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ab971013\Google Drive\Research\Data\Heart mito - red vs. white\Dryad data\"/>
    </mc:Choice>
  </mc:AlternateContent>
  <bookViews>
    <workbookView xWindow="-105" yWindow="-105" windowWidth="19425" windowHeight="10425" firstSheet="1" activeTab="1"/>
  </bookViews>
  <sheets>
    <sheet name="Notes" sheetId="1" r:id="rId1"/>
    <sheet name="KLRC data" sheetId="13" r:id="rId2"/>
    <sheet name="sample list" sheetId="3" r:id="rId3"/>
    <sheet name="summary" sheetId="11" r:id="rId4"/>
    <sheet name="mol%" sheetId="2" r:id="rId5"/>
    <sheet name="signal-per-mass-dry-weight" sheetId="14" r:id="rId6"/>
    <sheet name="nmol-analyzed" sheetId="10" r:id="rId7"/>
    <sheet name="summary-IS-corrected" sheetId="9" r:id="rId8"/>
    <sheet name="imported summary from web" sheetId="8" r:id="rId9"/>
  </sheet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K4" i="9" l="1"/>
  <c r="D4" i="9"/>
  <c r="E4" i="9"/>
  <c r="F4" i="9"/>
  <c r="I4" i="9" s="1"/>
  <c r="BC4" i="9" s="1"/>
  <c r="G4" i="9"/>
  <c r="H4" i="9"/>
  <c r="K5" i="9"/>
  <c r="D5" i="9"/>
  <c r="E5" i="9"/>
  <c r="F5" i="9"/>
  <c r="I5" i="9" s="1"/>
  <c r="BC5" i="9" s="1"/>
  <c r="G5" i="9"/>
  <c r="H5" i="9"/>
  <c r="K6" i="9"/>
  <c r="D6" i="9"/>
  <c r="E6" i="9"/>
  <c r="F6" i="9"/>
  <c r="I6" i="9" s="1"/>
  <c r="BC6" i="9" s="1"/>
  <c r="G6" i="9"/>
  <c r="H6" i="9"/>
  <c r="K7" i="9"/>
  <c r="D7" i="9"/>
  <c r="E7" i="9"/>
  <c r="F7" i="9"/>
  <c r="I7" i="9" s="1"/>
  <c r="G7" i="9"/>
  <c r="H7" i="9"/>
  <c r="BC7" i="9"/>
  <c r="K8" i="9"/>
  <c r="D8" i="9"/>
  <c r="E8" i="9"/>
  <c r="F8" i="9"/>
  <c r="I8" i="9" s="1"/>
  <c r="BC8" i="9" s="1"/>
  <c r="G8" i="9"/>
  <c r="H8" i="9"/>
  <c r="K9" i="9"/>
  <c r="D9" i="9"/>
  <c r="E9" i="9"/>
  <c r="F9" i="9"/>
  <c r="I9" i="9" s="1"/>
  <c r="BC9" i="9" s="1"/>
  <c r="G9" i="9"/>
  <c r="H9" i="9"/>
  <c r="K10" i="9"/>
  <c r="D10" i="9"/>
  <c r="E10" i="9"/>
  <c r="F10" i="9"/>
  <c r="I10" i="9" s="1"/>
  <c r="BC10" i="9" s="1"/>
  <c r="G10" i="9"/>
  <c r="H10" i="9"/>
  <c r="K11" i="9"/>
  <c r="D11" i="9"/>
  <c r="E11" i="9"/>
  <c r="F11" i="9"/>
  <c r="I11" i="9" s="1"/>
  <c r="G11" i="9"/>
  <c r="H11" i="9"/>
  <c r="BC11" i="9"/>
  <c r="K12" i="9"/>
  <c r="D12" i="9"/>
  <c r="E12" i="9"/>
  <c r="F12" i="9"/>
  <c r="I12" i="9" s="1"/>
  <c r="BC12" i="9" s="1"/>
  <c r="G12" i="9"/>
  <c r="H12" i="9"/>
  <c r="K13" i="9"/>
  <c r="D13" i="9"/>
  <c r="E13" i="9"/>
  <c r="F13" i="9"/>
  <c r="I13" i="9" s="1"/>
  <c r="BC13" i="9" s="1"/>
  <c r="G13" i="9"/>
  <c r="H13" i="9"/>
  <c r="K14" i="9"/>
  <c r="D14" i="9"/>
  <c r="E14" i="9"/>
  <c r="F14" i="9"/>
  <c r="I14" i="9" s="1"/>
  <c r="BC14" i="9" s="1"/>
  <c r="G14" i="9"/>
  <c r="H14" i="9"/>
  <c r="K15" i="9"/>
  <c r="D15" i="9"/>
  <c r="E15" i="9"/>
  <c r="F15" i="9"/>
  <c r="I15" i="9" s="1"/>
  <c r="G15" i="9"/>
  <c r="H15" i="9"/>
  <c r="BC15" i="9"/>
  <c r="K16" i="9"/>
  <c r="D16" i="9"/>
  <c r="E16" i="9"/>
  <c r="F16" i="9"/>
  <c r="I16" i="9" s="1"/>
  <c r="BC16" i="9" s="1"/>
  <c r="G16" i="9"/>
  <c r="H16" i="9"/>
  <c r="K17" i="9"/>
  <c r="D17" i="9"/>
  <c r="E17" i="9"/>
  <c r="F17" i="9"/>
  <c r="I17" i="9" s="1"/>
  <c r="BC17" i="9" s="1"/>
  <c r="G17" i="9"/>
  <c r="H17" i="9"/>
  <c r="K19" i="9"/>
  <c r="D19" i="9"/>
  <c r="E19" i="9"/>
  <c r="F19" i="9"/>
  <c r="G19" i="9"/>
  <c r="H19" i="9"/>
  <c r="I19" i="9"/>
  <c r="K20" i="9"/>
  <c r="D20" i="9"/>
  <c r="E20" i="9"/>
  <c r="F20" i="9"/>
  <c r="G20" i="9"/>
  <c r="I20" i="9" s="1"/>
  <c r="H20" i="9"/>
  <c r="K21" i="9"/>
  <c r="D21" i="9"/>
  <c r="E21" i="9"/>
  <c r="F21" i="9"/>
  <c r="G21" i="9"/>
  <c r="H21" i="9"/>
  <c r="K22" i="9"/>
  <c r="D22" i="9"/>
  <c r="E22" i="9"/>
  <c r="F22" i="9"/>
  <c r="G22" i="9"/>
  <c r="H22" i="9"/>
  <c r="I22" i="9"/>
  <c r="K23" i="9"/>
  <c r="D23" i="9"/>
  <c r="E23" i="9"/>
  <c r="F23" i="9"/>
  <c r="G23" i="9"/>
  <c r="H23" i="9"/>
  <c r="I23" i="9"/>
  <c r="K24" i="9"/>
  <c r="D24" i="9"/>
  <c r="E24" i="9"/>
  <c r="F24" i="9"/>
  <c r="G24" i="9"/>
  <c r="I24" i="9" s="1"/>
  <c r="H24" i="9"/>
  <c r="K25" i="9"/>
  <c r="D25" i="9"/>
  <c r="E25" i="9"/>
  <c r="F25" i="9"/>
  <c r="G25" i="9"/>
  <c r="H25" i="9"/>
  <c r="K26" i="9"/>
  <c r="D26" i="9"/>
  <c r="E26" i="9"/>
  <c r="F26" i="9"/>
  <c r="G26" i="9"/>
  <c r="I26" i="9" s="1"/>
  <c r="H26" i="9"/>
  <c r="K27" i="9"/>
  <c r="D27" i="9"/>
  <c r="E27" i="9"/>
  <c r="F27" i="9"/>
  <c r="G27" i="9"/>
  <c r="H27" i="9"/>
  <c r="K28" i="9"/>
  <c r="D28" i="9"/>
  <c r="E28" i="9"/>
  <c r="F28" i="9"/>
  <c r="G28" i="9"/>
  <c r="H28" i="9"/>
  <c r="I28" i="9"/>
  <c r="K29" i="9"/>
  <c r="D29" i="9"/>
  <c r="E29" i="9"/>
  <c r="F29" i="9"/>
  <c r="G29" i="9"/>
  <c r="H29" i="9"/>
  <c r="K30" i="9"/>
  <c r="D30" i="9"/>
  <c r="E30" i="9"/>
  <c r="F30" i="9"/>
  <c r="G30" i="9"/>
  <c r="H30" i="9"/>
  <c r="K31" i="9"/>
  <c r="D31" i="9"/>
  <c r="E31" i="9"/>
  <c r="F31" i="9"/>
  <c r="G31" i="9"/>
  <c r="H31" i="9"/>
  <c r="I31" i="9"/>
  <c r="K32" i="9"/>
  <c r="D32" i="9"/>
  <c r="E32" i="9"/>
  <c r="F32" i="9"/>
  <c r="G32" i="9"/>
  <c r="H32" i="9"/>
  <c r="I32" i="9"/>
  <c r="K33" i="9"/>
  <c r="D33" i="9"/>
  <c r="E33" i="9"/>
  <c r="F33" i="9"/>
  <c r="G33" i="9"/>
  <c r="H33" i="9"/>
  <c r="K34" i="9"/>
  <c r="D34" i="9"/>
  <c r="E34" i="9"/>
  <c r="F34" i="9"/>
  <c r="G34" i="9"/>
  <c r="H34" i="9"/>
  <c r="I34" i="9"/>
  <c r="K35" i="9"/>
  <c r="D35" i="9"/>
  <c r="E35" i="9"/>
  <c r="F35" i="9"/>
  <c r="G35" i="9"/>
  <c r="H35" i="9"/>
  <c r="I35" i="9"/>
  <c r="K36" i="9"/>
  <c r="D36" i="9"/>
  <c r="E36" i="9"/>
  <c r="F36" i="9"/>
  <c r="G36" i="9"/>
  <c r="I36" i="9" s="1"/>
  <c r="H36" i="9"/>
  <c r="K37" i="9"/>
  <c r="D37" i="9"/>
  <c r="E37" i="9"/>
  <c r="F37" i="9"/>
  <c r="G37" i="9"/>
  <c r="H37" i="9"/>
  <c r="K38" i="9"/>
  <c r="D38" i="9"/>
  <c r="E38" i="9"/>
  <c r="F38" i="9"/>
  <c r="G38" i="9"/>
  <c r="H38" i="9"/>
  <c r="I38" i="9"/>
  <c r="K39" i="9"/>
  <c r="D39" i="9"/>
  <c r="E39" i="9"/>
  <c r="F39" i="9"/>
  <c r="G39" i="9"/>
  <c r="H39" i="9"/>
  <c r="I39" i="9"/>
  <c r="K40" i="9"/>
  <c r="D40" i="9"/>
  <c r="E40" i="9"/>
  <c r="F40" i="9"/>
  <c r="G40" i="9"/>
  <c r="I40" i="9" s="1"/>
  <c r="H40" i="9"/>
  <c r="K41" i="9"/>
  <c r="D41" i="9"/>
  <c r="E41" i="9"/>
  <c r="F41" i="9"/>
  <c r="G41" i="9"/>
  <c r="H41" i="9"/>
  <c r="K42" i="9"/>
  <c r="D42" i="9"/>
  <c r="E42" i="9"/>
  <c r="F42" i="9"/>
  <c r="G42" i="9"/>
  <c r="I42" i="9" s="1"/>
  <c r="H42" i="9"/>
  <c r="K43" i="9"/>
  <c r="D43" i="9"/>
  <c r="E43" i="9"/>
  <c r="F43" i="9"/>
  <c r="G43" i="9"/>
  <c r="H43" i="9"/>
  <c r="K44" i="9"/>
  <c r="D44" i="9"/>
  <c r="E44" i="9"/>
  <c r="F44" i="9"/>
  <c r="G44" i="9"/>
  <c r="H44" i="9"/>
  <c r="I44" i="9"/>
  <c r="K45" i="9"/>
  <c r="D45" i="9"/>
  <c r="E45" i="9"/>
  <c r="F45" i="9"/>
  <c r="G45" i="9"/>
  <c r="H45" i="9"/>
  <c r="K46" i="9"/>
  <c r="D46" i="9"/>
  <c r="E46" i="9"/>
  <c r="F46" i="9"/>
  <c r="G46" i="9"/>
  <c r="H46" i="9"/>
  <c r="K47" i="9"/>
  <c r="D47" i="9"/>
  <c r="E47" i="9"/>
  <c r="F47" i="9"/>
  <c r="G47" i="9"/>
  <c r="H47" i="9"/>
  <c r="I47" i="9"/>
  <c r="K48" i="9"/>
  <c r="D48" i="9"/>
  <c r="E48" i="9"/>
  <c r="F48" i="9"/>
  <c r="G48" i="9"/>
  <c r="H48" i="9"/>
  <c r="I48" i="9"/>
  <c r="K49" i="9"/>
  <c r="D49" i="9"/>
  <c r="E49" i="9"/>
  <c r="F49" i="9"/>
  <c r="G49" i="9"/>
  <c r="H49" i="9"/>
  <c r="K50" i="9"/>
  <c r="D50" i="9"/>
  <c r="E50" i="9"/>
  <c r="F50" i="9"/>
  <c r="G50" i="9"/>
  <c r="H50" i="9"/>
  <c r="I50" i="9"/>
  <c r="K51" i="9"/>
  <c r="D51" i="9"/>
  <c r="E51" i="9"/>
  <c r="F51" i="9"/>
  <c r="G51" i="9"/>
  <c r="H51" i="9"/>
  <c r="I51" i="9"/>
  <c r="K52" i="9"/>
  <c r="D52" i="9"/>
  <c r="E52" i="9"/>
  <c r="F52" i="9"/>
  <c r="G52" i="9"/>
  <c r="I52" i="9" s="1"/>
  <c r="H52" i="9"/>
  <c r="K53" i="9"/>
  <c r="D53" i="9"/>
  <c r="E53" i="9"/>
  <c r="F53" i="9"/>
  <c r="G53" i="9"/>
  <c r="H53" i="9"/>
  <c r="K54" i="9"/>
  <c r="D54" i="9"/>
  <c r="E54" i="9"/>
  <c r="F54" i="9"/>
  <c r="G54" i="9"/>
  <c r="H54" i="9"/>
  <c r="I54" i="9"/>
  <c r="K55" i="9"/>
  <c r="D55" i="9"/>
  <c r="E55" i="9"/>
  <c r="F55" i="9"/>
  <c r="G55" i="9"/>
  <c r="H55" i="9"/>
  <c r="I55" i="9"/>
  <c r="K56" i="9"/>
  <c r="D56" i="9"/>
  <c r="E56" i="9"/>
  <c r="F56" i="9"/>
  <c r="G56" i="9"/>
  <c r="I56" i="9" s="1"/>
  <c r="H56" i="9"/>
  <c r="K57" i="9"/>
  <c r="D57" i="9"/>
  <c r="E57" i="9"/>
  <c r="F57" i="9"/>
  <c r="G57" i="9"/>
  <c r="H57" i="9"/>
  <c r="K58" i="9"/>
  <c r="D58" i="9"/>
  <c r="E58" i="9"/>
  <c r="F58" i="9"/>
  <c r="G58" i="9"/>
  <c r="I58" i="9" s="1"/>
  <c r="H58" i="9"/>
  <c r="K59" i="9"/>
  <c r="D59" i="9"/>
  <c r="E59" i="9"/>
  <c r="F59" i="9"/>
  <c r="G59" i="9"/>
  <c r="H59" i="9"/>
  <c r="K60" i="9"/>
  <c r="D60" i="9"/>
  <c r="E60" i="9"/>
  <c r="F60" i="9"/>
  <c r="G60" i="9"/>
  <c r="H60" i="9"/>
  <c r="I60" i="9"/>
  <c r="K61" i="9"/>
  <c r="D61" i="9"/>
  <c r="E61" i="9"/>
  <c r="F61" i="9"/>
  <c r="G61" i="9"/>
  <c r="H61" i="9"/>
  <c r="K62" i="9"/>
  <c r="D62" i="9"/>
  <c r="E62" i="9"/>
  <c r="F62" i="9"/>
  <c r="G62" i="9"/>
  <c r="H62" i="9"/>
  <c r="K63" i="9"/>
  <c r="D63" i="9"/>
  <c r="E63" i="9"/>
  <c r="F63" i="9"/>
  <c r="G63" i="9"/>
  <c r="H63" i="9"/>
  <c r="K64" i="9"/>
  <c r="D64" i="9"/>
  <c r="E64" i="9"/>
  <c r="F64" i="9"/>
  <c r="G64" i="9"/>
  <c r="H64" i="9"/>
  <c r="I64" i="9"/>
  <c r="K65" i="9"/>
  <c r="D65" i="9"/>
  <c r="E65" i="9"/>
  <c r="F65" i="9"/>
  <c r="G65" i="9"/>
  <c r="H65" i="9"/>
  <c r="K66" i="9"/>
  <c r="D66" i="9"/>
  <c r="E66" i="9"/>
  <c r="F66" i="9"/>
  <c r="G66" i="9"/>
  <c r="H66" i="9"/>
  <c r="K67" i="9"/>
  <c r="D67" i="9"/>
  <c r="E67" i="9"/>
  <c r="F67" i="9"/>
  <c r="G67" i="9"/>
  <c r="H67" i="9"/>
  <c r="I67" i="9"/>
  <c r="K68" i="9"/>
  <c r="D68" i="9"/>
  <c r="E68" i="9"/>
  <c r="F68" i="9"/>
  <c r="G68" i="9"/>
  <c r="I68" i="9" s="1"/>
  <c r="H68" i="9"/>
  <c r="K69" i="9"/>
  <c r="D69" i="9"/>
  <c r="E69" i="9"/>
  <c r="F69" i="9"/>
  <c r="G69" i="9"/>
  <c r="H69" i="9"/>
  <c r="K70" i="9"/>
  <c r="D70" i="9"/>
  <c r="E70" i="9"/>
  <c r="F70" i="9"/>
  <c r="G70" i="9"/>
  <c r="H70" i="9"/>
  <c r="I70" i="9"/>
  <c r="K71" i="9"/>
  <c r="D71" i="9"/>
  <c r="E71" i="9"/>
  <c r="F71" i="9"/>
  <c r="G71" i="9"/>
  <c r="H71" i="9"/>
  <c r="I71" i="9"/>
  <c r="K73" i="9"/>
  <c r="D73" i="9"/>
  <c r="E73" i="9"/>
  <c r="F73" i="9"/>
  <c r="G73" i="9"/>
  <c r="H73" i="9"/>
  <c r="K74" i="9"/>
  <c r="D74" i="9"/>
  <c r="E74" i="9"/>
  <c r="F74" i="9"/>
  <c r="G74" i="9"/>
  <c r="H74" i="9"/>
  <c r="K75" i="9"/>
  <c r="D75" i="9"/>
  <c r="E75" i="9"/>
  <c r="F75" i="9"/>
  <c r="G75" i="9"/>
  <c r="H75" i="9"/>
  <c r="K76" i="9"/>
  <c r="D76" i="9"/>
  <c r="E76" i="9"/>
  <c r="F76" i="9"/>
  <c r="G76" i="9"/>
  <c r="H76" i="9"/>
  <c r="K77" i="9"/>
  <c r="D77" i="9"/>
  <c r="E77" i="9"/>
  <c r="F77" i="9"/>
  <c r="G77" i="9"/>
  <c r="H77" i="9"/>
  <c r="K78" i="9"/>
  <c r="D78" i="9"/>
  <c r="E78" i="9"/>
  <c r="F78" i="9"/>
  <c r="G78" i="9"/>
  <c r="H78" i="9"/>
  <c r="K79" i="9"/>
  <c r="D79" i="9"/>
  <c r="E79" i="9"/>
  <c r="F79" i="9"/>
  <c r="G79" i="9"/>
  <c r="H79" i="9"/>
  <c r="K80" i="9"/>
  <c r="D80" i="9"/>
  <c r="E80" i="9"/>
  <c r="F80" i="9"/>
  <c r="G80" i="9"/>
  <c r="H80" i="9"/>
  <c r="K81" i="9"/>
  <c r="D81" i="9"/>
  <c r="E81" i="9"/>
  <c r="F81" i="9"/>
  <c r="G81" i="9"/>
  <c r="H81" i="9"/>
  <c r="K82" i="9"/>
  <c r="D82" i="9"/>
  <c r="E82" i="9"/>
  <c r="F82" i="9"/>
  <c r="G82" i="9"/>
  <c r="H82" i="9"/>
  <c r="K83" i="9"/>
  <c r="D83" i="9"/>
  <c r="E83" i="9"/>
  <c r="F83" i="9"/>
  <c r="G83" i="9"/>
  <c r="H83" i="9"/>
  <c r="K84" i="9"/>
  <c r="D84" i="9"/>
  <c r="E84" i="9"/>
  <c r="F84" i="9"/>
  <c r="G84" i="9"/>
  <c r="H84" i="9"/>
  <c r="K86" i="9"/>
  <c r="D86" i="9"/>
  <c r="E86" i="9"/>
  <c r="F86" i="9"/>
  <c r="G86" i="9"/>
  <c r="H86" i="9"/>
  <c r="I86" i="9"/>
  <c r="K87" i="9"/>
  <c r="D87" i="9"/>
  <c r="E87" i="9"/>
  <c r="F87" i="9"/>
  <c r="G87" i="9"/>
  <c r="I87" i="9" s="1"/>
  <c r="H87" i="9"/>
  <c r="K88" i="9"/>
  <c r="D88" i="9"/>
  <c r="E88" i="9"/>
  <c r="F88" i="9"/>
  <c r="G88" i="9"/>
  <c r="I88" i="9" s="1"/>
  <c r="H88" i="9"/>
  <c r="K89" i="9"/>
  <c r="D89" i="9"/>
  <c r="E89" i="9"/>
  <c r="F89" i="9"/>
  <c r="G89" i="9"/>
  <c r="H89" i="9"/>
  <c r="I89" i="9"/>
  <c r="K90" i="9"/>
  <c r="D90" i="9"/>
  <c r="E90" i="9"/>
  <c r="F90" i="9"/>
  <c r="G90" i="9"/>
  <c r="H90" i="9"/>
  <c r="I90" i="9"/>
  <c r="BD90" i="9" s="1"/>
  <c r="K91" i="9"/>
  <c r="D91" i="9"/>
  <c r="E91" i="9"/>
  <c r="F91" i="9"/>
  <c r="G91" i="9"/>
  <c r="I91" i="9" s="1"/>
  <c r="H91" i="9"/>
  <c r="K92" i="9"/>
  <c r="D92" i="9"/>
  <c r="E92" i="9"/>
  <c r="F92" i="9"/>
  <c r="G92" i="9"/>
  <c r="I92" i="9" s="1"/>
  <c r="H92" i="9"/>
  <c r="K93" i="9"/>
  <c r="D93" i="9"/>
  <c r="E93" i="9"/>
  <c r="F93" i="9"/>
  <c r="G93" i="9"/>
  <c r="H93" i="9"/>
  <c r="I93" i="9"/>
  <c r="K94" i="9"/>
  <c r="D94" i="9"/>
  <c r="E94" i="9"/>
  <c r="F94" i="9"/>
  <c r="G94" i="9"/>
  <c r="H94" i="9"/>
  <c r="I94" i="9"/>
  <c r="K95" i="9"/>
  <c r="D95" i="9"/>
  <c r="E95" i="9"/>
  <c r="F95" i="9"/>
  <c r="G95" i="9"/>
  <c r="I95" i="9" s="1"/>
  <c r="H95" i="9"/>
  <c r="K96" i="9"/>
  <c r="D96" i="9"/>
  <c r="E96" i="9"/>
  <c r="F96" i="9"/>
  <c r="G96" i="9"/>
  <c r="I96" i="9" s="1"/>
  <c r="H96" i="9"/>
  <c r="K97" i="9"/>
  <c r="D97" i="9"/>
  <c r="E97" i="9"/>
  <c r="F97" i="9"/>
  <c r="G97" i="9"/>
  <c r="H97" i="9"/>
  <c r="I97" i="9"/>
  <c r="K98" i="9"/>
  <c r="D98" i="9"/>
  <c r="E98" i="9"/>
  <c r="F98" i="9"/>
  <c r="G98" i="9"/>
  <c r="H98" i="9"/>
  <c r="I98" i="9"/>
  <c r="BD98" i="9" s="1"/>
  <c r="K99" i="9"/>
  <c r="D99" i="9"/>
  <c r="E99" i="9"/>
  <c r="F99" i="9"/>
  <c r="G99" i="9"/>
  <c r="I99" i="9" s="1"/>
  <c r="H99" i="9"/>
  <c r="K100" i="9"/>
  <c r="D100" i="9"/>
  <c r="E100" i="9"/>
  <c r="F100" i="9"/>
  <c r="G100" i="9"/>
  <c r="I100" i="9" s="1"/>
  <c r="H100" i="9"/>
  <c r="K101" i="9"/>
  <c r="D101" i="9"/>
  <c r="E101" i="9"/>
  <c r="F101" i="9"/>
  <c r="G101" i="9"/>
  <c r="H101" i="9"/>
  <c r="I101" i="9"/>
  <c r="K102" i="9"/>
  <c r="D102" i="9"/>
  <c r="E102" i="9"/>
  <c r="F102" i="9"/>
  <c r="G102" i="9"/>
  <c r="H102" i="9"/>
  <c r="I102" i="9"/>
  <c r="K103" i="9"/>
  <c r="D103" i="9"/>
  <c r="E103" i="9"/>
  <c r="F103" i="9"/>
  <c r="G103" i="9"/>
  <c r="I103" i="9" s="1"/>
  <c r="H103" i="9"/>
  <c r="K104" i="9"/>
  <c r="D104" i="9"/>
  <c r="E104" i="9"/>
  <c r="F104" i="9"/>
  <c r="G104" i="9"/>
  <c r="I104" i="9" s="1"/>
  <c r="H104" i="9"/>
  <c r="K105" i="9"/>
  <c r="D105" i="9"/>
  <c r="E105" i="9"/>
  <c r="F105" i="9"/>
  <c r="G105" i="9"/>
  <c r="H105" i="9"/>
  <c r="I105" i="9"/>
  <c r="K106" i="9"/>
  <c r="D106" i="9"/>
  <c r="E106" i="9"/>
  <c r="F106" i="9"/>
  <c r="G106" i="9"/>
  <c r="H106" i="9"/>
  <c r="I106" i="9"/>
  <c r="BD106" i="9" s="1"/>
  <c r="K107" i="9"/>
  <c r="D107" i="9"/>
  <c r="E107" i="9"/>
  <c r="F107" i="9"/>
  <c r="G107" i="9"/>
  <c r="I107" i="9" s="1"/>
  <c r="H107" i="9"/>
  <c r="K108" i="9"/>
  <c r="D108" i="9"/>
  <c r="E108" i="9"/>
  <c r="F108" i="9"/>
  <c r="G108" i="9"/>
  <c r="I108" i="9" s="1"/>
  <c r="H108" i="9"/>
  <c r="K109" i="9"/>
  <c r="D109" i="9"/>
  <c r="E109" i="9"/>
  <c r="F109" i="9"/>
  <c r="G109" i="9"/>
  <c r="H109" i="9"/>
  <c r="I109" i="9"/>
  <c r="K110" i="9"/>
  <c r="D110" i="9"/>
  <c r="E110" i="9"/>
  <c r="F110" i="9"/>
  <c r="G110" i="9"/>
  <c r="H110" i="9"/>
  <c r="I110" i="9"/>
  <c r="K111" i="9"/>
  <c r="D111" i="9"/>
  <c r="E111" i="9"/>
  <c r="F111" i="9"/>
  <c r="G111" i="9"/>
  <c r="I111" i="9" s="1"/>
  <c r="H111" i="9"/>
  <c r="K112" i="9"/>
  <c r="D112" i="9"/>
  <c r="E112" i="9"/>
  <c r="F112" i="9"/>
  <c r="G112" i="9"/>
  <c r="I112" i="9" s="1"/>
  <c r="H112" i="9"/>
  <c r="K114" i="9"/>
  <c r="D114" i="9"/>
  <c r="E114" i="9"/>
  <c r="F114" i="9"/>
  <c r="G114" i="9"/>
  <c r="H114" i="9"/>
  <c r="K115" i="9"/>
  <c r="D115" i="9"/>
  <c r="E115" i="9"/>
  <c r="F115" i="9"/>
  <c r="G115" i="9"/>
  <c r="H115" i="9"/>
  <c r="K116" i="9"/>
  <c r="D116" i="9"/>
  <c r="E116" i="9"/>
  <c r="F116" i="9"/>
  <c r="G116" i="9"/>
  <c r="H116" i="9"/>
  <c r="K117" i="9"/>
  <c r="D117" i="9"/>
  <c r="E117" i="9"/>
  <c r="F117" i="9"/>
  <c r="G117" i="9"/>
  <c r="H117" i="9"/>
  <c r="K118" i="9"/>
  <c r="D118" i="9"/>
  <c r="E118" i="9"/>
  <c r="F118" i="9"/>
  <c r="G118" i="9"/>
  <c r="H118" i="9"/>
  <c r="K119" i="9"/>
  <c r="D119" i="9"/>
  <c r="E119" i="9"/>
  <c r="F119" i="9"/>
  <c r="G119" i="9"/>
  <c r="H119" i="9"/>
  <c r="K120" i="9"/>
  <c r="D120" i="9"/>
  <c r="E120" i="9"/>
  <c r="F120" i="9"/>
  <c r="G120" i="9"/>
  <c r="H120" i="9"/>
  <c r="K121" i="9"/>
  <c r="D121" i="9"/>
  <c r="E121" i="9"/>
  <c r="F121" i="9"/>
  <c r="G121" i="9"/>
  <c r="H121" i="9"/>
  <c r="K122" i="9"/>
  <c r="D122" i="9"/>
  <c r="E122" i="9"/>
  <c r="F122" i="9"/>
  <c r="G122" i="9"/>
  <c r="H122" i="9"/>
  <c r="K123" i="9"/>
  <c r="D123" i="9"/>
  <c r="E123" i="9"/>
  <c r="F123" i="9"/>
  <c r="G123" i="9"/>
  <c r="H123" i="9"/>
  <c r="K124" i="9"/>
  <c r="D124" i="9"/>
  <c r="E124" i="9"/>
  <c r="F124" i="9"/>
  <c r="G124" i="9"/>
  <c r="H124" i="9"/>
  <c r="K125" i="9"/>
  <c r="D125" i="9"/>
  <c r="E125" i="9"/>
  <c r="F125" i="9"/>
  <c r="G125" i="9"/>
  <c r="H125" i="9"/>
  <c r="K126" i="9"/>
  <c r="D126" i="9"/>
  <c r="E126" i="9"/>
  <c r="F126" i="9"/>
  <c r="G126" i="9"/>
  <c r="H126" i="9"/>
  <c r="K128" i="9"/>
  <c r="D128" i="9"/>
  <c r="E128" i="9"/>
  <c r="F128" i="9"/>
  <c r="G128" i="9"/>
  <c r="H128" i="9"/>
  <c r="K129" i="9"/>
  <c r="D129" i="9"/>
  <c r="E129" i="9"/>
  <c r="F129" i="9"/>
  <c r="G129" i="9"/>
  <c r="I129" i="9" s="1"/>
  <c r="H129" i="9"/>
  <c r="K130" i="9"/>
  <c r="D130" i="9"/>
  <c r="E130" i="9"/>
  <c r="F130" i="9"/>
  <c r="G130" i="9"/>
  <c r="H130" i="9"/>
  <c r="K131" i="9"/>
  <c r="D131" i="9"/>
  <c r="E131" i="9"/>
  <c r="F131" i="9"/>
  <c r="G131" i="9"/>
  <c r="H131" i="9"/>
  <c r="I131" i="9"/>
  <c r="K132" i="9"/>
  <c r="D132" i="9"/>
  <c r="E132" i="9"/>
  <c r="F132" i="9"/>
  <c r="G132" i="9"/>
  <c r="H132" i="9"/>
  <c r="K133" i="9"/>
  <c r="D133" i="9"/>
  <c r="E133" i="9"/>
  <c r="F133" i="9"/>
  <c r="G133" i="9"/>
  <c r="H133" i="9"/>
  <c r="K134" i="9"/>
  <c r="D134" i="9"/>
  <c r="I134" i="9" s="1"/>
  <c r="E134" i="9"/>
  <c r="F134" i="9"/>
  <c r="G134" i="9"/>
  <c r="H134" i="9"/>
  <c r="K135" i="9"/>
  <c r="D135" i="9"/>
  <c r="E135" i="9"/>
  <c r="F135" i="9"/>
  <c r="G135" i="9"/>
  <c r="H135" i="9"/>
  <c r="I135" i="9"/>
  <c r="K136" i="9"/>
  <c r="D136" i="9"/>
  <c r="E136" i="9"/>
  <c r="F136" i="9"/>
  <c r="G136" i="9"/>
  <c r="H136" i="9"/>
  <c r="K137" i="9"/>
  <c r="D137" i="9"/>
  <c r="I137" i="9" s="1"/>
  <c r="E137" i="9"/>
  <c r="F137" i="9"/>
  <c r="G137" i="9"/>
  <c r="H137" i="9"/>
  <c r="K138" i="9"/>
  <c r="D138" i="9"/>
  <c r="E138" i="9"/>
  <c r="F138" i="9"/>
  <c r="G138" i="9"/>
  <c r="H138" i="9"/>
  <c r="I138" i="9"/>
  <c r="K139" i="9"/>
  <c r="D139" i="9"/>
  <c r="E139" i="9"/>
  <c r="F139" i="9"/>
  <c r="G139" i="9"/>
  <c r="I139" i="9" s="1"/>
  <c r="H139" i="9"/>
  <c r="K140" i="9"/>
  <c r="D140" i="9"/>
  <c r="E140" i="9"/>
  <c r="F140" i="9"/>
  <c r="G140" i="9"/>
  <c r="H140" i="9"/>
  <c r="K141" i="9"/>
  <c r="D141" i="9"/>
  <c r="E141" i="9"/>
  <c r="F141" i="9"/>
  <c r="G141" i="9"/>
  <c r="H141" i="9"/>
  <c r="I141" i="9"/>
  <c r="K142" i="9"/>
  <c r="D142" i="9"/>
  <c r="E142" i="9"/>
  <c r="F142" i="9"/>
  <c r="G142" i="9"/>
  <c r="H142" i="9"/>
  <c r="I142" i="9"/>
  <c r="K143" i="9"/>
  <c r="D143" i="9"/>
  <c r="E143" i="9"/>
  <c r="F143" i="9"/>
  <c r="G143" i="9"/>
  <c r="I143" i="9" s="1"/>
  <c r="H143" i="9"/>
  <c r="K144" i="9"/>
  <c r="D144" i="9"/>
  <c r="E144" i="9"/>
  <c r="F144" i="9"/>
  <c r="G144" i="9"/>
  <c r="H144" i="9"/>
  <c r="K145" i="9"/>
  <c r="D145" i="9"/>
  <c r="E145" i="9"/>
  <c r="F145" i="9"/>
  <c r="G145" i="9"/>
  <c r="I145" i="9" s="1"/>
  <c r="H145" i="9"/>
  <c r="K146" i="9"/>
  <c r="D146" i="9"/>
  <c r="E146" i="9"/>
  <c r="F146" i="9"/>
  <c r="G146" i="9"/>
  <c r="H146" i="9"/>
  <c r="K147" i="9"/>
  <c r="D147" i="9"/>
  <c r="E147" i="9"/>
  <c r="F147" i="9"/>
  <c r="G147" i="9"/>
  <c r="H147" i="9"/>
  <c r="K148" i="9"/>
  <c r="D148" i="9"/>
  <c r="E148" i="9"/>
  <c r="F148" i="9"/>
  <c r="G148" i="9"/>
  <c r="H148" i="9"/>
  <c r="K149" i="9"/>
  <c r="D149" i="9"/>
  <c r="E149" i="9"/>
  <c r="F149" i="9"/>
  <c r="G149" i="9"/>
  <c r="H149" i="9"/>
  <c r="K150" i="9"/>
  <c r="D150" i="9"/>
  <c r="E150" i="9"/>
  <c r="F150" i="9"/>
  <c r="G150" i="9"/>
  <c r="H150" i="9"/>
  <c r="K151" i="9"/>
  <c r="D151" i="9"/>
  <c r="E151" i="9"/>
  <c r="F151" i="9"/>
  <c r="G151" i="9"/>
  <c r="H151" i="9"/>
  <c r="K152" i="9"/>
  <c r="D152" i="9"/>
  <c r="E152" i="9"/>
  <c r="F152" i="9"/>
  <c r="G152" i="9"/>
  <c r="H152" i="9"/>
  <c r="K153" i="9"/>
  <c r="D153" i="9"/>
  <c r="E153" i="9"/>
  <c r="F153" i="9"/>
  <c r="G153" i="9"/>
  <c r="H153" i="9"/>
  <c r="K154" i="9"/>
  <c r="D154" i="9"/>
  <c r="E154" i="9"/>
  <c r="F154" i="9"/>
  <c r="G154" i="9"/>
  <c r="H154" i="9"/>
  <c r="K155" i="9"/>
  <c r="D155" i="9"/>
  <c r="E155" i="9"/>
  <c r="F155" i="9"/>
  <c r="G155" i="9"/>
  <c r="H155" i="9"/>
  <c r="K156" i="9"/>
  <c r="D156" i="9"/>
  <c r="E156" i="9"/>
  <c r="F156" i="9"/>
  <c r="G156" i="9"/>
  <c r="H156" i="9"/>
  <c r="K157" i="9"/>
  <c r="D157" i="9"/>
  <c r="E157" i="9"/>
  <c r="F157" i="9"/>
  <c r="G157" i="9"/>
  <c r="H157" i="9"/>
  <c r="K158" i="9"/>
  <c r="D158" i="9"/>
  <c r="E158" i="9"/>
  <c r="F158" i="9"/>
  <c r="G158" i="9"/>
  <c r="H158" i="9"/>
  <c r="K159" i="9"/>
  <c r="D159" i="9"/>
  <c r="E159" i="9"/>
  <c r="F159" i="9"/>
  <c r="G159" i="9"/>
  <c r="H159" i="9"/>
  <c r="K160" i="9"/>
  <c r="D160" i="9"/>
  <c r="E160" i="9"/>
  <c r="F160" i="9"/>
  <c r="G160" i="9"/>
  <c r="H160" i="9"/>
  <c r="K161" i="9"/>
  <c r="D161" i="9"/>
  <c r="E161" i="9"/>
  <c r="F161" i="9"/>
  <c r="G161" i="9"/>
  <c r="H161" i="9"/>
  <c r="K162" i="9"/>
  <c r="D162" i="9"/>
  <c r="E162" i="9"/>
  <c r="F162" i="9"/>
  <c r="G162" i="9"/>
  <c r="H162" i="9"/>
  <c r="K163" i="9"/>
  <c r="D163" i="9"/>
  <c r="E163" i="9"/>
  <c r="F163" i="9"/>
  <c r="G163" i="9"/>
  <c r="H163" i="9"/>
  <c r="K164" i="9"/>
  <c r="D164" i="9"/>
  <c r="E164" i="9"/>
  <c r="F164" i="9"/>
  <c r="G164" i="9"/>
  <c r="H164" i="9"/>
  <c r="K165" i="9"/>
  <c r="D165" i="9"/>
  <c r="E165" i="9"/>
  <c r="F165" i="9"/>
  <c r="G165" i="9"/>
  <c r="H165" i="9"/>
  <c r="K166" i="9"/>
  <c r="D166" i="9"/>
  <c r="E166" i="9"/>
  <c r="F166" i="9"/>
  <c r="G166" i="9"/>
  <c r="H166" i="9"/>
  <c r="K167" i="9"/>
  <c r="D167" i="9"/>
  <c r="E167" i="9"/>
  <c r="F167" i="9"/>
  <c r="G167" i="9"/>
  <c r="H167" i="9"/>
  <c r="K168" i="9"/>
  <c r="D168" i="9"/>
  <c r="E168" i="9"/>
  <c r="F168" i="9"/>
  <c r="G168" i="9"/>
  <c r="H168" i="9"/>
  <c r="K169" i="9"/>
  <c r="D169" i="9"/>
  <c r="E169" i="9"/>
  <c r="F169" i="9"/>
  <c r="G169" i="9"/>
  <c r="H169" i="9"/>
  <c r="K170" i="9"/>
  <c r="D170" i="9"/>
  <c r="E170" i="9"/>
  <c r="F170" i="9"/>
  <c r="G170" i="9"/>
  <c r="H170" i="9"/>
  <c r="K171" i="9"/>
  <c r="D171" i="9"/>
  <c r="E171" i="9"/>
  <c r="F171" i="9"/>
  <c r="G171" i="9"/>
  <c r="H171" i="9"/>
  <c r="K172" i="9"/>
  <c r="D172" i="9"/>
  <c r="E172" i="9"/>
  <c r="F172" i="9"/>
  <c r="G172" i="9"/>
  <c r="H172" i="9"/>
  <c r="K173" i="9"/>
  <c r="D173" i="9"/>
  <c r="E173" i="9"/>
  <c r="F173" i="9"/>
  <c r="G173" i="9"/>
  <c r="H173" i="9"/>
  <c r="K174" i="9"/>
  <c r="D174" i="9"/>
  <c r="E174" i="9"/>
  <c r="F174" i="9"/>
  <c r="G174" i="9"/>
  <c r="H174" i="9"/>
  <c r="K175" i="9"/>
  <c r="D175" i="9"/>
  <c r="E175" i="9"/>
  <c r="F175" i="9"/>
  <c r="G175" i="9"/>
  <c r="H175" i="9"/>
  <c r="K176" i="9"/>
  <c r="D176" i="9"/>
  <c r="E176" i="9"/>
  <c r="F176" i="9"/>
  <c r="G176" i="9"/>
  <c r="H176" i="9"/>
  <c r="K177" i="9"/>
  <c r="D177" i="9"/>
  <c r="E177" i="9"/>
  <c r="F177" i="9"/>
  <c r="G177" i="9"/>
  <c r="H177" i="9"/>
  <c r="K178" i="9"/>
  <c r="D178" i="9"/>
  <c r="E178" i="9"/>
  <c r="F178" i="9"/>
  <c r="G178" i="9"/>
  <c r="H178" i="9"/>
  <c r="K179" i="9"/>
  <c r="D179" i="9"/>
  <c r="E179" i="9"/>
  <c r="F179" i="9"/>
  <c r="G179" i="9"/>
  <c r="H179" i="9"/>
  <c r="K180" i="9"/>
  <c r="D180" i="9"/>
  <c r="E180" i="9"/>
  <c r="F180" i="9"/>
  <c r="G180" i="9"/>
  <c r="H180" i="9"/>
  <c r="K182" i="9"/>
  <c r="K187" i="9" s="1"/>
  <c r="K183" i="9"/>
  <c r="K184" i="9"/>
  <c r="K185" i="9"/>
  <c r="K186" i="9"/>
  <c r="D182" i="9"/>
  <c r="D183" i="9"/>
  <c r="D184" i="9"/>
  <c r="D185" i="9"/>
  <c r="D186" i="9"/>
  <c r="E182" i="9"/>
  <c r="E183" i="9"/>
  <c r="E184" i="9"/>
  <c r="E185" i="9"/>
  <c r="E186" i="9"/>
  <c r="F182" i="9"/>
  <c r="F183" i="9"/>
  <c r="F184" i="9"/>
  <c r="F185" i="9"/>
  <c r="F186" i="9"/>
  <c r="G182" i="9"/>
  <c r="G183" i="9"/>
  <c r="G184" i="9"/>
  <c r="G185" i="9"/>
  <c r="G186" i="9"/>
  <c r="G187" i="9"/>
  <c r="H182" i="9"/>
  <c r="H183" i="9"/>
  <c r="H184" i="9"/>
  <c r="H185" i="9"/>
  <c r="H186" i="9"/>
  <c r="K188" i="9"/>
  <c r="D188" i="9"/>
  <c r="E188" i="9"/>
  <c r="F188" i="9"/>
  <c r="G188" i="9"/>
  <c r="I188" i="9" s="1"/>
  <c r="H188" i="9"/>
  <c r="K189" i="9"/>
  <c r="D189" i="9"/>
  <c r="E189" i="9"/>
  <c r="F189" i="9"/>
  <c r="G189" i="9"/>
  <c r="H189" i="9"/>
  <c r="I189" i="9"/>
  <c r="K190" i="9"/>
  <c r="D190" i="9"/>
  <c r="E190" i="9"/>
  <c r="F190" i="9"/>
  <c r="G190" i="9"/>
  <c r="H190" i="9"/>
  <c r="I190" i="9"/>
  <c r="K191" i="9"/>
  <c r="D191" i="9"/>
  <c r="E191" i="9"/>
  <c r="F191" i="9"/>
  <c r="G191" i="9"/>
  <c r="I191" i="9" s="1"/>
  <c r="H191" i="9"/>
  <c r="K192" i="9"/>
  <c r="D192" i="9"/>
  <c r="E192" i="9"/>
  <c r="F192" i="9"/>
  <c r="G192" i="9"/>
  <c r="I192" i="9" s="1"/>
  <c r="H192" i="9"/>
  <c r="K193" i="9"/>
  <c r="D193" i="9"/>
  <c r="E193" i="9"/>
  <c r="F193" i="9"/>
  <c r="G193" i="9"/>
  <c r="H193" i="9"/>
  <c r="I193" i="9"/>
  <c r="K194" i="9"/>
  <c r="D194" i="9"/>
  <c r="E194" i="9"/>
  <c r="F194" i="9"/>
  <c r="G194" i="9"/>
  <c r="H194" i="9"/>
  <c r="I194" i="9"/>
  <c r="K195" i="9"/>
  <c r="D195" i="9"/>
  <c r="E195" i="9"/>
  <c r="F195" i="9"/>
  <c r="G195" i="9"/>
  <c r="I195" i="9" s="1"/>
  <c r="H195" i="9"/>
  <c r="K196" i="9"/>
  <c r="D196" i="9"/>
  <c r="E196" i="9"/>
  <c r="F196" i="9"/>
  <c r="G196" i="9"/>
  <c r="I196" i="9" s="1"/>
  <c r="H196" i="9"/>
  <c r="K197" i="9"/>
  <c r="D197" i="9"/>
  <c r="E197" i="9"/>
  <c r="F197" i="9"/>
  <c r="G197" i="9"/>
  <c r="H197" i="9"/>
  <c r="I197" i="9"/>
  <c r="K198" i="9"/>
  <c r="D198" i="9"/>
  <c r="E198" i="9"/>
  <c r="F198" i="9"/>
  <c r="G198" i="9"/>
  <c r="H198" i="9"/>
  <c r="I198" i="9"/>
  <c r="K199" i="9"/>
  <c r="D199" i="9"/>
  <c r="E199" i="9"/>
  <c r="F199" i="9"/>
  <c r="G199" i="9"/>
  <c r="I199" i="9" s="1"/>
  <c r="H199" i="9"/>
  <c r="K200" i="9"/>
  <c r="D200" i="9"/>
  <c r="E200" i="9"/>
  <c r="F200" i="9"/>
  <c r="G200" i="9"/>
  <c r="I200" i="9" s="1"/>
  <c r="H200" i="9"/>
  <c r="K201" i="9"/>
  <c r="D201" i="9"/>
  <c r="E201" i="9"/>
  <c r="F201" i="9"/>
  <c r="G201" i="9"/>
  <c r="H201" i="9"/>
  <c r="I201" i="9"/>
  <c r="K202" i="9"/>
  <c r="D202" i="9"/>
  <c r="E202" i="9"/>
  <c r="F202" i="9"/>
  <c r="G202" i="9"/>
  <c r="H202" i="9"/>
  <c r="I202" i="9"/>
  <c r="K203" i="9"/>
  <c r="D203" i="9"/>
  <c r="E203" i="9"/>
  <c r="F203" i="9"/>
  <c r="G203" i="9"/>
  <c r="I203" i="9" s="1"/>
  <c r="H203" i="9"/>
  <c r="K204" i="9"/>
  <c r="D204" i="9"/>
  <c r="E204" i="9"/>
  <c r="F204" i="9"/>
  <c r="G204" i="9"/>
  <c r="I204" i="9" s="1"/>
  <c r="H204" i="9"/>
  <c r="K205" i="9"/>
  <c r="D205" i="9"/>
  <c r="E205" i="9"/>
  <c r="F205" i="9"/>
  <c r="G205" i="9"/>
  <c r="H205" i="9"/>
  <c r="I205" i="9"/>
  <c r="K206" i="9"/>
  <c r="D206" i="9"/>
  <c r="E206" i="9"/>
  <c r="F206" i="9"/>
  <c r="G206" i="9"/>
  <c r="H206" i="9"/>
  <c r="I206" i="9"/>
  <c r="K207" i="9"/>
  <c r="D207" i="9"/>
  <c r="E207" i="9"/>
  <c r="F207" i="9"/>
  <c r="G207" i="9"/>
  <c r="I207" i="9" s="1"/>
  <c r="H207" i="9"/>
  <c r="K208" i="9"/>
  <c r="D208" i="9"/>
  <c r="E208" i="9"/>
  <c r="F208" i="9"/>
  <c r="G208" i="9"/>
  <c r="I208" i="9" s="1"/>
  <c r="H208" i="9"/>
  <c r="K209" i="9"/>
  <c r="D209" i="9"/>
  <c r="E209" i="9"/>
  <c r="F209" i="9"/>
  <c r="G209" i="9"/>
  <c r="H209" i="9"/>
  <c r="I209" i="9"/>
  <c r="K210" i="9"/>
  <c r="D210" i="9"/>
  <c r="E210" i="9"/>
  <c r="F210" i="9"/>
  <c r="G210" i="9"/>
  <c r="H210" i="9"/>
  <c r="I210" i="9"/>
  <c r="K211" i="9"/>
  <c r="D211" i="9"/>
  <c r="E211" i="9"/>
  <c r="F211" i="9"/>
  <c r="G211" i="9"/>
  <c r="I211" i="9" s="1"/>
  <c r="H211" i="9"/>
  <c r="K212" i="9"/>
  <c r="D212" i="9"/>
  <c r="E212" i="9"/>
  <c r="F212" i="9"/>
  <c r="G212" i="9"/>
  <c r="I212" i="9" s="1"/>
  <c r="H212" i="9"/>
  <c r="K213" i="9"/>
  <c r="D213" i="9"/>
  <c r="E213" i="9"/>
  <c r="F213" i="9"/>
  <c r="G213" i="9"/>
  <c r="H213" i="9"/>
  <c r="I213" i="9"/>
  <c r="K214" i="9"/>
  <c r="D214" i="9"/>
  <c r="E214" i="9"/>
  <c r="F214" i="9"/>
  <c r="G214" i="9"/>
  <c r="H214" i="9"/>
  <c r="I214" i="9"/>
  <c r="K216" i="9"/>
  <c r="D216" i="9"/>
  <c r="E216" i="9"/>
  <c r="F216" i="9"/>
  <c r="G216" i="9"/>
  <c r="H216" i="9"/>
  <c r="K217" i="9"/>
  <c r="D217" i="9"/>
  <c r="I217" i="9" s="1"/>
  <c r="BC217" i="9" s="1"/>
  <c r="E217" i="9"/>
  <c r="F217" i="9"/>
  <c r="G217" i="9"/>
  <c r="H217" i="9"/>
  <c r="K218" i="9"/>
  <c r="D218" i="9"/>
  <c r="I218" i="9" s="1"/>
  <c r="BC218" i="9" s="1"/>
  <c r="E218" i="9"/>
  <c r="F218" i="9"/>
  <c r="G218" i="9"/>
  <c r="H218" i="9"/>
  <c r="K219" i="9"/>
  <c r="D219" i="9"/>
  <c r="I219" i="9" s="1"/>
  <c r="BC219" i="9" s="1"/>
  <c r="E219" i="9"/>
  <c r="F219" i="9"/>
  <c r="G219" i="9"/>
  <c r="H219" i="9"/>
  <c r="K220" i="9"/>
  <c r="D220" i="9"/>
  <c r="I220" i="9" s="1"/>
  <c r="E220" i="9"/>
  <c r="F220" i="9"/>
  <c r="G220" i="9"/>
  <c r="H220" i="9"/>
  <c r="K221" i="9"/>
  <c r="D221" i="9"/>
  <c r="I221" i="9" s="1"/>
  <c r="BC221" i="9" s="1"/>
  <c r="E221" i="9"/>
  <c r="F221" i="9"/>
  <c r="G221" i="9"/>
  <c r="H221" i="9"/>
  <c r="K222" i="9"/>
  <c r="D222" i="9"/>
  <c r="I222" i="9" s="1"/>
  <c r="E222" i="9"/>
  <c r="F222" i="9"/>
  <c r="G222" i="9"/>
  <c r="H222" i="9"/>
  <c r="K223" i="9"/>
  <c r="D223" i="9"/>
  <c r="I223" i="9" s="1"/>
  <c r="BC223" i="9" s="1"/>
  <c r="E223" i="9"/>
  <c r="F223" i="9"/>
  <c r="G223" i="9"/>
  <c r="H223" i="9"/>
  <c r="K224" i="9"/>
  <c r="D224" i="9"/>
  <c r="I224" i="9" s="1"/>
  <c r="E224" i="9"/>
  <c r="F224" i="9"/>
  <c r="G224" i="9"/>
  <c r="H224" i="9"/>
  <c r="K225" i="9"/>
  <c r="D225" i="9"/>
  <c r="I225" i="9" s="1"/>
  <c r="BC225" i="9" s="1"/>
  <c r="E225" i="9"/>
  <c r="F225" i="9"/>
  <c r="G225" i="9"/>
  <c r="H225" i="9"/>
  <c r="K226" i="9"/>
  <c r="D226" i="9"/>
  <c r="I226" i="9" s="1"/>
  <c r="E226" i="9"/>
  <c r="F226" i="9"/>
  <c r="G226" i="9"/>
  <c r="H226" i="9"/>
  <c r="K227" i="9"/>
  <c r="D227" i="9"/>
  <c r="I227" i="9" s="1"/>
  <c r="BC227" i="9" s="1"/>
  <c r="E227" i="9"/>
  <c r="F227" i="9"/>
  <c r="G227" i="9"/>
  <c r="H227" i="9"/>
  <c r="K228" i="9"/>
  <c r="D228" i="9"/>
  <c r="I228" i="9" s="1"/>
  <c r="E228" i="9"/>
  <c r="F228" i="9"/>
  <c r="G228" i="9"/>
  <c r="H228" i="9"/>
  <c r="K229" i="9"/>
  <c r="D229" i="9"/>
  <c r="I229" i="9" s="1"/>
  <c r="BC229" i="9" s="1"/>
  <c r="E229" i="9"/>
  <c r="F229" i="9"/>
  <c r="G229" i="9"/>
  <c r="H229" i="9"/>
  <c r="K230" i="9"/>
  <c r="D230" i="9"/>
  <c r="I230" i="9" s="1"/>
  <c r="E230" i="9"/>
  <c r="F230" i="9"/>
  <c r="G230" i="9"/>
  <c r="H230" i="9"/>
  <c r="K231" i="9"/>
  <c r="D231" i="9"/>
  <c r="I231" i="9" s="1"/>
  <c r="BC231" i="9" s="1"/>
  <c r="E231" i="9"/>
  <c r="F231" i="9"/>
  <c r="G231" i="9"/>
  <c r="H231" i="9"/>
  <c r="K232" i="9"/>
  <c r="D232" i="9"/>
  <c r="I232" i="9" s="1"/>
  <c r="E232" i="9"/>
  <c r="F232" i="9"/>
  <c r="G232" i="9"/>
  <c r="H232" i="9"/>
  <c r="K233" i="9"/>
  <c r="D233" i="9"/>
  <c r="I233" i="9" s="1"/>
  <c r="BC233" i="9" s="1"/>
  <c r="E233" i="9"/>
  <c r="F233" i="9"/>
  <c r="G233" i="9"/>
  <c r="H233" i="9"/>
  <c r="K234" i="9"/>
  <c r="D234" i="9"/>
  <c r="I234" i="9" s="1"/>
  <c r="E234" i="9"/>
  <c r="F234" i="9"/>
  <c r="G234" i="9"/>
  <c r="H234" i="9"/>
  <c r="K235" i="9"/>
  <c r="D235" i="9"/>
  <c r="I235" i="9" s="1"/>
  <c r="BC235" i="9" s="1"/>
  <c r="E235" i="9"/>
  <c r="F235" i="9"/>
  <c r="G235" i="9"/>
  <c r="H235" i="9"/>
  <c r="K236" i="9"/>
  <c r="D236" i="9"/>
  <c r="I236" i="9" s="1"/>
  <c r="E236" i="9"/>
  <c r="F236" i="9"/>
  <c r="G236" i="9"/>
  <c r="H236" i="9"/>
  <c r="K237" i="9"/>
  <c r="D237" i="9"/>
  <c r="I237" i="9" s="1"/>
  <c r="BC237" i="9" s="1"/>
  <c r="E237" i="9"/>
  <c r="F237" i="9"/>
  <c r="G237" i="9"/>
  <c r="H237" i="9"/>
  <c r="K238" i="9"/>
  <c r="D238" i="9"/>
  <c r="I238" i="9" s="1"/>
  <c r="E238" i="9"/>
  <c r="F238" i="9"/>
  <c r="G238" i="9"/>
  <c r="H238" i="9"/>
  <c r="K239" i="9"/>
  <c r="D239" i="9"/>
  <c r="E239" i="9"/>
  <c r="F239" i="9"/>
  <c r="G239" i="9"/>
  <c r="H239" i="9"/>
  <c r="K240" i="9"/>
  <c r="D240" i="9"/>
  <c r="E240" i="9"/>
  <c r="F240" i="9"/>
  <c r="G240" i="9"/>
  <c r="H240" i="9"/>
  <c r="K241" i="9"/>
  <c r="D241" i="9"/>
  <c r="I241" i="9" s="1"/>
  <c r="E241" i="9"/>
  <c r="F241" i="9"/>
  <c r="G241" i="9"/>
  <c r="H241" i="9"/>
  <c r="K242" i="9"/>
  <c r="D242" i="9"/>
  <c r="I242" i="9" s="1"/>
  <c r="BC242" i="9" s="1"/>
  <c r="E242" i="9"/>
  <c r="F242" i="9"/>
  <c r="G242" i="9"/>
  <c r="H242" i="9"/>
  <c r="K243" i="9"/>
  <c r="D243" i="9"/>
  <c r="E243" i="9"/>
  <c r="F243" i="9"/>
  <c r="G243" i="9"/>
  <c r="H243" i="9"/>
  <c r="K244" i="9"/>
  <c r="D244" i="9"/>
  <c r="E244" i="9"/>
  <c r="F244" i="9"/>
  <c r="G244" i="9"/>
  <c r="H244" i="9"/>
  <c r="K245" i="9"/>
  <c r="D245" i="9"/>
  <c r="I245" i="9" s="1"/>
  <c r="BC245" i="9" s="1"/>
  <c r="E245" i="9"/>
  <c r="F245" i="9"/>
  <c r="G245" i="9"/>
  <c r="H245" i="9"/>
  <c r="K246" i="9"/>
  <c r="D246" i="9"/>
  <c r="I246" i="9" s="1"/>
  <c r="BC246" i="9" s="1"/>
  <c r="E246" i="9"/>
  <c r="F246" i="9"/>
  <c r="G246" i="9"/>
  <c r="H246" i="9"/>
  <c r="K247" i="9"/>
  <c r="D247" i="9"/>
  <c r="E247" i="9"/>
  <c r="F247" i="9"/>
  <c r="G247" i="9"/>
  <c r="H247" i="9"/>
  <c r="K248" i="9"/>
  <c r="D248" i="9"/>
  <c r="E248" i="9"/>
  <c r="F248" i="9"/>
  <c r="G248" i="9"/>
  <c r="H248" i="9"/>
  <c r="K249" i="9"/>
  <c r="D249" i="9"/>
  <c r="I249" i="9" s="1"/>
  <c r="E249" i="9"/>
  <c r="F249" i="9"/>
  <c r="G249" i="9"/>
  <c r="H249" i="9"/>
  <c r="K250" i="9"/>
  <c r="D250" i="9"/>
  <c r="I250" i="9" s="1"/>
  <c r="BC250" i="9" s="1"/>
  <c r="E250" i="9"/>
  <c r="F250" i="9"/>
  <c r="G250" i="9"/>
  <c r="H250" i="9"/>
  <c r="K251" i="9"/>
  <c r="D251" i="9"/>
  <c r="E251" i="9"/>
  <c r="F251" i="9"/>
  <c r="G251" i="9"/>
  <c r="H251" i="9"/>
  <c r="K252" i="9"/>
  <c r="D252" i="9"/>
  <c r="E252" i="9"/>
  <c r="F252" i="9"/>
  <c r="G252" i="9"/>
  <c r="H252" i="9"/>
  <c r="K253" i="9"/>
  <c r="D253" i="9"/>
  <c r="I253" i="9" s="1"/>
  <c r="BC253" i="9" s="1"/>
  <c r="E253" i="9"/>
  <c r="F253" i="9"/>
  <c r="G253" i="9"/>
  <c r="H253" i="9"/>
  <c r="K254" i="9"/>
  <c r="D254" i="9"/>
  <c r="I254" i="9" s="1"/>
  <c r="BC254" i="9" s="1"/>
  <c r="E254" i="9"/>
  <c r="F254" i="9"/>
  <c r="G254" i="9"/>
  <c r="H254" i="9"/>
  <c r="K255" i="9"/>
  <c r="D255" i="9"/>
  <c r="E255" i="9"/>
  <c r="F255" i="9"/>
  <c r="G255" i="9"/>
  <c r="H255" i="9"/>
  <c r="K256" i="9"/>
  <c r="D256" i="9"/>
  <c r="E256" i="9"/>
  <c r="F256" i="9"/>
  <c r="G256" i="9"/>
  <c r="H256" i="9"/>
  <c r="K257" i="9"/>
  <c r="D257" i="9"/>
  <c r="I257" i="9" s="1"/>
  <c r="E257" i="9"/>
  <c r="F257" i="9"/>
  <c r="G257" i="9"/>
  <c r="H257" i="9"/>
  <c r="K258" i="9"/>
  <c r="D258" i="9"/>
  <c r="I258" i="9" s="1"/>
  <c r="BC258" i="9" s="1"/>
  <c r="E258" i="9"/>
  <c r="F258" i="9"/>
  <c r="G258" i="9"/>
  <c r="H258" i="9"/>
  <c r="K259" i="9"/>
  <c r="D259" i="9"/>
  <c r="E259" i="9"/>
  <c r="F259" i="9"/>
  <c r="G259" i="9"/>
  <c r="H259" i="9"/>
  <c r="K260" i="9"/>
  <c r="D260" i="9"/>
  <c r="E260" i="9"/>
  <c r="F260" i="9"/>
  <c r="G260" i="9"/>
  <c r="H260" i="9"/>
  <c r="K261" i="9"/>
  <c r="D261" i="9"/>
  <c r="I261" i="9" s="1"/>
  <c r="BC261" i="9" s="1"/>
  <c r="E261" i="9"/>
  <c r="F261" i="9"/>
  <c r="G261" i="9"/>
  <c r="H261" i="9"/>
  <c r="K263" i="9"/>
  <c r="D263" i="9"/>
  <c r="I263" i="9" s="1"/>
  <c r="E263" i="9"/>
  <c r="F263" i="9"/>
  <c r="G263" i="9"/>
  <c r="H263" i="9"/>
  <c r="K264" i="9"/>
  <c r="D264" i="9"/>
  <c r="E264" i="9"/>
  <c r="F264" i="9"/>
  <c r="G264" i="9"/>
  <c r="H264" i="9"/>
  <c r="K265" i="9"/>
  <c r="D265" i="9"/>
  <c r="E265" i="9"/>
  <c r="F265" i="9"/>
  <c r="G265" i="9"/>
  <c r="H265" i="9"/>
  <c r="K266" i="9"/>
  <c r="D266" i="9"/>
  <c r="E266" i="9"/>
  <c r="F266" i="9"/>
  <c r="G266" i="9"/>
  <c r="H266" i="9"/>
  <c r="I266" i="9"/>
  <c r="K267" i="9"/>
  <c r="D267" i="9"/>
  <c r="E267" i="9"/>
  <c r="F267" i="9"/>
  <c r="G267" i="9"/>
  <c r="H267" i="9"/>
  <c r="K268" i="9"/>
  <c r="D268" i="9"/>
  <c r="E268" i="9"/>
  <c r="F268" i="9"/>
  <c r="G268" i="9"/>
  <c r="H268" i="9"/>
  <c r="K269" i="9"/>
  <c r="D269" i="9"/>
  <c r="I269" i="9" s="1"/>
  <c r="E269" i="9"/>
  <c r="F269" i="9"/>
  <c r="G269" i="9"/>
  <c r="H269" i="9"/>
  <c r="K270" i="9"/>
  <c r="D270" i="9"/>
  <c r="E270" i="9"/>
  <c r="F270" i="9"/>
  <c r="G270" i="9"/>
  <c r="H270" i="9"/>
  <c r="I270" i="9"/>
  <c r="K271" i="9"/>
  <c r="D271" i="9"/>
  <c r="I271" i="9" s="1"/>
  <c r="E271" i="9"/>
  <c r="F271" i="9"/>
  <c r="G271" i="9"/>
  <c r="H271" i="9"/>
  <c r="K272" i="9"/>
  <c r="D272" i="9"/>
  <c r="E272" i="9"/>
  <c r="F272" i="9"/>
  <c r="G272" i="9"/>
  <c r="H272" i="9"/>
  <c r="K273" i="9"/>
  <c r="D273" i="9"/>
  <c r="E273" i="9"/>
  <c r="F273" i="9"/>
  <c r="G273" i="9"/>
  <c r="H273" i="9"/>
  <c r="I273" i="9"/>
  <c r="K274" i="9"/>
  <c r="D274" i="9"/>
  <c r="E274" i="9"/>
  <c r="F274" i="9"/>
  <c r="G274" i="9"/>
  <c r="H274" i="9"/>
  <c r="I274" i="9"/>
  <c r="K275" i="9"/>
  <c r="D275" i="9"/>
  <c r="E275" i="9"/>
  <c r="F275" i="9"/>
  <c r="G275" i="9"/>
  <c r="H275" i="9"/>
  <c r="K276" i="9"/>
  <c r="D276" i="9"/>
  <c r="E276" i="9"/>
  <c r="F276" i="9"/>
  <c r="G276" i="9"/>
  <c r="H276" i="9"/>
  <c r="K277" i="9"/>
  <c r="D277" i="9"/>
  <c r="I277" i="9" s="1"/>
  <c r="E277" i="9"/>
  <c r="F277" i="9"/>
  <c r="G277" i="9"/>
  <c r="H277" i="9"/>
  <c r="K278" i="9"/>
  <c r="D278" i="9"/>
  <c r="E278" i="9"/>
  <c r="F278" i="9"/>
  <c r="G278" i="9"/>
  <c r="H278" i="9"/>
  <c r="I278" i="9"/>
  <c r="K279" i="9"/>
  <c r="D279" i="9"/>
  <c r="I279" i="9" s="1"/>
  <c r="E279" i="9"/>
  <c r="F279" i="9"/>
  <c r="G279" i="9"/>
  <c r="H279" i="9"/>
  <c r="K280" i="9"/>
  <c r="D280" i="9"/>
  <c r="E280" i="9"/>
  <c r="F280" i="9"/>
  <c r="G280" i="9"/>
  <c r="H280" i="9"/>
  <c r="K281" i="9"/>
  <c r="D281" i="9"/>
  <c r="I281" i="9" s="1"/>
  <c r="E281" i="9"/>
  <c r="F281" i="9"/>
  <c r="G281" i="9"/>
  <c r="H281" i="9"/>
  <c r="K282" i="9"/>
  <c r="D282" i="9"/>
  <c r="E282" i="9"/>
  <c r="F282" i="9"/>
  <c r="G282" i="9"/>
  <c r="H282" i="9"/>
  <c r="I282" i="9"/>
  <c r="K283" i="9"/>
  <c r="D283" i="9"/>
  <c r="E283" i="9"/>
  <c r="F283" i="9"/>
  <c r="G283" i="9"/>
  <c r="H283" i="9"/>
  <c r="K284" i="9"/>
  <c r="D284" i="9"/>
  <c r="E284" i="9"/>
  <c r="F284" i="9"/>
  <c r="G284" i="9"/>
  <c r="H284" i="9"/>
  <c r="K285" i="9"/>
  <c r="D285" i="9"/>
  <c r="I285" i="9" s="1"/>
  <c r="E285" i="9"/>
  <c r="F285" i="9"/>
  <c r="G285" i="9"/>
  <c r="H285" i="9"/>
  <c r="K286" i="9"/>
  <c r="D286" i="9"/>
  <c r="E286" i="9"/>
  <c r="F286" i="9"/>
  <c r="G286" i="9"/>
  <c r="H286" i="9"/>
  <c r="I286" i="9"/>
  <c r="K287" i="9"/>
  <c r="D287" i="9"/>
  <c r="I287" i="9" s="1"/>
  <c r="E287" i="9"/>
  <c r="F287" i="9"/>
  <c r="G287" i="9"/>
  <c r="H287" i="9"/>
  <c r="K288" i="9"/>
  <c r="D288" i="9"/>
  <c r="E288" i="9"/>
  <c r="F288" i="9"/>
  <c r="G288" i="9"/>
  <c r="H288" i="9"/>
  <c r="K289" i="9"/>
  <c r="D289" i="9"/>
  <c r="E289" i="9"/>
  <c r="F289" i="9"/>
  <c r="G289" i="9"/>
  <c r="H289" i="9"/>
  <c r="I289" i="9"/>
  <c r="K290" i="9"/>
  <c r="D290" i="9"/>
  <c r="E290" i="9"/>
  <c r="F290" i="9"/>
  <c r="G290" i="9"/>
  <c r="H290" i="9"/>
  <c r="I290" i="9"/>
  <c r="K291" i="9"/>
  <c r="D291" i="9"/>
  <c r="E291" i="9"/>
  <c r="F291" i="9"/>
  <c r="G291" i="9"/>
  <c r="H291" i="9"/>
  <c r="K292" i="9"/>
  <c r="D292" i="9"/>
  <c r="E292" i="9"/>
  <c r="F292" i="9"/>
  <c r="G292" i="9"/>
  <c r="H292" i="9"/>
  <c r="I292" i="9"/>
  <c r="K293" i="9"/>
  <c r="D293" i="9"/>
  <c r="E293" i="9"/>
  <c r="F293" i="9"/>
  <c r="G293" i="9"/>
  <c r="H293" i="9"/>
  <c r="I293" i="9"/>
  <c r="K294" i="9"/>
  <c r="D294" i="9"/>
  <c r="E294" i="9"/>
  <c r="F294" i="9"/>
  <c r="G294" i="9"/>
  <c r="I294" i="9" s="1"/>
  <c r="H294" i="9"/>
  <c r="K295" i="9"/>
  <c r="D295" i="9"/>
  <c r="E295" i="9"/>
  <c r="F295" i="9"/>
  <c r="G295" i="9"/>
  <c r="H295" i="9"/>
  <c r="K296" i="9"/>
  <c r="D296" i="9"/>
  <c r="E296" i="9"/>
  <c r="F296" i="9"/>
  <c r="G296" i="9"/>
  <c r="H296" i="9"/>
  <c r="I296" i="9"/>
  <c r="K297" i="9"/>
  <c r="D297" i="9"/>
  <c r="I297" i="9" s="1"/>
  <c r="E297" i="9"/>
  <c r="F297" i="9"/>
  <c r="G297" i="9"/>
  <c r="H297" i="9"/>
  <c r="K298" i="9"/>
  <c r="D298" i="9"/>
  <c r="E298" i="9"/>
  <c r="F298" i="9"/>
  <c r="G298" i="9"/>
  <c r="I298" i="9" s="1"/>
  <c r="H298" i="9"/>
  <c r="K299" i="9"/>
  <c r="D299" i="9"/>
  <c r="I299" i="9" s="1"/>
  <c r="E299" i="9"/>
  <c r="F299" i="9"/>
  <c r="G299" i="9"/>
  <c r="H299" i="9"/>
  <c r="K300" i="9"/>
  <c r="D300" i="9"/>
  <c r="E300" i="9"/>
  <c r="F300" i="9"/>
  <c r="G300" i="9"/>
  <c r="H300" i="9"/>
  <c r="I300" i="9"/>
  <c r="K301" i="9"/>
  <c r="D301" i="9"/>
  <c r="I301" i="9" s="1"/>
  <c r="E301" i="9"/>
  <c r="F301" i="9"/>
  <c r="G301" i="9"/>
  <c r="H301" i="9"/>
  <c r="K302" i="9"/>
  <c r="D302" i="9"/>
  <c r="E302" i="9"/>
  <c r="F302" i="9"/>
  <c r="G302" i="9"/>
  <c r="H302" i="9"/>
  <c r="K303" i="9"/>
  <c r="D303" i="9"/>
  <c r="E303" i="9"/>
  <c r="F303" i="9"/>
  <c r="G303" i="9"/>
  <c r="H303" i="9"/>
  <c r="K304" i="9"/>
  <c r="D304" i="9"/>
  <c r="E304" i="9"/>
  <c r="F304" i="9"/>
  <c r="G304" i="9"/>
  <c r="H304" i="9"/>
  <c r="I304" i="9"/>
  <c r="K305" i="9"/>
  <c r="D305" i="9"/>
  <c r="I305" i="9" s="1"/>
  <c r="E305" i="9"/>
  <c r="F305" i="9"/>
  <c r="G305" i="9"/>
  <c r="H305" i="9"/>
  <c r="K306" i="9"/>
  <c r="D306" i="9"/>
  <c r="E306" i="9"/>
  <c r="F306" i="9"/>
  <c r="G306" i="9"/>
  <c r="H306" i="9"/>
  <c r="K307" i="9"/>
  <c r="D307" i="9"/>
  <c r="I307" i="9" s="1"/>
  <c r="E307" i="9"/>
  <c r="F307" i="9"/>
  <c r="G307" i="9"/>
  <c r="H307" i="9"/>
  <c r="K308" i="9"/>
  <c r="D308" i="9"/>
  <c r="E308" i="9"/>
  <c r="F308" i="9"/>
  <c r="G308" i="9"/>
  <c r="H308" i="9"/>
  <c r="I308" i="9"/>
  <c r="K309" i="9"/>
  <c r="D309" i="9"/>
  <c r="I309" i="9" s="1"/>
  <c r="E309" i="9"/>
  <c r="F309" i="9"/>
  <c r="G309" i="9"/>
  <c r="H309" i="9"/>
  <c r="K310" i="9"/>
  <c r="D310" i="9"/>
  <c r="E310" i="9"/>
  <c r="F310" i="9"/>
  <c r="G310" i="9"/>
  <c r="H310" i="9"/>
  <c r="K312" i="9"/>
  <c r="D312" i="9"/>
  <c r="E312" i="9"/>
  <c r="F312" i="9"/>
  <c r="G312" i="9"/>
  <c r="H312" i="9"/>
  <c r="K313" i="9"/>
  <c r="D313" i="9"/>
  <c r="E313" i="9"/>
  <c r="F313" i="9"/>
  <c r="G313" i="9"/>
  <c r="H313" i="9"/>
  <c r="K314" i="9"/>
  <c r="D314" i="9"/>
  <c r="E314" i="9"/>
  <c r="F314" i="9"/>
  <c r="G314" i="9"/>
  <c r="H314" i="9"/>
  <c r="K315" i="9"/>
  <c r="D315" i="9"/>
  <c r="E315" i="9"/>
  <c r="F315" i="9"/>
  <c r="G315" i="9"/>
  <c r="H315" i="9"/>
  <c r="K316" i="9"/>
  <c r="D316" i="9"/>
  <c r="E316" i="9"/>
  <c r="F316" i="9"/>
  <c r="G316" i="9"/>
  <c r="H316" i="9"/>
  <c r="K317" i="9"/>
  <c r="D317" i="9"/>
  <c r="E317" i="9"/>
  <c r="F317" i="9"/>
  <c r="G317" i="9"/>
  <c r="H317" i="9"/>
  <c r="K318" i="9"/>
  <c r="D318" i="9"/>
  <c r="E318" i="9"/>
  <c r="F318" i="9"/>
  <c r="G318" i="9"/>
  <c r="H318" i="9"/>
  <c r="K319" i="9"/>
  <c r="D319" i="9"/>
  <c r="E319" i="9"/>
  <c r="F319" i="9"/>
  <c r="G319" i="9"/>
  <c r="H319" i="9"/>
  <c r="K320" i="9"/>
  <c r="D320" i="9"/>
  <c r="E320" i="9"/>
  <c r="F320" i="9"/>
  <c r="G320" i="9"/>
  <c r="H320" i="9"/>
  <c r="K321" i="9"/>
  <c r="D321" i="9"/>
  <c r="E321" i="9"/>
  <c r="F321" i="9"/>
  <c r="G321" i="9"/>
  <c r="H321" i="9"/>
  <c r="K322" i="9"/>
  <c r="D322" i="9"/>
  <c r="E322" i="9"/>
  <c r="F322" i="9"/>
  <c r="G322" i="9"/>
  <c r="H322" i="9"/>
  <c r="K323" i="9"/>
  <c r="D323" i="9"/>
  <c r="E323" i="9"/>
  <c r="F323" i="9"/>
  <c r="G323" i="9"/>
  <c r="H323" i="9"/>
  <c r="K324" i="9"/>
  <c r="D324" i="9"/>
  <c r="E324" i="9"/>
  <c r="F324" i="9"/>
  <c r="G324" i="9"/>
  <c r="H324" i="9"/>
  <c r="K325" i="9"/>
  <c r="D325" i="9"/>
  <c r="E325" i="9"/>
  <c r="F325" i="9"/>
  <c r="G325" i="9"/>
  <c r="H325" i="9"/>
  <c r="K326" i="9"/>
  <c r="D326" i="9"/>
  <c r="E326" i="9"/>
  <c r="F326" i="9"/>
  <c r="G326" i="9"/>
  <c r="H326" i="9"/>
  <c r="K327" i="9"/>
  <c r="D327" i="9"/>
  <c r="E327" i="9"/>
  <c r="F327" i="9"/>
  <c r="G327" i="9"/>
  <c r="H327" i="9"/>
  <c r="K329" i="9"/>
  <c r="D329" i="9"/>
  <c r="E329" i="9"/>
  <c r="F329" i="9"/>
  <c r="G329" i="9"/>
  <c r="H329" i="9"/>
  <c r="K330" i="9"/>
  <c r="BC330" i="9" s="1"/>
  <c r="D330" i="9"/>
  <c r="E330" i="9"/>
  <c r="F330" i="9"/>
  <c r="I330" i="9" s="1"/>
  <c r="G330" i="9"/>
  <c r="H330" i="9"/>
  <c r="K331" i="9"/>
  <c r="D331" i="9"/>
  <c r="E331" i="9"/>
  <c r="F331" i="9"/>
  <c r="G331" i="9"/>
  <c r="H331" i="9"/>
  <c r="K332" i="9"/>
  <c r="D332" i="9"/>
  <c r="E332" i="9"/>
  <c r="F332" i="9"/>
  <c r="I332" i="9" s="1"/>
  <c r="BC332" i="9" s="1"/>
  <c r="G332" i="9"/>
  <c r="H332" i="9"/>
  <c r="K333" i="9"/>
  <c r="D333" i="9"/>
  <c r="E333" i="9"/>
  <c r="F333" i="9"/>
  <c r="G333" i="9"/>
  <c r="H333" i="9"/>
  <c r="K334" i="9"/>
  <c r="BC334" i="9" s="1"/>
  <c r="D334" i="9"/>
  <c r="E334" i="9"/>
  <c r="F334" i="9"/>
  <c r="I334" i="9" s="1"/>
  <c r="G334" i="9"/>
  <c r="H334" i="9"/>
  <c r="K335" i="9"/>
  <c r="D335" i="9"/>
  <c r="E335" i="9"/>
  <c r="F335" i="9"/>
  <c r="G335" i="9"/>
  <c r="H335" i="9"/>
  <c r="K336" i="9"/>
  <c r="D336" i="9"/>
  <c r="E336" i="9"/>
  <c r="F336" i="9"/>
  <c r="I336" i="9" s="1"/>
  <c r="BC336" i="9" s="1"/>
  <c r="G336" i="9"/>
  <c r="H336" i="9"/>
  <c r="K337" i="9"/>
  <c r="D337" i="9"/>
  <c r="E337" i="9"/>
  <c r="F337" i="9"/>
  <c r="G337" i="9"/>
  <c r="H337" i="9"/>
  <c r="K338" i="9"/>
  <c r="BC338" i="9" s="1"/>
  <c r="D338" i="9"/>
  <c r="E338" i="9"/>
  <c r="F338" i="9"/>
  <c r="I338" i="9" s="1"/>
  <c r="G338" i="9"/>
  <c r="H338" i="9"/>
  <c r="K339" i="9"/>
  <c r="D339" i="9"/>
  <c r="E339" i="9"/>
  <c r="F339" i="9"/>
  <c r="G339" i="9"/>
  <c r="H339" i="9"/>
  <c r="K340" i="9"/>
  <c r="D340" i="9"/>
  <c r="E340" i="9"/>
  <c r="F340" i="9"/>
  <c r="I340" i="9" s="1"/>
  <c r="BC340" i="9" s="1"/>
  <c r="G340" i="9"/>
  <c r="H340" i="9"/>
  <c r="K341" i="9"/>
  <c r="D341" i="9"/>
  <c r="E341" i="9"/>
  <c r="F341" i="9"/>
  <c r="G341" i="9"/>
  <c r="H341" i="9"/>
  <c r="K342" i="9"/>
  <c r="BC342" i="9" s="1"/>
  <c r="D342" i="9"/>
  <c r="E342" i="9"/>
  <c r="F342" i="9"/>
  <c r="I342" i="9" s="1"/>
  <c r="G342" i="9"/>
  <c r="H342" i="9"/>
  <c r="K343" i="9"/>
  <c r="D343" i="9"/>
  <c r="E343" i="9"/>
  <c r="F343" i="9"/>
  <c r="G343" i="9"/>
  <c r="H343" i="9"/>
  <c r="K344" i="9"/>
  <c r="D344" i="9"/>
  <c r="E344" i="9"/>
  <c r="F344" i="9"/>
  <c r="I344" i="9" s="1"/>
  <c r="BC344" i="9" s="1"/>
  <c r="G344" i="9"/>
  <c r="H344" i="9"/>
  <c r="K345" i="9"/>
  <c r="D345" i="9"/>
  <c r="E345" i="9"/>
  <c r="F345" i="9"/>
  <c r="G345" i="9"/>
  <c r="H345" i="9"/>
  <c r="K346" i="9"/>
  <c r="BC346" i="9" s="1"/>
  <c r="D346" i="9"/>
  <c r="E346" i="9"/>
  <c r="F346" i="9"/>
  <c r="I346" i="9" s="1"/>
  <c r="G346" i="9"/>
  <c r="H346" i="9"/>
  <c r="K347" i="9"/>
  <c r="D347" i="9"/>
  <c r="E347" i="9"/>
  <c r="F347" i="9"/>
  <c r="G347" i="9"/>
  <c r="H347" i="9"/>
  <c r="K348" i="9"/>
  <c r="D348" i="9"/>
  <c r="E348" i="9"/>
  <c r="F348" i="9"/>
  <c r="I348" i="9" s="1"/>
  <c r="BC348" i="9" s="1"/>
  <c r="G348" i="9"/>
  <c r="H348" i="9"/>
  <c r="K349" i="9"/>
  <c r="D349" i="9"/>
  <c r="E349" i="9"/>
  <c r="F349" i="9"/>
  <c r="G349" i="9"/>
  <c r="H349" i="9"/>
  <c r="K350" i="9"/>
  <c r="BC350" i="9" s="1"/>
  <c r="D350" i="9"/>
  <c r="E350" i="9"/>
  <c r="F350" i="9"/>
  <c r="I350" i="9" s="1"/>
  <c r="G350" i="9"/>
  <c r="H350" i="9"/>
  <c r="K352" i="9"/>
  <c r="D352" i="9"/>
  <c r="E352" i="9"/>
  <c r="F352" i="9"/>
  <c r="I352" i="9" s="1"/>
  <c r="BC352" i="9" s="1"/>
  <c r="G352" i="9"/>
  <c r="H352" i="9"/>
  <c r="K353" i="9"/>
  <c r="D353" i="9"/>
  <c r="E353" i="9"/>
  <c r="F353" i="9"/>
  <c r="I353" i="9" s="1"/>
  <c r="G353" i="9"/>
  <c r="H353" i="9"/>
  <c r="K354" i="9"/>
  <c r="D354" i="9"/>
  <c r="E354" i="9"/>
  <c r="F354" i="9"/>
  <c r="I354" i="9" s="1"/>
  <c r="BC354" i="9" s="1"/>
  <c r="G354" i="9"/>
  <c r="H354" i="9"/>
  <c r="K355" i="9"/>
  <c r="D355" i="9"/>
  <c r="E355" i="9"/>
  <c r="F355" i="9"/>
  <c r="I355" i="9" s="1"/>
  <c r="G355" i="9"/>
  <c r="H355" i="9"/>
  <c r="K356" i="9"/>
  <c r="D356" i="9"/>
  <c r="E356" i="9"/>
  <c r="F356" i="9"/>
  <c r="I356" i="9" s="1"/>
  <c r="BC356" i="9" s="1"/>
  <c r="G356" i="9"/>
  <c r="H356" i="9"/>
  <c r="K357" i="9"/>
  <c r="D357" i="9"/>
  <c r="E357" i="9"/>
  <c r="F357" i="9"/>
  <c r="I357" i="9" s="1"/>
  <c r="G357" i="9"/>
  <c r="H357" i="9"/>
  <c r="K358" i="9"/>
  <c r="D358" i="9"/>
  <c r="E358" i="9"/>
  <c r="F358" i="9"/>
  <c r="I358" i="9" s="1"/>
  <c r="BC358" i="9" s="1"/>
  <c r="G358" i="9"/>
  <c r="H358" i="9"/>
  <c r="K359" i="9"/>
  <c r="D359" i="9"/>
  <c r="E359" i="9"/>
  <c r="F359" i="9"/>
  <c r="I359" i="9" s="1"/>
  <c r="G359" i="9"/>
  <c r="H359" i="9"/>
  <c r="K360" i="9"/>
  <c r="D360" i="9"/>
  <c r="E360" i="9"/>
  <c r="F360" i="9"/>
  <c r="I360" i="9" s="1"/>
  <c r="BC360" i="9" s="1"/>
  <c r="G360" i="9"/>
  <c r="H360" i="9"/>
  <c r="K361" i="9"/>
  <c r="D361" i="9"/>
  <c r="E361" i="9"/>
  <c r="F361" i="9"/>
  <c r="I361" i="9" s="1"/>
  <c r="G361" i="9"/>
  <c r="H361" i="9"/>
  <c r="K362" i="9"/>
  <c r="D362" i="9"/>
  <c r="E362" i="9"/>
  <c r="F362" i="9"/>
  <c r="I362" i="9" s="1"/>
  <c r="BC362" i="9" s="1"/>
  <c r="G362" i="9"/>
  <c r="H362" i="9"/>
  <c r="K363" i="9"/>
  <c r="D363" i="9"/>
  <c r="E363" i="9"/>
  <c r="F363" i="9"/>
  <c r="I363" i="9" s="1"/>
  <c r="G363" i="9"/>
  <c r="H363" i="9"/>
  <c r="K364" i="9"/>
  <c r="D364" i="9"/>
  <c r="E364" i="9"/>
  <c r="F364" i="9"/>
  <c r="I364" i="9" s="1"/>
  <c r="BC364" i="9" s="1"/>
  <c r="G364" i="9"/>
  <c r="H364" i="9"/>
  <c r="K365" i="9"/>
  <c r="D365" i="9"/>
  <c r="E365" i="9"/>
  <c r="F365" i="9"/>
  <c r="I365" i="9" s="1"/>
  <c r="G365" i="9"/>
  <c r="H365" i="9"/>
  <c r="K366" i="9"/>
  <c r="D366" i="9"/>
  <c r="E366" i="9"/>
  <c r="F366" i="9"/>
  <c r="I366" i="9" s="1"/>
  <c r="BC366" i="9" s="1"/>
  <c r="G366" i="9"/>
  <c r="H366" i="9"/>
  <c r="K367" i="9"/>
  <c r="D367" i="9"/>
  <c r="E367" i="9"/>
  <c r="F367" i="9"/>
  <c r="I367" i="9" s="1"/>
  <c r="G367" i="9"/>
  <c r="H367" i="9"/>
  <c r="L4" i="9"/>
  <c r="BD4" i="9" s="1"/>
  <c r="BD18" i="9" s="1"/>
  <c r="L5" i="9"/>
  <c r="BD5" i="9" s="1"/>
  <c r="L6" i="9"/>
  <c r="BD6" i="9" s="1"/>
  <c r="L7" i="9"/>
  <c r="BD7" i="9" s="1"/>
  <c r="L8" i="9"/>
  <c r="BD8" i="9"/>
  <c r="L9" i="9"/>
  <c r="BD9" i="9" s="1"/>
  <c r="L10" i="9"/>
  <c r="BD10" i="9" s="1"/>
  <c r="L11" i="9"/>
  <c r="BD11" i="9" s="1"/>
  <c r="L12" i="9"/>
  <c r="BD12" i="9" s="1"/>
  <c r="L13" i="9"/>
  <c r="BD13" i="9" s="1"/>
  <c r="L14" i="9"/>
  <c r="BD14" i="9" s="1"/>
  <c r="L15" i="9"/>
  <c r="BD15" i="9" s="1"/>
  <c r="L16" i="9"/>
  <c r="BD16" i="9"/>
  <c r="L17" i="9"/>
  <c r="BD17" i="9" s="1"/>
  <c r="L19" i="9"/>
  <c r="BD19" i="9"/>
  <c r="L20" i="9"/>
  <c r="BD20" i="9"/>
  <c r="L21" i="9"/>
  <c r="L22" i="9"/>
  <c r="BD22" i="9"/>
  <c r="L23" i="9"/>
  <c r="BD23" i="9"/>
  <c r="L24" i="9"/>
  <c r="BD24" i="9"/>
  <c r="L25" i="9"/>
  <c r="L26" i="9"/>
  <c r="BD26" i="9"/>
  <c r="L27" i="9"/>
  <c r="L28" i="9"/>
  <c r="BD28" i="9"/>
  <c r="L29" i="9"/>
  <c r="L30" i="9"/>
  <c r="L31" i="9"/>
  <c r="BD31" i="9"/>
  <c r="L32" i="9"/>
  <c r="BD32" i="9"/>
  <c r="L33" i="9"/>
  <c r="L34" i="9"/>
  <c r="BD34" i="9"/>
  <c r="L35" i="9"/>
  <c r="BD35" i="9"/>
  <c r="L36" i="9"/>
  <c r="BD36" i="9"/>
  <c r="L37" i="9"/>
  <c r="L38" i="9"/>
  <c r="BD38" i="9"/>
  <c r="L39" i="9"/>
  <c r="BD39" i="9"/>
  <c r="L40" i="9"/>
  <c r="BD40" i="9"/>
  <c r="L41" i="9"/>
  <c r="L42" i="9"/>
  <c r="BD42" i="9"/>
  <c r="L43" i="9"/>
  <c r="L44" i="9"/>
  <c r="BD44" i="9"/>
  <c r="L45" i="9"/>
  <c r="L46" i="9"/>
  <c r="L47" i="9"/>
  <c r="BD47" i="9"/>
  <c r="L48" i="9"/>
  <c r="BD48" i="9"/>
  <c r="L49" i="9"/>
  <c r="L50" i="9"/>
  <c r="BD50" i="9"/>
  <c r="L51" i="9"/>
  <c r="BD51" i="9"/>
  <c r="L52" i="9"/>
  <c r="BD52" i="9"/>
  <c r="L53" i="9"/>
  <c r="L54" i="9"/>
  <c r="BD54" i="9"/>
  <c r="L55" i="9"/>
  <c r="BD55" i="9"/>
  <c r="L56" i="9"/>
  <c r="BD56" i="9"/>
  <c r="L57" i="9"/>
  <c r="L58" i="9"/>
  <c r="BD58" i="9"/>
  <c r="L59" i="9"/>
  <c r="L60" i="9"/>
  <c r="BD60" i="9"/>
  <c r="L61" i="9"/>
  <c r="L62" i="9"/>
  <c r="L63" i="9"/>
  <c r="L64" i="9"/>
  <c r="BD64" i="9"/>
  <c r="L65" i="9"/>
  <c r="L66" i="9"/>
  <c r="L67" i="9"/>
  <c r="BD67" i="9"/>
  <c r="L68" i="9"/>
  <c r="BD68" i="9"/>
  <c r="L69" i="9"/>
  <c r="L70" i="9"/>
  <c r="BD70" i="9"/>
  <c r="L71" i="9"/>
  <c r="BD71" i="9"/>
  <c r="L73" i="9"/>
  <c r="L74" i="9"/>
  <c r="L75" i="9"/>
  <c r="L76" i="9"/>
  <c r="L77" i="9"/>
  <c r="L78" i="9"/>
  <c r="L79" i="9"/>
  <c r="L80" i="9"/>
  <c r="L81" i="9"/>
  <c r="L82" i="9"/>
  <c r="L83" i="9"/>
  <c r="L84" i="9"/>
  <c r="L86" i="9"/>
  <c r="BD86" i="9"/>
  <c r="L87" i="9"/>
  <c r="BD87" i="9"/>
  <c r="L88" i="9"/>
  <c r="BD88" i="9"/>
  <c r="L89" i="9"/>
  <c r="BD89" i="9"/>
  <c r="L90" i="9"/>
  <c r="L91" i="9"/>
  <c r="BD91" i="9"/>
  <c r="L92" i="9"/>
  <c r="BD92" i="9"/>
  <c r="L93" i="9"/>
  <c r="BD93" i="9"/>
  <c r="L94" i="9"/>
  <c r="BD94" i="9"/>
  <c r="L95" i="9"/>
  <c r="BD95" i="9"/>
  <c r="L96" i="9"/>
  <c r="BD96" i="9"/>
  <c r="L97" i="9"/>
  <c r="BD97" i="9"/>
  <c r="L98" i="9"/>
  <c r="L99" i="9"/>
  <c r="BD99" i="9"/>
  <c r="L100" i="9"/>
  <c r="BD100" i="9"/>
  <c r="L101" i="9"/>
  <c r="BD101" i="9"/>
  <c r="L102" i="9"/>
  <c r="BD102" i="9"/>
  <c r="L103" i="9"/>
  <c r="BD103" i="9"/>
  <c r="L104" i="9"/>
  <c r="BD104" i="9"/>
  <c r="L105" i="9"/>
  <c r="BD105" i="9"/>
  <c r="L106" i="9"/>
  <c r="L107" i="9"/>
  <c r="BD107" i="9"/>
  <c r="L108" i="9"/>
  <c r="BD108" i="9"/>
  <c r="L109" i="9"/>
  <c r="BD109" i="9"/>
  <c r="L110" i="9"/>
  <c r="BD110" i="9"/>
  <c r="L111" i="9"/>
  <c r="BD111" i="9"/>
  <c r="L112" i="9"/>
  <c r="BD112" i="9"/>
  <c r="L114" i="9"/>
  <c r="L115" i="9"/>
  <c r="L116" i="9"/>
  <c r="L117" i="9"/>
  <c r="L118" i="9"/>
  <c r="L119" i="9"/>
  <c r="L120" i="9"/>
  <c r="L121" i="9"/>
  <c r="L122" i="9"/>
  <c r="L123" i="9"/>
  <c r="L124" i="9"/>
  <c r="L125" i="9"/>
  <c r="L126" i="9"/>
  <c r="L128" i="9"/>
  <c r="L129" i="9"/>
  <c r="BD129" i="9" s="1"/>
  <c r="L130" i="9"/>
  <c r="L131" i="9"/>
  <c r="BD131" i="9" s="1"/>
  <c r="L132" i="9"/>
  <c r="L133" i="9"/>
  <c r="L134" i="9"/>
  <c r="BD134" i="9" s="1"/>
  <c r="L135" i="9"/>
  <c r="BD135" i="9" s="1"/>
  <c r="L136" i="9"/>
  <c r="L137" i="9"/>
  <c r="BD137" i="9" s="1"/>
  <c r="L138" i="9"/>
  <c r="BD138" i="9" s="1"/>
  <c r="L139" i="9"/>
  <c r="BD139" i="9" s="1"/>
  <c r="L140" i="9"/>
  <c r="L141" i="9"/>
  <c r="BD141" i="9" s="1"/>
  <c r="L142" i="9"/>
  <c r="BD142" i="9" s="1"/>
  <c r="L143" i="9"/>
  <c r="BD143" i="9" s="1"/>
  <c r="L144" i="9"/>
  <c r="L145" i="9"/>
  <c r="BD145" i="9" s="1"/>
  <c r="L146" i="9"/>
  <c r="L147" i="9"/>
  <c r="L148" i="9"/>
  <c r="L149" i="9"/>
  <c r="L150" i="9"/>
  <c r="L151" i="9"/>
  <c r="L152" i="9"/>
  <c r="L153" i="9"/>
  <c r="L154" i="9"/>
  <c r="L155" i="9"/>
  <c r="L156" i="9"/>
  <c r="L157" i="9"/>
  <c r="L158" i="9"/>
  <c r="L159" i="9"/>
  <c r="L160" i="9"/>
  <c r="L161" i="9"/>
  <c r="L162" i="9"/>
  <c r="L163" i="9"/>
  <c r="L164" i="9"/>
  <c r="L165" i="9"/>
  <c r="L166" i="9"/>
  <c r="L167" i="9"/>
  <c r="L168" i="9"/>
  <c r="L169" i="9"/>
  <c r="L170" i="9"/>
  <c r="L171" i="9"/>
  <c r="L172" i="9"/>
  <c r="L173" i="9"/>
  <c r="L174" i="9"/>
  <c r="L175" i="9"/>
  <c r="L176" i="9"/>
  <c r="L177" i="9"/>
  <c r="L178" i="9"/>
  <c r="L179" i="9"/>
  <c r="L180" i="9"/>
  <c r="L182" i="9"/>
  <c r="L183" i="9"/>
  <c r="L184" i="9"/>
  <c r="L187" i="9" s="1"/>
  <c r="L185" i="9"/>
  <c r="L186" i="9"/>
  <c r="L188" i="9"/>
  <c r="BD188" i="9" s="1"/>
  <c r="L189" i="9"/>
  <c r="BD189" i="9" s="1"/>
  <c r="L190" i="9"/>
  <c r="BD190" i="9" s="1"/>
  <c r="L191" i="9"/>
  <c r="BD191" i="9"/>
  <c r="L192" i="9"/>
  <c r="BD192" i="9" s="1"/>
  <c r="L193" i="9"/>
  <c r="BD193" i="9" s="1"/>
  <c r="L194" i="9"/>
  <c r="BD194" i="9" s="1"/>
  <c r="L195" i="9"/>
  <c r="BD195" i="9"/>
  <c r="L196" i="9"/>
  <c r="BD196" i="9" s="1"/>
  <c r="L197" i="9"/>
  <c r="BD197" i="9" s="1"/>
  <c r="L198" i="9"/>
  <c r="BD198" i="9" s="1"/>
  <c r="L199" i="9"/>
  <c r="BD199" i="9"/>
  <c r="L200" i="9"/>
  <c r="BD200" i="9" s="1"/>
  <c r="L201" i="9"/>
  <c r="BD201" i="9" s="1"/>
  <c r="L202" i="9"/>
  <c r="BD202" i="9" s="1"/>
  <c r="L203" i="9"/>
  <c r="BD203" i="9"/>
  <c r="L204" i="9"/>
  <c r="BD204" i="9" s="1"/>
  <c r="L205" i="9"/>
  <c r="BD205" i="9" s="1"/>
  <c r="L206" i="9"/>
  <c r="BD206" i="9" s="1"/>
  <c r="L207" i="9"/>
  <c r="BD207" i="9"/>
  <c r="L208" i="9"/>
  <c r="BD208" i="9" s="1"/>
  <c r="L209" i="9"/>
  <c r="BD209" i="9" s="1"/>
  <c r="L210" i="9"/>
  <c r="BD210" i="9" s="1"/>
  <c r="L211" i="9"/>
  <c r="BD211" i="9"/>
  <c r="L212" i="9"/>
  <c r="BD212" i="9" s="1"/>
  <c r="L213" i="9"/>
  <c r="BD213" i="9" s="1"/>
  <c r="L214" i="9"/>
  <c r="BD214" i="9" s="1"/>
  <c r="L216" i="9"/>
  <c r="L217" i="9"/>
  <c r="BD217" i="9"/>
  <c r="L218" i="9"/>
  <c r="BD218" i="9" s="1"/>
  <c r="L219" i="9"/>
  <c r="BD219" i="9"/>
  <c r="L220" i="9"/>
  <c r="L221" i="9"/>
  <c r="BD221" i="9"/>
  <c r="L222" i="9"/>
  <c r="L223" i="9"/>
  <c r="BD223" i="9"/>
  <c r="L224" i="9"/>
  <c r="L225" i="9"/>
  <c r="BD225" i="9"/>
  <c r="L226" i="9"/>
  <c r="L227" i="9"/>
  <c r="BD227" i="9"/>
  <c r="L228" i="9"/>
  <c r="L229" i="9"/>
  <c r="BD229" i="9"/>
  <c r="L230" i="9"/>
  <c r="L231" i="9"/>
  <c r="BD231" i="9"/>
  <c r="L232" i="9"/>
  <c r="L233" i="9"/>
  <c r="BD233" i="9"/>
  <c r="L234" i="9"/>
  <c r="L235" i="9"/>
  <c r="BD235" i="9"/>
  <c r="L236" i="9"/>
  <c r="L237" i="9"/>
  <c r="BD237" i="9"/>
  <c r="L238" i="9"/>
  <c r="L239" i="9"/>
  <c r="L240" i="9"/>
  <c r="L241" i="9"/>
  <c r="L242" i="9"/>
  <c r="BD242" i="9" s="1"/>
  <c r="L243" i="9"/>
  <c r="L244" i="9"/>
  <c r="L245" i="9"/>
  <c r="BD245" i="9"/>
  <c r="L246" i="9"/>
  <c r="BD246" i="9" s="1"/>
  <c r="L247" i="9"/>
  <c r="L248" i="9"/>
  <c r="L249" i="9"/>
  <c r="L250" i="9"/>
  <c r="BD250" i="9" s="1"/>
  <c r="L251" i="9"/>
  <c r="L252" i="9"/>
  <c r="L253" i="9"/>
  <c r="BD253" i="9"/>
  <c r="L254" i="9"/>
  <c r="BD254" i="9" s="1"/>
  <c r="L255" i="9"/>
  <c r="L256" i="9"/>
  <c r="L257" i="9"/>
  <c r="L258" i="9"/>
  <c r="BD258" i="9" s="1"/>
  <c r="L259" i="9"/>
  <c r="L260" i="9"/>
  <c r="L261" i="9"/>
  <c r="BD261" i="9"/>
  <c r="L263" i="9"/>
  <c r="L264" i="9"/>
  <c r="L265" i="9"/>
  <c r="L266" i="9"/>
  <c r="BD266" i="9"/>
  <c r="L267" i="9"/>
  <c r="L268" i="9"/>
  <c r="L269" i="9"/>
  <c r="BD269" i="9" s="1"/>
  <c r="L270" i="9"/>
  <c r="BD270" i="9"/>
  <c r="L271" i="9"/>
  <c r="BD271" i="9" s="1"/>
  <c r="L272" i="9"/>
  <c r="L273" i="9"/>
  <c r="L274" i="9"/>
  <c r="BD274" i="9"/>
  <c r="L275" i="9"/>
  <c r="L276" i="9"/>
  <c r="L277" i="9"/>
  <c r="BD277" i="9" s="1"/>
  <c r="L278" i="9"/>
  <c r="BD278" i="9"/>
  <c r="L279" i="9"/>
  <c r="BD279" i="9" s="1"/>
  <c r="L280" i="9"/>
  <c r="L281" i="9"/>
  <c r="L282" i="9"/>
  <c r="BD282" i="9"/>
  <c r="L283" i="9"/>
  <c r="L284" i="9"/>
  <c r="L285" i="9"/>
  <c r="BD285" i="9" s="1"/>
  <c r="L286" i="9"/>
  <c r="BD286" i="9"/>
  <c r="L287" i="9"/>
  <c r="BD287" i="9" s="1"/>
  <c r="L288" i="9"/>
  <c r="L289" i="9"/>
  <c r="BD289" i="9" s="1"/>
  <c r="L290" i="9"/>
  <c r="BD290" i="9"/>
  <c r="L291" i="9"/>
  <c r="L292" i="9"/>
  <c r="BD292" i="9" s="1"/>
  <c r="L293" i="9"/>
  <c r="BD293" i="9" s="1"/>
  <c r="L294" i="9"/>
  <c r="BD294" i="9"/>
  <c r="L295" i="9"/>
  <c r="L296" i="9"/>
  <c r="BD296" i="9" s="1"/>
  <c r="L297" i="9"/>
  <c r="BD297" i="9" s="1"/>
  <c r="L298" i="9"/>
  <c r="BD298" i="9"/>
  <c r="L299" i="9"/>
  <c r="L300" i="9"/>
  <c r="BD300" i="9" s="1"/>
  <c r="L301" i="9"/>
  <c r="BD301" i="9" s="1"/>
  <c r="L302" i="9"/>
  <c r="L303" i="9"/>
  <c r="L304" i="9"/>
  <c r="BD304" i="9" s="1"/>
  <c r="L305" i="9"/>
  <c r="BD305" i="9" s="1"/>
  <c r="L306" i="9"/>
  <c r="L307" i="9"/>
  <c r="L308" i="9"/>
  <c r="BD308" i="9" s="1"/>
  <c r="L309" i="9"/>
  <c r="BD309" i="9" s="1"/>
  <c r="L310" i="9"/>
  <c r="L312" i="9"/>
  <c r="L313" i="9"/>
  <c r="L314" i="9"/>
  <c r="L315" i="9"/>
  <c r="L316" i="9"/>
  <c r="L317" i="9"/>
  <c r="L318" i="9"/>
  <c r="L319" i="9"/>
  <c r="L320" i="9"/>
  <c r="L321" i="9"/>
  <c r="L322" i="9"/>
  <c r="L323" i="9"/>
  <c r="L324" i="9"/>
  <c r="L325" i="9"/>
  <c r="L326" i="9"/>
  <c r="L327" i="9"/>
  <c r="L329" i="9"/>
  <c r="L330" i="9"/>
  <c r="BD330" i="9" s="1"/>
  <c r="L331" i="9"/>
  <c r="L332" i="9"/>
  <c r="L333" i="9"/>
  <c r="L334" i="9"/>
  <c r="BD334" i="9" s="1"/>
  <c r="L335" i="9"/>
  <c r="L336" i="9"/>
  <c r="L337" i="9"/>
  <c r="L338" i="9"/>
  <c r="BD338" i="9" s="1"/>
  <c r="L339" i="9"/>
  <c r="L340" i="9"/>
  <c r="L341" i="9"/>
  <c r="L342" i="9"/>
  <c r="BD342" i="9" s="1"/>
  <c r="L343" i="9"/>
  <c r="L344" i="9"/>
  <c r="L345" i="9"/>
  <c r="L346" i="9"/>
  <c r="BD346" i="9" s="1"/>
  <c r="L347" i="9"/>
  <c r="L348" i="9"/>
  <c r="L349" i="9"/>
  <c r="L350" i="9"/>
  <c r="BD350" i="9" s="1"/>
  <c r="L352" i="9"/>
  <c r="BD352" i="9" s="1"/>
  <c r="L353" i="9"/>
  <c r="L354" i="9"/>
  <c r="BD354" i="9" s="1"/>
  <c r="L355" i="9"/>
  <c r="L356" i="9"/>
  <c r="BD356" i="9" s="1"/>
  <c r="L357" i="9"/>
  <c r="L358" i="9"/>
  <c r="BD358" i="9" s="1"/>
  <c r="L359" i="9"/>
  <c r="L360" i="9"/>
  <c r="BD360" i="9" s="1"/>
  <c r="L361" i="9"/>
  <c r="L362" i="9"/>
  <c r="BD362" i="9" s="1"/>
  <c r="L363" i="9"/>
  <c r="L364" i="9"/>
  <c r="BD364" i="9" s="1"/>
  <c r="L365" i="9"/>
  <c r="L366" i="9"/>
  <c r="BD366" i="9" s="1"/>
  <c r="L367" i="9"/>
  <c r="W4" i="9"/>
  <c r="BO4" i="9" s="1"/>
  <c r="W5" i="9"/>
  <c r="BO5" i="9"/>
  <c r="W6" i="9"/>
  <c r="BO6" i="9" s="1"/>
  <c r="W7" i="9"/>
  <c r="BO7" i="9" s="1"/>
  <c r="W8" i="9"/>
  <c r="BO8" i="9" s="1"/>
  <c r="W9" i="9"/>
  <c r="BO9" i="9"/>
  <c r="W10" i="9"/>
  <c r="BO10" i="9" s="1"/>
  <c r="W11" i="9"/>
  <c r="BO11" i="9" s="1"/>
  <c r="W12" i="9"/>
  <c r="BO12" i="9" s="1"/>
  <c r="W13" i="9"/>
  <c r="BO13" i="9"/>
  <c r="W14" i="9"/>
  <c r="BO14" i="9" s="1"/>
  <c r="W15" i="9"/>
  <c r="BO15" i="9" s="1"/>
  <c r="W16" i="9"/>
  <c r="BO16" i="9" s="1"/>
  <c r="W17" i="9"/>
  <c r="BO17" i="9"/>
  <c r="W19" i="9"/>
  <c r="BO19" i="9"/>
  <c r="W20" i="9"/>
  <c r="BO20" i="9" s="1"/>
  <c r="W21" i="9"/>
  <c r="W22" i="9"/>
  <c r="BO22" i="9" s="1"/>
  <c r="W23" i="9"/>
  <c r="BO23" i="9"/>
  <c r="W24" i="9"/>
  <c r="BO24" i="9" s="1"/>
  <c r="W25" i="9"/>
  <c r="W26" i="9"/>
  <c r="BO26" i="9" s="1"/>
  <c r="W27" i="9"/>
  <c r="W28" i="9"/>
  <c r="BO28" i="9" s="1"/>
  <c r="W29" i="9"/>
  <c r="W30" i="9"/>
  <c r="W31" i="9"/>
  <c r="BO31" i="9"/>
  <c r="W32" i="9"/>
  <c r="BO32" i="9" s="1"/>
  <c r="W33" i="9"/>
  <c r="W34" i="9"/>
  <c r="BO34" i="9" s="1"/>
  <c r="W35" i="9"/>
  <c r="BO35" i="9"/>
  <c r="W36" i="9"/>
  <c r="BO36" i="9" s="1"/>
  <c r="W37" i="9"/>
  <c r="W38" i="9"/>
  <c r="BO38" i="9" s="1"/>
  <c r="W39" i="9"/>
  <c r="BO39" i="9"/>
  <c r="W40" i="9"/>
  <c r="BO40" i="9" s="1"/>
  <c r="W41" i="9"/>
  <c r="W42" i="9"/>
  <c r="BO42" i="9" s="1"/>
  <c r="W43" i="9"/>
  <c r="W44" i="9"/>
  <c r="BO44" i="9" s="1"/>
  <c r="W45" i="9"/>
  <c r="W46" i="9"/>
  <c r="W47" i="9"/>
  <c r="BO47" i="9"/>
  <c r="W48" i="9"/>
  <c r="BO48" i="9" s="1"/>
  <c r="W49" i="9"/>
  <c r="W50" i="9"/>
  <c r="BO50" i="9" s="1"/>
  <c r="W51" i="9"/>
  <c r="BO51" i="9"/>
  <c r="W52" i="9"/>
  <c r="BO52" i="9" s="1"/>
  <c r="W53" i="9"/>
  <c r="W54" i="9"/>
  <c r="BO54" i="9" s="1"/>
  <c r="W55" i="9"/>
  <c r="BO55" i="9"/>
  <c r="W56" i="9"/>
  <c r="BO56" i="9" s="1"/>
  <c r="W57" i="9"/>
  <c r="W58" i="9"/>
  <c r="BO58" i="9" s="1"/>
  <c r="W59" i="9"/>
  <c r="W60" i="9"/>
  <c r="BO60" i="9" s="1"/>
  <c r="W61" i="9"/>
  <c r="W62" i="9"/>
  <c r="W63" i="9"/>
  <c r="W64" i="9"/>
  <c r="BO64" i="9" s="1"/>
  <c r="W65" i="9"/>
  <c r="W66" i="9"/>
  <c r="W67" i="9"/>
  <c r="BO67" i="9"/>
  <c r="W68" i="9"/>
  <c r="BO68" i="9" s="1"/>
  <c r="W69" i="9"/>
  <c r="W70" i="9"/>
  <c r="BO70" i="9" s="1"/>
  <c r="W71" i="9"/>
  <c r="BO71" i="9"/>
  <c r="W73" i="9"/>
  <c r="W74" i="9"/>
  <c r="W75" i="9"/>
  <c r="W76" i="9"/>
  <c r="W77" i="9"/>
  <c r="W78" i="9"/>
  <c r="W79" i="9"/>
  <c r="W80" i="9"/>
  <c r="W81" i="9"/>
  <c r="W82" i="9"/>
  <c r="W83" i="9"/>
  <c r="W84" i="9"/>
  <c r="W86" i="9"/>
  <c r="BO86" i="9" s="1"/>
  <c r="W87" i="9"/>
  <c r="BO87" i="9" s="1"/>
  <c r="W88" i="9"/>
  <c r="BO88" i="9" s="1"/>
  <c r="W89" i="9"/>
  <c r="BO89" i="9" s="1"/>
  <c r="W90" i="9"/>
  <c r="W91" i="9"/>
  <c r="BO91" i="9" s="1"/>
  <c r="W92" i="9"/>
  <c r="BO92" i="9" s="1"/>
  <c r="W93" i="9"/>
  <c r="BO93" i="9"/>
  <c r="W94" i="9"/>
  <c r="BO94" i="9" s="1"/>
  <c r="W95" i="9"/>
  <c r="BO95" i="9"/>
  <c r="W96" i="9"/>
  <c r="BO96" i="9" s="1"/>
  <c r="W97" i="9"/>
  <c r="BO97" i="9" s="1"/>
  <c r="W98" i="9"/>
  <c r="W99" i="9"/>
  <c r="BO99" i="9" s="1"/>
  <c r="W100" i="9"/>
  <c r="BO100" i="9" s="1"/>
  <c r="W101" i="9"/>
  <c r="BO101" i="9"/>
  <c r="W102" i="9"/>
  <c r="BO102" i="9" s="1"/>
  <c r="W103" i="9"/>
  <c r="BO103" i="9"/>
  <c r="W104" i="9"/>
  <c r="BO104" i="9" s="1"/>
  <c r="W105" i="9"/>
  <c r="BO105" i="9" s="1"/>
  <c r="W106" i="9"/>
  <c r="W107" i="9"/>
  <c r="BO107" i="9" s="1"/>
  <c r="W108" i="9"/>
  <c r="BO108" i="9" s="1"/>
  <c r="W109" i="9"/>
  <c r="BO109" i="9"/>
  <c r="W110" i="9"/>
  <c r="BO110" i="9" s="1"/>
  <c r="W111" i="9"/>
  <c r="BO111" i="9"/>
  <c r="W112" i="9"/>
  <c r="BO112" i="9" s="1"/>
  <c r="W114" i="9"/>
  <c r="W115" i="9"/>
  <c r="W116" i="9"/>
  <c r="W117" i="9"/>
  <c r="W118" i="9"/>
  <c r="W119" i="9"/>
  <c r="W120" i="9"/>
  <c r="W121" i="9"/>
  <c r="W122" i="9"/>
  <c r="W123" i="9"/>
  <c r="W124" i="9"/>
  <c r="W125" i="9"/>
  <c r="W126" i="9"/>
  <c r="W128" i="9"/>
  <c r="W129" i="9"/>
  <c r="BO129" i="9" s="1"/>
  <c r="W130" i="9"/>
  <c r="W131" i="9"/>
  <c r="BO131" i="9" s="1"/>
  <c r="W132" i="9"/>
  <c r="W133" i="9"/>
  <c r="W134" i="9"/>
  <c r="BO134" i="9"/>
  <c r="W135" i="9"/>
  <c r="BO135" i="9" s="1"/>
  <c r="W136" i="9"/>
  <c r="W137" i="9"/>
  <c r="BO137" i="9" s="1"/>
  <c r="W138" i="9"/>
  <c r="BO138" i="9"/>
  <c r="W139" i="9"/>
  <c r="BO139" i="9" s="1"/>
  <c r="W140" i="9"/>
  <c r="W141" i="9"/>
  <c r="BO141" i="9" s="1"/>
  <c r="W142" i="9"/>
  <c r="BO142" i="9"/>
  <c r="W143" i="9"/>
  <c r="BO143" i="9" s="1"/>
  <c r="W144" i="9"/>
  <c r="W145" i="9"/>
  <c r="BO145" i="9" s="1"/>
  <c r="W146" i="9"/>
  <c r="W147" i="9"/>
  <c r="W148" i="9"/>
  <c r="W149" i="9"/>
  <c r="W150" i="9"/>
  <c r="W151" i="9"/>
  <c r="W152" i="9"/>
  <c r="W153" i="9"/>
  <c r="W154" i="9"/>
  <c r="W155" i="9"/>
  <c r="W156" i="9"/>
  <c r="W157" i="9"/>
  <c r="W158" i="9"/>
  <c r="W159" i="9"/>
  <c r="W160" i="9"/>
  <c r="W161" i="9"/>
  <c r="W162" i="9"/>
  <c r="W163" i="9"/>
  <c r="W164" i="9"/>
  <c r="W165" i="9"/>
  <c r="W166" i="9"/>
  <c r="W167" i="9"/>
  <c r="W168" i="9"/>
  <c r="W169" i="9"/>
  <c r="W170" i="9"/>
  <c r="W171" i="9"/>
  <c r="W172" i="9"/>
  <c r="W173" i="9"/>
  <c r="W174" i="9"/>
  <c r="W175" i="9"/>
  <c r="W176" i="9"/>
  <c r="W177" i="9"/>
  <c r="W178" i="9"/>
  <c r="W179" i="9"/>
  <c r="W180" i="9"/>
  <c r="W182" i="9"/>
  <c r="W183" i="9"/>
  <c r="W184" i="9"/>
  <c r="W185" i="9"/>
  <c r="W186" i="9"/>
  <c r="W187" i="9"/>
  <c r="W188" i="9"/>
  <c r="BO188" i="9" s="1"/>
  <c r="BO215" i="9" s="1"/>
  <c r="W189" i="9"/>
  <c r="BO189" i="9" s="1"/>
  <c r="W190" i="9"/>
  <c r="BO190" i="9" s="1"/>
  <c r="W191" i="9"/>
  <c r="BO191" i="9" s="1"/>
  <c r="W192" i="9"/>
  <c r="BO192" i="9" s="1"/>
  <c r="W193" i="9"/>
  <c r="BO193" i="9" s="1"/>
  <c r="W194" i="9"/>
  <c r="BO194" i="9" s="1"/>
  <c r="W195" i="9"/>
  <c r="BO195" i="9" s="1"/>
  <c r="W196" i="9"/>
  <c r="BO196" i="9" s="1"/>
  <c r="W197" i="9"/>
  <c r="BO197" i="9" s="1"/>
  <c r="W198" i="9"/>
  <c r="BO198" i="9" s="1"/>
  <c r="W199" i="9"/>
  <c r="BO199" i="9" s="1"/>
  <c r="W200" i="9"/>
  <c r="BO200" i="9" s="1"/>
  <c r="W201" i="9"/>
  <c r="BO201" i="9" s="1"/>
  <c r="W202" i="9"/>
  <c r="BO202" i="9" s="1"/>
  <c r="W203" i="9"/>
  <c r="BO203" i="9" s="1"/>
  <c r="W204" i="9"/>
  <c r="BO204" i="9" s="1"/>
  <c r="W205" i="9"/>
  <c r="BO205" i="9" s="1"/>
  <c r="W206" i="9"/>
  <c r="BO206" i="9" s="1"/>
  <c r="W207" i="9"/>
  <c r="BO207" i="9" s="1"/>
  <c r="W208" i="9"/>
  <c r="BO208" i="9" s="1"/>
  <c r="W209" i="9"/>
  <c r="BO209" i="9" s="1"/>
  <c r="W210" i="9"/>
  <c r="BO210" i="9" s="1"/>
  <c r="W211" i="9"/>
  <c r="BO211" i="9" s="1"/>
  <c r="W212" i="9"/>
  <c r="BO212" i="9" s="1"/>
  <c r="W213" i="9"/>
  <c r="BO213" i="9" s="1"/>
  <c r="W214" i="9"/>
  <c r="BO214" i="9" s="1"/>
  <c r="W216" i="9"/>
  <c r="W217" i="9"/>
  <c r="BO217" i="9"/>
  <c r="W218" i="9"/>
  <c r="BO218" i="9"/>
  <c r="W219" i="9"/>
  <c r="BO219" i="9"/>
  <c r="W220" i="9"/>
  <c r="W221" i="9"/>
  <c r="BO221" i="9"/>
  <c r="W222" i="9"/>
  <c r="W223" i="9"/>
  <c r="BO223" i="9"/>
  <c r="W224" i="9"/>
  <c r="W225" i="9"/>
  <c r="BO225" i="9"/>
  <c r="W226" i="9"/>
  <c r="W227" i="9"/>
  <c r="BO227" i="9"/>
  <c r="W228" i="9"/>
  <c r="W229" i="9"/>
  <c r="BO229" i="9"/>
  <c r="W230" i="9"/>
  <c r="W231" i="9"/>
  <c r="BO231" i="9"/>
  <c r="W232" i="9"/>
  <c r="W233" i="9"/>
  <c r="BO233" i="9"/>
  <c r="W234" i="9"/>
  <c r="W235" i="9"/>
  <c r="BO235" i="9"/>
  <c r="W236" i="9"/>
  <c r="W237" i="9"/>
  <c r="BO237" i="9"/>
  <c r="W238" i="9"/>
  <c r="W239" i="9"/>
  <c r="W240" i="9"/>
  <c r="W241" i="9"/>
  <c r="BO241" i="9"/>
  <c r="W242" i="9"/>
  <c r="BO242" i="9"/>
  <c r="W243" i="9"/>
  <c r="W244" i="9"/>
  <c r="W245" i="9"/>
  <c r="BO245" i="9"/>
  <c r="W246" i="9"/>
  <c r="BO246" i="9"/>
  <c r="W247" i="9"/>
  <c r="W248" i="9"/>
  <c r="W249" i="9"/>
  <c r="W250" i="9"/>
  <c r="BO250" i="9"/>
  <c r="W251" i="9"/>
  <c r="W252" i="9"/>
  <c r="W253" i="9"/>
  <c r="BO253" i="9"/>
  <c r="W254" i="9"/>
  <c r="BO254" i="9"/>
  <c r="W255" i="9"/>
  <c r="W256" i="9"/>
  <c r="W257" i="9"/>
  <c r="BO257" i="9"/>
  <c r="W258" i="9"/>
  <c r="BO258" i="9"/>
  <c r="W259" i="9"/>
  <c r="W260" i="9"/>
  <c r="W261" i="9"/>
  <c r="BO261" i="9"/>
  <c r="W263" i="9"/>
  <c r="BO263" i="9" s="1"/>
  <c r="W264" i="9"/>
  <c r="W265" i="9"/>
  <c r="W266" i="9"/>
  <c r="BO266" i="9" s="1"/>
  <c r="W267" i="9"/>
  <c r="W268" i="9"/>
  <c r="W269" i="9"/>
  <c r="BO269" i="9" s="1"/>
  <c r="W270" i="9"/>
  <c r="BO270" i="9" s="1"/>
  <c r="W271" i="9"/>
  <c r="BO271" i="9" s="1"/>
  <c r="W272" i="9"/>
  <c r="W273" i="9"/>
  <c r="BO273" i="9" s="1"/>
  <c r="W274" i="9"/>
  <c r="BO274" i="9" s="1"/>
  <c r="W275" i="9"/>
  <c r="W276" i="9"/>
  <c r="W277" i="9"/>
  <c r="BO277" i="9" s="1"/>
  <c r="W278" i="9"/>
  <c r="BO278" i="9" s="1"/>
  <c r="W279" i="9"/>
  <c r="BO279" i="9" s="1"/>
  <c r="W280" i="9"/>
  <c r="W281" i="9"/>
  <c r="BO281" i="9" s="1"/>
  <c r="W282" i="9"/>
  <c r="BO282" i="9" s="1"/>
  <c r="W283" i="9"/>
  <c r="W284" i="9"/>
  <c r="W285" i="9"/>
  <c r="BO285" i="9" s="1"/>
  <c r="W286" i="9"/>
  <c r="BO286" i="9" s="1"/>
  <c r="W287" i="9"/>
  <c r="BO287" i="9" s="1"/>
  <c r="W288" i="9"/>
  <c r="W289" i="9"/>
  <c r="BO289" i="9" s="1"/>
  <c r="W290" i="9"/>
  <c r="BO290" i="9" s="1"/>
  <c r="W291" i="9"/>
  <c r="W292" i="9"/>
  <c r="BO292" i="9" s="1"/>
  <c r="W293" i="9"/>
  <c r="BO293" i="9" s="1"/>
  <c r="W294" i="9"/>
  <c r="BO294" i="9" s="1"/>
  <c r="W295" i="9"/>
  <c r="W296" i="9"/>
  <c r="BO296" i="9" s="1"/>
  <c r="W297" i="9"/>
  <c r="BO297" i="9" s="1"/>
  <c r="W298" i="9"/>
  <c r="BO298" i="9" s="1"/>
  <c r="W299" i="9"/>
  <c r="BO299" i="9" s="1"/>
  <c r="W300" i="9"/>
  <c r="BO300" i="9" s="1"/>
  <c r="W301" i="9"/>
  <c r="BO301" i="9" s="1"/>
  <c r="W302" i="9"/>
  <c r="W303" i="9"/>
  <c r="W304" i="9"/>
  <c r="BO304" i="9" s="1"/>
  <c r="W305" i="9"/>
  <c r="BO305" i="9" s="1"/>
  <c r="W306" i="9"/>
  <c r="W307" i="9"/>
  <c r="BO307" i="9" s="1"/>
  <c r="W308" i="9"/>
  <c r="BO308" i="9" s="1"/>
  <c r="W309" i="9"/>
  <c r="BO309" i="9" s="1"/>
  <c r="W310" i="9"/>
  <c r="W312" i="9"/>
  <c r="W313" i="9"/>
  <c r="W314" i="9"/>
  <c r="W315" i="9"/>
  <c r="W316" i="9"/>
  <c r="W317" i="9"/>
  <c r="W318" i="9"/>
  <c r="W319" i="9"/>
  <c r="W320" i="9"/>
  <c r="W321" i="9"/>
  <c r="W322" i="9"/>
  <c r="W323" i="9"/>
  <c r="W324" i="9"/>
  <c r="W325" i="9"/>
  <c r="W326" i="9"/>
  <c r="W327" i="9"/>
  <c r="W329" i="9"/>
  <c r="W330" i="9"/>
  <c r="BO330" i="9" s="1"/>
  <c r="W331" i="9"/>
  <c r="W332" i="9"/>
  <c r="BO332" i="9" s="1"/>
  <c r="W333" i="9"/>
  <c r="W334" i="9"/>
  <c r="BO334" i="9" s="1"/>
  <c r="W335" i="9"/>
  <c r="W336" i="9"/>
  <c r="BO336" i="9" s="1"/>
  <c r="W337" i="9"/>
  <c r="W338" i="9"/>
  <c r="BO338" i="9" s="1"/>
  <c r="W339" i="9"/>
  <c r="W340" i="9"/>
  <c r="BO340" i="9" s="1"/>
  <c r="W341" i="9"/>
  <c r="W342" i="9"/>
  <c r="BO342" i="9" s="1"/>
  <c r="W343" i="9"/>
  <c r="W344" i="9"/>
  <c r="BO344" i="9" s="1"/>
  <c r="W345" i="9"/>
  <c r="W346" i="9"/>
  <c r="BO346" i="9" s="1"/>
  <c r="W347" i="9"/>
  <c r="W348" i="9"/>
  <c r="BO348" i="9" s="1"/>
  <c r="W349" i="9"/>
  <c r="W350" i="9"/>
  <c r="BO350" i="9" s="1"/>
  <c r="W352" i="9"/>
  <c r="BO352" i="9"/>
  <c r="BO368" i="9" s="1"/>
  <c r="H368" i="10" s="1"/>
  <c r="H368" i="14" s="1"/>
  <c r="W353" i="9"/>
  <c r="BO353" i="9"/>
  <c r="W354" i="9"/>
  <c r="BO354" i="9"/>
  <c r="W355" i="9"/>
  <c r="BO355" i="9"/>
  <c r="W356" i="9"/>
  <c r="BO356" i="9"/>
  <c r="W357" i="9"/>
  <c r="BO357" i="9"/>
  <c r="W358" i="9"/>
  <c r="BO358" i="9"/>
  <c r="W359" i="9"/>
  <c r="BO359" i="9"/>
  <c r="W360" i="9"/>
  <c r="BO360" i="9"/>
  <c r="W361" i="9"/>
  <c r="BO361" i="9"/>
  <c r="W362" i="9"/>
  <c r="BO362" i="9"/>
  <c r="W363" i="9"/>
  <c r="BO363" i="9"/>
  <c r="W364" i="9"/>
  <c r="BO364" i="9"/>
  <c r="W365" i="9"/>
  <c r="BO365" i="9"/>
  <c r="W366" i="9"/>
  <c r="BO366" i="9"/>
  <c r="W367" i="9"/>
  <c r="BO367" i="9"/>
  <c r="AH4" i="9"/>
  <c r="BZ4" i="9" s="1"/>
  <c r="AH5" i="9"/>
  <c r="BZ5" i="9" s="1"/>
  <c r="AH6" i="9"/>
  <c r="BZ6" i="9" s="1"/>
  <c r="AH7" i="9"/>
  <c r="BZ7" i="9" s="1"/>
  <c r="AH8" i="9"/>
  <c r="BZ8" i="9" s="1"/>
  <c r="AH9" i="9"/>
  <c r="BZ9" i="9" s="1"/>
  <c r="AH10" i="9"/>
  <c r="BZ10" i="9" s="1"/>
  <c r="AH11" i="9"/>
  <c r="BZ11" i="9" s="1"/>
  <c r="AH12" i="9"/>
  <c r="BZ12" i="9" s="1"/>
  <c r="AH13" i="9"/>
  <c r="BZ13" i="9" s="1"/>
  <c r="AH14" i="9"/>
  <c r="BZ14" i="9" s="1"/>
  <c r="AH15" i="9"/>
  <c r="BZ15" i="9" s="1"/>
  <c r="AH16" i="9"/>
  <c r="BZ16" i="9" s="1"/>
  <c r="AH17" i="9"/>
  <c r="BZ17" i="9" s="1"/>
  <c r="AH19" i="9"/>
  <c r="BZ19" i="9"/>
  <c r="AH20" i="9"/>
  <c r="BZ20" i="9"/>
  <c r="AH21" i="9"/>
  <c r="AH22" i="9"/>
  <c r="BZ22" i="9"/>
  <c r="AH23" i="9"/>
  <c r="BZ23" i="9"/>
  <c r="AH24" i="9"/>
  <c r="BZ24" i="9"/>
  <c r="AH25" i="9"/>
  <c r="AH26" i="9"/>
  <c r="BZ26" i="9"/>
  <c r="AH27" i="9"/>
  <c r="AH28" i="9"/>
  <c r="BZ28" i="9"/>
  <c r="AH29" i="9"/>
  <c r="AH30" i="9"/>
  <c r="AH31" i="9"/>
  <c r="BZ31" i="9"/>
  <c r="AH32" i="9"/>
  <c r="BZ32" i="9"/>
  <c r="AH33" i="9"/>
  <c r="AH34" i="9"/>
  <c r="BZ34" i="9"/>
  <c r="AH35" i="9"/>
  <c r="BZ35" i="9"/>
  <c r="AH36" i="9"/>
  <c r="BZ36" i="9"/>
  <c r="AH37" i="9"/>
  <c r="AH38" i="9"/>
  <c r="BZ38" i="9"/>
  <c r="AH39" i="9"/>
  <c r="BZ39" i="9"/>
  <c r="AH40" i="9"/>
  <c r="BZ40" i="9"/>
  <c r="AH41" i="9"/>
  <c r="AH42" i="9"/>
  <c r="BZ42" i="9"/>
  <c r="AH43" i="9"/>
  <c r="AH44" i="9"/>
  <c r="BZ44" i="9"/>
  <c r="AH45" i="9"/>
  <c r="AH46" i="9"/>
  <c r="AH47" i="9"/>
  <c r="BZ47" i="9"/>
  <c r="AH48" i="9"/>
  <c r="BZ48" i="9"/>
  <c r="AH49" i="9"/>
  <c r="AH50" i="9"/>
  <c r="BZ50" i="9"/>
  <c r="AH51" i="9"/>
  <c r="BZ51" i="9"/>
  <c r="AH52" i="9"/>
  <c r="BZ52" i="9"/>
  <c r="AH53" i="9"/>
  <c r="AH54" i="9"/>
  <c r="BZ54" i="9"/>
  <c r="AH55" i="9"/>
  <c r="BZ55" i="9"/>
  <c r="AH56" i="9"/>
  <c r="BZ56" i="9"/>
  <c r="AH57" i="9"/>
  <c r="AH58" i="9"/>
  <c r="BZ58" i="9"/>
  <c r="AH59" i="9"/>
  <c r="AH60" i="9"/>
  <c r="BZ60" i="9"/>
  <c r="AH61" i="9"/>
  <c r="AH62" i="9"/>
  <c r="AH63" i="9"/>
  <c r="AH64" i="9"/>
  <c r="BZ64" i="9"/>
  <c r="AH65" i="9"/>
  <c r="AH66" i="9"/>
  <c r="AH67" i="9"/>
  <c r="BZ67" i="9"/>
  <c r="AH68" i="9"/>
  <c r="BZ68" i="9"/>
  <c r="AH69" i="9"/>
  <c r="AH70" i="9"/>
  <c r="BZ70" i="9"/>
  <c r="AH71" i="9"/>
  <c r="BZ71" i="9"/>
  <c r="AH73" i="9"/>
  <c r="AH74" i="9"/>
  <c r="AH75" i="9"/>
  <c r="AH76" i="9"/>
  <c r="AH77" i="9"/>
  <c r="AH78" i="9"/>
  <c r="AH79" i="9"/>
  <c r="AH80" i="9"/>
  <c r="AH81" i="9"/>
  <c r="AH82" i="9"/>
  <c r="AH83" i="9"/>
  <c r="AH84" i="9"/>
  <c r="AH86" i="9"/>
  <c r="BZ86" i="9"/>
  <c r="AH87" i="9"/>
  <c r="BZ87" i="9"/>
  <c r="AH88" i="9"/>
  <c r="BZ88" i="9"/>
  <c r="AH89" i="9"/>
  <c r="BZ89" i="9"/>
  <c r="AH90" i="9"/>
  <c r="BZ90" i="9"/>
  <c r="AH91" i="9"/>
  <c r="BZ91" i="9"/>
  <c r="AH92" i="9"/>
  <c r="BZ92" i="9"/>
  <c r="AH93" i="9"/>
  <c r="BZ93" i="9"/>
  <c r="AH94" i="9"/>
  <c r="BZ94" i="9"/>
  <c r="AH95" i="9"/>
  <c r="BZ95" i="9"/>
  <c r="AH96" i="9"/>
  <c r="BZ96" i="9"/>
  <c r="AH97" i="9"/>
  <c r="BZ97" i="9"/>
  <c r="AH98" i="9"/>
  <c r="BZ98" i="9"/>
  <c r="AH99" i="9"/>
  <c r="BZ99" i="9"/>
  <c r="AH100" i="9"/>
  <c r="BZ100" i="9"/>
  <c r="AH101" i="9"/>
  <c r="BZ101" i="9"/>
  <c r="AH102" i="9"/>
  <c r="BZ102" i="9"/>
  <c r="AH103" i="9"/>
  <c r="BZ103" i="9"/>
  <c r="AH104" i="9"/>
  <c r="BZ104" i="9"/>
  <c r="AH105" i="9"/>
  <c r="BZ105" i="9"/>
  <c r="AH106" i="9"/>
  <c r="BZ106" i="9"/>
  <c r="AH107" i="9"/>
  <c r="BZ107" i="9"/>
  <c r="AH108" i="9"/>
  <c r="BZ108" i="9"/>
  <c r="AH109" i="9"/>
  <c r="BZ109" i="9"/>
  <c r="AH110" i="9"/>
  <c r="BZ110" i="9"/>
  <c r="AH111" i="9"/>
  <c r="BZ111" i="9"/>
  <c r="AH112" i="9"/>
  <c r="BZ112" i="9"/>
  <c r="AH114" i="9"/>
  <c r="AH115" i="9"/>
  <c r="AH116" i="9"/>
  <c r="AH117" i="9"/>
  <c r="AH118" i="9"/>
  <c r="AH119" i="9"/>
  <c r="AH120" i="9"/>
  <c r="AH121" i="9"/>
  <c r="AH122" i="9"/>
  <c r="AH123" i="9"/>
  <c r="AH124" i="9"/>
  <c r="AH125" i="9"/>
  <c r="AH126" i="9"/>
  <c r="AH128" i="9"/>
  <c r="AH129" i="9"/>
  <c r="BZ129" i="9"/>
  <c r="AH130" i="9"/>
  <c r="AH131" i="9"/>
  <c r="BZ131" i="9"/>
  <c r="AH132" i="9"/>
  <c r="AH133" i="9"/>
  <c r="AH134" i="9"/>
  <c r="BZ134" i="9"/>
  <c r="AH135" i="9"/>
  <c r="BZ135" i="9"/>
  <c r="AH136" i="9"/>
  <c r="AH137" i="9"/>
  <c r="BZ137" i="9"/>
  <c r="AH138" i="9"/>
  <c r="BZ138" i="9"/>
  <c r="AH139" i="9"/>
  <c r="BZ139" i="9"/>
  <c r="AH140" i="9"/>
  <c r="AH141" i="9"/>
  <c r="BZ141" i="9"/>
  <c r="AH142" i="9"/>
  <c r="BZ142" i="9"/>
  <c r="AH143" i="9"/>
  <c r="BZ143" i="9"/>
  <c r="AH144" i="9"/>
  <c r="AH145" i="9"/>
  <c r="BZ145" i="9"/>
  <c r="AH146" i="9"/>
  <c r="AH147" i="9"/>
  <c r="AH148" i="9"/>
  <c r="AH149" i="9"/>
  <c r="AH150" i="9"/>
  <c r="AH151" i="9"/>
  <c r="AH152" i="9"/>
  <c r="AH153" i="9"/>
  <c r="AH154" i="9"/>
  <c r="AH155" i="9"/>
  <c r="AH156" i="9"/>
  <c r="AH157" i="9"/>
  <c r="AH158" i="9"/>
  <c r="AH159" i="9"/>
  <c r="AH160" i="9"/>
  <c r="AH161" i="9"/>
  <c r="AH162" i="9"/>
  <c r="AH163" i="9"/>
  <c r="AH164" i="9"/>
  <c r="AH165" i="9"/>
  <c r="AH166" i="9"/>
  <c r="AH167" i="9"/>
  <c r="AH168" i="9"/>
  <c r="AH169" i="9"/>
  <c r="AH170" i="9"/>
  <c r="AH171" i="9"/>
  <c r="AH172" i="9"/>
  <c r="AH173" i="9"/>
  <c r="AH174" i="9"/>
  <c r="AH175" i="9"/>
  <c r="AH176" i="9"/>
  <c r="AH177" i="9"/>
  <c r="AH178" i="9"/>
  <c r="AH179" i="9"/>
  <c r="AH180" i="9"/>
  <c r="AH182" i="9"/>
  <c r="AH183" i="9"/>
  <c r="AH184" i="9"/>
  <c r="AH185" i="9"/>
  <c r="AH186" i="9"/>
  <c r="AH188" i="9"/>
  <c r="BZ188" i="9"/>
  <c r="AH189" i="9"/>
  <c r="BZ189" i="9"/>
  <c r="AH190" i="9"/>
  <c r="BZ190" i="9"/>
  <c r="AH191" i="9"/>
  <c r="BZ191" i="9"/>
  <c r="AH192" i="9"/>
  <c r="BZ192" i="9"/>
  <c r="AH193" i="9"/>
  <c r="BZ193" i="9"/>
  <c r="AH194" i="9"/>
  <c r="BZ194" i="9"/>
  <c r="AH195" i="9"/>
  <c r="BZ195" i="9"/>
  <c r="AH196" i="9"/>
  <c r="BZ196" i="9"/>
  <c r="AH197" i="9"/>
  <c r="BZ197" i="9"/>
  <c r="AH198" i="9"/>
  <c r="BZ198" i="9"/>
  <c r="AH199" i="9"/>
  <c r="BZ199" i="9"/>
  <c r="AH200" i="9"/>
  <c r="BZ200" i="9"/>
  <c r="AH201" i="9"/>
  <c r="BZ201" i="9"/>
  <c r="AH202" i="9"/>
  <c r="BZ202" i="9"/>
  <c r="AH203" i="9"/>
  <c r="BZ203" i="9"/>
  <c r="AH204" i="9"/>
  <c r="BZ204" i="9"/>
  <c r="AH205" i="9"/>
  <c r="BZ205" i="9"/>
  <c r="AH206" i="9"/>
  <c r="BZ206" i="9"/>
  <c r="AH207" i="9"/>
  <c r="BZ207" i="9"/>
  <c r="AH208" i="9"/>
  <c r="BZ208" i="9"/>
  <c r="AH209" i="9"/>
  <c r="BZ209" i="9"/>
  <c r="AH210" i="9"/>
  <c r="BZ210" i="9"/>
  <c r="AH211" i="9"/>
  <c r="BZ211" i="9"/>
  <c r="AH212" i="9"/>
  <c r="BZ212" i="9"/>
  <c r="AH213" i="9"/>
  <c r="BZ213" i="9"/>
  <c r="AH214" i="9"/>
  <c r="BZ214" i="9"/>
  <c r="AH216" i="9"/>
  <c r="AH217" i="9"/>
  <c r="BZ217" i="9" s="1"/>
  <c r="AH218" i="9"/>
  <c r="BZ218" i="9" s="1"/>
  <c r="AH219" i="9"/>
  <c r="BZ219" i="9" s="1"/>
  <c r="AH220" i="9"/>
  <c r="BZ220" i="9" s="1"/>
  <c r="AH221" i="9"/>
  <c r="BZ221" i="9" s="1"/>
  <c r="AH222" i="9"/>
  <c r="AH223" i="9"/>
  <c r="BZ223" i="9" s="1"/>
  <c r="AH224" i="9"/>
  <c r="BZ224" i="9" s="1"/>
  <c r="AH225" i="9"/>
  <c r="BZ225" i="9" s="1"/>
  <c r="AH226" i="9"/>
  <c r="AH227" i="9"/>
  <c r="BZ227" i="9" s="1"/>
  <c r="AH228" i="9"/>
  <c r="BZ228" i="9" s="1"/>
  <c r="AH229" i="9"/>
  <c r="BZ229" i="9" s="1"/>
  <c r="AH230" i="9"/>
  <c r="AH231" i="9"/>
  <c r="BZ231" i="9" s="1"/>
  <c r="AH232" i="9"/>
  <c r="BZ232" i="9" s="1"/>
  <c r="AH233" i="9"/>
  <c r="BZ233" i="9" s="1"/>
  <c r="AH234" i="9"/>
  <c r="AH235" i="9"/>
  <c r="BZ235" i="9" s="1"/>
  <c r="AH236" i="9"/>
  <c r="BZ236" i="9" s="1"/>
  <c r="AH237" i="9"/>
  <c r="BZ237" i="9" s="1"/>
  <c r="AH238" i="9"/>
  <c r="AH239" i="9"/>
  <c r="AH240" i="9"/>
  <c r="AH241" i="9"/>
  <c r="BZ241" i="9" s="1"/>
  <c r="AH242" i="9"/>
  <c r="BZ242" i="9" s="1"/>
  <c r="AH243" i="9"/>
  <c r="AH244" i="9"/>
  <c r="AH245" i="9"/>
  <c r="BZ245" i="9" s="1"/>
  <c r="AH246" i="9"/>
  <c r="BZ246" i="9" s="1"/>
  <c r="AH247" i="9"/>
  <c r="AH248" i="9"/>
  <c r="AH249" i="9"/>
  <c r="AH250" i="9"/>
  <c r="BZ250" i="9" s="1"/>
  <c r="AH251" i="9"/>
  <c r="AH252" i="9"/>
  <c r="AH253" i="9"/>
  <c r="BZ253" i="9" s="1"/>
  <c r="AH254" i="9"/>
  <c r="BZ254" i="9" s="1"/>
  <c r="AH255" i="9"/>
  <c r="AH256" i="9"/>
  <c r="AH257" i="9"/>
  <c r="BZ257" i="9" s="1"/>
  <c r="AH258" i="9"/>
  <c r="BZ258" i="9" s="1"/>
  <c r="AH259" i="9"/>
  <c r="AH260" i="9"/>
  <c r="AH261" i="9"/>
  <c r="BZ261" i="9" s="1"/>
  <c r="AH263" i="9"/>
  <c r="BZ263" i="9"/>
  <c r="AH264" i="9"/>
  <c r="AH265" i="9"/>
  <c r="AH266" i="9"/>
  <c r="BZ266" i="9"/>
  <c r="AH267" i="9"/>
  <c r="AH268" i="9"/>
  <c r="AH269" i="9"/>
  <c r="BZ269" i="9"/>
  <c r="AH270" i="9"/>
  <c r="BZ270" i="9"/>
  <c r="AH271" i="9"/>
  <c r="BZ271" i="9"/>
  <c r="AH272" i="9"/>
  <c r="AH273" i="9"/>
  <c r="BZ273" i="9"/>
  <c r="AH274" i="9"/>
  <c r="BZ274" i="9"/>
  <c r="AH275" i="9"/>
  <c r="AH276" i="9"/>
  <c r="AH277" i="9"/>
  <c r="BZ277" i="9"/>
  <c r="AH278" i="9"/>
  <c r="BZ278" i="9"/>
  <c r="AH279" i="9"/>
  <c r="BZ279" i="9"/>
  <c r="AH280" i="9"/>
  <c r="AH281" i="9"/>
  <c r="BZ281" i="9"/>
  <c r="AH282" i="9"/>
  <c r="BZ282" i="9"/>
  <c r="AH283" i="9"/>
  <c r="AH284" i="9"/>
  <c r="AH285" i="9"/>
  <c r="BZ285" i="9"/>
  <c r="AH286" i="9"/>
  <c r="BZ286" i="9"/>
  <c r="AH287" i="9"/>
  <c r="BZ287" i="9"/>
  <c r="AH288" i="9"/>
  <c r="AH289" i="9"/>
  <c r="BZ289" i="9"/>
  <c r="AH290" i="9"/>
  <c r="BZ290" i="9"/>
  <c r="AH291" i="9"/>
  <c r="AH292" i="9"/>
  <c r="BZ292" i="9"/>
  <c r="AH293" i="9"/>
  <c r="BZ293" i="9"/>
  <c r="AH294" i="9"/>
  <c r="BZ294" i="9"/>
  <c r="AH295" i="9"/>
  <c r="AH296" i="9"/>
  <c r="BZ296" i="9"/>
  <c r="AH297" i="9"/>
  <c r="BZ297" i="9"/>
  <c r="AH298" i="9"/>
  <c r="BZ298" i="9"/>
  <c r="AH299" i="9"/>
  <c r="BZ299" i="9"/>
  <c r="AH300" i="9"/>
  <c r="BZ300" i="9"/>
  <c r="AH301" i="9"/>
  <c r="BZ301" i="9"/>
  <c r="AH302" i="9"/>
  <c r="AH303" i="9"/>
  <c r="AH304" i="9"/>
  <c r="BZ304" i="9"/>
  <c r="AH305" i="9"/>
  <c r="BZ305" i="9"/>
  <c r="AH306" i="9"/>
  <c r="AH307" i="9"/>
  <c r="BZ307" i="9"/>
  <c r="AH308" i="9"/>
  <c r="BZ308" i="9"/>
  <c r="AH309" i="9"/>
  <c r="BZ309" i="9"/>
  <c r="AH310" i="9"/>
  <c r="AH312" i="9"/>
  <c r="AH313" i="9"/>
  <c r="AH314" i="9"/>
  <c r="AH315" i="9"/>
  <c r="AH316" i="9"/>
  <c r="AH317" i="9"/>
  <c r="AH318" i="9"/>
  <c r="AH319" i="9"/>
  <c r="AH320" i="9"/>
  <c r="AH321" i="9"/>
  <c r="AH322" i="9"/>
  <c r="AH323" i="9"/>
  <c r="AH324" i="9"/>
  <c r="AH325" i="9"/>
  <c r="AH326" i="9"/>
  <c r="AH327" i="9"/>
  <c r="AH329" i="9"/>
  <c r="AH330" i="9"/>
  <c r="BZ330" i="9"/>
  <c r="AH331" i="9"/>
  <c r="AH332" i="9"/>
  <c r="BZ332" i="9"/>
  <c r="AH333" i="9"/>
  <c r="AH334" i="9"/>
  <c r="BZ334" i="9"/>
  <c r="AH335" i="9"/>
  <c r="AH336" i="9"/>
  <c r="BZ336" i="9"/>
  <c r="AH337" i="9"/>
  <c r="AH338" i="9"/>
  <c r="BZ338" i="9"/>
  <c r="AH339" i="9"/>
  <c r="AH340" i="9"/>
  <c r="BZ340" i="9"/>
  <c r="AH341" i="9"/>
  <c r="AH342" i="9"/>
  <c r="BZ342" i="9"/>
  <c r="AH343" i="9"/>
  <c r="AH344" i="9"/>
  <c r="BZ344" i="9"/>
  <c r="AH345" i="9"/>
  <c r="AH346" i="9"/>
  <c r="BZ346" i="9"/>
  <c r="AH347" i="9"/>
  <c r="AH348" i="9"/>
  <c r="BZ348" i="9"/>
  <c r="AH349" i="9"/>
  <c r="AH350" i="9"/>
  <c r="BZ350" i="9"/>
  <c r="AH352" i="9"/>
  <c r="BZ352" i="9" s="1"/>
  <c r="AH353" i="9"/>
  <c r="BZ353" i="9" s="1"/>
  <c r="AH354" i="9"/>
  <c r="BZ354" i="9" s="1"/>
  <c r="AH355" i="9"/>
  <c r="BZ355" i="9" s="1"/>
  <c r="AH356" i="9"/>
  <c r="BZ356" i="9" s="1"/>
  <c r="AH357" i="9"/>
  <c r="BZ357" i="9" s="1"/>
  <c r="AH358" i="9"/>
  <c r="BZ358" i="9" s="1"/>
  <c r="AH359" i="9"/>
  <c r="BZ359" i="9" s="1"/>
  <c r="AH360" i="9"/>
  <c r="BZ360" i="9" s="1"/>
  <c r="AH361" i="9"/>
  <c r="BZ361" i="9" s="1"/>
  <c r="AH362" i="9"/>
  <c r="BZ362" i="9" s="1"/>
  <c r="AH363" i="9"/>
  <c r="BZ363" i="9" s="1"/>
  <c r="AH364" i="9"/>
  <c r="BZ364" i="9" s="1"/>
  <c r="AH365" i="9"/>
  <c r="BZ365" i="9" s="1"/>
  <c r="AH366" i="9"/>
  <c r="BZ366" i="9" s="1"/>
  <c r="AH367" i="9"/>
  <c r="BZ367" i="9" s="1"/>
  <c r="AS4" i="9"/>
  <c r="CK4" i="9"/>
  <c r="AS5" i="9"/>
  <c r="CK5" i="9"/>
  <c r="AS6" i="9"/>
  <c r="CK6" i="9"/>
  <c r="AS7" i="9"/>
  <c r="CK7" i="9"/>
  <c r="AS8" i="9"/>
  <c r="CK8" i="9"/>
  <c r="AS9" i="9"/>
  <c r="CK9" i="9"/>
  <c r="AS10" i="9"/>
  <c r="CK10" i="9"/>
  <c r="AS11" i="9"/>
  <c r="CK11" i="9"/>
  <c r="AS12" i="9"/>
  <c r="CK12" i="9"/>
  <c r="AS13" i="9"/>
  <c r="CK13" i="9"/>
  <c r="AS14" i="9"/>
  <c r="CK14" i="9"/>
  <c r="AS15" i="9"/>
  <c r="CK15" i="9"/>
  <c r="AS16" i="9"/>
  <c r="CK16" i="9"/>
  <c r="AS17" i="9"/>
  <c r="CK17" i="9"/>
  <c r="AS19" i="9"/>
  <c r="CK19" i="9" s="1"/>
  <c r="AS20" i="9"/>
  <c r="CK20" i="9" s="1"/>
  <c r="AS21" i="9"/>
  <c r="AS22" i="9"/>
  <c r="CK22" i="9" s="1"/>
  <c r="AS23" i="9"/>
  <c r="CK23" i="9" s="1"/>
  <c r="AS24" i="9"/>
  <c r="CK24" i="9" s="1"/>
  <c r="AS25" i="9"/>
  <c r="AS26" i="9"/>
  <c r="CK26" i="9" s="1"/>
  <c r="AS27" i="9"/>
  <c r="AS28" i="9"/>
  <c r="CK28" i="9" s="1"/>
  <c r="AS29" i="9"/>
  <c r="AS30" i="9"/>
  <c r="AS31" i="9"/>
  <c r="CK31" i="9" s="1"/>
  <c r="AS32" i="9"/>
  <c r="CK32" i="9" s="1"/>
  <c r="AS33" i="9"/>
  <c r="AS34" i="9"/>
  <c r="CK34" i="9" s="1"/>
  <c r="AS35" i="9"/>
  <c r="CK35" i="9" s="1"/>
  <c r="AS36" i="9"/>
  <c r="CK36" i="9" s="1"/>
  <c r="AS37" i="9"/>
  <c r="AS38" i="9"/>
  <c r="CK38" i="9" s="1"/>
  <c r="AS39" i="9"/>
  <c r="CK39" i="9" s="1"/>
  <c r="AS40" i="9"/>
  <c r="CK40" i="9" s="1"/>
  <c r="AS41" i="9"/>
  <c r="AS42" i="9"/>
  <c r="CK42" i="9" s="1"/>
  <c r="AS43" i="9"/>
  <c r="AS44" i="9"/>
  <c r="CK44" i="9" s="1"/>
  <c r="AS45" i="9"/>
  <c r="AS46" i="9"/>
  <c r="AS47" i="9"/>
  <c r="CK47" i="9" s="1"/>
  <c r="AS48" i="9"/>
  <c r="CK48" i="9" s="1"/>
  <c r="AS49" i="9"/>
  <c r="AS50" i="9"/>
  <c r="CK50" i="9" s="1"/>
  <c r="AS51" i="9"/>
  <c r="CK51" i="9" s="1"/>
  <c r="AS52" i="9"/>
  <c r="CK52" i="9" s="1"/>
  <c r="AS53" i="9"/>
  <c r="AS54" i="9"/>
  <c r="CK54" i="9" s="1"/>
  <c r="AS55" i="9"/>
  <c r="CK55" i="9" s="1"/>
  <c r="AS56" i="9"/>
  <c r="CK56" i="9" s="1"/>
  <c r="AS57" i="9"/>
  <c r="AS58" i="9"/>
  <c r="CK58" i="9" s="1"/>
  <c r="AS59" i="9"/>
  <c r="AS60" i="9"/>
  <c r="CK60" i="9" s="1"/>
  <c r="AS61" i="9"/>
  <c r="AS62" i="9"/>
  <c r="AS63" i="9"/>
  <c r="AS64" i="9"/>
  <c r="CK64" i="9" s="1"/>
  <c r="AS65" i="9"/>
  <c r="AS66" i="9"/>
  <c r="AS67" i="9"/>
  <c r="CK67" i="9" s="1"/>
  <c r="AS68" i="9"/>
  <c r="CK68" i="9" s="1"/>
  <c r="AS69" i="9"/>
  <c r="AS70" i="9"/>
  <c r="CK70" i="9" s="1"/>
  <c r="AS71" i="9"/>
  <c r="CK71" i="9" s="1"/>
  <c r="AS73" i="9"/>
  <c r="AS74" i="9"/>
  <c r="AS75" i="9"/>
  <c r="AS76" i="9"/>
  <c r="AS77" i="9"/>
  <c r="AS78" i="9"/>
  <c r="AS79" i="9"/>
  <c r="AS80" i="9"/>
  <c r="AS81" i="9"/>
  <c r="AS82" i="9"/>
  <c r="AS83" i="9"/>
  <c r="AS84" i="9"/>
  <c r="AS86" i="9"/>
  <c r="CK86" i="9" s="1"/>
  <c r="AS87" i="9"/>
  <c r="CK87" i="9" s="1"/>
  <c r="AS88" i="9"/>
  <c r="CK88" i="9" s="1"/>
  <c r="AS89" i="9"/>
  <c r="CK89" i="9" s="1"/>
  <c r="AS90" i="9"/>
  <c r="AS91" i="9"/>
  <c r="CK91" i="9" s="1"/>
  <c r="AS92" i="9"/>
  <c r="CK92" i="9" s="1"/>
  <c r="AS93" i="9"/>
  <c r="CK93" i="9" s="1"/>
  <c r="AS94" i="9"/>
  <c r="CK94" i="9" s="1"/>
  <c r="AS95" i="9"/>
  <c r="CK95" i="9" s="1"/>
  <c r="AS96" i="9"/>
  <c r="CK96" i="9" s="1"/>
  <c r="AS97" i="9"/>
  <c r="CK97" i="9" s="1"/>
  <c r="AS98" i="9"/>
  <c r="AS99" i="9"/>
  <c r="CK99" i="9" s="1"/>
  <c r="AS100" i="9"/>
  <c r="CK100" i="9" s="1"/>
  <c r="AS101" i="9"/>
  <c r="CK101" i="9" s="1"/>
  <c r="AS102" i="9"/>
  <c r="CK102" i="9" s="1"/>
  <c r="AS103" i="9"/>
  <c r="CK103" i="9" s="1"/>
  <c r="AS104" i="9"/>
  <c r="CK104" i="9" s="1"/>
  <c r="AS105" i="9"/>
  <c r="CK105" i="9" s="1"/>
  <c r="AS106" i="9"/>
  <c r="AS107" i="9"/>
  <c r="CK107" i="9" s="1"/>
  <c r="AS108" i="9"/>
  <c r="CK108" i="9" s="1"/>
  <c r="AS109" i="9"/>
  <c r="CK109" i="9" s="1"/>
  <c r="AS110" i="9"/>
  <c r="CK110" i="9" s="1"/>
  <c r="AS111" i="9"/>
  <c r="CK111" i="9" s="1"/>
  <c r="AS112" i="9"/>
  <c r="CK112" i="9" s="1"/>
  <c r="AS114" i="9"/>
  <c r="AS115" i="9"/>
  <c r="AS116" i="9"/>
  <c r="AS117" i="9"/>
  <c r="AS118" i="9"/>
  <c r="AS119" i="9"/>
  <c r="AS120" i="9"/>
  <c r="AS121" i="9"/>
  <c r="AS122" i="9"/>
  <c r="AS123" i="9"/>
  <c r="AS124" i="9"/>
  <c r="AS125" i="9"/>
  <c r="AS126" i="9"/>
  <c r="AS128" i="9"/>
  <c r="AS129" i="9"/>
  <c r="CK129" i="9" s="1"/>
  <c r="AS130" i="9"/>
  <c r="AS131" i="9"/>
  <c r="CK131" i="9" s="1"/>
  <c r="AS132" i="9"/>
  <c r="AS133" i="9"/>
  <c r="AS134" i="9"/>
  <c r="CK134" i="9" s="1"/>
  <c r="AS135" i="9"/>
  <c r="CK135" i="9" s="1"/>
  <c r="AS136" i="9"/>
  <c r="AS137" i="9"/>
  <c r="CK137" i="9" s="1"/>
  <c r="AS138" i="9"/>
  <c r="CK138" i="9" s="1"/>
  <c r="AS139" i="9"/>
  <c r="CK139" i="9" s="1"/>
  <c r="AS140" i="9"/>
  <c r="AS141" i="9"/>
  <c r="CK141" i="9" s="1"/>
  <c r="AS142" i="9"/>
  <c r="CK142" i="9" s="1"/>
  <c r="AS143" i="9"/>
  <c r="CK143" i="9" s="1"/>
  <c r="AS144" i="9"/>
  <c r="AS145" i="9"/>
  <c r="CK145" i="9" s="1"/>
  <c r="AS146" i="9"/>
  <c r="AS147" i="9"/>
  <c r="AS148" i="9"/>
  <c r="AS149" i="9"/>
  <c r="AS150" i="9"/>
  <c r="AS151" i="9"/>
  <c r="AS152" i="9"/>
  <c r="AS153" i="9"/>
  <c r="AS154" i="9"/>
  <c r="AS155" i="9"/>
  <c r="AS156" i="9"/>
  <c r="AS157" i="9"/>
  <c r="AS158" i="9"/>
  <c r="AS159" i="9"/>
  <c r="AS160" i="9"/>
  <c r="AS161" i="9"/>
  <c r="AS162" i="9"/>
  <c r="AS163" i="9"/>
  <c r="AS164" i="9"/>
  <c r="AS165" i="9"/>
  <c r="AS166" i="9"/>
  <c r="AS167" i="9"/>
  <c r="AS168" i="9"/>
  <c r="AS169" i="9"/>
  <c r="AS170" i="9"/>
  <c r="AS171" i="9"/>
  <c r="AS172" i="9"/>
  <c r="AS173" i="9"/>
  <c r="AS174" i="9"/>
  <c r="AS175" i="9"/>
  <c r="AS176" i="9"/>
  <c r="AS177" i="9"/>
  <c r="AS178" i="9"/>
  <c r="AS179" i="9"/>
  <c r="AS180" i="9"/>
  <c r="AS182" i="9"/>
  <c r="AS183" i="9"/>
  <c r="AS184" i="9"/>
  <c r="AS185" i="9"/>
  <c r="AS187" i="9" s="1"/>
  <c r="AS186" i="9"/>
  <c r="AS188" i="9"/>
  <c r="CK188" i="9" s="1"/>
  <c r="AS189" i="9"/>
  <c r="CK189" i="9" s="1"/>
  <c r="AS190" i="9"/>
  <c r="CK190" i="9" s="1"/>
  <c r="AS191" i="9"/>
  <c r="CK191" i="9" s="1"/>
  <c r="AS192" i="9"/>
  <c r="CK192" i="9" s="1"/>
  <c r="AS193" i="9"/>
  <c r="CK193" i="9" s="1"/>
  <c r="AS194" i="9"/>
  <c r="CK194" i="9" s="1"/>
  <c r="AS195" i="9"/>
  <c r="CK195" i="9" s="1"/>
  <c r="AS196" i="9"/>
  <c r="CK196" i="9" s="1"/>
  <c r="AS197" i="9"/>
  <c r="CK197" i="9" s="1"/>
  <c r="AS198" i="9"/>
  <c r="CK198" i="9" s="1"/>
  <c r="AS199" i="9"/>
  <c r="CK199" i="9" s="1"/>
  <c r="AS200" i="9"/>
  <c r="CK200" i="9" s="1"/>
  <c r="AS201" i="9"/>
  <c r="CK201" i="9" s="1"/>
  <c r="AS202" i="9"/>
  <c r="CK202" i="9" s="1"/>
  <c r="AS203" i="9"/>
  <c r="CK203" i="9" s="1"/>
  <c r="AS204" i="9"/>
  <c r="CK204" i="9" s="1"/>
  <c r="AS205" i="9"/>
  <c r="CK205" i="9" s="1"/>
  <c r="AS206" i="9"/>
  <c r="CK206" i="9" s="1"/>
  <c r="AS207" i="9"/>
  <c r="CK207" i="9" s="1"/>
  <c r="AS208" i="9"/>
  <c r="CK208" i="9" s="1"/>
  <c r="AS209" i="9"/>
  <c r="CK209" i="9" s="1"/>
  <c r="AS210" i="9"/>
  <c r="CK210" i="9" s="1"/>
  <c r="AS211" i="9"/>
  <c r="CK211" i="9" s="1"/>
  <c r="AS212" i="9"/>
  <c r="CK212" i="9" s="1"/>
  <c r="AS213" i="9"/>
  <c r="CK213" i="9" s="1"/>
  <c r="AS214" i="9"/>
  <c r="CK214" i="9" s="1"/>
  <c r="AS216" i="9"/>
  <c r="AS217" i="9"/>
  <c r="CK217" i="9"/>
  <c r="AS218" i="9"/>
  <c r="CK218" i="9"/>
  <c r="AS219" i="9"/>
  <c r="CK219" i="9"/>
  <c r="AS220" i="9"/>
  <c r="CK220" i="9"/>
  <c r="AS221" i="9"/>
  <c r="CK221" i="9"/>
  <c r="AS222" i="9"/>
  <c r="CK222" i="9"/>
  <c r="AS223" i="9"/>
  <c r="CK223" i="9"/>
  <c r="AS224" i="9"/>
  <c r="CK224" i="9"/>
  <c r="AS225" i="9"/>
  <c r="CK225" i="9"/>
  <c r="AS226" i="9"/>
  <c r="CK226" i="9"/>
  <c r="AS227" i="9"/>
  <c r="CK227" i="9"/>
  <c r="AS228" i="9"/>
  <c r="CK228" i="9"/>
  <c r="AS229" i="9"/>
  <c r="CK229" i="9"/>
  <c r="AS230" i="9"/>
  <c r="CK230" i="9"/>
  <c r="AS231" i="9"/>
  <c r="CK231" i="9"/>
  <c r="AS232" i="9"/>
  <c r="CK232" i="9"/>
  <c r="AS233" i="9"/>
  <c r="CK233" i="9"/>
  <c r="AS234" i="9"/>
  <c r="CK234" i="9"/>
  <c r="AS235" i="9"/>
  <c r="CK235" i="9"/>
  <c r="AS236" i="9"/>
  <c r="CK236" i="9"/>
  <c r="AS237" i="9"/>
  <c r="CK237" i="9"/>
  <c r="AS238" i="9"/>
  <c r="CK238" i="9"/>
  <c r="AS239" i="9"/>
  <c r="AS240" i="9"/>
  <c r="AS241" i="9"/>
  <c r="CK241" i="9"/>
  <c r="AS242" i="9"/>
  <c r="CK242" i="9"/>
  <c r="AS243" i="9"/>
  <c r="AS244" i="9"/>
  <c r="AS245" i="9"/>
  <c r="CK245" i="9"/>
  <c r="AS246" i="9"/>
  <c r="CK246" i="9"/>
  <c r="AS247" i="9"/>
  <c r="AS248" i="9"/>
  <c r="AS249" i="9"/>
  <c r="AS250" i="9"/>
  <c r="CK250" i="9"/>
  <c r="AS251" i="9"/>
  <c r="AS252" i="9"/>
  <c r="AS253" i="9"/>
  <c r="CK253" i="9"/>
  <c r="AS254" i="9"/>
  <c r="CK254" i="9"/>
  <c r="AS255" i="9"/>
  <c r="AS256" i="9"/>
  <c r="AS257" i="9"/>
  <c r="CK257" i="9"/>
  <c r="AS258" i="9"/>
  <c r="CK258" i="9"/>
  <c r="AS259" i="9"/>
  <c r="AS260" i="9"/>
  <c r="AS261" i="9"/>
  <c r="CK261" i="9"/>
  <c r="AS263" i="9"/>
  <c r="CK263" i="9" s="1"/>
  <c r="AS264" i="9"/>
  <c r="AS265" i="9"/>
  <c r="AS266" i="9"/>
  <c r="CK266" i="9" s="1"/>
  <c r="AS267" i="9"/>
  <c r="AS268" i="9"/>
  <c r="AS269" i="9"/>
  <c r="CK269" i="9" s="1"/>
  <c r="AS270" i="9"/>
  <c r="CK270" i="9" s="1"/>
  <c r="AS271" i="9"/>
  <c r="CK271" i="9" s="1"/>
  <c r="AS272" i="9"/>
  <c r="AS273" i="9"/>
  <c r="CK273" i="9" s="1"/>
  <c r="AS274" i="9"/>
  <c r="CK274" i="9" s="1"/>
  <c r="AS275" i="9"/>
  <c r="AS276" i="9"/>
  <c r="AS277" i="9"/>
  <c r="CK277" i="9" s="1"/>
  <c r="AS278" i="9"/>
  <c r="CK278" i="9" s="1"/>
  <c r="AS279" i="9"/>
  <c r="CK279" i="9" s="1"/>
  <c r="AS280" i="9"/>
  <c r="AS281" i="9"/>
  <c r="CK281" i="9" s="1"/>
  <c r="AS282" i="9"/>
  <c r="CK282" i="9" s="1"/>
  <c r="AS283" i="9"/>
  <c r="AS284" i="9"/>
  <c r="AS285" i="9"/>
  <c r="CK285" i="9" s="1"/>
  <c r="AS286" i="9"/>
  <c r="CK286" i="9" s="1"/>
  <c r="AS287" i="9"/>
  <c r="CK287" i="9" s="1"/>
  <c r="AS288" i="9"/>
  <c r="AS289" i="9"/>
  <c r="CK289" i="9" s="1"/>
  <c r="AS290" i="9"/>
  <c r="CK290" i="9" s="1"/>
  <c r="AS291" i="9"/>
  <c r="AS292" i="9"/>
  <c r="CK292" i="9" s="1"/>
  <c r="AS293" i="9"/>
  <c r="CK293" i="9" s="1"/>
  <c r="AS294" i="9"/>
  <c r="CK294" i="9" s="1"/>
  <c r="AS295" i="9"/>
  <c r="AS296" i="9"/>
  <c r="CK296" i="9" s="1"/>
  <c r="AS297" i="9"/>
  <c r="CK297" i="9" s="1"/>
  <c r="AS298" i="9"/>
  <c r="CK298" i="9" s="1"/>
  <c r="AS299" i="9"/>
  <c r="CK299" i="9" s="1"/>
  <c r="AS300" i="9"/>
  <c r="CK300" i="9" s="1"/>
  <c r="AS301" i="9"/>
  <c r="CK301" i="9" s="1"/>
  <c r="AS302" i="9"/>
  <c r="AS303" i="9"/>
  <c r="AS304" i="9"/>
  <c r="CK304" i="9" s="1"/>
  <c r="AS305" i="9"/>
  <c r="CK305" i="9" s="1"/>
  <c r="AS306" i="9"/>
  <c r="AS307" i="9"/>
  <c r="CK307" i="9" s="1"/>
  <c r="AS308" i="9"/>
  <c r="CK308" i="9" s="1"/>
  <c r="AS309" i="9"/>
  <c r="CK309" i="9" s="1"/>
  <c r="AS310" i="9"/>
  <c r="AS312" i="9"/>
  <c r="AS313" i="9"/>
  <c r="AS314" i="9"/>
  <c r="AS315" i="9"/>
  <c r="AS316" i="9"/>
  <c r="AS317" i="9"/>
  <c r="AS318" i="9"/>
  <c r="AS319" i="9"/>
  <c r="AS320" i="9"/>
  <c r="AS321" i="9"/>
  <c r="AS322" i="9"/>
  <c r="AS323" i="9"/>
  <c r="AS324" i="9"/>
  <c r="AS325" i="9"/>
  <c r="AS326" i="9"/>
  <c r="AS327" i="9"/>
  <c r="AS329" i="9"/>
  <c r="AS330" i="9"/>
  <c r="CK330" i="9" s="1"/>
  <c r="AS331" i="9"/>
  <c r="AS332" i="9"/>
  <c r="CK332" i="9" s="1"/>
  <c r="AS333" i="9"/>
  <c r="AS334" i="9"/>
  <c r="CK334" i="9" s="1"/>
  <c r="AS335" i="9"/>
  <c r="AS336" i="9"/>
  <c r="CK336" i="9" s="1"/>
  <c r="AS337" i="9"/>
  <c r="AS338" i="9"/>
  <c r="CK338" i="9" s="1"/>
  <c r="AS339" i="9"/>
  <c r="AS340" i="9"/>
  <c r="CK340" i="9" s="1"/>
  <c r="AS341" i="9"/>
  <c r="AS342" i="9"/>
  <c r="CK342" i="9" s="1"/>
  <c r="AS343" i="9"/>
  <c r="AS344" i="9"/>
  <c r="CK344" i="9" s="1"/>
  <c r="AS345" i="9"/>
  <c r="AS346" i="9"/>
  <c r="CK346" i="9" s="1"/>
  <c r="AS347" i="9"/>
  <c r="AS348" i="9"/>
  <c r="CK348" i="9" s="1"/>
  <c r="AS349" i="9"/>
  <c r="AS350" i="9"/>
  <c r="CK350" i="9" s="1"/>
  <c r="AS352" i="9"/>
  <c r="CK352" i="9"/>
  <c r="AS353" i="9"/>
  <c r="CK353" i="9"/>
  <c r="AS354" i="9"/>
  <c r="CK354" i="9"/>
  <c r="AS355" i="9"/>
  <c r="CK355" i="9"/>
  <c r="AS356" i="9"/>
  <c r="CK356" i="9"/>
  <c r="AS357" i="9"/>
  <c r="CK357" i="9"/>
  <c r="AS358" i="9"/>
  <c r="CK358" i="9"/>
  <c r="AS359" i="9"/>
  <c r="CK359" i="9"/>
  <c r="AS360" i="9"/>
  <c r="CK360" i="9"/>
  <c r="AS361" i="9"/>
  <c r="CK361" i="9"/>
  <c r="AS362" i="9"/>
  <c r="CK362" i="9"/>
  <c r="AS363" i="9"/>
  <c r="CK363" i="9"/>
  <c r="AS364" i="9"/>
  <c r="CK364" i="9"/>
  <c r="AS365" i="9"/>
  <c r="CK365" i="9"/>
  <c r="AS366" i="9"/>
  <c r="CK366" i="9"/>
  <c r="AS367" i="9"/>
  <c r="CK367" i="9"/>
  <c r="AZ4" i="9"/>
  <c r="CR4" i="9" s="1"/>
  <c r="AZ5" i="9"/>
  <c r="CR5" i="9" s="1"/>
  <c r="AZ6" i="9"/>
  <c r="CR6" i="9" s="1"/>
  <c r="AZ7" i="9"/>
  <c r="CR7" i="9" s="1"/>
  <c r="AZ8" i="9"/>
  <c r="CR8" i="9" s="1"/>
  <c r="AZ9" i="9"/>
  <c r="CR9" i="9" s="1"/>
  <c r="AZ10" i="9"/>
  <c r="CR10" i="9" s="1"/>
  <c r="AZ11" i="9"/>
  <c r="CR11" i="9" s="1"/>
  <c r="AZ12" i="9"/>
  <c r="CR12" i="9" s="1"/>
  <c r="AZ13" i="9"/>
  <c r="CR13" i="9" s="1"/>
  <c r="AZ14" i="9"/>
  <c r="CR14" i="9" s="1"/>
  <c r="AZ15" i="9"/>
  <c r="CR15" i="9" s="1"/>
  <c r="AZ16" i="9"/>
  <c r="CR16" i="9" s="1"/>
  <c r="AZ17" i="9"/>
  <c r="CR17" i="9" s="1"/>
  <c r="CR18" i="9"/>
  <c r="AZ19" i="9"/>
  <c r="CR19" i="9"/>
  <c r="AZ20" i="9"/>
  <c r="CR20" i="9"/>
  <c r="AZ21" i="9"/>
  <c r="AZ22" i="9"/>
  <c r="CR22" i="9"/>
  <c r="AZ23" i="9"/>
  <c r="CR23" i="9"/>
  <c r="AZ24" i="9"/>
  <c r="CR24" i="9"/>
  <c r="AZ25" i="9"/>
  <c r="AZ26" i="9"/>
  <c r="CR26" i="9"/>
  <c r="AZ27" i="9"/>
  <c r="AZ28" i="9"/>
  <c r="CR28" i="9"/>
  <c r="AZ29" i="9"/>
  <c r="AZ30" i="9"/>
  <c r="AZ31" i="9"/>
  <c r="CR31" i="9"/>
  <c r="AZ32" i="9"/>
  <c r="CR32" i="9"/>
  <c r="AZ33" i="9"/>
  <c r="AZ34" i="9"/>
  <c r="CR34" i="9"/>
  <c r="AZ35" i="9"/>
  <c r="CR35" i="9"/>
  <c r="AZ36" i="9"/>
  <c r="CR36" i="9"/>
  <c r="AZ37" i="9"/>
  <c r="AZ38" i="9"/>
  <c r="CR38" i="9"/>
  <c r="AZ39" i="9"/>
  <c r="CR39" i="9"/>
  <c r="AZ40" i="9"/>
  <c r="CR40" i="9"/>
  <c r="AZ41" i="9"/>
  <c r="AZ42" i="9"/>
  <c r="CR42" i="9"/>
  <c r="AZ43" i="9"/>
  <c r="AZ44" i="9"/>
  <c r="CR44" i="9"/>
  <c r="AZ45" i="9"/>
  <c r="AZ46" i="9"/>
  <c r="AZ47" i="9"/>
  <c r="CR47" i="9"/>
  <c r="AZ48" i="9"/>
  <c r="CR48" i="9"/>
  <c r="AZ49" i="9"/>
  <c r="AZ50" i="9"/>
  <c r="CR50" i="9"/>
  <c r="AZ51" i="9"/>
  <c r="CR51" i="9"/>
  <c r="AZ52" i="9"/>
  <c r="CR52" i="9"/>
  <c r="AZ53" i="9"/>
  <c r="AZ54" i="9"/>
  <c r="CR54" i="9"/>
  <c r="AZ55" i="9"/>
  <c r="CR55" i="9"/>
  <c r="AZ56" i="9"/>
  <c r="CR56" i="9"/>
  <c r="AZ57" i="9"/>
  <c r="AZ58" i="9"/>
  <c r="CR58" i="9"/>
  <c r="AZ59" i="9"/>
  <c r="AZ60" i="9"/>
  <c r="CR60" i="9"/>
  <c r="AZ61" i="9"/>
  <c r="AZ62" i="9"/>
  <c r="AZ63" i="9"/>
  <c r="AZ64" i="9"/>
  <c r="CR64" i="9"/>
  <c r="AZ65" i="9"/>
  <c r="AZ66" i="9"/>
  <c r="AZ67" i="9"/>
  <c r="CR67" i="9"/>
  <c r="AZ68" i="9"/>
  <c r="CR68" i="9"/>
  <c r="AZ69" i="9"/>
  <c r="AZ70" i="9"/>
  <c r="CR70" i="9"/>
  <c r="AZ71" i="9"/>
  <c r="CR71" i="9"/>
  <c r="AZ73" i="9"/>
  <c r="AZ74" i="9"/>
  <c r="AZ75" i="9"/>
  <c r="AZ76" i="9"/>
  <c r="AZ77" i="9"/>
  <c r="AZ78" i="9"/>
  <c r="AZ79" i="9"/>
  <c r="AZ80" i="9"/>
  <c r="AZ81" i="9"/>
  <c r="AZ82" i="9"/>
  <c r="AZ83" i="9"/>
  <c r="AZ84" i="9"/>
  <c r="AZ86" i="9"/>
  <c r="CR86" i="9"/>
  <c r="AZ87" i="9"/>
  <c r="CR87" i="9"/>
  <c r="AZ88" i="9"/>
  <c r="CR88" i="9"/>
  <c r="AZ89" i="9"/>
  <c r="CR89" i="9"/>
  <c r="AZ90" i="9"/>
  <c r="AZ91" i="9"/>
  <c r="CR91" i="9"/>
  <c r="AZ92" i="9"/>
  <c r="CR92" i="9"/>
  <c r="AZ93" i="9"/>
  <c r="CR93" i="9"/>
  <c r="AZ94" i="9"/>
  <c r="CR94" i="9"/>
  <c r="AZ95" i="9"/>
  <c r="CR95" i="9"/>
  <c r="AZ96" i="9"/>
  <c r="CR96" i="9"/>
  <c r="AZ97" i="9"/>
  <c r="CR97" i="9"/>
  <c r="AZ98" i="9"/>
  <c r="AZ99" i="9"/>
  <c r="CR99" i="9"/>
  <c r="AZ100" i="9"/>
  <c r="CR100" i="9"/>
  <c r="AZ101" i="9"/>
  <c r="CR101" i="9"/>
  <c r="AZ102" i="9"/>
  <c r="CR102" i="9"/>
  <c r="AZ103" i="9"/>
  <c r="CR103" i="9"/>
  <c r="AZ104" i="9"/>
  <c r="CR104" i="9"/>
  <c r="AZ105" i="9"/>
  <c r="CR105" i="9"/>
  <c r="AZ106" i="9"/>
  <c r="AZ107" i="9"/>
  <c r="CR107" i="9"/>
  <c r="AZ108" i="9"/>
  <c r="CR108" i="9"/>
  <c r="AZ109" i="9"/>
  <c r="CR109" i="9"/>
  <c r="AZ110" i="9"/>
  <c r="CR110" i="9"/>
  <c r="AZ111" i="9"/>
  <c r="CR111" i="9"/>
  <c r="AZ112" i="9"/>
  <c r="CR112" i="9"/>
  <c r="AZ114" i="9"/>
  <c r="AZ115" i="9"/>
  <c r="AZ116" i="9"/>
  <c r="AZ117" i="9"/>
  <c r="AZ118" i="9"/>
  <c r="AZ119" i="9"/>
  <c r="AZ120" i="9"/>
  <c r="AZ121" i="9"/>
  <c r="AZ122" i="9"/>
  <c r="AZ123" i="9"/>
  <c r="AZ124" i="9"/>
  <c r="AZ125" i="9"/>
  <c r="AZ126" i="9"/>
  <c r="AZ128" i="9"/>
  <c r="AZ129" i="9"/>
  <c r="CR129" i="9"/>
  <c r="AZ130" i="9"/>
  <c r="AZ131" i="9"/>
  <c r="CR131" i="9"/>
  <c r="AZ132" i="9"/>
  <c r="AZ133" i="9"/>
  <c r="AZ134" i="9"/>
  <c r="CR134" i="9"/>
  <c r="AZ135" i="9"/>
  <c r="CR135" i="9"/>
  <c r="AZ136" i="9"/>
  <c r="AZ137" i="9"/>
  <c r="CR137" i="9"/>
  <c r="AZ138" i="9"/>
  <c r="CR138" i="9"/>
  <c r="AZ139" i="9"/>
  <c r="CR139" i="9"/>
  <c r="AZ140" i="9"/>
  <c r="AZ141" i="9"/>
  <c r="CR141" i="9"/>
  <c r="AZ142" i="9"/>
  <c r="CR142" i="9"/>
  <c r="AZ143" i="9"/>
  <c r="CR143" i="9"/>
  <c r="AZ144" i="9"/>
  <c r="AZ145" i="9"/>
  <c r="CR145" i="9"/>
  <c r="AZ146" i="9"/>
  <c r="AZ147" i="9"/>
  <c r="AZ148" i="9"/>
  <c r="AZ149" i="9"/>
  <c r="AZ150" i="9"/>
  <c r="AZ151" i="9"/>
  <c r="AZ152" i="9"/>
  <c r="AZ153" i="9"/>
  <c r="AZ154" i="9"/>
  <c r="AZ155" i="9"/>
  <c r="AZ156" i="9"/>
  <c r="AZ157" i="9"/>
  <c r="AZ158" i="9"/>
  <c r="AZ159" i="9"/>
  <c r="AZ160" i="9"/>
  <c r="AZ161" i="9"/>
  <c r="AZ162" i="9"/>
  <c r="AZ163" i="9"/>
  <c r="AZ164" i="9"/>
  <c r="AZ165" i="9"/>
  <c r="AZ166" i="9"/>
  <c r="AZ167" i="9"/>
  <c r="AZ168" i="9"/>
  <c r="AZ169" i="9"/>
  <c r="AZ170" i="9"/>
  <c r="AZ171" i="9"/>
  <c r="AZ172" i="9"/>
  <c r="AZ173" i="9"/>
  <c r="AZ174" i="9"/>
  <c r="AZ175" i="9"/>
  <c r="AZ176" i="9"/>
  <c r="AZ177" i="9"/>
  <c r="AZ178" i="9"/>
  <c r="AZ179" i="9"/>
  <c r="AZ180" i="9"/>
  <c r="AZ182" i="9"/>
  <c r="AZ183" i="9"/>
  <c r="AZ184" i="9"/>
  <c r="AZ185" i="9"/>
  <c r="AZ186" i="9"/>
  <c r="AZ188" i="9"/>
  <c r="CR188" i="9"/>
  <c r="AZ189" i="9"/>
  <c r="CR189" i="9"/>
  <c r="AZ190" i="9"/>
  <c r="CR190" i="9"/>
  <c r="AZ191" i="9"/>
  <c r="CR191" i="9"/>
  <c r="AZ192" i="9"/>
  <c r="CR192" i="9"/>
  <c r="AZ193" i="9"/>
  <c r="CR193" i="9"/>
  <c r="AZ194" i="9"/>
  <c r="CR194" i="9"/>
  <c r="AZ195" i="9"/>
  <c r="CR195" i="9"/>
  <c r="AZ196" i="9"/>
  <c r="CR196" i="9"/>
  <c r="AZ197" i="9"/>
  <c r="CR197" i="9"/>
  <c r="AZ198" i="9"/>
  <c r="CR198" i="9"/>
  <c r="AZ199" i="9"/>
  <c r="CR199" i="9"/>
  <c r="AZ200" i="9"/>
  <c r="CR200" i="9"/>
  <c r="AZ201" i="9"/>
  <c r="CR201" i="9"/>
  <c r="AZ202" i="9"/>
  <c r="CR202" i="9"/>
  <c r="AZ203" i="9"/>
  <c r="CR203" i="9"/>
  <c r="AZ204" i="9"/>
  <c r="CR204" i="9"/>
  <c r="AZ205" i="9"/>
  <c r="CR205" i="9"/>
  <c r="AZ206" i="9"/>
  <c r="CR206" i="9"/>
  <c r="AZ207" i="9"/>
  <c r="CR207" i="9"/>
  <c r="AZ208" i="9"/>
  <c r="CR208" i="9"/>
  <c r="AZ209" i="9"/>
  <c r="CR209" i="9"/>
  <c r="AZ210" i="9"/>
  <c r="CR210" i="9"/>
  <c r="AZ211" i="9"/>
  <c r="CR211" i="9"/>
  <c r="AZ212" i="9"/>
  <c r="CR212" i="9"/>
  <c r="AZ213" i="9"/>
  <c r="CR213" i="9"/>
  <c r="AZ214" i="9"/>
  <c r="CR214" i="9"/>
  <c r="AZ216" i="9"/>
  <c r="AZ217" i="9"/>
  <c r="CR217" i="9" s="1"/>
  <c r="AZ218" i="9"/>
  <c r="CR218" i="9" s="1"/>
  <c r="AZ219" i="9"/>
  <c r="CR219" i="9" s="1"/>
  <c r="AZ220" i="9"/>
  <c r="AZ221" i="9"/>
  <c r="CR221" i="9" s="1"/>
  <c r="AZ222" i="9"/>
  <c r="CR222" i="9" s="1"/>
  <c r="AZ223" i="9"/>
  <c r="CR223" i="9" s="1"/>
  <c r="AZ224" i="9"/>
  <c r="AZ225" i="9"/>
  <c r="CR225" i="9" s="1"/>
  <c r="AZ226" i="9"/>
  <c r="CR226" i="9" s="1"/>
  <c r="AZ227" i="9"/>
  <c r="CR227" i="9" s="1"/>
  <c r="AZ228" i="9"/>
  <c r="AZ229" i="9"/>
  <c r="CR229" i="9" s="1"/>
  <c r="AZ230" i="9"/>
  <c r="CR230" i="9" s="1"/>
  <c r="AZ231" i="9"/>
  <c r="CR231" i="9" s="1"/>
  <c r="AZ232" i="9"/>
  <c r="AZ233" i="9"/>
  <c r="CR233" i="9" s="1"/>
  <c r="AZ234" i="9"/>
  <c r="CR234" i="9" s="1"/>
  <c r="AZ235" i="9"/>
  <c r="CR235" i="9" s="1"/>
  <c r="AZ236" i="9"/>
  <c r="AZ237" i="9"/>
  <c r="CR237" i="9" s="1"/>
  <c r="AZ238" i="9"/>
  <c r="CR238" i="9" s="1"/>
  <c r="AZ239" i="9"/>
  <c r="AZ240" i="9"/>
  <c r="AZ241" i="9"/>
  <c r="CR241" i="9" s="1"/>
  <c r="AZ242" i="9"/>
  <c r="CR242" i="9" s="1"/>
  <c r="AZ243" i="9"/>
  <c r="AZ244" i="9"/>
  <c r="AZ245" i="9"/>
  <c r="CR245" i="9" s="1"/>
  <c r="AZ246" i="9"/>
  <c r="CR246" i="9" s="1"/>
  <c r="AZ247" i="9"/>
  <c r="AZ248" i="9"/>
  <c r="AZ249" i="9"/>
  <c r="CR249" i="9" s="1"/>
  <c r="AZ250" i="9"/>
  <c r="CR250" i="9" s="1"/>
  <c r="AZ251" i="9"/>
  <c r="AZ252" i="9"/>
  <c r="AZ253" i="9"/>
  <c r="CR253" i="9" s="1"/>
  <c r="AZ254" i="9"/>
  <c r="CR254" i="9" s="1"/>
  <c r="AZ255" i="9"/>
  <c r="AZ256" i="9"/>
  <c r="AZ257" i="9"/>
  <c r="CR257" i="9" s="1"/>
  <c r="AZ258" i="9"/>
  <c r="CR258" i="9" s="1"/>
  <c r="AZ259" i="9"/>
  <c r="AZ260" i="9"/>
  <c r="AZ261" i="9"/>
  <c r="CR261" i="9" s="1"/>
  <c r="AZ263" i="9"/>
  <c r="CR263" i="9"/>
  <c r="AZ264" i="9"/>
  <c r="AZ265" i="9"/>
  <c r="AZ266" i="9"/>
  <c r="CR266" i="9"/>
  <c r="AZ267" i="9"/>
  <c r="AZ268" i="9"/>
  <c r="AZ269" i="9"/>
  <c r="CR269" i="9"/>
  <c r="AZ270" i="9"/>
  <c r="CR270" i="9"/>
  <c r="AZ271" i="9"/>
  <c r="CR271" i="9"/>
  <c r="AZ272" i="9"/>
  <c r="AZ273" i="9"/>
  <c r="CR273" i="9"/>
  <c r="AZ274" i="9"/>
  <c r="CR274" i="9"/>
  <c r="AZ275" i="9"/>
  <c r="AZ276" i="9"/>
  <c r="AZ277" i="9"/>
  <c r="CR277" i="9"/>
  <c r="AZ278" i="9"/>
  <c r="CR278" i="9"/>
  <c r="AZ279" i="9"/>
  <c r="CR279" i="9"/>
  <c r="AZ280" i="9"/>
  <c r="AZ281" i="9"/>
  <c r="CR281" i="9"/>
  <c r="AZ282" i="9"/>
  <c r="CR282" i="9"/>
  <c r="AZ283" i="9"/>
  <c r="AZ284" i="9"/>
  <c r="AZ285" i="9"/>
  <c r="CR285" i="9"/>
  <c r="AZ286" i="9"/>
  <c r="CR286" i="9"/>
  <c r="K286" i="10" s="1"/>
  <c r="K286" i="14" s="1"/>
  <c r="AZ287" i="9"/>
  <c r="CR287" i="9"/>
  <c r="AZ288" i="9"/>
  <c r="AZ289" i="9"/>
  <c r="CR289" i="9"/>
  <c r="AZ290" i="9"/>
  <c r="CR290" i="9"/>
  <c r="AZ291" i="9"/>
  <c r="AZ292" i="9"/>
  <c r="CR292" i="9"/>
  <c r="AZ293" i="9"/>
  <c r="CR293" i="9"/>
  <c r="AZ294" i="9"/>
  <c r="CR294" i="9"/>
  <c r="AZ295" i="9"/>
  <c r="AZ296" i="9"/>
  <c r="CR296" i="9"/>
  <c r="AZ297" i="9"/>
  <c r="CR297" i="9"/>
  <c r="AZ298" i="9"/>
  <c r="CR298" i="9"/>
  <c r="AZ299" i="9"/>
  <c r="CR299" i="9"/>
  <c r="AZ300" i="9"/>
  <c r="CR300" i="9"/>
  <c r="AZ301" i="9"/>
  <c r="CR301" i="9"/>
  <c r="AZ302" i="9"/>
  <c r="AZ303" i="9"/>
  <c r="AZ304" i="9"/>
  <c r="CR304" i="9"/>
  <c r="K304" i="10" s="1"/>
  <c r="K304" i="14" s="1"/>
  <c r="AZ305" i="9"/>
  <c r="CR305" i="9"/>
  <c r="AZ306" i="9"/>
  <c r="AZ307" i="9"/>
  <c r="CR307" i="9"/>
  <c r="AZ308" i="9"/>
  <c r="CR308" i="9"/>
  <c r="K308" i="10" s="1"/>
  <c r="K308" i="14" s="1"/>
  <c r="AZ309" i="9"/>
  <c r="CR309" i="9"/>
  <c r="AZ310" i="9"/>
  <c r="AZ312" i="9"/>
  <c r="AZ313" i="9"/>
  <c r="AZ314" i="9"/>
  <c r="AZ315" i="9"/>
  <c r="AZ316" i="9"/>
  <c r="AZ317" i="9"/>
  <c r="AZ318" i="9"/>
  <c r="AZ319" i="9"/>
  <c r="AZ320" i="9"/>
  <c r="AZ321" i="9"/>
  <c r="AZ322" i="9"/>
  <c r="AZ323" i="9"/>
  <c r="AZ324" i="9"/>
  <c r="AZ325" i="9"/>
  <c r="AZ326" i="9"/>
  <c r="AZ327" i="9"/>
  <c r="AZ329" i="9"/>
  <c r="AZ330" i="9"/>
  <c r="CR330" i="9"/>
  <c r="AZ331" i="9"/>
  <c r="AZ332" i="9"/>
  <c r="CR332" i="9"/>
  <c r="AZ333" i="9"/>
  <c r="AZ334" i="9"/>
  <c r="CR334" i="9"/>
  <c r="AZ335" i="9"/>
  <c r="AZ336" i="9"/>
  <c r="CR336" i="9"/>
  <c r="AZ337" i="9"/>
  <c r="AZ338" i="9"/>
  <c r="CR338" i="9"/>
  <c r="AZ339" i="9"/>
  <c r="AZ340" i="9"/>
  <c r="CR340" i="9"/>
  <c r="AZ341" i="9"/>
  <c r="AZ342" i="9"/>
  <c r="CR342" i="9"/>
  <c r="AZ343" i="9"/>
  <c r="AZ344" i="9"/>
  <c r="CR344" i="9"/>
  <c r="AZ345" i="9"/>
  <c r="AZ346" i="9"/>
  <c r="CR346" i="9"/>
  <c r="AZ347" i="9"/>
  <c r="AZ348" i="9"/>
  <c r="CR348" i="9"/>
  <c r="AZ349" i="9"/>
  <c r="AZ350" i="9"/>
  <c r="CR350" i="9"/>
  <c r="AZ352" i="9"/>
  <c r="CR352" i="9" s="1"/>
  <c r="K352" i="10" s="1"/>
  <c r="K352" i="14" s="1"/>
  <c r="AZ353" i="9"/>
  <c r="CR353" i="9"/>
  <c r="K353" i="10" s="1"/>
  <c r="K353" i="14" s="1"/>
  <c r="AZ354" i="9"/>
  <c r="CR354" i="9" s="1"/>
  <c r="AZ355" i="9"/>
  <c r="CR355" i="9"/>
  <c r="AZ356" i="9"/>
  <c r="CR356" i="9" s="1"/>
  <c r="AZ357" i="9"/>
  <c r="CR357" i="9"/>
  <c r="K357" i="10" s="1"/>
  <c r="K357" i="14" s="1"/>
  <c r="AZ358" i="9"/>
  <c r="CR358" i="9" s="1"/>
  <c r="AZ359" i="9"/>
  <c r="CR359" i="9"/>
  <c r="K359" i="10" s="1"/>
  <c r="K359" i="14" s="1"/>
  <c r="AZ360" i="9"/>
  <c r="CR360" i="9" s="1"/>
  <c r="K360" i="10" s="1"/>
  <c r="AZ361" i="9"/>
  <c r="CR361" i="9"/>
  <c r="K361" i="10" s="1"/>
  <c r="K361" i="14" s="1"/>
  <c r="AZ362" i="9"/>
  <c r="CR362" i="9" s="1"/>
  <c r="K362" i="10" s="1"/>
  <c r="K362" i="14" s="1"/>
  <c r="AZ363" i="9"/>
  <c r="CR363" i="9"/>
  <c r="AZ364" i="9"/>
  <c r="CR364" i="9" s="1"/>
  <c r="AZ365" i="9"/>
  <c r="CR365" i="9"/>
  <c r="K365" i="10" s="1"/>
  <c r="K365" i="14" s="1"/>
  <c r="AZ366" i="9"/>
  <c r="CR366" i="9" s="1"/>
  <c r="AZ367" i="9"/>
  <c r="CR367" i="9"/>
  <c r="K367" i="10" s="1"/>
  <c r="K367" i="14" s="1"/>
  <c r="H367" i="10"/>
  <c r="H367" i="14"/>
  <c r="I367" i="10"/>
  <c r="I367" i="14"/>
  <c r="J367" i="10"/>
  <c r="J367" i="14" s="1"/>
  <c r="F366" i="10"/>
  <c r="F366" i="14"/>
  <c r="G366" i="10"/>
  <c r="G366" i="14" s="1"/>
  <c r="H366" i="10"/>
  <c r="H366" i="14" s="1"/>
  <c r="I366" i="10"/>
  <c r="I366" i="14"/>
  <c r="J366" i="10"/>
  <c r="J366" i="14"/>
  <c r="K366" i="10"/>
  <c r="K366" i="14" s="1"/>
  <c r="H365" i="10"/>
  <c r="H365" i="14" s="1"/>
  <c r="I365" i="10"/>
  <c r="I365" i="14"/>
  <c r="J365" i="10"/>
  <c r="J365" i="14"/>
  <c r="F364" i="10"/>
  <c r="F364" i="14"/>
  <c r="G364" i="10"/>
  <c r="G364" i="14"/>
  <c r="H364" i="10"/>
  <c r="H364" i="14"/>
  <c r="I364" i="10"/>
  <c r="I364" i="14" s="1"/>
  <c r="J364" i="10"/>
  <c r="J364" i="14"/>
  <c r="K364" i="10"/>
  <c r="K364" i="14"/>
  <c r="H363" i="10"/>
  <c r="H363" i="14"/>
  <c r="I363" i="10"/>
  <c r="I363" i="14"/>
  <c r="J363" i="10"/>
  <c r="J363" i="14" s="1"/>
  <c r="K363" i="10"/>
  <c r="K363" i="14"/>
  <c r="F362" i="10"/>
  <c r="F362" i="14"/>
  <c r="G362" i="10"/>
  <c r="G362" i="14" s="1"/>
  <c r="H362" i="10"/>
  <c r="H362" i="14" s="1"/>
  <c r="I362" i="10"/>
  <c r="I362" i="14"/>
  <c r="J362" i="10"/>
  <c r="J362" i="14"/>
  <c r="H361" i="10"/>
  <c r="H361" i="14" s="1"/>
  <c r="I361" i="10"/>
  <c r="I361" i="14"/>
  <c r="J361" i="10"/>
  <c r="J361" i="14"/>
  <c r="F360" i="10"/>
  <c r="F360" i="14"/>
  <c r="G360" i="10"/>
  <c r="G360" i="14"/>
  <c r="H360" i="10"/>
  <c r="H360" i="14"/>
  <c r="I360" i="10"/>
  <c r="I360" i="14" s="1"/>
  <c r="J360" i="10"/>
  <c r="J360" i="14"/>
  <c r="K360" i="14"/>
  <c r="H359" i="10"/>
  <c r="H359" i="14"/>
  <c r="I359" i="10"/>
  <c r="I359" i="14"/>
  <c r="J359" i="10"/>
  <c r="J359" i="14" s="1"/>
  <c r="F358" i="10"/>
  <c r="F358" i="14"/>
  <c r="G358" i="10"/>
  <c r="G358" i="14" s="1"/>
  <c r="H358" i="10"/>
  <c r="H358" i="14"/>
  <c r="I358" i="10"/>
  <c r="I358" i="14"/>
  <c r="J358" i="10"/>
  <c r="J358" i="14"/>
  <c r="K358" i="10"/>
  <c r="K358" i="14" s="1"/>
  <c r="H357" i="10"/>
  <c r="H357" i="14" s="1"/>
  <c r="I357" i="10"/>
  <c r="I357" i="14" s="1"/>
  <c r="J357" i="10"/>
  <c r="J357" i="14"/>
  <c r="F356" i="10"/>
  <c r="F356" i="14"/>
  <c r="G356" i="10"/>
  <c r="G356" i="14"/>
  <c r="H356" i="10"/>
  <c r="H356" i="14"/>
  <c r="I356" i="10"/>
  <c r="I356" i="14" s="1"/>
  <c r="J356" i="10"/>
  <c r="J356" i="14" s="1"/>
  <c r="K356" i="10"/>
  <c r="K356" i="14"/>
  <c r="H355" i="10"/>
  <c r="H355" i="14"/>
  <c r="I355" i="10"/>
  <c r="I355" i="14"/>
  <c r="J355" i="10"/>
  <c r="J355" i="14" s="1"/>
  <c r="K355" i="10"/>
  <c r="K355" i="14" s="1"/>
  <c r="F354" i="10"/>
  <c r="F354" i="14"/>
  <c r="G354" i="10"/>
  <c r="G354" i="14" s="1"/>
  <c r="H354" i="10"/>
  <c r="H354" i="14" s="1"/>
  <c r="I354" i="10"/>
  <c r="I354" i="14"/>
  <c r="J354" i="10"/>
  <c r="J354" i="14"/>
  <c r="H353" i="10"/>
  <c r="H353" i="14" s="1"/>
  <c r="I353" i="10"/>
  <c r="I353" i="14"/>
  <c r="J353" i="10"/>
  <c r="J353" i="14"/>
  <c r="F352" i="10"/>
  <c r="F352" i="14"/>
  <c r="G352" i="10"/>
  <c r="G352" i="14"/>
  <c r="H352" i="10"/>
  <c r="H352" i="14"/>
  <c r="I352" i="10"/>
  <c r="I352" i="14" s="1"/>
  <c r="J352" i="10"/>
  <c r="J352" i="14" s="1"/>
  <c r="F350" i="10"/>
  <c r="F350" i="14"/>
  <c r="G350" i="10"/>
  <c r="G350" i="14" s="1"/>
  <c r="H350" i="10"/>
  <c r="H350" i="14"/>
  <c r="I350" i="10"/>
  <c r="I350" i="14"/>
  <c r="J350" i="10"/>
  <c r="J350" i="14"/>
  <c r="K350" i="10"/>
  <c r="K350" i="14" s="1"/>
  <c r="F348" i="10"/>
  <c r="F348" i="14" s="1"/>
  <c r="H348" i="10"/>
  <c r="H348" i="14"/>
  <c r="I348" i="10"/>
  <c r="I348" i="14" s="1"/>
  <c r="J348" i="10"/>
  <c r="J348" i="14" s="1"/>
  <c r="K348" i="10"/>
  <c r="K348" i="14"/>
  <c r="F346" i="10"/>
  <c r="F346" i="14"/>
  <c r="G346" i="10"/>
  <c r="G346" i="14" s="1"/>
  <c r="H346" i="10"/>
  <c r="H346" i="14"/>
  <c r="I346" i="10"/>
  <c r="I346" i="14"/>
  <c r="J346" i="10"/>
  <c r="J346" i="14"/>
  <c r="K346" i="10"/>
  <c r="K346" i="14" s="1"/>
  <c r="F344" i="10"/>
  <c r="F344" i="14"/>
  <c r="H344" i="10"/>
  <c r="H344" i="14"/>
  <c r="I344" i="10"/>
  <c r="I344" i="14" s="1"/>
  <c r="J344" i="10"/>
  <c r="J344" i="14"/>
  <c r="K344" i="10"/>
  <c r="K344" i="14"/>
  <c r="F342" i="10"/>
  <c r="F342" i="14"/>
  <c r="G342" i="10"/>
  <c r="G342" i="14" s="1"/>
  <c r="H342" i="10"/>
  <c r="H342" i="14"/>
  <c r="I342" i="10"/>
  <c r="I342" i="14"/>
  <c r="J342" i="10"/>
  <c r="J342" i="14"/>
  <c r="K342" i="10"/>
  <c r="K342" i="14" s="1"/>
  <c r="F340" i="10"/>
  <c r="F340" i="14" s="1"/>
  <c r="H340" i="10"/>
  <c r="H340" i="14"/>
  <c r="I340" i="10"/>
  <c r="I340" i="14" s="1"/>
  <c r="J340" i="10"/>
  <c r="J340" i="14" s="1"/>
  <c r="K340" i="10"/>
  <c r="K340" i="14"/>
  <c r="F338" i="10"/>
  <c r="F338" i="14"/>
  <c r="G338" i="10"/>
  <c r="G338" i="14" s="1"/>
  <c r="H338" i="10"/>
  <c r="H338" i="14"/>
  <c r="I338" i="10"/>
  <c r="I338" i="14"/>
  <c r="J338" i="10"/>
  <c r="J338" i="14"/>
  <c r="K338" i="10"/>
  <c r="K338" i="14" s="1"/>
  <c r="F336" i="10"/>
  <c r="F336" i="14"/>
  <c r="H336" i="10"/>
  <c r="H336" i="14"/>
  <c r="I336" i="10"/>
  <c r="I336" i="14" s="1"/>
  <c r="J336" i="10"/>
  <c r="J336" i="14"/>
  <c r="K336" i="10"/>
  <c r="K336" i="14"/>
  <c r="F334" i="10"/>
  <c r="F334" i="14"/>
  <c r="G334" i="10"/>
  <c r="G334" i="14" s="1"/>
  <c r="H334" i="10"/>
  <c r="H334" i="14" s="1"/>
  <c r="I334" i="10"/>
  <c r="I334" i="14"/>
  <c r="J334" i="10"/>
  <c r="J334" i="14"/>
  <c r="K334" i="10"/>
  <c r="K334" i="14" s="1"/>
  <c r="F332" i="10"/>
  <c r="F332" i="14" s="1"/>
  <c r="H332" i="10"/>
  <c r="H332" i="14"/>
  <c r="I332" i="10"/>
  <c r="I332" i="14" s="1"/>
  <c r="J332" i="10"/>
  <c r="J332" i="14" s="1"/>
  <c r="K332" i="10"/>
  <c r="K332" i="14"/>
  <c r="F330" i="10"/>
  <c r="F330" i="14"/>
  <c r="G330" i="10"/>
  <c r="G330" i="14" s="1"/>
  <c r="H330" i="10"/>
  <c r="H330" i="14"/>
  <c r="I330" i="10"/>
  <c r="I330" i="14"/>
  <c r="J330" i="10"/>
  <c r="J330" i="14"/>
  <c r="K330" i="10"/>
  <c r="K330" i="14" s="1"/>
  <c r="G309" i="10"/>
  <c r="G309" i="14"/>
  <c r="H309" i="10"/>
  <c r="H309" i="14" s="1"/>
  <c r="I309" i="10"/>
  <c r="I309" i="14"/>
  <c r="J309" i="10"/>
  <c r="J309" i="14" s="1"/>
  <c r="K309" i="10"/>
  <c r="K309" i="14"/>
  <c r="G308" i="10"/>
  <c r="G308" i="14"/>
  <c r="H308" i="10"/>
  <c r="H308" i="14"/>
  <c r="I308" i="10"/>
  <c r="I308" i="14" s="1"/>
  <c r="J308" i="10"/>
  <c r="J308" i="14"/>
  <c r="H307" i="10"/>
  <c r="H307" i="14" s="1"/>
  <c r="I307" i="10"/>
  <c r="I307" i="14"/>
  <c r="J307" i="10"/>
  <c r="J307" i="14" s="1"/>
  <c r="K307" i="10"/>
  <c r="K307" i="14" s="1"/>
  <c r="G305" i="10"/>
  <c r="G305" i="14"/>
  <c r="H305" i="10"/>
  <c r="H305" i="14" s="1"/>
  <c r="I305" i="10"/>
  <c r="I305" i="14" s="1"/>
  <c r="J305" i="10"/>
  <c r="J305" i="14"/>
  <c r="K305" i="10"/>
  <c r="K305" i="14"/>
  <c r="G304" i="10"/>
  <c r="G304" i="14" s="1"/>
  <c r="H304" i="10"/>
  <c r="H304" i="14"/>
  <c r="I304" i="10"/>
  <c r="I304" i="14" s="1"/>
  <c r="J304" i="10"/>
  <c r="J304" i="14" s="1"/>
  <c r="G301" i="10"/>
  <c r="G301" i="14"/>
  <c r="H301" i="10"/>
  <c r="H301" i="14" s="1"/>
  <c r="I301" i="10"/>
  <c r="I301" i="14"/>
  <c r="J301" i="10"/>
  <c r="J301" i="14" s="1"/>
  <c r="K301" i="10"/>
  <c r="K301" i="14"/>
  <c r="G300" i="10"/>
  <c r="G300" i="14"/>
  <c r="H300" i="10"/>
  <c r="H300" i="14"/>
  <c r="I300" i="10"/>
  <c r="I300" i="14" s="1"/>
  <c r="J300" i="10"/>
  <c r="J300" i="14"/>
  <c r="K300" i="10"/>
  <c r="K300" i="14" s="1"/>
  <c r="H299" i="10"/>
  <c r="H299" i="14"/>
  <c r="I299" i="10"/>
  <c r="I299" i="14"/>
  <c r="J299" i="10"/>
  <c r="J299" i="14" s="1"/>
  <c r="K299" i="10"/>
  <c r="K299" i="14"/>
  <c r="G298" i="10"/>
  <c r="G298" i="14" s="1"/>
  <c r="H298" i="10"/>
  <c r="H298" i="14"/>
  <c r="I298" i="10"/>
  <c r="I298" i="14" s="1"/>
  <c r="J298" i="10"/>
  <c r="J298" i="14"/>
  <c r="K298" i="10"/>
  <c r="K298" i="14" s="1"/>
  <c r="G297" i="10"/>
  <c r="G297" i="14"/>
  <c r="H297" i="10"/>
  <c r="H297" i="14" s="1"/>
  <c r="I297" i="10"/>
  <c r="I297" i="14"/>
  <c r="J297" i="10"/>
  <c r="J297" i="14" s="1"/>
  <c r="K297" i="10"/>
  <c r="K297" i="14"/>
  <c r="G296" i="10"/>
  <c r="G296" i="14"/>
  <c r="H296" i="10"/>
  <c r="H296" i="14"/>
  <c r="I296" i="10"/>
  <c r="I296" i="14" s="1"/>
  <c r="J296" i="10"/>
  <c r="J296" i="14"/>
  <c r="K296" i="10"/>
  <c r="K296" i="14" s="1"/>
  <c r="G294" i="10"/>
  <c r="G294" i="14" s="1"/>
  <c r="H294" i="10"/>
  <c r="H294" i="14"/>
  <c r="I294" i="10"/>
  <c r="I294" i="14" s="1"/>
  <c r="J294" i="10"/>
  <c r="J294" i="14"/>
  <c r="K294" i="10"/>
  <c r="K294" i="14" s="1"/>
  <c r="G293" i="10"/>
  <c r="G293" i="14"/>
  <c r="H293" i="10"/>
  <c r="H293" i="14" s="1"/>
  <c r="I293" i="10"/>
  <c r="I293" i="14"/>
  <c r="J293" i="10"/>
  <c r="J293" i="14"/>
  <c r="K293" i="10"/>
  <c r="K293" i="14"/>
  <c r="G292" i="10"/>
  <c r="G292" i="14"/>
  <c r="H292" i="10"/>
  <c r="H292" i="14"/>
  <c r="I292" i="10"/>
  <c r="I292" i="14" s="1"/>
  <c r="J292" i="10"/>
  <c r="J292" i="14"/>
  <c r="K292" i="10"/>
  <c r="K292" i="14"/>
  <c r="G290" i="10"/>
  <c r="G290" i="14" s="1"/>
  <c r="H290" i="10"/>
  <c r="H290" i="14" s="1"/>
  <c r="I290" i="10"/>
  <c r="I290" i="14"/>
  <c r="J290" i="10"/>
  <c r="J290" i="14"/>
  <c r="K290" i="10"/>
  <c r="K290" i="14" s="1"/>
  <c r="G289" i="10"/>
  <c r="G289" i="14"/>
  <c r="H289" i="10"/>
  <c r="H289" i="14" s="1"/>
  <c r="I289" i="10"/>
  <c r="I289" i="14" s="1"/>
  <c r="J289" i="10"/>
  <c r="J289" i="14"/>
  <c r="K289" i="10"/>
  <c r="K289" i="14"/>
  <c r="G287" i="10"/>
  <c r="G287" i="14" s="1"/>
  <c r="H287" i="10"/>
  <c r="H287" i="14"/>
  <c r="I287" i="10"/>
  <c r="I287" i="14"/>
  <c r="J287" i="10"/>
  <c r="J287" i="14" s="1"/>
  <c r="K287" i="10"/>
  <c r="K287" i="14"/>
  <c r="G286" i="10"/>
  <c r="G286" i="14" s="1"/>
  <c r="H286" i="10"/>
  <c r="H286" i="14"/>
  <c r="I286" i="10"/>
  <c r="I286" i="14"/>
  <c r="J286" i="10"/>
  <c r="J286" i="14"/>
  <c r="G285" i="10"/>
  <c r="G285" i="14"/>
  <c r="H285" i="10"/>
  <c r="H285" i="14" s="1"/>
  <c r="I285" i="10"/>
  <c r="I285" i="14" s="1"/>
  <c r="J285" i="10"/>
  <c r="J285" i="14"/>
  <c r="K285" i="10"/>
  <c r="K285" i="14"/>
  <c r="G282" i="10"/>
  <c r="G282" i="14" s="1"/>
  <c r="H282" i="10"/>
  <c r="H282" i="14"/>
  <c r="I282" i="10"/>
  <c r="I282" i="14"/>
  <c r="J282" i="10"/>
  <c r="J282" i="14"/>
  <c r="K282" i="10"/>
  <c r="K282" i="14" s="1"/>
  <c r="H281" i="10"/>
  <c r="H281" i="14" s="1"/>
  <c r="I281" i="10"/>
  <c r="I281" i="14" s="1"/>
  <c r="J281" i="10"/>
  <c r="J281" i="14"/>
  <c r="K281" i="10"/>
  <c r="K281" i="14"/>
  <c r="G279" i="10"/>
  <c r="G279" i="14" s="1"/>
  <c r="H279" i="10"/>
  <c r="H279" i="14"/>
  <c r="I279" i="10"/>
  <c r="I279" i="14"/>
  <c r="J279" i="10"/>
  <c r="J279" i="14" s="1"/>
  <c r="K279" i="10"/>
  <c r="K279" i="14"/>
  <c r="G278" i="10"/>
  <c r="G278" i="14" s="1"/>
  <c r="H278" i="10"/>
  <c r="H278" i="14" s="1"/>
  <c r="I278" i="10"/>
  <c r="I278" i="14"/>
  <c r="J278" i="10"/>
  <c r="J278" i="14"/>
  <c r="K278" i="10"/>
  <c r="K278" i="14" s="1"/>
  <c r="G277" i="10"/>
  <c r="G277" i="14"/>
  <c r="H277" i="10"/>
  <c r="H277" i="14" s="1"/>
  <c r="I277" i="10"/>
  <c r="I277" i="14" s="1"/>
  <c r="J277" i="10"/>
  <c r="J277" i="14"/>
  <c r="K277" i="10"/>
  <c r="K277" i="14"/>
  <c r="G274" i="10"/>
  <c r="G274" i="14" s="1"/>
  <c r="H274" i="10"/>
  <c r="H274" i="14"/>
  <c r="I274" i="10"/>
  <c r="I274" i="14" s="1"/>
  <c r="J274" i="10"/>
  <c r="J274" i="14"/>
  <c r="K274" i="10"/>
  <c r="K274" i="14" s="1"/>
  <c r="H273" i="10"/>
  <c r="H273" i="14" s="1"/>
  <c r="I273" i="10"/>
  <c r="I273" i="14" s="1"/>
  <c r="J273" i="10"/>
  <c r="J273" i="14"/>
  <c r="K273" i="10"/>
  <c r="K273" i="14"/>
  <c r="G271" i="10"/>
  <c r="G271" i="14" s="1"/>
  <c r="H271" i="10"/>
  <c r="H271" i="14"/>
  <c r="I271" i="10"/>
  <c r="I271" i="14"/>
  <c r="J271" i="10"/>
  <c r="J271" i="14" s="1"/>
  <c r="K271" i="10"/>
  <c r="K271" i="14"/>
  <c r="G270" i="10"/>
  <c r="G270" i="14" s="1"/>
  <c r="H270" i="10"/>
  <c r="H270" i="14" s="1"/>
  <c r="I270" i="10"/>
  <c r="I270" i="14"/>
  <c r="J270" i="10"/>
  <c r="J270" i="14"/>
  <c r="K270" i="10"/>
  <c r="K270" i="14" s="1"/>
  <c r="G269" i="10"/>
  <c r="G269" i="14"/>
  <c r="H269" i="10"/>
  <c r="H269" i="14" s="1"/>
  <c r="I269" i="10"/>
  <c r="I269" i="14"/>
  <c r="J269" i="10"/>
  <c r="J269" i="14"/>
  <c r="K269" i="10"/>
  <c r="K269" i="14"/>
  <c r="G266" i="10"/>
  <c r="G266" i="14" s="1"/>
  <c r="H266" i="10"/>
  <c r="H266" i="14"/>
  <c r="I266" i="10"/>
  <c r="I266" i="14" s="1"/>
  <c r="J266" i="10"/>
  <c r="J266" i="14"/>
  <c r="K266" i="10"/>
  <c r="K266" i="14" s="1"/>
  <c r="H263" i="10"/>
  <c r="H263" i="14"/>
  <c r="I263" i="10"/>
  <c r="I263" i="14"/>
  <c r="J263" i="10"/>
  <c r="J263" i="14" s="1"/>
  <c r="K263" i="10"/>
  <c r="K263" i="14"/>
  <c r="F261" i="10"/>
  <c r="F261" i="14"/>
  <c r="G261" i="10"/>
  <c r="G261" i="14"/>
  <c r="H261" i="10"/>
  <c r="H261" i="14" s="1"/>
  <c r="I261" i="10"/>
  <c r="I261" i="14"/>
  <c r="J261" i="10"/>
  <c r="J261" i="14"/>
  <c r="K261" i="10"/>
  <c r="K261" i="14"/>
  <c r="F258" i="10"/>
  <c r="F258" i="14"/>
  <c r="G258" i="10"/>
  <c r="G258" i="14" s="1"/>
  <c r="H258" i="10"/>
  <c r="H258" i="14" s="1"/>
  <c r="I258" i="10"/>
  <c r="I258" i="14"/>
  <c r="J258" i="10"/>
  <c r="J258" i="14"/>
  <c r="K258" i="10"/>
  <c r="K258" i="14" s="1"/>
  <c r="H257" i="10"/>
  <c r="H257" i="14" s="1"/>
  <c r="I257" i="10"/>
  <c r="I257" i="14" s="1"/>
  <c r="J257" i="10"/>
  <c r="J257" i="14"/>
  <c r="K257" i="10"/>
  <c r="K257" i="14"/>
  <c r="F254" i="10"/>
  <c r="F254" i="14"/>
  <c r="G254" i="10"/>
  <c r="G254" i="14" s="1"/>
  <c r="H254" i="10"/>
  <c r="H254" i="14"/>
  <c r="I254" i="10"/>
  <c r="I254" i="14" s="1"/>
  <c r="J254" i="10"/>
  <c r="J254" i="14"/>
  <c r="K254" i="10"/>
  <c r="K254" i="14" s="1"/>
  <c r="F253" i="10"/>
  <c r="F253" i="14"/>
  <c r="G253" i="10"/>
  <c r="G253" i="14"/>
  <c r="H253" i="10"/>
  <c r="H253" i="14" s="1"/>
  <c r="I253" i="10"/>
  <c r="I253" i="14"/>
  <c r="J253" i="10"/>
  <c r="J253" i="14" s="1"/>
  <c r="K253" i="10"/>
  <c r="K253" i="14"/>
  <c r="F250" i="10"/>
  <c r="F250" i="14"/>
  <c r="G250" i="10"/>
  <c r="G250" i="14" s="1"/>
  <c r="H250" i="10"/>
  <c r="H250" i="14"/>
  <c r="I250" i="10"/>
  <c r="I250" i="14" s="1"/>
  <c r="J250" i="10"/>
  <c r="J250" i="14"/>
  <c r="K250" i="10"/>
  <c r="K250" i="14" s="1"/>
  <c r="K249" i="10"/>
  <c r="K249" i="14"/>
  <c r="F246" i="10"/>
  <c r="F246" i="14"/>
  <c r="G246" i="10"/>
  <c r="G246" i="14" s="1"/>
  <c r="H246" i="10"/>
  <c r="H246" i="14"/>
  <c r="I246" i="10"/>
  <c r="I246" i="14"/>
  <c r="J246" i="10"/>
  <c r="J246" i="14"/>
  <c r="K246" i="10"/>
  <c r="K246" i="14" s="1"/>
  <c r="F245" i="10"/>
  <c r="F245" i="14"/>
  <c r="G245" i="10"/>
  <c r="G245" i="14"/>
  <c r="H245" i="10"/>
  <c r="H245" i="14" s="1"/>
  <c r="I245" i="10"/>
  <c r="I245" i="14" s="1"/>
  <c r="J245" i="10"/>
  <c r="J245" i="14"/>
  <c r="K245" i="10"/>
  <c r="K245" i="14"/>
  <c r="F242" i="10"/>
  <c r="F242" i="14"/>
  <c r="G242" i="10"/>
  <c r="G242" i="14" s="1"/>
  <c r="H242" i="10"/>
  <c r="H242" i="14"/>
  <c r="I242" i="10"/>
  <c r="I242" i="14" s="1"/>
  <c r="J242" i="10"/>
  <c r="J242" i="14"/>
  <c r="K242" i="10"/>
  <c r="K242" i="14" s="1"/>
  <c r="H241" i="10"/>
  <c r="H241" i="14" s="1"/>
  <c r="I241" i="10"/>
  <c r="I241" i="14"/>
  <c r="J241" i="10"/>
  <c r="J241" i="14" s="1"/>
  <c r="K241" i="10"/>
  <c r="K241" i="14"/>
  <c r="J238" i="10"/>
  <c r="J238" i="14"/>
  <c r="K238" i="10"/>
  <c r="K238" i="14" s="1"/>
  <c r="F237" i="10"/>
  <c r="F237" i="14"/>
  <c r="G237" i="10"/>
  <c r="G237" i="14"/>
  <c r="H237" i="10"/>
  <c r="H237" i="14" s="1"/>
  <c r="I237" i="10"/>
  <c r="I237" i="14"/>
  <c r="J237" i="10"/>
  <c r="J237" i="14" s="1"/>
  <c r="K237" i="10"/>
  <c r="K237" i="14"/>
  <c r="I236" i="10"/>
  <c r="I236" i="14" s="1"/>
  <c r="J236" i="10"/>
  <c r="J236" i="14"/>
  <c r="F235" i="10"/>
  <c r="F235" i="14" s="1"/>
  <c r="G235" i="10"/>
  <c r="G235" i="14"/>
  <c r="H235" i="10"/>
  <c r="H235" i="14" s="1"/>
  <c r="I235" i="10"/>
  <c r="I235" i="14"/>
  <c r="J235" i="10"/>
  <c r="J235" i="14" s="1"/>
  <c r="K235" i="10"/>
  <c r="K235" i="14" s="1"/>
  <c r="J234" i="10"/>
  <c r="J234" i="14"/>
  <c r="K234" i="10"/>
  <c r="K234" i="14" s="1"/>
  <c r="F233" i="10"/>
  <c r="F233" i="14"/>
  <c r="G233" i="10"/>
  <c r="G233" i="14"/>
  <c r="H233" i="10"/>
  <c r="H233" i="14" s="1"/>
  <c r="I233" i="10"/>
  <c r="I233" i="14"/>
  <c r="J233" i="10"/>
  <c r="J233" i="14"/>
  <c r="K233" i="10"/>
  <c r="K233" i="14"/>
  <c r="I232" i="10"/>
  <c r="I232" i="14" s="1"/>
  <c r="J232" i="10"/>
  <c r="J232" i="14" s="1"/>
  <c r="F231" i="10"/>
  <c r="F231" i="14" s="1"/>
  <c r="G231" i="10"/>
  <c r="G231" i="14"/>
  <c r="H231" i="10"/>
  <c r="H231" i="14"/>
  <c r="I231" i="10"/>
  <c r="I231" i="14"/>
  <c r="J231" i="10"/>
  <c r="J231" i="14" s="1"/>
  <c r="K231" i="10"/>
  <c r="K231" i="14"/>
  <c r="J230" i="10"/>
  <c r="J230" i="14"/>
  <c r="K230" i="10"/>
  <c r="K230" i="14" s="1"/>
  <c r="F229" i="10"/>
  <c r="F229" i="14" s="1"/>
  <c r="G229" i="10"/>
  <c r="G229" i="14"/>
  <c r="H229" i="10"/>
  <c r="H229" i="14" s="1"/>
  <c r="I229" i="10"/>
  <c r="I229" i="14" s="1"/>
  <c r="J229" i="10"/>
  <c r="J229" i="14"/>
  <c r="K229" i="10"/>
  <c r="K229" i="14"/>
  <c r="I228" i="10"/>
  <c r="I228" i="14" s="1"/>
  <c r="J228" i="10"/>
  <c r="J228" i="14"/>
  <c r="F227" i="10"/>
  <c r="F227" i="14" s="1"/>
  <c r="G227" i="10"/>
  <c r="G227" i="14" s="1"/>
  <c r="H227" i="10"/>
  <c r="H227" i="14"/>
  <c r="I227" i="10"/>
  <c r="I227" i="14"/>
  <c r="J227" i="10"/>
  <c r="J227" i="14" s="1"/>
  <c r="K227" i="10"/>
  <c r="K227" i="14"/>
  <c r="J226" i="10"/>
  <c r="J226" i="14"/>
  <c r="K226" i="10"/>
  <c r="K226" i="14" s="1"/>
  <c r="F225" i="10"/>
  <c r="F225" i="14"/>
  <c r="G225" i="10"/>
  <c r="G225" i="14"/>
  <c r="H225" i="10"/>
  <c r="H225" i="14" s="1"/>
  <c r="I225" i="10"/>
  <c r="I225" i="14"/>
  <c r="J225" i="10"/>
  <c r="J225" i="14"/>
  <c r="K225" i="10"/>
  <c r="K225" i="14"/>
  <c r="I224" i="10"/>
  <c r="I224" i="14" s="1"/>
  <c r="J224" i="10"/>
  <c r="J224" i="14"/>
  <c r="F223" i="10"/>
  <c r="F223" i="14" s="1"/>
  <c r="G223" i="10"/>
  <c r="G223" i="14"/>
  <c r="H223" i="10"/>
  <c r="H223" i="14"/>
  <c r="I223" i="10"/>
  <c r="I223" i="14"/>
  <c r="J223" i="10"/>
  <c r="J223" i="14" s="1"/>
  <c r="K223" i="10"/>
  <c r="K223" i="14"/>
  <c r="J222" i="10"/>
  <c r="J222" i="14"/>
  <c r="K222" i="10"/>
  <c r="K222" i="14" s="1"/>
  <c r="F221" i="10"/>
  <c r="F221" i="14"/>
  <c r="G221" i="10"/>
  <c r="G221" i="14"/>
  <c r="H221" i="10"/>
  <c r="H221" i="14" s="1"/>
  <c r="I221" i="10"/>
  <c r="I221" i="14"/>
  <c r="J221" i="10"/>
  <c r="J221" i="14" s="1"/>
  <c r="K221" i="10"/>
  <c r="K221" i="14"/>
  <c r="I220" i="10"/>
  <c r="I220" i="14" s="1"/>
  <c r="J220" i="10"/>
  <c r="J220" i="14"/>
  <c r="F219" i="10"/>
  <c r="F219" i="14"/>
  <c r="G219" i="10"/>
  <c r="G219" i="14"/>
  <c r="H219" i="10"/>
  <c r="H219" i="14" s="1"/>
  <c r="I219" i="10"/>
  <c r="I219" i="14"/>
  <c r="J219" i="10"/>
  <c r="J219" i="14"/>
  <c r="K219" i="10"/>
  <c r="K219" i="14"/>
  <c r="F218" i="10"/>
  <c r="F218" i="14"/>
  <c r="G218" i="10"/>
  <c r="G218" i="14"/>
  <c r="H218" i="10"/>
  <c r="H218" i="14"/>
  <c r="I218" i="10"/>
  <c r="I218" i="14" s="1"/>
  <c r="J218" i="10"/>
  <c r="J218" i="14"/>
  <c r="K218" i="10"/>
  <c r="K218" i="14"/>
  <c r="F217" i="10"/>
  <c r="F217" i="14" s="1"/>
  <c r="G217" i="10"/>
  <c r="G217" i="14"/>
  <c r="H217" i="10"/>
  <c r="H217" i="14"/>
  <c r="I217" i="10"/>
  <c r="I217" i="14"/>
  <c r="J217" i="10"/>
  <c r="J217" i="14" s="1"/>
  <c r="K217" i="10"/>
  <c r="K217" i="14"/>
  <c r="H215" i="10"/>
  <c r="H215" i="14" s="1"/>
  <c r="G214" i="10"/>
  <c r="G214" i="14"/>
  <c r="H214" i="10"/>
  <c r="H214" i="14"/>
  <c r="I214" i="10"/>
  <c r="I214" i="14" s="1"/>
  <c r="J214" i="10"/>
  <c r="J214" i="14"/>
  <c r="K214" i="10"/>
  <c r="K214" i="14"/>
  <c r="G213" i="10"/>
  <c r="G213" i="14"/>
  <c r="H213" i="10"/>
  <c r="H213" i="14"/>
  <c r="I213" i="10"/>
  <c r="I213" i="14"/>
  <c r="J213" i="10"/>
  <c r="J213" i="14" s="1"/>
  <c r="K213" i="10"/>
  <c r="K213" i="14"/>
  <c r="G212" i="10"/>
  <c r="G212" i="14" s="1"/>
  <c r="H212" i="10"/>
  <c r="H212" i="14"/>
  <c r="I212" i="10"/>
  <c r="I212" i="14"/>
  <c r="J212" i="10"/>
  <c r="J212" i="14"/>
  <c r="K212" i="10"/>
  <c r="K212" i="14" s="1"/>
  <c r="G211" i="10"/>
  <c r="G211" i="14"/>
  <c r="H211" i="10"/>
  <c r="H211" i="14" s="1"/>
  <c r="I211" i="10"/>
  <c r="I211" i="14"/>
  <c r="J211" i="10"/>
  <c r="J211" i="14"/>
  <c r="K211" i="10"/>
  <c r="K211" i="14"/>
  <c r="G210" i="10"/>
  <c r="G210" i="14"/>
  <c r="H210" i="10"/>
  <c r="H210" i="14"/>
  <c r="I210" i="10"/>
  <c r="I210" i="14" s="1"/>
  <c r="J210" i="10"/>
  <c r="J210" i="14"/>
  <c r="K210" i="10"/>
  <c r="K210" i="14"/>
  <c r="G209" i="10"/>
  <c r="G209" i="14"/>
  <c r="H209" i="10"/>
  <c r="H209" i="14"/>
  <c r="I209" i="10"/>
  <c r="I209" i="14"/>
  <c r="J209" i="10"/>
  <c r="J209" i="14" s="1"/>
  <c r="K209" i="10"/>
  <c r="K209" i="14"/>
  <c r="G208" i="10"/>
  <c r="G208" i="14" s="1"/>
  <c r="H208" i="10"/>
  <c r="H208" i="14"/>
  <c r="I208" i="10"/>
  <c r="I208" i="14"/>
  <c r="J208" i="10"/>
  <c r="J208" i="14"/>
  <c r="K208" i="10"/>
  <c r="K208" i="14" s="1"/>
  <c r="G207" i="10"/>
  <c r="G207" i="14"/>
  <c r="H207" i="10"/>
  <c r="H207" i="14" s="1"/>
  <c r="I207" i="10"/>
  <c r="I207" i="14"/>
  <c r="J207" i="10"/>
  <c r="J207" i="14"/>
  <c r="K207" i="10"/>
  <c r="K207" i="14"/>
  <c r="G206" i="10"/>
  <c r="G206" i="14"/>
  <c r="H206" i="10"/>
  <c r="H206" i="14"/>
  <c r="I206" i="10"/>
  <c r="I206" i="14" s="1"/>
  <c r="J206" i="10"/>
  <c r="J206" i="14"/>
  <c r="K206" i="10"/>
  <c r="K206" i="14"/>
  <c r="G205" i="10"/>
  <c r="G205" i="14"/>
  <c r="H205" i="10"/>
  <c r="H205" i="14"/>
  <c r="I205" i="10"/>
  <c r="I205" i="14"/>
  <c r="J205" i="10"/>
  <c r="J205" i="14" s="1"/>
  <c r="K205" i="10"/>
  <c r="K205" i="14"/>
  <c r="G204" i="10"/>
  <c r="G204" i="14" s="1"/>
  <c r="H204" i="10"/>
  <c r="H204" i="14"/>
  <c r="I204" i="10"/>
  <c r="I204" i="14"/>
  <c r="J204" i="10"/>
  <c r="J204" i="14"/>
  <c r="K204" i="10"/>
  <c r="K204" i="14" s="1"/>
  <c r="G203" i="10"/>
  <c r="G203" i="14"/>
  <c r="H203" i="10"/>
  <c r="H203" i="14" s="1"/>
  <c r="I203" i="10"/>
  <c r="I203" i="14"/>
  <c r="J203" i="10"/>
  <c r="J203" i="14"/>
  <c r="K203" i="10"/>
  <c r="K203" i="14"/>
  <c r="G202" i="10"/>
  <c r="G202" i="14"/>
  <c r="H202" i="10"/>
  <c r="H202" i="14"/>
  <c r="I202" i="10"/>
  <c r="I202" i="14" s="1"/>
  <c r="J202" i="10"/>
  <c r="J202" i="14"/>
  <c r="K202" i="10"/>
  <c r="K202" i="14"/>
  <c r="G201" i="10"/>
  <c r="G201" i="14"/>
  <c r="H201" i="10"/>
  <c r="H201" i="14"/>
  <c r="I201" i="10"/>
  <c r="I201" i="14"/>
  <c r="J201" i="10"/>
  <c r="J201" i="14" s="1"/>
  <c r="K201" i="10"/>
  <c r="K201" i="14"/>
  <c r="G200" i="10"/>
  <c r="G200" i="14" s="1"/>
  <c r="H200" i="10"/>
  <c r="H200" i="14"/>
  <c r="I200" i="10"/>
  <c r="I200" i="14"/>
  <c r="J200" i="10"/>
  <c r="J200" i="14"/>
  <c r="K200" i="10"/>
  <c r="K200" i="14" s="1"/>
  <c r="G199" i="10"/>
  <c r="G199" i="14"/>
  <c r="H199" i="10"/>
  <c r="H199" i="14" s="1"/>
  <c r="I199" i="10"/>
  <c r="I199" i="14"/>
  <c r="J199" i="10"/>
  <c r="J199" i="14"/>
  <c r="K199" i="10"/>
  <c r="K199" i="14"/>
  <c r="G198" i="10"/>
  <c r="G198" i="14"/>
  <c r="H198" i="10"/>
  <c r="H198" i="14"/>
  <c r="I198" i="10"/>
  <c r="I198" i="14" s="1"/>
  <c r="J198" i="10"/>
  <c r="J198" i="14" s="1"/>
  <c r="K198" i="10"/>
  <c r="K198" i="14"/>
  <c r="G197" i="10"/>
  <c r="G197" i="14"/>
  <c r="H197" i="10"/>
  <c r="H197" i="14"/>
  <c r="I197" i="10"/>
  <c r="I197" i="14"/>
  <c r="J197" i="10"/>
  <c r="J197" i="14" s="1"/>
  <c r="K197" i="10"/>
  <c r="K197" i="14" s="1"/>
  <c r="G196" i="10"/>
  <c r="G196" i="14" s="1"/>
  <c r="H196" i="10"/>
  <c r="H196" i="14" s="1"/>
  <c r="I196" i="10"/>
  <c r="I196" i="14"/>
  <c r="J196" i="10"/>
  <c r="J196" i="14"/>
  <c r="K196" i="10"/>
  <c r="K196" i="14" s="1"/>
  <c r="G195" i="10"/>
  <c r="G195" i="14"/>
  <c r="H195" i="10"/>
  <c r="H195" i="14" s="1"/>
  <c r="I195" i="10"/>
  <c r="I195" i="14"/>
  <c r="J195" i="10"/>
  <c r="J195" i="14"/>
  <c r="K195" i="10"/>
  <c r="K195" i="14"/>
  <c r="G194" i="10"/>
  <c r="G194" i="14"/>
  <c r="H194" i="10"/>
  <c r="H194" i="14"/>
  <c r="I194" i="10"/>
  <c r="I194" i="14" s="1"/>
  <c r="J194" i="10"/>
  <c r="J194" i="14"/>
  <c r="K194" i="10"/>
  <c r="K194" i="14"/>
  <c r="G193" i="10"/>
  <c r="G193" i="14" s="1"/>
  <c r="H193" i="10"/>
  <c r="H193" i="14"/>
  <c r="I193" i="10"/>
  <c r="I193" i="14"/>
  <c r="J193" i="10"/>
  <c r="J193" i="14" s="1"/>
  <c r="K193" i="10"/>
  <c r="K193" i="14"/>
  <c r="G192" i="10"/>
  <c r="G192" i="14" s="1"/>
  <c r="H192" i="10"/>
  <c r="H192" i="14"/>
  <c r="I192" i="10"/>
  <c r="I192" i="14"/>
  <c r="J192" i="10"/>
  <c r="J192" i="14"/>
  <c r="K192" i="10"/>
  <c r="K192" i="14" s="1"/>
  <c r="G191" i="10"/>
  <c r="G191" i="14"/>
  <c r="H191" i="10"/>
  <c r="H191" i="14" s="1"/>
  <c r="I191" i="10"/>
  <c r="I191" i="14" s="1"/>
  <c r="J191" i="10"/>
  <c r="J191" i="14"/>
  <c r="K191" i="10"/>
  <c r="K191" i="14"/>
  <c r="G190" i="10"/>
  <c r="G190" i="14"/>
  <c r="H190" i="10"/>
  <c r="H190" i="14"/>
  <c r="I190" i="10"/>
  <c r="I190" i="14" s="1"/>
  <c r="J190" i="10"/>
  <c r="J190" i="14" s="1"/>
  <c r="K190" i="10"/>
  <c r="K190" i="14"/>
  <c r="G189" i="10"/>
  <c r="G189" i="14"/>
  <c r="H189" i="10"/>
  <c r="H189" i="14"/>
  <c r="I189" i="10"/>
  <c r="I189" i="14"/>
  <c r="J189" i="10"/>
  <c r="J189" i="14" s="1"/>
  <c r="K189" i="10"/>
  <c r="K189" i="14" s="1"/>
  <c r="G188" i="10"/>
  <c r="G188" i="14" s="1"/>
  <c r="H188" i="10"/>
  <c r="H188" i="14" s="1"/>
  <c r="I188" i="10"/>
  <c r="I188" i="14"/>
  <c r="J188" i="10"/>
  <c r="J188" i="14"/>
  <c r="K188" i="10"/>
  <c r="K188" i="14" s="1"/>
  <c r="I186" i="9"/>
  <c r="BC186" i="9"/>
  <c r="F186" i="10" s="1"/>
  <c r="F186" i="14" s="1"/>
  <c r="BD186" i="9"/>
  <c r="G186" i="10" s="1"/>
  <c r="G186" i="14" s="1"/>
  <c r="BO186" i="9"/>
  <c r="H186" i="10" s="1"/>
  <c r="H186" i="14" s="1"/>
  <c r="BZ186" i="9"/>
  <c r="I186" i="10" s="1"/>
  <c r="I186" i="14" s="1"/>
  <c r="CK186" i="9"/>
  <c r="J186" i="10" s="1"/>
  <c r="J186" i="14" s="1"/>
  <c r="CR186" i="9"/>
  <c r="K186" i="10" s="1"/>
  <c r="K186" i="14" s="1"/>
  <c r="I185" i="9"/>
  <c r="BC185" i="9"/>
  <c r="F185" i="10" s="1"/>
  <c r="F185" i="14" s="1"/>
  <c r="BD185" i="9"/>
  <c r="G185" i="10" s="1"/>
  <c r="G185" i="14" s="1"/>
  <c r="BO185" i="9"/>
  <c r="H185" i="10" s="1"/>
  <c r="H185" i="14" s="1"/>
  <c r="BZ185" i="9"/>
  <c r="I185" i="10" s="1"/>
  <c r="I185" i="14" s="1"/>
  <c r="CK185" i="9"/>
  <c r="J185" i="10" s="1"/>
  <c r="J185" i="14" s="1"/>
  <c r="CR185" i="9"/>
  <c r="K185" i="10" s="1"/>
  <c r="K185" i="14" s="1"/>
  <c r="I184" i="9"/>
  <c r="BC184" i="9"/>
  <c r="F184" i="10" s="1"/>
  <c r="F184" i="14" s="1"/>
  <c r="BD184" i="9"/>
  <c r="G184" i="10" s="1"/>
  <c r="G184" i="14" s="1"/>
  <c r="BO184" i="9"/>
  <c r="H184" i="10" s="1"/>
  <c r="H184" i="14" s="1"/>
  <c r="BZ184" i="9"/>
  <c r="I184" i="10" s="1"/>
  <c r="I184" i="14" s="1"/>
  <c r="CK184" i="9"/>
  <c r="J184" i="10" s="1"/>
  <c r="J184" i="14" s="1"/>
  <c r="CR184" i="9"/>
  <c r="K184" i="10" s="1"/>
  <c r="K184" i="14" s="1"/>
  <c r="I183" i="9"/>
  <c r="BC183" i="9"/>
  <c r="F183" i="10" s="1"/>
  <c r="F183" i="14" s="1"/>
  <c r="BD183" i="9"/>
  <c r="G183" i="10" s="1"/>
  <c r="G183" i="14" s="1"/>
  <c r="BO183" i="9"/>
  <c r="H183" i="10" s="1"/>
  <c r="H183" i="14" s="1"/>
  <c r="BZ183" i="9"/>
  <c r="I183" i="10" s="1"/>
  <c r="I183" i="14" s="1"/>
  <c r="CK183" i="9"/>
  <c r="J183" i="10" s="1"/>
  <c r="J183" i="14" s="1"/>
  <c r="CR183" i="9"/>
  <c r="K183" i="10" s="1"/>
  <c r="K183" i="14" s="1"/>
  <c r="I182" i="9"/>
  <c r="BC182" i="9"/>
  <c r="F182" i="10" s="1"/>
  <c r="F182" i="14" s="1"/>
  <c r="BD182" i="9"/>
  <c r="G182" i="10" s="1"/>
  <c r="G182" i="14" s="1"/>
  <c r="BO182" i="9"/>
  <c r="H182" i="10" s="1"/>
  <c r="H182" i="14" s="1"/>
  <c r="BZ182" i="9"/>
  <c r="I182" i="10" s="1"/>
  <c r="I182" i="14" s="1"/>
  <c r="CK182" i="9"/>
  <c r="J182" i="10" s="1"/>
  <c r="J182" i="14" s="1"/>
  <c r="CR182" i="9"/>
  <c r="K182" i="10" s="1"/>
  <c r="K182" i="14" s="1"/>
  <c r="G145" i="10"/>
  <c r="G145" i="14"/>
  <c r="H145" i="10"/>
  <c r="H145" i="14"/>
  <c r="I145" i="10"/>
  <c r="I145" i="14" s="1"/>
  <c r="J145" i="10"/>
  <c r="J145" i="14" s="1"/>
  <c r="K145" i="10"/>
  <c r="K145" i="14"/>
  <c r="G143" i="10"/>
  <c r="G143" i="14" s="1"/>
  <c r="H143" i="10"/>
  <c r="H143" i="14"/>
  <c r="I143" i="10"/>
  <c r="I143" i="14"/>
  <c r="J143" i="10"/>
  <c r="J143" i="14"/>
  <c r="K143" i="10"/>
  <c r="K143" i="14" s="1"/>
  <c r="G142" i="10"/>
  <c r="G142" i="14"/>
  <c r="H142" i="10"/>
  <c r="H142" i="14" s="1"/>
  <c r="I142" i="10"/>
  <c r="I142" i="14" s="1"/>
  <c r="J142" i="10"/>
  <c r="J142" i="14"/>
  <c r="K142" i="10"/>
  <c r="K142" i="14"/>
  <c r="G141" i="10"/>
  <c r="G141" i="14"/>
  <c r="H141" i="10"/>
  <c r="H141" i="14"/>
  <c r="I141" i="10"/>
  <c r="I141" i="14" s="1"/>
  <c r="J141" i="10"/>
  <c r="J141" i="14" s="1"/>
  <c r="K141" i="10"/>
  <c r="K141" i="14"/>
  <c r="G139" i="10"/>
  <c r="G139" i="14" s="1"/>
  <c r="H139" i="10"/>
  <c r="H139" i="14"/>
  <c r="I139" i="10"/>
  <c r="I139" i="14"/>
  <c r="J139" i="10"/>
  <c r="J139" i="14"/>
  <c r="K139" i="10"/>
  <c r="K139" i="14" s="1"/>
  <c r="G138" i="10"/>
  <c r="G138" i="14"/>
  <c r="H138" i="10"/>
  <c r="H138" i="14" s="1"/>
  <c r="I138" i="10"/>
  <c r="I138" i="14" s="1"/>
  <c r="J138" i="10"/>
  <c r="J138" i="14"/>
  <c r="K138" i="10"/>
  <c r="K138" i="14"/>
  <c r="G137" i="10"/>
  <c r="G137" i="14"/>
  <c r="H137" i="10"/>
  <c r="H137" i="14"/>
  <c r="I137" i="10"/>
  <c r="I137" i="14" s="1"/>
  <c r="J137" i="10"/>
  <c r="J137" i="14" s="1"/>
  <c r="K137" i="10"/>
  <c r="K137" i="14"/>
  <c r="G135" i="10"/>
  <c r="G135" i="14" s="1"/>
  <c r="H135" i="10"/>
  <c r="H135" i="14"/>
  <c r="I135" i="10"/>
  <c r="I135" i="14"/>
  <c r="J135" i="10"/>
  <c r="J135" i="14"/>
  <c r="K135" i="10"/>
  <c r="K135" i="14" s="1"/>
  <c r="G134" i="10"/>
  <c r="G134" i="14"/>
  <c r="H134" i="10"/>
  <c r="H134" i="14" s="1"/>
  <c r="I134" i="10"/>
  <c r="I134" i="14" s="1"/>
  <c r="J134" i="10"/>
  <c r="J134" i="14"/>
  <c r="K134" i="10"/>
  <c r="K134" i="14"/>
  <c r="G131" i="10"/>
  <c r="G131" i="14" s="1"/>
  <c r="H131" i="10"/>
  <c r="H131" i="14"/>
  <c r="I131" i="10"/>
  <c r="I131" i="14"/>
  <c r="J131" i="10"/>
  <c r="J131" i="14"/>
  <c r="K131" i="10"/>
  <c r="K131" i="14" s="1"/>
  <c r="G129" i="10"/>
  <c r="G129" i="14"/>
  <c r="H129" i="10"/>
  <c r="H129" i="14"/>
  <c r="I129" i="10"/>
  <c r="I129" i="14" s="1"/>
  <c r="J129" i="10"/>
  <c r="J129" i="14"/>
  <c r="K129" i="10"/>
  <c r="K129" i="14"/>
  <c r="G112" i="10"/>
  <c r="G112" i="14" s="1"/>
  <c r="H112" i="10"/>
  <c r="H112" i="14"/>
  <c r="I112" i="10"/>
  <c r="I112" i="14"/>
  <c r="J112" i="10"/>
  <c r="J112" i="14"/>
  <c r="K112" i="10"/>
  <c r="K112" i="14" s="1"/>
  <c r="G111" i="10"/>
  <c r="G111" i="14"/>
  <c r="H111" i="10"/>
  <c r="H111" i="14" s="1"/>
  <c r="I111" i="10"/>
  <c r="I111" i="14"/>
  <c r="J111" i="10"/>
  <c r="J111" i="14"/>
  <c r="K111" i="10"/>
  <c r="K111" i="14"/>
  <c r="G110" i="10"/>
  <c r="G110" i="14"/>
  <c r="H110" i="10"/>
  <c r="H110" i="14"/>
  <c r="I110" i="10"/>
  <c r="I110" i="14" s="1"/>
  <c r="J110" i="10"/>
  <c r="J110" i="14"/>
  <c r="K110" i="10"/>
  <c r="K110" i="14"/>
  <c r="G109" i="10"/>
  <c r="G109" i="14"/>
  <c r="H109" i="10"/>
  <c r="H109" i="14"/>
  <c r="I109" i="10"/>
  <c r="I109" i="14"/>
  <c r="J109" i="10"/>
  <c r="J109" i="14" s="1"/>
  <c r="K109" i="10"/>
  <c r="K109" i="14"/>
  <c r="G108" i="10"/>
  <c r="G108" i="14" s="1"/>
  <c r="H108" i="10"/>
  <c r="H108" i="14"/>
  <c r="I108" i="10"/>
  <c r="I108" i="14"/>
  <c r="J108" i="10"/>
  <c r="J108" i="14"/>
  <c r="K108" i="10"/>
  <c r="K108" i="14" s="1"/>
  <c r="G107" i="10"/>
  <c r="G107" i="14"/>
  <c r="H107" i="10"/>
  <c r="H107" i="14" s="1"/>
  <c r="I107" i="10"/>
  <c r="I107" i="14"/>
  <c r="J107" i="10"/>
  <c r="J107" i="14"/>
  <c r="K107" i="10"/>
  <c r="K107" i="14"/>
  <c r="G106" i="10"/>
  <c r="G106" i="14"/>
  <c r="I106" i="10"/>
  <c r="I106" i="14" s="1"/>
  <c r="G105" i="10"/>
  <c r="G105" i="14"/>
  <c r="H105" i="10"/>
  <c r="H105" i="14"/>
  <c r="I105" i="10"/>
  <c r="I105" i="14"/>
  <c r="J105" i="10"/>
  <c r="J105" i="14" s="1"/>
  <c r="K105" i="10"/>
  <c r="K105" i="14"/>
  <c r="G104" i="10"/>
  <c r="G104" i="14" s="1"/>
  <c r="H104" i="10"/>
  <c r="H104" i="14"/>
  <c r="I104" i="10"/>
  <c r="I104" i="14"/>
  <c r="J104" i="10"/>
  <c r="J104" i="14"/>
  <c r="K104" i="10"/>
  <c r="K104" i="14" s="1"/>
  <c r="G103" i="10"/>
  <c r="G103" i="14"/>
  <c r="H103" i="10"/>
  <c r="H103" i="14" s="1"/>
  <c r="I103" i="10"/>
  <c r="I103" i="14"/>
  <c r="J103" i="10"/>
  <c r="J103" i="14"/>
  <c r="K103" i="10"/>
  <c r="K103" i="14"/>
  <c r="G102" i="10"/>
  <c r="G102" i="14"/>
  <c r="H102" i="10"/>
  <c r="H102" i="14"/>
  <c r="I102" i="10"/>
  <c r="I102" i="14" s="1"/>
  <c r="J102" i="10"/>
  <c r="J102" i="14"/>
  <c r="K102" i="10"/>
  <c r="K102" i="14"/>
  <c r="G101" i="10"/>
  <c r="G101" i="14"/>
  <c r="H101" i="10"/>
  <c r="H101" i="14"/>
  <c r="I101" i="10"/>
  <c r="I101" i="14"/>
  <c r="J101" i="10"/>
  <c r="J101" i="14" s="1"/>
  <c r="K101" i="10"/>
  <c r="K101" i="14"/>
  <c r="G100" i="10"/>
  <c r="G100" i="14" s="1"/>
  <c r="H100" i="10"/>
  <c r="H100" i="14"/>
  <c r="I100" i="10"/>
  <c r="I100" i="14"/>
  <c r="J100" i="10"/>
  <c r="J100" i="14"/>
  <c r="K100" i="10"/>
  <c r="K100" i="14" s="1"/>
  <c r="G99" i="10"/>
  <c r="G99" i="14"/>
  <c r="H99" i="10"/>
  <c r="H99" i="14" s="1"/>
  <c r="I99" i="10"/>
  <c r="I99" i="14"/>
  <c r="J99" i="10"/>
  <c r="J99" i="14"/>
  <c r="K99" i="10"/>
  <c r="K99" i="14"/>
  <c r="G98" i="10"/>
  <c r="G98" i="14"/>
  <c r="I98" i="10"/>
  <c r="I98" i="14" s="1"/>
  <c r="G97" i="10"/>
  <c r="G97" i="14"/>
  <c r="H97" i="10"/>
  <c r="H97" i="14"/>
  <c r="I97" i="10"/>
  <c r="I97" i="14"/>
  <c r="J97" i="10"/>
  <c r="J97" i="14" s="1"/>
  <c r="K97" i="10"/>
  <c r="K97" i="14"/>
  <c r="G96" i="10"/>
  <c r="G96" i="14" s="1"/>
  <c r="H96" i="10"/>
  <c r="H96" i="14"/>
  <c r="I96" i="10"/>
  <c r="I96" i="14"/>
  <c r="J96" i="10"/>
  <c r="J96" i="14"/>
  <c r="K96" i="10"/>
  <c r="K96" i="14" s="1"/>
  <c r="G95" i="10"/>
  <c r="G95" i="14"/>
  <c r="H95" i="10"/>
  <c r="H95" i="14" s="1"/>
  <c r="I95" i="10"/>
  <c r="I95" i="14"/>
  <c r="J95" i="10"/>
  <c r="J95" i="14"/>
  <c r="K95" i="10"/>
  <c r="K95" i="14"/>
  <c r="G94" i="10"/>
  <c r="G94" i="14"/>
  <c r="H94" i="10"/>
  <c r="H94" i="14"/>
  <c r="I94" i="10"/>
  <c r="I94" i="14" s="1"/>
  <c r="J94" i="10"/>
  <c r="J94" i="14"/>
  <c r="K94" i="10"/>
  <c r="K94" i="14"/>
  <c r="G93" i="10"/>
  <c r="G93" i="14"/>
  <c r="H93" i="10"/>
  <c r="H93" i="14"/>
  <c r="I93" i="10"/>
  <c r="I93" i="14"/>
  <c r="J93" i="10"/>
  <c r="J93" i="14" s="1"/>
  <c r="K93" i="10"/>
  <c r="K93" i="14"/>
  <c r="G92" i="10"/>
  <c r="G92" i="14" s="1"/>
  <c r="H92" i="10"/>
  <c r="H92" i="14"/>
  <c r="I92" i="10"/>
  <c r="I92" i="14"/>
  <c r="J92" i="10"/>
  <c r="J92" i="14"/>
  <c r="K92" i="10"/>
  <c r="K92" i="14" s="1"/>
  <c r="G91" i="10"/>
  <c r="G91" i="14"/>
  <c r="H91" i="10"/>
  <c r="H91" i="14" s="1"/>
  <c r="I91" i="10"/>
  <c r="I91" i="14"/>
  <c r="J91" i="10"/>
  <c r="J91" i="14"/>
  <c r="K91" i="10"/>
  <c r="K91" i="14"/>
  <c r="G90" i="10"/>
  <c r="G90" i="14"/>
  <c r="I90" i="10"/>
  <c r="I90" i="14" s="1"/>
  <c r="G89" i="10"/>
  <c r="G89" i="14"/>
  <c r="H89" i="10"/>
  <c r="H89" i="14"/>
  <c r="I89" i="10"/>
  <c r="I89" i="14"/>
  <c r="J89" i="10"/>
  <c r="J89" i="14" s="1"/>
  <c r="K89" i="10"/>
  <c r="K89" i="14"/>
  <c r="G88" i="10"/>
  <c r="G88" i="14" s="1"/>
  <c r="H88" i="10"/>
  <c r="H88" i="14"/>
  <c r="I88" i="10"/>
  <c r="I88" i="14"/>
  <c r="J88" i="10"/>
  <c r="J88" i="14"/>
  <c r="K88" i="10"/>
  <c r="K88" i="14" s="1"/>
  <c r="G87" i="10"/>
  <c r="G87" i="14"/>
  <c r="H87" i="10"/>
  <c r="H87" i="14" s="1"/>
  <c r="I87" i="10"/>
  <c r="I87" i="14"/>
  <c r="J87" i="10"/>
  <c r="J87" i="14"/>
  <c r="K87" i="10"/>
  <c r="K87" i="14"/>
  <c r="G86" i="10"/>
  <c r="G86" i="14"/>
  <c r="H86" i="10"/>
  <c r="H86" i="14"/>
  <c r="I86" i="10"/>
  <c r="I86" i="14" s="1"/>
  <c r="J86" i="10"/>
  <c r="J86" i="14"/>
  <c r="K86" i="10"/>
  <c r="K86" i="14"/>
  <c r="G71" i="10"/>
  <c r="G71" i="14"/>
  <c r="H71" i="10"/>
  <c r="H71" i="14" s="1"/>
  <c r="I71" i="10"/>
  <c r="I71" i="14"/>
  <c r="J71" i="10"/>
  <c r="J71" i="14"/>
  <c r="K71" i="10"/>
  <c r="K71" i="14"/>
  <c r="G70" i="10"/>
  <c r="G70" i="14"/>
  <c r="H70" i="10"/>
  <c r="H70" i="14"/>
  <c r="I70" i="10"/>
  <c r="I70" i="14" s="1"/>
  <c r="J70" i="10"/>
  <c r="J70" i="14"/>
  <c r="K70" i="10"/>
  <c r="K70" i="14"/>
  <c r="G68" i="10"/>
  <c r="G68" i="14" s="1"/>
  <c r="H68" i="10"/>
  <c r="H68" i="14"/>
  <c r="I68" i="10"/>
  <c r="I68" i="14"/>
  <c r="J68" i="10"/>
  <c r="J68" i="14"/>
  <c r="K68" i="10"/>
  <c r="K68" i="14" s="1"/>
  <c r="G67" i="10"/>
  <c r="G67" i="14"/>
  <c r="H67" i="10"/>
  <c r="H67" i="14" s="1"/>
  <c r="I67" i="10"/>
  <c r="I67" i="14"/>
  <c r="J67" i="10"/>
  <c r="J67" i="14"/>
  <c r="K67" i="10"/>
  <c r="K67" i="14"/>
  <c r="G64" i="10"/>
  <c r="G64" i="14" s="1"/>
  <c r="H64" i="10"/>
  <c r="H64" i="14"/>
  <c r="I64" i="10"/>
  <c r="I64" i="14"/>
  <c r="J64" i="10"/>
  <c r="J64" i="14"/>
  <c r="K64" i="10"/>
  <c r="K64" i="14" s="1"/>
  <c r="G60" i="10"/>
  <c r="G60" i="14" s="1"/>
  <c r="H60" i="10"/>
  <c r="H60" i="14"/>
  <c r="I60" i="10"/>
  <c r="I60" i="14"/>
  <c r="J60" i="10"/>
  <c r="J60" i="14"/>
  <c r="K60" i="10"/>
  <c r="K60" i="14" s="1"/>
  <c r="G58" i="10"/>
  <c r="G58" i="14"/>
  <c r="H58" i="10"/>
  <c r="H58" i="14"/>
  <c r="I58" i="10"/>
  <c r="I58" i="14" s="1"/>
  <c r="J58" i="10"/>
  <c r="J58" i="14"/>
  <c r="K58" i="10"/>
  <c r="K58" i="14"/>
  <c r="G56" i="10"/>
  <c r="G56" i="14" s="1"/>
  <c r="H56" i="10"/>
  <c r="H56" i="14"/>
  <c r="I56" i="10"/>
  <c r="I56" i="14"/>
  <c r="J56" i="10"/>
  <c r="J56" i="14"/>
  <c r="K56" i="10"/>
  <c r="K56" i="14" s="1"/>
  <c r="G55" i="10"/>
  <c r="G55" i="14"/>
  <c r="H55" i="10"/>
  <c r="H55" i="14" s="1"/>
  <c r="I55" i="10"/>
  <c r="I55" i="14"/>
  <c r="J55" i="10"/>
  <c r="J55" i="14"/>
  <c r="K55" i="10"/>
  <c r="K55" i="14"/>
  <c r="G54" i="10"/>
  <c r="G54" i="14"/>
  <c r="H54" i="10"/>
  <c r="H54" i="14"/>
  <c r="I54" i="10"/>
  <c r="I54" i="14" s="1"/>
  <c r="J54" i="10"/>
  <c r="J54" i="14"/>
  <c r="K54" i="10"/>
  <c r="K54" i="14"/>
  <c r="G52" i="10"/>
  <c r="G52" i="14" s="1"/>
  <c r="H52" i="10"/>
  <c r="H52" i="14"/>
  <c r="I52" i="10"/>
  <c r="I52" i="14"/>
  <c r="J52" i="10"/>
  <c r="J52" i="14"/>
  <c r="K52" i="10"/>
  <c r="K52" i="14" s="1"/>
  <c r="G51" i="10"/>
  <c r="G51" i="14"/>
  <c r="H51" i="10"/>
  <c r="H51" i="14" s="1"/>
  <c r="I51" i="10"/>
  <c r="I51" i="14"/>
  <c r="J51" i="10"/>
  <c r="J51" i="14"/>
  <c r="K51" i="10"/>
  <c r="K51" i="14"/>
  <c r="G50" i="10"/>
  <c r="G50" i="14"/>
  <c r="H50" i="10"/>
  <c r="H50" i="14"/>
  <c r="I50" i="10"/>
  <c r="I50" i="14" s="1"/>
  <c r="J50" i="10"/>
  <c r="J50" i="14"/>
  <c r="K50" i="10"/>
  <c r="K50" i="14"/>
  <c r="G48" i="10"/>
  <c r="G48" i="14" s="1"/>
  <c r="H48" i="10"/>
  <c r="H48" i="14"/>
  <c r="I48" i="10"/>
  <c r="I48" i="14"/>
  <c r="J48" i="10"/>
  <c r="J48" i="14"/>
  <c r="K48" i="10"/>
  <c r="K48" i="14" s="1"/>
  <c r="G47" i="10"/>
  <c r="G47" i="14"/>
  <c r="H47" i="10"/>
  <c r="H47" i="14" s="1"/>
  <c r="I47" i="10"/>
  <c r="I47" i="14"/>
  <c r="J47" i="10"/>
  <c r="J47" i="14"/>
  <c r="K47" i="10"/>
  <c r="K47" i="14"/>
  <c r="G44" i="10"/>
  <c r="G44" i="14" s="1"/>
  <c r="H44" i="10"/>
  <c r="H44" i="14"/>
  <c r="I44" i="10"/>
  <c r="I44" i="14"/>
  <c r="J44" i="10"/>
  <c r="J44" i="14"/>
  <c r="K44" i="10"/>
  <c r="K44" i="14" s="1"/>
  <c r="G42" i="10"/>
  <c r="G42" i="14"/>
  <c r="H42" i="10"/>
  <c r="H42" i="14"/>
  <c r="I42" i="10"/>
  <c r="I42" i="14" s="1"/>
  <c r="J42" i="10"/>
  <c r="J42" i="14"/>
  <c r="K42" i="10"/>
  <c r="K42" i="14"/>
  <c r="G40" i="10"/>
  <c r="G40" i="14" s="1"/>
  <c r="H40" i="10"/>
  <c r="H40" i="14"/>
  <c r="I40" i="10"/>
  <c r="I40" i="14"/>
  <c r="J40" i="10"/>
  <c r="J40" i="14"/>
  <c r="K40" i="10"/>
  <c r="K40" i="14" s="1"/>
  <c r="G39" i="10"/>
  <c r="G39" i="14"/>
  <c r="H39" i="10"/>
  <c r="H39" i="14" s="1"/>
  <c r="I39" i="10"/>
  <c r="I39" i="14"/>
  <c r="J39" i="10"/>
  <c r="J39" i="14"/>
  <c r="K39" i="10"/>
  <c r="K39" i="14"/>
  <c r="G38" i="10"/>
  <c r="G38" i="14"/>
  <c r="H38" i="10"/>
  <c r="H38" i="14"/>
  <c r="I38" i="10"/>
  <c r="I38" i="14" s="1"/>
  <c r="J38" i="10"/>
  <c r="J38" i="14"/>
  <c r="K38" i="10"/>
  <c r="K38" i="14"/>
  <c r="G36" i="10"/>
  <c r="G36" i="14" s="1"/>
  <c r="H36" i="10"/>
  <c r="H36" i="14"/>
  <c r="I36" i="10"/>
  <c r="I36" i="14"/>
  <c r="J36" i="10"/>
  <c r="J36" i="14"/>
  <c r="K36" i="10"/>
  <c r="K36" i="14" s="1"/>
  <c r="G35" i="10"/>
  <c r="G35" i="14"/>
  <c r="H35" i="10"/>
  <c r="H35" i="14" s="1"/>
  <c r="I35" i="10"/>
  <c r="I35" i="14"/>
  <c r="J35" i="10"/>
  <c r="J35" i="14"/>
  <c r="K35" i="10"/>
  <c r="K35" i="14"/>
  <c r="G34" i="10"/>
  <c r="G34" i="14"/>
  <c r="H34" i="10"/>
  <c r="H34" i="14"/>
  <c r="I34" i="10"/>
  <c r="I34" i="14" s="1"/>
  <c r="J34" i="10"/>
  <c r="J34" i="14"/>
  <c r="K34" i="10"/>
  <c r="K34" i="14"/>
  <c r="G32" i="10"/>
  <c r="G32" i="14" s="1"/>
  <c r="H32" i="10"/>
  <c r="H32" i="14"/>
  <c r="I32" i="10"/>
  <c r="I32" i="14"/>
  <c r="J32" i="10"/>
  <c r="J32" i="14"/>
  <c r="K32" i="10"/>
  <c r="K32" i="14" s="1"/>
  <c r="G31" i="10"/>
  <c r="G31" i="14"/>
  <c r="H31" i="10"/>
  <c r="H31" i="14" s="1"/>
  <c r="I31" i="10"/>
  <c r="I31" i="14"/>
  <c r="J31" i="10"/>
  <c r="J31" i="14"/>
  <c r="K31" i="10"/>
  <c r="K31" i="14"/>
  <c r="G28" i="10"/>
  <c r="G28" i="14" s="1"/>
  <c r="H28" i="10"/>
  <c r="H28" i="14"/>
  <c r="I28" i="10"/>
  <c r="I28" i="14"/>
  <c r="J28" i="10"/>
  <c r="J28" i="14"/>
  <c r="K28" i="10"/>
  <c r="K28" i="14" s="1"/>
  <c r="G26" i="10"/>
  <c r="G26" i="14"/>
  <c r="H26" i="10"/>
  <c r="H26" i="14"/>
  <c r="I26" i="10"/>
  <c r="I26" i="14" s="1"/>
  <c r="J26" i="10"/>
  <c r="J26" i="14"/>
  <c r="K26" i="10"/>
  <c r="K26" i="14"/>
  <c r="G24" i="10"/>
  <c r="G24" i="14" s="1"/>
  <c r="H24" i="10"/>
  <c r="H24" i="14"/>
  <c r="I24" i="10"/>
  <c r="I24" i="14"/>
  <c r="J24" i="10"/>
  <c r="J24" i="14"/>
  <c r="K24" i="10"/>
  <c r="K24" i="14" s="1"/>
  <c r="G23" i="10"/>
  <c r="G23" i="14"/>
  <c r="H23" i="10"/>
  <c r="H23" i="14" s="1"/>
  <c r="I23" i="10"/>
  <c r="I23" i="14"/>
  <c r="J23" i="10"/>
  <c r="J23" i="14"/>
  <c r="K23" i="10"/>
  <c r="K23" i="14" s="1"/>
  <c r="G22" i="10"/>
  <c r="G22" i="14"/>
  <c r="H22" i="10"/>
  <c r="H22" i="14" s="1"/>
  <c r="I22" i="10"/>
  <c r="I22" i="14" s="1"/>
  <c r="J22" i="10"/>
  <c r="J22" i="14"/>
  <c r="K22" i="10"/>
  <c r="K22" i="14"/>
  <c r="G20" i="10"/>
  <c r="G20" i="14" s="1"/>
  <c r="H20" i="10"/>
  <c r="H20" i="14"/>
  <c r="I20" i="10"/>
  <c r="I20" i="14"/>
  <c r="J20" i="10"/>
  <c r="J20" i="14" s="1"/>
  <c r="K20" i="10"/>
  <c r="K20" i="14" s="1"/>
  <c r="G19" i="10"/>
  <c r="G19" i="14" s="1"/>
  <c r="H19" i="10"/>
  <c r="H19" i="14" s="1"/>
  <c r="I19" i="10"/>
  <c r="I19" i="14"/>
  <c r="J19" i="10"/>
  <c r="J19" i="14"/>
  <c r="K19" i="10"/>
  <c r="K19" i="14" s="1"/>
  <c r="G18" i="10"/>
  <c r="G18" i="14"/>
  <c r="K18" i="10"/>
  <c r="K18" i="14"/>
  <c r="F17" i="10"/>
  <c r="F17" i="14" s="1"/>
  <c r="G17" i="10"/>
  <c r="G17" i="14"/>
  <c r="H17" i="10"/>
  <c r="H17" i="14"/>
  <c r="I17" i="10"/>
  <c r="I17" i="14" s="1"/>
  <c r="J17" i="10"/>
  <c r="J17" i="14" s="1"/>
  <c r="K17" i="10"/>
  <c r="K17" i="14"/>
  <c r="F16" i="10"/>
  <c r="F16" i="14" s="1"/>
  <c r="G16" i="10"/>
  <c r="G16" i="14" s="1"/>
  <c r="H16" i="10"/>
  <c r="H16" i="14"/>
  <c r="I16" i="10"/>
  <c r="I16" i="14"/>
  <c r="J16" i="10"/>
  <c r="J16" i="14" s="1"/>
  <c r="K16" i="10"/>
  <c r="K16" i="14" s="1"/>
  <c r="F15" i="10"/>
  <c r="F15" i="14"/>
  <c r="G15" i="10"/>
  <c r="G15" i="14" s="1"/>
  <c r="H15" i="10"/>
  <c r="H15" i="14" s="1"/>
  <c r="I15" i="10"/>
  <c r="I15" i="14"/>
  <c r="J15" i="10"/>
  <c r="J15" i="14"/>
  <c r="K15" i="10"/>
  <c r="K15" i="14" s="1"/>
  <c r="F14" i="10"/>
  <c r="F14" i="14"/>
  <c r="G14" i="10"/>
  <c r="G14" i="14"/>
  <c r="H14" i="10"/>
  <c r="H14" i="14" s="1"/>
  <c r="I14" i="10"/>
  <c r="I14" i="14" s="1"/>
  <c r="J14" i="10"/>
  <c r="J14" i="14"/>
  <c r="K14" i="10"/>
  <c r="K14" i="14"/>
  <c r="F13" i="10"/>
  <c r="F13" i="14" s="1"/>
  <c r="G13" i="10"/>
  <c r="G13" i="14"/>
  <c r="H13" i="10"/>
  <c r="H13" i="14"/>
  <c r="I13" i="10"/>
  <c r="I13" i="14" s="1"/>
  <c r="J13" i="10"/>
  <c r="J13" i="14" s="1"/>
  <c r="K13" i="10"/>
  <c r="K13" i="14"/>
  <c r="F12" i="10"/>
  <c r="F12" i="14" s="1"/>
  <c r="G12" i="10"/>
  <c r="G12" i="14" s="1"/>
  <c r="H12" i="10"/>
  <c r="H12" i="14"/>
  <c r="I12" i="10"/>
  <c r="I12" i="14"/>
  <c r="J12" i="10"/>
  <c r="J12" i="14" s="1"/>
  <c r="K12" i="10"/>
  <c r="K12" i="14" s="1"/>
  <c r="F11" i="10"/>
  <c r="F11" i="14"/>
  <c r="G11" i="10"/>
  <c r="G11" i="14" s="1"/>
  <c r="H11" i="10"/>
  <c r="H11" i="14" s="1"/>
  <c r="I11" i="10"/>
  <c r="I11" i="14"/>
  <c r="J11" i="10"/>
  <c r="J11" i="14"/>
  <c r="K11" i="10"/>
  <c r="K11" i="14" s="1"/>
  <c r="F10" i="10"/>
  <c r="F10" i="14"/>
  <c r="G10" i="10"/>
  <c r="G10" i="14"/>
  <c r="H10" i="10"/>
  <c r="H10" i="14" s="1"/>
  <c r="I10" i="10"/>
  <c r="I10" i="14" s="1"/>
  <c r="J10" i="10"/>
  <c r="J10" i="14"/>
  <c r="K10" i="10"/>
  <c r="K10" i="14"/>
  <c r="F9" i="10"/>
  <c r="F9" i="14" s="1"/>
  <c r="G9" i="10"/>
  <c r="G9" i="14"/>
  <c r="H9" i="10"/>
  <c r="H9" i="14"/>
  <c r="I9" i="10"/>
  <c r="I9" i="14" s="1"/>
  <c r="J9" i="10"/>
  <c r="J9" i="14" s="1"/>
  <c r="K9" i="10"/>
  <c r="K9" i="14"/>
  <c r="F8" i="10"/>
  <c r="F8" i="14" s="1"/>
  <c r="G8" i="10"/>
  <c r="G8" i="14" s="1"/>
  <c r="H8" i="10"/>
  <c r="H8" i="14"/>
  <c r="I8" i="10"/>
  <c r="I8" i="14"/>
  <c r="J8" i="10"/>
  <c r="J8" i="14" s="1"/>
  <c r="K8" i="10"/>
  <c r="K8" i="14" s="1"/>
  <c r="F7" i="10"/>
  <c r="F7" i="14"/>
  <c r="G7" i="10"/>
  <c r="G7" i="14" s="1"/>
  <c r="H7" i="10"/>
  <c r="H7" i="14" s="1"/>
  <c r="I7" i="10"/>
  <c r="I7" i="14"/>
  <c r="J7" i="10"/>
  <c r="J7" i="14"/>
  <c r="K7" i="10"/>
  <c r="K7" i="14" s="1"/>
  <c r="F6" i="10"/>
  <c r="F6" i="14"/>
  <c r="G6" i="10"/>
  <c r="G6" i="14"/>
  <c r="H6" i="10"/>
  <c r="H6" i="14" s="1"/>
  <c r="I6" i="10"/>
  <c r="I6" i="14" s="1"/>
  <c r="J6" i="10"/>
  <c r="J6" i="14"/>
  <c r="K6" i="10"/>
  <c r="K6" i="14"/>
  <c r="F5" i="10"/>
  <c r="F5" i="14" s="1"/>
  <c r="G5" i="10"/>
  <c r="G5" i="14"/>
  <c r="H5" i="10"/>
  <c r="H5" i="14"/>
  <c r="I5" i="10"/>
  <c r="I5" i="14" s="1"/>
  <c r="J5" i="10"/>
  <c r="J5" i="14" s="1"/>
  <c r="K5" i="10"/>
  <c r="K5" i="14"/>
  <c r="F4" i="10"/>
  <c r="F4" i="14" s="1"/>
  <c r="G4" i="10"/>
  <c r="G4" i="14" s="1"/>
  <c r="H4" i="10"/>
  <c r="H4" i="14"/>
  <c r="I4" i="10"/>
  <c r="I4" i="14"/>
  <c r="J4" i="10"/>
  <c r="J4" i="14" s="1"/>
  <c r="K4" i="10"/>
  <c r="K4" i="14" s="1"/>
  <c r="M60" i="9"/>
  <c r="BE60" i="9"/>
  <c r="M60" i="10"/>
  <c r="O60" i="14" s="1"/>
  <c r="M4" i="9"/>
  <c r="BE4" i="9"/>
  <c r="M5" i="9"/>
  <c r="BE5" i="9" s="1"/>
  <c r="M6" i="9"/>
  <c r="BE6" i="9"/>
  <c r="M7" i="9"/>
  <c r="BE7" i="9" s="1"/>
  <c r="M8" i="9"/>
  <c r="BE8" i="9"/>
  <c r="M9" i="9"/>
  <c r="BE9" i="9" s="1"/>
  <c r="M10" i="9"/>
  <c r="BE10" i="9"/>
  <c r="M11" i="9"/>
  <c r="BE11" i="9" s="1"/>
  <c r="M12" i="9"/>
  <c r="BE12" i="9"/>
  <c r="M13" i="9"/>
  <c r="BE13" i="9" s="1"/>
  <c r="M14" i="9"/>
  <c r="BE14" i="9"/>
  <c r="M15" i="9"/>
  <c r="BE15" i="9" s="1"/>
  <c r="M16" i="9"/>
  <c r="BE16" i="9"/>
  <c r="M17" i="9"/>
  <c r="BE17" i="9" s="1"/>
  <c r="M19" i="9"/>
  <c r="BE19" i="9"/>
  <c r="M20" i="9"/>
  <c r="BE20" i="9"/>
  <c r="M21" i="9"/>
  <c r="M22" i="9"/>
  <c r="BE22" i="9"/>
  <c r="M23" i="9"/>
  <c r="BE23" i="9"/>
  <c r="M24" i="9"/>
  <c r="BE24" i="9"/>
  <c r="M25" i="9"/>
  <c r="M26" i="9"/>
  <c r="BE26" i="9"/>
  <c r="M27" i="9"/>
  <c r="M28" i="9"/>
  <c r="BE28" i="9"/>
  <c r="M29" i="9"/>
  <c r="M30" i="9"/>
  <c r="M31" i="9"/>
  <c r="BE31" i="9"/>
  <c r="M32" i="9"/>
  <c r="BE32" i="9"/>
  <c r="M33" i="9"/>
  <c r="M34" i="9"/>
  <c r="BE34" i="9"/>
  <c r="M35" i="9"/>
  <c r="BE35" i="9"/>
  <c r="M36" i="9"/>
  <c r="BE36" i="9"/>
  <c r="M37" i="9"/>
  <c r="M38" i="9"/>
  <c r="BE38" i="9"/>
  <c r="M39" i="9"/>
  <c r="BE39" i="9"/>
  <c r="M40" i="9"/>
  <c r="BE40" i="9"/>
  <c r="M41" i="9"/>
  <c r="M42" i="9"/>
  <c r="BE42" i="9"/>
  <c r="M43" i="9"/>
  <c r="M44" i="9"/>
  <c r="BE44" i="9"/>
  <c r="M45" i="9"/>
  <c r="M46" i="9"/>
  <c r="M47" i="9"/>
  <c r="BE47" i="9"/>
  <c r="M48" i="9"/>
  <c r="BE48" i="9"/>
  <c r="M49" i="9"/>
  <c r="M50" i="9"/>
  <c r="BE50" i="9"/>
  <c r="M51" i="9"/>
  <c r="BE51" i="9"/>
  <c r="M52" i="9"/>
  <c r="BE52" i="9"/>
  <c r="M53" i="9"/>
  <c r="M54" i="9"/>
  <c r="BE54" i="9"/>
  <c r="M55" i="9"/>
  <c r="BE55" i="9"/>
  <c r="M56" i="9"/>
  <c r="BE56" i="9"/>
  <c r="M57" i="9"/>
  <c r="M58" i="9"/>
  <c r="BE58" i="9"/>
  <c r="M59" i="9"/>
  <c r="M61" i="9"/>
  <c r="M62" i="9"/>
  <c r="M63" i="9"/>
  <c r="M64" i="9"/>
  <c r="BE64" i="9"/>
  <c r="M65" i="9"/>
  <c r="M66" i="9"/>
  <c r="M67" i="9"/>
  <c r="BE67" i="9"/>
  <c r="M68" i="9"/>
  <c r="BE68" i="9"/>
  <c r="M69" i="9"/>
  <c r="M70" i="9"/>
  <c r="BE70" i="9"/>
  <c r="M71" i="9"/>
  <c r="BE71" i="9"/>
  <c r="M73" i="9"/>
  <c r="M74" i="9"/>
  <c r="M75" i="9"/>
  <c r="M76" i="9"/>
  <c r="M77" i="9"/>
  <c r="M78" i="9"/>
  <c r="M79" i="9"/>
  <c r="M80" i="9"/>
  <c r="M81" i="9"/>
  <c r="M82" i="9"/>
  <c r="M83" i="9"/>
  <c r="M84" i="9"/>
  <c r="M86" i="9"/>
  <c r="BE86" i="9"/>
  <c r="M87" i="9"/>
  <c r="BE87" i="9"/>
  <c r="M88" i="9"/>
  <c r="BE88" i="9"/>
  <c r="M89" i="9"/>
  <c r="BE89" i="9"/>
  <c r="M90" i="9"/>
  <c r="BE90" i="9"/>
  <c r="M91" i="9"/>
  <c r="BE91" i="9"/>
  <c r="M92" i="9"/>
  <c r="BE92" i="9"/>
  <c r="M93" i="9"/>
  <c r="BE93" i="9"/>
  <c r="M94" i="9"/>
  <c r="BE94" i="9"/>
  <c r="M95" i="9"/>
  <c r="BE95" i="9"/>
  <c r="M96" i="9"/>
  <c r="BE96" i="9"/>
  <c r="M97" i="9"/>
  <c r="BE97" i="9"/>
  <c r="M98" i="9"/>
  <c r="BE98" i="9"/>
  <c r="M99" i="9"/>
  <c r="BE99" i="9"/>
  <c r="M100" i="9"/>
  <c r="BE100" i="9"/>
  <c r="M101" i="9"/>
  <c r="BE101" i="9"/>
  <c r="M102" i="9"/>
  <c r="BE102" i="9"/>
  <c r="M103" i="9"/>
  <c r="BE103" i="9"/>
  <c r="M104" i="9"/>
  <c r="BE104" i="9"/>
  <c r="M105" i="9"/>
  <c r="BE105" i="9"/>
  <c r="M106" i="9"/>
  <c r="BE106" i="9"/>
  <c r="M107" i="9"/>
  <c r="BE107" i="9"/>
  <c r="M108" i="9"/>
  <c r="BE108" i="9"/>
  <c r="M109" i="9"/>
  <c r="BE109" i="9"/>
  <c r="M110" i="9"/>
  <c r="BE110" i="9"/>
  <c r="M111" i="9"/>
  <c r="BE111" i="9"/>
  <c r="M112" i="9"/>
  <c r="BE112" i="9"/>
  <c r="M114" i="9"/>
  <c r="M115" i="9"/>
  <c r="M116" i="9"/>
  <c r="M117" i="9"/>
  <c r="M118" i="9"/>
  <c r="M119" i="9"/>
  <c r="M120" i="9"/>
  <c r="M121" i="9"/>
  <c r="M122" i="9"/>
  <c r="M123" i="9"/>
  <c r="M124" i="9"/>
  <c r="M125" i="9"/>
  <c r="M126" i="9"/>
  <c r="M128" i="9"/>
  <c r="M129" i="9"/>
  <c r="BE129" i="9"/>
  <c r="M130" i="9"/>
  <c r="M131" i="9"/>
  <c r="BE131" i="9"/>
  <c r="M132" i="9"/>
  <c r="M133" i="9"/>
  <c r="M134" i="9"/>
  <c r="BE134" i="9"/>
  <c r="M135" i="9"/>
  <c r="BE135" i="9"/>
  <c r="M136" i="9"/>
  <c r="M137" i="9"/>
  <c r="BE137" i="9"/>
  <c r="M138" i="9"/>
  <c r="BE138" i="9"/>
  <c r="M139" i="9"/>
  <c r="BE139" i="9"/>
  <c r="M140" i="9"/>
  <c r="M141" i="9"/>
  <c r="BE141" i="9"/>
  <c r="M142" i="9"/>
  <c r="BE142" i="9"/>
  <c r="M143" i="9"/>
  <c r="BE143" i="9"/>
  <c r="M144" i="9"/>
  <c r="M145" i="9"/>
  <c r="BE145" i="9"/>
  <c r="M146" i="9"/>
  <c r="M147" i="9"/>
  <c r="M148" i="9"/>
  <c r="M149" i="9"/>
  <c r="M150" i="9"/>
  <c r="M151" i="9"/>
  <c r="M152" i="9"/>
  <c r="M153" i="9"/>
  <c r="M154" i="9"/>
  <c r="M155" i="9"/>
  <c r="M156" i="9"/>
  <c r="M157" i="9"/>
  <c r="M158" i="9"/>
  <c r="M159" i="9"/>
  <c r="M160" i="9"/>
  <c r="M161" i="9"/>
  <c r="M162" i="9"/>
  <c r="M163" i="9"/>
  <c r="M164" i="9"/>
  <c r="M165" i="9"/>
  <c r="M166" i="9"/>
  <c r="M167" i="9"/>
  <c r="M168" i="9"/>
  <c r="M169" i="9"/>
  <c r="M170" i="9"/>
  <c r="M171" i="9"/>
  <c r="M172" i="9"/>
  <c r="M173" i="9"/>
  <c r="M174" i="9"/>
  <c r="M175" i="9"/>
  <c r="M176" i="9"/>
  <c r="M177" i="9"/>
  <c r="M178" i="9"/>
  <c r="M179" i="9"/>
  <c r="M180" i="9"/>
  <c r="M182" i="9"/>
  <c r="M183" i="9"/>
  <c r="M184" i="9"/>
  <c r="M187" i="9" s="1"/>
  <c r="M185" i="9"/>
  <c r="M186" i="9"/>
  <c r="M188" i="9"/>
  <c r="BE188" i="9" s="1"/>
  <c r="M189" i="9"/>
  <c r="BE189" i="9"/>
  <c r="M190" i="9"/>
  <c r="BE190" i="9" s="1"/>
  <c r="M191" i="9"/>
  <c r="BE191" i="9"/>
  <c r="M192" i="9"/>
  <c r="BE192" i="9" s="1"/>
  <c r="M193" i="9"/>
  <c r="BE193" i="9"/>
  <c r="M194" i="9"/>
  <c r="BE194" i="9" s="1"/>
  <c r="M195" i="9"/>
  <c r="BE195" i="9"/>
  <c r="M196" i="9"/>
  <c r="BE196" i="9" s="1"/>
  <c r="M197" i="9"/>
  <c r="BE197" i="9"/>
  <c r="M198" i="9"/>
  <c r="BE198" i="9" s="1"/>
  <c r="M199" i="9"/>
  <c r="BE199" i="9"/>
  <c r="M200" i="9"/>
  <c r="BE200" i="9" s="1"/>
  <c r="M201" i="9"/>
  <c r="BE201" i="9"/>
  <c r="M202" i="9"/>
  <c r="BE202" i="9" s="1"/>
  <c r="M203" i="9"/>
  <c r="BE203" i="9"/>
  <c r="M204" i="9"/>
  <c r="BE204" i="9" s="1"/>
  <c r="M205" i="9"/>
  <c r="BE205" i="9"/>
  <c r="M206" i="9"/>
  <c r="BE206" i="9" s="1"/>
  <c r="M207" i="9"/>
  <c r="BE207" i="9"/>
  <c r="M208" i="9"/>
  <c r="BE208" i="9" s="1"/>
  <c r="M209" i="9"/>
  <c r="BE209" i="9"/>
  <c r="M210" i="9"/>
  <c r="BE210" i="9" s="1"/>
  <c r="M211" i="9"/>
  <c r="BE211" i="9"/>
  <c r="M212" i="9"/>
  <c r="BE212" i="9" s="1"/>
  <c r="M213" i="9"/>
  <c r="BE213" i="9"/>
  <c r="M214" i="9"/>
  <c r="BE214" i="9" s="1"/>
  <c r="M216" i="9"/>
  <c r="M217" i="9"/>
  <c r="BE217" i="9"/>
  <c r="M218" i="9"/>
  <c r="BE218" i="9" s="1"/>
  <c r="M219" i="9"/>
  <c r="BE219" i="9"/>
  <c r="M220" i="9"/>
  <c r="BE220" i="9" s="1"/>
  <c r="M221" i="9"/>
  <c r="BE221" i="9"/>
  <c r="M222" i="9"/>
  <c r="BE222" i="9" s="1"/>
  <c r="M223" i="9"/>
  <c r="BE223" i="9"/>
  <c r="M224" i="9"/>
  <c r="BE224" i="9" s="1"/>
  <c r="M225" i="9"/>
  <c r="BE225" i="9"/>
  <c r="M226" i="9"/>
  <c r="BE226" i="9" s="1"/>
  <c r="M227" i="9"/>
  <c r="BE227" i="9"/>
  <c r="M228" i="9"/>
  <c r="BE228" i="9" s="1"/>
  <c r="M229" i="9"/>
  <c r="BE229" i="9"/>
  <c r="M230" i="9"/>
  <c r="BE230" i="9" s="1"/>
  <c r="M231" i="9"/>
  <c r="BE231" i="9"/>
  <c r="M232" i="9"/>
  <c r="BE232" i="9" s="1"/>
  <c r="M233" i="9"/>
  <c r="BE233" i="9"/>
  <c r="M234" i="9"/>
  <c r="BE234" i="9" s="1"/>
  <c r="M235" i="9"/>
  <c r="BE235" i="9"/>
  <c r="M236" i="9"/>
  <c r="BE236" i="9" s="1"/>
  <c r="M237" i="9"/>
  <c r="BE237" i="9"/>
  <c r="M238" i="9"/>
  <c r="BE238" i="9" s="1"/>
  <c r="M239" i="9"/>
  <c r="M240" i="9"/>
  <c r="M241" i="9"/>
  <c r="BE241" i="9"/>
  <c r="M242" i="9"/>
  <c r="BE242" i="9" s="1"/>
  <c r="M243" i="9"/>
  <c r="M244" i="9"/>
  <c r="M245" i="9"/>
  <c r="BE245" i="9"/>
  <c r="M246" i="9"/>
  <c r="BE246" i="9" s="1"/>
  <c r="M247" i="9"/>
  <c r="M248" i="9"/>
  <c r="M249" i="9"/>
  <c r="BE249" i="9"/>
  <c r="M250" i="9"/>
  <c r="BE250" i="9" s="1"/>
  <c r="M251" i="9"/>
  <c r="M252" i="9"/>
  <c r="M253" i="9"/>
  <c r="BE253" i="9"/>
  <c r="M254" i="9"/>
  <c r="BE254" i="9" s="1"/>
  <c r="M255" i="9"/>
  <c r="M256" i="9"/>
  <c r="M257" i="9"/>
  <c r="BE257" i="9"/>
  <c r="M258" i="9"/>
  <c r="BE258" i="9" s="1"/>
  <c r="M259" i="9"/>
  <c r="M260" i="9"/>
  <c r="M261" i="9"/>
  <c r="BE261" i="9"/>
  <c r="M263" i="9"/>
  <c r="BE263" i="9"/>
  <c r="M264" i="9"/>
  <c r="M265" i="9"/>
  <c r="M266" i="9"/>
  <c r="BE266" i="9"/>
  <c r="M267" i="9"/>
  <c r="M268" i="9"/>
  <c r="M269" i="9"/>
  <c r="BE269" i="9"/>
  <c r="M270" i="9"/>
  <c r="BE270" i="9"/>
  <c r="M271" i="9"/>
  <c r="BE271" i="9"/>
  <c r="M272" i="9"/>
  <c r="M273" i="9"/>
  <c r="BE273" i="9"/>
  <c r="M274" i="9"/>
  <c r="BE274" i="9"/>
  <c r="M275" i="9"/>
  <c r="M276" i="9"/>
  <c r="M277" i="9"/>
  <c r="BE277" i="9"/>
  <c r="M278" i="9"/>
  <c r="BE278" i="9"/>
  <c r="M279" i="9"/>
  <c r="BE279" i="9"/>
  <c r="M280" i="9"/>
  <c r="M281" i="9"/>
  <c r="BE281" i="9"/>
  <c r="M282" i="9"/>
  <c r="BE282" i="9"/>
  <c r="M283" i="9"/>
  <c r="M284" i="9"/>
  <c r="M285" i="9"/>
  <c r="BE285" i="9"/>
  <c r="M286" i="9"/>
  <c r="BE286" i="9"/>
  <c r="M287" i="9"/>
  <c r="BE287" i="9"/>
  <c r="M288" i="9"/>
  <c r="M289" i="9"/>
  <c r="BE289" i="9"/>
  <c r="M290" i="9"/>
  <c r="BE290" i="9"/>
  <c r="M291" i="9"/>
  <c r="M292" i="9"/>
  <c r="BE292" i="9"/>
  <c r="M293" i="9"/>
  <c r="BE293" i="9" s="1"/>
  <c r="M294" i="9"/>
  <c r="BE294" i="9"/>
  <c r="M295" i="9"/>
  <c r="M296" i="9"/>
  <c r="BE296" i="9"/>
  <c r="M297" i="9"/>
  <c r="BE297" i="9" s="1"/>
  <c r="M298" i="9"/>
  <c r="BE298" i="9"/>
  <c r="M299" i="9"/>
  <c r="BE299" i="9" s="1"/>
  <c r="M300" i="9"/>
  <c r="BE300" i="9"/>
  <c r="M301" i="9"/>
  <c r="BE301" i="9" s="1"/>
  <c r="M302" i="9"/>
  <c r="M303" i="9"/>
  <c r="M304" i="9"/>
  <c r="BE304" i="9"/>
  <c r="M305" i="9"/>
  <c r="BE305" i="9" s="1"/>
  <c r="M306" i="9"/>
  <c r="M307" i="9"/>
  <c r="BE307" i="9" s="1"/>
  <c r="M308" i="9"/>
  <c r="BE308" i="9"/>
  <c r="M309" i="9"/>
  <c r="BE309" i="9" s="1"/>
  <c r="M310" i="9"/>
  <c r="M312" i="9"/>
  <c r="M313" i="9"/>
  <c r="M314" i="9"/>
  <c r="M315" i="9"/>
  <c r="M316" i="9"/>
  <c r="M317" i="9"/>
  <c r="M318" i="9"/>
  <c r="M319" i="9"/>
  <c r="M320" i="9"/>
  <c r="M321" i="9"/>
  <c r="M322" i="9"/>
  <c r="M323" i="9"/>
  <c r="M324" i="9"/>
  <c r="M325" i="9"/>
  <c r="M326" i="9"/>
  <c r="M327" i="9"/>
  <c r="M329" i="9"/>
  <c r="M330" i="9"/>
  <c r="BE330" i="9"/>
  <c r="M331" i="9"/>
  <c r="M332" i="9"/>
  <c r="BE332" i="9"/>
  <c r="M333" i="9"/>
  <c r="M334" i="9"/>
  <c r="BE334" i="9"/>
  <c r="M335" i="9"/>
  <c r="M336" i="9"/>
  <c r="BE336" i="9"/>
  <c r="M337" i="9"/>
  <c r="M338" i="9"/>
  <c r="BE338" i="9"/>
  <c r="M339" i="9"/>
  <c r="M340" i="9"/>
  <c r="BE340" i="9"/>
  <c r="M341" i="9"/>
  <c r="M342" i="9"/>
  <c r="BE342" i="9"/>
  <c r="M343" i="9"/>
  <c r="M344" i="9"/>
  <c r="BE344" i="9"/>
  <c r="M345" i="9"/>
  <c r="M346" i="9"/>
  <c r="BE346" i="9"/>
  <c r="M347" i="9"/>
  <c r="M348" i="9"/>
  <c r="BE348" i="9"/>
  <c r="M349" i="9"/>
  <c r="M350" i="9"/>
  <c r="BE350" i="9"/>
  <c r="M352" i="9"/>
  <c r="BE352" i="9" s="1"/>
  <c r="M353" i="9"/>
  <c r="BE353" i="9"/>
  <c r="M354" i="9"/>
  <c r="BE354" i="9" s="1"/>
  <c r="M355" i="9"/>
  <c r="BE355" i="9"/>
  <c r="M356" i="9"/>
  <c r="BE356" i="9" s="1"/>
  <c r="M357" i="9"/>
  <c r="BE357" i="9"/>
  <c r="M358" i="9"/>
  <c r="BE358" i="9" s="1"/>
  <c r="M359" i="9"/>
  <c r="BE359" i="9"/>
  <c r="M360" i="9"/>
  <c r="BE360" i="9" s="1"/>
  <c r="M361" i="9"/>
  <c r="BE361" i="9"/>
  <c r="M362" i="9"/>
  <c r="BE362" i="9" s="1"/>
  <c r="M363" i="9"/>
  <c r="BE363" i="9"/>
  <c r="M364" i="9"/>
  <c r="BE364" i="9" s="1"/>
  <c r="M365" i="9"/>
  <c r="BE365" i="9"/>
  <c r="M366" i="9"/>
  <c r="BE366" i="9" s="1"/>
  <c r="M367" i="9"/>
  <c r="BE367" i="9"/>
  <c r="BE368" i="9"/>
  <c r="N60" i="9"/>
  <c r="BF60" i="9"/>
  <c r="N60" i="10"/>
  <c r="P60" i="14"/>
  <c r="N4" i="9"/>
  <c r="BF4" i="9"/>
  <c r="N5" i="9"/>
  <c r="BF5" i="9"/>
  <c r="N6" i="9"/>
  <c r="BF6" i="9"/>
  <c r="N7" i="9"/>
  <c r="BF7" i="9"/>
  <c r="N8" i="9"/>
  <c r="BF8" i="9"/>
  <c r="N9" i="9"/>
  <c r="BF9" i="9"/>
  <c r="N10" i="9"/>
  <c r="BF10" i="9"/>
  <c r="N11" i="9"/>
  <c r="BF11" i="9"/>
  <c r="N12" i="9"/>
  <c r="BF12" i="9"/>
  <c r="N13" i="9"/>
  <c r="BF13" i="9"/>
  <c r="N14" i="9"/>
  <c r="BF14" i="9"/>
  <c r="N15" i="9"/>
  <c r="BF15" i="9"/>
  <c r="N16" i="9"/>
  <c r="BF16" i="9"/>
  <c r="N17" i="9"/>
  <c r="BF17" i="9"/>
  <c r="N19" i="9"/>
  <c r="BF19" i="9"/>
  <c r="N20" i="9"/>
  <c r="BF20" i="9" s="1"/>
  <c r="N21" i="9"/>
  <c r="N22" i="9"/>
  <c r="BF22" i="9" s="1"/>
  <c r="N23" i="9"/>
  <c r="BF23" i="9"/>
  <c r="N24" i="9"/>
  <c r="BF24" i="9" s="1"/>
  <c r="N25" i="9"/>
  <c r="N26" i="9"/>
  <c r="BF26" i="9" s="1"/>
  <c r="N27" i="9"/>
  <c r="N28" i="9"/>
  <c r="BF28" i="9" s="1"/>
  <c r="N29" i="9"/>
  <c r="N30" i="9"/>
  <c r="N31" i="9"/>
  <c r="BF31" i="9"/>
  <c r="N32" i="9"/>
  <c r="BF32" i="9" s="1"/>
  <c r="N33" i="9"/>
  <c r="N34" i="9"/>
  <c r="BF34" i="9" s="1"/>
  <c r="N35" i="9"/>
  <c r="BF35" i="9"/>
  <c r="N36" i="9"/>
  <c r="BF36" i="9" s="1"/>
  <c r="N37" i="9"/>
  <c r="N38" i="9"/>
  <c r="BF38" i="9" s="1"/>
  <c r="N39" i="9"/>
  <c r="BF39" i="9"/>
  <c r="N40" i="9"/>
  <c r="BF40" i="9" s="1"/>
  <c r="N41" i="9"/>
  <c r="N42" i="9"/>
  <c r="BF42" i="9" s="1"/>
  <c r="N43" i="9"/>
  <c r="N44" i="9"/>
  <c r="BF44" i="9" s="1"/>
  <c r="N45" i="9"/>
  <c r="N46" i="9"/>
  <c r="N47" i="9"/>
  <c r="BF47" i="9"/>
  <c r="N48" i="9"/>
  <c r="BF48" i="9" s="1"/>
  <c r="N49" i="9"/>
  <c r="N50" i="9"/>
  <c r="BF50" i="9" s="1"/>
  <c r="N51" i="9"/>
  <c r="BF51" i="9"/>
  <c r="N52" i="9"/>
  <c r="BF52" i="9" s="1"/>
  <c r="N53" i="9"/>
  <c r="N54" i="9"/>
  <c r="BF54" i="9" s="1"/>
  <c r="N55" i="9"/>
  <c r="BF55" i="9"/>
  <c r="N56" i="9"/>
  <c r="BF56" i="9" s="1"/>
  <c r="N57" i="9"/>
  <c r="N58" i="9"/>
  <c r="BF58" i="9" s="1"/>
  <c r="N59" i="9"/>
  <c r="N61" i="9"/>
  <c r="N62" i="9"/>
  <c r="N63" i="9"/>
  <c r="N64" i="9"/>
  <c r="BF64" i="9"/>
  <c r="N65" i="9"/>
  <c r="N66" i="9"/>
  <c r="N67" i="9"/>
  <c r="BF67" i="9" s="1"/>
  <c r="N68" i="9"/>
  <c r="BF68" i="9"/>
  <c r="N69" i="9"/>
  <c r="N70" i="9"/>
  <c r="BF70" i="9"/>
  <c r="N71" i="9"/>
  <c r="BF71" i="9" s="1"/>
  <c r="N73" i="9"/>
  <c r="N74" i="9"/>
  <c r="N75" i="9"/>
  <c r="N76" i="9"/>
  <c r="N77" i="9"/>
  <c r="N78" i="9"/>
  <c r="N79" i="9"/>
  <c r="N80" i="9"/>
  <c r="N81" i="9"/>
  <c r="N82" i="9"/>
  <c r="N83" i="9"/>
  <c r="N84" i="9"/>
  <c r="N86" i="9"/>
  <c r="BF86" i="9" s="1"/>
  <c r="N87" i="9"/>
  <c r="BF87" i="9"/>
  <c r="N88" i="9"/>
  <c r="BF88" i="9" s="1"/>
  <c r="N89" i="9"/>
  <c r="BF89" i="9"/>
  <c r="N90" i="9"/>
  <c r="BF90" i="9" s="1"/>
  <c r="N91" i="9"/>
  <c r="BF91" i="9"/>
  <c r="N92" i="9"/>
  <c r="BF92" i="9" s="1"/>
  <c r="N93" i="9"/>
  <c r="BF93" i="9"/>
  <c r="N94" i="9"/>
  <c r="BF94" i="9" s="1"/>
  <c r="N95" i="9"/>
  <c r="BF95" i="9"/>
  <c r="N96" i="9"/>
  <c r="BF96" i="9" s="1"/>
  <c r="N97" i="9"/>
  <c r="BF97" i="9"/>
  <c r="N98" i="9"/>
  <c r="BF98" i="9" s="1"/>
  <c r="N99" i="9"/>
  <c r="BF99" i="9"/>
  <c r="N100" i="9"/>
  <c r="BF100" i="9" s="1"/>
  <c r="N101" i="9"/>
  <c r="BF101" i="9"/>
  <c r="N102" i="9"/>
  <c r="BF102" i="9" s="1"/>
  <c r="N103" i="9"/>
  <c r="BF103" i="9"/>
  <c r="N104" i="9"/>
  <c r="BF104" i="9" s="1"/>
  <c r="N105" i="9"/>
  <c r="BF105" i="9"/>
  <c r="N106" i="9"/>
  <c r="BF106" i="9" s="1"/>
  <c r="N107" i="9"/>
  <c r="BF107" i="9"/>
  <c r="N108" i="9"/>
  <c r="BF108" i="9" s="1"/>
  <c r="N109" i="9"/>
  <c r="BF109" i="9"/>
  <c r="N110" i="9"/>
  <c r="BF110" i="9" s="1"/>
  <c r="N111" i="9"/>
  <c r="BF111" i="9"/>
  <c r="N112" i="9"/>
  <c r="BF112" i="9" s="1"/>
  <c r="N114" i="9"/>
  <c r="N115" i="9"/>
  <c r="N116" i="9"/>
  <c r="N117" i="9"/>
  <c r="N118" i="9"/>
  <c r="N119" i="9"/>
  <c r="N120" i="9"/>
  <c r="N121" i="9"/>
  <c r="N122" i="9"/>
  <c r="N123" i="9"/>
  <c r="N124" i="9"/>
  <c r="N125" i="9"/>
  <c r="N126" i="9"/>
  <c r="N128" i="9"/>
  <c r="N129" i="9"/>
  <c r="BF129" i="9" s="1"/>
  <c r="N130" i="9"/>
  <c r="N131" i="9"/>
  <c r="BF131" i="9" s="1"/>
  <c r="N132" i="9"/>
  <c r="N133" i="9"/>
  <c r="N134" i="9"/>
  <c r="BF134" i="9"/>
  <c r="N135" i="9"/>
  <c r="BF135" i="9" s="1"/>
  <c r="N136" i="9"/>
  <c r="N137" i="9"/>
  <c r="BF137" i="9" s="1"/>
  <c r="N138" i="9"/>
  <c r="BF138" i="9"/>
  <c r="N139" i="9"/>
  <c r="BF139" i="9" s="1"/>
  <c r="N140" i="9"/>
  <c r="N141" i="9"/>
  <c r="BF141" i="9" s="1"/>
  <c r="N142" i="9"/>
  <c r="BF142" i="9"/>
  <c r="N143" i="9"/>
  <c r="BF143" i="9" s="1"/>
  <c r="N144" i="9"/>
  <c r="N145" i="9"/>
  <c r="BF145" i="9" s="1"/>
  <c r="N146" i="9"/>
  <c r="N147" i="9"/>
  <c r="N148" i="9"/>
  <c r="N149" i="9"/>
  <c r="N150" i="9"/>
  <c r="N151" i="9"/>
  <c r="N152" i="9"/>
  <c r="N153" i="9"/>
  <c r="N154" i="9"/>
  <c r="N155" i="9"/>
  <c r="N156" i="9"/>
  <c r="N157" i="9"/>
  <c r="N158" i="9"/>
  <c r="N159" i="9"/>
  <c r="N160" i="9"/>
  <c r="N161" i="9"/>
  <c r="N162" i="9"/>
  <c r="N163" i="9"/>
  <c r="N164" i="9"/>
  <c r="N165" i="9"/>
  <c r="N166" i="9"/>
  <c r="N167" i="9"/>
  <c r="N168" i="9"/>
  <c r="N169" i="9"/>
  <c r="N170" i="9"/>
  <c r="N171" i="9"/>
  <c r="N172" i="9"/>
  <c r="N173" i="9"/>
  <c r="N174" i="9"/>
  <c r="N175" i="9"/>
  <c r="N176" i="9"/>
  <c r="N177" i="9"/>
  <c r="N178" i="9"/>
  <c r="N179" i="9"/>
  <c r="N180" i="9"/>
  <c r="N182" i="9"/>
  <c r="N183" i="9"/>
  <c r="N184" i="9"/>
  <c r="N185" i="9"/>
  <c r="N186" i="9"/>
  <c r="N188" i="9"/>
  <c r="BF188" i="9" s="1"/>
  <c r="N189" i="9"/>
  <c r="BF189" i="9"/>
  <c r="N190" i="9"/>
  <c r="BF190" i="9" s="1"/>
  <c r="N191" i="9"/>
  <c r="BF191" i="9"/>
  <c r="N192" i="9"/>
  <c r="BF192" i="9" s="1"/>
  <c r="N193" i="9"/>
  <c r="BF193" i="9"/>
  <c r="N194" i="9"/>
  <c r="BF194" i="9" s="1"/>
  <c r="N195" i="9"/>
  <c r="BF195" i="9"/>
  <c r="N196" i="9"/>
  <c r="BF196" i="9" s="1"/>
  <c r="N197" i="9"/>
  <c r="BF197" i="9"/>
  <c r="N198" i="9"/>
  <c r="BF198" i="9" s="1"/>
  <c r="N199" i="9"/>
  <c r="BF199" i="9"/>
  <c r="N200" i="9"/>
  <c r="BF200" i="9" s="1"/>
  <c r="N201" i="9"/>
  <c r="BF201" i="9"/>
  <c r="N202" i="9"/>
  <c r="BF202" i="9" s="1"/>
  <c r="N203" i="9"/>
  <c r="BF203" i="9"/>
  <c r="N204" i="9"/>
  <c r="BF204" i="9" s="1"/>
  <c r="N205" i="9"/>
  <c r="BF205" i="9"/>
  <c r="N206" i="9"/>
  <c r="BF206" i="9" s="1"/>
  <c r="N207" i="9"/>
  <c r="BF207" i="9"/>
  <c r="N208" i="9"/>
  <c r="BF208" i="9" s="1"/>
  <c r="N209" i="9"/>
  <c r="BF209" i="9"/>
  <c r="N210" i="9"/>
  <c r="BF210" i="9" s="1"/>
  <c r="N211" i="9"/>
  <c r="BF211" i="9"/>
  <c r="N212" i="9"/>
  <c r="BF212" i="9" s="1"/>
  <c r="N213" i="9"/>
  <c r="BF213" i="9"/>
  <c r="N214" i="9"/>
  <c r="BF214" i="9" s="1"/>
  <c r="N216" i="9"/>
  <c r="N217" i="9"/>
  <c r="BF217" i="9"/>
  <c r="N218" i="9"/>
  <c r="BF218" i="9"/>
  <c r="N219" i="9"/>
  <c r="BF219" i="9"/>
  <c r="N220" i="9"/>
  <c r="BF220" i="9"/>
  <c r="N221" i="9"/>
  <c r="BF221" i="9"/>
  <c r="N222" i="9"/>
  <c r="BF222" i="9"/>
  <c r="N223" i="9"/>
  <c r="BF223" i="9"/>
  <c r="N224" i="9"/>
  <c r="BF224" i="9"/>
  <c r="N225" i="9"/>
  <c r="BF225" i="9"/>
  <c r="N226" i="9"/>
  <c r="BF226" i="9"/>
  <c r="N227" i="9"/>
  <c r="BF227" i="9"/>
  <c r="N228" i="9"/>
  <c r="BF228" i="9"/>
  <c r="N229" i="9"/>
  <c r="BF229" i="9"/>
  <c r="N230" i="9"/>
  <c r="BF230" i="9"/>
  <c r="N231" i="9"/>
  <c r="BF231" i="9"/>
  <c r="N232" i="9"/>
  <c r="BF232" i="9"/>
  <c r="N233" i="9"/>
  <c r="BF233" i="9"/>
  <c r="N234" i="9"/>
  <c r="BF234" i="9"/>
  <c r="N235" i="9"/>
  <c r="BF235" i="9"/>
  <c r="N236" i="9"/>
  <c r="BF236" i="9"/>
  <c r="N237" i="9"/>
  <c r="BF237" i="9"/>
  <c r="N238" i="9"/>
  <c r="BF238" i="9"/>
  <c r="N239" i="9"/>
  <c r="N240" i="9"/>
  <c r="N241" i="9"/>
  <c r="BF241" i="9"/>
  <c r="N242" i="9"/>
  <c r="BF242" i="9"/>
  <c r="N243" i="9"/>
  <c r="N244" i="9"/>
  <c r="N245" i="9"/>
  <c r="BF245" i="9"/>
  <c r="N246" i="9"/>
  <c r="BF246" i="9"/>
  <c r="N247" i="9"/>
  <c r="N248" i="9"/>
  <c r="N249" i="9"/>
  <c r="BF249" i="9"/>
  <c r="N250" i="9"/>
  <c r="BF250" i="9"/>
  <c r="N251" i="9"/>
  <c r="N252" i="9"/>
  <c r="N253" i="9"/>
  <c r="BF253" i="9"/>
  <c r="N254" i="9"/>
  <c r="BF254" i="9"/>
  <c r="N255" i="9"/>
  <c r="N256" i="9"/>
  <c r="N257" i="9"/>
  <c r="BF257" i="9"/>
  <c r="N258" i="9"/>
  <c r="BF258" i="9"/>
  <c r="N259" i="9"/>
  <c r="N260" i="9"/>
  <c r="N261" i="9"/>
  <c r="BF261" i="9"/>
  <c r="N263" i="9"/>
  <c r="BF263" i="9" s="1"/>
  <c r="N264" i="9"/>
  <c r="N265" i="9"/>
  <c r="N266" i="9"/>
  <c r="BF266" i="9"/>
  <c r="N267" i="9"/>
  <c r="N268" i="9"/>
  <c r="N269" i="9"/>
  <c r="BF269" i="9" s="1"/>
  <c r="N270" i="9"/>
  <c r="BF270" i="9"/>
  <c r="N271" i="9"/>
  <c r="BF271" i="9" s="1"/>
  <c r="N272" i="9"/>
  <c r="N273" i="9"/>
  <c r="BF273" i="9" s="1"/>
  <c r="N274" i="9"/>
  <c r="BF274" i="9"/>
  <c r="N275" i="9"/>
  <c r="N276" i="9"/>
  <c r="N277" i="9"/>
  <c r="BF277" i="9" s="1"/>
  <c r="N278" i="9"/>
  <c r="BF278" i="9"/>
  <c r="N279" i="9"/>
  <c r="BF279" i="9" s="1"/>
  <c r="N280" i="9"/>
  <c r="N281" i="9"/>
  <c r="BF281" i="9" s="1"/>
  <c r="N282" i="9"/>
  <c r="BF282" i="9"/>
  <c r="N283" i="9"/>
  <c r="N284" i="9"/>
  <c r="N285" i="9"/>
  <c r="BF285" i="9" s="1"/>
  <c r="N286" i="9"/>
  <c r="BF286" i="9"/>
  <c r="N287" i="9"/>
  <c r="BF287" i="9" s="1"/>
  <c r="N288" i="9"/>
  <c r="N289" i="9"/>
  <c r="BF289" i="9" s="1"/>
  <c r="N290" i="9"/>
  <c r="BF290" i="9"/>
  <c r="N291" i="9"/>
  <c r="N292" i="9"/>
  <c r="BF292" i="9"/>
  <c r="N293" i="9"/>
  <c r="BF293" i="9" s="1"/>
  <c r="N294" i="9"/>
  <c r="BF294" i="9"/>
  <c r="N295" i="9"/>
  <c r="N296" i="9"/>
  <c r="BF296" i="9"/>
  <c r="N297" i="9"/>
  <c r="BF297" i="9" s="1"/>
  <c r="N298" i="9"/>
  <c r="BF298" i="9"/>
  <c r="N299" i="9"/>
  <c r="BF299" i="9" s="1"/>
  <c r="N300" i="9"/>
  <c r="BF300" i="9"/>
  <c r="N301" i="9"/>
  <c r="BF301" i="9" s="1"/>
  <c r="N302" i="9"/>
  <c r="N303" i="9"/>
  <c r="N304" i="9"/>
  <c r="BF304" i="9"/>
  <c r="N305" i="9"/>
  <c r="BF305" i="9" s="1"/>
  <c r="N306" i="9"/>
  <c r="N307" i="9"/>
  <c r="BF307" i="9" s="1"/>
  <c r="N308" i="9"/>
  <c r="BF308" i="9"/>
  <c r="N309" i="9"/>
  <c r="BF309" i="9" s="1"/>
  <c r="N310" i="9"/>
  <c r="N312" i="9"/>
  <c r="N313" i="9"/>
  <c r="N314" i="9"/>
  <c r="N315" i="9"/>
  <c r="N316" i="9"/>
  <c r="N317" i="9"/>
  <c r="N318" i="9"/>
  <c r="N319" i="9"/>
  <c r="N320" i="9"/>
  <c r="N321" i="9"/>
  <c r="N322" i="9"/>
  <c r="N323" i="9"/>
  <c r="N324" i="9"/>
  <c r="N325" i="9"/>
  <c r="N326" i="9"/>
  <c r="N327" i="9"/>
  <c r="N329" i="9"/>
  <c r="N330" i="9"/>
  <c r="BF330" i="9" s="1"/>
  <c r="N331" i="9"/>
  <c r="N332" i="9"/>
  <c r="BF332" i="9" s="1"/>
  <c r="N333" i="9"/>
  <c r="N334" i="9"/>
  <c r="BF334" i="9" s="1"/>
  <c r="N335" i="9"/>
  <c r="N336" i="9"/>
  <c r="BF336" i="9" s="1"/>
  <c r="N337" i="9"/>
  <c r="N338" i="9"/>
  <c r="BF338" i="9" s="1"/>
  <c r="N339" i="9"/>
  <c r="N340" i="9"/>
  <c r="BF340" i="9" s="1"/>
  <c r="N341" i="9"/>
  <c r="N342" i="9"/>
  <c r="BF342" i="9" s="1"/>
  <c r="N343" i="9"/>
  <c r="N344" i="9"/>
  <c r="BF344" i="9" s="1"/>
  <c r="N345" i="9"/>
  <c r="N346" i="9"/>
  <c r="BF346" i="9" s="1"/>
  <c r="N347" i="9"/>
  <c r="N348" i="9"/>
  <c r="BF348" i="9" s="1"/>
  <c r="N349" i="9"/>
  <c r="N350" i="9"/>
  <c r="BF350" i="9" s="1"/>
  <c r="N352" i="9"/>
  <c r="BF352" i="9"/>
  <c r="N353" i="9"/>
  <c r="BF353" i="9"/>
  <c r="N354" i="9"/>
  <c r="BF354" i="9"/>
  <c r="N355" i="9"/>
  <c r="BF355" i="9"/>
  <c r="N356" i="9"/>
  <c r="BF356" i="9"/>
  <c r="N357" i="9"/>
  <c r="BF357" i="9"/>
  <c r="N358" i="9"/>
  <c r="BF358" i="9"/>
  <c r="N359" i="9"/>
  <c r="BF359" i="9"/>
  <c r="N360" i="9"/>
  <c r="BF360" i="9"/>
  <c r="N361" i="9"/>
  <c r="BF361" i="9"/>
  <c r="N362" i="9"/>
  <c r="BF362" i="9"/>
  <c r="N363" i="9"/>
  <c r="BF363" i="9"/>
  <c r="N364" i="9"/>
  <c r="BF364" i="9"/>
  <c r="N365" i="9"/>
  <c r="BF365" i="9"/>
  <c r="N366" i="9"/>
  <c r="BF366" i="9"/>
  <c r="N367" i="9"/>
  <c r="BF367" i="9"/>
  <c r="O60" i="9"/>
  <c r="BG60" i="9" s="1"/>
  <c r="O60" i="10" s="1"/>
  <c r="Q60" i="14" s="1"/>
  <c r="O4" i="9"/>
  <c r="BG4" i="9" s="1"/>
  <c r="O5" i="9"/>
  <c r="BG5" i="9"/>
  <c r="O6" i="9"/>
  <c r="BG6" i="9" s="1"/>
  <c r="BG18" i="9" s="1"/>
  <c r="O7" i="9"/>
  <c r="BG7" i="9"/>
  <c r="O8" i="9"/>
  <c r="BG8" i="9" s="1"/>
  <c r="O9" i="9"/>
  <c r="BG9" i="9"/>
  <c r="O10" i="9"/>
  <c r="BG10" i="9" s="1"/>
  <c r="O11" i="9"/>
  <c r="BG11" i="9"/>
  <c r="O12" i="9"/>
  <c r="BG12" i="9" s="1"/>
  <c r="O13" i="9"/>
  <c r="BG13" i="9"/>
  <c r="O14" i="9"/>
  <c r="BG14" i="9" s="1"/>
  <c r="O15" i="9"/>
  <c r="BG15" i="9"/>
  <c r="O16" i="9"/>
  <c r="BG16" i="9" s="1"/>
  <c r="O17" i="9"/>
  <c r="BG17" i="9"/>
  <c r="O19" i="9"/>
  <c r="BG19" i="9"/>
  <c r="O20" i="9"/>
  <c r="BG20" i="9"/>
  <c r="O21" i="9"/>
  <c r="O22" i="9"/>
  <c r="BG22" i="9"/>
  <c r="O23" i="9"/>
  <c r="BG23" i="9"/>
  <c r="O24" i="9"/>
  <c r="BG24" i="9"/>
  <c r="O25" i="9"/>
  <c r="O26" i="9"/>
  <c r="BG26" i="9"/>
  <c r="O27" i="9"/>
  <c r="O28" i="9"/>
  <c r="BG28" i="9"/>
  <c r="O29" i="9"/>
  <c r="O30" i="9"/>
  <c r="O31" i="9"/>
  <c r="BG31" i="9"/>
  <c r="O32" i="9"/>
  <c r="BG32" i="9"/>
  <c r="O33" i="9"/>
  <c r="O34" i="9"/>
  <c r="BG34" i="9"/>
  <c r="O35" i="9"/>
  <c r="BG35" i="9"/>
  <c r="O36" i="9"/>
  <c r="BG36" i="9"/>
  <c r="O37" i="9"/>
  <c r="O38" i="9"/>
  <c r="BG38" i="9"/>
  <c r="O39" i="9"/>
  <c r="BG39" i="9"/>
  <c r="O40" i="9"/>
  <c r="BG40" i="9"/>
  <c r="O41" i="9"/>
  <c r="O42" i="9"/>
  <c r="BG42" i="9"/>
  <c r="O43" i="9"/>
  <c r="O44" i="9"/>
  <c r="BG44" i="9"/>
  <c r="O45" i="9"/>
  <c r="O46" i="9"/>
  <c r="O47" i="9"/>
  <c r="BG47" i="9"/>
  <c r="O48" i="9"/>
  <c r="BG48" i="9"/>
  <c r="O49" i="9"/>
  <c r="O50" i="9"/>
  <c r="BG50" i="9"/>
  <c r="O51" i="9"/>
  <c r="BG51" i="9"/>
  <c r="O52" i="9"/>
  <c r="BG52" i="9"/>
  <c r="O53" i="9"/>
  <c r="O54" i="9"/>
  <c r="BG54" i="9"/>
  <c r="O55" i="9"/>
  <c r="BG55" i="9"/>
  <c r="O56" i="9"/>
  <c r="BG56" i="9"/>
  <c r="O57" i="9"/>
  <c r="O58" i="9"/>
  <c r="BG58" i="9"/>
  <c r="O59" i="9"/>
  <c r="O61" i="9"/>
  <c r="O62" i="9"/>
  <c r="O63" i="9"/>
  <c r="O64" i="9"/>
  <c r="BG64" i="9"/>
  <c r="O65" i="9"/>
  <c r="O66" i="9"/>
  <c r="O67" i="9"/>
  <c r="BG67" i="9"/>
  <c r="O68" i="9"/>
  <c r="BG68" i="9"/>
  <c r="O69" i="9"/>
  <c r="O70" i="9"/>
  <c r="BG70" i="9"/>
  <c r="O71" i="9"/>
  <c r="BG71" i="9"/>
  <c r="O73" i="9"/>
  <c r="O74" i="9"/>
  <c r="O75" i="9"/>
  <c r="O76" i="9"/>
  <c r="O77" i="9"/>
  <c r="O78" i="9"/>
  <c r="O79" i="9"/>
  <c r="O80" i="9"/>
  <c r="O81" i="9"/>
  <c r="O82" i="9"/>
  <c r="O83" i="9"/>
  <c r="O84" i="9"/>
  <c r="O86" i="9"/>
  <c r="BG86" i="9"/>
  <c r="O87" i="9"/>
  <c r="BG87" i="9"/>
  <c r="O88" i="9"/>
  <c r="BG88" i="9"/>
  <c r="O89" i="9"/>
  <c r="BG89" i="9"/>
  <c r="O90" i="9"/>
  <c r="BG90" i="9"/>
  <c r="O91" i="9"/>
  <c r="BG91" i="9"/>
  <c r="O92" i="9"/>
  <c r="BG92" i="9"/>
  <c r="O93" i="9"/>
  <c r="BG93" i="9"/>
  <c r="O94" i="9"/>
  <c r="BG94" i="9"/>
  <c r="O95" i="9"/>
  <c r="BG95" i="9"/>
  <c r="O96" i="9"/>
  <c r="BG96" i="9"/>
  <c r="O97" i="9"/>
  <c r="BG97" i="9"/>
  <c r="O98" i="9"/>
  <c r="BG98" i="9"/>
  <c r="O99" i="9"/>
  <c r="BG99" i="9"/>
  <c r="O100" i="9"/>
  <c r="BG100" i="9"/>
  <c r="O101" i="9"/>
  <c r="BG101" i="9"/>
  <c r="O102" i="9"/>
  <c r="BG102" i="9"/>
  <c r="O103" i="9"/>
  <c r="BG103" i="9"/>
  <c r="O104" i="9"/>
  <c r="BG104" i="9"/>
  <c r="O105" i="9"/>
  <c r="BG105" i="9"/>
  <c r="O106" i="9"/>
  <c r="BG106" i="9"/>
  <c r="O107" i="9"/>
  <c r="BG107" i="9"/>
  <c r="O108" i="9"/>
  <c r="BG108" i="9"/>
  <c r="O109" i="9"/>
  <c r="BG109" i="9"/>
  <c r="O110" i="9"/>
  <c r="BG110" i="9"/>
  <c r="O111" i="9"/>
  <c r="BG111" i="9"/>
  <c r="O112" i="9"/>
  <c r="BG112" i="9"/>
  <c r="O114" i="9"/>
  <c r="O115" i="9"/>
  <c r="O116" i="9"/>
  <c r="O117" i="9"/>
  <c r="O118" i="9"/>
  <c r="O119" i="9"/>
  <c r="O120" i="9"/>
  <c r="O121" i="9"/>
  <c r="O122" i="9"/>
  <c r="O123" i="9"/>
  <c r="O124" i="9"/>
  <c r="O125" i="9"/>
  <c r="O126" i="9"/>
  <c r="O128" i="9"/>
  <c r="O129" i="9"/>
  <c r="BG129" i="9"/>
  <c r="O130" i="9"/>
  <c r="O131" i="9"/>
  <c r="BG131" i="9"/>
  <c r="O132" i="9"/>
  <c r="O133" i="9"/>
  <c r="O134" i="9"/>
  <c r="BG134" i="9"/>
  <c r="O135" i="9"/>
  <c r="BG135" i="9"/>
  <c r="O136" i="9"/>
  <c r="O137" i="9"/>
  <c r="BG137" i="9"/>
  <c r="O138" i="9"/>
  <c r="BG138" i="9"/>
  <c r="O139" i="9"/>
  <c r="BG139" i="9"/>
  <c r="O140" i="9"/>
  <c r="O141" i="9"/>
  <c r="BG141" i="9"/>
  <c r="O142" i="9"/>
  <c r="BG142" i="9"/>
  <c r="O143" i="9"/>
  <c r="BG143" i="9"/>
  <c r="O144" i="9"/>
  <c r="O145" i="9"/>
  <c r="BG145" i="9"/>
  <c r="O146" i="9"/>
  <c r="O147" i="9"/>
  <c r="O148" i="9"/>
  <c r="O149" i="9"/>
  <c r="O150" i="9"/>
  <c r="O151" i="9"/>
  <c r="O152" i="9"/>
  <c r="O153" i="9"/>
  <c r="O154" i="9"/>
  <c r="O155" i="9"/>
  <c r="O156" i="9"/>
  <c r="O157" i="9"/>
  <c r="O158" i="9"/>
  <c r="O159" i="9"/>
  <c r="O160" i="9"/>
  <c r="O161" i="9"/>
  <c r="O162" i="9"/>
  <c r="O163" i="9"/>
  <c r="O164" i="9"/>
  <c r="O165" i="9"/>
  <c r="O166" i="9"/>
  <c r="O167" i="9"/>
  <c r="O168" i="9"/>
  <c r="O169" i="9"/>
  <c r="O170" i="9"/>
  <c r="O171" i="9"/>
  <c r="O172" i="9"/>
  <c r="O173" i="9"/>
  <c r="O174" i="9"/>
  <c r="O175" i="9"/>
  <c r="O176" i="9"/>
  <c r="O177" i="9"/>
  <c r="O178" i="9"/>
  <c r="O179" i="9"/>
  <c r="O180" i="9"/>
  <c r="O182" i="9"/>
  <c r="O183" i="9"/>
  <c r="O184" i="9"/>
  <c r="O185" i="9"/>
  <c r="O186" i="9"/>
  <c r="O188" i="9"/>
  <c r="BG188" i="9"/>
  <c r="O189" i="9"/>
  <c r="BG189" i="9"/>
  <c r="O190" i="9"/>
  <c r="BG190" i="9"/>
  <c r="O191" i="9"/>
  <c r="BG191" i="9"/>
  <c r="O192" i="9"/>
  <c r="BG192" i="9"/>
  <c r="O193" i="9"/>
  <c r="BG193" i="9"/>
  <c r="O194" i="9"/>
  <c r="BG194" i="9"/>
  <c r="O195" i="9"/>
  <c r="BG195" i="9"/>
  <c r="O196" i="9"/>
  <c r="BG196" i="9"/>
  <c r="O197" i="9"/>
  <c r="BG197" i="9"/>
  <c r="O198" i="9"/>
  <c r="BG198" i="9"/>
  <c r="O199" i="9"/>
  <c r="BG199" i="9"/>
  <c r="O200" i="9"/>
  <c r="BG200" i="9" s="1"/>
  <c r="O201" i="9"/>
  <c r="BG201" i="9"/>
  <c r="O202" i="9"/>
  <c r="BG202" i="9" s="1"/>
  <c r="O203" i="9"/>
  <c r="BG203" i="9"/>
  <c r="O204" i="9"/>
  <c r="BG204" i="9" s="1"/>
  <c r="O205" i="9"/>
  <c r="BG205" i="9"/>
  <c r="O206" i="9"/>
  <c r="BG206" i="9" s="1"/>
  <c r="O207" i="9"/>
  <c r="BG207" i="9"/>
  <c r="O208" i="9"/>
  <c r="BG208" i="9" s="1"/>
  <c r="O209" i="9"/>
  <c r="BG209" i="9"/>
  <c r="O210" i="9"/>
  <c r="BG210" i="9" s="1"/>
  <c r="O211" i="9"/>
  <c r="BG211" i="9"/>
  <c r="O212" i="9"/>
  <c r="BG212" i="9" s="1"/>
  <c r="O213" i="9"/>
  <c r="BG213" i="9"/>
  <c r="O214" i="9"/>
  <c r="BG214" i="9" s="1"/>
  <c r="O216" i="9"/>
  <c r="O217" i="9"/>
  <c r="BG217" i="9" s="1"/>
  <c r="O218" i="9"/>
  <c r="BG218" i="9"/>
  <c r="O219" i="9"/>
  <c r="BG219" i="9" s="1"/>
  <c r="O220" i="9"/>
  <c r="BG220" i="9"/>
  <c r="O221" i="9"/>
  <c r="BG221" i="9" s="1"/>
  <c r="O222" i="9"/>
  <c r="BG222" i="9"/>
  <c r="O223" i="9"/>
  <c r="BG223" i="9" s="1"/>
  <c r="O224" i="9"/>
  <c r="BG224" i="9"/>
  <c r="O225" i="9"/>
  <c r="BG225" i="9" s="1"/>
  <c r="O226" i="9"/>
  <c r="BG226" i="9"/>
  <c r="O227" i="9"/>
  <c r="BG227" i="9" s="1"/>
  <c r="O228" i="9"/>
  <c r="BG228" i="9"/>
  <c r="O229" i="9"/>
  <c r="BG229" i="9" s="1"/>
  <c r="O230" i="9"/>
  <c r="BG230" i="9"/>
  <c r="O231" i="9"/>
  <c r="BG231" i="9" s="1"/>
  <c r="O232" i="9"/>
  <c r="BG232" i="9"/>
  <c r="O233" i="9"/>
  <c r="BG233" i="9" s="1"/>
  <c r="O234" i="9"/>
  <c r="BG234" i="9"/>
  <c r="O235" i="9"/>
  <c r="BG235" i="9" s="1"/>
  <c r="O236" i="9"/>
  <c r="BG236" i="9"/>
  <c r="O237" i="9"/>
  <c r="BG237" i="9" s="1"/>
  <c r="O238" i="9"/>
  <c r="BG238" i="9"/>
  <c r="O239" i="9"/>
  <c r="O240" i="9"/>
  <c r="O241" i="9"/>
  <c r="BG241" i="9" s="1"/>
  <c r="O242" i="9"/>
  <c r="BG242" i="9"/>
  <c r="O243" i="9"/>
  <c r="O244" i="9"/>
  <c r="O245" i="9"/>
  <c r="BG245" i="9" s="1"/>
  <c r="O246" i="9"/>
  <c r="BG246" i="9"/>
  <c r="O247" i="9"/>
  <c r="O248" i="9"/>
  <c r="O249" i="9"/>
  <c r="BG249" i="9" s="1"/>
  <c r="O250" i="9"/>
  <c r="BG250" i="9"/>
  <c r="O251" i="9"/>
  <c r="O252" i="9"/>
  <c r="O253" i="9"/>
  <c r="BG253" i="9" s="1"/>
  <c r="O254" i="9"/>
  <c r="BG254" i="9"/>
  <c r="O255" i="9"/>
  <c r="O256" i="9"/>
  <c r="O257" i="9"/>
  <c r="BG257" i="9" s="1"/>
  <c r="O258" i="9"/>
  <c r="BG258" i="9"/>
  <c r="O259" i="9"/>
  <c r="O260" i="9"/>
  <c r="O261" i="9"/>
  <c r="BG261" i="9" s="1"/>
  <c r="O263" i="9"/>
  <c r="BG263" i="9"/>
  <c r="O264" i="9"/>
  <c r="O265" i="9"/>
  <c r="O266" i="9"/>
  <c r="BG266" i="9"/>
  <c r="O267" i="9"/>
  <c r="O268" i="9"/>
  <c r="O269" i="9"/>
  <c r="BG269" i="9" s="1"/>
  <c r="O270" i="9"/>
  <c r="BG270" i="9"/>
  <c r="O271" i="9"/>
  <c r="BG271" i="9" s="1"/>
  <c r="O272" i="9"/>
  <c r="O273" i="9"/>
  <c r="BG273" i="9" s="1"/>
  <c r="O274" i="9"/>
  <c r="BG274" i="9"/>
  <c r="O275" i="9"/>
  <c r="O276" i="9"/>
  <c r="O277" i="9"/>
  <c r="BG277" i="9"/>
  <c r="O278" i="9"/>
  <c r="BG278" i="9"/>
  <c r="O279" i="9"/>
  <c r="BG279" i="9"/>
  <c r="O280" i="9"/>
  <c r="O281" i="9"/>
  <c r="BG281" i="9" s="1"/>
  <c r="O282" i="9"/>
  <c r="BG282" i="9"/>
  <c r="O283" i="9"/>
  <c r="O284" i="9"/>
  <c r="O285" i="9"/>
  <c r="BG285" i="9" s="1"/>
  <c r="O286" i="9"/>
  <c r="BG286" i="9"/>
  <c r="O287" i="9"/>
  <c r="BG287" i="9" s="1"/>
  <c r="O288" i="9"/>
  <c r="O289" i="9"/>
  <c r="BG289" i="9" s="1"/>
  <c r="O290" i="9"/>
  <c r="BG290" i="9"/>
  <c r="O291" i="9"/>
  <c r="O292" i="9"/>
  <c r="BG292" i="9"/>
  <c r="O293" i="9"/>
  <c r="BG293" i="9" s="1"/>
  <c r="O294" i="9"/>
  <c r="BG294" i="9"/>
  <c r="O295" i="9"/>
  <c r="O296" i="9"/>
  <c r="BG296" i="9"/>
  <c r="O297" i="9"/>
  <c r="BG297" i="9" s="1"/>
  <c r="O298" i="9"/>
  <c r="BG298" i="9"/>
  <c r="O299" i="9"/>
  <c r="BG299" i="9" s="1"/>
  <c r="O300" i="9"/>
  <c r="BG300" i="9"/>
  <c r="O301" i="9"/>
  <c r="BG301" i="9" s="1"/>
  <c r="O302" i="9"/>
  <c r="O303" i="9"/>
  <c r="O304" i="9"/>
  <c r="BG304" i="9"/>
  <c r="O305" i="9"/>
  <c r="BG305" i="9"/>
  <c r="O306" i="9"/>
  <c r="O307" i="9"/>
  <c r="BG307" i="9" s="1"/>
  <c r="O308" i="9"/>
  <c r="BG308" i="9"/>
  <c r="O309" i="9"/>
  <c r="BG309" i="9" s="1"/>
  <c r="O310" i="9"/>
  <c r="O312" i="9"/>
  <c r="O313" i="9"/>
  <c r="O314" i="9"/>
  <c r="O315" i="9"/>
  <c r="O316" i="9"/>
  <c r="O317" i="9"/>
  <c r="O318" i="9"/>
  <c r="O319" i="9"/>
  <c r="O320" i="9"/>
  <c r="O321" i="9"/>
  <c r="O322" i="9"/>
  <c r="O323" i="9"/>
  <c r="O324" i="9"/>
  <c r="O325" i="9"/>
  <c r="O326" i="9"/>
  <c r="O327" i="9"/>
  <c r="O329" i="9"/>
  <c r="O330" i="9"/>
  <c r="BG330" i="9" s="1"/>
  <c r="O331" i="9"/>
  <c r="O332" i="9"/>
  <c r="BG332" i="9"/>
  <c r="O333" i="9"/>
  <c r="O334" i="9"/>
  <c r="BG334" i="9" s="1"/>
  <c r="O335" i="9"/>
  <c r="O336" i="9"/>
  <c r="BG336" i="9" s="1"/>
  <c r="O337" i="9"/>
  <c r="O338" i="9"/>
  <c r="BG338" i="9" s="1"/>
  <c r="O339" i="9"/>
  <c r="O340" i="9"/>
  <c r="BG340" i="9"/>
  <c r="O341" i="9"/>
  <c r="O342" i="9"/>
  <c r="BG342" i="9" s="1"/>
  <c r="O343" i="9"/>
  <c r="O344" i="9"/>
  <c r="BG344" i="9" s="1"/>
  <c r="O345" i="9"/>
  <c r="O346" i="9"/>
  <c r="BG346" i="9" s="1"/>
  <c r="O347" i="9"/>
  <c r="O348" i="9"/>
  <c r="BG348" i="9"/>
  <c r="O349" i="9"/>
  <c r="O350" i="9"/>
  <c r="BG350" i="9" s="1"/>
  <c r="O352" i="9"/>
  <c r="BG352" i="9"/>
  <c r="O353" i="9"/>
  <c r="BG353" i="9" s="1"/>
  <c r="O354" i="9"/>
  <c r="BG354" i="9"/>
  <c r="O355" i="9"/>
  <c r="BG355" i="9" s="1"/>
  <c r="O356" i="9"/>
  <c r="BG356" i="9"/>
  <c r="O357" i="9"/>
  <c r="BG357" i="9" s="1"/>
  <c r="O358" i="9"/>
  <c r="BG358" i="9"/>
  <c r="O359" i="9"/>
  <c r="BG359" i="9" s="1"/>
  <c r="O360" i="9"/>
  <c r="BG360" i="9"/>
  <c r="O361" i="9"/>
  <c r="BG361" i="9" s="1"/>
  <c r="O362" i="9"/>
  <c r="BG362" i="9"/>
  <c r="O363" i="9"/>
  <c r="BG363" i="9" s="1"/>
  <c r="O364" i="9"/>
  <c r="BG364" i="9"/>
  <c r="O365" i="9"/>
  <c r="BG365" i="9" s="1"/>
  <c r="O366" i="9"/>
  <c r="BG366" i="9"/>
  <c r="O367" i="9"/>
  <c r="BG367" i="9" s="1"/>
  <c r="P60" i="9"/>
  <c r="BH60" i="9" s="1"/>
  <c r="P60" i="10" s="1"/>
  <c r="R60" i="14" s="1"/>
  <c r="P4" i="9"/>
  <c r="BH4" i="9" s="1"/>
  <c r="P5" i="9"/>
  <c r="BH5" i="9"/>
  <c r="P6" i="9"/>
  <c r="BH6" i="9" s="1"/>
  <c r="P7" i="9"/>
  <c r="BH7" i="9"/>
  <c r="P8" i="9"/>
  <c r="BH8" i="9" s="1"/>
  <c r="P9" i="9"/>
  <c r="BH9" i="9"/>
  <c r="P10" i="9"/>
  <c r="BH10" i="9" s="1"/>
  <c r="P11" i="9"/>
  <c r="BH11" i="9"/>
  <c r="P12" i="9"/>
  <c r="BH12" i="9" s="1"/>
  <c r="P13" i="9"/>
  <c r="BH13" i="9"/>
  <c r="P14" i="9"/>
  <c r="BH14" i="9" s="1"/>
  <c r="P15" i="9"/>
  <c r="BH15" i="9"/>
  <c r="P16" i="9"/>
  <c r="BH16" i="9" s="1"/>
  <c r="P17" i="9"/>
  <c r="BH17" i="9"/>
  <c r="BH18" i="9"/>
  <c r="P19" i="9"/>
  <c r="BH19" i="9" s="1"/>
  <c r="P20" i="9"/>
  <c r="BH20" i="9"/>
  <c r="P21" i="9"/>
  <c r="P22" i="9"/>
  <c r="BH22" i="9"/>
  <c r="P23" i="9"/>
  <c r="BH23" i="9" s="1"/>
  <c r="P24" i="9"/>
  <c r="BH24" i="9"/>
  <c r="P25" i="9"/>
  <c r="P26" i="9"/>
  <c r="BH26" i="9"/>
  <c r="P27" i="9"/>
  <c r="P28" i="9"/>
  <c r="BH28" i="9"/>
  <c r="P29" i="9"/>
  <c r="P30" i="9"/>
  <c r="P31" i="9"/>
  <c r="BH31" i="9" s="1"/>
  <c r="P32" i="9"/>
  <c r="BH32" i="9"/>
  <c r="P33" i="9"/>
  <c r="P34" i="9"/>
  <c r="BH34" i="9"/>
  <c r="P35" i="9"/>
  <c r="BH35" i="9" s="1"/>
  <c r="P36" i="9"/>
  <c r="BH36" i="9"/>
  <c r="P37" i="9"/>
  <c r="P38" i="9"/>
  <c r="BH38" i="9"/>
  <c r="P39" i="9"/>
  <c r="BH39" i="9" s="1"/>
  <c r="P40" i="9"/>
  <c r="BH40" i="9"/>
  <c r="P41" i="9"/>
  <c r="P42" i="9"/>
  <c r="BH42" i="9"/>
  <c r="P43" i="9"/>
  <c r="P44" i="9"/>
  <c r="BH44" i="9"/>
  <c r="P45" i="9"/>
  <c r="P46" i="9"/>
  <c r="P47" i="9"/>
  <c r="BH47" i="9" s="1"/>
  <c r="P48" i="9"/>
  <c r="BH48" i="9"/>
  <c r="P49" i="9"/>
  <c r="P50" i="9"/>
  <c r="BH50" i="9"/>
  <c r="P51" i="9"/>
  <c r="BH51" i="9" s="1"/>
  <c r="P52" i="9"/>
  <c r="BH52" i="9"/>
  <c r="P53" i="9"/>
  <c r="P54" i="9"/>
  <c r="BH54" i="9"/>
  <c r="P55" i="9"/>
  <c r="BH55" i="9" s="1"/>
  <c r="P56" i="9"/>
  <c r="BH56" i="9"/>
  <c r="P57" i="9"/>
  <c r="P58" i="9"/>
  <c r="BH58" i="9"/>
  <c r="P59" i="9"/>
  <c r="P61" i="9"/>
  <c r="P62" i="9"/>
  <c r="P63" i="9"/>
  <c r="P64" i="9"/>
  <c r="BH64" i="9" s="1"/>
  <c r="P65" i="9"/>
  <c r="P66" i="9"/>
  <c r="P67" i="9"/>
  <c r="BH67" i="9"/>
  <c r="P68" i="9"/>
  <c r="BH68" i="9" s="1"/>
  <c r="P69" i="9"/>
  <c r="P70" i="9"/>
  <c r="BH70" i="9" s="1"/>
  <c r="P71" i="9"/>
  <c r="BH71" i="9"/>
  <c r="P73" i="9"/>
  <c r="P74" i="9"/>
  <c r="P75" i="9"/>
  <c r="P76" i="9"/>
  <c r="P77" i="9"/>
  <c r="P78" i="9"/>
  <c r="P79" i="9"/>
  <c r="P80" i="9"/>
  <c r="P81" i="9"/>
  <c r="P82" i="9"/>
  <c r="P83" i="9"/>
  <c r="P84" i="9"/>
  <c r="P86" i="9"/>
  <c r="BH86" i="9"/>
  <c r="P87" i="9"/>
  <c r="BH87" i="9" s="1"/>
  <c r="P88" i="9"/>
  <c r="BH88" i="9"/>
  <c r="P89" i="9"/>
  <c r="BH89" i="9" s="1"/>
  <c r="P90" i="9"/>
  <c r="BH90" i="9"/>
  <c r="P91" i="9"/>
  <c r="BH91" i="9" s="1"/>
  <c r="P92" i="9"/>
  <c r="BH92" i="9"/>
  <c r="P93" i="9"/>
  <c r="BH93" i="9" s="1"/>
  <c r="P94" i="9"/>
  <c r="BH94" i="9"/>
  <c r="P95" i="9"/>
  <c r="BH95" i="9" s="1"/>
  <c r="P96" i="9"/>
  <c r="BH96" i="9"/>
  <c r="P97" i="9"/>
  <c r="BH97" i="9" s="1"/>
  <c r="P98" i="9"/>
  <c r="BH98" i="9"/>
  <c r="P99" i="9"/>
  <c r="BH99" i="9" s="1"/>
  <c r="P100" i="9"/>
  <c r="BH100" i="9"/>
  <c r="P101" i="9"/>
  <c r="BH101" i="9" s="1"/>
  <c r="P102" i="9"/>
  <c r="BH102" i="9"/>
  <c r="P103" i="9"/>
  <c r="BH103" i="9" s="1"/>
  <c r="P104" i="9"/>
  <c r="BH104" i="9"/>
  <c r="P105" i="9"/>
  <c r="BH105" i="9" s="1"/>
  <c r="P106" i="9"/>
  <c r="BH106" i="9"/>
  <c r="P107" i="9"/>
  <c r="BH107" i="9" s="1"/>
  <c r="P108" i="9"/>
  <c r="BH108" i="9"/>
  <c r="P109" i="9"/>
  <c r="BH109" i="9" s="1"/>
  <c r="P110" i="9"/>
  <c r="BH110" i="9"/>
  <c r="P111" i="9"/>
  <c r="BH111" i="9" s="1"/>
  <c r="P112" i="9"/>
  <c r="BH112" i="9"/>
  <c r="P114" i="9"/>
  <c r="P115" i="9"/>
  <c r="P116" i="9"/>
  <c r="P117" i="9"/>
  <c r="P118" i="9"/>
  <c r="P119" i="9"/>
  <c r="P120" i="9"/>
  <c r="P121" i="9"/>
  <c r="P122" i="9"/>
  <c r="P123" i="9"/>
  <c r="P124" i="9"/>
  <c r="P125" i="9"/>
  <c r="P126" i="9"/>
  <c r="P128" i="9"/>
  <c r="P129" i="9"/>
  <c r="BH129" i="9"/>
  <c r="P130" i="9"/>
  <c r="P131" i="9"/>
  <c r="BH131" i="9"/>
  <c r="P132" i="9"/>
  <c r="P133" i="9"/>
  <c r="P134" i="9"/>
  <c r="BH134" i="9" s="1"/>
  <c r="P135" i="9"/>
  <c r="BH135" i="9"/>
  <c r="P136" i="9"/>
  <c r="P137" i="9"/>
  <c r="BH137" i="9"/>
  <c r="P138" i="9"/>
  <c r="BH138" i="9" s="1"/>
  <c r="P139" i="9"/>
  <c r="BH139" i="9"/>
  <c r="P140" i="9"/>
  <c r="P141" i="9"/>
  <c r="BH141" i="9"/>
  <c r="P142" i="9"/>
  <c r="BH142" i="9" s="1"/>
  <c r="P143" i="9"/>
  <c r="BH143" i="9"/>
  <c r="P144" i="9"/>
  <c r="P145" i="9"/>
  <c r="BH145" i="9"/>
  <c r="P146" i="9"/>
  <c r="P147" i="9"/>
  <c r="P148" i="9"/>
  <c r="P149" i="9"/>
  <c r="P150" i="9"/>
  <c r="P151" i="9"/>
  <c r="P152" i="9"/>
  <c r="P153" i="9"/>
  <c r="P154" i="9"/>
  <c r="P155" i="9"/>
  <c r="P156" i="9"/>
  <c r="P157" i="9"/>
  <c r="P158" i="9"/>
  <c r="P159" i="9"/>
  <c r="P160" i="9"/>
  <c r="P161" i="9"/>
  <c r="P162" i="9"/>
  <c r="P163" i="9"/>
  <c r="P164" i="9"/>
  <c r="P165" i="9"/>
  <c r="P166" i="9"/>
  <c r="P167" i="9"/>
  <c r="P168" i="9"/>
  <c r="P169" i="9"/>
  <c r="P170" i="9"/>
  <c r="P171" i="9"/>
  <c r="P172" i="9"/>
  <c r="P173" i="9"/>
  <c r="P174" i="9"/>
  <c r="P175" i="9"/>
  <c r="P176" i="9"/>
  <c r="P177" i="9"/>
  <c r="P178" i="9"/>
  <c r="P179" i="9"/>
  <c r="P180" i="9"/>
  <c r="P182" i="9"/>
  <c r="P183" i="9"/>
  <c r="P184" i="9"/>
  <c r="P185" i="9"/>
  <c r="P186" i="9"/>
  <c r="P187" i="9"/>
  <c r="P188" i="9"/>
  <c r="BH188" i="9"/>
  <c r="P189" i="9"/>
  <c r="BH189" i="9" s="1"/>
  <c r="P190" i="9"/>
  <c r="BH190" i="9"/>
  <c r="P191" i="9"/>
  <c r="BH191" i="9" s="1"/>
  <c r="P192" i="9"/>
  <c r="BH192" i="9"/>
  <c r="P193" i="9"/>
  <c r="BH193" i="9" s="1"/>
  <c r="P194" i="9"/>
  <c r="BH194" i="9"/>
  <c r="P195" i="9"/>
  <c r="BH195" i="9" s="1"/>
  <c r="P196" i="9"/>
  <c r="BH196" i="9"/>
  <c r="P197" i="9"/>
  <c r="BH197" i="9" s="1"/>
  <c r="P198" i="9"/>
  <c r="BH198" i="9"/>
  <c r="P199" i="9"/>
  <c r="BH199" i="9" s="1"/>
  <c r="P200" i="9"/>
  <c r="BH200" i="9"/>
  <c r="P201" i="9"/>
  <c r="BH201" i="9" s="1"/>
  <c r="P202" i="9"/>
  <c r="BH202" i="9"/>
  <c r="P203" i="9"/>
  <c r="BH203" i="9" s="1"/>
  <c r="P204" i="9"/>
  <c r="BH204" i="9"/>
  <c r="P205" i="9"/>
  <c r="BH205" i="9" s="1"/>
  <c r="P206" i="9"/>
  <c r="BH206" i="9"/>
  <c r="P207" i="9"/>
  <c r="BH207" i="9" s="1"/>
  <c r="P208" i="9"/>
  <c r="BH208" i="9"/>
  <c r="P209" i="9"/>
  <c r="BH209" i="9" s="1"/>
  <c r="P210" i="9"/>
  <c r="BH210" i="9"/>
  <c r="P211" i="9"/>
  <c r="BH211" i="9" s="1"/>
  <c r="P212" i="9"/>
  <c r="BH212" i="9"/>
  <c r="P213" i="9"/>
  <c r="BH213" i="9" s="1"/>
  <c r="P214" i="9"/>
  <c r="BH214" i="9"/>
  <c r="P216" i="9"/>
  <c r="P217" i="9"/>
  <c r="BH217" i="9" s="1"/>
  <c r="P218" i="9"/>
  <c r="BH218" i="9"/>
  <c r="P219" i="9"/>
  <c r="BH219" i="9" s="1"/>
  <c r="P220" i="9"/>
  <c r="BH220" i="9"/>
  <c r="P221" i="9"/>
  <c r="BH221" i="9" s="1"/>
  <c r="P222" i="9"/>
  <c r="BH222" i="9"/>
  <c r="P223" i="9"/>
  <c r="BH223" i="9" s="1"/>
  <c r="P224" i="9"/>
  <c r="BH224" i="9"/>
  <c r="P225" i="9"/>
  <c r="BH225" i="9" s="1"/>
  <c r="P226" i="9"/>
  <c r="BH226" i="9"/>
  <c r="P227" i="9"/>
  <c r="BH227" i="9" s="1"/>
  <c r="P228" i="9"/>
  <c r="BH228" i="9"/>
  <c r="P229" i="9"/>
  <c r="BH229" i="9" s="1"/>
  <c r="P230" i="9"/>
  <c r="BH230" i="9"/>
  <c r="P231" i="9"/>
  <c r="BH231" i="9" s="1"/>
  <c r="P232" i="9"/>
  <c r="BH232" i="9"/>
  <c r="P233" i="9"/>
  <c r="BH233" i="9" s="1"/>
  <c r="P234" i="9"/>
  <c r="BH234" i="9"/>
  <c r="P235" i="9"/>
  <c r="BH235" i="9" s="1"/>
  <c r="P236" i="9"/>
  <c r="BH236" i="9"/>
  <c r="P237" i="9"/>
  <c r="BH237" i="9" s="1"/>
  <c r="P238" i="9"/>
  <c r="BH238" i="9"/>
  <c r="P239" i="9"/>
  <c r="P240" i="9"/>
  <c r="P241" i="9"/>
  <c r="BH241" i="9"/>
  <c r="P242" i="9"/>
  <c r="BH242" i="9"/>
  <c r="P243" i="9"/>
  <c r="P244" i="9"/>
  <c r="P245" i="9"/>
  <c r="BH245" i="9" s="1"/>
  <c r="P246" i="9"/>
  <c r="BH246" i="9"/>
  <c r="P247" i="9"/>
  <c r="P248" i="9"/>
  <c r="P249" i="9"/>
  <c r="BH249" i="9" s="1"/>
  <c r="P250" i="9"/>
  <c r="BH250" i="9"/>
  <c r="P251" i="9"/>
  <c r="P252" i="9"/>
  <c r="P253" i="9"/>
  <c r="BH253" i="9" s="1"/>
  <c r="P254" i="9"/>
  <c r="BH254" i="9"/>
  <c r="P255" i="9"/>
  <c r="P256" i="9"/>
  <c r="P257" i="9"/>
  <c r="BH257" i="9"/>
  <c r="P258" i="9"/>
  <c r="BH258" i="9"/>
  <c r="P259" i="9"/>
  <c r="P260" i="9"/>
  <c r="P261" i="9"/>
  <c r="BH261" i="9" s="1"/>
  <c r="P263" i="9"/>
  <c r="BH263" i="9"/>
  <c r="P264" i="9"/>
  <c r="P265" i="9"/>
  <c r="P266" i="9"/>
  <c r="BH266" i="9" s="1"/>
  <c r="P267" i="9"/>
  <c r="P268" i="9"/>
  <c r="P269" i="9"/>
  <c r="BH269" i="9"/>
  <c r="P270" i="9"/>
  <c r="BH270" i="9" s="1"/>
  <c r="P271" i="9"/>
  <c r="BH271" i="9"/>
  <c r="P272" i="9"/>
  <c r="P273" i="9"/>
  <c r="BH273" i="9"/>
  <c r="P274" i="9"/>
  <c r="BH274" i="9" s="1"/>
  <c r="P275" i="9"/>
  <c r="P276" i="9"/>
  <c r="P277" i="9"/>
  <c r="BH277" i="9"/>
  <c r="P278" i="9"/>
  <c r="BH278" i="9" s="1"/>
  <c r="P279" i="9"/>
  <c r="BH279" i="9"/>
  <c r="P280" i="9"/>
  <c r="P281" i="9"/>
  <c r="BH281" i="9"/>
  <c r="P282" i="9"/>
  <c r="BH282" i="9" s="1"/>
  <c r="P283" i="9"/>
  <c r="P284" i="9"/>
  <c r="P285" i="9"/>
  <c r="BH285" i="9"/>
  <c r="P286" i="9"/>
  <c r="BH286" i="9" s="1"/>
  <c r="P287" i="9"/>
  <c r="BH287" i="9"/>
  <c r="P288" i="9"/>
  <c r="P289" i="9"/>
  <c r="BH289" i="9"/>
  <c r="P290" i="9"/>
  <c r="BH290" i="9" s="1"/>
  <c r="P291" i="9"/>
  <c r="P292" i="9"/>
  <c r="BH292" i="9" s="1"/>
  <c r="P293" i="9"/>
  <c r="BH293" i="9"/>
  <c r="P294" i="9"/>
  <c r="BH294" i="9" s="1"/>
  <c r="P295" i="9"/>
  <c r="P296" i="9"/>
  <c r="BH296" i="9" s="1"/>
  <c r="P297" i="9"/>
  <c r="BH297" i="9"/>
  <c r="P298" i="9"/>
  <c r="BH298" i="9" s="1"/>
  <c r="P299" i="9"/>
  <c r="BH299" i="9"/>
  <c r="P300" i="9"/>
  <c r="BH300" i="9" s="1"/>
  <c r="P301" i="9"/>
  <c r="BH301" i="9"/>
  <c r="P302" i="9"/>
  <c r="P303" i="9"/>
  <c r="P304" i="9"/>
  <c r="BH304" i="9" s="1"/>
  <c r="P305" i="9"/>
  <c r="BH305" i="9"/>
  <c r="P306" i="9"/>
  <c r="P307" i="9"/>
  <c r="BH307" i="9"/>
  <c r="P308" i="9"/>
  <c r="BH308" i="9" s="1"/>
  <c r="P309" i="9"/>
  <c r="BH309" i="9"/>
  <c r="P310" i="9"/>
  <c r="P312" i="9"/>
  <c r="P313" i="9"/>
  <c r="P314" i="9"/>
  <c r="P315" i="9"/>
  <c r="P316" i="9"/>
  <c r="P317" i="9"/>
  <c r="P318" i="9"/>
  <c r="P319" i="9"/>
  <c r="P320" i="9"/>
  <c r="P321" i="9"/>
  <c r="P322" i="9"/>
  <c r="P323" i="9"/>
  <c r="P324" i="9"/>
  <c r="P325" i="9"/>
  <c r="P326" i="9"/>
  <c r="P327" i="9"/>
  <c r="P329" i="9"/>
  <c r="P330" i="9"/>
  <c r="BH330" i="9"/>
  <c r="P331" i="9"/>
  <c r="P332" i="9"/>
  <c r="BH332" i="9"/>
  <c r="P333" i="9"/>
  <c r="P334" i="9"/>
  <c r="BH334" i="9"/>
  <c r="P335" i="9"/>
  <c r="P336" i="9"/>
  <c r="BH336" i="9"/>
  <c r="P337" i="9"/>
  <c r="P338" i="9"/>
  <c r="BH338" i="9"/>
  <c r="P339" i="9"/>
  <c r="P340" i="9"/>
  <c r="BH340" i="9"/>
  <c r="P341" i="9"/>
  <c r="P342" i="9"/>
  <c r="BH342" i="9"/>
  <c r="P343" i="9"/>
  <c r="P344" i="9"/>
  <c r="BH344" i="9"/>
  <c r="P345" i="9"/>
  <c r="P346" i="9"/>
  <c r="BH346" i="9"/>
  <c r="P347" i="9"/>
  <c r="P348" i="9"/>
  <c r="BH348" i="9"/>
  <c r="P349" i="9"/>
  <c r="P350" i="9"/>
  <c r="BH350" i="9"/>
  <c r="P352" i="9"/>
  <c r="BH352" i="9"/>
  <c r="P353" i="9"/>
  <c r="BH353" i="9" s="1"/>
  <c r="P354" i="9"/>
  <c r="BH354" i="9"/>
  <c r="P355" i="9"/>
  <c r="BH355" i="9" s="1"/>
  <c r="P356" i="9"/>
  <c r="BH356" i="9"/>
  <c r="P357" i="9"/>
  <c r="BH357" i="9" s="1"/>
  <c r="P358" i="9"/>
  <c r="BH358" i="9"/>
  <c r="P359" i="9"/>
  <c r="BH359" i="9" s="1"/>
  <c r="P360" i="9"/>
  <c r="BH360" i="9"/>
  <c r="P361" i="9"/>
  <c r="BH361" i="9" s="1"/>
  <c r="P362" i="9"/>
  <c r="BH362" i="9"/>
  <c r="P363" i="9"/>
  <c r="BH363" i="9" s="1"/>
  <c r="P364" i="9"/>
  <c r="BH364" i="9"/>
  <c r="P365" i="9"/>
  <c r="BH365" i="9" s="1"/>
  <c r="P366" i="9"/>
  <c r="BH366" i="9"/>
  <c r="P367" i="9"/>
  <c r="BH367" i="9" s="1"/>
  <c r="Q60" i="9"/>
  <c r="BI60" i="9"/>
  <c r="Q60" i="10" s="1"/>
  <c r="S60" i="14" s="1"/>
  <c r="Q4" i="9"/>
  <c r="BI4" i="9"/>
  <c r="Q5" i="9"/>
  <c r="BI5" i="9" s="1"/>
  <c r="Q6" i="9"/>
  <c r="BI6" i="9"/>
  <c r="Q7" i="9"/>
  <c r="BI7" i="9" s="1"/>
  <c r="Q8" i="9"/>
  <c r="BI8" i="9"/>
  <c r="Q9" i="9"/>
  <c r="BI9" i="9" s="1"/>
  <c r="Q10" i="9"/>
  <c r="BI10" i="9"/>
  <c r="Q11" i="9"/>
  <c r="BI11" i="9" s="1"/>
  <c r="Q12" i="9"/>
  <c r="BI12" i="9"/>
  <c r="Q13" i="9"/>
  <c r="BI13" i="9" s="1"/>
  <c r="Q14" i="9"/>
  <c r="BI14" i="9"/>
  <c r="Q15" i="9"/>
  <c r="BI15" i="9" s="1"/>
  <c r="Q16" i="9"/>
  <c r="BI16" i="9"/>
  <c r="Q17" i="9"/>
  <c r="BI17" i="9" s="1"/>
  <c r="Q19" i="9"/>
  <c r="BI19" i="9" s="1"/>
  <c r="Q20" i="9"/>
  <c r="BI20" i="9"/>
  <c r="Q21" i="9"/>
  <c r="Q22" i="9"/>
  <c r="BI22" i="9"/>
  <c r="Q23" i="9"/>
  <c r="BI23" i="9" s="1"/>
  <c r="Q24" i="9"/>
  <c r="BI24" i="9"/>
  <c r="Q25" i="9"/>
  <c r="Q26" i="9"/>
  <c r="BI26" i="9"/>
  <c r="Q27" i="9"/>
  <c r="Q28" i="9"/>
  <c r="BI28" i="9"/>
  <c r="Q29" i="9"/>
  <c r="Q30" i="9"/>
  <c r="Q31" i="9"/>
  <c r="BI31" i="9" s="1"/>
  <c r="Q32" i="9"/>
  <c r="BI32" i="9"/>
  <c r="Q33" i="9"/>
  <c r="Q34" i="9"/>
  <c r="BI34" i="9"/>
  <c r="Q35" i="9"/>
  <c r="BI35" i="9" s="1"/>
  <c r="Q36" i="9"/>
  <c r="BI36" i="9"/>
  <c r="Q37" i="9"/>
  <c r="Q38" i="9"/>
  <c r="BI38" i="9"/>
  <c r="Q39" i="9"/>
  <c r="BI39" i="9" s="1"/>
  <c r="Q40" i="9"/>
  <c r="BI40" i="9"/>
  <c r="Q41" i="9"/>
  <c r="Q42" i="9"/>
  <c r="BI42" i="9"/>
  <c r="Q43" i="9"/>
  <c r="Q44" i="9"/>
  <c r="BI44" i="9"/>
  <c r="Q45" i="9"/>
  <c r="Q46" i="9"/>
  <c r="Q47" i="9"/>
  <c r="BI47" i="9"/>
  <c r="Q48" i="9"/>
  <c r="BI48" i="9"/>
  <c r="Q49" i="9"/>
  <c r="Q50" i="9"/>
  <c r="BI50" i="9"/>
  <c r="Q51" i="9"/>
  <c r="BI51" i="9"/>
  <c r="Q52" i="9"/>
  <c r="BI52" i="9"/>
  <c r="Q53" i="9"/>
  <c r="Q54" i="9"/>
  <c r="BI54" i="9"/>
  <c r="Q55" i="9"/>
  <c r="BI55" i="9"/>
  <c r="Q56" i="9"/>
  <c r="BI56" i="9"/>
  <c r="Q57" i="9"/>
  <c r="Q58" i="9"/>
  <c r="BI58" i="9"/>
  <c r="Q59" i="9"/>
  <c r="Q61" i="9"/>
  <c r="Q62" i="9"/>
  <c r="Q63" i="9"/>
  <c r="Q64" i="9"/>
  <c r="BI64" i="9" s="1"/>
  <c r="Q65" i="9"/>
  <c r="Q66" i="9"/>
  <c r="Q67" i="9"/>
  <c r="BI67" i="9"/>
  <c r="Q68" i="9"/>
  <c r="BI68" i="9" s="1"/>
  <c r="Q69" i="9"/>
  <c r="Q70" i="9"/>
  <c r="BI70" i="9"/>
  <c r="Q71" i="9"/>
  <c r="BI71" i="9"/>
  <c r="Q73" i="9"/>
  <c r="Q74" i="9"/>
  <c r="Q75" i="9"/>
  <c r="Q76" i="9"/>
  <c r="Q77" i="9"/>
  <c r="Q78" i="9"/>
  <c r="Q79" i="9"/>
  <c r="Q80" i="9"/>
  <c r="Q81" i="9"/>
  <c r="Q82" i="9"/>
  <c r="Q83" i="9"/>
  <c r="Q84" i="9"/>
  <c r="Q86" i="9"/>
  <c r="BI86" i="9"/>
  <c r="Q87" i="9"/>
  <c r="BI87" i="9" s="1"/>
  <c r="Q88" i="9"/>
  <c r="BI88" i="9"/>
  <c r="Q89" i="9"/>
  <c r="BI89" i="9" s="1"/>
  <c r="Q90" i="9"/>
  <c r="BI90" i="9"/>
  <c r="Q91" i="9"/>
  <c r="BI91" i="9" s="1"/>
  <c r="Q92" i="9"/>
  <c r="BI92" i="9"/>
  <c r="Q93" i="9"/>
  <c r="BI93" i="9" s="1"/>
  <c r="Q94" i="9"/>
  <c r="BI94" i="9"/>
  <c r="Q95" i="9"/>
  <c r="BI95" i="9" s="1"/>
  <c r="Q96" i="9"/>
  <c r="BI96" i="9"/>
  <c r="Q97" i="9"/>
  <c r="BI97" i="9" s="1"/>
  <c r="Q98" i="9"/>
  <c r="BI98" i="9"/>
  <c r="Q99" i="9"/>
  <c r="BI99" i="9" s="1"/>
  <c r="Q100" i="9"/>
  <c r="BI100" i="9"/>
  <c r="Q101" i="9"/>
  <c r="BI101" i="9" s="1"/>
  <c r="Q102" i="9"/>
  <c r="BI102" i="9"/>
  <c r="Q103" i="9"/>
  <c r="BI103" i="9" s="1"/>
  <c r="Q104" i="9"/>
  <c r="BI104" i="9"/>
  <c r="Q105" i="9"/>
  <c r="BI105" i="9" s="1"/>
  <c r="Q106" i="9"/>
  <c r="BI106" i="9"/>
  <c r="Q107" i="9"/>
  <c r="BI107" i="9" s="1"/>
  <c r="Q108" i="9"/>
  <c r="BI108" i="9"/>
  <c r="Q109" i="9"/>
  <c r="BI109" i="9" s="1"/>
  <c r="Q110" i="9"/>
  <c r="BI110" i="9"/>
  <c r="Q111" i="9"/>
  <c r="BI111" i="9" s="1"/>
  <c r="Q112" i="9"/>
  <c r="BI112" i="9"/>
  <c r="Q114" i="9"/>
  <c r="Q115" i="9"/>
  <c r="Q116" i="9"/>
  <c r="Q117" i="9"/>
  <c r="Q118" i="9"/>
  <c r="Q119" i="9"/>
  <c r="Q120" i="9"/>
  <c r="Q121" i="9"/>
  <c r="Q122" i="9"/>
  <c r="Q123" i="9"/>
  <c r="Q124" i="9"/>
  <c r="Q125" i="9"/>
  <c r="Q126" i="9"/>
  <c r="Q128" i="9"/>
  <c r="Q129" i="9"/>
  <c r="BI129" i="9"/>
  <c r="Q130" i="9"/>
  <c r="Q131" i="9"/>
  <c r="BI131" i="9"/>
  <c r="Q132" i="9"/>
  <c r="Q133" i="9"/>
  <c r="Q134" i="9"/>
  <c r="BI134" i="9" s="1"/>
  <c r="Q135" i="9"/>
  <c r="BI135" i="9"/>
  <c r="Q136" i="9"/>
  <c r="Q137" i="9"/>
  <c r="BI137" i="9"/>
  <c r="Q138" i="9"/>
  <c r="BI138" i="9" s="1"/>
  <c r="Q139" i="9"/>
  <c r="BI139" i="9"/>
  <c r="Q140" i="9"/>
  <c r="Q141" i="9"/>
  <c r="BI141" i="9"/>
  <c r="Q142" i="9"/>
  <c r="BI142" i="9" s="1"/>
  <c r="Q143" i="9"/>
  <c r="BI143" i="9"/>
  <c r="Q144" i="9"/>
  <c r="Q145" i="9"/>
  <c r="BI145" i="9"/>
  <c r="Q146" i="9"/>
  <c r="Q147" i="9"/>
  <c r="Q148" i="9"/>
  <c r="Q149" i="9"/>
  <c r="Q150" i="9"/>
  <c r="Q151" i="9"/>
  <c r="Q152" i="9"/>
  <c r="Q153" i="9"/>
  <c r="Q154" i="9"/>
  <c r="Q155" i="9"/>
  <c r="Q156" i="9"/>
  <c r="Q157" i="9"/>
  <c r="Q158" i="9"/>
  <c r="Q159" i="9"/>
  <c r="Q160" i="9"/>
  <c r="Q161" i="9"/>
  <c r="Q162" i="9"/>
  <c r="Q163" i="9"/>
  <c r="Q164" i="9"/>
  <c r="Q165" i="9"/>
  <c r="Q166" i="9"/>
  <c r="Q167" i="9"/>
  <c r="Q168" i="9"/>
  <c r="Q169" i="9"/>
  <c r="Q170" i="9"/>
  <c r="Q171" i="9"/>
  <c r="Q172" i="9"/>
  <c r="Q173" i="9"/>
  <c r="Q174" i="9"/>
  <c r="Q175" i="9"/>
  <c r="Q176" i="9"/>
  <c r="Q177" i="9"/>
  <c r="Q178" i="9"/>
  <c r="Q179" i="9"/>
  <c r="Q180" i="9"/>
  <c r="Q182" i="9"/>
  <c r="Q183" i="9"/>
  <c r="Q184" i="9"/>
  <c r="Q185" i="9"/>
  <c r="Q186" i="9"/>
  <c r="Q187" i="9"/>
  <c r="Q188" i="9"/>
  <c r="BI188" i="9"/>
  <c r="Q189" i="9"/>
  <c r="BI189" i="9" s="1"/>
  <c r="Q190" i="9"/>
  <c r="BI190" i="9"/>
  <c r="Q191" i="9"/>
  <c r="BI191" i="9" s="1"/>
  <c r="Q192" i="9"/>
  <c r="BI192" i="9"/>
  <c r="Q193" i="9"/>
  <c r="BI193" i="9" s="1"/>
  <c r="Q194" i="9"/>
  <c r="BI194" i="9"/>
  <c r="Q195" i="9"/>
  <c r="BI195" i="9" s="1"/>
  <c r="Q196" i="9"/>
  <c r="BI196" i="9"/>
  <c r="Q197" i="9"/>
  <c r="BI197" i="9" s="1"/>
  <c r="Q198" i="9"/>
  <c r="BI198" i="9"/>
  <c r="Q199" i="9"/>
  <c r="BI199" i="9" s="1"/>
  <c r="Q200" i="9"/>
  <c r="BI200" i="9"/>
  <c r="Q201" i="9"/>
  <c r="BI201" i="9" s="1"/>
  <c r="Q202" i="9"/>
  <c r="BI202" i="9"/>
  <c r="Q203" i="9"/>
  <c r="BI203" i="9" s="1"/>
  <c r="Q204" i="9"/>
  <c r="BI204" i="9"/>
  <c r="Q205" i="9"/>
  <c r="BI205" i="9" s="1"/>
  <c r="Q206" i="9"/>
  <c r="BI206" i="9"/>
  <c r="Q207" i="9"/>
  <c r="BI207" i="9" s="1"/>
  <c r="Q208" i="9"/>
  <c r="BI208" i="9"/>
  <c r="Q209" i="9"/>
  <c r="BI209" i="9" s="1"/>
  <c r="Q210" i="9"/>
  <c r="BI210" i="9"/>
  <c r="Q211" i="9"/>
  <c r="BI211" i="9" s="1"/>
  <c r="Q212" i="9"/>
  <c r="BI212" i="9"/>
  <c r="Q213" i="9"/>
  <c r="BI213" i="9" s="1"/>
  <c r="Q214" i="9"/>
  <c r="BI214" i="9"/>
  <c r="Q216" i="9"/>
  <c r="Q217" i="9"/>
  <c r="BI217" i="9"/>
  <c r="Q218" i="9"/>
  <c r="BI218" i="9" s="1"/>
  <c r="Q219" i="9"/>
  <c r="BI219" i="9"/>
  <c r="Q220" i="9"/>
  <c r="BI220" i="9" s="1"/>
  <c r="Q221" i="9"/>
  <c r="BI221" i="9"/>
  <c r="Q222" i="9"/>
  <c r="BI222" i="9" s="1"/>
  <c r="Q223" i="9"/>
  <c r="BI223" i="9"/>
  <c r="Q224" i="9"/>
  <c r="BI224" i="9" s="1"/>
  <c r="Q225" i="9"/>
  <c r="BI225" i="9"/>
  <c r="Q226" i="9"/>
  <c r="BI226" i="9" s="1"/>
  <c r="Q227" i="9"/>
  <c r="BI227" i="9"/>
  <c r="Q228" i="9"/>
  <c r="BI228" i="9" s="1"/>
  <c r="Q229" i="9"/>
  <c r="BI229" i="9"/>
  <c r="Q230" i="9"/>
  <c r="BI230" i="9" s="1"/>
  <c r="Q231" i="9"/>
  <c r="BI231" i="9"/>
  <c r="Q232" i="9"/>
  <c r="BI232" i="9" s="1"/>
  <c r="Q233" i="9"/>
  <c r="BI233" i="9"/>
  <c r="Q234" i="9"/>
  <c r="BI234" i="9" s="1"/>
  <c r="Q235" i="9"/>
  <c r="BI235" i="9"/>
  <c r="Q236" i="9"/>
  <c r="BI236" i="9" s="1"/>
  <c r="Q237" i="9"/>
  <c r="BI237" i="9"/>
  <c r="Q238" i="9"/>
  <c r="BI238" i="9" s="1"/>
  <c r="Q239" i="9"/>
  <c r="Q240" i="9"/>
  <c r="Q241" i="9"/>
  <c r="BI241" i="9"/>
  <c r="Q242" i="9"/>
  <c r="BI242" i="9" s="1"/>
  <c r="Q243" i="9"/>
  <c r="Q244" i="9"/>
  <c r="Q245" i="9"/>
  <c r="BI245" i="9"/>
  <c r="Q246" i="9"/>
  <c r="BI246" i="9" s="1"/>
  <c r="Q247" i="9"/>
  <c r="Q248" i="9"/>
  <c r="Q249" i="9"/>
  <c r="BI249" i="9"/>
  <c r="Q250" i="9"/>
  <c r="BI250" i="9" s="1"/>
  <c r="Q251" i="9"/>
  <c r="Q252" i="9"/>
  <c r="Q253" i="9"/>
  <c r="BI253" i="9"/>
  <c r="Q254" i="9"/>
  <c r="BI254" i="9" s="1"/>
  <c r="Q255" i="9"/>
  <c r="Q256" i="9"/>
  <c r="Q257" i="9"/>
  <c r="BI257" i="9"/>
  <c r="Q258" i="9"/>
  <c r="BI258" i="9" s="1"/>
  <c r="Q259" i="9"/>
  <c r="Q260" i="9"/>
  <c r="Q261" i="9"/>
  <c r="BI261" i="9"/>
  <c r="Q263" i="9"/>
  <c r="BI263" i="9"/>
  <c r="Q264" i="9"/>
  <c r="Q265" i="9"/>
  <c r="Q266" i="9"/>
  <c r="BI266" i="9" s="1"/>
  <c r="Q267" i="9"/>
  <c r="Q268" i="9"/>
  <c r="Q269" i="9"/>
  <c r="BI269" i="9"/>
  <c r="Q270" i="9"/>
  <c r="BI270" i="9" s="1"/>
  <c r="Q271" i="9"/>
  <c r="BI271" i="9"/>
  <c r="Q272" i="9"/>
  <c r="Q273" i="9"/>
  <c r="BI273" i="9"/>
  <c r="Q274" i="9"/>
  <c r="BI274" i="9" s="1"/>
  <c r="Q275" i="9"/>
  <c r="Q276" i="9"/>
  <c r="Q277" i="9"/>
  <c r="BI277" i="9"/>
  <c r="Q278" i="9"/>
  <c r="BI278" i="9" s="1"/>
  <c r="Q279" i="9"/>
  <c r="BI279" i="9"/>
  <c r="Q280" i="9"/>
  <c r="Q281" i="9"/>
  <c r="BI281" i="9"/>
  <c r="Q282" i="9"/>
  <c r="BI282" i="9" s="1"/>
  <c r="Q283" i="9"/>
  <c r="Q284" i="9"/>
  <c r="Q285" i="9"/>
  <c r="BI285" i="9"/>
  <c r="Q286" i="9"/>
  <c r="BI286" i="9"/>
  <c r="Q287" i="9"/>
  <c r="BI287" i="9"/>
  <c r="Q288" i="9"/>
  <c r="Q289" i="9"/>
  <c r="BI289" i="9"/>
  <c r="Q290" i="9"/>
  <c r="BI290" i="9"/>
  <c r="Q291" i="9"/>
  <c r="Q292" i="9"/>
  <c r="BI292" i="9" s="1"/>
  <c r="Q293" i="9"/>
  <c r="BI293" i="9"/>
  <c r="Q294" i="9"/>
  <c r="BI294" i="9" s="1"/>
  <c r="Q295" i="9"/>
  <c r="Q296" i="9"/>
  <c r="BI296" i="9" s="1"/>
  <c r="Q297" i="9"/>
  <c r="BI297" i="9"/>
  <c r="Q298" i="9"/>
  <c r="BI298" i="9" s="1"/>
  <c r="Q299" i="9"/>
  <c r="BI299" i="9"/>
  <c r="Q300" i="9"/>
  <c r="BI300" i="9" s="1"/>
  <c r="Q301" i="9"/>
  <c r="BI301" i="9"/>
  <c r="Q302" i="9"/>
  <c r="Q303" i="9"/>
  <c r="Q304" i="9"/>
  <c r="BI304" i="9" s="1"/>
  <c r="Q305" i="9"/>
  <c r="BI305" i="9"/>
  <c r="Q306" i="9"/>
  <c r="Q307" i="9"/>
  <c r="BI307" i="9"/>
  <c r="Q308" i="9"/>
  <c r="BI308" i="9" s="1"/>
  <c r="Q309" i="9"/>
  <c r="BI309" i="9"/>
  <c r="Q310" i="9"/>
  <c r="Q312" i="9"/>
  <c r="Q313" i="9"/>
  <c r="Q314" i="9"/>
  <c r="Q315" i="9"/>
  <c r="Q316" i="9"/>
  <c r="Q317" i="9"/>
  <c r="Q318" i="9"/>
  <c r="Q319" i="9"/>
  <c r="Q320" i="9"/>
  <c r="Q321" i="9"/>
  <c r="Q322" i="9"/>
  <c r="Q323" i="9"/>
  <c r="Q324" i="9"/>
  <c r="Q325" i="9"/>
  <c r="Q326" i="9"/>
  <c r="Q327" i="9"/>
  <c r="Q329" i="9"/>
  <c r="Q330" i="9"/>
  <c r="BI330" i="9"/>
  <c r="Q331" i="9"/>
  <c r="Q332" i="9"/>
  <c r="BI332" i="9"/>
  <c r="Q333" i="9"/>
  <c r="Q334" i="9"/>
  <c r="BI334" i="9"/>
  <c r="Q335" i="9"/>
  <c r="Q336" i="9"/>
  <c r="BI336" i="9"/>
  <c r="Q337" i="9"/>
  <c r="Q338" i="9"/>
  <c r="BI338" i="9"/>
  <c r="Q339" i="9"/>
  <c r="Q340" i="9"/>
  <c r="BI340" i="9"/>
  <c r="Q341" i="9"/>
  <c r="Q342" i="9"/>
  <c r="BI342" i="9"/>
  <c r="Q343" i="9"/>
  <c r="Q344" i="9"/>
  <c r="BI344" i="9"/>
  <c r="Q345" i="9"/>
  <c r="Q346" i="9"/>
  <c r="BI346" i="9"/>
  <c r="Q347" i="9"/>
  <c r="Q348" i="9"/>
  <c r="BI348" i="9"/>
  <c r="Q349" i="9"/>
  <c r="Q350" i="9"/>
  <c r="BI350" i="9"/>
  <c r="Q352" i="9"/>
  <c r="BI352" i="9" s="1"/>
  <c r="Q353" i="9"/>
  <c r="BI353" i="9"/>
  <c r="BI368" i="9" s="1"/>
  <c r="Q354" i="9"/>
  <c r="BI354" i="9" s="1"/>
  <c r="Q355" i="9"/>
  <c r="BI355" i="9"/>
  <c r="Q356" i="9"/>
  <c r="BI356" i="9" s="1"/>
  <c r="Q357" i="9"/>
  <c r="BI357" i="9"/>
  <c r="Q358" i="9"/>
  <c r="BI358" i="9" s="1"/>
  <c r="Q359" i="9"/>
  <c r="BI359" i="9"/>
  <c r="Q360" i="9"/>
  <c r="BI360" i="9" s="1"/>
  <c r="Q361" i="9"/>
  <c r="BI361" i="9"/>
  <c r="Q362" i="9"/>
  <c r="BI362" i="9" s="1"/>
  <c r="Q363" i="9"/>
  <c r="BI363" i="9"/>
  <c r="Q364" i="9"/>
  <c r="BI364" i="9" s="1"/>
  <c r="Q365" i="9"/>
  <c r="BI365" i="9"/>
  <c r="Q366" i="9"/>
  <c r="BI366" i="9" s="1"/>
  <c r="Q367" i="9"/>
  <c r="BI367" i="9"/>
  <c r="R60" i="9"/>
  <c r="BJ60" i="9"/>
  <c r="R60" i="10"/>
  <c r="T60" i="14" s="1"/>
  <c r="R4" i="9"/>
  <c r="BJ4" i="9"/>
  <c r="R5" i="9"/>
  <c r="BJ5" i="9" s="1"/>
  <c r="R6" i="9"/>
  <c r="BJ6" i="9"/>
  <c r="R7" i="9"/>
  <c r="BJ7" i="9" s="1"/>
  <c r="R8" i="9"/>
  <c r="BJ8" i="9"/>
  <c r="R9" i="9"/>
  <c r="BJ9" i="9" s="1"/>
  <c r="R10" i="9"/>
  <c r="BJ10" i="9"/>
  <c r="R11" i="9"/>
  <c r="BJ11" i="9" s="1"/>
  <c r="R12" i="9"/>
  <c r="BJ12" i="9"/>
  <c r="R13" i="9"/>
  <c r="BJ13" i="9" s="1"/>
  <c r="R14" i="9"/>
  <c r="BJ14" i="9"/>
  <c r="R15" i="9"/>
  <c r="BJ15" i="9" s="1"/>
  <c r="R16" i="9"/>
  <c r="BJ16" i="9"/>
  <c r="R17" i="9"/>
  <c r="BJ17" i="9" s="1"/>
  <c r="R19" i="9"/>
  <c r="BJ19" i="9"/>
  <c r="R20" i="9"/>
  <c r="BJ20" i="9" s="1"/>
  <c r="R21" i="9"/>
  <c r="R22" i="9"/>
  <c r="BJ22" i="9" s="1"/>
  <c r="R23" i="9"/>
  <c r="BJ23" i="9"/>
  <c r="R24" i="9"/>
  <c r="BJ24" i="9" s="1"/>
  <c r="R25" i="9"/>
  <c r="R26" i="9"/>
  <c r="BJ26" i="9" s="1"/>
  <c r="R27" i="9"/>
  <c r="R28" i="9"/>
  <c r="BJ28" i="9" s="1"/>
  <c r="R29" i="9"/>
  <c r="R30" i="9"/>
  <c r="R31" i="9"/>
  <c r="BJ31" i="9"/>
  <c r="R32" i="9"/>
  <c r="BJ32" i="9" s="1"/>
  <c r="R33" i="9"/>
  <c r="R34" i="9"/>
  <c r="BJ34" i="9" s="1"/>
  <c r="R35" i="9"/>
  <c r="BJ35" i="9"/>
  <c r="R36" i="9"/>
  <c r="BJ36" i="9" s="1"/>
  <c r="R37" i="9"/>
  <c r="R38" i="9"/>
  <c r="BJ38" i="9" s="1"/>
  <c r="R39" i="9"/>
  <c r="BJ39" i="9"/>
  <c r="R40" i="9"/>
  <c r="BJ40" i="9" s="1"/>
  <c r="R41" i="9"/>
  <c r="R42" i="9"/>
  <c r="BJ42" i="9" s="1"/>
  <c r="R43" i="9"/>
  <c r="R44" i="9"/>
  <c r="BJ44" i="9" s="1"/>
  <c r="R45" i="9"/>
  <c r="R46" i="9"/>
  <c r="R47" i="9"/>
  <c r="BJ47" i="9"/>
  <c r="R48" i="9"/>
  <c r="BJ48" i="9" s="1"/>
  <c r="R49" i="9"/>
  <c r="R50" i="9"/>
  <c r="BJ50" i="9" s="1"/>
  <c r="R51" i="9"/>
  <c r="BJ51" i="9"/>
  <c r="R52" i="9"/>
  <c r="BJ52" i="9" s="1"/>
  <c r="R53" i="9"/>
  <c r="R54" i="9"/>
  <c r="BJ54" i="9" s="1"/>
  <c r="R55" i="9"/>
  <c r="BJ55" i="9"/>
  <c r="R56" i="9"/>
  <c r="BJ56" i="9" s="1"/>
  <c r="R57" i="9"/>
  <c r="R58" i="9"/>
  <c r="BJ58" i="9" s="1"/>
  <c r="R59" i="9"/>
  <c r="R61" i="9"/>
  <c r="R62" i="9"/>
  <c r="R63" i="9"/>
  <c r="R64" i="9"/>
  <c r="BJ64" i="9"/>
  <c r="R65" i="9"/>
  <c r="R66" i="9"/>
  <c r="R67" i="9"/>
  <c r="BJ67" i="9" s="1"/>
  <c r="R68" i="9"/>
  <c r="BJ68" i="9"/>
  <c r="R69" i="9"/>
  <c r="R70" i="9"/>
  <c r="BJ70" i="9"/>
  <c r="R71" i="9"/>
  <c r="BJ71" i="9" s="1"/>
  <c r="R73" i="9"/>
  <c r="R74" i="9"/>
  <c r="R75" i="9"/>
  <c r="R76" i="9"/>
  <c r="R77" i="9"/>
  <c r="R78" i="9"/>
  <c r="R79" i="9"/>
  <c r="R80" i="9"/>
  <c r="R81" i="9"/>
  <c r="R82" i="9"/>
  <c r="R83" i="9"/>
  <c r="R84" i="9"/>
  <c r="R86" i="9"/>
  <c r="BJ86" i="9" s="1"/>
  <c r="R87" i="9"/>
  <c r="BJ87" i="9"/>
  <c r="R88" i="9"/>
  <c r="BJ88" i="9" s="1"/>
  <c r="R89" i="9"/>
  <c r="BJ89" i="9"/>
  <c r="R90" i="9"/>
  <c r="BJ90" i="9" s="1"/>
  <c r="R91" i="9"/>
  <c r="BJ91" i="9"/>
  <c r="R92" i="9"/>
  <c r="BJ92" i="9" s="1"/>
  <c r="R93" i="9"/>
  <c r="BJ93" i="9"/>
  <c r="R94" i="9"/>
  <c r="BJ94" i="9" s="1"/>
  <c r="R95" i="9"/>
  <c r="BJ95" i="9"/>
  <c r="R96" i="9"/>
  <c r="BJ96" i="9" s="1"/>
  <c r="R97" i="9"/>
  <c r="BJ97" i="9"/>
  <c r="R98" i="9"/>
  <c r="BJ98" i="9" s="1"/>
  <c r="R99" i="9"/>
  <c r="BJ99" i="9"/>
  <c r="R100" i="9"/>
  <c r="BJ100" i="9" s="1"/>
  <c r="R101" i="9"/>
  <c r="BJ101" i="9"/>
  <c r="R102" i="9"/>
  <c r="BJ102" i="9" s="1"/>
  <c r="R103" i="9"/>
  <c r="BJ103" i="9"/>
  <c r="R104" i="9"/>
  <c r="BJ104" i="9" s="1"/>
  <c r="R105" i="9"/>
  <c r="BJ105" i="9"/>
  <c r="R106" i="9"/>
  <c r="BJ106" i="9" s="1"/>
  <c r="R107" i="9"/>
  <c r="BJ107" i="9"/>
  <c r="R108" i="9"/>
  <c r="BJ108" i="9" s="1"/>
  <c r="R109" i="9"/>
  <c r="BJ109" i="9"/>
  <c r="R110" i="9"/>
  <c r="BJ110" i="9" s="1"/>
  <c r="R111" i="9"/>
  <c r="BJ111" i="9"/>
  <c r="R112" i="9"/>
  <c r="BJ112" i="9" s="1"/>
  <c r="R114" i="9"/>
  <c r="R115" i="9"/>
  <c r="R116" i="9"/>
  <c r="R117" i="9"/>
  <c r="R118" i="9"/>
  <c r="R119" i="9"/>
  <c r="R120" i="9"/>
  <c r="R121" i="9"/>
  <c r="R122" i="9"/>
  <c r="R123" i="9"/>
  <c r="R124" i="9"/>
  <c r="R125" i="9"/>
  <c r="R126" i="9"/>
  <c r="R128" i="9"/>
  <c r="R129" i="9"/>
  <c r="BJ129" i="9" s="1"/>
  <c r="R130" i="9"/>
  <c r="R131" i="9"/>
  <c r="BJ131" i="9" s="1"/>
  <c r="R132" i="9"/>
  <c r="R133" i="9"/>
  <c r="R134" i="9"/>
  <c r="BJ134" i="9"/>
  <c r="R135" i="9"/>
  <c r="BJ135" i="9" s="1"/>
  <c r="R136" i="9"/>
  <c r="R137" i="9"/>
  <c r="BJ137" i="9" s="1"/>
  <c r="R138" i="9"/>
  <c r="BJ138" i="9"/>
  <c r="R139" i="9"/>
  <c r="BJ139" i="9" s="1"/>
  <c r="R140" i="9"/>
  <c r="R141" i="9"/>
  <c r="BJ141" i="9" s="1"/>
  <c r="R142" i="9"/>
  <c r="BJ142" i="9"/>
  <c r="R143" i="9"/>
  <c r="BJ143" i="9" s="1"/>
  <c r="R144" i="9"/>
  <c r="R145" i="9"/>
  <c r="BJ145" i="9" s="1"/>
  <c r="R146" i="9"/>
  <c r="R147" i="9"/>
  <c r="R148" i="9"/>
  <c r="R149" i="9"/>
  <c r="R150" i="9"/>
  <c r="R151" i="9"/>
  <c r="R152" i="9"/>
  <c r="R153" i="9"/>
  <c r="R154" i="9"/>
  <c r="R155" i="9"/>
  <c r="R156" i="9"/>
  <c r="R157" i="9"/>
  <c r="R158" i="9"/>
  <c r="R159" i="9"/>
  <c r="R160" i="9"/>
  <c r="R161" i="9"/>
  <c r="R162" i="9"/>
  <c r="R163" i="9"/>
  <c r="R164" i="9"/>
  <c r="R165" i="9"/>
  <c r="R166" i="9"/>
  <c r="R167" i="9"/>
  <c r="R168" i="9"/>
  <c r="R169" i="9"/>
  <c r="R170" i="9"/>
  <c r="R171" i="9"/>
  <c r="R172" i="9"/>
  <c r="R173" i="9"/>
  <c r="R174" i="9"/>
  <c r="R175" i="9"/>
  <c r="R176" i="9"/>
  <c r="R177" i="9"/>
  <c r="R178" i="9"/>
  <c r="R179" i="9"/>
  <c r="R180" i="9"/>
  <c r="R182" i="9"/>
  <c r="R183" i="9"/>
  <c r="R184" i="9"/>
  <c r="R185" i="9"/>
  <c r="R186" i="9"/>
  <c r="R188" i="9"/>
  <c r="BJ188" i="9" s="1"/>
  <c r="R189" i="9"/>
  <c r="BJ189" i="9"/>
  <c r="R190" i="9"/>
  <c r="BJ190" i="9" s="1"/>
  <c r="R191" i="9"/>
  <c r="BJ191" i="9"/>
  <c r="R192" i="9"/>
  <c r="BJ192" i="9" s="1"/>
  <c r="R193" i="9"/>
  <c r="BJ193" i="9"/>
  <c r="R194" i="9"/>
  <c r="BJ194" i="9" s="1"/>
  <c r="R195" i="9"/>
  <c r="BJ195" i="9"/>
  <c r="R196" i="9"/>
  <c r="BJ196" i="9" s="1"/>
  <c r="R197" i="9"/>
  <c r="BJ197" i="9"/>
  <c r="R198" i="9"/>
  <c r="BJ198" i="9" s="1"/>
  <c r="R199" i="9"/>
  <c r="BJ199" i="9"/>
  <c r="R200" i="9"/>
  <c r="BJ200" i="9" s="1"/>
  <c r="R201" i="9"/>
  <c r="BJ201" i="9"/>
  <c r="R202" i="9"/>
  <c r="BJ202" i="9" s="1"/>
  <c r="R203" i="9"/>
  <c r="BJ203" i="9"/>
  <c r="R204" i="9"/>
  <c r="BJ204" i="9" s="1"/>
  <c r="R205" i="9"/>
  <c r="BJ205" i="9"/>
  <c r="R206" i="9"/>
  <c r="BJ206" i="9" s="1"/>
  <c r="R207" i="9"/>
  <c r="BJ207" i="9" s="1"/>
  <c r="R208" i="9"/>
  <c r="BJ208" i="9" s="1"/>
  <c r="R209" i="9"/>
  <c r="BJ209" i="9" s="1"/>
  <c r="R210" i="9"/>
  <c r="BJ210" i="9" s="1"/>
  <c r="R211" i="9"/>
  <c r="BJ211" i="9" s="1"/>
  <c r="R212" i="9"/>
  <c r="BJ212" i="9" s="1"/>
  <c r="R213" i="9"/>
  <c r="BJ213" i="9"/>
  <c r="R214" i="9"/>
  <c r="BJ214" i="9" s="1"/>
  <c r="R216" i="9"/>
  <c r="R217" i="9"/>
  <c r="BJ217" i="9"/>
  <c r="R218" i="9"/>
  <c r="BJ218" i="9"/>
  <c r="R219" i="9"/>
  <c r="BJ219" i="9"/>
  <c r="R220" i="9"/>
  <c r="BJ220" i="9"/>
  <c r="R221" i="9"/>
  <c r="BJ221" i="9"/>
  <c r="R222" i="9"/>
  <c r="BJ222" i="9"/>
  <c r="R223" i="9"/>
  <c r="BJ223" i="9"/>
  <c r="R224" i="9"/>
  <c r="BJ224" i="9"/>
  <c r="R225" i="9"/>
  <c r="BJ225" i="9"/>
  <c r="R226" i="9"/>
  <c r="BJ226" i="9"/>
  <c r="R227" i="9"/>
  <c r="BJ227" i="9"/>
  <c r="R228" i="9"/>
  <c r="BJ228" i="9"/>
  <c r="R229" i="9"/>
  <c r="BJ229" i="9"/>
  <c r="R230" i="9"/>
  <c r="BJ230" i="9"/>
  <c r="R231" i="9"/>
  <c r="BJ231" i="9"/>
  <c r="R232" i="9"/>
  <c r="BJ232" i="9"/>
  <c r="R233" i="9"/>
  <c r="BJ233" i="9"/>
  <c r="R234" i="9"/>
  <c r="BJ234" i="9"/>
  <c r="R235" i="9"/>
  <c r="BJ235" i="9"/>
  <c r="R236" i="9"/>
  <c r="BJ236" i="9"/>
  <c r="R237" i="9"/>
  <c r="BJ237" i="9"/>
  <c r="R238" i="9"/>
  <c r="BJ238" i="9"/>
  <c r="R239" i="9"/>
  <c r="R240" i="9"/>
  <c r="R241" i="9"/>
  <c r="BJ241" i="9"/>
  <c r="R242" i="9"/>
  <c r="BJ242" i="9"/>
  <c r="R243" i="9"/>
  <c r="R244" i="9"/>
  <c r="R245" i="9"/>
  <c r="BJ245" i="9"/>
  <c r="R246" i="9"/>
  <c r="BJ246" i="9"/>
  <c r="R247" i="9"/>
  <c r="R248" i="9"/>
  <c r="R249" i="9"/>
  <c r="BJ249" i="9"/>
  <c r="R250" i="9"/>
  <c r="BJ250" i="9"/>
  <c r="R251" i="9"/>
  <c r="R252" i="9"/>
  <c r="R253" i="9"/>
  <c r="BJ253" i="9"/>
  <c r="R254" i="9"/>
  <c r="BJ254" i="9"/>
  <c r="R255" i="9"/>
  <c r="R256" i="9"/>
  <c r="R257" i="9"/>
  <c r="BJ257" i="9"/>
  <c r="R258" i="9"/>
  <c r="BJ258" i="9"/>
  <c r="R259" i="9"/>
  <c r="R260" i="9"/>
  <c r="R261" i="9"/>
  <c r="BJ261" i="9"/>
  <c r="R263" i="9"/>
  <c r="BJ263" i="9" s="1"/>
  <c r="R264" i="9"/>
  <c r="R265" i="9"/>
  <c r="R266" i="9"/>
  <c r="BJ266" i="9" s="1"/>
  <c r="R267" i="9"/>
  <c r="R268" i="9"/>
  <c r="R269" i="9"/>
  <c r="BJ269" i="9" s="1"/>
  <c r="R270" i="9"/>
  <c r="BJ270" i="9" s="1"/>
  <c r="R271" i="9"/>
  <c r="BJ271" i="9" s="1"/>
  <c r="R272" i="9"/>
  <c r="R273" i="9"/>
  <c r="BJ273" i="9" s="1"/>
  <c r="R274" i="9"/>
  <c r="BJ274" i="9" s="1"/>
  <c r="R275" i="9"/>
  <c r="R276" i="9"/>
  <c r="R277" i="9"/>
  <c r="BJ277" i="9" s="1"/>
  <c r="R278" i="9"/>
  <c r="BJ278" i="9" s="1"/>
  <c r="R279" i="9"/>
  <c r="BJ279" i="9" s="1"/>
  <c r="R280" i="9"/>
  <c r="R281" i="9"/>
  <c r="BJ281" i="9" s="1"/>
  <c r="R282" i="9"/>
  <c r="BJ282" i="9" s="1"/>
  <c r="R283" i="9"/>
  <c r="R284" i="9"/>
  <c r="R285" i="9"/>
  <c r="BJ285" i="9" s="1"/>
  <c r="R286" i="9"/>
  <c r="BJ286" i="9" s="1"/>
  <c r="R287" i="9"/>
  <c r="BJ287" i="9" s="1"/>
  <c r="R288" i="9"/>
  <c r="R289" i="9"/>
  <c r="BJ289" i="9" s="1"/>
  <c r="R290" i="9"/>
  <c r="BJ290" i="9" s="1"/>
  <c r="R291" i="9"/>
  <c r="R292" i="9"/>
  <c r="BJ292" i="9"/>
  <c r="R293" i="9"/>
  <c r="BJ293" i="9" s="1"/>
  <c r="R294" i="9"/>
  <c r="BJ294" i="9" s="1"/>
  <c r="R295" i="9"/>
  <c r="R296" i="9"/>
  <c r="BJ296" i="9" s="1"/>
  <c r="R297" i="9"/>
  <c r="BJ297" i="9" s="1"/>
  <c r="R298" i="9"/>
  <c r="BJ298" i="9" s="1"/>
  <c r="R299" i="9"/>
  <c r="BJ299" i="9" s="1"/>
  <c r="R300" i="9"/>
  <c r="BJ300" i="9"/>
  <c r="R301" i="9"/>
  <c r="BJ301" i="9" s="1"/>
  <c r="R302" i="9"/>
  <c r="R303" i="9"/>
  <c r="R304" i="9"/>
  <c r="BJ304" i="9" s="1"/>
  <c r="R305" i="9"/>
  <c r="BJ305" i="9" s="1"/>
  <c r="R306" i="9"/>
  <c r="R307" i="9"/>
  <c r="BJ307" i="9" s="1"/>
  <c r="R308" i="9"/>
  <c r="BJ308" i="9"/>
  <c r="R309" i="9"/>
  <c r="BJ309" i="9" s="1"/>
  <c r="R310" i="9"/>
  <c r="R312" i="9"/>
  <c r="R313" i="9"/>
  <c r="R314" i="9"/>
  <c r="R315" i="9"/>
  <c r="R316" i="9"/>
  <c r="R317" i="9"/>
  <c r="R318" i="9"/>
  <c r="R319" i="9"/>
  <c r="R320" i="9"/>
  <c r="R321" i="9"/>
  <c r="R322" i="9"/>
  <c r="R323" i="9"/>
  <c r="R324" i="9"/>
  <c r="R325" i="9"/>
  <c r="R326" i="9"/>
  <c r="R327" i="9"/>
  <c r="R329" i="9"/>
  <c r="R330" i="9"/>
  <c r="BJ330" i="9" s="1"/>
  <c r="R331" i="9"/>
  <c r="R332" i="9"/>
  <c r="BJ332" i="9" s="1"/>
  <c r="R333" i="9"/>
  <c r="R334" i="9"/>
  <c r="BJ334" i="9" s="1"/>
  <c r="R335" i="9"/>
  <c r="R336" i="9"/>
  <c r="BJ336" i="9" s="1"/>
  <c r="R337" i="9"/>
  <c r="R338" i="9"/>
  <c r="BJ338" i="9" s="1"/>
  <c r="R339" i="9"/>
  <c r="R340" i="9"/>
  <c r="BJ340" i="9" s="1"/>
  <c r="R341" i="9"/>
  <c r="R342" i="9"/>
  <c r="BJ342" i="9" s="1"/>
  <c r="R343" i="9"/>
  <c r="R344" i="9"/>
  <c r="BJ344" i="9" s="1"/>
  <c r="R345" i="9"/>
  <c r="R346" i="9"/>
  <c r="BJ346" i="9" s="1"/>
  <c r="R347" i="9"/>
  <c r="R348" i="9"/>
  <c r="BJ348" i="9" s="1"/>
  <c r="R349" i="9"/>
  <c r="R350" i="9"/>
  <c r="BJ350" i="9" s="1"/>
  <c r="R352" i="9"/>
  <c r="BJ352" i="9"/>
  <c r="R353" i="9"/>
  <c r="BJ353" i="9"/>
  <c r="R354" i="9"/>
  <c r="BJ354" i="9"/>
  <c r="R355" i="9"/>
  <c r="BJ355" i="9"/>
  <c r="R356" i="9"/>
  <c r="BJ356" i="9"/>
  <c r="R357" i="9"/>
  <c r="BJ357" i="9"/>
  <c r="R358" i="9"/>
  <c r="BJ358" i="9"/>
  <c r="R359" i="9"/>
  <c r="BJ359" i="9"/>
  <c r="R360" i="9"/>
  <c r="BJ360" i="9"/>
  <c r="R361" i="9"/>
  <c r="BJ361" i="9"/>
  <c r="R362" i="9"/>
  <c r="BJ362" i="9"/>
  <c r="R363" i="9"/>
  <c r="BJ363" i="9"/>
  <c r="R364" i="9"/>
  <c r="BJ364" i="9"/>
  <c r="R365" i="9"/>
  <c r="BJ365" i="9"/>
  <c r="R366" i="9"/>
  <c r="BJ366" i="9"/>
  <c r="R367" i="9"/>
  <c r="BJ367" i="9"/>
  <c r="S60" i="9"/>
  <c r="BK60" i="9" s="1"/>
  <c r="S60" i="10"/>
  <c r="U60" i="14" s="1"/>
  <c r="S4" i="9"/>
  <c r="BK4" i="9" s="1"/>
  <c r="S5" i="9"/>
  <c r="BK5" i="9"/>
  <c r="S6" i="9"/>
  <c r="BK6" i="9" s="1"/>
  <c r="S7" i="9"/>
  <c r="BK7" i="9" s="1"/>
  <c r="S8" i="9"/>
  <c r="BK8" i="9" s="1"/>
  <c r="S9" i="9"/>
  <c r="BK9" i="9" s="1"/>
  <c r="S10" i="9"/>
  <c r="BK10" i="9" s="1"/>
  <c r="S11" i="9"/>
  <c r="BK11" i="9" s="1"/>
  <c r="S12" i="9"/>
  <c r="BK12" i="9" s="1"/>
  <c r="S13" i="9"/>
  <c r="BK13" i="9"/>
  <c r="S14" i="9"/>
  <c r="BK14" i="9" s="1"/>
  <c r="S15" i="9"/>
  <c r="BK15" i="9" s="1"/>
  <c r="S16" i="9"/>
  <c r="BK16" i="9" s="1"/>
  <c r="S17" i="9"/>
  <c r="BK17" i="9" s="1"/>
  <c r="S19" i="9"/>
  <c r="BK19" i="9"/>
  <c r="S20" i="9"/>
  <c r="BK20" i="9" s="1"/>
  <c r="S21" i="9"/>
  <c r="S22" i="9"/>
  <c r="BK22" i="9" s="1"/>
  <c r="S23" i="9"/>
  <c r="BK23" i="9"/>
  <c r="S24" i="9"/>
  <c r="BK24" i="9" s="1"/>
  <c r="S25" i="9"/>
  <c r="S26" i="9"/>
  <c r="BK26" i="9" s="1"/>
  <c r="S27" i="9"/>
  <c r="S28" i="9"/>
  <c r="BK28" i="9" s="1"/>
  <c r="S29" i="9"/>
  <c r="S30" i="9"/>
  <c r="S31" i="9"/>
  <c r="BK31" i="9"/>
  <c r="S32" i="9"/>
  <c r="BK32" i="9" s="1"/>
  <c r="S33" i="9"/>
  <c r="S34" i="9"/>
  <c r="BK34" i="9" s="1"/>
  <c r="S35" i="9"/>
  <c r="BK35" i="9"/>
  <c r="S36" i="9"/>
  <c r="BK36" i="9" s="1"/>
  <c r="S37" i="9"/>
  <c r="S38" i="9"/>
  <c r="BK38" i="9" s="1"/>
  <c r="S39" i="9"/>
  <c r="BK39" i="9"/>
  <c r="S40" i="9"/>
  <c r="BK40" i="9" s="1"/>
  <c r="S41" i="9"/>
  <c r="S42" i="9"/>
  <c r="BK42" i="9" s="1"/>
  <c r="S43" i="9"/>
  <c r="S44" i="9"/>
  <c r="BK44" i="9" s="1"/>
  <c r="S45" i="9"/>
  <c r="S46" i="9"/>
  <c r="S47" i="9"/>
  <c r="BK47" i="9"/>
  <c r="S48" i="9"/>
  <c r="BK48" i="9" s="1"/>
  <c r="S49" i="9"/>
  <c r="S50" i="9"/>
  <c r="BK50" i="9" s="1"/>
  <c r="S51" i="9"/>
  <c r="BK51" i="9"/>
  <c r="S52" i="9"/>
  <c r="BK52" i="9" s="1"/>
  <c r="S53" i="9"/>
  <c r="S54" i="9"/>
  <c r="BK54" i="9" s="1"/>
  <c r="S55" i="9"/>
  <c r="BK55" i="9"/>
  <c r="S56" i="9"/>
  <c r="BK56" i="9" s="1"/>
  <c r="S57" i="9"/>
  <c r="S58" i="9"/>
  <c r="BK58" i="9" s="1"/>
  <c r="S59" i="9"/>
  <c r="S61" i="9"/>
  <c r="S62" i="9"/>
  <c r="S63" i="9"/>
  <c r="S64" i="9"/>
  <c r="BK64" i="9"/>
  <c r="S65" i="9"/>
  <c r="S66" i="9"/>
  <c r="S67" i="9"/>
  <c r="BK67" i="9" s="1"/>
  <c r="S68" i="9"/>
  <c r="BK68" i="9"/>
  <c r="S69" i="9"/>
  <c r="S70" i="9"/>
  <c r="BK70" i="9"/>
  <c r="S71" i="9"/>
  <c r="BK71" i="9" s="1"/>
  <c r="S73" i="9"/>
  <c r="S74" i="9"/>
  <c r="S75" i="9"/>
  <c r="S76" i="9"/>
  <c r="S77" i="9"/>
  <c r="S78" i="9"/>
  <c r="S79" i="9"/>
  <c r="S80" i="9"/>
  <c r="S81" i="9"/>
  <c r="S82" i="9"/>
  <c r="S83" i="9"/>
  <c r="S84" i="9"/>
  <c r="S86" i="9"/>
  <c r="BK86" i="9"/>
  <c r="S87" i="9"/>
  <c r="BK87" i="9"/>
  <c r="S88" i="9"/>
  <c r="BK88" i="9"/>
  <c r="S89" i="9"/>
  <c r="BK89" i="9"/>
  <c r="S90" i="9"/>
  <c r="BK90" i="9"/>
  <c r="S91" i="9"/>
  <c r="BK91" i="9"/>
  <c r="S92" i="9"/>
  <c r="BK92" i="9"/>
  <c r="S93" i="9"/>
  <c r="BK93" i="9"/>
  <c r="S94" i="9"/>
  <c r="BK94" i="9"/>
  <c r="S95" i="9"/>
  <c r="BK95" i="9"/>
  <c r="S96" i="9"/>
  <c r="BK96" i="9"/>
  <c r="S97" i="9"/>
  <c r="BK97" i="9"/>
  <c r="S98" i="9"/>
  <c r="BK98" i="9"/>
  <c r="S99" i="9"/>
  <c r="BK99" i="9"/>
  <c r="S100" i="9"/>
  <c r="BK100" i="9"/>
  <c r="S101" i="9"/>
  <c r="BK101" i="9"/>
  <c r="S102" i="9"/>
  <c r="BK102" i="9"/>
  <c r="S103" i="9"/>
  <c r="BK103" i="9"/>
  <c r="S104" i="9"/>
  <c r="BK104" i="9"/>
  <c r="S105" i="9"/>
  <c r="BK105" i="9"/>
  <c r="S106" i="9"/>
  <c r="BK106" i="9"/>
  <c r="S107" i="9"/>
  <c r="BK107" i="9"/>
  <c r="S108" i="9"/>
  <c r="BK108" i="9"/>
  <c r="S109" i="9"/>
  <c r="BK109" i="9"/>
  <c r="S110" i="9"/>
  <c r="BK110" i="9"/>
  <c r="S111" i="9"/>
  <c r="BK111" i="9"/>
  <c r="S112" i="9"/>
  <c r="BK112" i="9"/>
  <c r="S114" i="9"/>
  <c r="S115" i="9"/>
  <c r="S116" i="9"/>
  <c r="S117" i="9"/>
  <c r="S118" i="9"/>
  <c r="S119" i="9"/>
  <c r="S120" i="9"/>
  <c r="S121" i="9"/>
  <c r="S122" i="9"/>
  <c r="S123" i="9"/>
  <c r="S124" i="9"/>
  <c r="S125" i="9"/>
  <c r="S126" i="9"/>
  <c r="S128" i="9"/>
  <c r="S129" i="9"/>
  <c r="BK129" i="9" s="1"/>
  <c r="S130" i="9"/>
  <c r="S131" i="9"/>
  <c r="BK131" i="9" s="1"/>
  <c r="S132" i="9"/>
  <c r="S133" i="9"/>
  <c r="S134" i="9"/>
  <c r="BK134" i="9"/>
  <c r="S135" i="9"/>
  <c r="BK135" i="9" s="1"/>
  <c r="S136" i="9"/>
  <c r="S137" i="9"/>
  <c r="BK137" i="9" s="1"/>
  <c r="S138" i="9"/>
  <c r="BK138" i="9"/>
  <c r="S139" i="9"/>
  <c r="BK139" i="9" s="1"/>
  <c r="S140" i="9"/>
  <c r="S141" i="9"/>
  <c r="BK141" i="9" s="1"/>
  <c r="S142" i="9"/>
  <c r="BK142" i="9"/>
  <c r="S143" i="9"/>
  <c r="BK143" i="9" s="1"/>
  <c r="S144" i="9"/>
  <c r="S145" i="9"/>
  <c r="BK145" i="9" s="1"/>
  <c r="S146" i="9"/>
  <c r="S147" i="9"/>
  <c r="S148" i="9"/>
  <c r="S149" i="9"/>
  <c r="S150" i="9"/>
  <c r="S151" i="9"/>
  <c r="S152" i="9"/>
  <c r="S153" i="9"/>
  <c r="S154" i="9"/>
  <c r="S155" i="9"/>
  <c r="S156" i="9"/>
  <c r="S157" i="9"/>
  <c r="S158" i="9"/>
  <c r="S159" i="9"/>
  <c r="S160" i="9"/>
  <c r="S161" i="9"/>
  <c r="S162" i="9"/>
  <c r="S163" i="9"/>
  <c r="S164" i="9"/>
  <c r="S165" i="9"/>
  <c r="S166" i="9"/>
  <c r="S167" i="9"/>
  <c r="S168" i="9"/>
  <c r="S169" i="9"/>
  <c r="S170" i="9"/>
  <c r="S171" i="9"/>
  <c r="S172" i="9"/>
  <c r="S173" i="9"/>
  <c r="S174" i="9"/>
  <c r="S175" i="9"/>
  <c r="S176" i="9"/>
  <c r="S177" i="9"/>
  <c r="S178" i="9"/>
  <c r="S179" i="9"/>
  <c r="S180" i="9"/>
  <c r="S182" i="9"/>
  <c r="S183" i="9"/>
  <c r="S184" i="9"/>
  <c r="S185" i="9"/>
  <c r="S186" i="9"/>
  <c r="S188" i="9"/>
  <c r="BK188" i="9"/>
  <c r="S189" i="9"/>
  <c r="BK189" i="9"/>
  <c r="S190" i="9"/>
  <c r="BK190" i="9"/>
  <c r="S191" i="9"/>
  <c r="BK191" i="9"/>
  <c r="S192" i="9"/>
  <c r="BK192" i="9"/>
  <c r="S193" i="9"/>
  <c r="BK193" i="9"/>
  <c r="S194" i="9"/>
  <c r="BK194" i="9"/>
  <c r="S195" i="9"/>
  <c r="BK195" i="9"/>
  <c r="S196" i="9"/>
  <c r="BK196" i="9"/>
  <c r="S197" i="9"/>
  <c r="BK197" i="9"/>
  <c r="S198" i="9"/>
  <c r="BK198" i="9"/>
  <c r="S199" i="9"/>
  <c r="BK199" i="9"/>
  <c r="S200" i="9"/>
  <c r="BK200" i="9"/>
  <c r="S201" i="9"/>
  <c r="BK201" i="9"/>
  <c r="S202" i="9"/>
  <c r="BK202" i="9"/>
  <c r="S203" i="9"/>
  <c r="BK203" i="9"/>
  <c r="S204" i="9"/>
  <c r="BK204" i="9"/>
  <c r="S205" i="9"/>
  <c r="BK205" i="9"/>
  <c r="S206" i="9"/>
  <c r="BK206" i="9"/>
  <c r="S207" i="9"/>
  <c r="BK207" i="9"/>
  <c r="S208" i="9"/>
  <c r="BK208" i="9"/>
  <c r="S209" i="9"/>
  <c r="BK209" i="9"/>
  <c r="S210" i="9"/>
  <c r="BK210" i="9"/>
  <c r="S211" i="9"/>
  <c r="BK211" i="9"/>
  <c r="S212" i="9"/>
  <c r="BK212" i="9"/>
  <c r="S213" i="9"/>
  <c r="BK213" i="9"/>
  <c r="S214" i="9"/>
  <c r="BK214" i="9"/>
  <c r="S216" i="9"/>
  <c r="S217" i="9"/>
  <c r="BK217" i="9" s="1"/>
  <c r="S218" i="9"/>
  <c r="BK218" i="9" s="1"/>
  <c r="S219" i="9"/>
  <c r="BK219" i="9" s="1"/>
  <c r="S220" i="9"/>
  <c r="BK220" i="9"/>
  <c r="S221" i="9"/>
  <c r="BK221" i="9" s="1"/>
  <c r="S222" i="9"/>
  <c r="BK222" i="9" s="1"/>
  <c r="S223" i="9"/>
  <c r="BK223" i="9" s="1"/>
  <c r="S224" i="9"/>
  <c r="BK224" i="9" s="1"/>
  <c r="S225" i="9"/>
  <c r="BK225" i="9" s="1"/>
  <c r="S226" i="9"/>
  <c r="BK226" i="9" s="1"/>
  <c r="S227" i="9"/>
  <c r="BK227" i="9" s="1"/>
  <c r="S228" i="9"/>
  <c r="BK228" i="9"/>
  <c r="S229" i="9"/>
  <c r="BK229" i="9" s="1"/>
  <c r="S230" i="9"/>
  <c r="BK230" i="9" s="1"/>
  <c r="S231" i="9"/>
  <c r="BK231" i="9" s="1"/>
  <c r="S232" i="9"/>
  <c r="BK232" i="9" s="1"/>
  <c r="S233" i="9"/>
  <c r="BK233" i="9" s="1"/>
  <c r="S234" i="9"/>
  <c r="BK234" i="9" s="1"/>
  <c r="S235" i="9"/>
  <c r="BK235" i="9" s="1"/>
  <c r="S236" i="9"/>
  <c r="BK236" i="9"/>
  <c r="S237" i="9"/>
  <c r="BK237" i="9" s="1"/>
  <c r="S238" i="9"/>
  <c r="BK238" i="9" s="1"/>
  <c r="S239" i="9"/>
  <c r="S240" i="9"/>
  <c r="S241" i="9"/>
  <c r="BK241" i="9" s="1"/>
  <c r="S242" i="9"/>
  <c r="BK242" i="9" s="1"/>
  <c r="S243" i="9"/>
  <c r="S244" i="9"/>
  <c r="S245" i="9"/>
  <c r="BK245" i="9" s="1"/>
  <c r="S246" i="9"/>
  <c r="BK246" i="9" s="1"/>
  <c r="S247" i="9"/>
  <c r="S248" i="9"/>
  <c r="S249" i="9"/>
  <c r="BK249" i="9" s="1"/>
  <c r="S250" i="9"/>
  <c r="BK250" i="9" s="1"/>
  <c r="S251" i="9"/>
  <c r="S252" i="9"/>
  <c r="S253" i="9"/>
  <c r="BK253" i="9" s="1"/>
  <c r="S254" i="9"/>
  <c r="BK254" i="9" s="1"/>
  <c r="S255" i="9"/>
  <c r="S256" i="9"/>
  <c r="S257" i="9"/>
  <c r="BK257" i="9" s="1"/>
  <c r="S258" i="9"/>
  <c r="BK258" i="9" s="1"/>
  <c r="S259" i="9"/>
  <c r="S260" i="9"/>
  <c r="S261" i="9"/>
  <c r="BK261" i="9" s="1"/>
  <c r="S263" i="9"/>
  <c r="BK263" i="9"/>
  <c r="S264" i="9"/>
  <c r="S265" i="9"/>
  <c r="S266" i="9"/>
  <c r="BK266" i="9"/>
  <c r="S267" i="9"/>
  <c r="S268" i="9"/>
  <c r="S269" i="9"/>
  <c r="BK269" i="9"/>
  <c r="S270" i="9"/>
  <c r="BK270" i="9"/>
  <c r="S271" i="9"/>
  <c r="BK271" i="9"/>
  <c r="S272" i="9"/>
  <c r="S273" i="9"/>
  <c r="BK273" i="9"/>
  <c r="S274" i="9"/>
  <c r="BK274" i="9"/>
  <c r="S275" i="9"/>
  <c r="S276" i="9"/>
  <c r="S277" i="9"/>
  <c r="BK277" i="9"/>
  <c r="S278" i="9"/>
  <c r="BK278" i="9"/>
  <c r="S279" i="9"/>
  <c r="BK279" i="9"/>
  <c r="S280" i="9"/>
  <c r="S281" i="9"/>
  <c r="BK281" i="9"/>
  <c r="S282" i="9"/>
  <c r="BK282" i="9"/>
  <c r="S283" i="9"/>
  <c r="S284" i="9"/>
  <c r="S285" i="9"/>
  <c r="BK285" i="9"/>
  <c r="S286" i="9"/>
  <c r="BK286" i="9"/>
  <c r="S287" i="9"/>
  <c r="BK287" i="9"/>
  <c r="S288" i="9"/>
  <c r="S289" i="9"/>
  <c r="BK289" i="9"/>
  <c r="S290" i="9"/>
  <c r="BK290" i="9"/>
  <c r="S291" i="9"/>
  <c r="S292" i="9"/>
  <c r="BK292" i="9"/>
  <c r="S293" i="9"/>
  <c r="BK293" i="9"/>
  <c r="S294" i="9"/>
  <c r="BK294" i="9"/>
  <c r="S295" i="9"/>
  <c r="S296" i="9"/>
  <c r="BK296" i="9"/>
  <c r="S297" i="9"/>
  <c r="BK297" i="9"/>
  <c r="S298" i="9"/>
  <c r="BK298" i="9"/>
  <c r="S299" i="9"/>
  <c r="BK299" i="9"/>
  <c r="S300" i="9"/>
  <c r="BK300" i="9"/>
  <c r="S301" i="9"/>
  <c r="BK301" i="9"/>
  <c r="S302" i="9"/>
  <c r="S303" i="9"/>
  <c r="S304" i="9"/>
  <c r="BK304" i="9"/>
  <c r="S305" i="9"/>
  <c r="BK305" i="9"/>
  <c r="S306" i="9"/>
  <c r="S307" i="9"/>
  <c r="BK307" i="9"/>
  <c r="S308" i="9"/>
  <c r="BK308" i="9"/>
  <c r="S309" i="9"/>
  <c r="BK309" i="9"/>
  <c r="S310" i="9"/>
  <c r="S312" i="9"/>
  <c r="S313" i="9"/>
  <c r="S314" i="9"/>
  <c r="S315" i="9"/>
  <c r="S316" i="9"/>
  <c r="S317" i="9"/>
  <c r="S318" i="9"/>
  <c r="S319" i="9"/>
  <c r="S320" i="9"/>
  <c r="S321" i="9"/>
  <c r="S322" i="9"/>
  <c r="S323" i="9"/>
  <c r="S324" i="9"/>
  <c r="S325" i="9"/>
  <c r="S326" i="9"/>
  <c r="S327" i="9"/>
  <c r="S329" i="9"/>
  <c r="S330" i="9"/>
  <c r="BK330" i="9"/>
  <c r="S331" i="9"/>
  <c r="S332" i="9"/>
  <c r="BK332" i="9"/>
  <c r="S333" i="9"/>
  <c r="S334" i="9"/>
  <c r="BK334" i="9"/>
  <c r="S335" i="9"/>
  <c r="S336" i="9"/>
  <c r="BK336" i="9"/>
  <c r="S337" i="9"/>
  <c r="S338" i="9"/>
  <c r="BK338" i="9"/>
  <c r="S339" i="9"/>
  <c r="S340" i="9"/>
  <c r="BK340" i="9"/>
  <c r="S341" i="9"/>
  <c r="S342" i="9"/>
  <c r="BK342" i="9"/>
  <c r="S343" i="9"/>
  <c r="S344" i="9"/>
  <c r="BK344" i="9"/>
  <c r="S345" i="9"/>
  <c r="S346" i="9"/>
  <c r="BK346" i="9"/>
  <c r="S347" i="9"/>
  <c r="S348" i="9"/>
  <c r="BK348" i="9"/>
  <c r="S349" i="9"/>
  <c r="S350" i="9"/>
  <c r="BK350" i="9"/>
  <c r="S352" i="9"/>
  <c r="BK352" i="9" s="1"/>
  <c r="S353" i="9"/>
  <c r="BK353" i="9" s="1"/>
  <c r="S354" i="9"/>
  <c r="BK354" i="9" s="1"/>
  <c r="S355" i="9"/>
  <c r="BK355" i="9" s="1"/>
  <c r="S356" i="9"/>
  <c r="BK356" i="9"/>
  <c r="S357" i="9"/>
  <c r="BK357" i="9" s="1"/>
  <c r="S358" i="9"/>
  <c r="BK358" i="9" s="1"/>
  <c r="S359" i="9"/>
  <c r="BK359" i="9" s="1"/>
  <c r="S360" i="9"/>
  <c r="BK360" i="9" s="1"/>
  <c r="S361" i="9"/>
  <c r="BK361" i="9" s="1"/>
  <c r="S362" i="9"/>
  <c r="BK362" i="9" s="1"/>
  <c r="S363" i="9"/>
  <c r="BK363" i="9" s="1"/>
  <c r="S364" i="9"/>
  <c r="BK364" i="9"/>
  <c r="S365" i="9"/>
  <c r="BK365" i="9" s="1"/>
  <c r="S366" i="9"/>
  <c r="BK366" i="9" s="1"/>
  <c r="S367" i="9"/>
  <c r="BK367" i="9" s="1"/>
  <c r="T60" i="9"/>
  <c r="BL60" i="9" s="1"/>
  <c r="T60" i="10" s="1"/>
  <c r="V60" i="14" s="1"/>
  <c r="T4" i="9"/>
  <c r="BL4" i="9" s="1"/>
  <c r="T5" i="9"/>
  <c r="BL5" i="9"/>
  <c r="T6" i="9"/>
  <c r="BL6" i="9" s="1"/>
  <c r="T7" i="9"/>
  <c r="BL7" i="9"/>
  <c r="T8" i="9"/>
  <c r="BL8" i="9" s="1"/>
  <c r="T9" i="9"/>
  <c r="BL9" i="9"/>
  <c r="T10" i="9"/>
  <c r="BL10" i="9" s="1"/>
  <c r="T11" i="9"/>
  <c r="BL11" i="9"/>
  <c r="T12" i="9"/>
  <c r="BL12" i="9" s="1"/>
  <c r="T13" i="9"/>
  <c r="BL13" i="9"/>
  <c r="T14" i="9"/>
  <c r="BL14" i="9" s="1"/>
  <c r="T15" i="9"/>
  <c r="BL15" i="9"/>
  <c r="T16" i="9"/>
  <c r="BL16" i="9" s="1"/>
  <c r="T17" i="9"/>
  <c r="BL17" i="9"/>
  <c r="T19" i="9"/>
  <c r="BL19" i="9" s="1"/>
  <c r="T20" i="9"/>
  <c r="BL20" i="9"/>
  <c r="T21" i="9"/>
  <c r="T22" i="9"/>
  <c r="BL22" i="9" s="1"/>
  <c r="T23" i="9"/>
  <c r="BL23" i="9" s="1"/>
  <c r="T24" i="9"/>
  <c r="BL24" i="9" s="1"/>
  <c r="T25" i="9"/>
  <c r="T26" i="9"/>
  <c r="BL26" i="9"/>
  <c r="T27" i="9"/>
  <c r="T28" i="9"/>
  <c r="BL28" i="9" s="1"/>
  <c r="T29" i="9"/>
  <c r="T30" i="9"/>
  <c r="T31" i="9"/>
  <c r="BL31" i="9" s="1"/>
  <c r="T32" i="9"/>
  <c r="BL32" i="9" s="1"/>
  <c r="T33" i="9"/>
  <c r="T34" i="9"/>
  <c r="BL34" i="9"/>
  <c r="T35" i="9"/>
  <c r="BL35" i="9" s="1"/>
  <c r="T36" i="9"/>
  <c r="BL36" i="9"/>
  <c r="T37" i="9"/>
  <c r="T38" i="9"/>
  <c r="BL38" i="9" s="1"/>
  <c r="T39" i="9"/>
  <c r="BL39" i="9" s="1"/>
  <c r="T40" i="9"/>
  <c r="BL40" i="9" s="1"/>
  <c r="T41" i="9"/>
  <c r="T42" i="9"/>
  <c r="BL42" i="9"/>
  <c r="T43" i="9"/>
  <c r="T44" i="9"/>
  <c r="BL44" i="9"/>
  <c r="T45" i="9"/>
  <c r="T46" i="9"/>
  <c r="T47" i="9"/>
  <c r="BL47" i="9" s="1"/>
  <c r="T48" i="9"/>
  <c r="BL48" i="9" s="1"/>
  <c r="T49" i="9"/>
  <c r="T50" i="9"/>
  <c r="BL50" i="9"/>
  <c r="T51" i="9"/>
  <c r="BL51" i="9" s="1"/>
  <c r="T52" i="9"/>
  <c r="BL52" i="9"/>
  <c r="T53" i="9"/>
  <c r="T54" i="9"/>
  <c r="BL54" i="9" s="1"/>
  <c r="T55" i="9"/>
  <c r="BL55" i="9" s="1"/>
  <c r="T56" i="9"/>
  <c r="BL56" i="9" s="1"/>
  <c r="T57" i="9"/>
  <c r="T58" i="9"/>
  <c r="BL58" i="9"/>
  <c r="T59" i="9"/>
  <c r="T61" i="9"/>
  <c r="T62" i="9"/>
  <c r="T63" i="9"/>
  <c r="T64" i="9"/>
  <c r="BL64" i="9" s="1"/>
  <c r="T65" i="9"/>
  <c r="T66" i="9"/>
  <c r="T67" i="9"/>
  <c r="BL67" i="9"/>
  <c r="T68" i="9"/>
  <c r="BL68" i="9" s="1"/>
  <c r="T69" i="9"/>
  <c r="T70" i="9"/>
  <c r="BL70" i="9" s="1"/>
  <c r="T71" i="9"/>
  <c r="BL71" i="9" s="1"/>
  <c r="T73" i="9"/>
  <c r="T74" i="9"/>
  <c r="T75" i="9"/>
  <c r="T76" i="9"/>
  <c r="T77" i="9"/>
  <c r="T78" i="9"/>
  <c r="T79" i="9"/>
  <c r="T80" i="9"/>
  <c r="T81" i="9"/>
  <c r="T82" i="9"/>
  <c r="T83" i="9"/>
  <c r="T84" i="9"/>
  <c r="T86" i="9"/>
  <c r="BL86" i="9" s="1"/>
  <c r="T87" i="9"/>
  <c r="BL87" i="9" s="1"/>
  <c r="T88" i="9"/>
  <c r="BL88" i="9"/>
  <c r="T89" i="9"/>
  <c r="BL89" i="9" s="1"/>
  <c r="T90" i="9"/>
  <c r="BL90" i="9"/>
  <c r="T91" i="9"/>
  <c r="BL91" i="9" s="1"/>
  <c r="T92" i="9"/>
  <c r="BL92" i="9" s="1"/>
  <c r="T93" i="9"/>
  <c r="BL93" i="9" s="1"/>
  <c r="T94" i="9"/>
  <c r="BL94" i="9" s="1"/>
  <c r="T95" i="9"/>
  <c r="BL95" i="9" s="1"/>
  <c r="T96" i="9"/>
  <c r="BL96" i="9"/>
  <c r="T97" i="9"/>
  <c r="BL97" i="9" s="1"/>
  <c r="T98" i="9"/>
  <c r="BL98" i="9"/>
  <c r="T99" i="9"/>
  <c r="BL99" i="9" s="1"/>
  <c r="T100" i="9"/>
  <c r="BL100" i="9" s="1"/>
  <c r="T101" i="9"/>
  <c r="BL101" i="9" s="1"/>
  <c r="T102" i="9"/>
  <c r="BL102" i="9" s="1"/>
  <c r="T103" i="9"/>
  <c r="BL103" i="9" s="1"/>
  <c r="T104" i="9"/>
  <c r="BL104" i="9"/>
  <c r="T105" i="9"/>
  <c r="BL105" i="9" s="1"/>
  <c r="T106" i="9"/>
  <c r="BL106" i="9"/>
  <c r="T107" i="9"/>
  <c r="BL107" i="9" s="1"/>
  <c r="T108" i="9"/>
  <c r="BL108" i="9" s="1"/>
  <c r="T109" i="9"/>
  <c r="BL109" i="9" s="1"/>
  <c r="T110" i="9"/>
  <c r="BL110" i="9" s="1"/>
  <c r="T111" i="9"/>
  <c r="BL111" i="9" s="1"/>
  <c r="T112" i="9"/>
  <c r="BL112" i="9"/>
  <c r="T114" i="9"/>
  <c r="T115" i="9"/>
  <c r="T116" i="9"/>
  <c r="T117" i="9"/>
  <c r="T118" i="9"/>
  <c r="T119" i="9"/>
  <c r="T120" i="9"/>
  <c r="T121" i="9"/>
  <c r="T122" i="9"/>
  <c r="T123" i="9"/>
  <c r="T124" i="9"/>
  <c r="T125" i="9"/>
  <c r="T126" i="9"/>
  <c r="T128" i="9"/>
  <c r="T129" i="9"/>
  <c r="BL129" i="9"/>
  <c r="T130" i="9"/>
  <c r="T131" i="9"/>
  <c r="BL131" i="9" s="1"/>
  <c r="T132" i="9"/>
  <c r="T133" i="9"/>
  <c r="T134" i="9"/>
  <c r="BL134" i="9" s="1"/>
  <c r="T135" i="9"/>
  <c r="BL135" i="9"/>
  <c r="T136" i="9"/>
  <c r="T137" i="9"/>
  <c r="BL137" i="9"/>
  <c r="T138" i="9"/>
  <c r="BL138" i="9" s="1"/>
  <c r="T139" i="9"/>
  <c r="BL139" i="9" s="1"/>
  <c r="T140" i="9"/>
  <c r="T141" i="9"/>
  <c r="BL141" i="9" s="1"/>
  <c r="T142" i="9"/>
  <c r="BL142" i="9" s="1"/>
  <c r="T143" i="9"/>
  <c r="BL143" i="9"/>
  <c r="T144" i="9"/>
  <c r="T145" i="9"/>
  <c r="BL145" i="9"/>
  <c r="T146" i="9"/>
  <c r="T147" i="9"/>
  <c r="T148" i="9"/>
  <c r="T149" i="9"/>
  <c r="T150" i="9"/>
  <c r="T151" i="9"/>
  <c r="T152" i="9"/>
  <c r="T153" i="9"/>
  <c r="T154" i="9"/>
  <c r="T155" i="9"/>
  <c r="T156" i="9"/>
  <c r="T157" i="9"/>
  <c r="T158" i="9"/>
  <c r="T159" i="9"/>
  <c r="T160" i="9"/>
  <c r="T161" i="9"/>
  <c r="T162" i="9"/>
  <c r="T163" i="9"/>
  <c r="T164" i="9"/>
  <c r="T165" i="9"/>
  <c r="T166" i="9"/>
  <c r="T167" i="9"/>
  <c r="T168" i="9"/>
  <c r="T169" i="9"/>
  <c r="T170" i="9"/>
  <c r="T171" i="9"/>
  <c r="T172" i="9"/>
  <c r="T173" i="9"/>
  <c r="T174" i="9"/>
  <c r="T175" i="9"/>
  <c r="T176" i="9"/>
  <c r="T177" i="9"/>
  <c r="T178" i="9"/>
  <c r="T179" i="9"/>
  <c r="T180" i="9"/>
  <c r="T182" i="9"/>
  <c r="T187" i="9" s="1"/>
  <c r="T183" i="9"/>
  <c r="T184" i="9"/>
  <c r="T185" i="9"/>
  <c r="T186" i="9"/>
  <c r="T188" i="9"/>
  <c r="BL188" i="9"/>
  <c r="T189" i="9"/>
  <c r="BL189" i="9" s="1"/>
  <c r="T190" i="9"/>
  <c r="BL190" i="9"/>
  <c r="T191" i="9"/>
  <c r="BL191" i="9" s="1"/>
  <c r="T192" i="9"/>
  <c r="BL192" i="9" s="1"/>
  <c r="T193" i="9"/>
  <c r="BL193" i="9" s="1"/>
  <c r="T194" i="9"/>
  <c r="BL194" i="9" s="1"/>
  <c r="T195" i="9"/>
  <c r="BL195" i="9" s="1"/>
  <c r="T196" i="9"/>
  <c r="BL196" i="9"/>
  <c r="T197" i="9"/>
  <c r="BL197" i="9" s="1"/>
  <c r="T198" i="9"/>
  <c r="BL198" i="9"/>
  <c r="T199" i="9"/>
  <c r="BL199" i="9" s="1"/>
  <c r="T200" i="9"/>
  <c r="BL200" i="9" s="1"/>
  <c r="T201" i="9"/>
  <c r="BL201" i="9" s="1"/>
  <c r="T202" i="9"/>
  <c r="BL202" i="9" s="1"/>
  <c r="T203" i="9"/>
  <c r="BL203" i="9" s="1"/>
  <c r="T204" i="9"/>
  <c r="BL204" i="9"/>
  <c r="T205" i="9"/>
  <c r="BL205" i="9" s="1"/>
  <c r="T206" i="9"/>
  <c r="BL206" i="9"/>
  <c r="T207" i="9"/>
  <c r="BL207" i="9" s="1"/>
  <c r="T208" i="9"/>
  <c r="BL208" i="9" s="1"/>
  <c r="T209" i="9"/>
  <c r="BL209" i="9" s="1"/>
  <c r="T210" i="9"/>
  <c r="BL210" i="9" s="1"/>
  <c r="T211" i="9"/>
  <c r="BL211" i="9" s="1"/>
  <c r="T212" i="9"/>
  <c r="BL212" i="9"/>
  <c r="T213" i="9"/>
  <c r="BL213" i="9" s="1"/>
  <c r="T214" i="9"/>
  <c r="BL214" i="9"/>
  <c r="BL215" i="9"/>
  <c r="T216" i="9"/>
  <c r="T217" i="9"/>
  <c r="BL217" i="9"/>
  <c r="T218" i="9"/>
  <c r="BL218" i="9"/>
  <c r="T219" i="9"/>
  <c r="BL219" i="9"/>
  <c r="T220" i="9"/>
  <c r="BL220" i="9"/>
  <c r="T221" i="9"/>
  <c r="BL221" i="9"/>
  <c r="T222" i="9"/>
  <c r="BL222" i="9"/>
  <c r="T223" i="9"/>
  <c r="BL223" i="9"/>
  <c r="T224" i="9"/>
  <c r="BL224" i="9"/>
  <c r="T225" i="9"/>
  <c r="BL225" i="9"/>
  <c r="T226" i="9"/>
  <c r="BL226" i="9"/>
  <c r="T227" i="9"/>
  <c r="BL227" i="9"/>
  <c r="T228" i="9"/>
  <c r="BL228" i="9"/>
  <c r="T229" i="9"/>
  <c r="BL229" i="9"/>
  <c r="T230" i="9"/>
  <c r="BL230" i="9"/>
  <c r="T231" i="9"/>
  <c r="BL231" i="9"/>
  <c r="T232" i="9"/>
  <c r="BL232" i="9"/>
  <c r="T233" i="9"/>
  <c r="BL233" i="9"/>
  <c r="T234" i="9"/>
  <c r="BL234" i="9"/>
  <c r="T235" i="9"/>
  <c r="BL235" i="9"/>
  <c r="T236" i="9"/>
  <c r="BL236" i="9"/>
  <c r="T237" i="9"/>
  <c r="BL237" i="9"/>
  <c r="T238" i="9"/>
  <c r="BL238" i="9"/>
  <c r="T239" i="9"/>
  <c r="T240" i="9"/>
  <c r="T241" i="9"/>
  <c r="BL241" i="9"/>
  <c r="T242" i="9"/>
  <c r="BL242" i="9"/>
  <c r="T243" i="9"/>
  <c r="T244" i="9"/>
  <c r="T245" i="9"/>
  <c r="BL245" i="9"/>
  <c r="T246" i="9"/>
  <c r="BL246" i="9"/>
  <c r="T247" i="9"/>
  <c r="T248" i="9"/>
  <c r="T249" i="9"/>
  <c r="BL249" i="9"/>
  <c r="T250" i="9"/>
  <c r="BL250" i="9"/>
  <c r="T251" i="9"/>
  <c r="T252" i="9"/>
  <c r="T253" i="9"/>
  <c r="BL253" i="9"/>
  <c r="T254" i="9"/>
  <c r="BL254" i="9"/>
  <c r="T255" i="9"/>
  <c r="T256" i="9"/>
  <c r="T257" i="9"/>
  <c r="BL257" i="9"/>
  <c r="T258" i="9"/>
  <c r="BL258" i="9"/>
  <c r="T259" i="9"/>
  <c r="T260" i="9"/>
  <c r="T261" i="9"/>
  <c r="BL261" i="9"/>
  <c r="T263" i="9"/>
  <c r="BL263" i="9" s="1"/>
  <c r="T264" i="9"/>
  <c r="T265" i="9"/>
  <c r="T266" i="9"/>
  <c r="BL266" i="9" s="1"/>
  <c r="T267" i="9"/>
  <c r="T268" i="9"/>
  <c r="T269" i="9"/>
  <c r="BL269" i="9" s="1"/>
  <c r="T270" i="9"/>
  <c r="BL270" i="9" s="1"/>
  <c r="T271" i="9"/>
  <c r="BL271" i="9" s="1"/>
  <c r="T272" i="9"/>
  <c r="T273" i="9"/>
  <c r="BL273" i="9" s="1"/>
  <c r="T274" i="9"/>
  <c r="BL274" i="9" s="1"/>
  <c r="T275" i="9"/>
  <c r="T276" i="9"/>
  <c r="T277" i="9"/>
  <c r="BL277" i="9" s="1"/>
  <c r="T278" i="9"/>
  <c r="BL278" i="9" s="1"/>
  <c r="T279" i="9"/>
  <c r="BL279" i="9" s="1"/>
  <c r="T280" i="9"/>
  <c r="T281" i="9"/>
  <c r="BL281" i="9" s="1"/>
  <c r="T282" i="9"/>
  <c r="BL282" i="9" s="1"/>
  <c r="T283" i="9"/>
  <c r="T284" i="9"/>
  <c r="T285" i="9"/>
  <c r="BL285" i="9" s="1"/>
  <c r="T286" i="9"/>
  <c r="BL286" i="9" s="1"/>
  <c r="T287" i="9"/>
  <c r="BL287" i="9" s="1"/>
  <c r="T288" i="9"/>
  <c r="T289" i="9"/>
  <c r="BL289" i="9" s="1"/>
  <c r="T290" i="9"/>
  <c r="BL290" i="9" s="1"/>
  <c r="T291" i="9"/>
  <c r="T292" i="9"/>
  <c r="BL292" i="9" s="1"/>
  <c r="T293" i="9"/>
  <c r="BL293" i="9" s="1"/>
  <c r="T294" i="9"/>
  <c r="BL294" i="9" s="1"/>
  <c r="T295" i="9"/>
  <c r="T296" i="9"/>
  <c r="BL296" i="9" s="1"/>
  <c r="T297" i="9"/>
  <c r="BL297" i="9" s="1"/>
  <c r="T298" i="9"/>
  <c r="BL298" i="9" s="1"/>
  <c r="T299" i="9"/>
  <c r="BL299" i="9"/>
  <c r="T300" i="9"/>
  <c r="BL300" i="9" s="1"/>
  <c r="T301" i="9"/>
  <c r="BL301" i="9" s="1"/>
  <c r="T302" i="9"/>
  <c r="T303" i="9"/>
  <c r="T304" i="9"/>
  <c r="BL304" i="9" s="1"/>
  <c r="T305" i="9"/>
  <c r="BL305" i="9" s="1"/>
  <c r="T306" i="9"/>
  <c r="T307" i="9"/>
  <c r="BL307" i="9"/>
  <c r="T308" i="9"/>
  <c r="BL308" i="9" s="1"/>
  <c r="T309" i="9"/>
  <c r="BL309" i="9" s="1"/>
  <c r="T310" i="9"/>
  <c r="T312" i="9"/>
  <c r="T313" i="9"/>
  <c r="T314" i="9"/>
  <c r="T315" i="9"/>
  <c r="T316" i="9"/>
  <c r="T317" i="9"/>
  <c r="T318" i="9"/>
  <c r="T319" i="9"/>
  <c r="T320" i="9"/>
  <c r="T321" i="9"/>
  <c r="T322" i="9"/>
  <c r="T323" i="9"/>
  <c r="T324" i="9"/>
  <c r="T325" i="9"/>
  <c r="T326" i="9"/>
  <c r="T327" i="9"/>
  <c r="T329" i="9"/>
  <c r="T330" i="9"/>
  <c r="BL330" i="9" s="1"/>
  <c r="T331" i="9"/>
  <c r="T332" i="9"/>
  <c r="BL332" i="9"/>
  <c r="T333" i="9"/>
  <c r="T334" i="9"/>
  <c r="BL334" i="9" s="1"/>
  <c r="T335" i="9"/>
  <c r="T336" i="9"/>
  <c r="BL336" i="9" s="1"/>
  <c r="T337" i="9"/>
  <c r="T338" i="9"/>
  <c r="BL338" i="9" s="1"/>
  <c r="T339" i="9"/>
  <c r="T340" i="9"/>
  <c r="BL340" i="9"/>
  <c r="T341" i="9"/>
  <c r="T342" i="9"/>
  <c r="BL342" i="9" s="1"/>
  <c r="T343" i="9"/>
  <c r="T344" i="9"/>
  <c r="BL344" i="9" s="1"/>
  <c r="T345" i="9"/>
  <c r="T346" i="9"/>
  <c r="BL346" i="9" s="1"/>
  <c r="T347" i="9"/>
  <c r="T348" i="9"/>
  <c r="BL348" i="9" s="1"/>
  <c r="T349" i="9"/>
  <c r="T350" i="9"/>
  <c r="BL350" i="9" s="1"/>
  <c r="T352" i="9"/>
  <c r="BL352" i="9"/>
  <c r="T353" i="9"/>
  <c r="BL353" i="9" s="1"/>
  <c r="T354" i="9"/>
  <c r="BL354" i="9"/>
  <c r="T355" i="9"/>
  <c r="BL355" i="9" s="1"/>
  <c r="T356" i="9"/>
  <c r="BL356" i="9"/>
  <c r="T357" i="9"/>
  <c r="BL357" i="9" s="1"/>
  <c r="T358" i="9"/>
  <c r="BL358" i="9"/>
  <c r="T359" i="9"/>
  <c r="BL359" i="9" s="1"/>
  <c r="T360" i="9"/>
  <c r="BL360" i="9"/>
  <c r="T361" i="9"/>
  <c r="BL361" i="9" s="1"/>
  <c r="T362" i="9"/>
  <c r="BL362" i="9"/>
  <c r="T363" i="9"/>
  <c r="BL363" i="9" s="1"/>
  <c r="T364" i="9"/>
  <c r="BL364" i="9"/>
  <c r="T365" i="9"/>
  <c r="BL365" i="9" s="1"/>
  <c r="T366" i="9"/>
  <c r="BL366" i="9"/>
  <c r="T367" i="9"/>
  <c r="BL367" i="9" s="1"/>
  <c r="U60" i="9"/>
  <c r="BM60" i="9" s="1"/>
  <c r="U60" i="10" s="1"/>
  <c r="W60" i="14" s="1"/>
  <c r="U4" i="9"/>
  <c r="BM4" i="9" s="1"/>
  <c r="U5" i="9"/>
  <c r="BM5" i="9" s="1"/>
  <c r="U6" i="9"/>
  <c r="BM6" i="9" s="1"/>
  <c r="U7" i="9"/>
  <c r="BM7" i="9" s="1"/>
  <c r="U8" i="9"/>
  <c r="BM8" i="9" s="1"/>
  <c r="U9" i="9"/>
  <c r="BM9" i="9" s="1"/>
  <c r="U10" i="9"/>
  <c r="BM10" i="9" s="1"/>
  <c r="U11" i="9"/>
  <c r="BM11" i="9" s="1"/>
  <c r="U12" i="9"/>
  <c r="BM12" i="9" s="1"/>
  <c r="U13" i="9"/>
  <c r="BM13" i="9" s="1"/>
  <c r="U14" i="9"/>
  <c r="BM14" i="9" s="1"/>
  <c r="U15" i="9"/>
  <c r="BM15" i="9" s="1"/>
  <c r="U16" i="9"/>
  <c r="BM16" i="9" s="1"/>
  <c r="U17" i="9"/>
  <c r="BM17" i="9" s="1"/>
  <c r="BM18" i="9"/>
  <c r="U19" i="9"/>
  <c r="BM19" i="9" s="1"/>
  <c r="U20" i="9"/>
  <c r="BM20" i="9"/>
  <c r="U21" i="9"/>
  <c r="U22" i="9"/>
  <c r="BM22" i="9"/>
  <c r="U23" i="9"/>
  <c r="BM23" i="9" s="1"/>
  <c r="U24" i="9"/>
  <c r="BM24" i="9"/>
  <c r="U25" i="9"/>
  <c r="U26" i="9"/>
  <c r="BM26" i="9"/>
  <c r="U27" i="9"/>
  <c r="U28" i="9"/>
  <c r="BM28" i="9"/>
  <c r="U29" i="9"/>
  <c r="U30" i="9"/>
  <c r="U31" i="9"/>
  <c r="BM31" i="9" s="1"/>
  <c r="U32" i="9"/>
  <c r="BM32" i="9"/>
  <c r="U33" i="9"/>
  <c r="U34" i="9"/>
  <c r="BM34" i="9"/>
  <c r="U35" i="9"/>
  <c r="BM35" i="9" s="1"/>
  <c r="U36" i="9"/>
  <c r="BM36" i="9"/>
  <c r="U37" i="9"/>
  <c r="U38" i="9"/>
  <c r="BM38" i="9"/>
  <c r="U39" i="9"/>
  <c r="BM39" i="9" s="1"/>
  <c r="U40" i="9"/>
  <c r="BM40" i="9"/>
  <c r="U41" i="9"/>
  <c r="U42" i="9"/>
  <c r="BM42" i="9"/>
  <c r="U43" i="9"/>
  <c r="U44" i="9"/>
  <c r="BM44" i="9"/>
  <c r="U45" i="9"/>
  <c r="U46" i="9"/>
  <c r="U47" i="9"/>
  <c r="BM47" i="9" s="1"/>
  <c r="U48" i="9"/>
  <c r="BM48" i="9"/>
  <c r="U49" i="9"/>
  <c r="U50" i="9"/>
  <c r="BM50" i="9"/>
  <c r="U51" i="9"/>
  <c r="BM51" i="9" s="1"/>
  <c r="U52" i="9"/>
  <c r="BM52" i="9"/>
  <c r="U53" i="9"/>
  <c r="U54" i="9"/>
  <c r="BM54" i="9"/>
  <c r="U55" i="9"/>
  <c r="BM55" i="9" s="1"/>
  <c r="U56" i="9"/>
  <c r="BM56" i="9"/>
  <c r="U57" i="9"/>
  <c r="U58" i="9"/>
  <c r="BM58" i="9"/>
  <c r="U59" i="9"/>
  <c r="U61" i="9"/>
  <c r="U62" i="9"/>
  <c r="U63" i="9"/>
  <c r="U64" i="9"/>
  <c r="BM64" i="9" s="1"/>
  <c r="U65" i="9"/>
  <c r="U66" i="9"/>
  <c r="U67" i="9"/>
  <c r="BM67" i="9"/>
  <c r="U68" i="9"/>
  <c r="BM68" i="9" s="1"/>
  <c r="U69" i="9"/>
  <c r="U70" i="9"/>
  <c r="BM70" i="9" s="1"/>
  <c r="U71" i="9"/>
  <c r="BM71" i="9"/>
  <c r="U73" i="9"/>
  <c r="U74" i="9"/>
  <c r="U75" i="9"/>
  <c r="U76" i="9"/>
  <c r="U77" i="9"/>
  <c r="U78" i="9"/>
  <c r="U79" i="9"/>
  <c r="U80" i="9"/>
  <c r="U81" i="9"/>
  <c r="U82" i="9"/>
  <c r="U83" i="9"/>
  <c r="U84" i="9"/>
  <c r="U86" i="9"/>
  <c r="BM86" i="9"/>
  <c r="U87" i="9"/>
  <c r="BM87" i="9" s="1"/>
  <c r="U88" i="9"/>
  <c r="BM88" i="9"/>
  <c r="U89" i="9"/>
  <c r="BM89" i="9" s="1"/>
  <c r="U90" i="9"/>
  <c r="BM90" i="9"/>
  <c r="U91" i="9"/>
  <c r="BM91" i="9" s="1"/>
  <c r="U92" i="9"/>
  <c r="BM92" i="9"/>
  <c r="U93" i="9"/>
  <c r="BM93" i="9" s="1"/>
  <c r="U94" i="9"/>
  <c r="BM94" i="9"/>
  <c r="U95" i="9"/>
  <c r="BM95" i="9" s="1"/>
  <c r="U96" i="9"/>
  <c r="BM96" i="9"/>
  <c r="U97" i="9"/>
  <c r="BM97" i="9" s="1"/>
  <c r="U98" i="9"/>
  <c r="BM98" i="9"/>
  <c r="U99" i="9"/>
  <c r="BM99" i="9" s="1"/>
  <c r="U100" i="9"/>
  <c r="BM100" i="9"/>
  <c r="U101" i="9"/>
  <c r="BM101" i="9" s="1"/>
  <c r="U102" i="9"/>
  <c r="BM102" i="9"/>
  <c r="U103" i="9"/>
  <c r="BM103" i="9" s="1"/>
  <c r="U104" i="9"/>
  <c r="BM104" i="9"/>
  <c r="U105" i="9"/>
  <c r="BM105" i="9" s="1"/>
  <c r="U106" i="9"/>
  <c r="BM106" i="9"/>
  <c r="U107" i="9"/>
  <c r="BM107" i="9" s="1"/>
  <c r="U108" i="9"/>
  <c r="BM108" i="9"/>
  <c r="U109" i="9"/>
  <c r="BM109" i="9" s="1"/>
  <c r="U110" i="9"/>
  <c r="BM110" i="9"/>
  <c r="U111" i="9"/>
  <c r="BM111" i="9" s="1"/>
  <c r="U112" i="9"/>
  <c r="BM112" i="9"/>
  <c r="U114" i="9"/>
  <c r="U115" i="9"/>
  <c r="U116" i="9"/>
  <c r="U117" i="9"/>
  <c r="U118" i="9"/>
  <c r="U119" i="9"/>
  <c r="U120" i="9"/>
  <c r="U121" i="9"/>
  <c r="U122" i="9"/>
  <c r="U123" i="9"/>
  <c r="U124" i="9"/>
  <c r="U125" i="9"/>
  <c r="U126" i="9"/>
  <c r="U128" i="9"/>
  <c r="U129" i="9"/>
  <c r="BM129" i="9"/>
  <c r="U130" i="9"/>
  <c r="U131" i="9"/>
  <c r="BM131" i="9"/>
  <c r="U132" i="9"/>
  <c r="U133" i="9"/>
  <c r="U134" i="9"/>
  <c r="BM134" i="9" s="1"/>
  <c r="U135" i="9"/>
  <c r="BM135" i="9"/>
  <c r="U136" i="9"/>
  <c r="U137" i="9"/>
  <c r="BM137" i="9"/>
  <c r="U138" i="9"/>
  <c r="BM138" i="9" s="1"/>
  <c r="U139" i="9"/>
  <c r="BM139" i="9"/>
  <c r="U140" i="9"/>
  <c r="U141" i="9"/>
  <c r="BM141" i="9"/>
  <c r="U142" i="9"/>
  <c r="BM142" i="9" s="1"/>
  <c r="U143" i="9"/>
  <c r="BM143" i="9"/>
  <c r="U144" i="9"/>
  <c r="U145" i="9"/>
  <c r="BM145" i="9"/>
  <c r="U146" i="9"/>
  <c r="U147" i="9"/>
  <c r="U148" i="9"/>
  <c r="U149" i="9"/>
  <c r="U150" i="9"/>
  <c r="U151" i="9"/>
  <c r="U152" i="9"/>
  <c r="U153" i="9"/>
  <c r="U154" i="9"/>
  <c r="U155" i="9"/>
  <c r="U156" i="9"/>
  <c r="U157" i="9"/>
  <c r="U158" i="9"/>
  <c r="U159" i="9"/>
  <c r="U160" i="9"/>
  <c r="U161" i="9"/>
  <c r="U162" i="9"/>
  <c r="U163" i="9"/>
  <c r="U164" i="9"/>
  <c r="U165" i="9"/>
  <c r="U166" i="9"/>
  <c r="U167" i="9"/>
  <c r="U168" i="9"/>
  <c r="U169" i="9"/>
  <c r="U170" i="9"/>
  <c r="U171" i="9"/>
  <c r="U172" i="9"/>
  <c r="U173" i="9"/>
  <c r="U174" i="9"/>
  <c r="U175" i="9"/>
  <c r="U176" i="9"/>
  <c r="U177" i="9"/>
  <c r="U178" i="9"/>
  <c r="U179" i="9"/>
  <c r="U180" i="9"/>
  <c r="U182" i="9"/>
  <c r="U183" i="9"/>
  <c r="U184" i="9"/>
  <c r="U185" i="9"/>
  <c r="U186" i="9"/>
  <c r="U188" i="9"/>
  <c r="BM188" i="9"/>
  <c r="U189" i="9"/>
  <c r="BM189" i="9" s="1"/>
  <c r="U190" i="9"/>
  <c r="BM190" i="9"/>
  <c r="U191" i="9"/>
  <c r="BM191" i="9" s="1"/>
  <c r="U192" i="9"/>
  <c r="BM192" i="9"/>
  <c r="U193" i="9"/>
  <c r="BM193" i="9" s="1"/>
  <c r="U194" i="9"/>
  <c r="BM194" i="9"/>
  <c r="U195" i="9"/>
  <c r="BM195" i="9" s="1"/>
  <c r="U196" i="9"/>
  <c r="BM196" i="9"/>
  <c r="U197" i="9"/>
  <c r="BM197" i="9" s="1"/>
  <c r="U198" i="9"/>
  <c r="BM198" i="9"/>
  <c r="U199" i="9"/>
  <c r="BM199" i="9" s="1"/>
  <c r="U200" i="9"/>
  <c r="BM200" i="9"/>
  <c r="U201" i="9"/>
  <c r="BM201" i="9" s="1"/>
  <c r="U202" i="9"/>
  <c r="BM202" i="9"/>
  <c r="U203" i="9"/>
  <c r="BM203" i="9" s="1"/>
  <c r="U204" i="9"/>
  <c r="BM204" i="9"/>
  <c r="U205" i="9"/>
  <c r="BM205" i="9" s="1"/>
  <c r="U206" i="9"/>
  <c r="BM206" i="9"/>
  <c r="U207" i="9"/>
  <c r="BM207" i="9" s="1"/>
  <c r="U208" i="9"/>
  <c r="BM208" i="9"/>
  <c r="U209" i="9"/>
  <c r="BM209" i="9" s="1"/>
  <c r="U210" i="9"/>
  <c r="BM210" i="9"/>
  <c r="U211" i="9"/>
  <c r="BM211" i="9" s="1"/>
  <c r="U212" i="9"/>
  <c r="BM212" i="9"/>
  <c r="U213" i="9"/>
  <c r="BM213" i="9" s="1"/>
  <c r="U214" i="9"/>
  <c r="BM214" i="9"/>
  <c r="U216" i="9"/>
  <c r="U217" i="9"/>
  <c r="BM217" i="9" s="1"/>
  <c r="U218" i="9"/>
  <c r="BM218" i="9"/>
  <c r="U219" i="9"/>
  <c r="BM219" i="9" s="1"/>
  <c r="U220" i="9"/>
  <c r="BM220" i="9"/>
  <c r="U221" i="9"/>
  <c r="BM221" i="9" s="1"/>
  <c r="U222" i="9"/>
  <c r="BM222" i="9"/>
  <c r="U223" i="9"/>
  <c r="BM223" i="9" s="1"/>
  <c r="U224" i="9"/>
  <c r="BM224" i="9"/>
  <c r="U225" i="9"/>
  <c r="BM225" i="9" s="1"/>
  <c r="U226" i="9"/>
  <c r="BM226" i="9"/>
  <c r="U227" i="9"/>
  <c r="BM227" i="9" s="1"/>
  <c r="U228" i="9"/>
  <c r="BM228" i="9"/>
  <c r="U229" i="9"/>
  <c r="BM229" i="9" s="1"/>
  <c r="U230" i="9"/>
  <c r="BM230" i="9"/>
  <c r="U231" i="9"/>
  <c r="BM231" i="9" s="1"/>
  <c r="U232" i="9"/>
  <c r="BM232" i="9"/>
  <c r="U233" i="9"/>
  <c r="BM233" i="9" s="1"/>
  <c r="U234" i="9"/>
  <c r="BM234" i="9"/>
  <c r="U235" i="9"/>
  <c r="BM235" i="9" s="1"/>
  <c r="U236" i="9"/>
  <c r="BM236" i="9"/>
  <c r="U237" i="9"/>
  <c r="BM237" i="9" s="1"/>
  <c r="U238" i="9"/>
  <c r="BM238" i="9"/>
  <c r="U239" i="9"/>
  <c r="U240" i="9"/>
  <c r="U241" i="9"/>
  <c r="BM241" i="9" s="1"/>
  <c r="U242" i="9"/>
  <c r="BM242" i="9"/>
  <c r="U243" i="9"/>
  <c r="U244" i="9"/>
  <c r="U245" i="9"/>
  <c r="BM245" i="9" s="1"/>
  <c r="U246" i="9"/>
  <c r="BM246" i="9"/>
  <c r="U247" i="9"/>
  <c r="U248" i="9"/>
  <c r="U249" i="9"/>
  <c r="BM249" i="9" s="1"/>
  <c r="U250" i="9"/>
  <c r="BM250" i="9"/>
  <c r="U251" i="9"/>
  <c r="U252" i="9"/>
  <c r="U253" i="9"/>
  <c r="BM253" i="9" s="1"/>
  <c r="U254" i="9"/>
  <c r="BM254" i="9"/>
  <c r="U255" i="9"/>
  <c r="U256" i="9"/>
  <c r="U257" i="9"/>
  <c r="BM257" i="9" s="1"/>
  <c r="U258" i="9"/>
  <c r="BM258" i="9"/>
  <c r="U259" i="9"/>
  <c r="U260" i="9"/>
  <c r="U261" i="9"/>
  <c r="BM261" i="9" s="1"/>
  <c r="U263" i="9"/>
  <c r="BM263" i="9"/>
  <c r="U264" i="9"/>
  <c r="U265" i="9"/>
  <c r="U266" i="9"/>
  <c r="BM266" i="9" s="1"/>
  <c r="U267" i="9"/>
  <c r="U268" i="9"/>
  <c r="U269" i="9"/>
  <c r="BM269" i="9"/>
  <c r="U270" i="9"/>
  <c r="BM270" i="9" s="1"/>
  <c r="U271" i="9"/>
  <c r="BM271" i="9"/>
  <c r="U272" i="9"/>
  <c r="U273" i="9"/>
  <c r="BM273" i="9"/>
  <c r="U274" i="9"/>
  <c r="BM274" i="9" s="1"/>
  <c r="U275" i="9"/>
  <c r="U276" i="9"/>
  <c r="U277" i="9"/>
  <c r="BM277" i="9"/>
  <c r="U278" i="9"/>
  <c r="BM278" i="9" s="1"/>
  <c r="U279" i="9"/>
  <c r="BM279" i="9"/>
  <c r="U280" i="9"/>
  <c r="U281" i="9"/>
  <c r="BM281" i="9"/>
  <c r="U282" i="9"/>
  <c r="BM282" i="9" s="1"/>
  <c r="U283" i="9"/>
  <c r="U284" i="9"/>
  <c r="U285" i="9"/>
  <c r="BM285" i="9"/>
  <c r="U286" i="9"/>
  <c r="BM286" i="9" s="1"/>
  <c r="U287" i="9"/>
  <c r="BM287" i="9"/>
  <c r="U288" i="9"/>
  <c r="U289" i="9"/>
  <c r="BM289" i="9"/>
  <c r="U290" i="9"/>
  <c r="BM290" i="9" s="1"/>
  <c r="U291" i="9"/>
  <c r="U292" i="9"/>
  <c r="BM292" i="9" s="1"/>
  <c r="U293" i="9"/>
  <c r="BM293" i="9"/>
  <c r="U294" i="9"/>
  <c r="BM294" i="9" s="1"/>
  <c r="U295" i="9"/>
  <c r="U296" i="9"/>
  <c r="BM296" i="9" s="1"/>
  <c r="U297" i="9"/>
  <c r="BM297" i="9"/>
  <c r="U298" i="9"/>
  <c r="BM298" i="9" s="1"/>
  <c r="U299" i="9"/>
  <c r="BM299" i="9"/>
  <c r="U300" i="9"/>
  <c r="BM300" i="9" s="1"/>
  <c r="U301" i="9"/>
  <c r="BM301" i="9"/>
  <c r="U302" i="9"/>
  <c r="U303" i="9"/>
  <c r="U304" i="9"/>
  <c r="BM304" i="9" s="1"/>
  <c r="U305" i="9"/>
  <c r="BM305" i="9"/>
  <c r="U306" i="9"/>
  <c r="U307" i="9"/>
  <c r="BM307" i="9"/>
  <c r="U308" i="9"/>
  <c r="BM308" i="9" s="1"/>
  <c r="U309" i="9"/>
  <c r="BM309" i="9"/>
  <c r="U310" i="9"/>
  <c r="U312" i="9"/>
  <c r="U313" i="9"/>
  <c r="U314" i="9"/>
  <c r="U315" i="9"/>
  <c r="U316" i="9"/>
  <c r="U317" i="9"/>
  <c r="U318" i="9"/>
  <c r="U319" i="9"/>
  <c r="U320" i="9"/>
  <c r="U321" i="9"/>
  <c r="U322" i="9"/>
  <c r="U323" i="9"/>
  <c r="U324" i="9"/>
  <c r="U325" i="9"/>
  <c r="U326" i="9"/>
  <c r="U327" i="9"/>
  <c r="U329" i="9"/>
  <c r="U330" i="9"/>
  <c r="BM330" i="9"/>
  <c r="U331" i="9"/>
  <c r="U332" i="9"/>
  <c r="BM332" i="9"/>
  <c r="U333" i="9"/>
  <c r="U334" i="9"/>
  <c r="BM334" i="9"/>
  <c r="U335" i="9"/>
  <c r="U336" i="9"/>
  <c r="BM336" i="9"/>
  <c r="U337" i="9"/>
  <c r="U338" i="9"/>
  <c r="BM338" i="9"/>
  <c r="U339" i="9"/>
  <c r="U340" i="9"/>
  <c r="BM340" i="9"/>
  <c r="U341" i="9"/>
  <c r="U342" i="9"/>
  <c r="BM342" i="9"/>
  <c r="U343" i="9"/>
  <c r="U344" i="9"/>
  <c r="BM344" i="9"/>
  <c r="U345" i="9"/>
  <c r="U346" i="9"/>
  <c r="BM346" i="9"/>
  <c r="U347" i="9"/>
  <c r="U348" i="9"/>
  <c r="BM348" i="9"/>
  <c r="U349" i="9"/>
  <c r="U350" i="9"/>
  <c r="BM350" i="9"/>
  <c r="U352" i="9"/>
  <c r="BM352" i="9"/>
  <c r="U353" i="9"/>
  <c r="BM353" i="9" s="1"/>
  <c r="U354" i="9"/>
  <c r="BM354" i="9"/>
  <c r="U355" i="9"/>
  <c r="BM355" i="9" s="1"/>
  <c r="U356" i="9"/>
  <c r="BM356" i="9"/>
  <c r="U357" i="9"/>
  <c r="BM357" i="9" s="1"/>
  <c r="U358" i="9"/>
  <c r="BM358" i="9"/>
  <c r="U359" i="9"/>
  <c r="BM359" i="9" s="1"/>
  <c r="U360" i="9"/>
  <c r="BM360" i="9"/>
  <c r="U361" i="9"/>
  <c r="BM361" i="9" s="1"/>
  <c r="U362" i="9"/>
  <c r="BM362" i="9"/>
  <c r="U363" i="9"/>
  <c r="BM363" i="9" s="1"/>
  <c r="U364" i="9"/>
  <c r="BM364" i="9"/>
  <c r="U365" i="9"/>
  <c r="BM365" i="9" s="1"/>
  <c r="U366" i="9"/>
  <c r="BM366" i="9"/>
  <c r="U367" i="9"/>
  <c r="BM367" i="9" s="1"/>
  <c r="V60" i="9"/>
  <c r="BN60" i="9"/>
  <c r="V60" i="10" s="1"/>
  <c r="X60" i="14" s="1"/>
  <c r="V4" i="9"/>
  <c r="BN4" i="9"/>
  <c r="V5" i="9"/>
  <c r="BN5" i="9" s="1"/>
  <c r="V6" i="9"/>
  <c r="BN6" i="9"/>
  <c r="V7" i="9"/>
  <c r="BN7" i="9" s="1"/>
  <c r="V8" i="9"/>
  <c r="BN8" i="9"/>
  <c r="V9" i="9"/>
  <c r="BN9" i="9" s="1"/>
  <c r="V10" i="9"/>
  <c r="BN10" i="9"/>
  <c r="V11" i="9"/>
  <c r="BN11" i="9" s="1"/>
  <c r="V12" i="9"/>
  <c r="BN12" i="9"/>
  <c r="V13" i="9"/>
  <c r="BN13" i="9" s="1"/>
  <c r="V14" i="9"/>
  <c r="BN14" i="9"/>
  <c r="V15" i="9"/>
  <c r="BN15" i="9" s="1"/>
  <c r="V16" i="9"/>
  <c r="BN16" i="9"/>
  <c r="V17" i="9"/>
  <c r="BN17" i="9" s="1"/>
  <c r="V19" i="9"/>
  <c r="BN19" i="9" s="1"/>
  <c r="V20" i="9"/>
  <c r="BN20" i="9"/>
  <c r="V21" i="9"/>
  <c r="V22" i="9"/>
  <c r="BN22" i="9"/>
  <c r="V23" i="9"/>
  <c r="BN23" i="9" s="1"/>
  <c r="V24" i="9"/>
  <c r="BN24" i="9"/>
  <c r="V25" i="9"/>
  <c r="V26" i="9"/>
  <c r="BN26" i="9"/>
  <c r="V27" i="9"/>
  <c r="V28" i="9"/>
  <c r="BN28" i="9"/>
  <c r="V29" i="9"/>
  <c r="V30" i="9"/>
  <c r="V31" i="9"/>
  <c r="BN31" i="9" s="1"/>
  <c r="V32" i="9"/>
  <c r="BN32" i="9"/>
  <c r="V33" i="9"/>
  <c r="V34" i="9"/>
  <c r="BN34" i="9"/>
  <c r="V35" i="9"/>
  <c r="BN35" i="9" s="1"/>
  <c r="V36" i="9"/>
  <c r="BN36" i="9"/>
  <c r="V37" i="9"/>
  <c r="V38" i="9"/>
  <c r="BN38" i="9"/>
  <c r="V39" i="9"/>
  <c r="BN39" i="9" s="1"/>
  <c r="V40" i="9"/>
  <c r="BN40" i="9"/>
  <c r="V41" i="9"/>
  <c r="V42" i="9"/>
  <c r="BN42" i="9"/>
  <c r="V43" i="9"/>
  <c r="V44" i="9"/>
  <c r="BN44" i="9"/>
  <c r="V45" i="9"/>
  <c r="V46" i="9"/>
  <c r="V47" i="9"/>
  <c r="BN47" i="9" s="1"/>
  <c r="V48" i="9"/>
  <c r="BN48" i="9"/>
  <c r="V49" i="9"/>
  <c r="V50" i="9"/>
  <c r="BN50" i="9"/>
  <c r="V51" i="9"/>
  <c r="BN51" i="9" s="1"/>
  <c r="V52" i="9"/>
  <c r="BN52" i="9"/>
  <c r="V53" i="9"/>
  <c r="V54" i="9"/>
  <c r="BN54" i="9"/>
  <c r="V55" i="9"/>
  <c r="BN55" i="9" s="1"/>
  <c r="V56" i="9"/>
  <c r="BN56" i="9"/>
  <c r="V57" i="9"/>
  <c r="V58" i="9"/>
  <c r="BN58" i="9"/>
  <c r="V59" i="9"/>
  <c r="V61" i="9"/>
  <c r="V62" i="9"/>
  <c r="V63" i="9"/>
  <c r="V64" i="9"/>
  <c r="BN64" i="9" s="1"/>
  <c r="V65" i="9"/>
  <c r="V66" i="9"/>
  <c r="V67" i="9"/>
  <c r="BN67" i="9"/>
  <c r="V68" i="9"/>
  <c r="BN68" i="9" s="1"/>
  <c r="V69" i="9"/>
  <c r="V70" i="9"/>
  <c r="BN70" i="9" s="1"/>
  <c r="V71" i="9"/>
  <c r="BN71" i="9"/>
  <c r="V73" i="9"/>
  <c r="V74" i="9"/>
  <c r="V75" i="9"/>
  <c r="V76" i="9"/>
  <c r="V77" i="9"/>
  <c r="V78" i="9"/>
  <c r="V79" i="9"/>
  <c r="V80" i="9"/>
  <c r="V81" i="9"/>
  <c r="V82" i="9"/>
  <c r="V83" i="9"/>
  <c r="V84" i="9"/>
  <c r="V86" i="9"/>
  <c r="BN86" i="9"/>
  <c r="V87" i="9"/>
  <c r="BN87" i="9" s="1"/>
  <c r="V88" i="9"/>
  <c r="BN88" i="9"/>
  <c r="V89" i="9"/>
  <c r="BN89" i="9" s="1"/>
  <c r="V90" i="9"/>
  <c r="BN90" i="9"/>
  <c r="V91" i="9"/>
  <c r="BN91" i="9" s="1"/>
  <c r="V92" i="9"/>
  <c r="BN92" i="9"/>
  <c r="V93" i="9"/>
  <c r="BN93" i="9" s="1"/>
  <c r="V94" i="9"/>
  <c r="BN94" i="9"/>
  <c r="V95" i="9"/>
  <c r="BN95" i="9" s="1"/>
  <c r="V96" i="9"/>
  <c r="BN96" i="9"/>
  <c r="V97" i="9"/>
  <c r="BN97" i="9" s="1"/>
  <c r="V98" i="9"/>
  <c r="BN98" i="9"/>
  <c r="V99" i="9"/>
  <c r="BN99" i="9" s="1"/>
  <c r="V100" i="9"/>
  <c r="BN100" i="9"/>
  <c r="V101" i="9"/>
  <c r="BN101" i="9" s="1"/>
  <c r="V102" i="9"/>
  <c r="BN102" i="9"/>
  <c r="V103" i="9"/>
  <c r="BN103" i="9" s="1"/>
  <c r="V104" i="9"/>
  <c r="BN104" i="9"/>
  <c r="V105" i="9"/>
  <c r="BN105" i="9" s="1"/>
  <c r="V106" i="9"/>
  <c r="BN106" i="9"/>
  <c r="V107" i="9"/>
  <c r="BN107" i="9" s="1"/>
  <c r="V108" i="9"/>
  <c r="BN108" i="9"/>
  <c r="V109" i="9"/>
  <c r="BN109" i="9" s="1"/>
  <c r="V110" i="9"/>
  <c r="BN110" i="9"/>
  <c r="V111" i="9"/>
  <c r="BN111" i="9" s="1"/>
  <c r="V112" i="9"/>
  <c r="BN112" i="9"/>
  <c r="V114" i="9"/>
  <c r="V115" i="9"/>
  <c r="V116" i="9"/>
  <c r="V117" i="9"/>
  <c r="V118" i="9"/>
  <c r="V119" i="9"/>
  <c r="V120" i="9"/>
  <c r="V121" i="9"/>
  <c r="V122" i="9"/>
  <c r="V123" i="9"/>
  <c r="V124" i="9"/>
  <c r="V125" i="9"/>
  <c r="V126" i="9"/>
  <c r="V128" i="9"/>
  <c r="V129" i="9"/>
  <c r="BN129" i="9"/>
  <c r="V130" i="9"/>
  <c r="V131" i="9"/>
  <c r="BN131" i="9"/>
  <c r="V132" i="9"/>
  <c r="V133" i="9"/>
  <c r="V134" i="9"/>
  <c r="BN134" i="9" s="1"/>
  <c r="V135" i="9"/>
  <c r="BN135" i="9"/>
  <c r="V136" i="9"/>
  <c r="V137" i="9"/>
  <c r="BN137" i="9"/>
  <c r="V138" i="9"/>
  <c r="BN138" i="9" s="1"/>
  <c r="V139" i="9"/>
  <c r="BN139" i="9"/>
  <c r="V140" i="9"/>
  <c r="V141" i="9"/>
  <c r="BN141" i="9"/>
  <c r="V142" i="9"/>
  <c r="BN142" i="9" s="1"/>
  <c r="V143" i="9"/>
  <c r="BN143" i="9"/>
  <c r="V144" i="9"/>
  <c r="V145" i="9"/>
  <c r="BN145" i="9"/>
  <c r="V146" i="9"/>
  <c r="V147" i="9"/>
  <c r="V148" i="9"/>
  <c r="V149" i="9"/>
  <c r="V150" i="9"/>
  <c r="V151" i="9"/>
  <c r="V152" i="9"/>
  <c r="V153" i="9"/>
  <c r="V154" i="9"/>
  <c r="V155" i="9"/>
  <c r="V156" i="9"/>
  <c r="V157" i="9"/>
  <c r="V158" i="9"/>
  <c r="V159" i="9"/>
  <c r="V160" i="9"/>
  <c r="V161" i="9"/>
  <c r="V162" i="9"/>
  <c r="V163" i="9"/>
  <c r="V164" i="9"/>
  <c r="V165" i="9"/>
  <c r="V166" i="9"/>
  <c r="V167" i="9"/>
  <c r="V168" i="9"/>
  <c r="V169" i="9"/>
  <c r="V170" i="9"/>
  <c r="V171" i="9"/>
  <c r="V172" i="9"/>
  <c r="V173" i="9"/>
  <c r="V174" i="9"/>
  <c r="V175" i="9"/>
  <c r="V176" i="9"/>
  <c r="V177" i="9"/>
  <c r="V178" i="9"/>
  <c r="V179" i="9"/>
  <c r="V180" i="9"/>
  <c r="V182" i="9"/>
  <c r="V183" i="9"/>
  <c r="V184" i="9"/>
  <c r="V185" i="9"/>
  <c r="V186" i="9"/>
  <c r="V187" i="9"/>
  <c r="V188" i="9"/>
  <c r="BN188" i="9"/>
  <c r="V189" i="9"/>
  <c r="BN189" i="9" s="1"/>
  <c r="V190" i="9"/>
  <c r="BN190" i="9"/>
  <c r="V191" i="9"/>
  <c r="BN191" i="9" s="1"/>
  <c r="V192" i="9"/>
  <c r="BN192" i="9"/>
  <c r="V193" i="9"/>
  <c r="BN193" i="9" s="1"/>
  <c r="V194" i="9"/>
  <c r="BN194" i="9"/>
  <c r="V195" i="9"/>
  <c r="BN195" i="9" s="1"/>
  <c r="V196" i="9"/>
  <c r="BN196" i="9"/>
  <c r="V197" i="9"/>
  <c r="BN197" i="9" s="1"/>
  <c r="V198" i="9"/>
  <c r="BN198" i="9"/>
  <c r="V199" i="9"/>
  <c r="BN199" i="9" s="1"/>
  <c r="V200" i="9"/>
  <c r="BN200" i="9"/>
  <c r="V201" i="9"/>
  <c r="BN201" i="9" s="1"/>
  <c r="V202" i="9"/>
  <c r="BN202" i="9"/>
  <c r="V203" i="9"/>
  <c r="BN203" i="9" s="1"/>
  <c r="V204" i="9"/>
  <c r="BN204" i="9"/>
  <c r="V205" i="9"/>
  <c r="BN205" i="9" s="1"/>
  <c r="V206" i="9"/>
  <c r="BN206" i="9"/>
  <c r="V207" i="9"/>
  <c r="BN207" i="9" s="1"/>
  <c r="V208" i="9"/>
  <c r="BN208" i="9"/>
  <c r="V209" i="9"/>
  <c r="BN209" i="9" s="1"/>
  <c r="V210" i="9"/>
  <c r="BN210" i="9"/>
  <c r="V211" i="9"/>
  <c r="BN211" i="9" s="1"/>
  <c r="V212" i="9"/>
  <c r="BN212" i="9"/>
  <c r="V213" i="9"/>
  <c r="BN213" i="9" s="1"/>
  <c r="V214" i="9"/>
  <c r="BN214" i="9"/>
  <c r="V216" i="9"/>
  <c r="V217" i="9"/>
  <c r="BN217" i="9"/>
  <c r="V218" i="9"/>
  <c r="BN218" i="9" s="1"/>
  <c r="V219" i="9"/>
  <c r="BN219" i="9"/>
  <c r="V220" i="9"/>
  <c r="BN220" i="9" s="1"/>
  <c r="V221" i="9"/>
  <c r="BN221" i="9"/>
  <c r="V222" i="9"/>
  <c r="BN222" i="9" s="1"/>
  <c r="V223" i="9"/>
  <c r="BN223" i="9"/>
  <c r="V224" i="9"/>
  <c r="BN224" i="9" s="1"/>
  <c r="V225" i="9"/>
  <c r="BN225" i="9"/>
  <c r="V226" i="9"/>
  <c r="BN226" i="9" s="1"/>
  <c r="V227" i="9"/>
  <c r="BN227" i="9"/>
  <c r="V228" i="9"/>
  <c r="BN228" i="9" s="1"/>
  <c r="V229" i="9"/>
  <c r="BN229" i="9"/>
  <c r="V230" i="9"/>
  <c r="BN230" i="9" s="1"/>
  <c r="V231" i="9"/>
  <c r="BN231" i="9"/>
  <c r="V232" i="9"/>
  <c r="BN232" i="9" s="1"/>
  <c r="V233" i="9"/>
  <c r="BN233" i="9"/>
  <c r="V234" i="9"/>
  <c r="BN234" i="9" s="1"/>
  <c r="V235" i="9"/>
  <c r="BN235" i="9"/>
  <c r="V236" i="9"/>
  <c r="BN236" i="9" s="1"/>
  <c r="V237" i="9"/>
  <c r="BN237" i="9"/>
  <c r="V238" i="9"/>
  <c r="BN238" i="9" s="1"/>
  <c r="V239" i="9"/>
  <c r="V240" i="9"/>
  <c r="V241" i="9"/>
  <c r="BN241" i="9"/>
  <c r="V242" i="9"/>
  <c r="BN242" i="9" s="1"/>
  <c r="V243" i="9"/>
  <c r="V244" i="9"/>
  <c r="V245" i="9"/>
  <c r="BN245" i="9"/>
  <c r="V246" i="9"/>
  <c r="BN246" i="9" s="1"/>
  <c r="V247" i="9"/>
  <c r="V248" i="9"/>
  <c r="V249" i="9"/>
  <c r="BN249" i="9"/>
  <c r="V250" i="9"/>
  <c r="BN250" i="9" s="1"/>
  <c r="V251" i="9"/>
  <c r="V252" i="9"/>
  <c r="V253" i="9"/>
  <c r="BN253" i="9"/>
  <c r="V254" i="9"/>
  <c r="BN254" i="9" s="1"/>
  <c r="V255" i="9"/>
  <c r="V256" i="9"/>
  <c r="V257" i="9"/>
  <c r="BN257" i="9"/>
  <c r="V258" i="9"/>
  <c r="BN258" i="9" s="1"/>
  <c r="V259" i="9"/>
  <c r="V260" i="9"/>
  <c r="V261" i="9"/>
  <c r="BN261" i="9"/>
  <c r="V263" i="9"/>
  <c r="BN263" i="9"/>
  <c r="V264" i="9"/>
  <c r="V265" i="9"/>
  <c r="V266" i="9"/>
  <c r="BN266" i="9" s="1"/>
  <c r="V267" i="9"/>
  <c r="V268" i="9"/>
  <c r="V269" i="9"/>
  <c r="BN269" i="9"/>
  <c r="V270" i="9"/>
  <c r="BN270" i="9" s="1"/>
  <c r="V271" i="9"/>
  <c r="BN271" i="9"/>
  <c r="V272" i="9"/>
  <c r="V273" i="9"/>
  <c r="BN273" i="9"/>
  <c r="V274" i="9"/>
  <c r="BN274" i="9" s="1"/>
  <c r="V275" i="9"/>
  <c r="V276" i="9"/>
  <c r="V277" i="9"/>
  <c r="BN277" i="9"/>
  <c r="V278" i="9"/>
  <c r="BN278" i="9" s="1"/>
  <c r="V279" i="9"/>
  <c r="BN279" i="9"/>
  <c r="V280" i="9"/>
  <c r="V281" i="9"/>
  <c r="BN281" i="9"/>
  <c r="V282" i="9"/>
  <c r="BN282" i="9" s="1"/>
  <c r="V283" i="9"/>
  <c r="V284" i="9"/>
  <c r="V285" i="9"/>
  <c r="BN285" i="9"/>
  <c r="V286" i="9"/>
  <c r="BN286" i="9" s="1"/>
  <c r="V287" i="9"/>
  <c r="BN287" i="9"/>
  <c r="V288" i="9"/>
  <c r="V289" i="9"/>
  <c r="BN289" i="9"/>
  <c r="V290" i="9"/>
  <c r="BN290" i="9" s="1"/>
  <c r="V291" i="9"/>
  <c r="V292" i="9"/>
  <c r="BN292" i="9" s="1"/>
  <c r="V293" i="9"/>
  <c r="BN293" i="9"/>
  <c r="V294" i="9"/>
  <c r="BN294" i="9" s="1"/>
  <c r="V295" i="9"/>
  <c r="V296" i="9"/>
  <c r="BN296" i="9" s="1"/>
  <c r="V297" i="9"/>
  <c r="BN297" i="9"/>
  <c r="V298" i="9"/>
  <c r="BN298" i="9" s="1"/>
  <c r="V299" i="9"/>
  <c r="BN299" i="9"/>
  <c r="V300" i="9"/>
  <c r="BN300" i="9" s="1"/>
  <c r="V301" i="9"/>
  <c r="BN301" i="9"/>
  <c r="V302" i="9"/>
  <c r="V303" i="9"/>
  <c r="V304" i="9"/>
  <c r="BN304" i="9" s="1"/>
  <c r="V305" i="9"/>
  <c r="BN305" i="9"/>
  <c r="V306" i="9"/>
  <c r="V307" i="9"/>
  <c r="BN307" i="9"/>
  <c r="V308" i="9"/>
  <c r="BN308" i="9" s="1"/>
  <c r="V309" i="9"/>
  <c r="BN309" i="9"/>
  <c r="V310" i="9"/>
  <c r="V312" i="9"/>
  <c r="V313" i="9"/>
  <c r="V314" i="9"/>
  <c r="V315" i="9"/>
  <c r="V316" i="9"/>
  <c r="V317" i="9"/>
  <c r="V318" i="9"/>
  <c r="V319" i="9"/>
  <c r="V320" i="9"/>
  <c r="V321" i="9"/>
  <c r="V322" i="9"/>
  <c r="V323" i="9"/>
  <c r="V324" i="9"/>
  <c r="V325" i="9"/>
  <c r="V326" i="9"/>
  <c r="V327" i="9"/>
  <c r="V329" i="9"/>
  <c r="V330" i="9"/>
  <c r="BN330" i="9"/>
  <c r="V331" i="9"/>
  <c r="V332" i="9"/>
  <c r="BN332" i="9"/>
  <c r="V333" i="9"/>
  <c r="V334" i="9"/>
  <c r="BN334" i="9"/>
  <c r="V335" i="9"/>
  <c r="V336" i="9"/>
  <c r="BN336" i="9"/>
  <c r="V337" i="9"/>
  <c r="V338" i="9"/>
  <c r="BN338" i="9"/>
  <c r="V339" i="9"/>
  <c r="V340" i="9"/>
  <c r="BN340" i="9"/>
  <c r="V341" i="9"/>
  <c r="V342" i="9"/>
  <c r="BN342" i="9"/>
  <c r="V343" i="9"/>
  <c r="V344" i="9"/>
  <c r="BN344" i="9"/>
  <c r="V345" i="9"/>
  <c r="V346" i="9"/>
  <c r="BN346" i="9"/>
  <c r="V347" i="9"/>
  <c r="V348" i="9"/>
  <c r="BN348" i="9"/>
  <c r="V349" i="9"/>
  <c r="V350" i="9"/>
  <c r="BN350" i="9"/>
  <c r="V352" i="9"/>
  <c r="BN352" i="9" s="1"/>
  <c r="V353" i="9"/>
  <c r="BN353" i="9"/>
  <c r="V354" i="9"/>
  <c r="BN354" i="9" s="1"/>
  <c r="V355" i="9"/>
  <c r="BN355" i="9"/>
  <c r="V356" i="9"/>
  <c r="BN356" i="9" s="1"/>
  <c r="V357" i="9"/>
  <c r="BN357" i="9"/>
  <c r="V358" i="9"/>
  <c r="BN358" i="9" s="1"/>
  <c r="V359" i="9"/>
  <c r="BN359" i="9"/>
  <c r="V360" i="9"/>
  <c r="BN360" i="9" s="1"/>
  <c r="V361" i="9"/>
  <c r="BN361" i="9"/>
  <c r="V362" i="9"/>
  <c r="BN362" i="9" s="1"/>
  <c r="V363" i="9"/>
  <c r="BN363" i="9"/>
  <c r="V364" i="9"/>
  <c r="BN364" i="9" s="1"/>
  <c r="V365" i="9"/>
  <c r="BN365" i="9"/>
  <c r="V366" i="9"/>
  <c r="BN366" i="9" s="1"/>
  <c r="V367" i="9"/>
  <c r="BN367" i="9"/>
  <c r="X60" i="9"/>
  <c r="BP60" i="9"/>
  <c r="W60" i="10"/>
  <c r="Y60" i="14" s="1"/>
  <c r="X4" i="9"/>
  <c r="BP4" i="9"/>
  <c r="X5" i="9"/>
  <c r="BP5" i="9" s="1"/>
  <c r="X6" i="9"/>
  <c r="BP6" i="9"/>
  <c r="X7" i="9"/>
  <c r="BP7" i="9" s="1"/>
  <c r="X8" i="9"/>
  <c r="BP8" i="9"/>
  <c r="X9" i="9"/>
  <c r="BP9" i="9" s="1"/>
  <c r="X10" i="9"/>
  <c r="BP10" i="9"/>
  <c r="X11" i="9"/>
  <c r="BP11" i="9" s="1"/>
  <c r="X12" i="9"/>
  <c r="BP12" i="9"/>
  <c r="X13" i="9"/>
  <c r="BP13" i="9" s="1"/>
  <c r="X14" i="9"/>
  <c r="BP14" i="9"/>
  <c r="X15" i="9"/>
  <c r="BP15" i="9" s="1"/>
  <c r="X16" i="9"/>
  <c r="BP16" i="9"/>
  <c r="X17" i="9"/>
  <c r="BP17" i="9" s="1"/>
  <c r="X19" i="9"/>
  <c r="BP19" i="9"/>
  <c r="X20" i="9"/>
  <c r="BP20" i="9" s="1"/>
  <c r="X21" i="9"/>
  <c r="X22" i="9"/>
  <c r="BP22" i="9" s="1"/>
  <c r="X23" i="9"/>
  <c r="BP23" i="9"/>
  <c r="X24" i="9"/>
  <c r="BP24" i="9" s="1"/>
  <c r="X25" i="9"/>
  <c r="X26" i="9"/>
  <c r="BP26" i="9" s="1"/>
  <c r="X27" i="9"/>
  <c r="X28" i="9"/>
  <c r="BP28" i="9" s="1"/>
  <c r="X29" i="9"/>
  <c r="X30" i="9"/>
  <c r="X31" i="9"/>
  <c r="BP31" i="9"/>
  <c r="X32" i="9"/>
  <c r="BP32" i="9" s="1"/>
  <c r="X33" i="9"/>
  <c r="X34" i="9"/>
  <c r="BP34" i="9" s="1"/>
  <c r="X35" i="9"/>
  <c r="BP35" i="9"/>
  <c r="X36" i="9"/>
  <c r="BP36" i="9" s="1"/>
  <c r="X37" i="9"/>
  <c r="X38" i="9"/>
  <c r="BP38" i="9" s="1"/>
  <c r="X39" i="9"/>
  <c r="BP39" i="9"/>
  <c r="X40" i="9"/>
  <c r="BP40" i="9" s="1"/>
  <c r="X41" i="9"/>
  <c r="X42" i="9"/>
  <c r="BP42" i="9" s="1"/>
  <c r="X43" i="9"/>
  <c r="X44" i="9"/>
  <c r="BP44" i="9" s="1"/>
  <c r="X45" i="9"/>
  <c r="X46" i="9"/>
  <c r="X47" i="9"/>
  <c r="BP47" i="9"/>
  <c r="X48" i="9"/>
  <c r="BP48" i="9" s="1"/>
  <c r="X49" i="9"/>
  <c r="X50" i="9"/>
  <c r="BP50" i="9" s="1"/>
  <c r="X51" i="9"/>
  <c r="BP51" i="9"/>
  <c r="X52" i="9"/>
  <c r="BP52" i="9" s="1"/>
  <c r="X53" i="9"/>
  <c r="X54" i="9"/>
  <c r="BP54" i="9" s="1"/>
  <c r="X55" i="9"/>
  <c r="BP55" i="9"/>
  <c r="X56" i="9"/>
  <c r="BP56" i="9" s="1"/>
  <c r="X57" i="9"/>
  <c r="X58" i="9"/>
  <c r="BP58" i="9" s="1"/>
  <c r="X59" i="9"/>
  <c r="X61" i="9"/>
  <c r="X62" i="9"/>
  <c r="X63" i="9"/>
  <c r="X64" i="9"/>
  <c r="BP64" i="9"/>
  <c r="X65" i="9"/>
  <c r="X66" i="9"/>
  <c r="X67" i="9"/>
  <c r="BP67" i="9" s="1"/>
  <c r="X68" i="9"/>
  <c r="BP68" i="9"/>
  <c r="X69" i="9"/>
  <c r="X70" i="9"/>
  <c r="BP70" i="9"/>
  <c r="X71" i="9"/>
  <c r="BP71" i="9" s="1"/>
  <c r="X73" i="9"/>
  <c r="X74" i="9"/>
  <c r="X75" i="9"/>
  <c r="X76" i="9"/>
  <c r="X77" i="9"/>
  <c r="X78" i="9"/>
  <c r="X79" i="9"/>
  <c r="X80" i="9"/>
  <c r="X81" i="9"/>
  <c r="X82" i="9"/>
  <c r="X83" i="9"/>
  <c r="X84" i="9"/>
  <c r="X86" i="9"/>
  <c r="BP86" i="9" s="1"/>
  <c r="X87" i="9"/>
  <c r="BP87" i="9"/>
  <c r="X88" i="9"/>
  <c r="BP88" i="9" s="1"/>
  <c r="X89" i="9"/>
  <c r="BP89" i="9"/>
  <c r="X90" i="9"/>
  <c r="BP90" i="9" s="1"/>
  <c r="X91" i="9"/>
  <c r="BP91" i="9"/>
  <c r="W91" i="10" s="1"/>
  <c r="Y91" i="14" s="1"/>
  <c r="X92" i="9"/>
  <c r="BP92" i="9" s="1"/>
  <c r="X93" i="9"/>
  <c r="BP93" i="9"/>
  <c r="X94" i="9"/>
  <c r="BP94" i="9" s="1"/>
  <c r="W94" i="10" s="1"/>
  <c r="Y94" i="14" s="1"/>
  <c r="X95" i="9"/>
  <c r="BP95" i="9"/>
  <c r="X96" i="9"/>
  <c r="BP96" i="9" s="1"/>
  <c r="X97" i="9"/>
  <c r="BP97" i="9"/>
  <c r="X98" i="9"/>
  <c r="BP98" i="9" s="1"/>
  <c r="X99" i="9"/>
  <c r="BP99" i="9"/>
  <c r="W99" i="10" s="1"/>
  <c r="Y99" i="14" s="1"/>
  <c r="X100" i="9"/>
  <c r="BP100" i="9" s="1"/>
  <c r="X101" i="9"/>
  <c r="BP101" i="9"/>
  <c r="X102" i="9"/>
  <c r="BP102" i="9" s="1"/>
  <c r="W102" i="10" s="1"/>
  <c r="Y102" i="14" s="1"/>
  <c r="X103" i="9"/>
  <c r="BP103" i="9"/>
  <c r="X104" i="9"/>
  <c r="BP104" i="9" s="1"/>
  <c r="X105" i="9"/>
  <c r="BP105" i="9"/>
  <c r="X106" i="9"/>
  <c r="BP106" i="9" s="1"/>
  <c r="X107" i="9"/>
  <c r="BP107" i="9"/>
  <c r="W107" i="10" s="1"/>
  <c r="Y107" i="14" s="1"/>
  <c r="X108" i="9"/>
  <c r="BP108" i="9" s="1"/>
  <c r="X109" i="9"/>
  <c r="BP109" i="9"/>
  <c r="X110" i="9"/>
  <c r="BP110" i="9" s="1"/>
  <c r="W110" i="10" s="1"/>
  <c r="Y110" i="14" s="1"/>
  <c r="X111" i="9"/>
  <c r="BP111" i="9"/>
  <c r="X112" i="9"/>
  <c r="BP112" i="9" s="1"/>
  <c r="X114" i="9"/>
  <c r="X115" i="9"/>
  <c r="X116" i="9"/>
  <c r="X117" i="9"/>
  <c r="X118" i="9"/>
  <c r="X119" i="9"/>
  <c r="X120" i="9"/>
  <c r="X121" i="9"/>
  <c r="X122" i="9"/>
  <c r="X123" i="9"/>
  <c r="X124" i="9"/>
  <c r="X125" i="9"/>
  <c r="X126" i="9"/>
  <c r="X128" i="9"/>
  <c r="X129" i="9"/>
  <c r="BP129" i="9" s="1"/>
  <c r="X130" i="9"/>
  <c r="X131" i="9"/>
  <c r="BP131" i="9" s="1"/>
  <c r="X132" i="9"/>
  <c r="X133" i="9"/>
  <c r="X134" i="9"/>
  <c r="BP134" i="9"/>
  <c r="X135" i="9"/>
  <c r="BP135" i="9" s="1"/>
  <c r="X136" i="9"/>
  <c r="X137" i="9"/>
  <c r="BP137" i="9" s="1"/>
  <c r="X138" i="9"/>
  <c r="BP138" i="9"/>
  <c r="X139" i="9"/>
  <c r="BP139" i="9" s="1"/>
  <c r="X140" i="9"/>
  <c r="X141" i="9"/>
  <c r="BP141" i="9" s="1"/>
  <c r="X142" i="9"/>
  <c r="BP142" i="9"/>
  <c r="X143" i="9"/>
  <c r="BP143" i="9" s="1"/>
  <c r="X144" i="9"/>
  <c r="X145" i="9"/>
  <c r="BP145" i="9" s="1"/>
  <c r="X146" i="9"/>
  <c r="X147" i="9"/>
  <c r="X148" i="9"/>
  <c r="X149" i="9"/>
  <c r="X150" i="9"/>
  <c r="X151" i="9"/>
  <c r="X152" i="9"/>
  <c r="X153" i="9"/>
  <c r="X154" i="9"/>
  <c r="X155" i="9"/>
  <c r="X156" i="9"/>
  <c r="X157" i="9"/>
  <c r="X158" i="9"/>
  <c r="X159" i="9"/>
  <c r="X160" i="9"/>
  <c r="X161" i="9"/>
  <c r="X162" i="9"/>
  <c r="X163" i="9"/>
  <c r="X164" i="9"/>
  <c r="X165" i="9"/>
  <c r="X166" i="9"/>
  <c r="X167" i="9"/>
  <c r="X168" i="9"/>
  <c r="X169" i="9"/>
  <c r="X170" i="9"/>
  <c r="X171" i="9"/>
  <c r="X172" i="9"/>
  <c r="X173" i="9"/>
  <c r="X174" i="9"/>
  <c r="X175" i="9"/>
  <c r="X176" i="9"/>
  <c r="X177" i="9"/>
  <c r="X178" i="9"/>
  <c r="X179" i="9"/>
  <c r="X180" i="9"/>
  <c r="X182" i="9"/>
  <c r="X183" i="9"/>
  <c r="X184" i="9"/>
  <c r="X187" i="9" s="1"/>
  <c r="X185" i="9"/>
  <c r="X186" i="9"/>
  <c r="X188" i="9"/>
  <c r="BP188" i="9" s="1"/>
  <c r="X189" i="9"/>
  <c r="BP189" i="9"/>
  <c r="X190" i="9"/>
  <c r="BP190" i="9" s="1"/>
  <c r="X191" i="9"/>
  <c r="BP191" i="9"/>
  <c r="X192" i="9"/>
  <c r="BP192" i="9" s="1"/>
  <c r="X193" i="9"/>
  <c r="BP193" i="9"/>
  <c r="X194" i="9"/>
  <c r="BP194" i="9" s="1"/>
  <c r="X195" i="9"/>
  <c r="BP195" i="9"/>
  <c r="X196" i="9"/>
  <c r="BP196" i="9" s="1"/>
  <c r="X197" i="9"/>
  <c r="BP197" i="9"/>
  <c r="X198" i="9"/>
  <c r="BP198" i="9" s="1"/>
  <c r="X199" i="9"/>
  <c r="BP199" i="9"/>
  <c r="X200" i="9"/>
  <c r="BP200" i="9" s="1"/>
  <c r="X201" i="9"/>
  <c r="BP201" i="9"/>
  <c r="X202" i="9"/>
  <c r="BP202" i="9" s="1"/>
  <c r="X203" i="9"/>
  <c r="BP203" i="9"/>
  <c r="X204" i="9"/>
  <c r="BP204" i="9" s="1"/>
  <c r="X205" i="9"/>
  <c r="BP205" i="9"/>
  <c r="X206" i="9"/>
  <c r="BP206" i="9" s="1"/>
  <c r="X207" i="9"/>
  <c r="BP207" i="9"/>
  <c r="X208" i="9"/>
  <c r="BP208" i="9" s="1"/>
  <c r="X209" i="9"/>
  <c r="BP209" i="9"/>
  <c r="X210" i="9"/>
  <c r="BP210" i="9" s="1"/>
  <c r="X211" i="9"/>
  <c r="BP211" i="9"/>
  <c r="X212" i="9"/>
  <c r="BP212" i="9" s="1"/>
  <c r="X213" i="9"/>
  <c r="BP213" i="9"/>
  <c r="X214" i="9"/>
  <c r="BP214" i="9" s="1"/>
  <c r="X216" i="9"/>
  <c r="X217" i="9"/>
  <c r="BP217" i="9"/>
  <c r="X218" i="9"/>
  <c r="BP218" i="9" s="1"/>
  <c r="X219" i="9"/>
  <c r="BP219" i="9"/>
  <c r="X220" i="9"/>
  <c r="BP220" i="9" s="1"/>
  <c r="X221" i="9"/>
  <c r="BP221" i="9"/>
  <c r="X222" i="9"/>
  <c r="BP222" i="9" s="1"/>
  <c r="X223" i="9"/>
  <c r="BP223" i="9"/>
  <c r="X224" i="9"/>
  <c r="BP224" i="9" s="1"/>
  <c r="X225" i="9"/>
  <c r="BP225" i="9"/>
  <c r="X226" i="9"/>
  <c r="BP226" i="9" s="1"/>
  <c r="X227" i="9"/>
  <c r="BP227" i="9"/>
  <c r="X228" i="9"/>
  <c r="BP228" i="9" s="1"/>
  <c r="X229" i="9"/>
  <c r="BP229" i="9"/>
  <c r="X230" i="9"/>
  <c r="BP230" i="9" s="1"/>
  <c r="X231" i="9"/>
  <c r="BP231" i="9"/>
  <c r="X232" i="9"/>
  <c r="BP232" i="9" s="1"/>
  <c r="X233" i="9"/>
  <c r="BP233" i="9"/>
  <c r="X234" i="9"/>
  <c r="BP234" i="9" s="1"/>
  <c r="X235" i="9"/>
  <c r="BP235" i="9"/>
  <c r="X236" i="9"/>
  <c r="BP236" i="9" s="1"/>
  <c r="X237" i="9"/>
  <c r="BP237" i="9"/>
  <c r="X238" i="9"/>
  <c r="BP238" i="9" s="1"/>
  <c r="X239" i="9"/>
  <c r="X240" i="9"/>
  <c r="X241" i="9"/>
  <c r="BP241" i="9"/>
  <c r="X242" i="9"/>
  <c r="BP242" i="9" s="1"/>
  <c r="X243" i="9"/>
  <c r="X244" i="9"/>
  <c r="X245" i="9"/>
  <c r="BP245" i="9"/>
  <c r="X246" i="9"/>
  <c r="BP246" i="9" s="1"/>
  <c r="X247" i="9"/>
  <c r="X248" i="9"/>
  <c r="X249" i="9"/>
  <c r="BP249" i="9"/>
  <c r="X250" i="9"/>
  <c r="BP250" i="9" s="1"/>
  <c r="X251" i="9"/>
  <c r="X252" i="9"/>
  <c r="X253" i="9"/>
  <c r="BP253" i="9"/>
  <c r="X254" i="9"/>
  <c r="BP254" i="9" s="1"/>
  <c r="X255" i="9"/>
  <c r="X256" i="9"/>
  <c r="X257" i="9"/>
  <c r="BP257" i="9"/>
  <c r="X258" i="9"/>
  <c r="BP258" i="9" s="1"/>
  <c r="X259" i="9"/>
  <c r="X260" i="9"/>
  <c r="X261" i="9"/>
  <c r="BP261" i="9"/>
  <c r="X263" i="9"/>
  <c r="BP263" i="9" s="1"/>
  <c r="X264" i="9"/>
  <c r="X265" i="9"/>
  <c r="X266" i="9"/>
  <c r="BP266" i="9"/>
  <c r="X267" i="9"/>
  <c r="X268" i="9"/>
  <c r="X269" i="9"/>
  <c r="BP269" i="9" s="1"/>
  <c r="X270" i="9"/>
  <c r="BP270" i="9"/>
  <c r="X271" i="9"/>
  <c r="BP271" i="9" s="1"/>
  <c r="X272" i="9"/>
  <c r="X273" i="9"/>
  <c r="BP273" i="9" s="1"/>
  <c r="X274" i="9"/>
  <c r="BP274" i="9"/>
  <c r="X275" i="9"/>
  <c r="X276" i="9"/>
  <c r="X277" i="9"/>
  <c r="BP277" i="9" s="1"/>
  <c r="X278" i="9"/>
  <c r="BP278" i="9"/>
  <c r="X279" i="9"/>
  <c r="BP279" i="9" s="1"/>
  <c r="X280" i="9"/>
  <c r="X281" i="9"/>
  <c r="BP281" i="9" s="1"/>
  <c r="X282" i="9"/>
  <c r="BP282" i="9"/>
  <c r="X283" i="9"/>
  <c r="X284" i="9"/>
  <c r="X285" i="9"/>
  <c r="BP285" i="9" s="1"/>
  <c r="X286" i="9"/>
  <c r="BP286" i="9"/>
  <c r="X287" i="9"/>
  <c r="BP287" i="9" s="1"/>
  <c r="X288" i="9"/>
  <c r="X289" i="9"/>
  <c r="BP289" i="9" s="1"/>
  <c r="X290" i="9"/>
  <c r="BP290" i="9"/>
  <c r="X291" i="9"/>
  <c r="X292" i="9"/>
  <c r="BP292" i="9"/>
  <c r="X293" i="9"/>
  <c r="BP293" i="9" s="1"/>
  <c r="X294" i="9"/>
  <c r="BP294" i="9"/>
  <c r="X295" i="9"/>
  <c r="X296" i="9"/>
  <c r="BP296" i="9"/>
  <c r="X297" i="9"/>
  <c r="BP297" i="9" s="1"/>
  <c r="X298" i="9"/>
  <c r="BP298" i="9"/>
  <c r="X299" i="9"/>
  <c r="BP299" i="9" s="1"/>
  <c r="X300" i="9"/>
  <c r="BP300" i="9"/>
  <c r="X301" i="9"/>
  <c r="BP301" i="9" s="1"/>
  <c r="X302" i="9"/>
  <c r="X303" i="9"/>
  <c r="X304" i="9"/>
  <c r="BP304" i="9"/>
  <c r="X305" i="9"/>
  <c r="BP305" i="9" s="1"/>
  <c r="X306" i="9"/>
  <c r="X307" i="9"/>
  <c r="BP307" i="9" s="1"/>
  <c r="X308" i="9"/>
  <c r="BP308" i="9"/>
  <c r="X309" i="9"/>
  <c r="BP309" i="9" s="1"/>
  <c r="X310" i="9"/>
  <c r="X312" i="9"/>
  <c r="X313" i="9"/>
  <c r="X314" i="9"/>
  <c r="X315" i="9"/>
  <c r="X316" i="9"/>
  <c r="X317" i="9"/>
  <c r="X318" i="9"/>
  <c r="X319" i="9"/>
  <c r="X320" i="9"/>
  <c r="X321" i="9"/>
  <c r="X322" i="9"/>
  <c r="X323" i="9"/>
  <c r="X324" i="9"/>
  <c r="X325" i="9"/>
  <c r="X326" i="9"/>
  <c r="X327" i="9"/>
  <c r="X329" i="9"/>
  <c r="X330" i="9"/>
  <c r="BP330" i="9" s="1"/>
  <c r="X331" i="9"/>
  <c r="X332" i="9"/>
  <c r="BP332" i="9" s="1"/>
  <c r="X333" i="9"/>
  <c r="X334" i="9"/>
  <c r="BP334" i="9" s="1"/>
  <c r="X335" i="9"/>
  <c r="X336" i="9"/>
  <c r="BP336" i="9" s="1"/>
  <c r="X337" i="9"/>
  <c r="X338" i="9"/>
  <c r="BP338" i="9" s="1"/>
  <c r="X339" i="9"/>
  <c r="X340" i="9"/>
  <c r="BP340" i="9" s="1"/>
  <c r="X341" i="9"/>
  <c r="X342" i="9"/>
  <c r="BP342" i="9" s="1"/>
  <c r="X343" i="9"/>
  <c r="X344" i="9"/>
  <c r="BP344" i="9" s="1"/>
  <c r="X345" i="9"/>
  <c r="X346" i="9"/>
  <c r="BP346" i="9" s="1"/>
  <c r="X347" i="9"/>
  <c r="X348" i="9"/>
  <c r="BP348" i="9" s="1"/>
  <c r="X349" i="9"/>
  <c r="X350" i="9"/>
  <c r="BP350" i="9" s="1"/>
  <c r="X352" i="9"/>
  <c r="BP352" i="9" s="1"/>
  <c r="X353" i="9"/>
  <c r="BP353" i="9"/>
  <c r="X354" i="9"/>
  <c r="BP354" i="9" s="1"/>
  <c r="X355" i="9"/>
  <c r="BP355" i="9"/>
  <c r="X356" i="9"/>
  <c r="BP356" i="9" s="1"/>
  <c r="X357" i="9"/>
  <c r="BP357" i="9"/>
  <c r="X358" i="9"/>
  <c r="BP358" i="9" s="1"/>
  <c r="X359" i="9"/>
  <c r="BP359" i="9"/>
  <c r="X360" i="9"/>
  <c r="BP360" i="9" s="1"/>
  <c r="X361" i="9"/>
  <c r="BP361" i="9"/>
  <c r="X362" i="9"/>
  <c r="BP362" i="9" s="1"/>
  <c r="X363" i="9"/>
  <c r="BP363" i="9"/>
  <c r="X364" i="9"/>
  <c r="BP364" i="9" s="1"/>
  <c r="X365" i="9"/>
  <c r="BP365" i="9"/>
  <c r="X366" i="9"/>
  <c r="BP366" i="9" s="1"/>
  <c r="X367" i="9"/>
  <c r="BP367" i="9"/>
  <c r="BP368" i="9"/>
  <c r="Y60" i="9"/>
  <c r="BQ60" i="9" s="1"/>
  <c r="X60" i="10" s="1"/>
  <c r="Z60" i="14" s="1"/>
  <c r="Y4" i="9"/>
  <c r="BQ4" i="9" s="1"/>
  <c r="Y5" i="9"/>
  <c r="BQ5" i="9"/>
  <c r="Y6" i="9"/>
  <c r="BQ6" i="9" s="1"/>
  <c r="Y7" i="9"/>
  <c r="BQ7" i="9"/>
  <c r="Y8" i="9"/>
  <c r="BQ8" i="9" s="1"/>
  <c r="Y9" i="9"/>
  <c r="BQ9" i="9"/>
  <c r="Y10" i="9"/>
  <c r="BQ10" i="9" s="1"/>
  <c r="Y11" i="9"/>
  <c r="BQ11" i="9"/>
  <c r="Y12" i="9"/>
  <c r="BQ12" i="9" s="1"/>
  <c r="Y13" i="9"/>
  <c r="BQ13" i="9"/>
  <c r="Y14" i="9"/>
  <c r="BQ14" i="9" s="1"/>
  <c r="Y15" i="9"/>
  <c r="BQ15" i="9"/>
  <c r="Y16" i="9"/>
  <c r="BQ16" i="9" s="1"/>
  <c r="Y17" i="9"/>
  <c r="BQ17" i="9"/>
  <c r="Y19" i="9"/>
  <c r="BQ19" i="9"/>
  <c r="Y20" i="9"/>
  <c r="BQ20" i="9" s="1"/>
  <c r="Y21" i="9"/>
  <c r="Y22" i="9"/>
  <c r="BQ22" i="9" s="1"/>
  <c r="Y23" i="9"/>
  <c r="BQ23" i="9"/>
  <c r="Y24" i="9"/>
  <c r="BQ24" i="9" s="1"/>
  <c r="Y25" i="9"/>
  <c r="Y26" i="9"/>
  <c r="BQ26" i="9" s="1"/>
  <c r="Y27" i="9"/>
  <c r="Y28" i="9"/>
  <c r="BQ28" i="9" s="1"/>
  <c r="Y29" i="9"/>
  <c r="Y30" i="9"/>
  <c r="Y31" i="9"/>
  <c r="BQ31" i="9"/>
  <c r="Y32" i="9"/>
  <c r="BQ32" i="9" s="1"/>
  <c r="Y33" i="9"/>
  <c r="Y34" i="9"/>
  <c r="BQ34" i="9" s="1"/>
  <c r="Y35" i="9"/>
  <c r="BQ35" i="9"/>
  <c r="Y36" i="9"/>
  <c r="BQ36" i="9" s="1"/>
  <c r="Y37" i="9"/>
  <c r="Y38" i="9"/>
  <c r="BQ38" i="9" s="1"/>
  <c r="Y39" i="9"/>
  <c r="BQ39" i="9"/>
  <c r="Y40" i="9"/>
  <c r="BQ40" i="9" s="1"/>
  <c r="Y41" i="9"/>
  <c r="Y42" i="9"/>
  <c r="BQ42" i="9" s="1"/>
  <c r="Y43" i="9"/>
  <c r="Y44" i="9"/>
  <c r="BQ44" i="9" s="1"/>
  <c r="Y45" i="9"/>
  <c r="Y46" i="9"/>
  <c r="Y47" i="9"/>
  <c r="BQ47" i="9"/>
  <c r="Y48" i="9"/>
  <c r="BQ48" i="9" s="1"/>
  <c r="Y49" i="9"/>
  <c r="Y50" i="9"/>
  <c r="BQ50" i="9" s="1"/>
  <c r="Y51" i="9"/>
  <c r="BQ51" i="9"/>
  <c r="Y52" i="9"/>
  <c r="BQ52" i="9" s="1"/>
  <c r="Y53" i="9"/>
  <c r="Y54" i="9"/>
  <c r="BQ54" i="9" s="1"/>
  <c r="Y55" i="9"/>
  <c r="BQ55" i="9"/>
  <c r="Y56" i="9"/>
  <c r="BQ56" i="9" s="1"/>
  <c r="Y57" i="9"/>
  <c r="Y58" i="9"/>
  <c r="BQ58" i="9" s="1"/>
  <c r="Y59" i="9"/>
  <c r="Y61" i="9"/>
  <c r="Y62" i="9"/>
  <c r="Y63" i="9"/>
  <c r="Y64" i="9"/>
  <c r="BQ64" i="9"/>
  <c r="Y65" i="9"/>
  <c r="Y66" i="9"/>
  <c r="Y67" i="9"/>
  <c r="BQ67" i="9" s="1"/>
  <c r="Y68" i="9"/>
  <c r="BQ68" i="9"/>
  <c r="Y69" i="9"/>
  <c r="Y70" i="9"/>
  <c r="BQ70" i="9"/>
  <c r="Y71" i="9"/>
  <c r="BQ71" i="9" s="1"/>
  <c r="Y73" i="9"/>
  <c r="Y74" i="9"/>
  <c r="Y75" i="9"/>
  <c r="Y76" i="9"/>
  <c r="Y77" i="9"/>
  <c r="Y78" i="9"/>
  <c r="Y79" i="9"/>
  <c r="Y80" i="9"/>
  <c r="Y81" i="9"/>
  <c r="Y82" i="9"/>
  <c r="Y83" i="9"/>
  <c r="Y84" i="9"/>
  <c r="Y86" i="9"/>
  <c r="BQ86" i="9" s="1"/>
  <c r="Y87" i="9"/>
  <c r="BQ87" i="9"/>
  <c r="Y88" i="9"/>
  <c r="BQ88" i="9" s="1"/>
  <c r="Y89" i="9"/>
  <c r="BQ89" i="9"/>
  <c r="Y90" i="9"/>
  <c r="BQ90" i="9" s="1"/>
  <c r="Y91" i="9"/>
  <c r="BQ91" i="9"/>
  <c r="Y92" i="9"/>
  <c r="BQ92" i="9" s="1"/>
  <c r="Y93" i="9"/>
  <c r="BQ93" i="9"/>
  <c r="Y94" i="9"/>
  <c r="BQ94" i="9" s="1"/>
  <c r="Y95" i="9"/>
  <c r="BQ95" i="9"/>
  <c r="Y96" i="9"/>
  <c r="BQ96" i="9" s="1"/>
  <c r="Y97" i="9"/>
  <c r="BQ97" i="9"/>
  <c r="Y98" i="9"/>
  <c r="BQ98" i="9" s="1"/>
  <c r="Y99" i="9"/>
  <c r="BQ99" i="9"/>
  <c r="Y100" i="9"/>
  <c r="BQ100" i="9" s="1"/>
  <c r="Y101" i="9"/>
  <c r="BQ101" i="9"/>
  <c r="Y102" i="9"/>
  <c r="BQ102" i="9" s="1"/>
  <c r="Y103" i="9"/>
  <c r="BQ103" i="9"/>
  <c r="Y104" i="9"/>
  <c r="BQ104" i="9" s="1"/>
  <c r="Y105" i="9"/>
  <c r="BQ105" i="9"/>
  <c r="Y106" i="9"/>
  <c r="BQ106" i="9" s="1"/>
  <c r="Y107" i="9"/>
  <c r="BQ107" i="9"/>
  <c r="Y108" i="9"/>
  <c r="BQ108" i="9" s="1"/>
  <c r="Y109" i="9"/>
  <c r="BQ109" i="9"/>
  <c r="Y110" i="9"/>
  <c r="BQ110" i="9" s="1"/>
  <c r="Y111" i="9"/>
  <c r="BQ111" i="9"/>
  <c r="Y112" i="9"/>
  <c r="BQ112" i="9" s="1"/>
  <c r="Y114" i="9"/>
  <c r="Y115" i="9"/>
  <c r="Y116" i="9"/>
  <c r="Y117" i="9"/>
  <c r="Y118" i="9"/>
  <c r="Y119" i="9"/>
  <c r="Y120" i="9"/>
  <c r="Y121" i="9"/>
  <c r="Y122" i="9"/>
  <c r="Y123" i="9"/>
  <c r="Y124" i="9"/>
  <c r="Y125" i="9"/>
  <c r="Y126" i="9"/>
  <c r="Y128" i="9"/>
  <c r="Y129" i="9"/>
  <c r="BQ129" i="9" s="1"/>
  <c r="Y130" i="9"/>
  <c r="Y131" i="9"/>
  <c r="BQ131" i="9" s="1"/>
  <c r="Y132" i="9"/>
  <c r="Y133" i="9"/>
  <c r="Y134" i="9"/>
  <c r="BQ134" i="9"/>
  <c r="Y135" i="9"/>
  <c r="BQ135" i="9" s="1"/>
  <c r="Y136" i="9"/>
  <c r="Y137" i="9"/>
  <c r="BQ137" i="9" s="1"/>
  <c r="X137" i="10" s="1"/>
  <c r="Y138" i="9"/>
  <c r="BQ138" i="9"/>
  <c r="Y139" i="9"/>
  <c r="BQ139" i="9" s="1"/>
  <c r="Y140" i="9"/>
  <c r="Y141" i="9"/>
  <c r="BQ141" i="9" s="1"/>
  <c r="Y142" i="9"/>
  <c r="BQ142" i="9"/>
  <c r="Y143" i="9"/>
  <c r="BQ143" i="9" s="1"/>
  <c r="Y144" i="9"/>
  <c r="Y145" i="9"/>
  <c r="BQ145" i="9" s="1"/>
  <c r="Y146" i="9"/>
  <c r="Y147" i="9"/>
  <c r="Y148" i="9"/>
  <c r="Y149" i="9"/>
  <c r="Y150" i="9"/>
  <c r="Y151" i="9"/>
  <c r="Y152" i="9"/>
  <c r="Y153" i="9"/>
  <c r="Y154" i="9"/>
  <c r="Y155" i="9"/>
  <c r="Y156" i="9"/>
  <c r="Y157" i="9"/>
  <c r="Y158" i="9"/>
  <c r="Y159" i="9"/>
  <c r="Y160" i="9"/>
  <c r="Y161" i="9"/>
  <c r="Y162" i="9"/>
  <c r="Y163" i="9"/>
  <c r="Y164" i="9"/>
  <c r="Y165" i="9"/>
  <c r="Y166" i="9"/>
  <c r="Y167" i="9"/>
  <c r="Y168" i="9"/>
  <c r="Y169" i="9"/>
  <c r="Y170" i="9"/>
  <c r="Y171" i="9"/>
  <c r="Y172" i="9"/>
  <c r="Y173" i="9"/>
  <c r="Y174" i="9"/>
  <c r="Y175" i="9"/>
  <c r="Y176" i="9"/>
  <c r="Y177" i="9"/>
  <c r="Y178" i="9"/>
  <c r="Y179" i="9"/>
  <c r="Y180" i="9"/>
  <c r="Y182" i="9"/>
  <c r="Y183" i="9"/>
  <c r="Y184" i="9"/>
  <c r="Y185" i="9"/>
  <c r="Y186" i="9"/>
  <c r="Y188" i="9"/>
  <c r="BQ188" i="9" s="1"/>
  <c r="Y189" i="9"/>
  <c r="BQ189" i="9"/>
  <c r="Y190" i="9"/>
  <c r="BQ190" i="9" s="1"/>
  <c r="Y191" i="9"/>
  <c r="BQ191" i="9"/>
  <c r="Y192" i="9"/>
  <c r="BQ192" i="9" s="1"/>
  <c r="Y193" i="9"/>
  <c r="BQ193" i="9"/>
  <c r="Y194" i="9"/>
  <c r="BQ194" i="9" s="1"/>
  <c r="Y195" i="9"/>
  <c r="BQ195" i="9"/>
  <c r="Y196" i="9"/>
  <c r="BQ196" i="9" s="1"/>
  <c r="Y197" i="9"/>
  <c r="BQ197" i="9"/>
  <c r="Y198" i="9"/>
  <c r="BQ198" i="9" s="1"/>
  <c r="Y199" i="9"/>
  <c r="BQ199" i="9"/>
  <c r="Y200" i="9"/>
  <c r="BQ200" i="9" s="1"/>
  <c r="Y201" i="9"/>
  <c r="BQ201" i="9"/>
  <c r="Y202" i="9"/>
  <c r="BQ202" i="9" s="1"/>
  <c r="Y203" i="9"/>
  <c r="BQ203" i="9"/>
  <c r="Y204" i="9"/>
  <c r="BQ204" i="9" s="1"/>
  <c r="Y205" i="9"/>
  <c r="BQ205" i="9"/>
  <c r="Y206" i="9"/>
  <c r="BQ206" i="9" s="1"/>
  <c r="Y207" i="9"/>
  <c r="BQ207" i="9"/>
  <c r="Y208" i="9"/>
  <c r="BQ208" i="9" s="1"/>
  <c r="Y209" i="9"/>
  <c r="BQ209" i="9"/>
  <c r="Y210" i="9"/>
  <c r="BQ210" i="9" s="1"/>
  <c r="Y211" i="9"/>
  <c r="BQ211" i="9"/>
  <c r="Y212" i="9"/>
  <c r="BQ212" i="9" s="1"/>
  <c r="Y213" i="9"/>
  <c r="BQ213" i="9"/>
  <c r="Y214" i="9"/>
  <c r="BQ214" i="9" s="1"/>
  <c r="Y216" i="9"/>
  <c r="Y217" i="9"/>
  <c r="BQ217" i="9" s="1"/>
  <c r="Y218" i="9"/>
  <c r="BQ218" i="9"/>
  <c r="Y219" i="9"/>
  <c r="BQ219" i="9" s="1"/>
  <c r="Y220" i="9"/>
  <c r="BQ220" i="9"/>
  <c r="Y221" i="9"/>
  <c r="BQ221" i="9" s="1"/>
  <c r="Y222" i="9"/>
  <c r="BQ222" i="9"/>
  <c r="Y223" i="9"/>
  <c r="BQ223" i="9" s="1"/>
  <c r="Y224" i="9"/>
  <c r="BQ224" i="9"/>
  <c r="Y225" i="9"/>
  <c r="BQ225" i="9" s="1"/>
  <c r="Y226" i="9"/>
  <c r="BQ226" i="9"/>
  <c r="Y227" i="9"/>
  <c r="BQ227" i="9" s="1"/>
  <c r="Y228" i="9"/>
  <c r="BQ228" i="9"/>
  <c r="Y229" i="9"/>
  <c r="BQ229" i="9" s="1"/>
  <c r="Y230" i="9"/>
  <c r="BQ230" i="9"/>
  <c r="Y231" i="9"/>
  <c r="BQ231" i="9" s="1"/>
  <c r="Y232" i="9"/>
  <c r="BQ232" i="9"/>
  <c r="Y233" i="9"/>
  <c r="BQ233" i="9" s="1"/>
  <c r="Y234" i="9"/>
  <c r="BQ234" i="9"/>
  <c r="Y235" i="9"/>
  <c r="BQ235" i="9" s="1"/>
  <c r="Y236" i="9"/>
  <c r="BQ236" i="9"/>
  <c r="Y237" i="9"/>
  <c r="BQ237" i="9" s="1"/>
  <c r="Y238" i="9"/>
  <c r="BQ238" i="9"/>
  <c r="Y239" i="9"/>
  <c r="Y240" i="9"/>
  <c r="Y241" i="9"/>
  <c r="BQ241" i="9" s="1"/>
  <c r="Y242" i="9"/>
  <c r="BQ242" i="9"/>
  <c r="Y243" i="9"/>
  <c r="Y244" i="9"/>
  <c r="Y245" i="9"/>
  <c r="BQ245" i="9" s="1"/>
  <c r="Y246" i="9"/>
  <c r="BQ246" i="9"/>
  <c r="Y247" i="9"/>
  <c r="Y248" i="9"/>
  <c r="Y249" i="9"/>
  <c r="BQ249" i="9" s="1"/>
  <c r="Y250" i="9"/>
  <c r="BQ250" i="9"/>
  <c r="Y251" i="9"/>
  <c r="Y252" i="9"/>
  <c r="Y253" i="9"/>
  <c r="BQ253" i="9" s="1"/>
  <c r="Y254" i="9"/>
  <c r="BQ254" i="9"/>
  <c r="Y255" i="9"/>
  <c r="Y256" i="9"/>
  <c r="Y257" i="9"/>
  <c r="BQ257" i="9" s="1"/>
  <c r="Y258" i="9"/>
  <c r="BQ258" i="9"/>
  <c r="Y259" i="9"/>
  <c r="Y260" i="9"/>
  <c r="Y261" i="9"/>
  <c r="BQ261" i="9" s="1"/>
  <c r="Y263" i="9"/>
  <c r="BQ263" i="9" s="1"/>
  <c r="Y264" i="9"/>
  <c r="Y265" i="9"/>
  <c r="Y266" i="9"/>
  <c r="BQ266" i="9"/>
  <c r="Y267" i="9"/>
  <c r="Y268" i="9"/>
  <c r="Y269" i="9"/>
  <c r="BQ269" i="9" s="1"/>
  <c r="Y270" i="9"/>
  <c r="BQ270" i="9"/>
  <c r="Y271" i="9"/>
  <c r="BQ271" i="9" s="1"/>
  <c r="Y272" i="9"/>
  <c r="Y273" i="9"/>
  <c r="BQ273" i="9" s="1"/>
  <c r="Y274" i="9"/>
  <c r="BQ274" i="9"/>
  <c r="Y275" i="9"/>
  <c r="Y276" i="9"/>
  <c r="Y277" i="9"/>
  <c r="BQ277" i="9" s="1"/>
  <c r="Y278" i="9"/>
  <c r="BQ278" i="9"/>
  <c r="Y279" i="9"/>
  <c r="BQ279" i="9" s="1"/>
  <c r="Y280" i="9"/>
  <c r="Y281" i="9"/>
  <c r="BQ281" i="9" s="1"/>
  <c r="Y282" i="9"/>
  <c r="BQ282" i="9"/>
  <c r="Y283" i="9"/>
  <c r="Y284" i="9"/>
  <c r="Y285" i="9"/>
  <c r="BQ285" i="9" s="1"/>
  <c r="Y286" i="9"/>
  <c r="BQ286" i="9"/>
  <c r="Y287" i="9"/>
  <c r="BQ287" i="9" s="1"/>
  <c r="Y288" i="9"/>
  <c r="Y289" i="9"/>
  <c r="BQ289" i="9" s="1"/>
  <c r="Y290" i="9"/>
  <c r="BQ290" i="9"/>
  <c r="Y291" i="9"/>
  <c r="Y292" i="9"/>
  <c r="BQ292" i="9"/>
  <c r="Y293" i="9"/>
  <c r="BQ293" i="9" s="1"/>
  <c r="Y294" i="9"/>
  <c r="BQ294" i="9"/>
  <c r="Y295" i="9"/>
  <c r="Y296" i="9"/>
  <c r="BQ296" i="9"/>
  <c r="Y297" i="9"/>
  <c r="BQ297" i="9" s="1"/>
  <c r="Y298" i="9"/>
  <c r="BQ298" i="9"/>
  <c r="Y299" i="9"/>
  <c r="BQ299" i="9" s="1"/>
  <c r="Y300" i="9"/>
  <c r="BQ300" i="9"/>
  <c r="Y301" i="9"/>
  <c r="BQ301" i="9" s="1"/>
  <c r="Y302" i="9"/>
  <c r="Y303" i="9"/>
  <c r="Y304" i="9"/>
  <c r="BQ304" i="9"/>
  <c r="Y305" i="9"/>
  <c r="BQ305" i="9" s="1"/>
  <c r="Y306" i="9"/>
  <c r="Y307" i="9"/>
  <c r="BQ307" i="9" s="1"/>
  <c r="Y308" i="9"/>
  <c r="BQ308" i="9"/>
  <c r="Y309" i="9"/>
  <c r="BQ309" i="9" s="1"/>
  <c r="Y310" i="9"/>
  <c r="Y312" i="9"/>
  <c r="Y313" i="9"/>
  <c r="Y314" i="9"/>
  <c r="Y315" i="9"/>
  <c r="Y316" i="9"/>
  <c r="Y317" i="9"/>
  <c r="Y318" i="9"/>
  <c r="Y319" i="9"/>
  <c r="Y320" i="9"/>
  <c r="Y321" i="9"/>
  <c r="Y322" i="9"/>
  <c r="Y323" i="9"/>
  <c r="Y324" i="9"/>
  <c r="Y325" i="9"/>
  <c r="Y326" i="9"/>
  <c r="Y327" i="9"/>
  <c r="Y329" i="9"/>
  <c r="Y330" i="9"/>
  <c r="BQ330" i="9" s="1"/>
  <c r="Y331" i="9"/>
  <c r="Y332" i="9"/>
  <c r="BQ332" i="9" s="1"/>
  <c r="Y333" i="9"/>
  <c r="Y334" i="9"/>
  <c r="BQ334" i="9" s="1"/>
  <c r="Y335" i="9"/>
  <c r="Y336" i="9"/>
  <c r="BQ336" i="9" s="1"/>
  <c r="Y337" i="9"/>
  <c r="Y338" i="9"/>
  <c r="BQ338" i="9" s="1"/>
  <c r="Y339" i="9"/>
  <c r="Y340" i="9"/>
  <c r="BQ340" i="9" s="1"/>
  <c r="Y341" i="9"/>
  <c r="Y342" i="9"/>
  <c r="BQ342" i="9" s="1"/>
  <c r="Y343" i="9"/>
  <c r="Y344" i="9"/>
  <c r="BQ344" i="9" s="1"/>
  <c r="Y345" i="9"/>
  <c r="Y346" i="9"/>
  <c r="BQ346" i="9" s="1"/>
  <c r="Y347" i="9"/>
  <c r="Y348" i="9"/>
  <c r="BQ348" i="9" s="1"/>
  <c r="Y349" i="9"/>
  <c r="Y350" i="9"/>
  <c r="BQ350" i="9" s="1"/>
  <c r="Y352" i="9"/>
  <c r="BQ352" i="9"/>
  <c r="Y353" i="9"/>
  <c r="BQ353" i="9" s="1"/>
  <c r="Y354" i="9"/>
  <c r="BQ354" i="9"/>
  <c r="Y355" i="9"/>
  <c r="BQ355" i="9" s="1"/>
  <c r="Y356" i="9"/>
  <c r="BQ356" i="9"/>
  <c r="Y357" i="9"/>
  <c r="BQ357" i="9" s="1"/>
  <c r="Y358" i="9"/>
  <c r="BQ358" i="9"/>
  <c r="Y359" i="9"/>
  <c r="BQ359" i="9" s="1"/>
  <c r="Y360" i="9"/>
  <c r="BQ360" i="9"/>
  <c r="Y361" i="9"/>
  <c r="BQ361" i="9" s="1"/>
  <c r="Y362" i="9"/>
  <c r="BQ362" i="9"/>
  <c r="Y363" i="9"/>
  <c r="BQ363" i="9" s="1"/>
  <c r="Y364" i="9"/>
  <c r="BQ364" i="9"/>
  <c r="Y365" i="9"/>
  <c r="BQ365" i="9" s="1"/>
  <c r="Y366" i="9"/>
  <c r="BQ366" i="9"/>
  <c r="Y367" i="9"/>
  <c r="BQ367" i="9" s="1"/>
  <c r="Z60" i="9"/>
  <c r="BR60" i="9" s="1"/>
  <c r="Y60" i="10" s="1"/>
  <c r="AA60" i="14" s="1"/>
  <c r="Z4" i="9"/>
  <c r="BR4" i="9" s="1"/>
  <c r="Z5" i="9"/>
  <c r="BR5" i="9"/>
  <c r="Z6" i="9"/>
  <c r="BR6" i="9" s="1"/>
  <c r="Z7" i="9"/>
  <c r="BR7" i="9"/>
  <c r="Z8" i="9"/>
  <c r="BR8" i="9" s="1"/>
  <c r="Z9" i="9"/>
  <c r="BR9" i="9"/>
  <c r="Z10" i="9"/>
  <c r="BR10" i="9" s="1"/>
  <c r="Z11" i="9"/>
  <c r="BR11" i="9"/>
  <c r="Z12" i="9"/>
  <c r="BR12" i="9" s="1"/>
  <c r="Z13" i="9"/>
  <c r="BR13" i="9"/>
  <c r="Z14" i="9"/>
  <c r="BR14" i="9" s="1"/>
  <c r="Z15" i="9"/>
  <c r="BR15" i="9"/>
  <c r="Z16" i="9"/>
  <c r="BR16" i="9" s="1"/>
  <c r="Z17" i="9"/>
  <c r="BR17" i="9"/>
  <c r="Z19" i="9"/>
  <c r="BR19" i="9" s="1"/>
  <c r="Z20" i="9"/>
  <c r="BR20" i="9"/>
  <c r="Z21" i="9"/>
  <c r="Z22" i="9"/>
  <c r="BR22" i="9"/>
  <c r="Z23" i="9"/>
  <c r="BR23" i="9" s="1"/>
  <c r="Z24" i="9"/>
  <c r="BR24" i="9"/>
  <c r="Z25" i="9"/>
  <c r="Z26" i="9"/>
  <c r="BR26" i="9"/>
  <c r="Z27" i="9"/>
  <c r="Z28" i="9"/>
  <c r="BR28" i="9"/>
  <c r="Z29" i="9"/>
  <c r="Z30" i="9"/>
  <c r="Z31" i="9"/>
  <c r="BR31" i="9" s="1"/>
  <c r="Z32" i="9"/>
  <c r="BR32" i="9"/>
  <c r="Z33" i="9"/>
  <c r="Z34" i="9"/>
  <c r="BR34" i="9"/>
  <c r="Z35" i="9"/>
  <c r="BR35" i="9" s="1"/>
  <c r="Z36" i="9"/>
  <c r="BR36" i="9"/>
  <c r="Z37" i="9"/>
  <c r="Z38" i="9"/>
  <c r="BR38" i="9"/>
  <c r="Z39" i="9"/>
  <c r="BR39" i="9" s="1"/>
  <c r="Z40" i="9"/>
  <c r="BR40" i="9"/>
  <c r="Z41" i="9"/>
  <c r="Z42" i="9"/>
  <c r="BR42" i="9"/>
  <c r="Z43" i="9"/>
  <c r="Z44" i="9"/>
  <c r="BR44" i="9"/>
  <c r="Z45" i="9"/>
  <c r="Z46" i="9"/>
  <c r="Z47" i="9"/>
  <c r="BR47" i="9" s="1"/>
  <c r="Z48" i="9"/>
  <c r="BR48" i="9"/>
  <c r="Z49" i="9"/>
  <c r="Z50" i="9"/>
  <c r="BR50" i="9"/>
  <c r="Z51" i="9"/>
  <c r="BR51" i="9" s="1"/>
  <c r="Z52" i="9"/>
  <c r="BR52" i="9"/>
  <c r="Z53" i="9"/>
  <c r="Z54" i="9"/>
  <c r="BR54" i="9"/>
  <c r="Z55" i="9"/>
  <c r="BR55" i="9" s="1"/>
  <c r="Z56" i="9"/>
  <c r="BR56" i="9"/>
  <c r="Z57" i="9"/>
  <c r="Z58" i="9"/>
  <c r="BR58" i="9"/>
  <c r="Z59" i="9"/>
  <c r="Z61" i="9"/>
  <c r="Z62" i="9"/>
  <c r="Z63" i="9"/>
  <c r="Z64" i="9"/>
  <c r="BR64" i="9" s="1"/>
  <c r="Z65" i="9"/>
  <c r="Z66" i="9"/>
  <c r="Z67" i="9"/>
  <c r="BR67" i="9"/>
  <c r="Z68" i="9"/>
  <c r="BR68" i="9" s="1"/>
  <c r="Z69" i="9"/>
  <c r="Z70" i="9"/>
  <c r="BR70" i="9" s="1"/>
  <c r="Z71" i="9"/>
  <c r="BR71" i="9"/>
  <c r="Z73" i="9"/>
  <c r="Z74" i="9"/>
  <c r="Z75" i="9"/>
  <c r="Z76" i="9"/>
  <c r="Z77" i="9"/>
  <c r="Z78" i="9"/>
  <c r="Z79" i="9"/>
  <c r="Z80" i="9"/>
  <c r="Z81" i="9"/>
  <c r="Z82" i="9"/>
  <c r="Z83" i="9"/>
  <c r="Z84" i="9"/>
  <c r="Z86" i="9"/>
  <c r="BR86" i="9"/>
  <c r="Z87" i="9"/>
  <c r="BR87" i="9" s="1"/>
  <c r="Z88" i="9"/>
  <c r="BR88" i="9"/>
  <c r="Z89" i="9"/>
  <c r="BR89" i="9" s="1"/>
  <c r="Z90" i="9"/>
  <c r="BR90" i="9"/>
  <c r="Z91" i="9"/>
  <c r="BR91" i="9" s="1"/>
  <c r="Z92" i="9"/>
  <c r="BR92" i="9"/>
  <c r="Z93" i="9"/>
  <c r="BR93" i="9" s="1"/>
  <c r="Z94" i="9"/>
  <c r="BR94" i="9"/>
  <c r="Z95" i="9"/>
  <c r="BR95" i="9" s="1"/>
  <c r="Z96" i="9"/>
  <c r="BR96" i="9"/>
  <c r="Z97" i="9"/>
  <c r="BR97" i="9" s="1"/>
  <c r="Z98" i="9"/>
  <c r="BR98" i="9"/>
  <c r="Z99" i="9"/>
  <c r="BR99" i="9" s="1"/>
  <c r="Z100" i="9"/>
  <c r="BR100" i="9"/>
  <c r="Z101" i="9"/>
  <c r="BR101" i="9" s="1"/>
  <c r="Z102" i="9"/>
  <c r="BR102" i="9"/>
  <c r="Z103" i="9"/>
  <c r="BR103" i="9" s="1"/>
  <c r="Z104" i="9"/>
  <c r="BR104" i="9"/>
  <c r="Z105" i="9"/>
  <c r="BR105" i="9" s="1"/>
  <c r="Z106" i="9"/>
  <c r="BR106" i="9"/>
  <c r="Z107" i="9"/>
  <c r="BR107" i="9" s="1"/>
  <c r="Z108" i="9"/>
  <c r="BR108" i="9"/>
  <c r="Z109" i="9"/>
  <c r="BR109" i="9" s="1"/>
  <c r="Z110" i="9"/>
  <c r="BR110" i="9"/>
  <c r="Z111" i="9"/>
  <c r="BR111" i="9" s="1"/>
  <c r="Z112" i="9"/>
  <c r="BR112" i="9"/>
  <c r="Z114" i="9"/>
  <c r="Z115" i="9"/>
  <c r="Z116" i="9"/>
  <c r="Z117" i="9"/>
  <c r="Z118" i="9"/>
  <c r="Z119" i="9"/>
  <c r="Z120" i="9"/>
  <c r="Z121" i="9"/>
  <c r="Z122" i="9"/>
  <c r="Z123" i="9"/>
  <c r="Z124" i="9"/>
  <c r="Z125" i="9"/>
  <c r="Z126" i="9"/>
  <c r="Z128" i="9"/>
  <c r="Z129" i="9"/>
  <c r="BR129" i="9"/>
  <c r="Z130" i="9"/>
  <c r="Z131" i="9"/>
  <c r="BR131" i="9" s="1"/>
  <c r="Z132" i="9"/>
  <c r="Z133" i="9"/>
  <c r="Z134" i="9"/>
  <c r="BR134" i="9" s="1"/>
  <c r="Z135" i="9"/>
  <c r="BR135" i="9" s="1"/>
  <c r="Z136" i="9"/>
  <c r="Z137" i="9"/>
  <c r="BR137" i="9"/>
  <c r="Z138" i="9"/>
  <c r="BR138" i="9" s="1"/>
  <c r="Z139" i="9"/>
  <c r="BR139" i="9" s="1"/>
  <c r="Z140" i="9"/>
  <c r="Z141" i="9"/>
  <c r="BR141" i="9"/>
  <c r="Z142" i="9"/>
  <c r="BR142" i="9" s="1"/>
  <c r="Z143" i="9"/>
  <c r="BR143" i="9" s="1"/>
  <c r="Z144" i="9"/>
  <c r="Z145" i="9"/>
  <c r="BR145" i="9"/>
  <c r="Z146" i="9"/>
  <c r="Z147" i="9"/>
  <c r="Z148" i="9"/>
  <c r="Z149" i="9"/>
  <c r="Z150" i="9"/>
  <c r="Z151" i="9"/>
  <c r="Z152" i="9"/>
  <c r="Z153" i="9"/>
  <c r="Z154" i="9"/>
  <c r="Z155" i="9"/>
  <c r="Z156" i="9"/>
  <c r="Z157" i="9"/>
  <c r="Z158" i="9"/>
  <c r="Z159" i="9"/>
  <c r="Z160" i="9"/>
  <c r="Z161" i="9"/>
  <c r="Z162" i="9"/>
  <c r="Z163" i="9"/>
  <c r="Z164" i="9"/>
  <c r="Z165" i="9"/>
  <c r="Z166" i="9"/>
  <c r="Z167" i="9"/>
  <c r="Z168" i="9"/>
  <c r="Z169" i="9"/>
  <c r="Z170" i="9"/>
  <c r="Z171" i="9"/>
  <c r="Z172" i="9"/>
  <c r="Z173" i="9"/>
  <c r="Z174" i="9"/>
  <c r="Z175" i="9"/>
  <c r="Z176" i="9"/>
  <c r="Z177" i="9"/>
  <c r="Z178" i="9"/>
  <c r="Z179" i="9"/>
  <c r="Z180" i="9"/>
  <c r="Z182" i="9"/>
  <c r="Z183" i="9"/>
  <c r="Z184" i="9"/>
  <c r="Z185" i="9"/>
  <c r="Z186" i="9"/>
  <c r="Z188" i="9"/>
  <c r="BR188" i="9" s="1"/>
  <c r="Z189" i="9"/>
  <c r="BR189" i="9" s="1"/>
  <c r="Z190" i="9"/>
  <c r="BR190" i="9"/>
  <c r="Z191" i="9"/>
  <c r="BR191" i="9" s="1"/>
  <c r="Z192" i="9"/>
  <c r="BR192" i="9" s="1"/>
  <c r="Z193" i="9"/>
  <c r="BR193" i="9" s="1"/>
  <c r="Z194" i="9"/>
  <c r="BR194" i="9"/>
  <c r="Z195" i="9"/>
  <c r="BR195" i="9" s="1"/>
  <c r="Z196" i="9"/>
  <c r="BR196" i="9" s="1"/>
  <c r="Z197" i="9"/>
  <c r="BR197" i="9" s="1"/>
  <c r="Z198" i="9"/>
  <c r="BR198" i="9"/>
  <c r="Z199" i="9"/>
  <c r="BR199" i="9" s="1"/>
  <c r="Z200" i="9"/>
  <c r="BR200" i="9" s="1"/>
  <c r="Z201" i="9"/>
  <c r="BR201" i="9" s="1"/>
  <c r="Z202" i="9"/>
  <c r="BR202" i="9"/>
  <c r="Z203" i="9"/>
  <c r="BR203" i="9" s="1"/>
  <c r="Z204" i="9"/>
  <c r="BR204" i="9" s="1"/>
  <c r="Z205" i="9"/>
  <c r="BR205" i="9" s="1"/>
  <c r="Z206" i="9"/>
  <c r="BR206" i="9"/>
  <c r="Z207" i="9"/>
  <c r="BR207" i="9" s="1"/>
  <c r="Z208" i="9"/>
  <c r="BR208" i="9" s="1"/>
  <c r="Z209" i="9"/>
  <c r="BR209" i="9" s="1"/>
  <c r="Z210" i="9"/>
  <c r="BR210" i="9"/>
  <c r="Z211" i="9"/>
  <c r="BR211" i="9" s="1"/>
  <c r="Z212" i="9"/>
  <c r="BR212" i="9" s="1"/>
  <c r="Z213" i="9"/>
  <c r="BR213" i="9" s="1"/>
  <c r="Z214" i="9"/>
  <c r="BR214" i="9"/>
  <c r="Z216" i="9"/>
  <c r="Z217" i="9"/>
  <c r="BR217" i="9" s="1"/>
  <c r="Z218" i="9"/>
  <c r="BR218" i="9"/>
  <c r="Z219" i="9"/>
  <c r="BR219" i="9" s="1"/>
  <c r="Z220" i="9"/>
  <c r="BR220" i="9"/>
  <c r="Z221" i="9"/>
  <c r="BR221" i="9" s="1"/>
  <c r="Z222" i="9"/>
  <c r="BR222" i="9"/>
  <c r="Z223" i="9"/>
  <c r="BR223" i="9" s="1"/>
  <c r="Z224" i="9"/>
  <c r="BR224" i="9"/>
  <c r="Z225" i="9"/>
  <c r="BR225" i="9" s="1"/>
  <c r="Z226" i="9"/>
  <c r="BR226" i="9"/>
  <c r="Z227" i="9"/>
  <c r="BR227" i="9" s="1"/>
  <c r="Z228" i="9"/>
  <c r="BR228" i="9"/>
  <c r="Z229" i="9"/>
  <c r="BR229" i="9" s="1"/>
  <c r="Z230" i="9"/>
  <c r="BR230" i="9"/>
  <c r="Z231" i="9"/>
  <c r="BR231" i="9" s="1"/>
  <c r="Z232" i="9"/>
  <c r="BR232" i="9"/>
  <c r="Z233" i="9"/>
  <c r="BR233" i="9" s="1"/>
  <c r="Z234" i="9"/>
  <c r="BR234" i="9"/>
  <c r="Z235" i="9"/>
  <c r="BR235" i="9" s="1"/>
  <c r="Z236" i="9"/>
  <c r="BR236" i="9"/>
  <c r="Z237" i="9"/>
  <c r="BR237" i="9" s="1"/>
  <c r="Z238" i="9"/>
  <c r="BR238" i="9"/>
  <c r="Z239" i="9"/>
  <c r="Z240" i="9"/>
  <c r="Z241" i="9"/>
  <c r="BR241" i="9" s="1"/>
  <c r="Z242" i="9"/>
  <c r="BR242" i="9"/>
  <c r="Z243" i="9"/>
  <c r="Z244" i="9"/>
  <c r="Z245" i="9"/>
  <c r="BR245" i="9" s="1"/>
  <c r="Z246" i="9"/>
  <c r="BR246" i="9"/>
  <c r="Z247" i="9"/>
  <c r="Z248" i="9"/>
  <c r="Z249" i="9"/>
  <c r="BR249" i="9" s="1"/>
  <c r="Z250" i="9"/>
  <c r="BR250" i="9"/>
  <c r="Z251" i="9"/>
  <c r="Z252" i="9"/>
  <c r="Z253" i="9"/>
  <c r="BR253" i="9" s="1"/>
  <c r="Z254" i="9"/>
  <c r="BR254" i="9"/>
  <c r="Z255" i="9"/>
  <c r="Z256" i="9"/>
  <c r="Z257" i="9"/>
  <c r="BR257" i="9" s="1"/>
  <c r="Z258" i="9"/>
  <c r="BR258" i="9"/>
  <c r="Z259" i="9"/>
  <c r="Z260" i="9"/>
  <c r="Z261" i="9"/>
  <c r="BR261" i="9" s="1"/>
  <c r="Z263" i="9"/>
  <c r="BR263" i="9" s="1"/>
  <c r="Z264" i="9"/>
  <c r="Z265" i="9"/>
  <c r="Z266" i="9"/>
  <c r="BR266" i="9" s="1"/>
  <c r="Z267" i="9"/>
  <c r="Z268" i="9"/>
  <c r="Z269" i="9"/>
  <c r="BR269" i="9"/>
  <c r="Z270" i="9"/>
  <c r="BR270" i="9" s="1"/>
  <c r="Z271" i="9"/>
  <c r="BR271" i="9" s="1"/>
  <c r="Z272" i="9"/>
  <c r="Z273" i="9"/>
  <c r="BR273" i="9"/>
  <c r="Z274" i="9"/>
  <c r="BR274" i="9" s="1"/>
  <c r="Z275" i="9"/>
  <c r="Z276" i="9"/>
  <c r="Z277" i="9"/>
  <c r="BR277" i="9"/>
  <c r="Z278" i="9"/>
  <c r="BR278" i="9" s="1"/>
  <c r="Z279" i="9"/>
  <c r="BR279" i="9" s="1"/>
  <c r="Z280" i="9"/>
  <c r="Z281" i="9"/>
  <c r="BR281" i="9"/>
  <c r="Z282" i="9"/>
  <c r="BR282" i="9" s="1"/>
  <c r="Z283" i="9"/>
  <c r="Z284" i="9"/>
  <c r="Z285" i="9"/>
  <c r="BR285" i="9"/>
  <c r="Z286" i="9"/>
  <c r="BR286" i="9" s="1"/>
  <c r="Z287" i="9"/>
  <c r="BR287" i="9" s="1"/>
  <c r="Z288" i="9"/>
  <c r="Z289" i="9"/>
  <c r="BR289" i="9"/>
  <c r="Z290" i="9"/>
  <c r="BR290" i="9" s="1"/>
  <c r="Z291" i="9"/>
  <c r="Z292" i="9"/>
  <c r="BR292" i="9" s="1"/>
  <c r="Z293" i="9"/>
  <c r="BR293" i="9"/>
  <c r="Z294" i="9"/>
  <c r="BR294" i="9" s="1"/>
  <c r="Z295" i="9"/>
  <c r="Z296" i="9"/>
  <c r="BR296" i="9" s="1"/>
  <c r="Z297" i="9"/>
  <c r="BR297" i="9"/>
  <c r="Z298" i="9"/>
  <c r="BR298" i="9" s="1"/>
  <c r="Z299" i="9"/>
  <c r="BR299" i="9" s="1"/>
  <c r="Z300" i="9"/>
  <c r="BR300" i="9" s="1"/>
  <c r="Z301" i="9"/>
  <c r="BR301" i="9"/>
  <c r="Z302" i="9"/>
  <c r="Z303" i="9"/>
  <c r="Z304" i="9"/>
  <c r="BR304" i="9" s="1"/>
  <c r="Z305" i="9"/>
  <c r="BR305" i="9"/>
  <c r="Z306" i="9"/>
  <c r="Z307" i="9"/>
  <c r="BR307" i="9" s="1"/>
  <c r="Z308" i="9"/>
  <c r="BR308" i="9" s="1"/>
  <c r="Z309" i="9"/>
  <c r="BR309" i="9"/>
  <c r="Z310" i="9"/>
  <c r="Z312" i="9"/>
  <c r="Z313" i="9"/>
  <c r="Z314" i="9"/>
  <c r="Z315" i="9"/>
  <c r="Z316" i="9"/>
  <c r="Z317" i="9"/>
  <c r="Z318" i="9"/>
  <c r="Z319" i="9"/>
  <c r="Z320" i="9"/>
  <c r="Z321" i="9"/>
  <c r="Z322" i="9"/>
  <c r="Z323" i="9"/>
  <c r="Z324" i="9"/>
  <c r="Z325" i="9"/>
  <c r="Z326" i="9"/>
  <c r="Z327" i="9"/>
  <c r="Z329" i="9"/>
  <c r="Z330" i="9"/>
  <c r="BR330" i="9"/>
  <c r="Z331" i="9"/>
  <c r="Z332" i="9"/>
  <c r="BR332" i="9" s="1"/>
  <c r="Z333" i="9"/>
  <c r="Z334" i="9"/>
  <c r="BR334" i="9"/>
  <c r="Z335" i="9"/>
  <c r="Z336" i="9"/>
  <c r="BR336" i="9" s="1"/>
  <c r="Z337" i="9"/>
  <c r="Z338" i="9"/>
  <c r="BR338" i="9"/>
  <c r="Z339" i="9"/>
  <c r="Z340" i="9"/>
  <c r="BR340" i="9" s="1"/>
  <c r="Z341" i="9"/>
  <c r="Z342" i="9"/>
  <c r="BR342" i="9"/>
  <c r="Z343" i="9"/>
  <c r="Z344" i="9"/>
  <c r="BR344" i="9" s="1"/>
  <c r="Z345" i="9"/>
  <c r="Z346" i="9"/>
  <c r="BR346" i="9"/>
  <c r="Z347" i="9"/>
  <c r="Z348" i="9"/>
  <c r="BR348" i="9" s="1"/>
  <c r="Z349" i="9"/>
  <c r="Z350" i="9"/>
  <c r="BR350" i="9"/>
  <c r="Z352" i="9"/>
  <c r="BR352" i="9"/>
  <c r="Z353" i="9"/>
  <c r="BR353" i="9" s="1"/>
  <c r="Z354" i="9"/>
  <c r="BR354" i="9"/>
  <c r="Z355" i="9"/>
  <c r="BR355" i="9" s="1"/>
  <c r="Z356" i="9"/>
  <c r="BR356" i="9"/>
  <c r="Z357" i="9"/>
  <c r="BR357" i="9" s="1"/>
  <c r="Z358" i="9"/>
  <c r="BR358" i="9"/>
  <c r="Z359" i="9"/>
  <c r="BR359" i="9" s="1"/>
  <c r="Z360" i="9"/>
  <c r="BR360" i="9"/>
  <c r="Z361" i="9"/>
  <c r="BR361" i="9" s="1"/>
  <c r="Z362" i="9"/>
  <c r="BR362" i="9"/>
  <c r="Z363" i="9"/>
  <c r="BR363" i="9" s="1"/>
  <c r="Z364" i="9"/>
  <c r="BR364" i="9"/>
  <c r="Z365" i="9"/>
  <c r="BR365" i="9" s="1"/>
  <c r="Z366" i="9"/>
  <c r="BR366" i="9"/>
  <c r="Z367" i="9"/>
  <c r="BR367" i="9" s="1"/>
  <c r="AA60" i="9"/>
  <c r="BS60" i="9"/>
  <c r="Z60" i="10" s="1"/>
  <c r="AB60" i="14" s="1"/>
  <c r="AA4" i="9"/>
  <c r="BS4" i="9" s="1"/>
  <c r="AA5" i="9"/>
  <c r="BS5" i="9" s="1"/>
  <c r="AA6" i="9"/>
  <c r="BS6" i="9"/>
  <c r="AA7" i="9"/>
  <c r="BS7" i="9" s="1"/>
  <c r="AA8" i="9"/>
  <c r="BS8" i="9" s="1"/>
  <c r="AA9" i="9"/>
  <c r="BS9" i="9" s="1"/>
  <c r="AA10" i="9"/>
  <c r="BS10" i="9"/>
  <c r="AA11" i="9"/>
  <c r="BS11" i="9" s="1"/>
  <c r="AA12" i="9"/>
  <c r="BS12" i="9" s="1"/>
  <c r="AA13" i="9"/>
  <c r="BS13" i="9" s="1"/>
  <c r="AA14" i="9"/>
  <c r="BS14" i="9"/>
  <c r="AA15" i="9"/>
  <c r="BS15" i="9" s="1"/>
  <c r="AA16" i="9"/>
  <c r="BS16" i="9" s="1"/>
  <c r="AA17" i="9"/>
  <c r="BS17" i="9" s="1"/>
  <c r="AA19" i="9"/>
  <c r="BS19" i="9" s="1"/>
  <c r="AA20" i="9"/>
  <c r="BS20" i="9"/>
  <c r="AA21" i="9"/>
  <c r="AA22" i="9"/>
  <c r="BS22" i="9"/>
  <c r="AA23" i="9"/>
  <c r="BS23" i="9" s="1"/>
  <c r="AA24" i="9"/>
  <c r="BS24" i="9"/>
  <c r="AA25" i="9"/>
  <c r="AA26" i="9"/>
  <c r="BS26" i="9"/>
  <c r="AA27" i="9"/>
  <c r="AA28" i="9"/>
  <c r="BS28" i="9"/>
  <c r="AA29" i="9"/>
  <c r="AA30" i="9"/>
  <c r="AA31" i="9"/>
  <c r="BS31" i="9" s="1"/>
  <c r="AA32" i="9"/>
  <c r="BS32" i="9"/>
  <c r="AA33" i="9"/>
  <c r="AA34" i="9"/>
  <c r="BS34" i="9"/>
  <c r="AA35" i="9"/>
  <c r="BS35" i="9" s="1"/>
  <c r="AA36" i="9"/>
  <c r="BS36" i="9"/>
  <c r="AA37" i="9"/>
  <c r="AA38" i="9"/>
  <c r="BS38" i="9"/>
  <c r="AA39" i="9"/>
  <c r="BS39" i="9" s="1"/>
  <c r="AA40" i="9"/>
  <c r="BS40" i="9"/>
  <c r="AA41" i="9"/>
  <c r="AA42" i="9"/>
  <c r="BS42" i="9"/>
  <c r="AA43" i="9"/>
  <c r="AA44" i="9"/>
  <c r="BS44" i="9"/>
  <c r="AA45" i="9"/>
  <c r="AA46" i="9"/>
  <c r="AA47" i="9"/>
  <c r="BS47" i="9" s="1"/>
  <c r="AA48" i="9"/>
  <c r="BS48" i="9"/>
  <c r="AA49" i="9"/>
  <c r="AA50" i="9"/>
  <c r="BS50" i="9"/>
  <c r="AA51" i="9"/>
  <c r="BS51" i="9" s="1"/>
  <c r="AA52" i="9"/>
  <c r="BS52" i="9"/>
  <c r="AA53" i="9"/>
  <c r="AA54" i="9"/>
  <c r="BS54" i="9"/>
  <c r="AA55" i="9"/>
  <c r="BS55" i="9" s="1"/>
  <c r="AA56" i="9"/>
  <c r="BS56" i="9"/>
  <c r="AA57" i="9"/>
  <c r="AA58" i="9"/>
  <c r="BS58" i="9"/>
  <c r="AA59" i="9"/>
  <c r="AA61" i="9"/>
  <c r="AA62" i="9"/>
  <c r="AA63" i="9"/>
  <c r="AA64" i="9"/>
  <c r="BS64" i="9" s="1"/>
  <c r="AA65" i="9"/>
  <c r="AA66" i="9"/>
  <c r="AA67" i="9"/>
  <c r="BS67" i="9"/>
  <c r="AA68" i="9"/>
  <c r="BS68" i="9" s="1"/>
  <c r="AA69" i="9"/>
  <c r="AA70" i="9"/>
  <c r="BS70" i="9" s="1"/>
  <c r="AA71" i="9"/>
  <c r="BS71" i="9"/>
  <c r="AA73" i="9"/>
  <c r="AA74" i="9"/>
  <c r="AA75" i="9"/>
  <c r="AA76" i="9"/>
  <c r="AA77" i="9"/>
  <c r="AA78" i="9"/>
  <c r="AA79" i="9"/>
  <c r="AA80" i="9"/>
  <c r="AA81" i="9"/>
  <c r="AA82" i="9"/>
  <c r="AA83" i="9"/>
  <c r="AA84" i="9"/>
  <c r="AA86" i="9"/>
  <c r="BS86" i="9"/>
  <c r="AA87" i="9"/>
  <c r="BS87" i="9" s="1"/>
  <c r="AA88" i="9"/>
  <c r="BS88" i="9"/>
  <c r="AA89" i="9"/>
  <c r="BS89" i="9" s="1"/>
  <c r="AA90" i="9"/>
  <c r="BS90" i="9"/>
  <c r="AA91" i="9"/>
  <c r="BS91" i="9" s="1"/>
  <c r="AA92" i="9"/>
  <c r="BS92" i="9"/>
  <c r="AA93" i="9"/>
  <c r="BS93" i="9" s="1"/>
  <c r="AA94" i="9"/>
  <c r="BS94" i="9"/>
  <c r="AA95" i="9"/>
  <c r="BS95" i="9" s="1"/>
  <c r="AA96" i="9"/>
  <c r="BS96" i="9"/>
  <c r="AA97" i="9"/>
  <c r="BS97" i="9" s="1"/>
  <c r="AA98" i="9"/>
  <c r="BS98" i="9"/>
  <c r="AA99" i="9"/>
  <c r="BS99" i="9" s="1"/>
  <c r="AA100" i="9"/>
  <c r="BS100" i="9"/>
  <c r="AA101" i="9"/>
  <c r="BS101" i="9" s="1"/>
  <c r="AA102" i="9"/>
  <c r="BS102" i="9"/>
  <c r="AA103" i="9"/>
  <c r="BS103" i="9" s="1"/>
  <c r="AA104" i="9"/>
  <c r="BS104" i="9"/>
  <c r="AA105" i="9"/>
  <c r="BS105" i="9" s="1"/>
  <c r="AA106" i="9"/>
  <c r="BS106" i="9"/>
  <c r="AA107" i="9"/>
  <c r="BS107" i="9" s="1"/>
  <c r="AA108" i="9"/>
  <c r="BS108" i="9"/>
  <c r="AA109" i="9"/>
  <c r="BS109" i="9" s="1"/>
  <c r="AA110" i="9"/>
  <c r="BS110" i="9"/>
  <c r="AA111" i="9"/>
  <c r="BS111" i="9" s="1"/>
  <c r="AA112" i="9"/>
  <c r="BS112" i="9"/>
  <c r="AA114" i="9"/>
  <c r="AA115" i="9"/>
  <c r="AA116" i="9"/>
  <c r="AA117" i="9"/>
  <c r="AA118" i="9"/>
  <c r="AA119" i="9"/>
  <c r="AA120" i="9"/>
  <c r="AA121" i="9"/>
  <c r="AA122" i="9"/>
  <c r="AA123" i="9"/>
  <c r="AA124" i="9"/>
  <c r="AA125" i="9"/>
  <c r="AA126" i="9"/>
  <c r="AA128" i="9"/>
  <c r="AA129" i="9"/>
  <c r="BS129" i="9"/>
  <c r="AA130" i="9"/>
  <c r="AA131" i="9"/>
  <c r="BS131" i="9"/>
  <c r="AA132" i="9"/>
  <c r="AA133" i="9"/>
  <c r="AA134" i="9"/>
  <c r="BS134" i="9"/>
  <c r="AA135" i="9"/>
  <c r="BS135" i="9"/>
  <c r="AA136" i="9"/>
  <c r="AA137" i="9"/>
  <c r="BS137" i="9"/>
  <c r="AA138" i="9"/>
  <c r="BS138" i="9"/>
  <c r="AA139" i="9"/>
  <c r="BS139" i="9"/>
  <c r="AA140" i="9"/>
  <c r="AA141" i="9"/>
  <c r="BS141" i="9"/>
  <c r="AA142" i="9"/>
  <c r="BS142" i="9"/>
  <c r="AA143" i="9"/>
  <c r="BS143" i="9"/>
  <c r="AA144" i="9"/>
  <c r="AA145" i="9"/>
  <c r="BS145" i="9"/>
  <c r="AA146" i="9"/>
  <c r="AA147" i="9"/>
  <c r="AA148" i="9"/>
  <c r="AA149" i="9"/>
  <c r="AA150" i="9"/>
  <c r="AA151" i="9"/>
  <c r="AA152" i="9"/>
  <c r="AA153" i="9"/>
  <c r="AA154" i="9"/>
  <c r="AA155" i="9"/>
  <c r="AA156" i="9"/>
  <c r="AA157" i="9"/>
  <c r="AA158" i="9"/>
  <c r="AA159" i="9"/>
  <c r="AA160" i="9"/>
  <c r="AA161" i="9"/>
  <c r="AA162" i="9"/>
  <c r="AA163" i="9"/>
  <c r="AA164" i="9"/>
  <c r="AA165" i="9"/>
  <c r="AA166" i="9"/>
  <c r="AA167" i="9"/>
  <c r="AA168" i="9"/>
  <c r="AA169" i="9"/>
  <c r="AA170" i="9"/>
  <c r="AA171" i="9"/>
  <c r="AA172" i="9"/>
  <c r="AA173" i="9"/>
  <c r="AA174" i="9"/>
  <c r="AA175" i="9"/>
  <c r="AA176" i="9"/>
  <c r="AA177" i="9"/>
  <c r="AA178" i="9"/>
  <c r="AA179" i="9"/>
  <c r="AA180" i="9"/>
  <c r="AA182" i="9"/>
  <c r="AA183" i="9"/>
  <c r="AA184" i="9"/>
  <c r="AA185" i="9"/>
  <c r="AA186" i="9"/>
  <c r="AA187" i="9"/>
  <c r="AA188" i="9"/>
  <c r="BS188" i="9"/>
  <c r="AA189" i="9"/>
  <c r="BS189" i="9" s="1"/>
  <c r="AA190" i="9"/>
  <c r="BS190" i="9"/>
  <c r="AA191" i="9"/>
  <c r="BS191" i="9" s="1"/>
  <c r="AA192" i="9"/>
  <c r="BS192" i="9"/>
  <c r="AA193" i="9"/>
  <c r="BS193" i="9" s="1"/>
  <c r="AA194" i="9"/>
  <c r="BS194" i="9"/>
  <c r="AA195" i="9"/>
  <c r="BS195" i="9" s="1"/>
  <c r="AA196" i="9"/>
  <c r="BS196" i="9"/>
  <c r="AA197" i="9"/>
  <c r="BS197" i="9" s="1"/>
  <c r="AA198" i="9"/>
  <c r="BS198" i="9"/>
  <c r="AA199" i="9"/>
  <c r="BS199" i="9" s="1"/>
  <c r="AA200" i="9"/>
  <c r="BS200" i="9"/>
  <c r="AA201" i="9"/>
  <c r="BS201" i="9" s="1"/>
  <c r="AA202" i="9"/>
  <c r="BS202" i="9"/>
  <c r="AA203" i="9"/>
  <c r="BS203" i="9" s="1"/>
  <c r="AA204" i="9"/>
  <c r="BS204" i="9"/>
  <c r="AA205" i="9"/>
  <c r="BS205" i="9" s="1"/>
  <c r="AA206" i="9"/>
  <c r="BS206" i="9"/>
  <c r="AA207" i="9"/>
  <c r="BS207" i="9" s="1"/>
  <c r="AA208" i="9"/>
  <c r="BS208" i="9"/>
  <c r="AA209" i="9"/>
  <c r="BS209" i="9" s="1"/>
  <c r="AA210" i="9"/>
  <c r="BS210" i="9"/>
  <c r="AA211" i="9"/>
  <c r="BS211" i="9" s="1"/>
  <c r="AA212" i="9"/>
  <c r="BS212" i="9"/>
  <c r="AA213" i="9"/>
  <c r="BS213" i="9" s="1"/>
  <c r="AA214" i="9"/>
  <c r="BS214" i="9"/>
  <c r="AA216" i="9"/>
  <c r="AA217" i="9"/>
  <c r="BS217" i="9" s="1"/>
  <c r="AA218" i="9"/>
  <c r="BS218" i="9" s="1"/>
  <c r="AA219" i="9"/>
  <c r="BS219" i="9"/>
  <c r="AA220" i="9"/>
  <c r="BS220" i="9" s="1"/>
  <c r="AA221" i="9"/>
  <c r="BS221" i="9" s="1"/>
  <c r="AA222" i="9"/>
  <c r="BS222" i="9" s="1"/>
  <c r="AA223" i="9"/>
  <c r="BS223" i="9"/>
  <c r="AA224" i="9"/>
  <c r="BS224" i="9" s="1"/>
  <c r="AA225" i="9"/>
  <c r="BS225" i="9" s="1"/>
  <c r="AA226" i="9"/>
  <c r="BS226" i="9" s="1"/>
  <c r="AA227" i="9"/>
  <c r="BS227" i="9"/>
  <c r="AA228" i="9"/>
  <c r="BS228" i="9" s="1"/>
  <c r="AA229" i="9"/>
  <c r="BS229" i="9" s="1"/>
  <c r="AA230" i="9"/>
  <c r="BS230" i="9" s="1"/>
  <c r="AA231" i="9"/>
  <c r="BS231" i="9"/>
  <c r="AA232" i="9"/>
  <c r="BS232" i="9" s="1"/>
  <c r="AA233" i="9"/>
  <c r="BS233" i="9" s="1"/>
  <c r="AA234" i="9"/>
  <c r="BS234" i="9" s="1"/>
  <c r="AA235" i="9"/>
  <c r="BS235" i="9"/>
  <c r="AA236" i="9"/>
  <c r="BS236" i="9" s="1"/>
  <c r="AA237" i="9"/>
  <c r="BS237" i="9" s="1"/>
  <c r="AA238" i="9"/>
  <c r="BS238" i="9" s="1"/>
  <c r="AA239" i="9"/>
  <c r="AA240" i="9"/>
  <c r="AA241" i="9"/>
  <c r="BS241" i="9" s="1"/>
  <c r="AA242" i="9"/>
  <c r="BS242" i="9" s="1"/>
  <c r="AA243" i="9"/>
  <c r="AA244" i="9"/>
  <c r="AA245" i="9"/>
  <c r="BS245" i="9" s="1"/>
  <c r="AA246" i="9"/>
  <c r="BS246" i="9" s="1"/>
  <c r="AA247" i="9"/>
  <c r="AA248" i="9"/>
  <c r="AA249" i="9"/>
  <c r="BS249" i="9" s="1"/>
  <c r="AA250" i="9"/>
  <c r="BS250" i="9" s="1"/>
  <c r="AA251" i="9"/>
  <c r="AA252" i="9"/>
  <c r="AA253" i="9"/>
  <c r="BS253" i="9" s="1"/>
  <c r="AA254" i="9"/>
  <c r="BS254" i="9" s="1"/>
  <c r="AA255" i="9"/>
  <c r="AA256" i="9"/>
  <c r="AA257" i="9"/>
  <c r="BS257" i="9" s="1"/>
  <c r="AA258" i="9"/>
  <c r="BS258" i="9" s="1"/>
  <c r="AA259" i="9"/>
  <c r="AA260" i="9"/>
  <c r="AA261" i="9"/>
  <c r="BS261" i="9" s="1"/>
  <c r="AA263" i="9"/>
  <c r="BS263" i="9"/>
  <c r="AA264" i="9"/>
  <c r="AA265" i="9"/>
  <c r="AA266" i="9"/>
  <c r="BS266" i="9"/>
  <c r="AA267" i="9"/>
  <c r="AA268" i="9"/>
  <c r="AA269" i="9"/>
  <c r="BS269" i="9"/>
  <c r="AA270" i="9"/>
  <c r="BS270" i="9"/>
  <c r="AA271" i="9"/>
  <c r="BS271" i="9"/>
  <c r="AA272" i="9"/>
  <c r="AA273" i="9"/>
  <c r="BS273" i="9"/>
  <c r="AA274" i="9"/>
  <c r="BS274" i="9"/>
  <c r="AA275" i="9"/>
  <c r="AA276" i="9"/>
  <c r="AA277" i="9"/>
  <c r="BS277" i="9"/>
  <c r="AA278" i="9"/>
  <c r="BS278" i="9"/>
  <c r="AA279" i="9"/>
  <c r="BS279" i="9"/>
  <c r="AA280" i="9"/>
  <c r="AA281" i="9"/>
  <c r="BS281" i="9"/>
  <c r="AA282" i="9"/>
  <c r="BS282" i="9"/>
  <c r="AA283" i="9"/>
  <c r="AA284" i="9"/>
  <c r="AA285" i="9"/>
  <c r="BS285" i="9"/>
  <c r="AA286" i="9"/>
  <c r="BS286" i="9"/>
  <c r="AA287" i="9"/>
  <c r="BS287" i="9"/>
  <c r="AA288" i="9"/>
  <c r="AA289" i="9"/>
  <c r="BS289" i="9"/>
  <c r="AA290" i="9"/>
  <c r="BS290" i="9"/>
  <c r="AA291" i="9"/>
  <c r="AA292" i="9"/>
  <c r="BS292" i="9"/>
  <c r="AA293" i="9"/>
  <c r="BS293" i="9"/>
  <c r="AA294" i="9"/>
  <c r="BS294" i="9"/>
  <c r="AA295" i="9"/>
  <c r="AA296" i="9"/>
  <c r="BS296" i="9"/>
  <c r="AA297" i="9"/>
  <c r="BS297" i="9"/>
  <c r="AA298" i="9"/>
  <c r="BS298" i="9"/>
  <c r="AA299" i="9"/>
  <c r="BS299" i="9"/>
  <c r="AA300" i="9"/>
  <c r="BS300" i="9"/>
  <c r="AA301" i="9"/>
  <c r="BS301" i="9"/>
  <c r="AA302" i="9"/>
  <c r="AA303" i="9"/>
  <c r="AA304" i="9"/>
  <c r="BS304" i="9"/>
  <c r="AA305" i="9"/>
  <c r="BS305" i="9"/>
  <c r="AA306" i="9"/>
  <c r="AA307" i="9"/>
  <c r="BS307" i="9"/>
  <c r="AA308" i="9"/>
  <c r="BS308" i="9"/>
  <c r="AA309" i="9"/>
  <c r="BS309" i="9"/>
  <c r="AA310" i="9"/>
  <c r="AA312" i="9"/>
  <c r="AA313" i="9"/>
  <c r="AA314" i="9"/>
  <c r="AA315" i="9"/>
  <c r="AA316" i="9"/>
  <c r="AA317" i="9"/>
  <c r="AA318" i="9"/>
  <c r="AA319" i="9"/>
  <c r="AA320" i="9"/>
  <c r="AA321" i="9"/>
  <c r="AA322" i="9"/>
  <c r="AA323" i="9"/>
  <c r="AA324" i="9"/>
  <c r="AA325" i="9"/>
  <c r="AA326" i="9"/>
  <c r="AA327" i="9"/>
  <c r="AA329" i="9"/>
  <c r="AA330" i="9"/>
  <c r="BS330" i="9"/>
  <c r="AA331" i="9"/>
  <c r="AA332" i="9"/>
  <c r="BS332" i="9"/>
  <c r="AA333" i="9"/>
  <c r="AA334" i="9"/>
  <c r="BS334" i="9"/>
  <c r="AA335" i="9"/>
  <c r="AA336" i="9"/>
  <c r="BS336" i="9"/>
  <c r="AA337" i="9"/>
  <c r="AA338" i="9"/>
  <c r="BS338" i="9"/>
  <c r="AA339" i="9"/>
  <c r="AA340" i="9"/>
  <c r="BS340" i="9"/>
  <c r="AA341" i="9"/>
  <c r="AA342" i="9"/>
  <c r="BS342" i="9"/>
  <c r="AA343" i="9"/>
  <c r="AA344" i="9"/>
  <c r="BS344" i="9"/>
  <c r="AA345" i="9"/>
  <c r="AA346" i="9"/>
  <c r="BS346" i="9"/>
  <c r="AA347" i="9"/>
  <c r="AA348" i="9"/>
  <c r="BS348" i="9"/>
  <c r="AA349" i="9"/>
  <c r="AA350" i="9"/>
  <c r="BS350" i="9"/>
  <c r="AA352" i="9"/>
  <c r="BS352" i="9" s="1"/>
  <c r="AA353" i="9"/>
  <c r="BS353" i="9" s="1"/>
  <c r="AA354" i="9"/>
  <c r="BS354" i="9" s="1"/>
  <c r="AA355" i="9"/>
  <c r="BS355" i="9"/>
  <c r="AA356" i="9"/>
  <c r="BS356" i="9" s="1"/>
  <c r="AA357" i="9"/>
  <c r="BS357" i="9" s="1"/>
  <c r="AA358" i="9"/>
  <c r="BS358" i="9" s="1"/>
  <c r="AA359" i="9"/>
  <c r="BS359" i="9"/>
  <c r="AA360" i="9"/>
  <c r="BS360" i="9" s="1"/>
  <c r="AA361" i="9"/>
  <c r="BS361" i="9" s="1"/>
  <c r="AA362" i="9"/>
  <c r="BS362" i="9" s="1"/>
  <c r="AA363" i="9"/>
  <c r="BS363" i="9"/>
  <c r="AA364" i="9"/>
  <c r="BS364" i="9" s="1"/>
  <c r="AA365" i="9"/>
  <c r="BS365" i="9" s="1"/>
  <c r="AA366" i="9"/>
  <c r="BS366" i="9" s="1"/>
  <c r="AA367" i="9"/>
  <c r="BS367" i="9"/>
  <c r="AB60" i="9"/>
  <c r="BT60" i="9"/>
  <c r="AA60" i="10" s="1"/>
  <c r="AC60" i="14" s="1"/>
  <c r="AB4" i="9"/>
  <c r="BT4" i="9"/>
  <c r="AB5" i="9"/>
  <c r="BT5" i="9"/>
  <c r="AB6" i="9"/>
  <c r="BT6" i="9"/>
  <c r="AB7" i="9"/>
  <c r="BT7" i="9"/>
  <c r="AB8" i="9"/>
  <c r="BT8" i="9"/>
  <c r="AB9" i="9"/>
  <c r="BT9" i="9"/>
  <c r="AB10" i="9"/>
  <c r="BT10" i="9"/>
  <c r="AB11" i="9"/>
  <c r="BT11" i="9"/>
  <c r="AB12" i="9"/>
  <c r="BT12" i="9"/>
  <c r="AB13" i="9"/>
  <c r="BT13" i="9"/>
  <c r="AB14" i="9"/>
  <c r="BT14" i="9"/>
  <c r="AB15" i="9"/>
  <c r="BT15" i="9"/>
  <c r="AB16" i="9"/>
  <c r="BT16" i="9"/>
  <c r="AB17" i="9"/>
  <c r="BT17" i="9"/>
  <c r="AB19" i="9"/>
  <c r="BT19" i="9"/>
  <c r="AB20" i="9"/>
  <c r="BT20" i="9" s="1"/>
  <c r="AB21" i="9"/>
  <c r="AB22" i="9"/>
  <c r="BT22" i="9" s="1"/>
  <c r="AB23" i="9"/>
  <c r="BT23" i="9"/>
  <c r="AB24" i="9"/>
  <c r="BT24" i="9" s="1"/>
  <c r="AB25" i="9"/>
  <c r="AB26" i="9"/>
  <c r="BT26" i="9" s="1"/>
  <c r="AB27" i="9"/>
  <c r="AB28" i="9"/>
  <c r="BT28" i="9" s="1"/>
  <c r="AB29" i="9"/>
  <c r="AB30" i="9"/>
  <c r="AB31" i="9"/>
  <c r="BT31" i="9"/>
  <c r="AB32" i="9"/>
  <c r="BT32" i="9" s="1"/>
  <c r="AB33" i="9"/>
  <c r="AB34" i="9"/>
  <c r="BT34" i="9" s="1"/>
  <c r="AB35" i="9"/>
  <c r="BT35" i="9"/>
  <c r="AB36" i="9"/>
  <c r="BT36" i="9" s="1"/>
  <c r="AB37" i="9"/>
  <c r="AB38" i="9"/>
  <c r="BT38" i="9" s="1"/>
  <c r="AB39" i="9"/>
  <c r="BT39" i="9"/>
  <c r="AB40" i="9"/>
  <c r="BT40" i="9" s="1"/>
  <c r="AB41" i="9"/>
  <c r="AB42" i="9"/>
  <c r="BT42" i="9" s="1"/>
  <c r="AB43" i="9"/>
  <c r="AB44" i="9"/>
  <c r="BT44" i="9" s="1"/>
  <c r="AB45" i="9"/>
  <c r="AB46" i="9"/>
  <c r="AB47" i="9"/>
  <c r="BT47" i="9"/>
  <c r="AB48" i="9"/>
  <c r="BT48" i="9" s="1"/>
  <c r="AB49" i="9"/>
  <c r="AB50" i="9"/>
  <c r="BT50" i="9" s="1"/>
  <c r="AB51" i="9"/>
  <c r="BT51" i="9"/>
  <c r="AB52" i="9"/>
  <c r="BT52" i="9" s="1"/>
  <c r="AB53" i="9"/>
  <c r="AB54" i="9"/>
  <c r="BT54" i="9" s="1"/>
  <c r="AB55" i="9"/>
  <c r="BT55" i="9"/>
  <c r="AB56" i="9"/>
  <c r="BT56" i="9" s="1"/>
  <c r="AB57" i="9"/>
  <c r="AB58" i="9"/>
  <c r="BT58" i="9" s="1"/>
  <c r="AB59" i="9"/>
  <c r="AB61" i="9"/>
  <c r="AB62" i="9"/>
  <c r="AB63" i="9"/>
  <c r="AB64" i="9"/>
  <c r="BT64" i="9"/>
  <c r="AB65" i="9"/>
  <c r="AB66" i="9"/>
  <c r="AB67" i="9"/>
  <c r="BT67" i="9" s="1"/>
  <c r="AB68" i="9"/>
  <c r="BT68" i="9"/>
  <c r="AB69" i="9"/>
  <c r="AB70" i="9"/>
  <c r="BT70" i="9" s="1"/>
  <c r="AB71" i="9"/>
  <c r="BT71" i="9" s="1"/>
  <c r="AB73" i="9"/>
  <c r="AB74" i="9"/>
  <c r="AB75" i="9"/>
  <c r="AB76" i="9"/>
  <c r="AB77" i="9"/>
  <c r="AB78" i="9"/>
  <c r="AB79" i="9"/>
  <c r="AB80" i="9"/>
  <c r="AB81" i="9"/>
  <c r="AB82" i="9"/>
  <c r="AB83" i="9"/>
  <c r="AB84" i="9"/>
  <c r="AB86" i="9"/>
  <c r="BT86" i="9" s="1"/>
  <c r="AB87" i="9"/>
  <c r="BT87" i="9" s="1"/>
  <c r="AB88" i="9"/>
  <c r="BT88" i="9" s="1"/>
  <c r="AB89" i="9"/>
  <c r="BT89" i="9"/>
  <c r="AB90" i="9"/>
  <c r="BT90" i="9" s="1"/>
  <c r="AB91" i="9"/>
  <c r="BT91" i="9" s="1"/>
  <c r="AB92" i="9"/>
  <c r="BT92" i="9" s="1"/>
  <c r="AB93" i="9"/>
  <c r="BT93" i="9"/>
  <c r="AB94" i="9"/>
  <c r="BT94" i="9" s="1"/>
  <c r="AB95" i="9"/>
  <c r="BT95" i="9" s="1"/>
  <c r="AB96" i="9"/>
  <c r="BT96" i="9" s="1"/>
  <c r="AB97" i="9"/>
  <c r="BT97" i="9"/>
  <c r="AB98" i="9"/>
  <c r="BT98" i="9" s="1"/>
  <c r="AB99" i="9"/>
  <c r="BT99" i="9" s="1"/>
  <c r="AB100" i="9"/>
  <c r="BT100" i="9" s="1"/>
  <c r="AB101" i="9"/>
  <c r="BT101" i="9"/>
  <c r="AB102" i="9"/>
  <c r="BT102" i="9" s="1"/>
  <c r="AB103" i="9"/>
  <c r="BT103" i="9" s="1"/>
  <c r="AB104" i="9"/>
  <c r="BT104" i="9" s="1"/>
  <c r="AB105" i="9"/>
  <c r="BT105" i="9"/>
  <c r="AB106" i="9"/>
  <c r="BT106" i="9" s="1"/>
  <c r="AB107" i="9"/>
  <c r="BT107" i="9" s="1"/>
  <c r="AB108" i="9"/>
  <c r="BT108" i="9" s="1"/>
  <c r="AB109" i="9"/>
  <c r="BT109" i="9"/>
  <c r="AB110" i="9"/>
  <c r="BT110" i="9" s="1"/>
  <c r="AB111" i="9"/>
  <c r="BT111" i="9" s="1"/>
  <c r="AB112" i="9"/>
  <c r="BT112" i="9" s="1"/>
  <c r="AB114" i="9"/>
  <c r="AB115" i="9"/>
  <c r="AB116" i="9"/>
  <c r="AB117" i="9"/>
  <c r="AB118" i="9"/>
  <c r="AB119" i="9"/>
  <c r="AB120" i="9"/>
  <c r="AB121" i="9"/>
  <c r="AB122" i="9"/>
  <c r="AB123" i="9"/>
  <c r="AB124" i="9"/>
  <c r="AB125" i="9"/>
  <c r="AB126" i="9"/>
  <c r="AB128" i="9"/>
  <c r="AB129" i="9"/>
  <c r="BT129" i="9" s="1"/>
  <c r="AB130" i="9"/>
  <c r="AB131" i="9"/>
  <c r="BT131" i="9" s="1"/>
  <c r="AB132" i="9"/>
  <c r="AB133" i="9"/>
  <c r="AB134" i="9"/>
  <c r="BT134" i="9"/>
  <c r="AB135" i="9"/>
  <c r="BT135" i="9" s="1"/>
  <c r="AB136" i="9"/>
  <c r="AB137" i="9"/>
  <c r="BT137" i="9" s="1"/>
  <c r="AB138" i="9"/>
  <c r="BT138" i="9"/>
  <c r="AB139" i="9"/>
  <c r="BT139" i="9" s="1"/>
  <c r="AB140" i="9"/>
  <c r="AB141" i="9"/>
  <c r="BT141" i="9" s="1"/>
  <c r="AB142" i="9"/>
  <c r="BT142" i="9"/>
  <c r="AB143" i="9"/>
  <c r="BT143" i="9" s="1"/>
  <c r="AB144" i="9"/>
  <c r="AB145" i="9"/>
  <c r="BT145" i="9" s="1"/>
  <c r="AB146" i="9"/>
  <c r="AB147" i="9"/>
  <c r="AB148" i="9"/>
  <c r="AB149" i="9"/>
  <c r="AB150" i="9"/>
  <c r="AB151" i="9"/>
  <c r="AB152" i="9"/>
  <c r="AB153" i="9"/>
  <c r="AB154" i="9"/>
  <c r="AB155" i="9"/>
  <c r="AB156" i="9"/>
  <c r="AB157" i="9"/>
  <c r="AB158" i="9"/>
  <c r="AB159" i="9"/>
  <c r="AB160" i="9"/>
  <c r="AB161" i="9"/>
  <c r="AB162" i="9"/>
  <c r="AB163" i="9"/>
  <c r="AB164" i="9"/>
  <c r="AB165" i="9"/>
  <c r="AB166" i="9"/>
  <c r="AB167" i="9"/>
  <c r="AB168" i="9"/>
  <c r="AB169" i="9"/>
  <c r="AB170" i="9"/>
  <c r="AB171" i="9"/>
  <c r="AB172" i="9"/>
  <c r="AB173" i="9"/>
  <c r="AB174" i="9"/>
  <c r="AB175" i="9"/>
  <c r="AB176" i="9"/>
  <c r="AB177" i="9"/>
  <c r="AB178" i="9"/>
  <c r="AB179" i="9"/>
  <c r="AB180" i="9"/>
  <c r="AB182" i="9"/>
  <c r="AB183" i="9"/>
  <c r="AB184" i="9"/>
  <c r="AB185" i="9"/>
  <c r="AB186" i="9"/>
  <c r="AB187" i="9"/>
  <c r="AB188" i="9"/>
  <c r="BT188" i="9" s="1"/>
  <c r="AB189" i="9"/>
  <c r="BT189" i="9"/>
  <c r="AB190" i="9"/>
  <c r="BT190" i="9" s="1"/>
  <c r="AB191" i="9"/>
  <c r="BT191" i="9" s="1"/>
  <c r="AB192" i="9"/>
  <c r="BT192" i="9" s="1"/>
  <c r="AA192" i="10" s="1"/>
  <c r="AB193" i="9"/>
  <c r="BT193" i="9"/>
  <c r="AB194" i="9"/>
  <c r="BT194" i="9" s="1"/>
  <c r="AB195" i="9"/>
  <c r="BT195" i="9" s="1"/>
  <c r="AA195" i="10" s="1"/>
  <c r="AB196" i="9"/>
  <c r="BT196" i="9" s="1"/>
  <c r="AB197" i="9"/>
  <c r="BT197" i="9"/>
  <c r="AB198" i="9"/>
  <c r="BT198" i="9" s="1"/>
  <c r="AB199" i="9"/>
  <c r="BT199" i="9" s="1"/>
  <c r="AB200" i="9"/>
  <c r="BT200" i="9" s="1"/>
  <c r="AB201" i="9"/>
  <c r="BT201" i="9"/>
  <c r="AB202" i="9"/>
  <c r="BT202" i="9" s="1"/>
  <c r="AB203" i="9"/>
  <c r="BT203" i="9" s="1"/>
  <c r="AB204" i="9"/>
  <c r="BT204" i="9" s="1"/>
  <c r="AB205" i="9"/>
  <c r="BT205" i="9"/>
  <c r="AB206" i="9"/>
  <c r="BT206" i="9" s="1"/>
  <c r="AB207" i="9"/>
  <c r="BT207" i="9" s="1"/>
  <c r="AB208" i="9"/>
  <c r="BT208" i="9" s="1"/>
  <c r="AB209" i="9"/>
  <c r="BT209" i="9"/>
  <c r="AB210" i="9"/>
  <c r="BT210" i="9" s="1"/>
  <c r="AB211" i="9"/>
  <c r="BT211" i="9" s="1"/>
  <c r="AB212" i="9"/>
  <c r="BT212" i="9" s="1"/>
  <c r="AB213" i="9"/>
  <c r="BT213" i="9"/>
  <c r="AB214" i="9"/>
  <c r="BT214" i="9" s="1"/>
  <c r="AB216" i="9"/>
  <c r="AB217" i="9"/>
  <c r="BT217" i="9"/>
  <c r="AB218" i="9"/>
  <c r="BT218" i="9"/>
  <c r="AB219" i="9"/>
  <c r="BT219" i="9"/>
  <c r="AB220" i="9"/>
  <c r="BT220" i="9"/>
  <c r="AB221" i="9"/>
  <c r="BT221" i="9"/>
  <c r="AB222" i="9"/>
  <c r="BT222" i="9"/>
  <c r="AB223" i="9"/>
  <c r="BT223" i="9"/>
  <c r="AB224" i="9"/>
  <c r="BT224" i="9"/>
  <c r="AB225" i="9"/>
  <c r="BT225" i="9"/>
  <c r="AB226" i="9"/>
  <c r="BT226" i="9"/>
  <c r="AB227" i="9"/>
  <c r="BT227" i="9"/>
  <c r="AB228" i="9"/>
  <c r="BT228" i="9"/>
  <c r="AB229" i="9"/>
  <c r="BT229" i="9"/>
  <c r="AB230" i="9"/>
  <c r="BT230" i="9"/>
  <c r="AB231" i="9"/>
  <c r="BT231" i="9"/>
  <c r="AB232" i="9"/>
  <c r="BT232" i="9"/>
  <c r="AB233" i="9"/>
  <c r="BT233" i="9"/>
  <c r="AB234" i="9"/>
  <c r="BT234" i="9"/>
  <c r="AB235" i="9"/>
  <c r="BT235" i="9"/>
  <c r="AB236" i="9"/>
  <c r="BT236" i="9"/>
  <c r="AB237" i="9"/>
  <c r="BT237" i="9"/>
  <c r="AB238" i="9"/>
  <c r="BT238" i="9"/>
  <c r="AB239" i="9"/>
  <c r="AB240" i="9"/>
  <c r="AB241" i="9"/>
  <c r="BT241" i="9"/>
  <c r="AB242" i="9"/>
  <c r="BT242" i="9"/>
  <c r="AB243" i="9"/>
  <c r="AB244" i="9"/>
  <c r="AB245" i="9"/>
  <c r="BT245" i="9"/>
  <c r="AB246" i="9"/>
  <c r="BT246" i="9"/>
  <c r="AB247" i="9"/>
  <c r="AB248" i="9"/>
  <c r="AB249" i="9"/>
  <c r="BT249" i="9"/>
  <c r="AB250" i="9"/>
  <c r="BT250" i="9"/>
  <c r="AB251" i="9"/>
  <c r="AB252" i="9"/>
  <c r="AB253" i="9"/>
  <c r="BT253" i="9"/>
  <c r="AB254" i="9"/>
  <c r="BT254" i="9"/>
  <c r="AB255" i="9"/>
  <c r="AB256" i="9"/>
  <c r="AB257" i="9"/>
  <c r="BT257" i="9"/>
  <c r="AB258" i="9"/>
  <c r="BT258" i="9"/>
  <c r="AB259" i="9"/>
  <c r="AB260" i="9"/>
  <c r="AB261" i="9"/>
  <c r="BT261" i="9"/>
  <c r="AB263" i="9"/>
  <c r="BT263" i="9" s="1"/>
  <c r="AB264" i="9"/>
  <c r="AB265" i="9"/>
  <c r="AB266" i="9"/>
  <c r="BT266" i="9" s="1"/>
  <c r="AB267" i="9"/>
  <c r="AB268" i="9"/>
  <c r="AB269" i="9"/>
  <c r="BT269" i="9" s="1"/>
  <c r="AB270" i="9"/>
  <c r="BT270" i="9" s="1"/>
  <c r="AB271" i="9"/>
  <c r="BT271" i="9" s="1"/>
  <c r="AB272" i="9"/>
  <c r="AB273" i="9"/>
  <c r="BT273" i="9" s="1"/>
  <c r="AB274" i="9"/>
  <c r="BT274" i="9" s="1"/>
  <c r="AB275" i="9"/>
  <c r="AB276" i="9"/>
  <c r="AB277" i="9"/>
  <c r="BT277" i="9" s="1"/>
  <c r="AB278" i="9"/>
  <c r="BT278" i="9" s="1"/>
  <c r="AB279" i="9"/>
  <c r="BT279" i="9" s="1"/>
  <c r="AB280" i="9"/>
  <c r="AB281" i="9"/>
  <c r="BT281" i="9" s="1"/>
  <c r="AB282" i="9"/>
  <c r="BT282" i="9" s="1"/>
  <c r="AB283" i="9"/>
  <c r="AB284" i="9"/>
  <c r="AB285" i="9"/>
  <c r="BT285" i="9" s="1"/>
  <c r="AB286" i="9"/>
  <c r="BT286" i="9" s="1"/>
  <c r="AB287" i="9"/>
  <c r="BT287" i="9" s="1"/>
  <c r="AB288" i="9"/>
  <c r="AB289" i="9"/>
  <c r="BT289" i="9" s="1"/>
  <c r="AB290" i="9"/>
  <c r="BT290" i="9" s="1"/>
  <c r="AB291" i="9"/>
  <c r="AB292" i="9"/>
  <c r="BT292" i="9" s="1"/>
  <c r="AB293" i="9"/>
  <c r="BT293" i="9" s="1"/>
  <c r="AB294" i="9"/>
  <c r="BT294" i="9" s="1"/>
  <c r="AB295" i="9"/>
  <c r="AB296" i="9"/>
  <c r="BT296" i="9" s="1"/>
  <c r="AB297" i="9"/>
  <c r="BT297" i="9" s="1"/>
  <c r="AB298" i="9"/>
  <c r="BT298" i="9" s="1"/>
  <c r="AB299" i="9"/>
  <c r="BT299" i="9" s="1"/>
  <c r="AB300" i="9"/>
  <c r="BT300" i="9" s="1"/>
  <c r="AB301" i="9"/>
  <c r="BT301" i="9" s="1"/>
  <c r="AB302" i="9"/>
  <c r="AB303" i="9"/>
  <c r="AB304" i="9"/>
  <c r="BT304" i="9" s="1"/>
  <c r="AB305" i="9"/>
  <c r="BT305" i="9" s="1"/>
  <c r="AB306" i="9"/>
  <c r="AB307" i="9"/>
  <c r="BT307" i="9" s="1"/>
  <c r="AB308" i="9"/>
  <c r="BT308" i="9" s="1"/>
  <c r="AB309" i="9"/>
  <c r="BT309" i="9" s="1"/>
  <c r="AB310" i="9"/>
  <c r="AB312" i="9"/>
  <c r="AB313" i="9"/>
  <c r="AB314" i="9"/>
  <c r="AB315" i="9"/>
  <c r="AB316" i="9"/>
  <c r="AB317" i="9"/>
  <c r="AB318" i="9"/>
  <c r="AB319" i="9"/>
  <c r="AB320" i="9"/>
  <c r="AB321" i="9"/>
  <c r="AB322" i="9"/>
  <c r="AB323" i="9"/>
  <c r="AB324" i="9"/>
  <c r="AB325" i="9"/>
  <c r="AB326" i="9"/>
  <c r="AB327" i="9"/>
  <c r="AB329" i="9"/>
  <c r="AB330" i="9"/>
  <c r="BT330" i="9" s="1"/>
  <c r="AB331" i="9"/>
  <c r="AB332" i="9"/>
  <c r="BT332" i="9" s="1"/>
  <c r="AB333" i="9"/>
  <c r="AB334" i="9"/>
  <c r="BT334" i="9" s="1"/>
  <c r="AB335" i="9"/>
  <c r="AB336" i="9"/>
  <c r="BT336" i="9" s="1"/>
  <c r="AB337" i="9"/>
  <c r="AB338" i="9"/>
  <c r="BT338" i="9" s="1"/>
  <c r="AB339" i="9"/>
  <c r="AB340" i="9"/>
  <c r="BT340" i="9" s="1"/>
  <c r="AB341" i="9"/>
  <c r="AB342" i="9"/>
  <c r="BT342" i="9" s="1"/>
  <c r="AB343" i="9"/>
  <c r="AB344" i="9"/>
  <c r="BT344" i="9" s="1"/>
  <c r="AB345" i="9"/>
  <c r="AB346" i="9"/>
  <c r="BT346" i="9" s="1"/>
  <c r="AB347" i="9"/>
  <c r="AB348" i="9"/>
  <c r="BT348" i="9" s="1"/>
  <c r="AB349" i="9"/>
  <c r="AB350" i="9"/>
  <c r="BT350" i="9" s="1"/>
  <c r="AB352" i="9"/>
  <c r="BT352" i="9"/>
  <c r="AB353" i="9"/>
  <c r="BT353" i="9"/>
  <c r="AB354" i="9"/>
  <c r="BT354" i="9"/>
  <c r="AB355" i="9"/>
  <c r="BT355" i="9"/>
  <c r="AB356" i="9"/>
  <c r="BT356" i="9"/>
  <c r="AB357" i="9"/>
  <c r="BT357" i="9"/>
  <c r="AB358" i="9"/>
  <c r="BT358" i="9"/>
  <c r="AB359" i="9"/>
  <c r="BT359" i="9"/>
  <c r="AB360" i="9"/>
  <c r="BT360" i="9"/>
  <c r="AB361" i="9"/>
  <c r="BT361" i="9"/>
  <c r="AB362" i="9"/>
  <c r="BT362" i="9"/>
  <c r="AB363" i="9"/>
  <c r="BT363" i="9"/>
  <c r="AB364" i="9"/>
  <c r="BT364" i="9"/>
  <c r="AB365" i="9"/>
  <c r="BT365" i="9"/>
  <c r="AB366" i="9"/>
  <c r="BT366" i="9"/>
  <c r="AB367" i="9"/>
  <c r="BT367" i="9"/>
  <c r="AC60" i="9"/>
  <c r="BU60" i="9" s="1"/>
  <c r="AB60" i="10" s="1"/>
  <c r="AD60" i="14" s="1"/>
  <c r="AC4" i="9"/>
  <c r="BU4" i="9" s="1"/>
  <c r="AC5" i="9"/>
  <c r="BU5" i="9" s="1"/>
  <c r="AC6" i="9"/>
  <c r="BU6" i="9" s="1"/>
  <c r="AC7" i="9"/>
  <c r="BU7" i="9" s="1"/>
  <c r="AC8" i="9"/>
  <c r="BU8" i="9" s="1"/>
  <c r="AC9" i="9"/>
  <c r="BU9" i="9" s="1"/>
  <c r="AC10" i="9"/>
  <c r="BU10" i="9" s="1"/>
  <c r="AC11" i="9"/>
  <c r="BU11" i="9" s="1"/>
  <c r="AC12" i="9"/>
  <c r="BU12" i="9" s="1"/>
  <c r="AC13" i="9"/>
  <c r="BU13" i="9" s="1"/>
  <c r="AC14" i="9"/>
  <c r="BU14" i="9" s="1"/>
  <c r="AC15" i="9"/>
  <c r="BU15" i="9" s="1"/>
  <c r="AC16" i="9"/>
  <c r="BU16" i="9" s="1"/>
  <c r="AC17" i="9"/>
  <c r="BU17" i="9" s="1"/>
  <c r="AC19" i="9"/>
  <c r="BU19" i="9"/>
  <c r="AC20" i="9"/>
  <c r="BU20" i="9"/>
  <c r="AC21" i="9"/>
  <c r="AC22" i="9"/>
  <c r="BU22" i="9"/>
  <c r="AC23" i="9"/>
  <c r="BU23" i="9"/>
  <c r="AC24" i="9"/>
  <c r="BU24" i="9"/>
  <c r="AC25" i="9"/>
  <c r="AC26" i="9"/>
  <c r="BU26" i="9"/>
  <c r="AC27" i="9"/>
  <c r="AC28" i="9"/>
  <c r="BU28" i="9"/>
  <c r="AC29" i="9"/>
  <c r="AC30" i="9"/>
  <c r="AC31" i="9"/>
  <c r="BU31" i="9"/>
  <c r="AC32" i="9"/>
  <c r="BU32" i="9"/>
  <c r="AC33" i="9"/>
  <c r="AC34" i="9"/>
  <c r="BU34" i="9"/>
  <c r="AC35" i="9"/>
  <c r="BU35" i="9"/>
  <c r="AC36" i="9"/>
  <c r="BU36" i="9"/>
  <c r="AC37" i="9"/>
  <c r="AC38" i="9"/>
  <c r="BU38" i="9"/>
  <c r="AC39" i="9"/>
  <c r="BU39" i="9"/>
  <c r="AC40" i="9"/>
  <c r="BU40" i="9"/>
  <c r="AC41" i="9"/>
  <c r="AC42" i="9"/>
  <c r="BU42" i="9"/>
  <c r="AC43" i="9"/>
  <c r="AC44" i="9"/>
  <c r="BU44" i="9"/>
  <c r="AC45" i="9"/>
  <c r="AC46" i="9"/>
  <c r="AC47" i="9"/>
  <c r="BU47" i="9"/>
  <c r="AC48" i="9"/>
  <c r="BU48" i="9"/>
  <c r="AC49" i="9"/>
  <c r="AC50" i="9"/>
  <c r="BU50" i="9"/>
  <c r="AC51" i="9"/>
  <c r="BU51" i="9"/>
  <c r="AC52" i="9"/>
  <c r="BU52" i="9"/>
  <c r="AC53" i="9"/>
  <c r="AC54" i="9"/>
  <c r="BU54" i="9"/>
  <c r="AC55" i="9"/>
  <c r="BU55" i="9"/>
  <c r="AC56" i="9"/>
  <c r="BU56" i="9"/>
  <c r="AC57" i="9"/>
  <c r="AC58" i="9"/>
  <c r="BU58" i="9"/>
  <c r="AC59" i="9"/>
  <c r="AC61" i="9"/>
  <c r="AC62" i="9"/>
  <c r="AC63" i="9"/>
  <c r="AC64" i="9"/>
  <c r="BU64" i="9"/>
  <c r="AC65" i="9"/>
  <c r="AC66" i="9"/>
  <c r="AC67" i="9"/>
  <c r="BU67" i="9"/>
  <c r="AC68" i="9"/>
  <c r="BU68" i="9"/>
  <c r="AC69" i="9"/>
  <c r="AC70" i="9"/>
  <c r="BU70" i="9"/>
  <c r="AC71" i="9"/>
  <c r="BU71" i="9"/>
  <c r="AC73" i="9"/>
  <c r="AC74" i="9"/>
  <c r="AC75" i="9"/>
  <c r="AC76" i="9"/>
  <c r="AC77" i="9"/>
  <c r="AC78" i="9"/>
  <c r="AC79" i="9"/>
  <c r="AC80" i="9"/>
  <c r="AC81" i="9"/>
  <c r="AC82" i="9"/>
  <c r="AC83" i="9"/>
  <c r="AC84" i="9"/>
  <c r="AC86" i="9"/>
  <c r="BU86" i="9"/>
  <c r="AC87" i="9"/>
  <c r="BU87" i="9"/>
  <c r="AC88" i="9"/>
  <c r="BU88" i="9"/>
  <c r="AC89" i="9"/>
  <c r="BU89" i="9"/>
  <c r="AC90" i="9"/>
  <c r="BU90" i="9"/>
  <c r="AC91" i="9"/>
  <c r="BU91" i="9"/>
  <c r="AC92" i="9"/>
  <c r="BU92" i="9"/>
  <c r="AC93" i="9"/>
  <c r="BU93" i="9"/>
  <c r="AC94" i="9"/>
  <c r="BU94" i="9"/>
  <c r="AC95" i="9"/>
  <c r="BU95" i="9"/>
  <c r="AC96" i="9"/>
  <c r="BU96" i="9"/>
  <c r="AC97" i="9"/>
  <c r="BU97" i="9"/>
  <c r="AC98" i="9"/>
  <c r="BU98" i="9"/>
  <c r="AC99" i="9"/>
  <c r="BU99" i="9"/>
  <c r="AC100" i="9"/>
  <c r="BU100" i="9"/>
  <c r="AC101" i="9"/>
  <c r="BU101" i="9"/>
  <c r="AC102" i="9"/>
  <c r="BU102" i="9"/>
  <c r="AC103" i="9"/>
  <c r="BU103" i="9"/>
  <c r="AC104" i="9"/>
  <c r="BU104" i="9"/>
  <c r="AC105" i="9"/>
  <c r="BU105" i="9"/>
  <c r="AC106" i="9"/>
  <c r="BU106" i="9"/>
  <c r="AC107" i="9"/>
  <c r="BU107" i="9"/>
  <c r="AC108" i="9"/>
  <c r="BU108" i="9"/>
  <c r="AC109" i="9"/>
  <c r="BU109" i="9"/>
  <c r="AC110" i="9"/>
  <c r="BU110" i="9"/>
  <c r="AC111" i="9"/>
  <c r="BU111" i="9"/>
  <c r="AC112" i="9"/>
  <c r="BU112" i="9"/>
  <c r="AC114" i="9"/>
  <c r="AC115" i="9"/>
  <c r="AC116" i="9"/>
  <c r="AC117" i="9"/>
  <c r="AC118" i="9"/>
  <c r="AC119" i="9"/>
  <c r="AC120" i="9"/>
  <c r="AC121" i="9"/>
  <c r="AC122" i="9"/>
  <c r="AC123" i="9"/>
  <c r="AC124" i="9"/>
  <c r="AC125" i="9"/>
  <c r="AC126" i="9"/>
  <c r="AC128" i="9"/>
  <c r="AC129" i="9"/>
  <c r="BU129" i="9"/>
  <c r="AC130" i="9"/>
  <c r="AC131" i="9"/>
  <c r="BU131" i="9"/>
  <c r="AC132" i="9"/>
  <c r="AC133" i="9"/>
  <c r="AC134" i="9"/>
  <c r="BU134" i="9"/>
  <c r="AC135" i="9"/>
  <c r="BU135" i="9"/>
  <c r="AC136" i="9"/>
  <c r="AC137" i="9"/>
  <c r="BU137" i="9"/>
  <c r="AC138" i="9"/>
  <c r="BU138" i="9"/>
  <c r="AC139" i="9"/>
  <c r="BU139" i="9"/>
  <c r="AC140" i="9"/>
  <c r="AC141" i="9"/>
  <c r="BU141" i="9"/>
  <c r="AC142" i="9"/>
  <c r="BU142" i="9"/>
  <c r="AC143" i="9"/>
  <c r="BU143" i="9"/>
  <c r="AC144" i="9"/>
  <c r="AC145" i="9"/>
  <c r="BU145" i="9"/>
  <c r="AC146" i="9"/>
  <c r="AC147" i="9"/>
  <c r="AC148" i="9"/>
  <c r="AC149" i="9"/>
  <c r="AC150" i="9"/>
  <c r="AC151" i="9"/>
  <c r="AC152" i="9"/>
  <c r="AC153" i="9"/>
  <c r="AC154" i="9"/>
  <c r="AC155" i="9"/>
  <c r="AC156" i="9"/>
  <c r="AC157" i="9"/>
  <c r="AC158" i="9"/>
  <c r="AC159" i="9"/>
  <c r="AC160" i="9"/>
  <c r="AC161" i="9"/>
  <c r="AC162" i="9"/>
  <c r="AC163" i="9"/>
  <c r="AC164" i="9"/>
  <c r="AC165" i="9"/>
  <c r="AC166" i="9"/>
  <c r="AC167" i="9"/>
  <c r="AC168" i="9"/>
  <c r="AC169" i="9"/>
  <c r="AC170" i="9"/>
  <c r="AC171" i="9"/>
  <c r="AC172" i="9"/>
  <c r="AC173" i="9"/>
  <c r="AC174" i="9"/>
  <c r="AC175" i="9"/>
  <c r="AC176" i="9"/>
  <c r="AC177" i="9"/>
  <c r="AC178" i="9"/>
  <c r="AC179" i="9"/>
  <c r="AC180" i="9"/>
  <c r="AC182" i="9"/>
  <c r="AC183" i="9"/>
  <c r="AC184" i="9"/>
  <c r="AC185" i="9"/>
  <c r="AC186" i="9"/>
  <c r="AC188" i="9"/>
  <c r="BU188" i="9"/>
  <c r="AC189" i="9"/>
  <c r="BU189" i="9"/>
  <c r="AC190" i="9"/>
  <c r="BU190" i="9"/>
  <c r="AC191" i="9"/>
  <c r="BU191" i="9"/>
  <c r="AC192" i="9"/>
  <c r="BU192" i="9"/>
  <c r="AC193" i="9"/>
  <c r="BU193" i="9"/>
  <c r="AC194" i="9"/>
  <c r="BU194" i="9"/>
  <c r="AC195" i="9"/>
  <c r="BU195" i="9"/>
  <c r="AC196" i="9"/>
  <c r="BU196" i="9"/>
  <c r="AC197" i="9"/>
  <c r="BU197" i="9"/>
  <c r="AC198" i="9"/>
  <c r="BU198" i="9"/>
  <c r="AC199" i="9"/>
  <c r="BU199" i="9"/>
  <c r="AC200" i="9"/>
  <c r="BU200" i="9"/>
  <c r="AC201" i="9"/>
  <c r="BU201" i="9"/>
  <c r="AC202" i="9"/>
  <c r="BU202" i="9"/>
  <c r="AC203" i="9"/>
  <c r="BU203" i="9"/>
  <c r="AC204" i="9"/>
  <c r="BU204" i="9"/>
  <c r="AC205" i="9"/>
  <c r="BU205" i="9"/>
  <c r="AC206" i="9"/>
  <c r="BU206" i="9"/>
  <c r="AC207" i="9"/>
  <c r="BU207" i="9"/>
  <c r="AC208" i="9"/>
  <c r="BU208" i="9"/>
  <c r="AC209" i="9"/>
  <c r="BU209" i="9"/>
  <c r="AC210" i="9"/>
  <c r="BU210" i="9"/>
  <c r="AC211" i="9"/>
  <c r="BU211" i="9"/>
  <c r="AC212" i="9"/>
  <c r="BU212" i="9"/>
  <c r="AC213" i="9"/>
  <c r="BU213" i="9"/>
  <c r="AC214" i="9"/>
  <c r="BU214" i="9"/>
  <c r="AC216" i="9"/>
  <c r="AC217" i="9"/>
  <c r="BU217" i="9" s="1"/>
  <c r="AC218" i="9"/>
  <c r="BU218" i="9" s="1"/>
  <c r="AC219" i="9"/>
  <c r="BU219" i="9" s="1"/>
  <c r="AC220" i="9"/>
  <c r="BU220" i="9" s="1"/>
  <c r="AC221" i="9"/>
  <c r="BU221" i="9" s="1"/>
  <c r="AC222" i="9"/>
  <c r="BU222" i="9" s="1"/>
  <c r="AC223" i="9"/>
  <c r="BU223" i="9" s="1"/>
  <c r="AC224" i="9"/>
  <c r="BU224" i="9" s="1"/>
  <c r="AC225" i="9"/>
  <c r="BU225" i="9" s="1"/>
  <c r="AC226" i="9"/>
  <c r="BU226" i="9" s="1"/>
  <c r="AC227" i="9"/>
  <c r="BU227" i="9" s="1"/>
  <c r="AC228" i="9"/>
  <c r="BU228" i="9" s="1"/>
  <c r="AC229" i="9"/>
  <c r="BU229" i="9" s="1"/>
  <c r="AC230" i="9"/>
  <c r="BU230" i="9" s="1"/>
  <c r="AC231" i="9"/>
  <c r="BU231" i="9" s="1"/>
  <c r="AC232" i="9"/>
  <c r="BU232" i="9" s="1"/>
  <c r="AC233" i="9"/>
  <c r="BU233" i="9" s="1"/>
  <c r="AC234" i="9"/>
  <c r="BU234" i="9" s="1"/>
  <c r="AC235" i="9"/>
  <c r="BU235" i="9" s="1"/>
  <c r="AC236" i="9"/>
  <c r="BU236" i="9" s="1"/>
  <c r="AC237" i="9"/>
  <c r="BU237" i="9" s="1"/>
  <c r="AC238" i="9"/>
  <c r="BU238" i="9" s="1"/>
  <c r="AC239" i="9"/>
  <c r="AC240" i="9"/>
  <c r="AC241" i="9"/>
  <c r="BU241" i="9" s="1"/>
  <c r="AC242" i="9"/>
  <c r="BU242" i="9" s="1"/>
  <c r="AC243" i="9"/>
  <c r="AC244" i="9"/>
  <c r="AC245" i="9"/>
  <c r="BU245" i="9" s="1"/>
  <c r="AC246" i="9"/>
  <c r="BU246" i="9" s="1"/>
  <c r="AC247" i="9"/>
  <c r="AC248" i="9"/>
  <c r="AC249" i="9"/>
  <c r="BU249" i="9" s="1"/>
  <c r="AC250" i="9"/>
  <c r="BU250" i="9" s="1"/>
  <c r="AC251" i="9"/>
  <c r="AC252" i="9"/>
  <c r="AC253" i="9"/>
  <c r="BU253" i="9" s="1"/>
  <c r="AC254" i="9"/>
  <c r="BU254" i="9" s="1"/>
  <c r="AC255" i="9"/>
  <c r="AC256" i="9"/>
  <c r="AC257" i="9"/>
  <c r="BU257" i="9" s="1"/>
  <c r="AC258" i="9"/>
  <c r="BU258" i="9" s="1"/>
  <c r="AC259" i="9"/>
  <c r="AC260" i="9"/>
  <c r="AC261" i="9"/>
  <c r="BU261" i="9" s="1"/>
  <c r="AC263" i="9"/>
  <c r="BU263" i="9"/>
  <c r="AC264" i="9"/>
  <c r="AC265" i="9"/>
  <c r="AC266" i="9"/>
  <c r="BU266" i="9"/>
  <c r="AC267" i="9"/>
  <c r="AC268" i="9"/>
  <c r="AC269" i="9"/>
  <c r="BU269" i="9"/>
  <c r="AC270" i="9"/>
  <c r="BU270" i="9"/>
  <c r="AC271" i="9"/>
  <c r="BU271" i="9"/>
  <c r="AC272" i="9"/>
  <c r="AC273" i="9"/>
  <c r="BU273" i="9"/>
  <c r="AC274" i="9"/>
  <c r="BU274" i="9"/>
  <c r="AC275" i="9"/>
  <c r="AC276" i="9"/>
  <c r="AC277" i="9"/>
  <c r="BU277" i="9"/>
  <c r="AC278" i="9"/>
  <c r="BU278" i="9"/>
  <c r="AC279" i="9"/>
  <c r="BU279" i="9"/>
  <c r="AC280" i="9"/>
  <c r="AC281" i="9"/>
  <c r="BU281" i="9"/>
  <c r="AC282" i="9"/>
  <c r="BU282" i="9"/>
  <c r="AC283" i="9"/>
  <c r="AC284" i="9"/>
  <c r="AC285" i="9"/>
  <c r="BU285" i="9"/>
  <c r="AC286" i="9"/>
  <c r="BU286" i="9"/>
  <c r="AC287" i="9"/>
  <c r="BU287" i="9"/>
  <c r="AC288" i="9"/>
  <c r="AC289" i="9"/>
  <c r="BU289" i="9"/>
  <c r="AC290" i="9"/>
  <c r="BU290" i="9"/>
  <c r="AC291" i="9"/>
  <c r="AC292" i="9"/>
  <c r="BU292" i="9"/>
  <c r="AC293" i="9"/>
  <c r="BU293" i="9"/>
  <c r="AC294" i="9"/>
  <c r="BU294" i="9"/>
  <c r="AC295" i="9"/>
  <c r="AC296" i="9"/>
  <c r="BU296" i="9"/>
  <c r="AC297" i="9"/>
  <c r="BU297" i="9"/>
  <c r="AC298" i="9"/>
  <c r="BU298" i="9"/>
  <c r="AC299" i="9"/>
  <c r="BU299" i="9"/>
  <c r="AC300" i="9"/>
  <c r="BU300" i="9"/>
  <c r="AC301" i="9"/>
  <c r="BU301" i="9"/>
  <c r="AC302" i="9"/>
  <c r="AC303" i="9"/>
  <c r="AC304" i="9"/>
  <c r="BU304" i="9"/>
  <c r="AC305" i="9"/>
  <c r="BU305" i="9"/>
  <c r="AC306" i="9"/>
  <c r="AC307" i="9"/>
  <c r="BU307" i="9"/>
  <c r="AC308" i="9"/>
  <c r="BU308" i="9"/>
  <c r="AC309" i="9"/>
  <c r="BU309" i="9"/>
  <c r="AC310" i="9"/>
  <c r="AC312" i="9"/>
  <c r="AC313" i="9"/>
  <c r="AC314" i="9"/>
  <c r="AC315" i="9"/>
  <c r="AC316" i="9"/>
  <c r="AC317" i="9"/>
  <c r="AC318" i="9"/>
  <c r="AC319" i="9"/>
  <c r="AC320" i="9"/>
  <c r="AC321" i="9"/>
  <c r="AC322" i="9"/>
  <c r="AC323" i="9"/>
  <c r="AC324" i="9"/>
  <c r="AC325" i="9"/>
  <c r="AC326" i="9"/>
  <c r="AC327" i="9"/>
  <c r="AC329" i="9"/>
  <c r="AC330" i="9"/>
  <c r="BU330" i="9"/>
  <c r="AC331" i="9"/>
  <c r="AC332" i="9"/>
  <c r="BU332" i="9"/>
  <c r="AC333" i="9"/>
  <c r="AC334" i="9"/>
  <c r="BU334" i="9"/>
  <c r="AC335" i="9"/>
  <c r="AC336" i="9"/>
  <c r="BU336" i="9"/>
  <c r="AC337" i="9"/>
  <c r="AC338" i="9"/>
  <c r="BU338" i="9"/>
  <c r="AC339" i="9"/>
  <c r="AC340" i="9"/>
  <c r="BU340" i="9"/>
  <c r="AC341" i="9"/>
  <c r="AC342" i="9"/>
  <c r="BU342" i="9"/>
  <c r="AC343" i="9"/>
  <c r="AC344" i="9"/>
  <c r="BU344" i="9"/>
  <c r="AC345" i="9"/>
  <c r="AC346" i="9"/>
  <c r="BU346" i="9"/>
  <c r="AC347" i="9"/>
  <c r="AC348" i="9"/>
  <c r="BU348" i="9"/>
  <c r="AC349" i="9"/>
  <c r="AC350" i="9"/>
  <c r="BU350" i="9"/>
  <c r="AC352" i="9"/>
  <c r="BU352" i="9" s="1"/>
  <c r="AC353" i="9"/>
  <c r="BU353" i="9" s="1"/>
  <c r="AC354" i="9"/>
  <c r="BU354" i="9" s="1"/>
  <c r="AC355" i="9"/>
  <c r="BU355" i="9" s="1"/>
  <c r="AC356" i="9"/>
  <c r="BU356" i="9" s="1"/>
  <c r="AC357" i="9"/>
  <c r="BU357" i="9" s="1"/>
  <c r="AC358" i="9"/>
  <c r="BU358" i="9" s="1"/>
  <c r="AC359" i="9"/>
  <c r="BU359" i="9" s="1"/>
  <c r="AC360" i="9"/>
  <c r="BU360" i="9" s="1"/>
  <c r="AC361" i="9"/>
  <c r="BU361" i="9" s="1"/>
  <c r="AC362" i="9"/>
  <c r="BU362" i="9" s="1"/>
  <c r="AC363" i="9"/>
  <c r="BU363" i="9" s="1"/>
  <c r="AC364" i="9"/>
  <c r="BU364" i="9" s="1"/>
  <c r="AC365" i="9"/>
  <c r="BU365" i="9" s="1"/>
  <c r="AC366" i="9"/>
  <c r="BU366" i="9" s="1"/>
  <c r="AC367" i="9"/>
  <c r="BU367" i="9" s="1"/>
  <c r="AD60" i="9"/>
  <c r="BV60" i="9"/>
  <c r="AC60" i="10" s="1"/>
  <c r="AE60" i="14" s="1"/>
  <c r="AD4" i="9"/>
  <c r="BV4" i="9"/>
  <c r="AD5" i="9"/>
  <c r="BV5" i="9"/>
  <c r="AD6" i="9"/>
  <c r="BV6" i="9"/>
  <c r="AD7" i="9"/>
  <c r="BV7" i="9"/>
  <c r="AD8" i="9"/>
  <c r="BV8" i="9"/>
  <c r="AD9" i="9"/>
  <c r="BV9" i="9"/>
  <c r="AD10" i="9"/>
  <c r="BV10" i="9"/>
  <c r="AD11" i="9"/>
  <c r="BV11" i="9"/>
  <c r="AD12" i="9"/>
  <c r="BV12" i="9"/>
  <c r="AD13" i="9"/>
  <c r="BV13" i="9"/>
  <c r="AD14" i="9"/>
  <c r="BV14" i="9"/>
  <c r="AD15" i="9"/>
  <c r="BV15" i="9"/>
  <c r="AD16" i="9"/>
  <c r="BV16" i="9"/>
  <c r="AD17" i="9"/>
  <c r="BV17" i="9"/>
  <c r="AD19" i="9"/>
  <c r="BV19" i="9" s="1"/>
  <c r="AD20" i="9"/>
  <c r="BV20" i="9" s="1"/>
  <c r="AD21" i="9"/>
  <c r="AD22" i="9"/>
  <c r="BV22" i="9" s="1"/>
  <c r="AD23" i="9"/>
  <c r="BV23" i="9" s="1"/>
  <c r="AD24" i="9"/>
  <c r="BV24" i="9" s="1"/>
  <c r="AD25" i="9"/>
  <c r="AD26" i="9"/>
  <c r="BV26" i="9" s="1"/>
  <c r="AD27" i="9"/>
  <c r="AD28" i="9"/>
  <c r="BV28" i="9" s="1"/>
  <c r="AD29" i="9"/>
  <c r="AD30" i="9"/>
  <c r="AD31" i="9"/>
  <c r="BV31" i="9" s="1"/>
  <c r="AD32" i="9"/>
  <c r="BV32" i="9" s="1"/>
  <c r="AD33" i="9"/>
  <c r="AD34" i="9"/>
  <c r="BV34" i="9" s="1"/>
  <c r="AD35" i="9"/>
  <c r="BV35" i="9" s="1"/>
  <c r="AD36" i="9"/>
  <c r="BV36" i="9" s="1"/>
  <c r="AD37" i="9"/>
  <c r="AD38" i="9"/>
  <c r="BV38" i="9" s="1"/>
  <c r="AD39" i="9"/>
  <c r="BV39" i="9" s="1"/>
  <c r="AD40" i="9"/>
  <c r="BV40" i="9" s="1"/>
  <c r="AD41" i="9"/>
  <c r="AD42" i="9"/>
  <c r="BV42" i="9" s="1"/>
  <c r="AD43" i="9"/>
  <c r="AD44" i="9"/>
  <c r="BV44" i="9" s="1"/>
  <c r="AD45" i="9"/>
  <c r="AD46" i="9"/>
  <c r="AD47" i="9"/>
  <c r="BV47" i="9" s="1"/>
  <c r="AD48" i="9"/>
  <c r="BV48" i="9" s="1"/>
  <c r="AD49" i="9"/>
  <c r="AD50" i="9"/>
  <c r="BV50" i="9" s="1"/>
  <c r="AD51" i="9"/>
  <c r="BV51" i="9" s="1"/>
  <c r="AD52" i="9"/>
  <c r="BV52" i="9" s="1"/>
  <c r="AD53" i="9"/>
  <c r="AD54" i="9"/>
  <c r="BV54" i="9" s="1"/>
  <c r="AD55" i="9"/>
  <c r="BV55" i="9" s="1"/>
  <c r="AD56" i="9"/>
  <c r="BV56" i="9" s="1"/>
  <c r="AD57" i="9"/>
  <c r="AD58" i="9"/>
  <c r="BV58" i="9" s="1"/>
  <c r="AD59" i="9"/>
  <c r="AD61" i="9"/>
  <c r="AD62" i="9"/>
  <c r="AD63" i="9"/>
  <c r="AD64" i="9"/>
  <c r="BV64" i="9" s="1"/>
  <c r="AD65" i="9"/>
  <c r="AD66" i="9"/>
  <c r="AD67" i="9"/>
  <c r="BV67" i="9" s="1"/>
  <c r="AD68" i="9"/>
  <c r="BV68" i="9" s="1"/>
  <c r="AD69" i="9"/>
  <c r="AD70" i="9"/>
  <c r="BV70" i="9" s="1"/>
  <c r="AD71" i="9"/>
  <c r="BV71" i="9" s="1"/>
  <c r="AD73" i="9"/>
  <c r="AD74" i="9"/>
  <c r="AD75" i="9"/>
  <c r="AD76" i="9"/>
  <c r="AD77" i="9"/>
  <c r="AD78" i="9"/>
  <c r="AD79" i="9"/>
  <c r="AD80" i="9"/>
  <c r="AD81" i="9"/>
  <c r="AD82" i="9"/>
  <c r="AD83" i="9"/>
  <c r="AD84" i="9"/>
  <c r="AD86" i="9"/>
  <c r="BV86" i="9" s="1"/>
  <c r="AD87" i="9"/>
  <c r="BV87" i="9" s="1"/>
  <c r="AD88" i="9"/>
  <c r="BV88" i="9" s="1"/>
  <c r="AD89" i="9"/>
  <c r="BV89" i="9" s="1"/>
  <c r="AC89" i="10" s="1"/>
  <c r="AE89" i="14" s="1"/>
  <c r="AD90" i="9"/>
  <c r="BV90" i="9" s="1"/>
  <c r="AD91" i="9"/>
  <c r="BV91" i="9" s="1"/>
  <c r="AD92" i="9"/>
  <c r="BV92" i="9" s="1"/>
  <c r="AD93" i="9"/>
  <c r="BV93" i="9" s="1"/>
  <c r="AC93" i="10" s="1"/>
  <c r="AE93" i="14" s="1"/>
  <c r="AD94" i="9"/>
  <c r="BV94" i="9" s="1"/>
  <c r="AD95" i="9"/>
  <c r="BV95" i="9" s="1"/>
  <c r="AD96" i="9"/>
  <c r="BV96" i="9" s="1"/>
  <c r="AD97" i="9"/>
  <c r="BV97" i="9" s="1"/>
  <c r="AD98" i="9"/>
  <c r="BV98" i="9" s="1"/>
  <c r="AD99" i="9"/>
  <c r="BV99" i="9" s="1"/>
  <c r="AD100" i="9"/>
  <c r="BV100" i="9" s="1"/>
  <c r="AD101" i="9"/>
  <c r="BV101" i="9" s="1"/>
  <c r="AC101" i="10" s="1"/>
  <c r="AE101" i="14" s="1"/>
  <c r="AD102" i="9"/>
  <c r="BV102" i="9" s="1"/>
  <c r="AD103" i="9"/>
  <c r="BV103" i="9" s="1"/>
  <c r="AD104" i="9"/>
  <c r="BV104" i="9" s="1"/>
  <c r="AD105" i="9"/>
  <c r="BV105" i="9" s="1"/>
  <c r="AC105" i="10" s="1"/>
  <c r="AE105" i="14" s="1"/>
  <c r="AD106" i="9"/>
  <c r="BV106" i="9" s="1"/>
  <c r="AD107" i="9"/>
  <c r="BV107" i="9" s="1"/>
  <c r="AD108" i="9"/>
  <c r="BV108" i="9" s="1"/>
  <c r="AD109" i="9"/>
  <c r="BV109" i="9" s="1"/>
  <c r="AC109" i="10" s="1"/>
  <c r="AE109" i="14" s="1"/>
  <c r="AD110" i="9"/>
  <c r="BV110" i="9" s="1"/>
  <c r="AD111" i="9"/>
  <c r="BV111" i="9" s="1"/>
  <c r="AD112" i="9"/>
  <c r="BV112" i="9" s="1"/>
  <c r="BV113" i="9"/>
  <c r="AD114" i="9"/>
  <c r="AD115" i="9"/>
  <c r="AD116" i="9"/>
  <c r="AD117" i="9"/>
  <c r="AD118" i="9"/>
  <c r="AD119" i="9"/>
  <c r="AD120" i="9"/>
  <c r="AD121" i="9"/>
  <c r="AD122" i="9"/>
  <c r="AD123" i="9"/>
  <c r="AD124" i="9"/>
  <c r="AD125" i="9"/>
  <c r="AD126" i="9"/>
  <c r="AD128" i="9"/>
  <c r="AD129" i="9"/>
  <c r="BV129" i="9" s="1"/>
  <c r="AD130" i="9"/>
  <c r="AD131" i="9"/>
  <c r="BV131" i="9" s="1"/>
  <c r="AD132" i="9"/>
  <c r="AD133" i="9"/>
  <c r="AD134" i="9"/>
  <c r="BV134" i="9" s="1"/>
  <c r="AD135" i="9"/>
  <c r="BV135" i="9" s="1"/>
  <c r="AD136" i="9"/>
  <c r="AD137" i="9"/>
  <c r="BV137" i="9" s="1"/>
  <c r="AD138" i="9"/>
  <c r="BV138" i="9" s="1"/>
  <c r="AD139" i="9"/>
  <c r="BV139" i="9" s="1"/>
  <c r="AD140" i="9"/>
  <c r="AD141" i="9"/>
  <c r="BV141" i="9" s="1"/>
  <c r="AD142" i="9"/>
  <c r="BV142" i="9" s="1"/>
  <c r="AD143" i="9"/>
  <c r="BV143" i="9" s="1"/>
  <c r="AD144" i="9"/>
  <c r="AD145" i="9"/>
  <c r="BV145" i="9" s="1"/>
  <c r="AD146" i="9"/>
  <c r="AD147" i="9"/>
  <c r="AD148" i="9"/>
  <c r="AD149" i="9"/>
  <c r="AD150" i="9"/>
  <c r="AD151" i="9"/>
  <c r="AD152" i="9"/>
  <c r="AD153" i="9"/>
  <c r="AD154" i="9"/>
  <c r="AD155" i="9"/>
  <c r="AD156" i="9"/>
  <c r="AD157" i="9"/>
  <c r="AD158" i="9"/>
  <c r="AD159" i="9"/>
  <c r="AD160" i="9"/>
  <c r="AD161" i="9"/>
  <c r="AD162" i="9"/>
  <c r="AD163" i="9"/>
  <c r="AD164" i="9"/>
  <c r="AD165" i="9"/>
  <c r="AD166" i="9"/>
  <c r="AD167" i="9"/>
  <c r="AD168" i="9"/>
  <c r="AD169" i="9"/>
  <c r="AD170" i="9"/>
  <c r="AD171" i="9"/>
  <c r="AD172" i="9"/>
  <c r="AD173" i="9"/>
  <c r="AD174" i="9"/>
  <c r="AD175" i="9"/>
  <c r="AD176" i="9"/>
  <c r="AD177" i="9"/>
  <c r="AD178" i="9"/>
  <c r="AD179" i="9"/>
  <c r="AD180" i="9"/>
  <c r="AD182" i="9"/>
  <c r="AD183" i="9"/>
  <c r="AD184" i="9"/>
  <c r="AD185" i="9"/>
  <c r="AD186" i="9"/>
  <c r="AD187" i="9"/>
  <c r="AD188" i="9"/>
  <c r="BV188" i="9" s="1"/>
  <c r="AD189" i="9"/>
  <c r="BV189" i="9" s="1"/>
  <c r="AD190" i="9"/>
  <c r="BV190" i="9" s="1"/>
  <c r="AD191" i="9"/>
  <c r="BV191" i="9" s="1"/>
  <c r="AD192" i="9"/>
  <c r="BV192" i="9" s="1"/>
  <c r="AD193" i="9"/>
  <c r="BV193" i="9" s="1"/>
  <c r="AD194" i="9"/>
  <c r="BV194" i="9" s="1"/>
  <c r="AD195" i="9"/>
  <c r="BV195" i="9" s="1"/>
  <c r="AD196" i="9"/>
  <c r="BV196" i="9" s="1"/>
  <c r="AD197" i="9"/>
  <c r="BV197" i="9" s="1"/>
  <c r="AD198" i="9"/>
  <c r="BV198" i="9" s="1"/>
  <c r="AD199" i="9"/>
  <c r="BV199" i="9" s="1"/>
  <c r="AD200" i="9"/>
  <c r="BV200" i="9" s="1"/>
  <c r="AD201" i="9"/>
  <c r="BV201" i="9" s="1"/>
  <c r="AD202" i="9"/>
  <c r="BV202" i="9" s="1"/>
  <c r="AD203" i="9"/>
  <c r="BV203" i="9" s="1"/>
  <c r="AD204" i="9"/>
  <c r="BV204" i="9" s="1"/>
  <c r="AD205" i="9"/>
  <c r="BV205" i="9" s="1"/>
  <c r="AD206" i="9"/>
  <c r="BV206" i="9" s="1"/>
  <c r="AD207" i="9"/>
  <c r="BV207" i="9" s="1"/>
  <c r="AD208" i="9"/>
  <c r="BV208" i="9" s="1"/>
  <c r="AD209" i="9"/>
  <c r="BV209" i="9" s="1"/>
  <c r="AD210" i="9"/>
  <c r="BV210" i="9" s="1"/>
  <c r="AD211" i="9"/>
  <c r="BV211" i="9" s="1"/>
  <c r="AD212" i="9"/>
  <c r="BV212" i="9" s="1"/>
  <c r="AD213" i="9"/>
  <c r="BV213" i="9" s="1"/>
  <c r="AD214" i="9"/>
  <c r="BV214" i="9" s="1"/>
  <c r="AD216" i="9"/>
  <c r="AD217" i="9"/>
  <c r="BV217" i="9"/>
  <c r="AD218" i="9"/>
  <c r="BV218" i="9"/>
  <c r="AD219" i="9"/>
  <c r="BV219" i="9"/>
  <c r="AD220" i="9"/>
  <c r="BV220" i="9"/>
  <c r="AD221" i="9"/>
  <c r="BV221" i="9"/>
  <c r="AD222" i="9"/>
  <c r="BV222" i="9"/>
  <c r="AD223" i="9"/>
  <c r="BV223" i="9"/>
  <c r="AD224" i="9"/>
  <c r="BV224" i="9"/>
  <c r="AD225" i="9"/>
  <c r="BV225" i="9"/>
  <c r="AD226" i="9"/>
  <c r="BV226" i="9"/>
  <c r="AD227" i="9"/>
  <c r="BV227" i="9"/>
  <c r="AD228" i="9"/>
  <c r="BV228" i="9"/>
  <c r="AD229" i="9"/>
  <c r="BV229" i="9"/>
  <c r="AD230" i="9"/>
  <c r="BV230" i="9"/>
  <c r="AD231" i="9"/>
  <c r="BV231" i="9"/>
  <c r="AD232" i="9"/>
  <c r="BV232" i="9"/>
  <c r="AD233" i="9"/>
  <c r="BV233" i="9"/>
  <c r="AD234" i="9"/>
  <c r="BV234" i="9"/>
  <c r="AD235" i="9"/>
  <c r="BV235" i="9"/>
  <c r="AD236" i="9"/>
  <c r="BV236" i="9"/>
  <c r="AD237" i="9"/>
  <c r="BV237" i="9"/>
  <c r="AD238" i="9"/>
  <c r="BV238" i="9"/>
  <c r="AD239" i="9"/>
  <c r="AD240" i="9"/>
  <c r="AD241" i="9"/>
  <c r="BV241" i="9"/>
  <c r="AD242" i="9"/>
  <c r="BV242" i="9"/>
  <c r="AD243" i="9"/>
  <c r="AD244" i="9"/>
  <c r="AD245" i="9"/>
  <c r="BV245" i="9"/>
  <c r="AD246" i="9"/>
  <c r="BV246" i="9"/>
  <c r="AD247" i="9"/>
  <c r="AD248" i="9"/>
  <c r="AD249" i="9"/>
  <c r="BV249" i="9"/>
  <c r="AD250" i="9"/>
  <c r="BV250" i="9"/>
  <c r="AD251" i="9"/>
  <c r="AD252" i="9"/>
  <c r="AD253" i="9"/>
  <c r="BV253" i="9"/>
  <c r="AD254" i="9"/>
  <c r="BV254" i="9"/>
  <c r="AD255" i="9"/>
  <c r="AD256" i="9"/>
  <c r="AD257" i="9"/>
  <c r="BV257" i="9"/>
  <c r="AD258" i="9"/>
  <c r="BV258" i="9"/>
  <c r="AD259" i="9"/>
  <c r="AD260" i="9"/>
  <c r="AD261" i="9"/>
  <c r="BV261" i="9"/>
  <c r="AD263" i="9"/>
  <c r="BV263" i="9" s="1"/>
  <c r="AD264" i="9"/>
  <c r="AD265" i="9"/>
  <c r="AD266" i="9"/>
  <c r="BV266" i="9" s="1"/>
  <c r="AD267" i="9"/>
  <c r="AD268" i="9"/>
  <c r="AD269" i="9"/>
  <c r="BV269" i="9" s="1"/>
  <c r="AD270" i="9"/>
  <c r="BV270" i="9" s="1"/>
  <c r="AD271" i="9"/>
  <c r="BV271" i="9" s="1"/>
  <c r="AD272" i="9"/>
  <c r="AD273" i="9"/>
  <c r="BV273" i="9" s="1"/>
  <c r="AD274" i="9"/>
  <c r="BV274" i="9" s="1"/>
  <c r="AD275" i="9"/>
  <c r="AD276" i="9"/>
  <c r="AD277" i="9"/>
  <c r="BV277" i="9" s="1"/>
  <c r="AD278" i="9"/>
  <c r="BV278" i="9" s="1"/>
  <c r="AD279" i="9"/>
  <c r="BV279" i="9" s="1"/>
  <c r="AD280" i="9"/>
  <c r="AD281" i="9"/>
  <c r="BV281" i="9" s="1"/>
  <c r="AD282" i="9"/>
  <c r="BV282" i="9" s="1"/>
  <c r="AD283" i="9"/>
  <c r="AD284" i="9"/>
  <c r="AD285" i="9"/>
  <c r="BV285" i="9" s="1"/>
  <c r="AD286" i="9"/>
  <c r="BV286" i="9" s="1"/>
  <c r="AD287" i="9"/>
  <c r="BV287" i="9" s="1"/>
  <c r="AD288" i="9"/>
  <c r="AD289" i="9"/>
  <c r="BV289" i="9" s="1"/>
  <c r="AD290" i="9"/>
  <c r="BV290" i="9" s="1"/>
  <c r="AD291" i="9"/>
  <c r="AD292" i="9"/>
  <c r="BV292" i="9" s="1"/>
  <c r="AD293" i="9"/>
  <c r="BV293" i="9" s="1"/>
  <c r="AD294" i="9"/>
  <c r="BV294" i="9" s="1"/>
  <c r="AD295" i="9"/>
  <c r="AD296" i="9"/>
  <c r="BV296" i="9" s="1"/>
  <c r="AD297" i="9"/>
  <c r="BV297" i="9" s="1"/>
  <c r="AD298" i="9"/>
  <c r="BV298" i="9" s="1"/>
  <c r="AD299" i="9"/>
  <c r="BV299" i="9" s="1"/>
  <c r="AD300" i="9"/>
  <c r="BV300" i="9" s="1"/>
  <c r="AD301" i="9"/>
  <c r="BV301" i="9" s="1"/>
  <c r="AD302" i="9"/>
  <c r="AD303" i="9"/>
  <c r="AD304" i="9"/>
  <c r="BV304" i="9" s="1"/>
  <c r="AD305" i="9"/>
  <c r="BV305" i="9" s="1"/>
  <c r="AD306" i="9"/>
  <c r="AD307" i="9"/>
  <c r="BV307" i="9" s="1"/>
  <c r="AD308" i="9"/>
  <c r="BV308" i="9" s="1"/>
  <c r="AD309" i="9"/>
  <c r="BV309" i="9" s="1"/>
  <c r="AD310" i="9"/>
  <c r="AD312" i="9"/>
  <c r="AD313" i="9"/>
  <c r="AD314" i="9"/>
  <c r="AD315" i="9"/>
  <c r="AD316" i="9"/>
  <c r="AD317" i="9"/>
  <c r="AD318" i="9"/>
  <c r="AD319" i="9"/>
  <c r="AD320" i="9"/>
  <c r="AD321" i="9"/>
  <c r="AD322" i="9"/>
  <c r="AD323" i="9"/>
  <c r="AD324" i="9"/>
  <c r="AD325" i="9"/>
  <c r="AD326" i="9"/>
  <c r="AD327" i="9"/>
  <c r="AD329" i="9"/>
  <c r="AD330" i="9"/>
  <c r="BV330" i="9" s="1"/>
  <c r="AD331" i="9"/>
  <c r="AD332" i="9"/>
  <c r="BV332" i="9" s="1"/>
  <c r="AD333" i="9"/>
  <c r="AD334" i="9"/>
  <c r="BV334" i="9" s="1"/>
  <c r="AD335" i="9"/>
  <c r="AD336" i="9"/>
  <c r="BV336" i="9" s="1"/>
  <c r="AD337" i="9"/>
  <c r="AD338" i="9"/>
  <c r="BV338" i="9" s="1"/>
  <c r="AD339" i="9"/>
  <c r="AD340" i="9"/>
  <c r="BV340" i="9" s="1"/>
  <c r="AD341" i="9"/>
  <c r="AD342" i="9"/>
  <c r="BV342" i="9" s="1"/>
  <c r="AD343" i="9"/>
  <c r="AD344" i="9"/>
  <c r="BV344" i="9" s="1"/>
  <c r="AD345" i="9"/>
  <c r="AD346" i="9"/>
  <c r="BV346" i="9" s="1"/>
  <c r="AD347" i="9"/>
  <c r="AD348" i="9"/>
  <c r="BV348" i="9" s="1"/>
  <c r="AD349" i="9"/>
  <c r="AD350" i="9"/>
  <c r="BV350" i="9" s="1"/>
  <c r="AD352" i="9"/>
  <c r="BV352" i="9"/>
  <c r="BV368" i="9" s="1"/>
  <c r="AD353" i="9"/>
  <c r="BV353" i="9"/>
  <c r="AD354" i="9"/>
  <c r="BV354" i="9"/>
  <c r="AD355" i="9"/>
  <c r="BV355" i="9"/>
  <c r="AD356" i="9"/>
  <c r="BV356" i="9"/>
  <c r="AD357" i="9"/>
  <c r="BV357" i="9"/>
  <c r="AD358" i="9"/>
  <c r="BV358" i="9"/>
  <c r="AD359" i="9"/>
  <c r="BV359" i="9"/>
  <c r="AD360" i="9"/>
  <c r="BV360" i="9"/>
  <c r="AD361" i="9"/>
  <c r="BV361" i="9"/>
  <c r="AD362" i="9"/>
  <c r="BV362" i="9"/>
  <c r="AD363" i="9"/>
  <c r="BV363" i="9"/>
  <c r="AD364" i="9"/>
  <c r="BV364" i="9"/>
  <c r="AD365" i="9"/>
  <c r="BV365" i="9"/>
  <c r="AD366" i="9"/>
  <c r="BV366" i="9"/>
  <c r="AD367" i="9"/>
  <c r="BV367" i="9"/>
  <c r="AE60" i="9"/>
  <c r="BW60" i="9" s="1"/>
  <c r="AD60" i="10" s="1"/>
  <c r="AF60" i="14" s="1"/>
  <c r="AE4" i="9"/>
  <c r="BW4" i="9" s="1"/>
  <c r="AE5" i="9"/>
  <c r="BW5" i="9" s="1"/>
  <c r="AE6" i="9"/>
  <c r="BW6" i="9" s="1"/>
  <c r="AE7" i="9"/>
  <c r="BW7" i="9" s="1"/>
  <c r="AE8" i="9"/>
  <c r="BW8" i="9" s="1"/>
  <c r="AE9" i="9"/>
  <c r="BW9" i="9" s="1"/>
  <c r="AE10" i="9"/>
  <c r="BW10" i="9" s="1"/>
  <c r="AE11" i="9"/>
  <c r="BW11" i="9" s="1"/>
  <c r="AE12" i="9"/>
  <c r="BW12" i="9" s="1"/>
  <c r="AE13" i="9"/>
  <c r="BW13" i="9" s="1"/>
  <c r="AE14" i="9"/>
  <c r="BW14" i="9" s="1"/>
  <c r="AE15" i="9"/>
  <c r="BW15" i="9" s="1"/>
  <c r="AE16" i="9"/>
  <c r="BW16" i="9" s="1"/>
  <c r="AE17" i="9"/>
  <c r="BW17" i="9" s="1"/>
  <c r="AE19" i="9"/>
  <c r="BW19" i="9"/>
  <c r="AE20" i="9"/>
  <c r="BW20" i="9"/>
  <c r="AE21" i="9"/>
  <c r="AE22" i="9"/>
  <c r="BW22" i="9"/>
  <c r="AE23" i="9"/>
  <c r="BW23" i="9"/>
  <c r="AE24" i="9"/>
  <c r="BW24" i="9"/>
  <c r="AE25" i="9"/>
  <c r="AE26" i="9"/>
  <c r="BW26" i="9"/>
  <c r="AE27" i="9"/>
  <c r="AE28" i="9"/>
  <c r="BW28" i="9"/>
  <c r="AE29" i="9"/>
  <c r="AE30" i="9"/>
  <c r="AE31" i="9"/>
  <c r="BW31" i="9"/>
  <c r="AE32" i="9"/>
  <c r="BW32" i="9"/>
  <c r="AE33" i="9"/>
  <c r="AE34" i="9"/>
  <c r="BW34" i="9"/>
  <c r="AE35" i="9"/>
  <c r="BW35" i="9"/>
  <c r="AE36" i="9"/>
  <c r="BW36" i="9"/>
  <c r="AE37" i="9"/>
  <c r="AE38" i="9"/>
  <c r="BW38" i="9"/>
  <c r="AE39" i="9"/>
  <c r="BW39" i="9"/>
  <c r="AE40" i="9"/>
  <c r="BW40" i="9"/>
  <c r="AE41" i="9"/>
  <c r="AE42" i="9"/>
  <c r="BW42" i="9"/>
  <c r="AE43" i="9"/>
  <c r="AE44" i="9"/>
  <c r="BW44" i="9"/>
  <c r="AE45" i="9"/>
  <c r="AE46" i="9"/>
  <c r="AE47" i="9"/>
  <c r="BW47" i="9"/>
  <c r="AE48" i="9"/>
  <c r="BW48" i="9"/>
  <c r="AE49" i="9"/>
  <c r="AE50" i="9"/>
  <c r="BW50" i="9"/>
  <c r="AE51" i="9"/>
  <c r="BW51" i="9"/>
  <c r="AE52" i="9"/>
  <c r="BW52" i="9"/>
  <c r="AE53" i="9"/>
  <c r="AE54" i="9"/>
  <c r="BW54" i="9"/>
  <c r="AE55" i="9"/>
  <c r="BW55" i="9"/>
  <c r="AE56" i="9"/>
  <c r="BW56" i="9"/>
  <c r="AE57" i="9"/>
  <c r="AE58" i="9"/>
  <c r="BW58" i="9"/>
  <c r="AE59" i="9"/>
  <c r="AE61" i="9"/>
  <c r="AE62" i="9"/>
  <c r="AE63" i="9"/>
  <c r="AE64" i="9"/>
  <c r="BW64" i="9"/>
  <c r="AE65" i="9"/>
  <c r="AE66" i="9"/>
  <c r="AE67" i="9"/>
  <c r="BW67" i="9"/>
  <c r="AE68" i="9"/>
  <c r="BW68" i="9"/>
  <c r="AD68" i="10" s="1"/>
  <c r="AE69" i="9"/>
  <c r="AE70" i="9"/>
  <c r="BW70" i="9"/>
  <c r="AE71" i="9"/>
  <c r="BW71" i="9"/>
  <c r="AE73" i="9"/>
  <c r="AE74" i="9"/>
  <c r="AE75" i="9"/>
  <c r="AE76" i="9"/>
  <c r="AE77" i="9"/>
  <c r="AE78" i="9"/>
  <c r="AE79" i="9"/>
  <c r="AE80" i="9"/>
  <c r="AE81" i="9"/>
  <c r="AE82" i="9"/>
  <c r="AE83" i="9"/>
  <c r="AE84" i="9"/>
  <c r="AE86" i="9"/>
  <c r="BW86" i="9"/>
  <c r="BW113" i="9" s="1"/>
  <c r="AE87" i="9"/>
  <c r="BW87" i="9"/>
  <c r="AE88" i="9"/>
  <c r="BW88" i="9"/>
  <c r="AE89" i="9"/>
  <c r="BW89" i="9"/>
  <c r="AE90" i="9"/>
  <c r="BW90" i="9"/>
  <c r="AE91" i="9"/>
  <c r="BW91" i="9"/>
  <c r="AE92" i="9"/>
  <c r="BW92" i="9"/>
  <c r="AE93" i="9"/>
  <c r="BW93" i="9"/>
  <c r="AE94" i="9"/>
  <c r="BW94" i="9"/>
  <c r="AE95" i="9"/>
  <c r="BW95" i="9"/>
  <c r="AE96" i="9"/>
  <c r="BW96" i="9"/>
  <c r="AE97" i="9"/>
  <c r="BW97" i="9"/>
  <c r="AE98" i="9"/>
  <c r="BW98" i="9"/>
  <c r="AE99" i="9"/>
  <c r="BW99" i="9"/>
  <c r="AE100" i="9"/>
  <c r="BW100" i="9"/>
  <c r="AE101" i="9"/>
  <c r="BW101" i="9"/>
  <c r="AE102" i="9"/>
  <c r="BW102" i="9"/>
  <c r="AE103" i="9"/>
  <c r="BW103" i="9"/>
  <c r="AE104" i="9"/>
  <c r="BW104" i="9"/>
  <c r="AE105" i="9"/>
  <c r="BW105" i="9"/>
  <c r="AE106" i="9"/>
  <c r="BW106" i="9"/>
  <c r="AE107" i="9"/>
  <c r="BW107" i="9"/>
  <c r="AE108" i="9"/>
  <c r="BW108" i="9"/>
  <c r="AE109" i="9"/>
  <c r="BW109" i="9"/>
  <c r="AE110" i="9"/>
  <c r="BW110" i="9"/>
  <c r="AE111" i="9"/>
  <c r="BW111" i="9"/>
  <c r="AE112" i="9"/>
  <c r="BW112" i="9"/>
  <c r="AE114" i="9"/>
  <c r="AE115" i="9"/>
  <c r="AE116" i="9"/>
  <c r="AE117" i="9"/>
  <c r="AE118" i="9"/>
  <c r="AE119" i="9"/>
  <c r="AE120" i="9"/>
  <c r="AE121" i="9"/>
  <c r="AE122" i="9"/>
  <c r="AE123" i="9"/>
  <c r="AE124" i="9"/>
  <c r="AE125" i="9"/>
  <c r="AE126" i="9"/>
  <c r="AE128" i="9"/>
  <c r="AE129" i="9"/>
  <c r="BW129" i="9"/>
  <c r="AE130" i="9"/>
  <c r="AE131" i="9"/>
  <c r="BW131" i="9"/>
  <c r="AE132" i="9"/>
  <c r="AE133" i="9"/>
  <c r="AE134" i="9"/>
  <c r="BW134" i="9"/>
  <c r="AE135" i="9"/>
  <c r="BW135" i="9"/>
  <c r="AE136" i="9"/>
  <c r="AE137" i="9"/>
  <c r="BW137" i="9"/>
  <c r="AE138" i="9"/>
  <c r="BW138" i="9"/>
  <c r="AE139" i="9"/>
  <c r="BW139" i="9"/>
  <c r="AE140" i="9"/>
  <c r="AE141" i="9"/>
  <c r="BW141" i="9"/>
  <c r="AE142" i="9"/>
  <c r="BW142" i="9"/>
  <c r="AE143" i="9"/>
  <c r="BW143" i="9"/>
  <c r="AE144" i="9"/>
  <c r="AE145" i="9"/>
  <c r="BW145" i="9"/>
  <c r="AE146" i="9"/>
  <c r="AE147" i="9"/>
  <c r="AE148" i="9"/>
  <c r="AE149" i="9"/>
  <c r="AE150" i="9"/>
  <c r="AE151" i="9"/>
  <c r="AE152" i="9"/>
  <c r="AE153" i="9"/>
  <c r="AE154" i="9"/>
  <c r="AE155" i="9"/>
  <c r="AE156" i="9"/>
  <c r="AE157" i="9"/>
  <c r="AE158" i="9"/>
  <c r="AE159" i="9"/>
  <c r="AE160" i="9"/>
  <c r="AE161" i="9"/>
  <c r="AE162" i="9"/>
  <c r="AE163" i="9"/>
  <c r="AE164" i="9"/>
  <c r="AE165" i="9"/>
  <c r="AE166" i="9"/>
  <c r="AE167" i="9"/>
  <c r="AE168" i="9"/>
  <c r="AE169" i="9"/>
  <c r="AE170" i="9"/>
  <c r="AE171" i="9"/>
  <c r="AE172" i="9"/>
  <c r="AE173" i="9"/>
  <c r="AE174" i="9"/>
  <c r="AE175" i="9"/>
  <c r="AE176" i="9"/>
  <c r="AE177" i="9"/>
  <c r="AE178" i="9"/>
  <c r="AE179" i="9"/>
  <c r="AE180" i="9"/>
  <c r="AE182" i="9"/>
  <c r="AE183" i="9"/>
  <c r="AE184" i="9"/>
  <c r="AE185" i="9"/>
  <c r="AE186" i="9"/>
  <c r="AE188" i="9"/>
  <c r="BW188" i="9"/>
  <c r="AE189" i="9"/>
  <c r="BW189" i="9"/>
  <c r="AE190" i="9"/>
  <c r="BW190" i="9"/>
  <c r="AE191" i="9"/>
  <c r="BW191" i="9"/>
  <c r="AE192" i="9"/>
  <c r="BW192" i="9"/>
  <c r="AE193" i="9"/>
  <c r="BW193" i="9"/>
  <c r="AE194" i="9"/>
  <c r="BW194" i="9"/>
  <c r="AE195" i="9"/>
  <c r="BW195" i="9"/>
  <c r="AE196" i="9"/>
  <c r="BW196" i="9"/>
  <c r="AE197" i="9"/>
  <c r="BW197" i="9"/>
  <c r="AE198" i="9"/>
  <c r="BW198" i="9"/>
  <c r="AE199" i="9"/>
  <c r="BW199" i="9"/>
  <c r="AE200" i="9"/>
  <c r="BW200" i="9"/>
  <c r="AE201" i="9"/>
  <c r="BW201" i="9"/>
  <c r="AE202" i="9"/>
  <c r="BW202" i="9"/>
  <c r="AE203" i="9"/>
  <c r="BW203" i="9"/>
  <c r="AE204" i="9"/>
  <c r="BW204" i="9"/>
  <c r="AE205" i="9"/>
  <c r="BW205" i="9"/>
  <c r="AE206" i="9"/>
  <c r="BW206" i="9"/>
  <c r="AE207" i="9"/>
  <c r="BW207" i="9"/>
  <c r="AE208" i="9"/>
  <c r="BW208" i="9"/>
  <c r="AE209" i="9"/>
  <c r="BW209" i="9"/>
  <c r="AE210" i="9"/>
  <c r="BW210" i="9"/>
  <c r="AE211" i="9"/>
  <c r="BW211" i="9"/>
  <c r="AE212" i="9"/>
  <c r="BW212" i="9"/>
  <c r="AE213" i="9"/>
  <c r="BW213" i="9"/>
  <c r="AE214" i="9"/>
  <c r="BW214" i="9"/>
  <c r="AE216" i="9"/>
  <c r="AE217" i="9"/>
  <c r="BW217" i="9" s="1"/>
  <c r="AE218" i="9"/>
  <c r="BW218" i="9" s="1"/>
  <c r="AE219" i="9"/>
  <c r="BW219" i="9" s="1"/>
  <c r="AE220" i="9"/>
  <c r="BW220" i="9" s="1"/>
  <c r="AE221" i="9"/>
  <c r="BW221" i="9" s="1"/>
  <c r="AE222" i="9"/>
  <c r="BW222" i="9" s="1"/>
  <c r="AE223" i="9"/>
  <c r="BW223" i="9" s="1"/>
  <c r="AE224" i="9"/>
  <c r="BW224" i="9" s="1"/>
  <c r="AE225" i="9"/>
  <c r="BW225" i="9" s="1"/>
  <c r="AE226" i="9"/>
  <c r="BW226" i="9" s="1"/>
  <c r="AE227" i="9"/>
  <c r="BW227" i="9" s="1"/>
  <c r="AE228" i="9"/>
  <c r="BW228" i="9" s="1"/>
  <c r="AE229" i="9"/>
  <c r="BW229" i="9" s="1"/>
  <c r="AE230" i="9"/>
  <c r="BW230" i="9" s="1"/>
  <c r="AE231" i="9"/>
  <c r="BW231" i="9" s="1"/>
  <c r="AE232" i="9"/>
  <c r="BW232" i="9" s="1"/>
  <c r="AE233" i="9"/>
  <c r="BW233" i="9" s="1"/>
  <c r="AE234" i="9"/>
  <c r="BW234" i="9" s="1"/>
  <c r="AE235" i="9"/>
  <c r="BW235" i="9" s="1"/>
  <c r="AE236" i="9"/>
  <c r="BW236" i="9" s="1"/>
  <c r="AE237" i="9"/>
  <c r="BW237" i="9" s="1"/>
  <c r="AE238" i="9"/>
  <c r="BW238" i="9" s="1"/>
  <c r="AE239" i="9"/>
  <c r="AE240" i="9"/>
  <c r="AE241" i="9"/>
  <c r="BW241" i="9" s="1"/>
  <c r="AE242" i="9"/>
  <c r="BW242" i="9" s="1"/>
  <c r="AE243" i="9"/>
  <c r="AE244" i="9"/>
  <c r="AE245" i="9"/>
  <c r="BW245" i="9" s="1"/>
  <c r="AE246" i="9"/>
  <c r="BW246" i="9" s="1"/>
  <c r="AE247" i="9"/>
  <c r="AE248" i="9"/>
  <c r="AE249" i="9"/>
  <c r="BW249" i="9" s="1"/>
  <c r="AE250" i="9"/>
  <c r="BW250" i="9" s="1"/>
  <c r="AE251" i="9"/>
  <c r="AE252" i="9"/>
  <c r="AE253" i="9"/>
  <c r="BW253" i="9" s="1"/>
  <c r="AE254" i="9"/>
  <c r="BW254" i="9" s="1"/>
  <c r="AE255" i="9"/>
  <c r="AE256" i="9"/>
  <c r="AE257" i="9"/>
  <c r="BW257" i="9" s="1"/>
  <c r="AE258" i="9"/>
  <c r="BW258" i="9" s="1"/>
  <c r="AE259" i="9"/>
  <c r="AE260" i="9"/>
  <c r="AE261" i="9"/>
  <c r="BW261" i="9" s="1"/>
  <c r="AE263" i="9"/>
  <c r="BW263" i="9"/>
  <c r="AE264" i="9"/>
  <c r="AE265" i="9"/>
  <c r="AE266" i="9"/>
  <c r="BW266" i="9"/>
  <c r="AE267" i="9"/>
  <c r="AE268" i="9"/>
  <c r="AE269" i="9"/>
  <c r="BW269" i="9"/>
  <c r="AE270" i="9"/>
  <c r="BW270" i="9"/>
  <c r="AE271" i="9"/>
  <c r="BW271" i="9"/>
  <c r="AE272" i="9"/>
  <c r="AE273" i="9"/>
  <c r="BW273" i="9"/>
  <c r="AE274" i="9"/>
  <c r="BW274" i="9"/>
  <c r="AE275" i="9"/>
  <c r="AE276" i="9"/>
  <c r="AE277" i="9"/>
  <c r="BW277" i="9"/>
  <c r="AE278" i="9"/>
  <c r="BW278" i="9"/>
  <c r="AE279" i="9"/>
  <c r="BW279" i="9"/>
  <c r="AE280" i="9"/>
  <c r="AE281" i="9"/>
  <c r="BW281" i="9"/>
  <c r="AE282" i="9"/>
  <c r="BW282" i="9"/>
  <c r="AE283" i="9"/>
  <c r="AE284" i="9"/>
  <c r="AE285" i="9"/>
  <c r="BW285" i="9"/>
  <c r="AE286" i="9"/>
  <c r="BW286" i="9"/>
  <c r="AE287" i="9"/>
  <c r="BW287" i="9"/>
  <c r="AE288" i="9"/>
  <c r="AE289" i="9"/>
  <c r="BW289" i="9"/>
  <c r="AE290" i="9"/>
  <c r="BW290" i="9"/>
  <c r="AE291" i="9"/>
  <c r="AE292" i="9"/>
  <c r="BW292" i="9"/>
  <c r="AE293" i="9"/>
  <c r="BW293" i="9"/>
  <c r="AE294" i="9"/>
  <c r="BW294" i="9"/>
  <c r="AE295" i="9"/>
  <c r="AE296" i="9"/>
  <c r="BW296" i="9"/>
  <c r="AE297" i="9"/>
  <c r="BW297" i="9"/>
  <c r="AE298" i="9"/>
  <c r="BW298" i="9"/>
  <c r="AE299" i="9"/>
  <c r="BW299" i="9"/>
  <c r="AE300" i="9"/>
  <c r="BW300" i="9"/>
  <c r="AE301" i="9"/>
  <c r="BW301" i="9"/>
  <c r="AE302" i="9"/>
  <c r="AE303" i="9"/>
  <c r="AE304" i="9"/>
  <c r="BW304" i="9"/>
  <c r="AE305" i="9"/>
  <c r="BW305" i="9"/>
  <c r="AE306" i="9"/>
  <c r="AE307" i="9"/>
  <c r="BW307" i="9"/>
  <c r="AE308" i="9"/>
  <c r="BW308" i="9"/>
  <c r="AE309" i="9"/>
  <c r="BW309" i="9"/>
  <c r="AE310" i="9"/>
  <c r="AE312" i="9"/>
  <c r="AE313" i="9"/>
  <c r="AE314" i="9"/>
  <c r="AE315" i="9"/>
  <c r="AE316" i="9"/>
  <c r="AE317" i="9"/>
  <c r="AE318" i="9"/>
  <c r="AE319" i="9"/>
  <c r="AE320" i="9"/>
  <c r="AE321" i="9"/>
  <c r="AE322" i="9"/>
  <c r="AE323" i="9"/>
  <c r="AE324" i="9"/>
  <c r="AE325" i="9"/>
  <c r="AE326" i="9"/>
  <c r="AE327" i="9"/>
  <c r="AE329" i="9"/>
  <c r="AE330" i="9"/>
  <c r="BW330" i="9"/>
  <c r="AE331" i="9"/>
  <c r="AE332" i="9"/>
  <c r="BW332" i="9"/>
  <c r="AE333" i="9"/>
  <c r="AE334" i="9"/>
  <c r="BW334" i="9"/>
  <c r="AE335" i="9"/>
  <c r="AE336" i="9"/>
  <c r="BW336" i="9"/>
  <c r="AE337" i="9"/>
  <c r="AE338" i="9"/>
  <c r="BW338" i="9"/>
  <c r="AE339" i="9"/>
  <c r="AE340" i="9"/>
  <c r="BW340" i="9"/>
  <c r="AE341" i="9"/>
  <c r="AE342" i="9"/>
  <c r="BW342" i="9"/>
  <c r="AE343" i="9"/>
  <c r="AE344" i="9"/>
  <c r="BW344" i="9"/>
  <c r="AE345" i="9"/>
  <c r="AE346" i="9"/>
  <c r="BW346" i="9"/>
  <c r="AE347" i="9"/>
  <c r="AE348" i="9"/>
  <c r="BW348" i="9"/>
  <c r="AE349" i="9"/>
  <c r="AE350" i="9"/>
  <c r="BW350" i="9"/>
  <c r="AE352" i="9"/>
  <c r="BW352" i="9" s="1"/>
  <c r="AE353" i="9"/>
  <c r="BW353" i="9" s="1"/>
  <c r="AE354" i="9"/>
  <c r="BW354" i="9" s="1"/>
  <c r="AE355" i="9"/>
  <c r="BW355" i="9" s="1"/>
  <c r="AE356" i="9"/>
  <c r="BW356" i="9" s="1"/>
  <c r="AE357" i="9"/>
  <c r="BW357" i="9" s="1"/>
  <c r="AE358" i="9"/>
  <c r="BW358" i="9" s="1"/>
  <c r="AE359" i="9"/>
  <c r="BW359" i="9" s="1"/>
  <c r="AE360" i="9"/>
  <c r="BW360" i="9" s="1"/>
  <c r="AE361" i="9"/>
  <c r="BW361" i="9" s="1"/>
  <c r="AE362" i="9"/>
  <c r="BW362" i="9" s="1"/>
  <c r="AE363" i="9"/>
  <c r="BW363" i="9" s="1"/>
  <c r="AE364" i="9"/>
  <c r="BW364" i="9" s="1"/>
  <c r="AE365" i="9"/>
  <c r="BW365" i="9" s="1"/>
  <c r="AE366" i="9"/>
  <c r="BW366" i="9" s="1"/>
  <c r="AE367" i="9"/>
  <c r="BW367" i="9" s="1"/>
  <c r="AF60" i="9"/>
  <c r="BX60" i="9"/>
  <c r="AE60" i="10" s="1"/>
  <c r="AG60" i="14" s="1"/>
  <c r="AF4" i="9"/>
  <c r="BX4" i="9"/>
  <c r="AF5" i="9"/>
  <c r="BX5" i="9"/>
  <c r="AF6" i="9"/>
  <c r="BX6" i="9"/>
  <c r="AF7" i="9"/>
  <c r="BX7" i="9"/>
  <c r="AF8" i="9"/>
  <c r="BX8" i="9"/>
  <c r="AF9" i="9"/>
  <c r="BX9" i="9"/>
  <c r="AF10" i="9"/>
  <c r="BX10" i="9"/>
  <c r="AF11" i="9"/>
  <c r="BX11" i="9"/>
  <c r="AF12" i="9"/>
  <c r="BX12" i="9"/>
  <c r="AF13" i="9"/>
  <c r="BX13" i="9"/>
  <c r="AF14" i="9"/>
  <c r="BX14" i="9"/>
  <c r="AF15" i="9"/>
  <c r="BX15" i="9"/>
  <c r="AF16" i="9"/>
  <c r="BX16" i="9"/>
  <c r="AF17" i="9"/>
  <c r="BX17" i="9"/>
  <c r="AF19" i="9"/>
  <c r="BX19" i="9" s="1"/>
  <c r="AF20" i="9"/>
  <c r="BX20" i="9" s="1"/>
  <c r="AF21" i="9"/>
  <c r="AF22" i="9"/>
  <c r="BX22" i="9" s="1"/>
  <c r="AF23" i="9"/>
  <c r="BX23" i="9" s="1"/>
  <c r="AF24" i="9"/>
  <c r="BX24" i="9" s="1"/>
  <c r="AF25" i="9"/>
  <c r="AF26" i="9"/>
  <c r="BX26" i="9" s="1"/>
  <c r="AF27" i="9"/>
  <c r="AF28" i="9"/>
  <c r="BX28" i="9" s="1"/>
  <c r="AF29" i="9"/>
  <c r="AF30" i="9"/>
  <c r="AF31" i="9"/>
  <c r="BX31" i="9" s="1"/>
  <c r="AF32" i="9"/>
  <c r="BX32" i="9" s="1"/>
  <c r="AF33" i="9"/>
  <c r="AF34" i="9"/>
  <c r="BX34" i="9" s="1"/>
  <c r="AF35" i="9"/>
  <c r="BX35" i="9" s="1"/>
  <c r="AF36" i="9"/>
  <c r="BX36" i="9" s="1"/>
  <c r="AF37" i="9"/>
  <c r="AF38" i="9"/>
  <c r="BX38" i="9" s="1"/>
  <c r="AF39" i="9"/>
  <c r="BX39" i="9" s="1"/>
  <c r="AF40" i="9"/>
  <c r="BX40" i="9" s="1"/>
  <c r="AF41" i="9"/>
  <c r="AF42" i="9"/>
  <c r="BX42" i="9" s="1"/>
  <c r="AF43" i="9"/>
  <c r="AF44" i="9"/>
  <c r="BX44" i="9" s="1"/>
  <c r="AF45" i="9"/>
  <c r="AF46" i="9"/>
  <c r="AF47" i="9"/>
  <c r="BX47" i="9" s="1"/>
  <c r="AF48" i="9"/>
  <c r="BX48" i="9" s="1"/>
  <c r="AF49" i="9"/>
  <c r="AF50" i="9"/>
  <c r="BX50" i="9" s="1"/>
  <c r="AF51" i="9"/>
  <c r="BX51" i="9" s="1"/>
  <c r="AF52" i="9"/>
  <c r="BX52" i="9" s="1"/>
  <c r="AF53" i="9"/>
  <c r="AF54" i="9"/>
  <c r="BX54" i="9" s="1"/>
  <c r="AF55" i="9"/>
  <c r="BX55" i="9" s="1"/>
  <c r="AF56" i="9"/>
  <c r="BX56" i="9" s="1"/>
  <c r="AF57" i="9"/>
  <c r="AF58" i="9"/>
  <c r="BX58" i="9" s="1"/>
  <c r="AF59" i="9"/>
  <c r="AF61" i="9"/>
  <c r="AF62" i="9"/>
  <c r="AF63" i="9"/>
  <c r="AF64" i="9"/>
  <c r="BX64" i="9" s="1"/>
  <c r="AF65" i="9"/>
  <c r="AF66" i="9"/>
  <c r="AF67" i="9"/>
  <c r="BX67" i="9" s="1"/>
  <c r="AF68" i="9"/>
  <c r="BX68" i="9" s="1"/>
  <c r="AF69" i="9"/>
  <c r="AF70" i="9"/>
  <c r="BX70" i="9" s="1"/>
  <c r="AF71" i="9"/>
  <c r="BX71" i="9" s="1"/>
  <c r="AF73" i="9"/>
  <c r="AF74" i="9"/>
  <c r="AF75" i="9"/>
  <c r="AF76" i="9"/>
  <c r="AF77" i="9"/>
  <c r="AF78" i="9"/>
  <c r="AF79" i="9"/>
  <c r="AF80" i="9"/>
  <c r="AF81" i="9"/>
  <c r="AF82" i="9"/>
  <c r="AF83" i="9"/>
  <c r="AF84" i="9"/>
  <c r="AF86" i="9"/>
  <c r="BX86" i="9" s="1"/>
  <c r="AF87" i="9"/>
  <c r="BX87" i="9" s="1"/>
  <c r="AF88" i="9"/>
  <c r="BX88" i="9" s="1"/>
  <c r="AF89" i="9"/>
  <c r="BX89" i="9" s="1"/>
  <c r="AF90" i="9"/>
  <c r="BX90" i="9" s="1"/>
  <c r="AF91" i="9"/>
  <c r="BX91" i="9" s="1"/>
  <c r="AF92" i="9"/>
  <c r="BX92" i="9" s="1"/>
  <c r="AF93" i="9"/>
  <c r="BX93" i="9" s="1"/>
  <c r="AF94" i="9"/>
  <c r="BX94" i="9" s="1"/>
  <c r="AF95" i="9"/>
  <c r="BX95" i="9" s="1"/>
  <c r="AF96" i="9"/>
  <c r="BX96" i="9" s="1"/>
  <c r="AF97" i="9"/>
  <c r="BX97" i="9" s="1"/>
  <c r="AF98" i="9"/>
  <c r="BX98" i="9" s="1"/>
  <c r="AF99" i="9"/>
  <c r="BX99" i="9" s="1"/>
  <c r="AF100" i="9"/>
  <c r="BX100" i="9" s="1"/>
  <c r="AF101" i="9"/>
  <c r="BX101" i="9" s="1"/>
  <c r="AF102" i="9"/>
  <c r="BX102" i="9" s="1"/>
  <c r="AF103" i="9"/>
  <c r="BX103" i="9" s="1"/>
  <c r="AF104" i="9"/>
  <c r="BX104" i="9" s="1"/>
  <c r="AF105" i="9"/>
  <c r="BX105" i="9" s="1"/>
  <c r="AF106" i="9"/>
  <c r="BX106" i="9" s="1"/>
  <c r="AF107" i="9"/>
  <c r="BX107" i="9" s="1"/>
  <c r="AF108" i="9"/>
  <c r="BX108" i="9" s="1"/>
  <c r="AF109" i="9"/>
  <c r="BX109" i="9" s="1"/>
  <c r="AF110" i="9"/>
  <c r="BX110" i="9" s="1"/>
  <c r="AF111" i="9"/>
  <c r="BX111" i="9" s="1"/>
  <c r="AF112" i="9"/>
  <c r="BX112" i="9" s="1"/>
  <c r="BX113" i="9"/>
  <c r="AF114" i="9"/>
  <c r="AF115" i="9"/>
  <c r="AF116" i="9"/>
  <c r="AF117" i="9"/>
  <c r="AF118" i="9"/>
  <c r="AF119" i="9"/>
  <c r="AF120" i="9"/>
  <c r="AF121" i="9"/>
  <c r="AF122" i="9"/>
  <c r="AF123" i="9"/>
  <c r="AF124" i="9"/>
  <c r="AF125" i="9"/>
  <c r="AF126" i="9"/>
  <c r="AF128" i="9"/>
  <c r="AF129" i="9"/>
  <c r="BX129" i="9" s="1"/>
  <c r="AE129" i="10" s="1"/>
  <c r="AG129" i="14" s="1"/>
  <c r="AF130" i="9"/>
  <c r="AF131" i="9"/>
  <c r="BX131" i="9" s="1"/>
  <c r="AF132" i="9"/>
  <c r="AF133" i="9"/>
  <c r="AF134" i="9"/>
  <c r="BX134" i="9" s="1"/>
  <c r="AF135" i="9"/>
  <c r="BX135" i="9" s="1"/>
  <c r="AF136" i="9"/>
  <c r="AF137" i="9"/>
  <c r="BX137" i="9" s="1"/>
  <c r="AE137" i="10" s="1"/>
  <c r="AF138" i="9"/>
  <c r="BX138" i="9" s="1"/>
  <c r="AF139" i="9"/>
  <c r="BX139" i="9" s="1"/>
  <c r="AF140" i="9"/>
  <c r="AF141" i="9"/>
  <c r="BX141" i="9" s="1"/>
  <c r="AE141" i="10" s="1"/>
  <c r="AG141" i="14" s="1"/>
  <c r="AF142" i="9"/>
  <c r="BX142" i="9" s="1"/>
  <c r="AF143" i="9"/>
  <c r="BX143" i="9" s="1"/>
  <c r="AF144" i="9"/>
  <c r="AF145" i="9"/>
  <c r="BX145" i="9" s="1"/>
  <c r="AE145" i="10" s="1"/>
  <c r="AG145" i="14" s="1"/>
  <c r="AF146" i="9"/>
  <c r="AF147" i="9"/>
  <c r="AF148" i="9"/>
  <c r="AF149" i="9"/>
  <c r="AF150" i="9"/>
  <c r="AF151" i="9"/>
  <c r="AF152" i="9"/>
  <c r="AF153" i="9"/>
  <c r="AF154" i="9"/>
  <c r="AF155" i="9"/>
  <c r="AF156" i="9"/>
  <c r="AF157" i="9"/>
  <c r="AF158" i="9"/>
  <c r="AF159" i="9"/>
  <c r="AF160" i="9"/>
  <c r="AF161" i="9"/>
  <c r="AF162" i="9"/>
  <c r="AF163" i="9"/>
  <c r="AF164" i="9"/>
  <c r="AF165" i="9"/>
  <c r="AF166" i="9"/>
  <c r="AF167" i="9"/>
  <c r="AF168" i="9"/>
  <c r="AF169" i="9"/>
  <c r="AF170" i="9"/>
  <c r="AF171" i="9"/>
  <c r="AF172" i="9"/>
  <c r="AF173" i="9"/>
  <c r="AF174" i="9"/>
  <c r="AF175" i="9"/>
  <c r="AF176" i="9"/>
  <c r="AF177" i="9"/>
  <c r="AF178" i="9"/>
  <c r="AF179" i="9"/>
  <c r="AF180" i="9"/>
  <c r="AF182" i="9"/>
  <c r="AF183" i="9"/>
  <c r="AF184" i="9"/>
  <c r="AF185" i="9"/>
  <c r="AF187" i="9" s="1"/>
  <c r="AF186" i="9"/>
  <c r="AF188" i="9"/>
  <c r="BX188" i="9" s="1"/>
  <c r="AF189" i="9"/>
  <c r="BX189" i="9" s="1"/>
  <c r="AF190" i="9"/>
  <c r="BX190" i="9" s="1"/>
  <c r="AF191" i="9"/>
  <c r="BX191" i="9" s="1"/>
  <c r="AF192" i="9"/>
  <c r="BX192" i="9" s="1"/>
  <c r="AF193" i="9"/>
  <c r="BX193" i="9" s="1"/>
  <c r="AF194" i="9"/>
  <c r="BX194" i="9" s="1"/>
  <c r="AF195" i="9"/>
  <c r="BX195" i="9" s="1"/>
  <c r="AF196" i="9"/>
  <c r="BX196" i="9" s="1"/>
  <c r="AF197" i="9"/>
  <c r="BX197" i="9" s="1"/>
  <c r="AF198" i="9"/>
  <c r="BX198" i="9" s="1"/>
  <c r="AF199" i="9"/>
  <c r="BX199" i="9" s="1"/>
  <c r="AF200" i="9"/>
  <c r="BX200" i="9" s="1"/>
  <c r="AF201" i="9"/>
  <c r="BX201" i="9" s="1"/>
  <c r="AF202" i="9"/>
  <c r="BX202" i="9" s="1"/>
  <c r="AF203" i="9"/>
  <c r="BX203" i="9" s="1"/>
  <c r="AF204" i="9"/>
  <c r="BX204" i="9" s="1"/>
  <c r="AF205" i="9"/>
  <c r="BX205" i="9" s="1"/>
  <c r="AF206" i="9"/>
  <c r="BX206" i="9" s="1"/>
  <c r="AF207" i="9"/>
  <c r="BX207" i="9" s="1"/>
  <c r="AF208" i="9"/>
  <c r="BX208" i="9" s="1"/>
  <c r="AF209" i="9"/>
  <c r="BX209" i="9" s="1"/>
  <c r="AF210" i="9"/>
  <c r="BX210" i="9" s="1"/>
  <c r="AF211" i="9"/>
  <c r="BX211" i="9" s="1"/>
  <c r="AF212" i="9"/>
  <c r="BX212" i="9" s="1"/>
  <c r="AF213" i="9"/>
  <c r="BX213" i="9" s="1"/>
  <c r="AF214" i="9"/>
  <c r="BX214" i="9" s="1"/>
  <c r="AF216" i="9"/>
  <c r="AF217" i="9"/>
  <c r="BX217" i="9"/>
  <c r="AF218" i="9"/>
  <c r="BX218" i="9"/>
  <c r="AF219" i="9"/>
  <c r="BX219" i="9"/>
  <c r="AF220" i="9"/>
  <c r="BX220" i="9"/>
  <c r="AF221" i="9"/>
  <c r="BX221" i="9"/>
  <c r="AF222" i="9"/>
  <c r="BX222" i="9"/>
  <c r="AF223" i="9"/>
  <c r="BX223" i="9"/>
  <c r="AF224" i="9"/>
  <c r="BX224" i="9"/>
  <c r="AF225" i="9"/>
  <c r="BX225" i="9"/>
  <c r="AF226" i="9"/>
  <c r="BX226" i="9"/>
  <c r="AF227" i="9"/>
  <c r="BX227" i="9"/>
  <c r="AF228" i="9"/>
  <c r="BX228" i="9"/>
  <c r="AF229" i="9"/>
  <c r="BX229" i="9"/>
  <c r="AF230" i="9"/>
  <c r="BX230" i="9"/>
  <c r="AF231" i="9"/>
  <c r="BX231" i="9"/>
  <c r="AF232" i="9"/>
  <c r="BX232" i="9"/>
  <c r="AF233" i="9"/>
  <c r="BX233" i="9"/>
  <c r="AF234" i="9"/>
  <c r="BX234" i="9"/>
  <c r="AF235" i="9"/>
  <c r="BX235" i="9"/>
  <c r="AF236" i="9"/>
  <c r="BX236" i="9"/>
  <c r="AF237" i="9"/>
  <c r="BX237" i="9"/>
  <c r="AF238" i="9"/>
  <c r="BX238" i="9"/>
  <c r="AF239" i="9"/>
  <c r="AF240" i="9"/>
  <c r="AF241" i="9"/>
  <c r="BX241" i="9"/>
  <c r="AF242" i="9"/>
  <c r="BX242" i="9"/>
  <c r="AF243" i="9"/>
  <c r="AF244" i="9"/>
  <c r="AF245" i="9"/>
  <c r="BX245" i="9"/>
  <c r="AF246" i="9"/>
  <c r="BX246" i="9"/>
  <c r="AF247" i="9"/>
  <c r="AF248" i="9"/>
  <c r="AF249" i="9"/>
  <c r="BX249" i="9"/>
  <c r="AF250" i="9"/>
  <c r="BX250" i="9"/>
  <c r="AF251" i="9"/>
  <c r="AF252" i="9"/>
  <c r="AF253" i="9"/>
  <c r="BX253" i="9"/>
  <c r="AF254" i="9"/>
  <c r="BX254" i="9"/>
  <c r="AF255" i="9"/>
  <c r="AF256" i="9"/>
  <c r="AF257" i="9"/>
  <c r="BX257" i="9"/>
  <c r="AF258" i="9"/>
  <c r="BX258" i="9"/>
  <c r="AF259" i="9"/>
  <c r="AF260" i="9"/>
  <c r="AF261" i="9"/>
  <c r="BX261" i="9"/>
  <c r="AF263" i="9"/>
  <c r="BX263" i="9" s="1"/>
  <c r="AF264" i="9"/>
  <c r="AF265" i="9"/>
  <c r="AF266" i="9"/>
  <c r="BX266" i="9" s="1"/>
  <c r="AF267" i="9"/>
  <c r="AF268" i="9"/>
  <c r="AF269" i="9"/>
  <c r="BX269" i="9" s="1"/>
  <c r="AF270" i="9"/>
  <c r="BX270" i="9" s="1"/>
  <c r="AF271" i="9"/>
  <c r="BX271" i="9" s="1"/>
  <c r="AF272" i="9"/>
  <c r="AF273" i="9"/>
  <c r="BX273" i="9" s="1"/>
  <c r="AF274" i="9"/>
  <c r="BX274" i="9" s="1"/>
  <c r="AF275" i="9"/>
  <c r="AF276" i="9"/>
  <c r="AF277" i="9"/>
  <c r="BX277" i="9" s="1"/>
  <c r="AF278" i="9"/>
  <c r="BX278" i="9" s="1"/>
  <c r="AF279" i="9"/>
  <c r="BX279" i="9" s="1"/>
  <c r="AF280" i="9"/>
  <c r="AF281" i="9"/>
  <c r="BX281" i="9" s="1"/>
  <c r="AF282" i="9"/>
  <c r="BX282" i="9" s="1"/>
  <c r="AF283" i="9"/>
  <c r="AF284" i="9"/>
  <c r="AF285" i="9"/>
  <c r="BX285" i="9" s="1"/>
  <c r="AF286" i="9"/>
  <c r="BX286" i="9" s="1"/>
  <c r="AF287" i="9"/>
  <c r="BX287" i="9" s="1"/>
  <c r="AF288" i="9"/>
  <c r="AF289" i="9"/>
  <c r="BX289" i="9" s="1"/>
  <c r="AF290" i="9"/>
  <c r="BX290" i="9" s="1"/>
  <c r="AF291" i="9"/>
  <c r="AF292" i="9"/>
  <c r="BX292" i="9" s="1"/>
  <c r="AF293" i="9"/>
  <c r="BX293" i="9" s="1"/>
  <c r="AF294" i="9"/>
  <c r="BX294" i="9" s="1"/>
  <c r="AF295" i="9"/>
  <c r="AF296" i="9"/>
  <c r="BX296" i="9" s="1"/>
  <c r="AF297" i="9"/>
  <c r="BX297" i="9" s="1"/>
  <c r="AF298" i="9"/>
  <c r="BX298" i="9" s="1"/>
  <c r="AF299" i="9"/>
  <c r="BX299" i="9" s="1"/>
  <c r="AF300" i="9"/>
  <c r="BX300" i="9" s="1"/>
  <c r="AF301" i="9"/>
  <c r="BX301" i="9" s="1"/>
  <c r="AF302" i="9"/>
  <c r="AF303" i="9"/>
  <c r="AF304" i="9"/>
  <c r="BX304" i="9" s="1"/>
  <c r="AF305" i="9"/>
  <c r="BX305" i="9" s="1"/>
  <c r="AF306" i="9"/>
  <c r="AF307" i="9"/>
  <c r="BX307" i="9" s="1"/>
  <c r="AF308" i="9"/>
  <c r="BX308" i="9" s="1"/>
  <c r="AF309" i="9"/>
  <c r="BX309" i="9" s="1"/>
  <c r="AF310" i="9"/>
  <c r="AF312" i="9"/>
  <c r="AF313" i="9"/>
  <c r="AF314" i="9"/>
  <c r="AF315" i="9"/>
  <c r="AF316" i="9"/>
  <c r="AF317" i="9"/>
  <c r="AF318" i="9"/>
  <c r="AF319" i="9"/>
  <c r="AF320" i="9"/>
  <c r="AF321" i="9"/>
  <c r="AF322" i="9"/>
  <c r="AF323" i="9"/>
  <c r="AF324" i="9"/>
  <c r="AF325" i="9"/>
  <c r="AF326" i="9"/>
  <c r="AF327" i="9"/>
  <c r="AF329" i="9"/>
  <c r="AF330" i="9"/>
  <c r="BX330" i="9" s="1"/>
  <c r="AF331" i="9"/>
  <c r="AF332" i="9"/>
  <c r="BX332" i="9" s="1"/>
  <c r="AF333" i="9"/>
  <c r="AF334" i="9"/>
  <c r="BX334" i="9" s="1"/>
  <c r="AF335" i="9"/>
  <c r="AF336" i="9"/>
  <c r="BX336" i="9" s="1"/>
  <c r="AF337" i="9"/>
  <c r="AF338" i="9"/>
  <c r="BX338" i="9" s="1"/>
  <c r="AF339" i="9"/>
  <c r="AF340" i="9"/>
  <c r="BX340" i="9" s="1"/>
  <c r="AF341" i="9"/>
  <c r="AF342" i="9"/>
  <c r="BX342" i="9" s="1"/>
  <c r="AF343" i="9"/>
  <c r="AF344" i="9"/>
  <c r="BX344" i="9" s="1"/>
  <c r="AF345" i="9"/>
  <c r="AF346" i="9"/>
  <c r="BX346" i="9" s="1"/>
  <c r="AF347" i="9"/>
  <c r="AF348" i="9"/>
  <c r="BX348" i="9" s="1"/>
  <c r="AF349" i="9"/>
  <c r="AF350" i="9"/>
  <c r="BX350" i="9" s="1"/>
  <c r="AF352" i="9"/>
  <c r="BX352" i="9"/>
  <c r="AF353" i="9"/>
  <c r="BX353" i="9"/>
  <c r="AF354" i="9"/>
  <c r="BX354" i="9"/>
  <c r="AF355" i="9"/>
  <c r="BX355" i="9"/>
  <c r="AF356" i="9"/>
  <c r="BX356" i="9"/>
  <c r="AF357" i="9"/>
  <c r="BX357" i="9"/>
  <c r="AF358" i="9"/>
  <c r="BX358" i="9"/>
  <c r="AF359" i="9"/>
  <c r="BX359" i="9"/>
  <c r="AF360" i="9"/>
  <c r="BX360" i="9"/>
  <c r="AF361" i="9"/>
  <c r="BX361" i="9"/>
  <c r="AF362" i="9"/>
  <c r="BX362" i="9"/>
  <c r="AF363" i="9"/>
  <c r="BX363" i="9"/>
  <c r="AF364" i="9"/>
  <c r="BX364" i="9"/>
  <c r="AF365" i="9"/>
  <c r="BX365" i="9"/>
  <c r="AF366" i="9"/>
  <c r="BX366" i="9"/>
  <c r="AF367" i="9"/>
  <c r="BX367" i="9"/>
  <c r="AG60" i="9"/>
  <c r="BY60" i="9" s="1"/>
  <c r="AF60" i="10"/>
  <c r="AH60" i="14" s="1"/>
  <c r="AG4" i="9"/>
  <c r="BY4" i="9" s="1"/>
  <c r="AG5" i="9"/>
  <c r="BY5" i="9" s="1"/>
  <c r="AG6" i="9"/>
  <c r="BY6" i="9" s="1"/>
  <c r="AG7" i="9"/>
  <c r="BY7" i="9" s="1"/>
  <c r="AG8" i="9"/>
  <c r="BY8" i="9" s="1"/>
  <c r="AG9" i="9"/>
  <c r="BY9" i="9" s="1"/>
  <c r="AG10" i="9"/>
  <c r="BY10" i="9" s="1"/>
  <c r="AG11" i="9"/>
  <c r="BY11" i="9" s="1"/>
  <c r="AG12" i="9"/>
  <c r="BY12" i="9" s="1"/>
  <c r="AG13" i="9"/>
  <c r="BY13" i="9" s="1"/>
  <c r="AG14" i="9"/>
  <c r="BY14" i="9" s="1"/>
  <c r="AG15" i="9"/>
  <c r="BY15" i="9" s="1"/>
  <c r="AG16" i="9"/>
  <c r="BY16" i="9" s="1"/>
  <c r="AG17" i="9"/>
  <c r="BY17" i="9" s="1"/>
  <c r="AG19" i="9"/>
  <c r="BY19" i="9"/>
  <c r="AG20" i="9"/>
  <c r="BY20" i="9"/>
  <c r="AG21" i="9"/>
  <c r="AG22" i="9"/>
  <c r="BY22" i="9"/>
  <c r="AG23" i="9"/>
  <c r="BY23" i="9"/>
  <c r="AG24" i="9"/>
  <c r="BY24" i="9"/>
  <c r="AG25" i="9"/>
  <c r="AG26" i="9"/>
  <c r="BY26" i="9"/>
  <c r="AG27" i="9"/>
  <c r="AG28" i="9"/>
  <c r="BY28" i="9"/>
  <c r="AG29" i="9"/>
  <c r="AG30" i="9"/>
  <c r="AG31" i="9"/>
  <c r="BY31" i="9"/>
  <c r="AG32" i="9"/>
  <c r="BY32" i="9"/>
  <c r="AG33" i="9"/>
  <c r="AG34" i="9"/>
  <c r="BY34" i="9"/>
  <c r="AG35" i="9"/>
  <c r="BY35" i="9"/>
  <c r="AG36" i="9"/>
  <c r="BY36" i="9"/>
  <c r="AG37" i="9"/>
  <c r="AG38" i="9"/>
  <c r="BY38" i="9"/>
  <c r="AG39" i="9"/>
  <c r="BY39" i="9"/>
  <c r="AG40" i="9"/>
  <c r="BY40" i="9"/>
  <c r="AG41" i="9"/>
  <c r="AG42" i="9"/>
  <c r="BY42" i="9"/>
  <c r="AG43" i="9"/>
  <c r="AG44" i="9"/>
  <c r="BY44" i="9"/>
  <c r="AG45" i="9"/>
  <c r="AG46" i="9"/>
  <c r="AG47" i="9"/>
  <c r="BY47" i="9"/>
  <c r="AG48" i="9"/>
  <c r="BY48" i="9"/>
  <c r="AG49" i="9"/>
  <c r="AG50" i="9"/>
  <c r="BY50" i="9"/>
  <c r="AG51" i="9"/>
  <c r="BY51" i="9"/>
  <c r="AG52" i="9"/>
  <c r="BY52" i="9"/>
  <c r="AG53" i="9"/>
  <c r="AG54" i="9"/>
  <c r="BY54" i="9"/>
  <c r="AG55" i="9"/>
  <c r="BY55" i="9"/>
  <c r="AG56" i="9"/>
  <c r="BY56" i="9"/>
  <c r="AG57" i="9"/>
  <c r="AG58" i="9"/>
  <c r="BY58" i="9"/>
  <c r="AG59" i="9"/>
  <c r="AG61" i="9"/>
  <c r="AG62" i="9"/>
  <c r="AG63" i="9"/>
  <c r="AG64" i="9"/>
  <c r="BY64" i="9"/>
  <c r="AG65" i="9"/>
  <c r="AG66" i="9"/>
  <c r="AG67" i="9"/>
  <c r="BY67" i="9"/>
  <c r="AG68" i="9"/>
  <c r="BY68" i="9"/>
  <c r="AG69" i="9"/>
  <c r="AG70" i="9"/>
  <c r="BY70" i="9"/>
  <c r="AG71" i="9"/>
  <c r="BY71" i="9"/>
  <c r="AG73" i="9"/>
  <c r="AG74" i="9"/>
  <c r="AG75" i="9"/>
  <c r="AG76" i="9"/>
  <c r="AG77" i="9"/>
  <c r="AG78" i="9"/>
  <c r="AG79" i="9"/>
  <c r="AG80" i="9"/>
  <c r="AG81" i="9"/>
  <c r="AG82" i="9"/>
  <c r="AG83" i="9"/>
  <c r="AG84" i="9"/>
  <c r="AG86" i="9"/>
  <c r="BY86" i="9"/>
  <c r="AG87" i="9"/>
  <c r="BY87" i="9"/>
  <c r="AG88" i="9"/>
  <c r="BY88" i="9"/>
  <c r="AG89" i="9"/>
  <c r="BY89" i="9"/>
  <c r="AG90" i="9"/>
  <c r="BY90" i="9"/>
  <c r="AG91" i="9"/>
  <c r="BY91" i="9"/>
  <c r="AG92" i="9"/>
  <c r="BY92" i="9"/>
  <c r="AG93" i="9"/>
  <c r="BY93" i="9"/>
  <c r="AG94" i="9"/>
  <c r="BY94" i="9"/>
  <c r="AG95" i="9"/>
  <c r="BY95" i="9"/>
  <c r="AG96" i="9"/>
  <c r="BY96" i="9"/>
  <c r="AG97" i="9"/>
  <c r="BY97" i="9"/>
  <c r="AG98" i="9"/>
  <c r="BY98" i="9"/>
  <c r="AG99" i="9"/>
  <c r="BY99" i="9"/>
  <c r="AG100" i="9"/>
  <c r="BY100" i="9"/>
  <c r="AG101" i="9"/>
  <c r="BY101" i="9"/>
  <c r="AG102" i="9"/>
  <c r="BY102" i="9"/>
  <c r="AG103" i="9"/>
  <c r="BY103" i="9"/>
  <c r="AG104" i="9"/>
  <c r="BY104" i="9"/>
  <c r="AG105" i="9"/>
  <c r="BY105" i="9"/>
  <c r="AG106" i="9"/>
  <c r="BY106" i="9"/>
  <c r="AG107" i="9"/>
  <c r="BY107" i="9"/>
  <c r="AG108" i="9"/>
  <c r="BY108" i="9"/>
  <c r="AG109" i="9"/>
  <c r="BY109" i="9"/>
  <c r="AG110" i="9"/>
  <c r="BY110" i="9"/>
  <c r="AG111" i="9"/>
  <c r="BY111" i="9"/>
  <c r="AG112" i="9"/>
  <c r="BY112" i="9"/>
  <c r="AG114" i="9"/>
  <c r="AG115" i="9"/>
  <c r="AG116" i="9"/>
  <c r="AG117" i="9"/>
  <c r="AG118" i="9"/>
  <c r="AG119" i="9"/>
  <c r="AG120" i="9"/>
  <c r="AG121" i="9"/>
  <c r="AG122" i="9"/>
  <c r="AG123" i="9"/>
  <c r="AG124" i="9"/>
  <c r="AG125" i="9"/>
  <c r="AG126" i="9"/>
  <c r="AG128" i="9"/>
  <c r="AG129" i="9"/>
  <c r="BY129" i="9"/>
  <c r="AG130" i="9"/>
  <c r="AG131" i="9"/>
  <c r="BY131" i="9"/>
  <c r="AG132" i="9"/>
  <c r="AG133" i="9"/>
  <c r="AG134" i="9"/>
  <c r="BY134" i="9"/>
  <c r="AF134" i="10" s="1"/>
  <c r="AG135" i="9"/>
  <c r="BY135" i="9"/>
  <c r="AG136" i="9"/>
  <c r="AG137" i="9"/>
  <c r="BY137" i="9"/>
  <c r="AG138" i="9"/>
  <c r="BY138" i="9"/>
  <c r="AF138" i="10" s="1"/>
  <c r="AG139" i="9"/>
  <c r="BY139" i="9"/>
  <c r="AG140" i="9"/>
  <c r="AG141" i="9"/>
  <c r="BY141" i="9"/>
  <c r="AG142" i="9"/>
  <c r="BY142" i="9"/>
  <c r="AG143" i="9"/>
  <c r="BY143" i="9"/>
  <c r="AG144" i="9"/>
  <c r="AG145" i="9"/>
  <c r="BY145" i="9"/>
  <c r="AG146" i="9"/>
  <c r="AG147" i="9"/>
  <c r="AG148" i="9"/>
  <c r="AG149" i="9"/>
  <c r="AG150" i="9"/>
  <c r="AG151" i="9"/>
  <c r="AG152" i="9"/>
  <c r="AG153" i="9"/>
  <c r="AG154" i="9"/>
  <c r="AG155" i="9"/>
  <c r="AG156" i="9"/>
  <c r="AG157" i="9"/>
  <c r="AG158" i="9"/>
  <c r="AG159" i="9"/>
  <c r="AG160" i="9"/>
  <c r="AG161" i="9"/>
  <c r="AG162" i="9"/>
  <c r="AG163" i="9"/>
  <c r="AG164" i="9"/>
  <c r="AG165" i="9"/>
  <c r="AG166" i="9"/>
  <c r="AG167" i="9"/>
  <c r="AG168" i="9"/>
  <c r="AG169" i="9"/>
  <c r="AG170" i="9"/>
  <c r="AG171" i="9"/>
  <c r="AG172" i="9"/>
  <c r="AG173" i="9"/>
  <c r="AG174" i="9"/>
  <c r="AG175" i="9"/>
  <c r="AG176" i="9"/>
  <c r="AG177" i="9"/>
  <c r="AG178" i="9"/>
  <c r="AG179" i="9"/>
  <c r="AG180" i="9"/>
  <c r="AG182" i="9"/>
  <c r="AG183" i="9"/>
  <c r="AG184" i="9"/>
  <c r="AG185" i="9"/>
  <c r="AG186" i="9"/>
  <c r="AG188" i="9"/>
  <c r="BY188" i="9"/>
  <c r="AG189" i="9"/>
  <c r="BY189" i="9"/>
  <c r="AG190" i="9"/>
  <c r="BY190" i="9"/>
  <c r="AG191" i="9"/>
  <c r="BY191" i="9"/>
  <c r="AG192" i="9"/>
  <c r="BY192" i="9"/>
  <c r="AG193" i="9"/>
  <c r="BY193" i="9"/>
  <c r="AG194" i="9"/>
  <c r="BY194" i="9"/>
  <c r="AG195" i="9"/>
  <c r="BY195" i="9"/>
  <c r="AG196" i="9"/>
  <c r="BY196" i="9"/>
  <c r="AG197" i="9"/>
  <c r="BY197" i="9"/>
  <c r="AG198" i="9"/>
  <c r="BY198" i="9"/>
  <c r="AG199" i="9"/>
  <c r="BY199" i="9"/>
  <c r="AG200" i="9"/>
  <c r="BY200" i="9"/>
  <c r="AG201" i="9"/>
  <c r="BY201" i="9"/>
  <c r="AG202" i="9"/>
  <c r="BY202" i="9"/>
  <c r="AG203" i="9"/>
  <c r="BY203" i="9"/>
  <c r="AG204" i="9"/>
  <c r="BY204" i="9"/>
  <c r="AG205" i="9"/>
  <c r="BY205" i="9"/>
  <c r="AG206" i="9"/>
  <c r="BY206" i="9"/>
  <c r="AG207" i="9"/>
  <c r="BY207" i="9"/>
  <c r="AG208" i="9"/>
  <c r="BY208" i="9"/>
  <c r="AG209" i="9"/>
  <c r="BY209" i="9"/>
  <c r="AG210" i="9"/>
  <c r="BY210" i="9"/>
  <c r="AG211" i="9"/>
  <c r="BY211" i="9"/>
  <c r="AG212" i="9"/>
  <c r="BY212" i="9"/>
  <c r="AG213" i="9"/>
  <c r="BY213" i="9"/>
  <c r="AG214" i="9"/>
  <c r="BY214" i="9"/>
  <c r="AG216" i="9"/>
  <c r="AG217" i="9"/>
  <c r="BY217" i="9" s="1"/>
  <c r="AG218" i="9"/>
  <c r="BY218" i="9" s="1"/>
  <c r="AG219" i="9"/>
  <c r="BY219" i="9" s="1"/>
  <c r="AG220" i="9"/>
  <c r="BY220" i="9" s="1"/>
  <c r="AG221" i="9"/>
  <c r="BY221" i="9" s="1"/>
  <c r="AG222" i="9"/>
  <c r="BY222" i="9" s="1"/>
  <c r="AG223" i="9"/>
  <c r="BY223" i="9" s="1"/>
  <c r="AG224" i="9"/>
  <c r="BY224" i="9" s="1"/>
  <c r="AG225" i="9"/>
  <c r="BY225" i="9" s="1"/>
  <c r="AG226" i="9"/>
  <c r="BY226" i="9" s="1"/>
  <c r="AG227" i="9"/>
  <c r="BY227" i="9" s="1"/>
  <c r="AG228" i="9"/>
  <c r="BY228" i="9" s="1"/>
  <c r="AG229" i="9"/>
  <c r="BY229" i="9" s="1"/>
  <c r="AG230" i="9"/>
  <c r="BY230" i="9" s="1"/>
  <c r="AG231" i="9"/>
  <c r="BY231" i="9" s="1"/>
  <c r="AG232" i="9"/>
  <c r="BY232" i="9" s="1"/>
  <c r="AG233" i="9"/>
  <c r="BY233" i="9" s="1"/>
  <c r="AG234" i="9"/>
  <c r="BY234" i="9" s="1"/>
  <c r="AG235" i="9"/>
  <c r="BY235" i="9" s="1"/>
  <c r="AG236" i="9"/>
  <c r="BY236" i="9" s="1"/>
  <c r="AG237" i="9"/>
  <c r="BY237" i="9" s="1"/>
  <c r="AG238" i="9"/>
  <c r="BY238" i="9" s="1"/>
  <c r="AG239" i="9"/>
  <c r="AG240" i="9"/>
  <c r="AG241" i="9"/>
  <c r="BY241" i="9" s="1"/>
  <c r="AG242" i="9"/>
  <c r="BY242" i="9" s="1"/>
  <c r="AG243" i="9"/>
  <c r="AG244" i="9"/>
  <c r="AG245" i="9"/>
  <c r="BY245" i="9" s="1"/>
  <c r="AG246" i="9"/>
  <c r="BY246" i="9" s="1"/>
  <c r="AG247" i="9"/>
  <c r="AG248" i="9"/>
  <c r="AG249" i="9"/>
  <c r="BY249" i="9" s="1"/>
  <c r="AG250" i="9"/>
  <c r="BY250" i="9" s="1"/>
  <c r="AG251" i="9"/>
  <c r="AG252" i="9"/>
  <c r="AG253" i="9"/>
  <c r="BY253" i="9" s="1"/>
  <c r="AG254" i="9"/>
  <c r="BY254" i="9" s="1"/>
  <c r="AG255" i="9"/>
  <c r="AG256" i="9"/>
  <c r="AG257" i="9"/>
  <c r="BY257" i="9" s="1"/>
  <c r="AG258" i="9"/>
  <c r="BY258" i="9" s="1"/>
  <c r="AG259" i="9"/>
  <c r="AG260" i="9"/>
  <c r="AG261" i="9"/>
  <c r="BY261" i="9" s="1"/>
  <c r="AG263" i="9"/>
  <c r="BY263" i="9"/>
  <c r="AG264" i="9"/>
  <c r="AG265" i="9"/>
  <c r="AG266" i="9"/>
  <c r="BY266" i="9"/>
  <c r="AG267" i="9"/>
  <c r="AG268" i="9"/>
  <c r="AG269" i="9"/>
  <c r="BY269" i="9"/>
  <c r="AG270" i="9"/>
  <c r="BY270" i="9"/>
  <c r="AG271" i="9"/>
  <c r="BY271" i="9"/>
  <c r="AG272" i="9"/>
  <c r="AG273" i="9"/>
  <c r="BY273" i="9"/>
  <c r="AG274" i="9"/>
  <c r="BY274" i="9"/>
  <c r="AG275" i="9"/>
  <c r="AG276" i="9"/>
  <c r="AG277" i="9"/>
  <c r="BY277" i="9"/>
  <c r="AG278" i="9"/>
  <c r="BY278" i="9"/>
  <c r="AG279" i="9"/>
  <c r="BY279" i="9"/>
  <c r="AG280" i="9"/>
  <c r="AG281" i="9"/>
  <c r="BY281" i="9"/>
  <c r="AG282" i="9"/>
  <c r="BY282" i="9"/>
  <c r="AG283" i="9"/>
  <c r="AG284" i="9"/>
  <c r="AG285" i="9"/>
  <c r="BY285" i="9"/>
  <c r="AG286" i="9"/>
  <c r="BY286" i="9"/>
  <c r="AG287" i="9"/>
  <c r="BY287" i="9"/>
  <c r="AG288" i="9"/>
  <c r="AG289" i="9"/>
  <c r="BY289" i="9"/>
  <c r="AG290" i="9"/>
  <c r="BY290" i="9"/>
  <c r="AG291" i="9"/>
  <c r="AG292" i="9"/>
  <c r="BY292" i="9"/>
  <c r="AG293" i="9"/>
  <c r="BY293" i="9"/>
  <c r="AG294" i="9"/>
  <c r="BY294" i="9"/>
  <c r="AG295" i="9"/>
  <c r="AG296" i="9"/>
  <c r="BY296" i="9"/>
  <c r="AG297" i="9"/>
  <c r="BY297" i="9"/>
  <c r="AG298" i="9"/>
  <c r="BY298" i="9"/>
  <c r="AG299" i="9"/>
  <c r="BY299" i="9"/>
  <c r="AG300" i="9"/>
  <c r="BY300" i="9"/>
  <c r="AG301" i="9"/>
  <c r="BY301" i="9"/>
  <c r="AG302" i="9"/>
  <c r="AG303" i="9"/>
  <c r="AG304" i="9"/>
  <c r="BY304" i="9"/>
  <c r="AG305" i="9"/>
  <c r="BY305" i="9"/>
  <c r="AG306" i="9"/>
  <c r="AG307" i="9"/>
  <c r="BY307" i="9"/>
  <c r="AG308" i="9"/>
  <c r="BY308" i="9"/>
  <c r="AG309" i="9"/>
  <c r="BY309" i="9"/>
  <c r="AG310" i="9"/>
  <c r="AG312" i="9"/>
  <c r="AG313" i="9"/>
  <c r="AG314" i="9"/>
  <c r="AG315" i="9"/>
  <c r="AG316" i="9"/>
  <c r="AG317" i="9"/>
  <c r="AG318" i="9"/>
  <c r="AG319" i="9"/>
  <c r="AG320" i="9"/>
  <c r="AG321" i="9"/>
  <c r="AG322" i="9"/>
  <c r="AG323" i="9"/>
  <c r="AG324" i="9"/>
  <c r="AG325" i="9"/>
  <c r="AG326" i="9"/>
  <c r="AG327" i="9"/>
  <c r="AG329" i="9"/>
  <c r="AG330" i="9"/>
  <c r="BY330" i="9"/>
  <c r="AG331" i="9"/>
  <c r="AG332" i="9"/>
  <c r="BY332" i="9"/>
  <c r="AG333" i="9"/>
  <c r="AG334" i="9"/>
  <c r="BY334" i="9"/>
  <c r="AG335" i="9"/>
  <c r="AG336" i="9"/>
  <c r="BY336" i="9"/>
  <c r="AG337" i="9"/>
  <c r="AG338" i="9"/>
  <c r="BY338" i="9"/>
  <c r="AG339" i="9"/>
  <c r="AG340" i="9"/>
  <c r="BY340" i="9"/>
  <c r="AG341" i="9"/>
  <c r="AG342" i="9"/>
  <c r="BY342" i="9"/>
  <c r="AG343" i="9"/>
  <c r="AG344" i="9"/>
  <c r="BY344" i="9"/>
  <c r="AG345" i="9"/>
  <c r="AG346" i="9"/>
  <c r="BY346" i="9"/>
  <c r="AG347" i="9"/>
  <c r="AG348" i="9"/>
  <c r="BY348" i="9"/>
  <c r="AG349" i="9"/>
  <c r="AG350" i="9"/>
  <c r="BY350" i="9"/>
  <c r="AG352" i="9"/>
  <c r="BY352" i="9" s="1"/>
  <c r="AG353" i="9"/>
  <c r="BY353" i="9" s="1"/>
  <c r="AG354" i="9"/>
  <c r="BY354" i="9" s="1"/>
  <c r="AG355" i="9"/>
  <c r="BY355" i="9" s="1"/>
  <c r="AG356" i="9"/>
  <c r="BY356" i="9" s="1"/>
  <c r="AG357" i="9"/>
  <c r="BY357" i="9" s="1"/>
  <c r="AG358" i="9"/>
  <c r="BY358" i="9" s="1"/>
  <c r="AG359" i="9"/>
  <c r="BY359" i="9" s="1"/>
  <c r="AG360" i="9"/>
  <c r="BY360" i="9" s="1"/>
  <c r="AG361" i="9"/>
  <c r="BY361" i="9" s="1"/>
  <c r="AG362" i="9"/>
  <c r="BY362" i="9" s="1"/>
  <c r="AG363" i="9"/>
  <c r="BY363" i="9" s="1"/>
  <c r="AG364" i="9"/>
  <c r="BY364" i="9" s="1"/>
  <c r="AG365" i="9"/>
  <c r="BY365" i="9" s="1"/>
  <c r="AG366" i="9"/>
  <c r="BY366" i="9" s="1"/>
  <c r="AG367" i="9"/>
  <c r="BY367" i="9" s="1"/>
  <c r="AI60" i="9"/>
  <c r="CA60" i="9"/>
  <c r="AG60" i="10" s="1"/>
  <c r="AI60" i="14"/>
  <c r="AI4" i="9"/>
  <c r="CA4" i="9"/>
  <c r="AI5" i="9"/>
  <c r="CA5" i="9"/>
  <c r="AI6" i="9"/>
  <c r="CA6" i="9"/>
  <c r="AI7" i="9"/>
  <c r="CA7" i="9"/>
  <c r="AI8" i="9"/>
  <c r="CA8" i="9"/>
  <c r="AI9" i="9"/>
  <c r="CA9" i="9"/>
  <c r="AI10" i="9"/>
  <c r="CA10" i="9"/>
  <c r="AI11" i="9"/>
  <c r="CA11" i="9"/>
  <c r="AI12" i="9"/>
  <c r="CA12" i="9"/>
  <c r="AI13" i="9"/>
  <c r="CA13" i="9"/>
  <c r="AI14" i="9"/>
  <c r="CA14" i="9"/>
  <c r="AI15" i="9"/>
  <c r="CA15" i="9"/>
  <c r="AI16" i="9"/>
  <c r="CA16" i="9"/>
  <c r="AI17" i="9"/>
  <c r="CA17" i="9"/>
  <c r="AI19" i="9"/>
  <c r="CA19" i="9" s="1"/>
  <c r="AI20" i="9"/>
  <c r="CA20" i="9" s="1"/>
  <c r="AI21" i="9"/>
  <c r="AI22" i="9"/>
  <c r="CA22" i="9" s="1"/>
  <c r="AI23" i="9"/>
  <c r="CA23" i="9" s="1"/>
  <c r="AI24" i="9"/>
  <c r="CA24" i="9" s="1"/>
  <c r="AI25" i="9"/>
  <c r="AI26" i="9"/>
  <c r="CA26" i="9" s="1"/>
  <c r="AI27" i="9"/>
  <c r="AI28" i="9"/>
  <c r="CA28" i="9" s="1"/>
  <c r="AI29" i="9"/>
  <c r="AI30" i="9"/>
  <c r="AI31" i="9"/>
  <c r="CA31" i="9" s="1"/>
  <c r="AI32" i="9"/>
  <c r="CA32" i="9" s="1"/>
  <c r="AI33" i="9"/>
  <c r="AI34" i="9"/>
  <c r="CA34" i="9" s="1"/>
  <c r="AI35" i="9"/>
  <c r="CA35" i="9" s="1"/>
  <c r="AI36" i="9"/>
  <c r="CA36" i="9" s="1"/>
  <c r="AI37" i="9"/>
  <c r="AI38" i="9"/>
  <c r="CA38" i="9" s="1"/>
  <c r="AI39" i="9"/>
  <c r="CA39" i="9" s="1"/>
  <c r="AI40" i="9"/>
  <c r="CA40" i="9" s="1"/>
  <c r="AI41" i="9"/>
  <c r="AI42" i="9"/>
  <c r="CA42" i="9" s="1"/>
  <c r="AI43" i="9"/>
  <c r="AI44" i="9"/>
  <c r="CA44" i="9" s="1"/>
  <c r="AI45" i="9"/>
  <c r="AI46" i="9"/>
  <c r="AI47" i="9"/>
  <c r="CA47" i="9" s="1"/>
  <c r="AI48" i="9"/>
  <c r="CA48" i="9" s="1"/>
  <c r="AI49" i="9"/>
  <c r="AI50" i="9"/>
  <c r="CA50" i="9" s="1"/>
  <c r="AI51" i="9"/>
  <c r="CA51" i="9" s="1"/>
  <c r="AI52" i="9"/>
  <c r="CA52" i="9" s="1"/>
  <c r="AI53" i="9"/>
  <c r="AI54" i="9"/>
  <c r="CA54" i="9" s="1"/>
  <c r="AI55" i="9"/>
  <c r="CA55" i="9" s="1"/>
  <c r="AI56" i="9"/>
  <c r="CA56" i="9" s="1"/>
  <c r="AI57" i="9"/>
  <c r="AI58" i="9"/>
  <c r="CA58" i="9" s="1"/>
  <c r="AI59" i="9"/>
  <c r="AI61" i="9"/>
  <c r="AI62" i="9"/>
  <c r="AI63" i="9"/>
  <c r="AI64" i="9"/>
  <c r="CA64" i="9" s="1"/>
  <c r="AI65" i="9"/>
  <c r="AI66" i="9"/>
  <c r="AI67" i="9"/>
  <c r="CA67" i="9" s="1"/>
  <c r="AI68" i="9"/>
  <c r="CA68" i="9" s="1"/>
  <c r="AI69" i="9"/>
  <c r="AI70" i="9"/>
  <c r="CA70" i="9" s="1"/>
  <c r="AI71" i="9"/>
  <c r="CA71" i="9" s="1"/>
  <c r="AI73" i="9"/>
  <c r="AI74" i="9"/>
  <c r="AI75" i="9"/>
  <c r="AI76" i="9"/>
  <c r="AI77" i="9"/>
  <c r="AI78" i="9"/>
  <c r="AI79" i="9"/>
  <c r="AI80" i="9"/>
  <c r="AI81" i="9"/>
  <c r="AI82" i="9"/>
  <c r="AI83" i="9"/>
  <c r="AI84" i="9"/>
  <c r="AI86" i="9"/>
  <c r="CA86" i="9" s="1"/>
  <c r="AI87" i="9"/>
  <c r="CA87" i="9" s="1"/>
  <c r="AI88" i="9"/>
  <c r="CA88" i="9" s="1"/>
  <c r="AI89" i="9"/>
  <c r="CA89" i="9" s="1"/>
  <c r="AI90" i="9"/>
  <c r="CA90" i="9" s="1"/>
  <c r="AI91" i="9"/>
  <c r="CA91" i="9" s="1"/>
  <c r="AI92" i="9"/>
  <c r="CA92" i="9" s="1"/>
  <c r="AI93" i="9"/>
  <c r="CA93" i="9" s="1"/>
  <c r="AI94" i="9"/>
  <c r="CA94" i="9" s="1"/>
  <c r="AI95" i="9"/>
  <c r="CA95" i="9" s="1"/>
  <c r="AI96" i="9"/>
  <c r="CA96" i="9" s="1"/>
  <c r="AI97" i="9"/>
  <c r="CA97" i="9" s="1"/>
  <c r="AI98" i="9"/>
  <c r="CA98" i="9" s="1"/>
  <c r="AI99" i="9"/>
  <c r="CA99" i="9" s="1"/>
  <c r="AI100" i="9"/>
  <c r="CA100" i="9" s="1"/>
  <c r="AI101" i="9"/>
  <c r="CA101" i="9" s="1"/>
  <c r="AI102" i="9"/>
  <c r="CA102" i="9" s="1"/>
  <c r="AI103" i="9"/>
  <c r="CA103" i="9" s="1"/>
  <c r="AI104" i="9"/>
  <c r="CA104" i="9" s="1"/>
  <c r="AI105" i="9"/>
  <c r="CA105" i="9" s="1"/>
  <c r="AI106" i="9"/>
  <c r="CA106" i="9" s="1"/>
  <c r="AI107" i="9"/>
  <c r="CA107" i="9" s="1"/>
  <c r="AI108" i="9"/>
  <c r="CA108" i="9" s="1"/>
  <c r="AI109" i="9"/>
  <c r="CA109" i="9" s="1"/>
  <c r="AI110" i="9"/>
  <c r="CA110" i="9" s="1"/>
  <c r="AI111" i="9"/>
  <c r="CA111" i="9" s="1"/>
  <c r="AI112" i="9"/>
  <c r="CA112" i="9" s="1"/>
  <c r="AI114" i="9"/>
  <c r="AI115" i="9"/>
  <c r="AI116" i="9"/>
  <c r="AI117" i="9"/>
  <c r="AI118" i="9"/>
  <c r="AI119" i="9"/>
  <c r="AI120" i="9"/>
  <c r="AI121" i="9"/>
  <c r="AI122" i="9"/>
  <c r="AI123" i="9"/>
  <c r="AI124" i="9"/>
  <c r="AI125" i="9"/>
  <c r="AI126" i="9"/>
  <c r="AI128" i="9"/>
  <c r="AI129" i="9"/>
  <c r="CA129" i="9" s="1"/>
  <c r="AI130" i="9"/>
  <c r="AI131" i="9"/>
  <c r="CA131" i="9" s="1"/>
  <c r="AI132" i="9"/>
  <c r="AI133" i="9"/>
  <c r="AI134" i="9"/>
  <c r="CA134" i="9" s="1"/>
  <c r="AI135" i="9"/>
  <c r="CA135" i="9" s="1"/>
  <c r="AI136" i="9"/>
  <c r="AI137" i="9"/>
  <c r="CA137" i="9" s="1"/>
  <c r="AI138" i="9"/>
  <c r="CA138" i="9" s="1"/>
  <c r="AI139" i="9"/>
  <c r="CA139" i="9" s="1"/>
  <c r="AI140" i="9"/>
  <c r="AI141" i="9"/>
  <c r="CA141" i="9" s="1"/>
  <c r="AI142" i="9"/>
  <c r="CA142" i="9" s="1"/>
  <c r="AI143" i="9"/>
  <c r="CA143" i="9" s="1"/>
  <c r="AI144" i="9"/>
  <c r="AI145" i="9"/>
  <c r="CA145" i="9" s="1"/>
  <c r="AI146" i="9"/>
  <c r="AI147" i="9"/>
  <c r="AI148" i="9"/>
  <c r="AI149" i="9"/>
  <c r="AI150" i="9"/>
  <c r="AI151" i="9"/>
  <c r="AI152" i="9"/>
  <c r="AI153" i="9"/>
  <c r="AI154" i="9"/>
  <c r="AI155" i="9"/>
  <c r="AI156" i="9"/>
  <c r="AI157" i="9"/>
  <c r="AI158" i="9"/>
  <c r="AI159" i="9"/>
  <c r="AI160" i="9"/>
  <c r="AI161" i="9"/>
  <c r="AI162" i="9"/>
  <c r="AI163" i="9"/>
  <c r="AI164" i="9"/>
  <c r="AI165" i="9"/>
  <c r="AI166" i="9"/>
  <c r="AI167" i="9"/>
  <c r="AI168" i="9"/>
  <c r="AI169" i="9"/>
  <c r="AI170" i="9"/>
  <c r="AI171" i="9"/>
  <c r="AI172" i="9"/>
  <c r="AI173" i="9"/>
  <c r="AI174" i="9"/>
  <c r="AI175" i="9"/>
  <c r="AI176" i="9"/>
  <c r="AI177" i="9"/>
  <c r="AI178" i="9"/>
  <c r="AI179" i="9"/>
  <c r="AI180" i="9"/>
  <c r="AI182" i="9"/>
  <c r="AI183" i="9"/>
  <c r="AI184" i="9"/>
  <c r="AI185" i="9"/>
  <c r="AI187" i="9" s="1"/>
  <c r="AI186" i="9"/>
  <c r="AI188" i="9"/>
  <c r="CA188" i="9" s="1"/>
  <c r="AI189" i="9"/>
  <c r="CA189" i="9" s="1"/>
  <c r="AI190" i="9"/>
  <c r="CA190" i="9" s="1"/>
  <c r="AI191" i="9"/>
  <c r="CA191" i="9" s="1"/>
  <c r="AI192" i="9"/>
  <c r="CA192" i="9" s="1"/>
  <c r="AI193" i="9"/>
  <c r="CA193" i="9" s="1"/>
  <c r="AI194" i="9"/>
  <c r="CA194" i="9" s="1"/>
  <c r="AI195" i="9"/>
  <c r="CA195" i="9" s="1"/>
  <c r="AI196" i="9"/>
  <c r="CA196" i="9" s="1"/>
  <c r="AI197" i="9"/>
  <c r="CA197" i="9" s="1"/>
  <c r="AI198" i="9"/>
  <c r="CA198" i="9" s="1"/>
  <c r="AI199" i="9"/>
  <c r="CA199" i="9" s="1"/>
  <c r="AI200" i="9"/>
  <c r="CA200" i="9" s="1"/>
  <c r="AI201" i="9"/>
  <c r="CA201" i="9" s="1"/>
  <c r="AI202" i="9"/>
  <c r="CA202" i="9" s="1"/>
  <c r="AI203" i="9"/>
  <c r="CA203" i="9" s="1"/>
  <c r="AI204" i="9"/>
  <c r="CA204" i="9" s="1"/>
  <c r="AI205" i="9"/>
  <c r="CA205" i="9" s="1"/>
  <c r="AI206" i="9"/>
  <c r="CA206" i="9" s="1"/>
  <c r="AI207" i="9"/>
  <c r="CA207" i="9" s="1"/>
  <c r="AI208" i="9"/>
  <c r="CA208" i="9" s="1"/>
  <c r="AI209" i="9"/>
  <c r="CA209" i="9" s="1"/>
  <c r="AI210" i="9"/>
  <c r="CA210" i="9" s="1"/>
  <c r="AI211" i="9"/>
  <c r="CA211" i="9" s="1"/>
  <c r="AI212" i="9"/>
  <c r="CA212" i="9" s="1"/>
  <c r="AI213" i="9"/>
  <c r="CA213" i="9" s="1"/>
  <c r="AI214" i="9"/>
  <c r="CA214" i="9" s="1"/>
  <c r="AI216" i="9"/>
  <c r="AI217" i="9"/>
  <c r="CA217" i="9"/>
  <c r="AI218" i="9"/>
  <c r="CA218" i="9"/>
  <c r="AI219" i="9"/>
  <c r="CA219" i="9"/>
  <c r="AI220" i="9"/>
  <c r="CA220" i="9"/>
  <c r="AI221" i="9"/>
  <c r="CA221" i="9"/>
  <c r="AI222" i="9"/>
  <c r="CA222" i="9"/>
  <c r="AI223" i="9"/>
  <c r="CA223" i="9"/>
  <c r="AI224" i="9"/>
  <c r="CA224" i="9"/>
  <c r="AI225" i="9"/>
  <c r="CA225" i="9"/>
  <c r="AI226" i="9"/>
  <c r="CA226" i="9"/>
  <c r="AI227" i="9"/>
  <c r="CA227" i="9"/>
  <c r="AI228" i="9"/>
  <c r="CA228" i="9"/>
  <c r="AI229" i="9"/>
  <c r="CA229" i="9"/>
  <c r="AI230" i="9"/>
  <c r="CA230" i="9"/>
  <c r="AI231" i="9"/>
  <c r="CA231" i="9"/>
  <c r="AI232" i="9"/>
  <c r="CA232" i="9"/>
  <c r="AI233" i="9"/>
  <c r="CA233" i="9"/>
  <c r="AI234" i="9"/>
  <c r="CA234" i="9"/>
  <c r="AI235" i="9"/>
  <c r="CA235" i="9"/>
  <c r="AI236" i="9"/>
  <c r="CA236" i="9"/>
  <c r="AI237" i="9"/>
  <c r="CA237" i="9"/>
  <c r="AI238" i="9"/>
  <c r="CA238" i="9"/>
  <c r="AI239" i="9"/>
  <c r="AI240" i="9"/>
  <c r="AI241" i="9"/>
  <c r="CA241" i="9"/>
  <c r="AI242" i="9"/>
  <c r="CA242" i="9"/>
  <c r="AI243" i="9"/>
  <c r="AI244" i="9"/>
  <c r="AI245" i="9"/>
  <c r="CA245" i="9"/>
  <c r="AI246" i="9"/>
  <c r="CA246" i="9"/>
  <c r="AI247" i="9"/>
  <c r="AI248" i="9"/>
  <c r="AI249" i="9"/>
  <c r="CA249" i="9"/>
  <c r="AI250" i="9"/>
  <c r="CA250" i="9"/>
  <c r="AI251" i="9"/>
  <c r="AI252" i="9"/>
  <c r="AI253" i="9"/>
  <c r="CA253" i="9"/>
  <c r="AI254" i="9"/>
  <c r="CA254" i="9"/>
  <c r="AI255" i="9"/>
  <c r="AI256" i="9"/>
  <c r="AI257" i="9"/>
  <c r="CA257" i="9"/>
  <c r="AI258" i="9"/>
  <c r="CA258" i="9"/>
  <c r="AI259" i="9"/>
  <c r="AI260" i="9"/>
  <c r="AI261" i="9"/>
  <c r="CA261" i="9"/>
  <c r="AI263" i="9"/>
  <c r="CA263" i="9" s="1"/>
  <c r="AI264" i="9"/>
  <c r="AI265" i="9"/>
  <c r="AI266" i="9"/>
  <c r="CA266" i="9" s="1"/>
  <c r="AI267" i="9"/>
  <c r="AI268" i="9"/>
  <c r="AI269" i="9"/>
  <c r="CA269" i="9" s="1"/>
  <c r="AI270" i="9"/>
  <c r="CA270" i="9" s="1"/>
  <c r="AI271" i="9"/>
  <c r="CA271" i="9" s="1"/>
  <c r="AI272" i="9"/>
  <c r="AI273" i="9"/>
  <c r="CA273" i="9" s="1"/>
  <c r="AI274" i="9"/>
  <c r="CA274" i="9" s="1"/>
  <c r="AI275" i="9"/>
  <c r="AI276" i="9"/>
  <c r="AI277" i="9"/>
  <c r="CA277" i="9" s="1"/>
  <c r="AI278" i="9"/>
  <c r="CA278" i="9" s="1"/>
  <c r="AI279" i="9"/>
  <c r="CA279" i="9" s="1"/>
  <c r="AI280" i="9"/>
  <c r="AI281" i="9"/>
  <c r="CA281" i="9" s="1"/>
  <c r="AI282" i="9"/>
  <c r="CA282" i="9" s="1"/>
  <c r="AI283" i="9"/>
  <c r="AI284" i="9"/>
  <c r="AI285" i="9"/>
  <c r="CA285" i="9" s="1"/>
  <c r="AI286" i="9"/>
  <c r="CA286" i="9" s="1"/>
  <c r="AI287" i="9"/>
  <c r="CA287" i="9" s="1"/>
  <c r="AI288" i="9"/>
  <c r="AI289" i="9"/>
  <c r="CA289" i="9" s="1"/>
  <c r="AI290" i="9"/>
  <c r="CA290" i="9" s="1"/>
  <c r="AI291" i="9"/>
  <c r="AI292" i="9"/>
  <c r="CA292" i="9" s="1"/>
  <c r="AI293" i="9"/>
  <c r="CA293" i="9" s="1"/>
  <c r="AI294" i="9"/>
  <c r="CA294" i="9" s="1"/>
  <c r="AI295" i="9"/>
  <c r="AI296" i="9"/>
  <c r="CA296" i="9" s="1"/>
  <c r="AI297" i="9"/>
  <c r="CA297" i="9" s="1"/>
  <c r="AI298" i="9"/>
  <c r="CA298" i="9" s="1"/>
  <c r="AI299" i="9"/>
  <c r="CA299" i="9" s="1"/>
  <c r="AI300" i="9"/>
  <c r="CA300" i="9" s="1"/>
  <c r="AI301" i="9"/>
  <c r="CA301" i="9" s="1"/>
  <c r="AI302" i="9"/>
  <c r="AI303" i="9"/>
  <c r="AI304" i="9"/>
  <c r="CA304" i="9" s="1"/>
  <c r="AI305" i="9"/>
  <c r="CA305" i="9" s="1"/>
  <c r="AI306" i="9"/>
  <c r="AI307" i="9"/>
  <c r="CA307" i="9" s="1"/>
  <c r="AI308" i="9"/>
  <c r="CA308" i="9" s="1"/>
  <c r="AI309" i="9"/>
  <c r="CA309" i="9" s="1"/>
  <c r="AI310" i="9"/>
  <c r="AI312" i="9"/>
  <c r="AI313" i="9"/>
  <c r="AI314" i="9"/>
  <c r="AI315" i="9"/>
  <c r="AI316" i="9"/>
  <c r="AI317" i="9"/>
  <c r="AI318" i="9"/>
  <c r="AI319" i="9"/>
  <c r="AI320" i="9"/>
  <c r="AI321" i="9"/>
  <c r="AI322" i="9"/>
  <c r="AI323" i="9"/>
  <c r="AI324" i="9"/>
  <c r="AI325" i="9"/>
  <c r="AI326" i="9"/>
  <c r="AI327" i="9"/>
  <c r="AI329" i="9"/>
  <c r="AI330" i="9"/>
  <c r="CA330" i="9" s="1"/>
  <c r="AI331" i="9"/>
  <c r="AI332" i="9"/>
  <c r="CA332" i="9" s="1"/>
  <c r="AI333" i="9"/>
  <c r="AI334" i="9"/>
  <c r="CA334" i="9" s="1"/>
  <c r="AI335" i="9"/>
  <c r="AI336" i="9"/>
  <c r="CA336" i="9" s="1"/>
  <c r="AI337" i="9"/>
  <c r="AI338" i="9"/>
  <c r="CA338" i="9" s="1"/>
  <c r="AI339" i="9"/>
  <c r="AI340" i="9"/>
  <c r="CA340" i="9" s="1"/>
  <c r="AI341" i="9"/>
  <c r="AI342" i="9"/>
  <c r="CA342" i="9" s="1"/>
  <c r="AI343" i="9"/>
  <c r="AI344" i="9"/>
  <c r="CA344" i="9" s="1"/>
  <c r="AI345" i="9"/>
  <c r="AI346" i="9"/>
  <c r="CA346" i="9" s="1"/>
  <c r="AI347" i="9"/>
  <c r="AI348" i="9"/>
  <c r="CA348" i="9" s="1"/>
  <c r="AI349" i="9"/>
  <c r="AI350" i="9"/>
  <c r="CA350" i="9" s="1"/>
  <c r="AI352" i="9"/>
  <c r="CA352" i="9"/>
  <c r="AI353" i="9"/>
  <c r="CA353" i="9"/>
  <c r="AI354" i="9"/>
  <c r="CA354" i="9"/>
  <c r="AI355" i="9"/>
  <c r="CA355" i="9"/>
  <c r="AI356" i="9"/>
  <c r="CA356" i="9"/>
  <c r="AI357" i="9"/>
  <c r="CA357" i="9"/>
  <c r="AI358" i="9"/>
  <c r="CA358" i="9"/>
  <c r="AI359" i="9"/>
  <c r="CA359" i="9"/>
  <c r="AI360" i="9"/>
  <c r="CA360" i="9"/>
  <c r="AI361" i="9"/>
  <c r="CA361" i="9"/>
  <c r="AI362" i="9"/>
  <c r="CA362" i="9"/>
  <c r="AI363" i="9"/>
  <c r="CA363" i="9"/>
  <c r="AI364" i="9"/>
  <c r="CA364" i="9"/>
  <c r="AI365" i="9"/>
  <c r="CA365" i="9"/>
  <c r="AI366" i="9"/>
  <c r="CA366" i="9"/>
  <c r="AI367" i="9"/>
  <c r="CA367" i="9"/>
  <c r="AJ60" i="9"/>
  <c r="CB60" i="9" s="1"/>
  <c r="AH60" i="10" s="1"/>
  <c r="AJ60" i="14" s="1"/>
  <c r="AJ4" i="9"/>
  <c r="CB4" i="9" s="1"/>
  <c r="AJ5" i="9"/>
  <c r="CB5" i="9" s="1"/>
  <c r="AJ6" i="9"/>
  <c r="CB6" i="9" s="1"/>
  <c r="AJ7" i="9"/>
  <c r="CB7" i="9" s="1"/>
  <c r="AJ8" i="9"/>
  <c r="CB8" i="9" s="1"/>
  <c r="AJ9" i="9"/>
  <c r="CB9" i="9" s="1"/>
  <c r="AJ10" i="9"/>
  <c r="CB10" i="9" s="1"/>
  <c r="AJ11" i="9"/>
  <c r="CB11" i="9" s="1"/>
  <c r="AJ12" i="9"/>
  <c r="CB12" i="9" s="1"/>
  <c r="AJ13" i="9"/>
  <c r="CB13" i="9" s="1"/>
  <c r="AJ14" i="9"/>
  <c r="CB14" i="9" s="1"/>
  <c r="AJ15" i="9"/>
  <c r="CB15" i="9" s="1"/>
  <c r="AJ16" i="9"/>
  <c r="CB16" i="9" s="1"/>
  <c r="AJ17" i="9"/>
  <c r="CB17" i="9" s="1"/>
  <c r="CB18" i="9"/>
  <c r="AJ19" i="9"/>
  <c r="CB19" i="9"/>
  <c r="AJ20" i="9"/>
  <c r="CB20" i="9"/>
  <c r="AJ21" i="9"/>
  <c r="AJ22" i="9"/>
  <c r="CB22" i="9"/>
  <c r="AJ23" i="9"/>
  <c r="CB23" i="9"/>
  <c r="AJ24" i="9"/>
  <c r="CB24" i="9"/>
  <c r="AJ25" i="9"/>
  <c r="AJ26" i="9"/>
  <c r="CB26" i="9"/>
  <c r="AJ27" i="9"/>
  <c r="AJ28" i="9"/>
  <c r="CB28" i="9"/>
  <c r="AJ29" i="9"/>
  <c r="AJ30" i="9"/>
  <c r="AJ31" i="9"/>
  <c r="CB31" i="9"/>
  <c r="AJ32" i="9"/>
  <c r="CB32" i="9"/>
  <c r="AJ33" i="9"/>
  <c r="AJ34" i="9"/>
  <c r="CB34" i="9"/>
  <c r="AJ35" i="9"/>
  <c r="CB35" i="9"/>
  <c r="AJ36" i="9"/>
  <c r="CB36" i="9"/>
  <c r="AJ37" i="9"/>
  <c r="AJ38" i="9"/>
  <c r="CB38" i="9"/>
  <c r="AJ39" i="9"/>
  <c r="CB39" i="9"/>
  <c r="AJ40" i="9"/>
  <c r="CB40" i="9"/>
  <c r="AJ41" i="9"/>
  <c r="AJ42" i="9"/>
  <c r="CB42" i="9"/>
  <c r="AJ43" i="9"/>
  <c r="AJ44" i="9"/>
  <c r="CB44" i="9"/>
  <c r="AJ45" i="9"/>
  <c r="AJ46" i="9"/>
  <c r="AJ47" i="9"/>
  <c r="CB47" i="9"/>
  <c r="AJ48" i="9"/>
  <c r="CB48" i="9"/>
  <c r="AJ49" i="9"/>
  <c r="AJ50" i="9"/>
  <c r="CB50" i="9"/>
  <c r="AJ51" i="9"/>
  <c r="CB51" i="9"/>
  <c r="AJ52" i="9"/>
  <c r="CB52" i="9"/>
  <c r="AJ53" i="9"/>
  <c r="AJ54" i="9"/>
  <c r="CB54" i="9"/>
  <c r="AJ55" i="9"/>
  <c r="CB55" i="9"/>
  <c r="AJ56" i="9"/>
  <c r="CB56" i="9"/>
  <c r="AJ57" i="9"/>
  <c r="AJ58" i="9"/>
  <c r="CB58" i="9"/>
  <c r="AJ59" i="9"/>
  <c r="AJ61" i="9"/>
  <c r="AJ62" i="9"/>
  <c r="AJ63" i="9"/>
  <c r="AJ64" i="9"/>
  <c r="CB64" i="9"/>
  <c r="AJ65" i="9"/>
  <c r="AJ66" i="9"/>
  <c r="AJ67" i="9"/>
  <c r="CB67" i="9"/>
  <c r="AJ68" i="9"/>
  <c r="CB68" i="9"/>
  <c r="AJ69" i="9"/>
  <c r="AJ70" i="9"/>
  <c r="CB70" i="9"/>
  <c r="AJ71" i="9"/>
  <c r="CB71" i="9"/>
  <c r="AJ73" i="9"/>
  <c r="AJ74" i="9"/>
  <c r="AJ75" i="9"/>
  <c r="AJ76" i="9"/>
  <c r="AJ77" i="9"/>
  <c r="AJ78" i="9"/>
  <c r="AJ79" i="9"/>
  <c r="AJ80" i="9"/>
  <c r="AJ81" i="9"/>
  <c r="AJ82" i="9"/>
  <c r="AJ83" i="9"/>
  <c r="AJ84" i="9"/>
  <c r="AJ86" i="9"/>
  <c r="CB86" i="9"/>
  <c r="AJ87" i="9"/>
  <c r="CB87" i="9"/>
  <c r="AJ88" i="9"/>
  <c r="CB88" i="9"/>
  <c r="AJ89" i="9"/>
  <c r="CB89" i="9"/>
  <c r="AJ90" i="9"/>
  <c r="CB90" i="9"/>
  <c r="AJ91" i="9"/>
  <c r="CB91" i="9"/>
  <c r="AJ92" i="9"/>
  <c r="CB92" i="9"/>
  <c r="AJ93" i="9"/>
  <c r="CB93" i="9"/>
  <c r="AJ94" i="9"/>
  <c r="CB94" i="9"/>
  <c r="AJ95" i="9"/>
  <c r="CB95" i="9"/>
  <c r="AJ96" i="9"/>
  <c r="CB96" i="9"/>
  <c r="AJ97" i="9"/>
  <c r="CB97" i="9"/>
  <c r="AJ98" i="9"/>
  <c r="CB98" i="9"/>
  <c r="AJ99" i="9"/>
  <c r="CB99" i="9"/>
  <c r="AJ100" i="9"/>
  <c r="CB100" i="9"/>
  <c r="AJ101" i="9"/>
  <c r="CB101" i="9"/>
  <c r="AJ102" i="9"/>
  <c r="CB102" i="9"/>
  <c r="AJ103" i="9"/>
  <c r="CB103" i="9"/>
  <c r="AJ104" i="9"/>
  <c r="CB104" i="9"/>
  <c r="AJ105" i="9"/>
  <c r="CB105" i="9"/>
  <c r="AJ106" i="9"/>
  <c r="CB106" i="9"/>
  <c r="AJ107" i="9"/>
  <c r="CB107" i="9"/>
  <c r="AJ108" i="9"/>
  <c r="CB108" i="9"/>
  <c r="AJ109" i="9"/>
  <c r="CB109" i="9"/>
  <c r="AJ110" i="9"/>
  <c r="CB110" i="9"/>
  <c r="AJ111" i="9"/>
  <c r="CB111" i="9"/>
  <c r="AJ112" i="9"/>
  <c r="CB112" i="9"/>
  <c r="AJ114" i="9"/>
  <c r="AJ115" i="9"/>
  <c r="AJ116" i="9"/>
  <c r="AJ117" i="9"/>
  <c r="AJ118" i="9"/>
  <c r="AJ119" i="9"/>
  <c r="AJ120" i="9"/>
  <c r="AJ121" i="9"/>
  <c r="AJ122" i="9"/>
  <c r="AJ123" i="9"/>
  <c r="AJ124" i="9"/>
  <c r="AJ125" i="9"/>
  <c r="AJ126" i="9"/>
  <c r="AJ128" i="9"/>
  <c r="AJ129" i="9"/>
  <c r="CB129" i="9"/>
  <c r="AJ130" i="9"/>
  <c r="AJ131" i="9"/>
  <c r="CB131" i="9"/>
  <c r="AJ132" i="9"/>
  <c r="AJ133" i="9"/>
  <c r="AJ134" i="9"/>
  <c r="CB134" i="9"/>
  <c r="AJ135" i="9"/>
  <c r="CB135" i="9"/>
  <c r="AJ136" i="9"/>
  <c r="AJ137" i="9"/>
  <c r="CB137" i="9"/>
  <c r="AJ138" i="9"/>
  <c r="CB138" i="9"/>
  <c r="AJ139" i="9"/>
  <c r="CB139" i="9"/>
  <c r="AJ140" i="9"/>
  <c r="AJ141" i="9"/>
  <c r="CB141" i="9"/>
  <c r="AJ142" i="9"/>
  <c r="CB142" i="9"/>
  <c r="AJ143" i="9"/>
  <c r="CB143" i="9"/>
  <c r="AJ144" i="9"/>
  <c r="AJ145" i="9"/>
  <c r="CB145" i="9"/>
  <c r="AJ146" i="9"/>
  <c r="AJ147" i="9"/>
  <c r="AJ148" i="9"/>
  <c r="AJ149" i="9"/>
  <c r="AJ150" i="9"/>
  <c r="AJ151" i="9"/>
  <c r="AJ152" i="9"/>
  <c r="AJ153" i="9"/>
  <c r="AJ154" i="9"/>
  <c r="AJ155" i="9"/>
  <c r="AJ156" i="9"/>
  <c r="AJ157" i="9"/>
  <c r="AJ158" i="9"/>
  <c r="AJ159" i="9"/>
  <c r="AJ160" i="9"/>
  <c r="AJ161" i="9"/>
  <c r="AJ162" i="9"/>
  <c r="AJ163" i="9"/>
  <c r="AJ164" i="9"/>
  <c r="AJ165" i="9"/>
  <c r="AJ166" i="9"/>
  <c r="AJ167" i="9"/>
  <c r="AJ168" i="9"/>
  <c r="AJ169" i="9"/>
  <c r="AJ170" i="9"/>
  <c r="AJ171" i="9"/>
  <c r="AJ172" i="9"/>
  <c r="AJ173" i="9"/>
  <c r="AJ174" i="9"/>
  <c r="AJ175" i="9"/>
  <c r="AJ176" i="9"/>
  <c r="AJ177" i="9"/>
  <c r="AJ178" i="9"/>
  <c r="AJ179" i="9"/>
  <c r="AJ180" i="9"/>
  <c r="AJ182" i="9"/>
  <c r="AJ183" i="9"/>
  <c r="AJ184" i="9"/>
  <c r="AJ185" i="9"/>
  <c r="AJ186" i="9"/>
  <c r="AJ188" i="9"/>
  <c r="CB188" i="9"/>
  <c r="AJ189" i="9"/>
  <c r="CB189" i="9"/>
  <c r="AJ190" i="9"/>
  <c r="CB190" i="9"/>
  <c r="AJ191" i="9"/>
  <c r="CB191" i="9"/>
  <c r="AJ192" i="9"/>
  <c r="CB192" i="9"/>
  <c r="AJ193" i="9"/>
  <c r="CB193" i="9"/>
  <c r="AJ194" i="9"/>
  <c r="CB194" i="9"/>
  <c r="AJ195" i="9"/>
  <c r="CB195" i="9"/>
  <c r="AJ196" i="9"/>
  <c r="CB196" i="9"/>
  <c r="AJ197" i="9"/>
  <c r="CB197" i="9"/>
  <c r="AJ198" i="9"/>
  <c r="CB198" i="9"/>
  <c r="AJ199" i="9"/>
  <c r="CB199" i="9"/>
  <c r="AJ200" i="9"/>
  <c r="CB200" i="9"/>
  <c r="AJ201" i="9"/>
  <c r="CB201" i="9"/>
  <c r="AJ202" i="9"/>
  <c r="CB202" i="9"/>
  <c r="AJ203" i="9"/>
  <c r="CB203" i="9"/>
  <c r="AJ204" i="9"/>
  <c r="CB204" i="9"/>
  <c r="AJ205" i="9"/>
  <c r="CB205" i="9"/>
  <c r="AJ206" i="9"/>
  <c r="CB206" i="9"/>
  <c r="AJ207" i="9"/>
  <c r="CB207" i="9"/>
  <c r="AJ208" i="9"/>
  <c r="CB208" i="9"/>
  <c r="AJ209" i="9"/>
  <c r="CB209" i="9"/>
  <c r="AJ210" i="9"/>
  <c r="CB210" i="9"/>
  <c r="AJ211" i="9"/>
  <c r="CB211" i="9"/>
  <c r="AJ212" i="9"/>
  <c r="CB212" i="9"/>
  <c r="AJ213" i="9"/>
  <c r="CB213" i="9"/>
  <c r="AJ214" i="9"/>
  <c r="CB214" i="9"/>
  <c r="AJ216" i="9"/>
  <c r="AJ217" i="9"/>
  <c r="CB217" i="9" s="1"/>
  <c r="AJ218" i="9"/>
  <c r="CB218" i="9" s="1"/>
  <c r="AJ219" i="9"/>
  <c r="CB219" i="9" s="1"/>
  <c r="AJ220" i="9"/>
  <c r="CB220" i="9" s="1"/>
  <c r="AJ221" i="9"/>
  <c r="CB221" i="9" s="1"/>
  <c r="AJ222" i="9"/>
  <c r="CB222" i="9" s="1"/>
  <c r="AJ223" i="9"/>
  <c r="CB223" i="9" s="1"/>
  <c r="AJ224" i="9"/>
  <c r="CB224" i="9" s="1"/>
  <c r="AJ225" i="9"/>
  <c r="CB225" i="9" s="1"/>
  <c r="AJ226" i="9"/>
  <c r="CB226" i="9" s="1"/>
  <c r="AJ227" i="9"/>
  <c r="CB227" i="9" s="1"/>
  <c r="AJ228" i="9"/>
  <c r="CB228" i="9" s="1"/>
  <c r="AJ229" i="9"/>
  <c r="CB229" i="9" s="1"/>
  <c r="AJ230" i="9"/>
  <c r="CB230" i="9" s="1"/>
  <c r="AJ231" i="9"/>
  <c r="CB231" i="9" s="1"/>
  <c r="AJ232" i="9"/>
  <c r="CB232" i="9" s="1"/>
  <c r="AJ233" i="9"/>
  <c r="CB233" i="9" s="1"/>
  <c r="AJ234" i="9"/>
  <c r="CB234" i="9" s="1"/>
  <c r="AJ235" i="9"/>
  <c r="CB235" i="9" s="1"/>
  <c r="AJ236" i="9"/>
  <c r="CB236" i="9" s="1"/>
  <c r="AJ237" i="9"/>
  <c r="CB237" i="9" s="1"/>
  <c r="AJ238" i="9"/>
  <c r="CB238" i="9" s="1"/>
  <c r="AJ239" i="9"/>
  <c r="AJ240" i="9"/>
  <c r="AJ241" i="9"/>
  <c r="CB241" i="9" s="1"/>
  <c r="AJ242" i="9"/>
  <c r="CB242" i="9" s="1"/>
  <c r="AJ243" i="9"/>
  <c r="AJ244" i="9"/>
  <c r="AJ245" i="9"/>
  <c r="CB245" i="9" s="1"/>
  <c r="AJ246" i="9"/>
  <c r="CB246" i="9" s="1"/>
  <c r="AJ247" i="9"/>
  <c r="AJ248" i="9"/>
  <c r="AJ249" i="9"/>
  <c r="CB249" i="9" s="1"/>
  <c r="AJ250" i="9"/>
  <c r="CB250" i="9" s="1"/>
  <c r="AJ251" i="9"/>
  <c r="AJ252" i="9"/>
  <c r="AJ253" i="9"/>
  <c r="CB253" i="9" s="1"/>
  <c r="AJ254" i="9"/>
  <c r="CB254" i="9" s="1"/>
  <c r="AJ255" i="9"/>
  <c r="AJ256" i="9"/>
  <c r="AJ257" i="9"/>
  <c r="CB257" i="9" s="1"/>
  <c r="AJ258" i="9"/>
  <c r="CB258" i="9" s="1"/>
  <c r="AJ259" i="9"/>
  <c r="AJ260" i="9"/>
  <c r="AJ261" i="9"/>
  <c r="CB261" i="9" s="1"/>
  <c r="AJ263" i="9"/>
  <c r="CB263" i="9"/>
  <c r="AJ264" i="9"/>
  <c r="AJ265" i="9"/>
  <c r="AJ266" i="9"/>
  <c r="CB266" i="9"/>
  <c r="AJ267" i="9"/>
  <c r="AJ268" i="9"/>
  <c r="AJ269" i="9"/>
  <c r="CB269" i="9"/>
  <c r="AJ270" i="9"/>
  <c r="CB270" i="9"/>
  <c r="AJ271" i="9"/>
  <c r="CB271" i="9"/>
  <c r="AJ272" i="9"/>
  <c r="AJ273" i="9"/>
  <c r="CB273" i="9"/>
  <c r="AJ274" i="9"/>
  <c r="CB274" i="9"/>
  <c r="AJ275" i="9"/>
  <c r="AJ276" i="9"/>
  <c r="AJ277" i="9"/>
  <c r="CB277" i="9"/>
  <c r="AJ278" i="9"/>
  <c r="CB278" i="9"/>
  <c r="AJ279" i="9"/>
  <c r="CB279" i="9"/>
  <c r="AJ280" i="9"/>
  <c r="AJ281" i="9"/>
  <c r="CB281" i="9"/>
  <c r="AJ282" i="9"/>
  <c r="CB282" i="9"/>
  <c r="AJ283" i="9"/>
  <c r="AJ284" i="9"/>
  <c r="AJ285" i="9"/>
  <c r="CB285" i="9"/>
  <c r="AJ286" i="9"/>
  <c r="CB286" i="9"/>
  <c r="AJ287" i="9"/>
  <c r="CB287" i="9"/>
  <c r="AJ288" i="9"/>
  <c r="AJ289" i="9"/>
  <c r="CB289" i="9"/>
  <c r="AJ290" i="9"/>
  <c r="CB290" i="9"/>
  <c r="AJ291" i="9"/>
  <c r="AJ292" i="9"/>
  <c r="CB292" i="9"/>
  <c r="AJ293" i="9"/>
  <c r="CB293" i="9"/>
  <c r="AJ294" i="9"/>
  <c r="CB294" i="9"/>
  <c r="AJ295" i="9"/>
  <c r="AJ296" i="9"/>
  <c r="CB296" i="9"/>
  <c r="AJ297" i="9"/>
  <c r="CB297" i="9"/>
  <c r="AJ298" i="9"/>
  <c r="CB298" i="9"/>
  <c r="AJ299" i="9"/>
  <c r="CB299" i="9"/>
  <c r="AJ300" i="9"/>
  <c r="CB300" i="9"/>
  <c r="AJ301" i="9"/>
  <c r="CB301" i="9"/>
  <c r="AJ302" i="9"/>
  <c r="AJ303" i="9"/>
  <c r="AJ304" i="9"/>
  <c r="CB304" i="9"/>
  <c r="AJ305" i="9"/>
  <c r="CB305" i="9"/>
  <c r="AJ306" i="9"/>
  <c r="AJ307" i="9"/>
  <c r="CB307" i="9"/>
  <c r="AJ308" i="9"/>
  <c r="CB308" i="9"/>
  <c r="AJ309" i="9"/>
  <c r="CB309" i="9"/>
  <c r="AJ310" i="9"/>
  <c r="AJ312" i="9"/>
  <c r="AJ313" i="9"/>
  <c r="AJ314" i="9"/>
  <c r="AJ315" i="9"/>
  <c r="AJ316" i="9"/>
  <c r="AJ317" i="9"/>
  <c r="AJ318" i="9"/>
  <c r="AJ319" i="9"/>
  <c r="AJ320" i="9"/>
  <c r="AJ321" i="9"/>
  <c r="AJ322" i="9"/>
  <c r="AJ323" i="9"/>
  <c r="AJ324" i="9"/>
  <c r="AJ325" i="9"/>
  <c r="AJ326" i="9"/>
  <c r="AJ327" i="9"/>
  <c r="AJ329" i="9"/>
  <c r="AJ330" i="9"/>
  <c r="CB330" i="9"/>
  <c r="AJ331" i="9"/>
  <c r="AJ332" i="9"/>
  <c r="CB332" i="9"/>
  <c r="AJ333" i="9"/>
  <c r="AJ334" i="9"/>
  <c r="CB334" i="9"/>
  <c r="AJ335" i="9"/>
  <c r="AJ336" i="9"/>
  <c r="CB336" i="9"/>
  <c r="AJ337" i="9"/>
  <c r="AJ338" i="9"/>
  <c r="CB338" i="9"/>
  <c r="AJ339" i="9"/>
  <c r="AJ340" i="9"/>
  <c r="CB340" i="9"/>
  <c r="AJ341" i="9"/>
  <c r="AJ342" i="9"/>
  <c r="CB342" i="9"/>
  <c r="AJ343" i="9"/>
  <c r="AJ344" i="9"/>
  <c r="CB344" i="9"/>
  <c r="AJ345" i="9"/>
  <c r="AJ346" i="9"/>
  <c r="CB346" i="9"/>
  <c r="AJ347" i="9"/>
  <c r="AJ348" i="9"/>
  <c r="CB348" i="9"/>
  <c r="AJ349" i="9"/>
  <c r="AJ350" i="9"/>
  <c r="CB350" i="9"/>
  <c r="AJ352" i="9"/>
  <c r="CB352" i="9" s="1"/>
  <c r="AJ353" i="9"/>
  <c r="CB353" i="9" s="1"/>
  <c r="AJ354" i="9"/>
  <c r="CB354" i="9" s="1"/>
  <c r="AJ355" i="9"/>
  <c r="CB355" i="9" s="1"/>
  <c r="AJ356" i="9"/>
  <c r="CB356" i="9" s="1"/>
  <c r="AJ357" i="9"/>
  <c r="CB357" i="9" s="1"/>
  <c r="AJ358" i="9"/>
  <c r="CB358" i="9" s="1"/>
  <c r="AJ359" i="9"/>
  <c r="CB359" i="9" s="1"/>
  <c r="AJ360" i="9"/>
  <c r="CB360" i="9" s="1"/>
  <c r="AJ361" i="9"/>
  <c r="CB361" i="9" s="1"/>
  <c r="AJ362" i="9"/>
  <c r="CB362" i="9" s="1"/>
  <c r="AJ363" i="9"/>
  <c r="CB363" i="9" s="1"/>
  <c r="AJ364" i="9"/>
  <c r="CB364" i="9" s="1"/>
  <c r="AJ365" i="9"/>
  <c r="CB365" i="9" s="1"/>
  <c r="AJ366" i="9"/>
  <c r="CB366" i="9" s="1"/>
  <c r="AJ367" i="9"/>
  <c r="CB367" i="9" s="1"/>
  <c r="CB368" i="9"/>
  <c r="AK60" i="9"/>
  <c r="CC60" i="9"/>
  <c r="AI60" i="10" s="1"/>
  <c r="AK60" i="14" s="1"/>
  <c r="AK4" i="9"/>
  <c r="CC4" i="9"/>
  <c r="AK5" i="9"/>
  <c r="CC5" i="9"/>
  <c r="AK6" i="9"/>
  <c r="CC6" i="9"/>
  <c r="AK7" i="9"/>
  <c r="CC7" i="9"/>
  <c r="AK8" i="9"/>
  <c r="CC8" i="9"/>
  <c r="AK9" i="9"/>
  <c r="CC9" i="9"/>
  <c r="AK10" i="9"/>
  <c r="CC10" i="9"/>
  <c r="AK11" i="9"/>
  <c r="CC11" i="9"/>
  <c r="AK12" i="9"/>
  <c r="CC12" i="9"/>
  <c r="AK13" i="9"/>
  <c r="CC13" i="9"/>
  <c r="AK14" i="9"/>
  <c r="CC14" i="9"/>
  <c r="AK15" i="9"/>
  <c r="CC15" i="9"/>
  <c r="AK16" i="9"/>
  <c r="CC16" i="9"/>
  <c r="AK17" i="9"/>
  <c r="CC17" i="9"/>
  <c r="AK19" i="9"/>
  <c r="CC19" i="9" s="1"/>
  <c r="AK20" i="9"/>
  <c r="CC20" i="9" s="1"/>
  <c r="AK21" i="9"/>
  <c r="AK22" i="9"/>
  <c r="CC22" i="9" s="1"/>
  <c r="AK23" i="9"/>
  <c r="CC23" i="9" s="1"/>
  <c r="AK24" i="9"/>
  <c r="CC24" i="9" s="1"/>
  <c r="AK25" i="9"/>
  <c r="AK26" i="9"/>
  <c r="CC26" i="9" s="1"/>
  <c r="AK27" i="9"/>
  <c r="AK28" i="9"/>
  <c r="CC28" i="9" s="1"/>
  <c r="AK29" i="9"/>
  <c r="AK30" i="9"/>
  <c r="AK31" i="9"/>
  <c r="CC31" i="9" s="1"/>
  <c r="AK32" i="9"/>
  <c r="CC32" i="9" s="1"/>
  <c r="AK33" i="9"/>
  <c r="AK34" i="9"/>
  <c r="CC34" i="9" s="1"/>
  <c r="AK35" i="9"/>
  <c r="CC35" i="9" s="1"/>
  <c r="AK36" i="9"/>
  <c r="CC36" i="9" s="1"/>
  <c r="AK37" i="9"/>
  <c r="AK38" i="9"/>
  <c r="CC38" i="9" s="1"/>
  <c r="AK39" i="9"/>
  <c r="CC39" i="9" s="1"/>
  <c r="AK40" i="9"/>
  <c r="CC40" i="9" s="1"/>
  <c r="AK41" i="9"/>
  <c r="AK42" i="9"/>
  <c r="CC42" i="9" s="1"/>
  <c r="AK43" i="9"/>
  <c r="AK44" i="9"/>
  <c r="CC44" i="9" s="1"/>
  <c r="AK45" i="9"/>
  <c r="AK46" i="9"/>
  <c r="AK47" i="9"/>
  <c r="CC47" i="9" s="1"/>
  <c r="AK48" i="9"/>
  <c r="CC48" i="9" s="1"/>
  <c r="AK49" i="9"/>
  <c r="AK50" i="9"/>
  <c r="CC50" i="9" s="1"/>
  <c r="AK51" i="9"/>
  <c r="CC51" i="9" s="1"/>
  <c r="AK52" i="9"/>
  <c r="CC52" i="9" s="1"/>
  <c r="AK53" i="9"/>
  <c r="AK54" i="9"/>
  <c r="CC54" i="9" s="1"/>
  <c r="AK55" i="9"/>
  <c r="CC55" i="9" s="1"/>
  <c r="AK56" i="9"/>
  <c r="CC56" i="9" s="1"/>
  <c r="AK57" i="9"/>
  <c r="AK58" i="9"/>
  <c r="CC58" i="9" s="1"/>
  <c r="AK59" i="9"/>
  <c r="AK61" i="9"/>
  <c r="AK62" i="9"/>
  <c r="AK63" i="9"/>
  <c r="AK64" i="9"/>
  <c r="CC64" i="9" s="1"/>
  <c r="AK65" i="9"/>
  <c r="AK66" i="9"/>
  <c r="AK67" i="9"/>
  <c r="CC67" i="9" s="1"/>
  <c r="AK68" i="9"/>
  <c r="CC68" i="9" s="1"/>
  <c r="AK69" i="9"/>
  <c r="AK70" i="9"/>
  <c r="CC70" i="9" s="1"/>
  <c r="AI70" i="10" s="1"/>
  <c r="AK70" i="14" s="1"/>
  <c r="AK71" i="9"/>
  <c r="CC71" i="9" s="1"/>
  <c r="AK73" i="9"/>
  <c r="AK74" i="9"/>
  <c r="AK75" i="9"/>
  <c r="AK76" i="9"/>
  <c r="AK77" i="9"/>
  <c r="AK78" i="9"/>
  <c r="AK79" i="9"/>
  <c r="AK80" i="9"/>
  <c r="AK81" i="9"/>
  <c r="AK82" i="9"/>
  <c r="AK83" i="9"/>
  <c r="AK84" i="9"/>
  <c r="AK86" i="9"/>
  <c r="CC86" i="9" s="1"/>
  <c r="CC113" i="9" s="1"/>
  <c r="AK87" i="9"/>
  <c r="CC87" i="9" s="1"/>
  <c r="AK88" i="9"/>
  <c r="CC88" i="9" s="1"/>
  <c r="AK89" i="9"/>
  <c r="CC89" i="9" s="1"/>
  <c r="AK90" i="9"/>
  <c r="CC90" i="9" s="1"/>
  <c r="AK91" i="9"/>
  <c r="CC91" i="9" s="1"/>
  <c r="AK92" i="9"/>
  <c r="CC92" i="9" s="1"/>
  <c r="AK93" i="9"/>
  <c r="CC93" i="9" s="1"/>
  <c r="AK94" i="9"/>
  <c r="CC94" i="9" s="1"/>
  <c r="AK95" i="9"/>
  <c r="CC95" i="9" s="1"/>
  <c r="AK96" i="9"/>
  <c r="CC96" i="9" s="1"/>
  <c r="AK97" i="9"/>
  <c r="CC97" i="9" s="1"/>
  <c r="AK98" i="9"/>
  <c r="CC98" i="9" s="1"/>
  <c r="AK99" i="9"/>
  <c r="CC99" i="9" s="1"/>
  <c r="AK100" i="9"/>
  <c r="CC100" i="9" s="1"/>
  <c r="AK101" i="9"/>
  <c r="CC101" i="9" s="1"/>
  <c r="AK102" i="9"/>
  <c r="CC102" i="9" s="1"/>
  <c r="AK103" i="9"/>
  <c r="CC103" i="9" s="1"/>
  <c r="AK104" i="9"/>
  <c r="CC104" i="9" s="1"/>
  <c r="AK105" i="9"/>
  <c r="CC105" i="9" s="1"/>
  <c r="AK106" i="9"/>
  <c r="CC106" i="9" s="1"/>
  <c r="AK107" i="9"/>
  <c r="CC107" i="9" s="1"/>
  <c r="AK108" i="9"/>
  <c r="CC108" i="9" s="1"/>
  <c r="AK109" i="9"/>
  <c r="CC109" i="9" s="1"/>
  <c r="AK110" i="9"/>
  <c r="CC110" i="9" s="1"/>
  <c r="AK111" i="9"/>
  <c r="CC111" i="9" s="1"/>
  <c r="AK112" i="9"/>
  <c r="CC112" i="9" s="1"/>
  <c r="AK114" i="9"/>
  <c r="AK115" i="9"/>
  <c r="AK116" i="9"/>
  <c r="AK117" i="9"/>
  <c r="AK118" i="9"/>
  <c r="AK119" i="9"/>
  <c r="AK120" i="9"/>
  <c r="AK121" i="9"/>
  <c r="AK122" i="9"/>
  <c r="AK123" i="9"/>
  <c r="AK124" i="9"/>
  <c r="AK125" i="9"/>
  <c r="AK126" i="9"/>
  <c r="AK128" i="9"/>
  <c r="AK129" i="9"/>
  <c r="CC129" i="9" s="1"/>
  <c r="AK130" i="9"/>
  <c r="AK131" i="9"/>
  <c r="CC131" i="9" s="1"/>
  <c r="AK132" i="9"/>
  <c r="AK133" i="9"/>
  <c r="AK134" i="9"/>
  <c r="CC134" i="9" s="1"/>
  <c r="AK135" i="9"/>
  <c r="CC135" i="9" s="1"/>
  <c r="AK136" i="9"/>
  <c r="AK137" i="9"/>
  <c r="CC137" i="9" s="1"/>
  <c r="AK138" i="9"/>
  <c r="CC138" i="9" s="1"/>
  <c r="AK139" i="9"/>
  <c r="CC139" i="9" s="1"/>
  <c r="AK140" i="9"/>
  <c r="AK141" i="9"/>
  <c r="CC141" i="9" s="1"/>
  <c r="AK142" i="9"/>
  <c r="CC142" i="9" s="1"/>
  <c r="AK143" i="9"/>
  <c r="CC143" i="9" s="1"/>
  <c r="AK144" i="9"/>
  <c r="AK145" i="9"/>
  <c r="CC145" i="9" s="1"/>
  <c r="AK146" i="9"/>
  <c r="AK147" i="9"/>
  <c r="AK148" i="9"/>
  <c r="AK149" i="9"/>
  <c r="AK150" i="9"/>
  <c r="AK151" i="9"/>
  <c r="AK152" i="9"/>
  <c r="AK153" i="9"/>
  <c r="AK154" i="9"/>
  <c r="AK155" i="9"/>
  <c r="AK156" i="9"/>
  <c r="AK157" i="9"/>
  <c r="AK158" i="9"/>
  <c r="AK159" i="9"/>
  <c r="AK160" i="9"/>
  <c r="AK161" i="9"/>
  <c r="AK162" i="9"/>
  <c r="AK163" i="9"/>
  <c r="AK164" i="9"/>
  <c r="AK165" i="9"/>
  <c r="AK166" i="9"/>
  <c r="AK167" i="9"/>
  <c r="AK168" i="9"/>
  <c r="AK169" i="9"/>
  <c r="AK170" i="9"/>
  <c r="AK171" i="9"/>
  <c r="AK172" i="9"/>
  <c r="AK173" i="9"/>
  <c r="AK174" i="9"/>
  <c r="AK175" i="9"/>
  <c r="AK176" i="9"/>
  <c r="AK177" i="9"/>
  <c r="AK178" i="9"/>
  <c r="AK179" i="9"/>
  <c r="AK180" i="9"/>
  <c r="AK182" i="9"/>
  <c r="AK183" i="9"/>
  <c r="AK184" i="9"/>
  <c r="AK185" i="9"/>
  <c r="AK186" i="9"/>
  <c r="AK187" i="9"/>
  <c r="AK188" i="9"/>
  <c r="CC188" i="9" s="1"/>
  <c r="AK189" i="9"/>
  <c r="CC189" i="9" s="1"/>
  <c r="AK190" i="9"/>
  <c r="CC190" i="9" s="1"/>
  <c r="AK191" i="9"/>
  <c r="CC191" i="9" s="1"/>
  <c r="AK192" i="9"/>
  <c r="CC192" i="9" s="1"/>
  <c r="AK193" i="9"/>
  <c r="CC193" i="9" s="1"/>
  <c r="AK194" i="9"/>
  <c r="CC194" i="9" s="1"/>
  <c r="AK195" i="9"/>
  <c r="CC195" i="9" s="1"/>
  <c r="AK196" i="9"/>
  <c r="CC196" i="9" s="1"/>
  <c r="AK197" i="9"/>
  <c r="CC197" i="9" s="1"/>
  <c r="AK198" i="9"/>
  <c r="CC198" i="9" s="1"/>
  <c r="AK199" i="9"/>
  <c r="CC199" i="9" s="1"/>
  <c r="AK200" i="9"/>
  <c r="CC200" i="9" s="1"/>
  <c r="AK201" i="9"/>
  <c r="CC201" i="9" s="1"/>
  <c r="AK202" i="9"/>
  <c r="CC202" i="9" s="1"/>
  <c r="AK203" i="9"/>
  <c r="CC203" i="9" s="1"/>
  <c r="AK204" i="9"/>
  <c r="CC204" i="9" s="1"/>
  <c r="AK205" i="9"/>
  <c r="CC205" i="9" s="1"/>
  <c r="AK206" i="9"/>
  <c r="CC206" i="9" s="1"/>
  <c r="AK207" i="9"/>
  <c r="CC207" i="9" s="1"/>
  <c r="AK208" i="9"/>
  <c r="CC208" i="9" s="1"/>
  <c r="AK209" i="9"/>
  <c r="CC209" i="9" s="1"/>
  <c r="AK210" i="9"/>
  <c r="CC210" i="9" s="1"/>
  <c r="AK211" i="9"/>
  <c r="CC211" i="9" s="1"/>
  <c r="AK212" i="9"/>
  <c r="CC212" i="9" s="1"/>
  <c r="AK213" i="9"/>
  <c r="CC213" i="9" s="1"/>
  <c r="AK214" i="9"/>
  <c r="CC214" i="9" s="1"/>
  <c r="CC215" i="9"/>
  <c r="AK216" i="9"/>
  <c r="AK217" i="9"/>
  <c r="CC217" i="9"/>
  <c r="AK218" i="9"/>
  <c r="CC218" i="9"/>
  <c r="AK219" i="9"/>
  <c r="CC219" i="9"/>
  <c r="AK220" i="9"/>
  <c r="CC220" i="9"/>
  <c r="AK221" i="9"/>
  <c r="CC221" i="9"/>
  <c r="AK222" i="9"/>
  <c r="CC222" i="9"/>
  <c r="AK223" i="9"/>
  <c r="CC223" i="9"/>
  <c r="AK224" i="9"/>
  <c r="CC224" i="9"/>
  <c r="AK225" i="9"/>
  <c r="CC225" i="9"/>
  <c r="AK226" i="9"/>
  <c r="CC226" i="9"/>
  <c r="AK227" i="9"/>
  <c r="CC227" i="9"/>
  <c r="AK228" i="9"/>
  <c r="CC228" i="9"/>
  <c r="AK229" i="9"/>
  <c r="CC229" i="9"/>
  <c r="AK230" i="9"/>
  <c r="CC230" i="9"/>
  <c r="AK231" i="9"/>
  <c r="CC231" i="9"/>
  <c r="AK232" i="9"/>
  <c r="CC232" i="9"/>
  <c r="AK233" i="9"/>
  <c r="CC233" i="9"/>
  <c r="AK234" i="9"/>
  <c r="CC234" i="9"/>
  <c r="AK235" i="9"/>
  <c r="CC235" i="9"/>
  <c r="AK236" i="9"/>
  <c r="CC236" i="9"/>
  <c r="AK237" i="9"/>
  <c r="CC237" i="9"/>
  <c r="AK238" i="9"/>
  <c r="CC238" i="9"/>
  <c r="AK239" i="9"/>
  <c r="AK240" i="9"/>
  <c r="AK241" i="9"/>
  <c r="CC241" i="9"/>
  <c r="AK242" i="9"/>
  <c r="CC242" i="9"/>
  <c r="AK243" i="9"/>
  <c r="AK244" i="9"/>
  <c r="AK245" i="9"/>
  <c r="CC245" i="9"/>
  <c r="AK246" i="9"/>
  <c r="CC246" i="9"/>
  <c r="AK247" i="9"/>
  <c r="AK248" i="9"/>
  <c r="AK249" i="9"/>
  <c r="CC249" i="9"/>
  <c r="AK250" i="9"/>
  <c r="CC250" i="9"/>
  <c r="AK251" i="9"/>
  <c r="AK252" i="9"/>
  <c r="AK253" i="9"/>
  <c r="CC253" i="9"/>
  <c r="AK254" i="9"/>
  <c r="CC254" i="9"/>
  <c r="AK255" i="9"/>
  <c r="AK256" i="9"/>
  <c r="AK257" i="9"/>
  <c r="CC257" i="9"/>
  <c r="AK258" i="9"/>
  <c r="CC258" i="9"/>
  <c r="AK259" i="9"/>
  <c r="AK260" i="9"/>
  <c r="AK261" i="9"/>
  <c r="CC261" i="9"/>
  <c r="AK263" i="9"/>
  <c r="CC263" i="9" s="1"/>
  <c r="AK264" i="9"/>
  <c r="AK265" i="9"/>
  <c r="AK266" i="9"/>
  <c r="CC266" i="9" s="1"/>
  <c r="AK267" i="9"/>
  <c r="AK268" i="9"/>
  <c r="AK269" i="9"/>
  <c r="CC269" i="9" s="1"/>
  <c r="AK270" i="9"/>
  <c r="CC270" i="9" s="1"/>
  <c r="AK271" i="9"/>
  <c r="CC271" i="9" s="1"/>
  <c r="AK272" i="9"/>
  <c r="AK273" i="9"/>
  <c r="CC273" i="9" s="1"/>
  <c r="AK274" i="9"/>
  <c r="CC274" i="9" s="1"/>
  <c r="AK275" i="9"/>
  <c r="AK276" i="9"/>
  <c r="AK277" i="9"/>
  <c r="CC277" i="9" s="1"/>
  <c r="AK278" i="9"/>
  <c r="CC278" i="9" s="1"/>
  <c r="AK279" i="9"/>
  <c r="CC279" i="9" s="1"/>
  <c r="AK280" i="9"/>
  <c r="AK281" i="9"/>
  <c r="CC281" i="9" s="1"/>
  <c r="AK282" i="9"/>
  <c r="CC282" i="9" s="1"/>
  <c r="AK283" i="9"/>
  <c r="AK284" i="9"/>
  <c r="AK285" i="9"/>
  <c r="CC285" i="9" s="1"/>
  <c r="AK286" i="9"/>
  <c r="CC286" i="9" s="1"/>
  <c r="AK287" i="9"/>
  <c r="CC287" i="9" s="1"/>
  <c r="AK288" i="9"/>
  <c r="AK289" i="9"/>
  <c r="CC289" i="9" s="1"/>
  <c r="AK290" i="9"/>
  <c r="CC290" i="9" s="1"/>
  <c r="AK291" i="9"/>
  <c r="AK292" i="9"/>
  <c r="CC292" i="9" s="1"/>
  <c r="AK293" i="9"/>
  <c r="CC293" i="9" s="1"/>
  <c r="AK294" i="9"/>
  <c r="CC294" i="9" s="1"/>
  <c r="AK295" i="9"/>
  <c r="AK296" i="9"/>
  <c r="CC296" i="9" s="1"/>
  <c r="AK297" i="9"/>
  <c r="CC297" i="9" s="1"/>
  <c r="AK298" i="9"/>
  <c r="CC298" i="9" s="1"/>
  <c r="AK299" i="9"/>
  <c r="CC299" i="9" s="1"/>
  <c r="AK300" i="9"/>
  <c r="CC300" i="9" s="1"/>
  <c r="AK301" i="9"/>
  <c r="CC301" i="9" s="1"/>
  <c r="AK302" i="9"/>
  <c r="AK303" i="9"/>
  <c r="AK304" i="9"/>
  <c r="CC304" i="9" s="1"/>
  <c r="AK305" i="9"/>
  <c r="CC305" i="9" s="1"/>
  <c r="AK306" i="9"/>
  <c r="AK307" i="9"/>
  <c r="CC307" i="9" s="1"/>
  <c r="AK308" i="9"/>
  <c r="CC308" i="9" s="1"/>
  <c r="AK309" i="9"/>
  <c r="CC309" i="9" s="1"/>
  <c r="AK310" i="9"/>
  <c r="AK312" i="9"/>
  <c r="AK313" i="9"/>
  <c r="AK314" i="9"/>
  <c r="AK315" i="9"/>
  <c r="AK316" i="9"/>
  <c r="AK317" i="9"/>
  <c r="AK318" i="9"/>
  <c r="AK319" i="9"/>
  <c r="AK320" i="9"/>
  <c r="AK321" i="9"/>
  <c r="AK322" i="9"/>
  <c r="AK323" i="9"/>
  <c r="AK324" i="9"/>
  <c r="AK325" i="9"/>
  <c r="AK326" i="9"/>
  <c r="AK327" i="9"/>
  <c r="AK329" i="9"/>
  <c r="AK330" i="9"/>
  <c r="CC330" i="9" s="1"/>
  <c r="AK331" i="9"/>
  <c r="AK332" i="9"/>
  <c r="CC332" i="9" s="1"/>
  <c r="AK333" i="9"/>
  <c r="AK334" i="9"/>
  <c r="CC334" i="9" s="1"/>
  <c r="AK335" i="9"/>
  <c r="AK336" i="9"/>
  <c r="CC336" i="9" s="1"/>
  <c r="AK337" i="9"/>
  <c r="AK338" i="9"/>
  <c r="CC338" i="9" s="1"/>
  <c r="AK339" i="9"/>
  <c r="AK340" i="9"/>
  <c r="CC340" i="9" s="1"/>
  <c r="AK341" i="9"/>
  <c r="AK342" i="9"/>
  <c r="CC342" i="9" s="1"/>
  <c r="AK343" i="9"/>
  <c r="AK344" i="9"/>
  <c r="CC344" i="9" s="1"/>
  <c r="AK345" i="9"/>
  <c r="AK346" i="9"/>
  <c r="CC346" i="9" s="1"/>
  <c r="AK347" i="9"/>
  <c r="AK348" i="9"/>
  <c r="CC348" i="9" s="1"/>
  <c r="AK349" i="9"/>
  <c r="AK350" i="9"/>
  <c r="CC350" i="9" s="1"/>
  <c r="AK352" i="9"/>
  <c r="CC352" i="9"/>
  <c r="AK353" i="9"/>
  <c r="CC353" i="9"/>
  <c r="AK354" i="9"/>
  <c r="CC354" i="9"/>
  <c r="AK355" i="9"/>
  <c r="CC355" i="9"/>
  <c r="AK356" i="9"/>
  <c r="CC356" i="9"/>
  <c r="AK357" i="9"/>
  <c r="CC357" i="9"/>
  <c r="AK358" i="9"/>
  <c r="CC358" i="9"/>
  <c r="AK359" i="9"/>
  <c r="CC359" i="9"/>
  <c r="AK360" i="9"/>
  <c r="CC360" i="9"/>
  <c r="AK361" i="9"/>
  <c r="CC361" i="9"/>
  <c r="AK362" i="9"/>
  <c r="CC362" i="9"/>
  <c r="AK363" i="9"/>
  <c r="CC363" i="9"/>
  <c r="AK364" i="9"/>
  <c r="CC364" i="9"/>
  <c r="AK365" i="9"/>
  <c r="CC365" i="9"/>
  <c r="AK366" i="9"/>
  <c r="CC366" i="9"/>
  <c r="AK367" i="9"/>
  <c r="CC367" i="9"/>
  <c r="AL60" i="9"/>
  <c r="CD60" i="9" s="1"/>
  <c r="AJ60" i="10"/>
  <c r="AL60" i="14" s="1"/>
  <c r="AL4" i="9"/>
  <c r="CD4" i="9" s="1"/>
  <c r="AL5" i="9"/>
  <c r="CD5" i="9" s="1"/>
  <c r="AL6" i="9"/>
  <c r="CD6" i="9" s="1"/>
  <c r="AL7" i="9"/>
  <c r="CD7" i="9" s="1"/>
  <c r="AL8" i="9"/>
  <c r="CD8" i="9" s="1"/>
  <c r="AL9" i="9"/>
  <c r="CD9" i="9" s="1"/>
  <c r="AL10" i="9"/>
  <c r="CD10" i="9" s="1"/>
  <c r="AL11" i="9"/>
  <c r="CD11" i="9" s="1"/>
  <c r="AL12" i="9"/>
  <c r="CD12" i="9" s="1"/>
  <c r="AL13" i="9"/>
  <c r="CD13" i="9" s="1"/>
  <c r="AL14" i="9"/>
  <c r="CD14" i="9" s="1"/>
  <c r="AL15" i="9"/>
  <c r="CD15" i="9" s="1"/>
  <c r="AL16" i="9"/>
  <c r="CD16" i="9" s="1"/>
  <c r="AL17" i="9"/>
  <c r="CD17" i="9" s="1"/>
  <c r="AL19" i="9"/>
  <c r="CD19" i="9"/>
  <c r="AL20" i="9"/>
  <c r="CD20" i="9"/>
  <c r="AL21" i="9"/>
  <c r="AL22" i="9"/>
  <c r="CD22" i="9"/>
  <c r="AL23" i="9"/>
  <c r="CD23" i="9"/>
  <c r="AL24" i="9"/>
  <c r="CD24" i="9"/>
  <c r="AL25" i="9"/>
  <c r="AL26" i="9"/>
  <c r="CD26" i="9"/>
  <c r="AL27" i="9"/>
  <c r="AL28" i="9"/>
  <c r="CD28" i="9"/>
  <c r="AL29" i="9"/>
  <c r="AL30" i="9"/>
  <c r="AL31" i="9"/>
  <c r="CD31" i="9"/>
  <c r="AL32" i="9"/>
  <c r="CD32" i="9"/>
  <c r="AL33" i="9"/>
  <c r="AL34" i="9"/>
  <c r="CD34" i="9"/>
  <c r="AL35" i="9"/>
  <c r="CD35" i="9"/>
  <c r="AL36" i="9"/>
  <c r="CD36" i="9"/>
  <c r="AL37" i="9"/>
  <c r="AL38" i="9"/>
  <c r="CD38" i="9"/>
  <c r="AL39" i="9"/>
  <c r="CD39" i="9"/>
  <c r="AL40" i="9"/>
  <c r="CD40" i="9"/>
  <c r="AL41" i="9"/>
  <c r="AL42" i="9"/>
  <c r="CD42" i="9"/>
  <c r="AL43" i="9"/>
  <c r="AL44" i="9"/>
  <c r="CD44" i="9"/>
  <c r="AL45" i="9"/>
  <c r="AL46" i="9"/>
  <c r="AL47" i="9"/>
  <c r="CD47" i="9"/>
  <c r="AL48" i="9"/>
  <c r="CD48" i="9"/>
  <c r="AL49" i="9"/>
  <c r="AL50" i="9"/>
  <c r="CD50" i="9"/>
  <c r="AL51" i="9"/>
  <c r="CD51" i="9"/>
  <c r="AL52" i="9"/>
  <c r="CD52" i="9"/>
  <c r="AL53" i="9"/>
  <c r="AL54" i="9"/>
  <c r="CD54" i="9"/>
  <c r="AL55" i="9"/>
  <c r="CD55" i="9"/>
  <c r="AL56" i="9"/>
  <c r="CD56" i="9"/>
  <c r="AL57" i="9"/>
  <c r="AL58" i="9"/>
  <c r="CD58" i="9"/>
  <c r="AL59" i="9"/>
  <c r="AL61" i="9"/>
  <c r="AL62" i="9"/>
  <c r="AL63" i="9"/>
  <c r="AL64" i="9"/>
  <c r="CD64" i="9"/>
  <c r="AL65" i="9"/>
  <c r="AL66" i="9"/>
  <c r="AL67" i="9"/>
  <c r="CD67" i="9"/>
  <c r="AL68" i="9"/>
  <c r="CD68" i="9"/>
  <c r="AL69" i="9"/>
  <c r="AL70" i="9"/>
  <c r="CD70" i="9"/>
  <c r="AL71" i="9"/>
  <c r="CD71" i="9"/>
  <c r="AL73" i="9"/>
  <c r="AL74" i="9"/>
  <c r="AL75" i="9"/>
  <c r="AL76" i="9"/>
  <c r="AL77" i="9"/>
  <c r="AL78" i="9"/>
  <c r="AL79" i="9"/>
  <c r="AL80" i="9"/>
  <c r="AL81" i="9"/>
  <c r="AL82" i="9"/>
  <c r="AL83" i="9"/>
  <c r="AL84" i="9"/>
  <c r="AL86" i="9"/>
  <c r="CD86" i="9"/>
  <c r="AL87" i="9"/>
  <c r="CD87" i="9"/>
  <c r="AL88" i="9"/>
  <c r="CD88" i="9"/>
  <c r="AL89" i="9"/>
  <c r="CD89" i="9"/>
  <c r="AL90" i="9"/>
  <c r="CD90" i="9"/>
  <c r="AL91" i="9"/>
  <c r="CD91" i="9"/>
  <c r="AL92" i="9"/>
  <c r="CD92" i="9"/>
  <c r="AL93" i="9"/>
  <c r="CD93" i="9"/>
  <c r="AL94" i="9"/>
  <c r="CD94" i="9"/>
  <c r="AL95" i="9"/>
  <c r="CD95" i="9"/>
  <c r="AL96" i="9"/>
  <c r="CD96" i="9"/>
  <c r="AL97" i="9"/>
  <c r="CD97" i="9"/>
  <c r="AL98" i="9"/>
  <c r="CD98" i="9"/>
  <c r="AL99" i="9"/>
  <c r="CD99" i="9"/>
  <c r="AL100" i="9"/>
  <c r="CD100" i="9"/>
  <c r="AL101" i="9"/>
  <c r="CD101" i="9"/>
  <c r="AL102" i="9"/>
  <c r="CD102" i="9"/>
  <c r="AL103" i="9"/>
  <c r="CD103" i="9"/>
  <c r="AL104" i="9"/>
  <c r="CD104" i="9"/>
  <c r="AL105" i="9"/>
  <c r="CD105" i="9"/>
  <c r="AL106" i="9"/>
  <c r="CD106" i="9"/>
  <c r="AL107" i="9"/>
  <c r="CD107" i="9"/>
  <c r="AL108" i="9"/>
  <c r="CD108" i="9"/>
  <c r="AL109" i="9"/>
  <c r="CD109" i="9"/>
  <c r="AL110" i="9"/>
  <c r="CD110" i="9"/>
  <c r="AL111" i="9"/>
  <c r="CD111" i="9"/>
  <c r="AL112" i="9"/>
  <c r="CD112" i="9"/>
  <c r="AL114" i="9"/>
  <c r="AL115" i="9"/>
  <c r="AL116" i="9"/>
  <c r="AL117" i="9"/>
  <c r="AL118" i="9"/>
  <c r="AL119" i="9"/>
  <c r="AL120" i="9"/>
  <c r="AL121" i="9"/>
  <c r="AL122" i="9"/>
  <c r="AL123" i="9"/>
  <c r="AL124" i="9"/>
  <c r="AL125" i="9"/>
  <c r="AL126" i="9"/>
  <c r="AL128" i="9"/>
  <c r="AL129" i="9"/>
  <c r="CD129" i="9"/>
  <c r="AJ129" i="10" s="1"/>
  <c r="AL130" i="9"/>
  <c r="AL131" i="9"/>
  <c r="CD131" i="9"/>
  <c r="AL132" i="9"/>
  <c r="AL133" i="9"/>
  <c r="AL134" i="9"/>
  <c r="CD134" i="9"/>
  <c r="AL135" i="9"/>
  <c r="CD135" i="9"/>
  <c r="AL136" i="9"/>
  <c r="AL137" i="9"/>
  <c r="CD137" i="9"/>
  <c r="AL138" i="9"/>
  <c r="CD138" i="9"/>
  <c r="AL139" i="9"/>
  <c r="CD139" i="9"/>
  <c r="AL140" i="9"/>
  <c r="AL141" i="9"/>
  <c r="CD141" i="9"/>
  <c r="AL142" i="9"/>
  <c r="CD142" i="9"/>
  <c r="AL143" i="9"/>
  <c r="CD143" i="9"/>
  <c r="AL144" i="9"/>
  <c r="AL145" i="9"/>
  <c r="CD145" i="9"/>
  <c r="AL146" i="9"/>
  <c r="AL147" i="9"/>
  <c r="AL148" i="9"/>
  <c r="AL149" i="9"/>
  <c r="AL150" i="9"/>
  <c r="AL151" i="9"/>
  <c r="AL152" i="9"/>
  <c r="AL153" i="9"/>
  <c r="AL154" i="9"/>
  <c r="AL155" i="9"/>
  <c r="AL156" i="9"/>
  <c r="AL157" i="9"/>
  <c r="AL158" i="9"/>
  <c r="AL159" i="9"/>
  <c r="AL160" i="9"/>
  <c r="AL161" i="9"/>
  <c r="AL162" i="9"/>
  <c r="AL163" i="9"/>
  <c r="AL164" i="9"/>
  <c r="AL165" i="9"/>
  <c r="AL166" i="9"/>
  <c r="AL167" i="9"/>
  <c r="AL168" i="9"/>
  <c r="AL169" i="9"/>
  <c r="AL170" i="9"/>
  <c r="AL171" i="9"/>
  <c r="AL172" i="9"/>
  <c r="AL173" i="9"/>
  <c r="AL174" i="9"/>
  <c r="AL175" i="9"/>
  <c r="AL176" i="9"/>
  <c r="AL177" i="9"/>
  <c r="AL178" i="9"/>
  <c r="AL179" i="9"/>
  <c r="AL180" i="9"/>
  <c r="AL182" i="9"/>
  <c r="AL183" i="9"/>
  <c r="AL184" i="9"/>
  <c r="AL185" i="9"/>
  <c r="AL186" i="9"/>
  <c r="AL188" i="9"/>
  <c r="CD188" i="9"/>
  <c r="AL189" i="9"/>
  <c r="CD189" i="9"/>
  <c r="AL190" i="9"/>
  <c r="CD190" i="9"/>
  <c r="AL191" i="9"/>
  <c r="CD191" i="9"/>
  <c r="AL192" i="9"/>
  <c r="CD192" i="9"/>
  <c r="AL193" i="9"/>
  <c r="CD193" i="9"/>
  <c r="AL194" i="9"/>
  <c r="CD194" i="9"/>
  <c r="AL195" i="9"/>
  <c r="CD195" i="9"/>
  <c r="AL196" i="9"/>
  <c r="CD196" i="9"/>
  <c r="AL197" i="9"/>
  <c r="CD197" i="9"/>
  <c r="AL198" i="9"/>
  <c r="CD198" i="9"/>
  <c r="AL199" i="9"/>
  <c r="CD199" i="9"/>
  <c r="AL200" i="9"/>
  <c r="CD200" i="9"/>
  <c r="AL201" i="9"/>
  <c r="CD201" i="9"/>
  <c r="AL202" i="9"/>
  <c r="CD202" i="9"/>
  <c r="AL203" i="9"/>
  <c r="CD203" i="9"/>
  <c r="AL204" i="9"/>
  <c r="CD204" i="9"/>
  <c r="AL205" i="9"/>
  <c r="CD205" i="9"/>
  <c r="AL206" i="9"/>
  <c r="CD206" i="9"/>
  <c r="AL207" i="9"/>
  <c r="CD207" i="9"/>
  <c r="AL208" i="9"/>
  <c r="CD208" i="9"/>
  <c r="AL209" i="9"/>
  <c r="CD209" i="9"/>
  <c r="AL210" i="9"/>
  <c r="CD210" i="9"/>
  <c r="AL211" i="9"/>
  <c r="CD211" i="9"/>
  <c r="AL212" i="9"/>
  <c r="CD212" i="9"/>
  <c r="AL213" i="9"/>
  <c r="CD213" i="9"/>
  <c r="AL214" i="9"/>
  <c r="CD214" i="9"/>
  <c r="AL216" i="9"/>
  <c r="AL217" i="9"/>
  <c r="CD217" i="9" s="1"/>
  <c r="AL218" i="9"/>
  <c r="CD218" i="9" s="1"/>
  <c r="AL219" i="9"/>
  <c r="CD219" i="9" s="1"/>
  <c r="AL220" i="9"/>
  <c r="CD220" i="9" s="1"/>
  <c r="AL221" i="9"/>
  <c r="CD221" i="9" s="1"/>
  <c r="AL222" i="9"/>
  <c r="CD222" i="9" s="1"/>
  <c r="AL223" i="9"/>
  <c r="CD223" i="9" s="1"/>
  <c r="AL224" i="9"/>
  <c r="CD224" i="9" s="1"/>
  <c r="AL225" i="9"/>
  <c r="CD225" i="9" s="1"/>
  <c r="AL226" i="9"/>
  <c r="CD226" i="9" s="1"/>
  <c r="AL227" i="9"/>
  <c r="CD227" i="9" s="1"/>
  <c r="AL228" i="9"/>
  <c r="CD228" i="9" s="1"/>
  <c r="AL229" i="9"/>
  <c r="CD229" i="9" s="1"/>
  <c r="AL230" i="9"/>
  <c r="CD230" i="9" s="1"/>
  <c r="AL231" i="9"/>
  <c r="CD231" i="9" s="1"/>
  <c r="AL232" i="9"/>
  <c r="CD232" i="9" s="1"/>
  <c r="AL233" i="9"/>
  <c r="CD233" i="9" s="1"/>
  <c r="AL234" i="9"/>
  <c r="CD234" i="9" s="1"/>
  <c r="AL235" i="9"/>
  <c r="CD235" i="9" s="1"/>
  <c r="AL236" i="9"/>
  <c r="CD236" i="9" s="1"/>
  <c r="AL237" i="9"/>
  <c r="CD237" i="9" s="1"/>
  <c r="AL238" i="9"/>
  <c r="CD238" i="9" s="1"/>
  <c r="AL239" i="9"/>
  <c r="AL240" i="9"/>
  <c r="AL241" i="9"/>
  <c r="CD241" i="9" s="1"/>
  <c r="AL242" i="9"/>
  <c r="CD242" i="9" s="1"/>
  <c r="AL243" i="9"/>
  <c r="AL244" i="9"/>
  <c r="AL245" i="9"/>
  <c r="CD245" i="9" s="1"/>
  <c r="AL246" i="9"/>
  <c r="CD246" i="9" s="1"/>
  <c r="AL247" i="9"/>
  <c r="AL248" i="9"/>
  <c r="AL249" i="9"/>
  <c r="CD249" i="9" s="1"/>
  <c r="AL250" i="9"/>
  <c r="CD250" i="9" s="1"/>
  <c r="AL251" i="9"/>
  <c r="AL252" i="9"/>
  <c r="AL253" i="9"/>
  <c r="CD253" i="9" s="1"/>
  <c r="AL254" i="9"/>
  <c r="CD254" i="9" s="1"/>
  <c r="AL255" i="9"/>
  <c r="AL256" i="9"/>
  <c r="AL257" i="9"/>
  <c r="CD257" i="9" s="1"/>
  <c r="AL258" i="9"/>
  <c r="CD258" i="9" s="1"/>
  <c r="AL259" i="9"/>
  <c r="AL260" i="9"/>
  <c r="AL261" i="9"/>
  <c r="CD261" i="9" s="1"/>
  <c r="AL263" i="9"/>
  <c r="CD263" i="9"/>
  <c r="AL264" i="9"/>
  <c r="AL265" i="9"/>
  <c r="AL266" i="9"/>
  <c r="CD266" i="9"/>
  <c r="AL267" i="9"/>
  <c r="AL268" i="9"/>
  <c r="AL269" i="9"/>
  <c r="CD269" i="9"/>
  <c r="AL270" i="9"/>
  <c r="CD270" i="9"/>
  <c r="AL271" i="9"/>
  <c r="CD271" i="9"/>
  <c r="AL272" i="9"/>
  <c r="AL273" i="9"/>
  <c r="CD273" i="9"/>
  <c r="AL274" i="9"/>
  <c r="CD274" i="9"/>
  <c r="AL275" i="9"/>
  <c r="AL276" i="9"/>
  <c r="AL277" i="9"/>
  <c r="CD277" i="9"/>
  <c r="AL278" i="9"/>
  <c r="CD278" i="9"/>
  <c r="AL279" i="9"/>
  <c r="CD279" i="9"/>
  <c r="AL280" i="9"/>
  <c r="AL281" i="9"/>
  <c r="CD281" i="9"/>
  <c r="AL282" i="9"/>
  <c r="CD282" i="9"/>
  <c r="AL283" i="9"/>
  <c r="AL284" i="9"/>
  <c r="AL285" i="9"/>
  <c r="CD285" i="9"/>
  <c r="AL286" i="9"/>
  <c r="CD286" i="9"/>
  <c r="AL287" i="9"/>
  <c r="CD287" i="9"/>
  <c r="AL288" i="9"/>
  <c r="AL289" i="9"/>
  <c r="CD289" i="9"/>
  <c r="AL290" i="9"/>
  <c r="CD290" i="9"/>
  <c r="AL291" i="9"/>
  <c r="AL292" i="9"/>
  <c r="CD292" i="9"/>
  <c r="AL293" i="9"/>
  <c r="CD293" i="9"/>
  <c r="AL294" i="9"/>
  <c r="CD294" i="9"/>
  <c r="AL295" i="9"/>
  <c r="AL296" i="9"/>
  <c r="CD296" i="9"/>
  <c r="AL297" i="9"/>
  <c r="CD297" i="9"/>
  <c r="AL298" i="9"/>
  <c r="CD298" i="9"/>
  <c r="AL299" i="9"/>
  <c r="CD299" i="9"/>
  <c r="AL300" i="9"/>
  <c r="CD300" i="9"/>
  <c r="AL301" i="9"/>
  <c r="CD301" i="9"/>
  <c r="AL302" i="9"/>
  <c r="AL303" i="9"/>
  <c r="AL304" i="9"/>
  <c r="CD304" i="9"/>
  <c r="AL305" i="9"/>
  <c r="CD305" i="9"/>
  <c r="AL306" i="9"/>
  <c r="AL307" i="9"/>
  <c r="CD307" i="9"/>
  <c r="AL308" i="9"/>
  <c r="CD308" i="9"/>
  <c r="AL309" i="9"/>
  <c r="CD309" i="9"/>
  <c r="AL310" i="9"/>
  <c r="AL312" i="9"/>
  <c r="AL313" i="9"/>
  <c r="AL314" i="9"/>
  <c r="AL315" i="9"/>
  <c r="AL316" i="9"/>
  <c r="AL317" i="9"/>
  <c r="AL318" i="9"/>
  <c r="AL319" i="9"/>
  <c r="AL320" i="9"/>
  <c r="AL321" i="9"/>
  <c r="AL322" i="9"/>
  <c r="AL323" i="9"/>
  <c r="AL324" i="9"/>
  <c r="AL325" i="9"/>
  <c r="AL326" i="9"/>
  <c r="AL327" i="9"/>
  <c r="AL329" i="9"/>
  <c r="AL330" i="9"/>
  <c r="CD330" i="9"/>
  <c r="AL331" i="9"/>
  <c r="AL332" i="9"/>
  <c r="CD332" i="9"/>
  <c r="AL333" i="9"/>
  <c r="AL334" i="9"/>
  <c r="CD334" i="9"/>
  <c r="AL335" i="9"/>
  <c r="AL336" i="9"/>
  <c r="CD336" i="9"/>
  <c r="AL337" i="9"/>
  <c r="AL338" i="9"/>
  <c r="CD338" i="9"/>
  <c r="AL339" i="9"/>
  <c r="AL340" i="9"/>
  <c r="CD340" i="9"/>
  <c r="AL341" i="9"/>
  <c r="AL342" i="9"/>
  <c r="CD342" i="9"/>
  <c r="AL343" i="9"/>
  <c r="AL344" i="9"/>
  <c r="CD344" i="9"/>
  <c r="AL345" i="9"/>
  <c r="AL346" i="9"/>
  <c r="CD346" i="9"/>
  <c r="AL347" i="9"/>
  <c r="AL348" i="9"/>
  <c r="CD348" i="9"/>
  <c r="AL349" i="9"/>
  <c r="AL350" i="9"/>
  <c r="CD350" i="9"/>
  <c r="AL352" i="9"/>
  <c r="CD352" i="9" s="1"/>
  <c r="AL353" i="9"/>
  <c r="CD353" i="9" s="1"/>
  <c r="AL354" i="9"/>
  <c r="CD354" i="9" s="1"/>
  <c r="AL355" i="9"/>
  <c r="CD355" i="9" s="1"/>
  <c r="AL356" i="9"/>
  <c r="CD356" i="9" s="1"/>
  <c r="AL357" i="9"/>
  <c r="CD357" i="9" s="1"/>
  <c r="AL358" i="9"/>
  <c r="CD358" i="9" s="1"/>
  <c r="AL359" i="9"/>
  <c r="CD359" i="9" s="1"/>
  <c r="AL360" i="9"/>
  <c r="CD360" i="9" s="1"/>
  <c r="AL361" i="9"/>
  <c r="CD361" i="9" s="1"/>
  <c r="AL362" i="9"/>
  <c r="CD362" i="9" s="1"/>
  <c r="AL363" i="9"/>
  <c r="CD363" i="9" s="1"/>
  <c r="AL364" i="9"/>
  <c r="CD364" i="9" s="1"/>
  <c r="AL365" i="9"/>
  <c r="CD365" i="9" s="1"/>
  <c r="AL366" i="9"/>
  <c r="CD366" i="9" s="1"/>
  <c r="AL367" i="9"/>
  <c r="CD367" i="9" s="1"/>
  <c r="AM60" i="9"/>
  <c r="CE60" i="9"/>
  <c r="AK60" i="10" s="1"/>
  <c r="AM60" i="14"/>
  <c r="AM4" i="9"/>
  <c r="CE4" i="9"/>
  <c r="AM5" i="9"/>
  <c r="CE5" i="9"/>
  <c r="AM6" i="9"/>
  <c r="CE6" i="9"/>
  <c r="AM7" i="9"/>
  <c r="CE7" i="9"/>
  <c r="AM8" i="9"/>
  <c r="CE8" i="9"/>
  <c r="AM9" i="9"/>
  <c r="CE9" i="9"/>
  <c r="AM10" i="9"/>
  <c r="CE10" i="9"/>
  <c r="AM11" i="9"/>
  <c r="CE11" i="9"/>
  <c r="AM12" i="9"/>
  <c r="CE12" i="9"/>
  <c r="AM13" i="9"/>
  <c r="CE13" i="9"/>
  <c r="AM14" i="9"/>
  <c r="CE14" i="9"/>
  <c r="AM15" i="9"/>
  <c r="CE15" i="9"/>
  <c r="AM16" i="9"/>
  <c r="CE16" i="9"/>
  <c r="AM17" i="9"/>
  <c r="CE17" i="9"/>
  <c r="AM19" i="9"/>
  <c r="CE19" i="9" s="1"/>
  <c r="AM20" i="9"/>
  <c r="CE20" i="9" s="1"/>
  <c r="AM21" i="9"/>
  <c r="AM22" i="9"/>
  <c r="CE22" i="9" s="1"/>
  <c r="AM23" i="9"/>
  <c r="CE23" i="9" s="1"/>
  <c r="AM24" i="9"/>
  <c r="CE24" i="9" s="1"/>
  <c r="AM25" i="9"/>
  <c r="AM26" i="9"/>
  <c r="CE26" i="9" s="1"/>
  <c r="AM27" i="9"/>
  <c r="AM28" i="9"/>
  <c r="CE28" i="9" s="1"/>
  <c r="AM29" i="9"/>
  <c r="AM30" i="9"/>
  <c r="AM31" i="9"/>
  <c r="CE31" i="9" s="1"/>
  <c r="AM32" i="9"/>
  <c r="CE32" i="9" s="1"/>
  <c r="AM33" i="9"/>
  <c r="AM34" i="9"/>
  <c r="CE34" i="9" s="1"/>
  <c r="AM35" i="9"/>
  <c r="CE35" i="9" s="1"/>
  <c r="AM36" i="9"/>
  <c r="CE36" i="9" s="1"/>
  <c r="AM37" i="9"/>
  <c r="AM38" i="9"/>
  <c r="CE38" i="9" s="1"/>
  <c r="AM39" i="9"/>
  <c r="CE39" i="9" s="1"/>
  <c r="AM40" i="9"/>
  <c r="CE40" i="9" s="1"/>
  <c r="AM41" i="9"/>
  <c r="AM42" i="9"/>
  <c r="CE42" i="9" s="1"/>
  <c r="AM43" i="9"/>
  <c r="AM44" i="9"/>
  <c r="CE44" i="9" s="1"/>
  <c r="AM45" i="9"/>
  <c r="AM46" i="9"/>
  <c r="AM47" i="9"/>
  <c r="CE47" i="9" s="1"/>
  <c r="AM48" i="9"/>
  <c r="CE48" i="9" s="1"/>
  <c r="AM49" i="9"/>
  <c r="AM50" i="9"/>
  <c r="CE50" i="9" s="1"/>
  <c r="AM51" i="9"/>
  <c r="CE51" i="9" s="1"/>
  <c r="AM52" i="9"/>
  <c r="CE52" i="9" s="1"/>
  <c r="AM53" i="9"/>
  <c r="AM54" i="9"/>
  <c r="CE54" i="9" s="1"/>
  <c r="AM55" i="9"/>
  <c r="CE55" i="9" s="1"/>
  <c r="AM56" i="9"/>
  <c r="CE56" i="9" s="1"/>
  <c r="AM57" i="9"/>
  <c r="AM58" i="9"/>
  <c r="CE58" i="9" s="1"/>
  <c r="AM59" i="9"/>
  <c r="AM61" i="9"/>
  <c r="AM62" i="9"/>
  <c r="AM63" i="9"/>
  <c r="AM64" i="9"/>
  <c r="CE64" i="9" s="1"/>
  <c r="AM65" i="9"/>
  <c r="AM66" i="9"/>
  <c r="AM67" i="9"/>
  <c r="CE67" i="9" s="1"/>
  <c r="AK67" i="10" s="1"/>
  <c r="AM67" i="14" s="1"/>
  <c r="AM68" i="9"/>
  <c r="CE68" i="9" s="1"/>
  <c r="AM69" i="9"/>
  <c r="AM70" i="9"/>
  <c r="CE70" i="9" s="1"/>
  <c r="AM71" i="9"/>
  <c r="CE71" i="9" s="1"/>
  <c r="AM73" i="9"/>
  <c r="AM74" i="9"/>
  <c r="AM75" i="9"/>
  <c r="AM76" i="9"/>
  <c r="AM77" i="9"/>
  <c r="AM78" i="9"/>
  <c r="AM79" i="9"/>
  <c r="AM80" i="9"/>
  <c r="AM81" i="9"/>
  <c r="AM82" i="9"/>
  <c r="AM83" i="9"/>
  <c r="AM84" i="9"/>
  <c r="AM86" i="9"/>
  <c r="CE86" i="9" s="1"/>
  <c r="AM87" i="9"/>
  <c r="CE87" i="9" s="1"/>
  <c r="AM88" i="9"/>
  <c r="CE88" i="9" s="1"/>
  <c r="AM89" i="9"/>
  <c r="CE89" i="9" s="1"/>
  <c r="AM90" i="9"/>
  <c r="CE90" i="9" s="1"/>
  <c r="AM91" i="9"/>
  <c r="CE91" i="9" s="1"/>
  <c r="AM92" i="9"/>
  <c r="CE92" i="9" s="1"/>
  <c r="AM93" i="9"/>
  <c r="CE93" i="9" s="1"/>
  <c r="AM94" i="9"/>
  <c r="CE94" i="9" s="1"/>
  <c r="AM95" i="9"/>
  <c r="CE95" i="9" s="1"/>
  <c r="AM96" i="9"/>
  <c r="CE96" i="9" s="1"/>
  <c r="AM97" i="9"/>
  <c r="CE97" i="9" s="1"/>
  <c r="AM98" i="9"/>
  <c r="CE98" i="9" s="1"/>
  <c r="AM99" i="9"/>
  <c r="CE99" i="9" s="1"/>
  <c r="AM100" i="9"/>
  <c r="CE100" i="9" s="1"/>
  <c r="AM101" i="9"/>
  <c r="CE101" i="9" s="1"/>
  <c r="AM102" i="9"/>
  <c r="CE102" i="9" s="1"/>
  <c r="AM103" i="9"/>
  <c r="CE103" i="9" s="1"/>
  <c r="AM104" i="9"/>
  <c r="CE104" i="9" s="1"/>
  <c r="AM105" i="9"/>
  <c r="CE105" i="9" s="1"/>
  <c r="AM106" i="9"/>
  <c r="CE106" i="9" s="1"/>
  <c r="AM107" i="9"/>
  <c r="CE107" i="9" s="1"/>
  <c r="AM108" i="9"/>
  <c r="CE108" i="9" s="1"/>
  <c r="AM109" i="9"/>
  <c r="CE109" i="9" s="1"/>
  <c r="AM110" i="9"/>
  <c r="CE110" i="9" s="1"/>
  <c r="AM111" i="9"/>
  <c r="CE111" i="9" s="1"/>
  <c r="AM112" i="9"/>
  <c r="CE112" i="9" s="1"/>
  <c r="AM114" i="9"/>
  <c r="AM115" i="9"/>
  <c r="AM116" i="9"/>
  <c r="AM117" i="9"/>
  <c r="AM118" i="9"/>
  <c r="AM119" i="9"/>
  <c r="AM120" i="9"/>
  <c r="AM121" i="9"/>
  <c r="AM122" i="9"/>
  <c r="AM123" i="9"/>
  <c r="AM124" i="9"/>
  <c r="AM125" i="9"/>
  <c r="AM126" i="9"/>
  <c r="AM128" i="9"/>
  <c r="AM129" i="9"/>
  <c r="CE129" i="9" s="1"/>
  <c r="AM130" i="9"/>
  <c r="AM131" i="9"/>
  <c r="CE131" i="9" s="1"/>
  <c r="AM132" i="9"/>
  <c r="AM133" i="9"/>
  <c r="AM134" i="9"/>
  <c r="CE134" i="9" s="1"/>
  <c r="AM135" i="9"/>
  <c r="CE135" i="9" s="1"/>
  <c r="AM136" i="9"/>
  <c r="AM137" i="9"/>
  <c r="CE137" i="9" s="1"/>
  <c r="AM138" i="9"/>
  <c r="CE138" i="9" s="1"/>
  <c r="AM139" i="9"/>
  <c r="CE139" i="9" s="1"/>
  <c r="AM140" i="9"/>
  <c r="AM141" i="9"/>
  <c r="CE141" i="9" s="1"/>
  <c r="AM142" i="9"/>
  <c r="CE142" i="9" s="1"/>
  <c r="AM143" i="9"/>
  <c r="CE143" i="9" s="1"/>
  <c r="AM144" i="9"/>
  <c r="AM145" i="9"/>
  <c r="CE145" i="9" s="1"/>
  <c r="AM146" i="9"/>
  <c r="AM147" i="9"/>
  <c r="AM148" i="9"/>
  <c r="AM149" i="9"/>
  <c r="AM150" i="9"/>
  <c r="AM151" i="9"/>
  <c r="AM152" i="9"/>
  <c r="AM153" i="9"/>
  <c r="AM154" i="9"/>
  <c r="AM155" i="9"/>
  <c r="AM156" i="9"/>
  <c r="AM157" i="9"/>
  <c r="AM158" i="9"/>
  <c r="AM159" i="9"/>
  <c r="AM160" i="9"/>
  <c r="AM161" i="9"/>
  <c r="AM162" i="9"/>
  <c r="AM163" i="9"/>
  <c r="AM164" i="9"/>
  <c r="AM165" i="9"/>
  <c r="AM166" i="9"/>
  <c r="AM167" i="9"/>
  <c r="AM168" i="9"/>
  <c r="AM169" i="9"/>
  <c r="AM170" i="9"/>
  <c r="AM171" i="9"/>
  <c r="AM172" i="9"/>
  <c r="AM173" i="9"/>
  <c r="AM174" i="9"/>
  <c r="AM175" i="9"/>
  <c r="AM176" i="9"/>
  <c r="AM177" i="9"/>
  <c r="AM178" i="9"/>
  <c r="AM179" i="9"/>
  <c r="AM180" i="9"/>
  <c r="AM182" i="9"/>
  <c r="AM183" i="9"/>
  <c r="AM184" i="9"/>
  <c r="AM185" i="9"/>
  <c r="AM186" i="9"/>
  <c r="AM188" i="9"/>
  <c r="CE188" i="9"/>
  <c r="AM189" i="9"/>
  <c r="CE189" i="9" s="1"/>
  <c r="AM190" i="9"/>
  <c r="CE190" i="9"/>
  <c r="AM191" i="9"/>
  <c r="CE191" i="9" s="1"/>
  <c r="AM192" i="9"/>
  <c r="CE192" i="9"/>
  <c r="AM193" i="9"/>
  <c r="CE193" i="9" s="1"/>
  <c r="AM194" i="9"/>
  <c r="CE194" i="9"/>
  <c r="AM195" i="9"/>
  <c r="CE195" i="9" s="1"/>
  <c r="AM196" i="9"/>
  <c r="CE196" i="9"/>
  <c r="AM197" i="9"/>
  <c r="CE197" i="9" s="1"/>
  <c r="AM198" i="9"/>
  <c r="CE198" i="9"/>
  <c r="AM199" i="9"/>
  <c r="CE199" i="9" s="1"/>
  <c r="AM200" i="9"/>
  <c r="CE200" i="9"/>
  <c r="AM201" i="9"/>
  <c r="CE201" i="9" s="1"/>
  <c r="AM202" i="9"/>
  <c r="CE202" i="9"/>
  <c r="AM203" i="9"/>
  <c r="CE203" i="9" s="1"/>
  <c r="AM204" i="9"/>
  <c r="CE204" i="9"/>
  <c r="AM205" i="9"/>
  <c r="CE205" i="9" s="1"/>
  <c r="AM206" i="9"/>
  <c r="CE206" i="9"/>
  <c r="AM207" i="9"/>
  <c r="CE207" i="9" s="1"/>
  <c r="AM208" i="9"/>
  <c r="CE208" i="9"/>
  <c r="AM209" i="9"/>
  <c r="CE209" i="9" s="1"/>
  <c r="AM210" i="9"/>
  <c r="CE210" i="9"/>
  <c r="AM211" i="9"/>
  <c r="CE211" i="9" s="1"/>
  <c r="AM212" i="9"/>
  <c r="CE212" i="9"/>
  <c r="AM213" i="9"/>
  <c r="CE213" i="9" s="1"/>
  <c r="AM214" i="9"/>
  <c r="CE214" i="9"/>
  <c r="AM216" i="9"/>
  <c r="AM217" i="9"/>
  <c r="CE217" i="9" s="1"/>
  <c r="AM218" i="9"/>
  <c r="CE218" i="9"/>
  <c r="AM219" i="9"/>
  <c r="CE219" i="9" s="1"/>
  <c r="AM220" i="9"/>
  <c r="CE220" i="9"/>
  <c r="AM221" i="9"/>
  <c r="CE221" i="9" s="1"/>
  <c r="AM222" i="9"/>
  <c r="CE222" i="9"/>
  <c r="AM223" i="9"/>
  <c r="CE223" i="9" s="1"/>
  <c r="AM224" i="9"/>
  <c r="CE224" i="9"/>
  <c r="AM225" i="9"/>
  <c r="CE225" i="9" s="1"/>
  <c r="AM226" i="9"/>
  <c r="CE226" i="9"/>
  <c r="AM227" i="9"/>
  <c r="CE227" i="9" s="1"/>
  <c r="AM228" i="9"/>
  <c r="CE228" i="9"/>
  <c r="AM229" i="9"/>
  <c r="CE229" i="9" s="1"/>
  <c r="AM230" i="9"/>
  <c r="CE230" i="9"/>
  <c r="AM231" i="9"/>
  <c r="CE231" i="9" s="1"/>
  <c r="AM232" i="9"/>
  <c r="CE232" i="9"/>
  <c r="AM233" i="9"/>
  <c r="CE233" i="9" s="1"/>
  <c r="AM234" i="9"/>
  <c r="CE234" i="9"/>
  <c r="AM235" i="9"/>
  <c r="CE235" i="9" s="1"/>
  <c r="AM236" i="9"/>
  <c r="CE236" i="9"/>
  <c r="AM237" i="9"/>
  <c r="CE237" i="9" s="1"/>
  <c r="AM238" i="9"/>
  <c r="CE238" i="9"/>
  <c r="AM239" i="9"/>
  <c r="AM240" i="9"/>
  <c r="AM241" i="9"/>
  <c r="CE241" i="9" s="1"/>
  <c r="AM242" i="9"/>
  <c r="CE242" i="9"/>
  <c r="AM243" i="9"/>
  <c r="AM244" i="9"/>
  <c r="AM245" i="9"/>
  <c r="CE245" i="9" s="1"/>
  <c r="AM246" i="9"/>
  <c r="CE246" i="9"/>
  <c r="AM247" i="9"/>
  <c r="AM248" i="9"/>
  <c r="AM249" i="9"/>
  <c r="CE249" i="9" s="1"/>
  <c r="AM250" i="9"/>
  <c r="CE250" i="9"/>
  <c r="AM251" i="9"/>
  <c r="AM252" i="9"/>
  <c r="AM253" i="9"/>
  <c r="CE253" i="9" s="1"/>
  <c r="AM254" i="9"/>
  <c r="CE254" i="9"/>
  <c r="AM255" i="9"/>
  <c r="AM256" i="9"/>
  <c r="AM257" i="9"/>
  <c r="CE257" i="9" s="1"/>
  <c r="AM258" i="9"/>
  <c r="CE258" i="9"/>
  <c r="AM259" i="9"/>
  <c r="AM260" i="9"/>
  <c r="AM261" i="9"/>
  <c r="CE261" i="9" s="1"/>
  <c r="AM263" i="9"/>
  <c r="CE263" i="9"/>
  <c r="AM264" i="9"/>
  <c r="AM265" i="9"/>
  <c r="AM266" i="9"/>
  <c r="CE266" i="9" s="1"/>
  <c r="AM267" i="9"/>
  <c r="AM268" i="9"/>
  <c r="AM269" i="9"/>
  <c r="CE269" i="9"/>
  <c r="AM270" i="9"/>
  <c r="CE270" i="9" s="1"/>
  <c r="AM271" i="9"/>
  <c r="CE271" i="9"/>
  <c r="AM272" i="9"/>
  <c r="AM273" i="9"/>
  <c r="CE273" i="9"/>
  <c r="AM274" i="9"/>
  <c r="CE274" i="9" s="1"/>
  <c r="AM275" i="9"/>
  <c r="AM276" i="9"/>
  <c r="AM277" i="9"/>
  <c r="CE277" i="9"/>
  <c r="AM278" i="9"/>
  <c r="CE278" i="9" s="1"/>
  <c r="AM279" i="9"/>
  <c r="CE279" i="9"/>
  <c r="AM280" i="9"/>
  <c r="AM281" i="9"/>
  <c r="CE281" i="9"/>
  <c r="AM282" i="9"/>
  <c r="CE282" i="9" s="1"/>
  <c r="AM283" i="9"/>
  <c r="AM284" i="9"/>
  <c r="AM285" i="9"/>
  <c r="CE285" i="9"/>
  <c r="AM286" i="9"/>
  <c r="CE286" i="9" s="1"/>
  <c r="AM287" i="9"/>
  <c r="CE287" i="9"/>
  <c r="AM288" i="9"/>
  <c r="AM289" i="9"/>
  <c r="CE289" i="9"/>
  <c r="AM290" i="9"/>
  <c r="CE290" i="9" s="1"/>
  <c r="AM291" i="9"/>
  <c r="AM292" i="9"/>
  <c r="CE292" i="9" s="1"/>
  <c r="AM293" i="9"/>
  <c r="CE293" i="9"/>
  <c r="AM294" i="9"/>
  <c r="CE294" i="9" s="1"/>
  <c r="AM295" i="9"/>
  <c r="AM296" i="9"/>
  <c r="CE296" i="9" s="1"/>
  <c r="AM297" i="9"/>
  <c r="CE297" i="9"/>
  <c r="AM298" i="9"/>
  <c r="CE298" i="9" s="1"/>
  <c r="AM299" i="9"/>
  <c r="CE299" i="9"/>
  <c r="AM300" i="9"/>
  <c r="CE300" i="9" s="1"/>
  <c r="AM301" i="9"/>
  <c r="CE301" i="9"/>
  <c r="AM302" i="9"/>
  <c r="AM303" i="9"/>
  <c r="AM304" i="9"/>
  <c r="CE304" i="9" s="1"/>
  <c r="AM305" i="9"/>
  <c r="CE305" i="9"/>
  <c r="AM306" i="9"/>
  <c r="AM307" i="9"/>
  <c r="CE307" i="9"/>
  <c r="AM308" i="9"/>
  <c r="CE308" i="9" s="1"/>
  <c r="AM309" i="9"/>
  <c r="CE309" i="9"/>
  <c r="AM310" i="9"/>
  <c r="AM312" i="9"/>
  <c r="AM313" i="9"/>
  <c r="AM314" i="9"/>
  <c r="AM315" i="9"/>
  <c r="AM316" i="9"/>
  <c r="AM317" i="9"/>
  <c r="AM318" i="9"/>
  <c r="AM319" i="9"/>
  <c r="AM320" i="9"/>
  <c r="AM321" i="9"/>
  <c r="AM322" i="9"/>
  <c r="AM323" i="9"/>
  <c r="AM324" i="9"/>
  <c r="AM325" i="9"/>
  <c r="AM326" i="9"/>
  <c r="AM327" i="9"/>
  <c r="AM329" i="9"/>
  <c r="AM330" i="9"/>
  <c r="CE330" i="9"/>
  <c r="AM331" i="9"/>
  <c r="AM332" i="9"/>
  <c r="CE332" i="9"/>
  <c r="AM333" i="9"/>
  <c r="AM334" i="9"/>
  <c r="CE334" i="9"/>
  <c r="AM335" i="9"/>
  <c r="AM336" i="9"/>
  <c r="CE336" i="9"/>
  <c r="AM337" i="9"/>
  <c r="AM338" i="9"/>
  <c r="CE338" i="9"/>
  <c r="AM339" i="9"/>
  <c r="AM340" i="9"/>
  <c r="CE340" i="9"/>
  <c r="AM341" i="9"/>
  <c r="AM342" i="9"/>
  <c r="CE342" i="9"/>
  <c r="AM343" i="9"/>
  <c r="AM344" i="9"/>
  <c r="CE344" i="9"/>
  <c r="AM345" i="9"/>
  <c r="AM346" i="9"/>
  <c r="CE346" i="9"/>
  <c r="AM347" i="9"/>
  <c r="AM348" i="9"/>
  <c r="CE348" i="9"/>
  <c r="AM349" i="9"/>
  <c r="AM350" i="9"/>
  <c r="CE350" i="9"/>
  <c r="AM352" i="9"/>
  <c r="CE352" i="9"/>
  <c r="AM353" i="9"/>
  <c r="CE353" i="9" s="1"/>
  <c r="AM354" i="9"/>
  <c r="CE354" i="9"/>
  <c r="AM355" i="9"/>
  <c r="CE355" i="9" s="1"/>
  <c r="AM356" i="9"/>
  <c r="CE356" i="9"/>
  <c r="AM357" i="9"/>
  <c r="CE357" i="9" s="1"/>
  <c r="AM358" i="9"/>
  <c r="CE358" i="9"/>
  <c r="AM359" i="9"/>
  <c r="CE359" i="9" s="1"/>
  <c r="AM360" i="9"/>
  <c r="CE360" i="9"/>
  <c r="AM361" i="9"/>
  <c r="CE361" i="9" s="1"/>
  <c r="AM362" i="9"/>
  <c r="CE362" i="9"/>
  <c r="AM363" i="9"/>
  <c r="CE363" i="9" s="1"/>
  <c r="AM364" i="9"/>
  <c r="CE364" i="9"/>
  <c r="AM365" i="9"/>
  <c r="CE365" i="9" s="1"/>
  <c r="AM366" i="9"/>
  <c r="CE366" i="9"/>
  <c r="AM367" i="9"/>
  <c r="CE367" i="9" s="1"/>
  <c r="AN60" i="9"/>
  <c r="CF60" i="9"/>
  <c r="AL60" i="10" s="1"/>
  <c r="AN60" i="14" s="1"/>
  <c r="AN4" i="9"/>
  <c r="CF4" i="9"/>
  <c r="AN5" i="9"/>
  <c r="CF5" i="9" s="1"/>
  <c r="AN6" i="9"/>
  <c r="CF6" i="9"/>
  <c r="AN7" i="9"/>
  <c r="CF7" i="9" s="1"/>
  <c r="AN8" i="9"/>
  <c r="CF8" i="9"/>
  <c r="AN9" i="9"/>
  <c r="CF9" i="9" s="1"/>
  <c r="AN10" i="9"/>
  <c r="CF10" i="9"/>
  <c r="AN11" i="9"/>
  <c r="CF11" i="9" s="1"/>
  <c r="AN12" i="9"/>
  <c r="CF12" i="9"/>
  <c r="AN13" i="9"/>
  <c r="CF13" i="9" s="1"/>
  <c r="AN14" i="9"/>
  <c r="CF14" i="9"/>
  <c r="AN15" i="9"/>
  <c r="CF15" i="9" s="1"/>
  <c r="AN16" i="9"/>
  <c r="CF16" i="9"/>
  <c r="AN17" i="9"/>
  <c r="CF17" i="9" s="1"/>
  <c r="AN19" i="9"/>
  <c r="CF19" i="9" s="1"/>
  <c r="AN20" i="9"/>
  <c r="CF20" i="9"/>
  <c r="AN21" i="9"/>
  <c r="AN22" i="9"/>
  <c r="CF22" i="9"/>
  <c r="AN23" i="9"/>
  <c r="CF23" i="9" s="1"/>
  <c r="AN24" i="9"/>
  <c r="CF24" i="9"/>
  <c r="AN25" i="9"/>
  <c r="AN26" i="9"/>
  <c r="CF26" i="9"/>
  <c r="AN27" i="9"/>
  <c r="AN28" i="9"/>
  <c r="CF28" i="9"/>
  <c r="AN29" i="9"/>
  <c r="AN30" i="9"/>
  <c r="AN31" i="9"/>
  <c r="CF31" i="9" s="1"/>
  <c r="AN32" i="9"/>
  <c r="CF32" i="9"/>
  <c r="AN33" i="9"/>
  <c r="AN34" i="9"/>
  <c r="CF34" i="9"/>
  <c r="AN35" i="9"/>
  <c r="CF35" i="9" s="1"/>
  <c r="AN36" i="9"/>
  <c r="CF36" i="9"/>
  <c r="AN37" i="9"/>
  <c r="AN38" i="9"/>
  <c r="CF38" i="9"/>
  <c r="AN39" i="9"/>
  <c r="CF39" i="9" s="1"/>
  <c r="AN40" i="9"/>
  <c r="CF40" i="9"/>
  <c r="AN41" i="9"/>
  <c r="AN42" i="9"/>
  <c r="CF42" i="9"/>
  <c r="AN43" i="9"/>
  <c r="AN44" i="9"/>
  <c r="CF44" i="9"/>
  <c r="AN45" i="9"/>
  <c r="AN46" i="9"/>
  <c r="AN47" i="9"/>
  <c r="CF47" i="9" s="1"/>
  <c r="AN48" i="9"/>
  <c r="CF48" i="9"/>
  <c r="AN49" i="9"/>
  <c r="AN50" i="9"/>
  <c r="CF50" i="9"/>
  <c r="AN51" i="9"/>
  <c r="CF51" i="9" s="1"/>
  <c r="AN52" i="9"/>
  <c r="CF52" i="9"/>
  <c r="AN53" i="9"/>
  <c r="AN54" i="9"/>
  <c r="CF54" i="9"/>
  <c r="AN55" i="9"/>
  <c r="CF55" i="9" s="1"/>
  <c r="AN56" i="9"/>
  <c r="CF56" i="9"/>
  <c r="AN57" i="9"/>
  <c r="AN58" i="9"/>
  <c r="CF58" i="9"/>
  <c r="AN59" i="9"/>
  <c r="AN61" i="9"/>
  <c r="AN62" i="9"/>
  <c r="AN63" i="9"/>
  <c r="AN64" i="9"/>
  <c r="CF64" i="9" s="1"/>
  <c r="AN65" i="9"/>
  <c r="AN66" i="9"/>
  <c r="AN67" i="9"/>
  <c r="CF67" i="9"/>
  <c r="AN68" i="9"/>
  <c r="CF68" i="9" s="1"/>
  <c r="AN69" i="9"/>
  <c r="AN70" i="9"/>
  <c r="CF70" i="9" s="1"/>
  <c r="AL70" i="10" s="1"/>
  <c r="AN71" i="9"/>
  <c r="CF71" i="9"/>
  <c r="AN73" i="9"/>
  <c r="AN74" i="9"/>
  <c r="AN75" i="9"/>
  <c r="AN76" i="9"/>
  <c r="AN77" i="9"/>
  <c r="AN78" i="9"/>
  <c r="AN79" i="9"/>
  <c r="AN80" i="9"/>
  <c r="AN81" i="9"/>
  <c r="AN82" i="9"/>
  <c r="AN83" i="9"/>
  <c r="AN84" i="9"/>
  <c r="AN86" i="9"/>
  <c r="CF86" i="9"/>
  <c r="AN87" i="9"/>
  <c r="CF87" i="9" s="1"/>
  <c r="AN88" i="9"/>
  <c r="CF88" i="9"/>
  <c r="AN89" i="9"/>
  <c r="CF89" i="9" s="1"/>
  <c r="AN90" i="9"/>
  <c r="CF90" i="9"/>
  <c r="AN91" i="9"/>
  <c r="CF91" i="9" s="1"/>
  <c r="AN92" i="9"/>
  <c r="CF92" i="9"/>
  <c r="AN93" i="9"/>
  <c r="CF93" i="9" s="1"/>
  <c r="AN94" i="9"/>
  <c r="CF94" i="9"/>
  <c r="AN95" i="9"/>
  <c r="CF95" i="9" s="1"/>
  <c r="AL95" i="10" s="1"/>
  <c r="AN96" i="9"/>
  <c r="CF96" i="9"/>
  <c r="AN97" i="9"/>
  <c r="CF97" i="9" s="1"/>
  <c r="AN98" i="9"/>
  <c r="CF98" i="9"/>
  <c r="AN99" i="9"/>
  <c r="CF99" i="9" s="1"/>
  <c r="AN100" i="9"/>
  <c r="CF100" i="9"/>
  <c r="AN101" i="9"/>
  <c r="CF101" i="9" s="1"/>
  <c r="AN102" i="9"/>
  <c r="CF102" i="9"/>
  <c r="AN103" i="9"/>
  <c r="CF103" i="9" s="1"/>
  <c r="AL103" i="10" s="1"/>
  <c r="AN103" i="14" s="1"/>
  <c r="AN104" i="9"/>
  <c r="CF104" i="9"/>
  <c r="AN105" i="9"/>
  <c r="CF105" i="9" s="1"/>
  <c r="AN106" i="9"/>
  <c r="CF106" i="9"/>
  <c r="AN107" i="9"/>
  <c r="CF107" i="9" s="1"/>
  <c r="AN108" i="9"/>
  <c r="CF108" i="9"/>
  <c r="AN109" i="9"/>
  <c r="CF109" i="9" s="1"/>
  <c r="AN110" i="9"/>
  <c r="CF110" i="9"/>
  <c r="AN111" i="9"/>
  <c r="CF111" i="9" s="1"/>
  <c r="AL111" i="10" s="1"/>
  <c r="AN112" i="9"/>
  <c r="CF112" i="9"/>
  <c r="AN114" i="9"/>
  <c r="AN115" i="9"/>
  <c r="AN116" i="9"/>
  <c r="AN117" i="9"/>
  <c r="AN118" i="9"/>
  <c r="AN119" i="9"/>
  <c r="AN120" i="9"/>
  <c r="AN121" i="9"/>
  <c r="AN122" i="9"/>
  <c r="AN123" i="9"/>
  <c r="AN124" i="9"/>
  <c r="AN125" i="9"/>
  <c r="AN126" i="9"/>
  <c r="AN128" i="9"/>
  <c r="AN129" i="9"/>
  <c r="CF129" i="9"/>
  <c r="AN130" i="9"/>
  <c r="AN131" i="9"/>
  <c r="CF131" i="9"/>
  <c r="AN132" i="9"/>
  <c r="AN133" i="9"/>
  <c r="AN134" i="9"/>
  <c r="CF134" i="9" s="1"/>
  <c r="AN135" i="9"/>
  <c r="CF135" i="9"/>
  <c r="AN136" i="9"/>
  <c r="AN137" i="9"/>
  <c r="CF137" i="9"/>
  <c r="AN138" i="9"/>
  <c r="CF138" i="9" s="1"/>
  <c r="AN139" i="9"/>
  <c r="CF139" i="9"/>
  <c r="AN140" i="9"/>
  <c r="AN141" i="9"/>
  <c r="CF141" i="9"/>
  <c r="AN142" i="9"/>
  <c r="CF142" i="9" s="1"/>
  <c r="AN143" i="9"/>
  <c r="CF143" i="9"/>
  <c r="AN144" i="9"/>
  <c r="AN145" i="9"/>
  <c r="CF145" i="9"/>
  <c r="AN146" i="9"/>
  <c r="AN147" i="9"/>
  <c r="AN148" i="9"/>
  <c r="AN149" i="9"/>
  <c r="AN150" i="9"/>
  <c r="AN151" i="9"/>
  <c r="AN152" i="9"/>
  <c r="AN153" i="9"/>
  <c r="AN154" i="9"/>
  <c r="AN155" i="9"/>
  <c r="AN156" i="9"/>
  <c r="AN157" i="9"/>
  <c r="AN158" i="9"/>
  <c r="AN159" i="9"/>
  <c r="AN160" i="9"/>
  <c r="AN161" i="9"/>
  <c r="AN162" i="9"/>
  <c r="AN163" i="9"/>
  <c r="AN164" i="9"/>
  <c r="AN165" i="9"/>
  <c r="AN166" i="9"/>
  <c r="AN167" i="9"/>
  <c r="AN168" i="9"/>
  <c r="AN169" i="9"/>
  <c r="AN170" i="9"/>
  <c r="AN171" i="9"/>
  <c r="AN172" i="9"/>
  <c r="AN173" i="9"/>
  <c r="AN174" i="9"/>
  <c r="AN175" i="9"/>
  <c r="AN176" i="9"/>
  <c r="AN177" i="9"/>
  <c r="AN178" i="9"/>
  <c r="AN179" i="9"/>
  <c r="AN180" i="9"/>
  <c r="AN182" i="9"/>
  <c r="AN183" i="9"/>
  <c r="AN184" i="9"/>
  <c r="AN185" i="9"/>
  <c r="AN186" i="9"/>
  <c r="AN187" i="9"/>
  <c r="AN188" i="9"/>
  <c r="CF188" i="9"/>
  <c r="AN189" i="9"/>
  <c r="CF189" i="9" s="1"/>
  <c r="AN190" i="9"/>
  <c r="CF190" i="9"/>
  <c r="AN191" i="9"/>
  <c r="CF191" i="9" s="1"/>
  <c r="AN192" i="9"/>
  <c r="CF192" i="9"/>
  <c r="AN193" i="9"/>
  <c r="CF193" i="9" s="1"/>
  <c r="AN194" i="9"/>
  <c r="CF194" i="9"/>
  <c r="AN195" i="9"/>
  <c r="CF195" i="9" s="1"/>
  <c r="AN196" i="9"/>
  <c r="CF196" i="9"/>
  <c r="AN197" i="9"/>
  <c r="CF197" i="9" s="1"/>
  <c r="AN198" i="9"/>
  <c r="CF198" i="9"/>
  <c r="AN199" i="9"/>
  <c r="CF199" i="9" s="1"/>
  <c r="AN200" i="9"/>
  <c r="CF200" i="9"/>
  <c r="AN201" i="9"/>
  <c r="CF201" i="9" s="1"/>
  <c r="AN202" i="9"/>
  <c r="CF202" i="9"/>
  <c r="AN203" i="9"/>
  <c r="CF203" i="9" s="1"/>
  <c r="AN204" i="9"/>
  <c r="CF204" i="9"/>
  <c r="AN205" i="9"/>
  <c r="CF205" i="9" s="1"/>
  <c r="AN206" i="9"/>
  <c r="CF206" i="9"/>
  <c r="AN207" i="9"/>
  <c r="CF207" i="9" s="1"/>
  <c r="AN208" i="9"/>
  <c r="CF208" i="9"/>
  <c r="AN209" i="9"/>
  <c r="CF209" i="9" s="1"/>
  <c r="AN210" i="9"/>
  <c r="CF210" i="9"/>
  <c r="AN211" i="9"/>
  <c r="CF211" i="9" s="1"/>
  <c r="AN212" i="9"/>
  <c r="CF212" i="9"/>
  <c r="AN213" i="9"/>
  <c r="CF213" i="9" s="1"/>
  <c r="AN214" i="9"/>
  <c r="CF214" i="9"/>
  <c r="AN216" i="9"/>
  <c r="AN217" i="9"/>
  <c r="CF217" i="9"/>
  <c r="AN218" i="9"/>
  <c r="CF218" i="9" s="1"/>
  <c r="AN219" i="9"/>
  <c r="CF219" i="9"/>
  <c r="AN220" i="9"/>
  <c r="CF220" i="9" s="1"/>
  <c r="AN221" i="9"/>
  <c r="CF221" i="9"/>
  <c r="AN222" i="9"/>
  <c r="CF222" i="9" s="1"/>
  <c r="AN223" i="9"/>
  <c r="CF223" i="9"/>
  <c r="AN224" i="9"/>
  <c r="CF224" i="9" s="1"/>
  <c r="AN225" i="9"/>
  <c r="CF225" i="9"/>
  <c r="AN226" i="9"/>
  <c r="CF226" i="9" s="1"/>
  <c r="AN227" i="9"/>
  <c r="CF227" i="9"/>
  <c r="AN228" i="9"/>
  <c r="CF228" i="9" s="1"/>
  <c r="AN229" i="9"/>
  <c r="CF229" i="9"/>
  <c r="AN230" i="9"/>
  <c r="CF230" i="9" s="1"/>
  <c r="AN231" i="9"/>
  <c r="CF231" i="9"/>
  <c r="AN232" i="9"/>
  <c r="CF232" i="9" s="1"/>
  <c r="AN233" i="9"/>
  <c r="CF233" i="9"/>
  <c r="AN234" i="9"/>
  <c r="CF234" i="9" s="1"/>
  <c r="AN235" i="9"/>
  <c r="CF235" i="9"/>
  <c r="AN236" i="9"/>
  <c r="CF236" i="9" s="1"/>
  <c r="AN237" i="9"/>
  <c r="CF237" i="9"/>
  <c r="AN238" i="9"/>
  <c r="CF238" i="9" s="1"/>
  <c r="AN239" i="9"/>
  <c r="AN240" i="9"/>
  <c r="AN241" i="9"/>
  <c r="CF241" i="9"/>
  <c r="AN242" i="9"/>
  <c r="CF242" i="9" s="1"/>
  <c r="AN243" i="9"/>
  <c r="AN244" i="9"/>
  <c r="AN245" i="9"/>
  <c r="CF245" i="9"/>
  <c r="AN246" i="9"/>
  <c r="CF246" i="9" s="1"/>
  <c r="AN247" i="9"/>
  <c r="AN248" i="9"/>
  <c r="AN249" i="9"/>
  <c r="CF249" i="9"/>
  <c r="AN250" i="9"/>
  <c r="CF250" i="9" s="1"/>
  <c r="AN251" i="9"/>
  <c r="AN252" i="9"/>
  <c r="AN253" i="9"/>
  <c r="CF253" i="9"/>
  <c r="AN254" i="9"/>
  <c r="CF254" i="9" s="1"/>
  <c r="AN255" i="9"/>
  <c r="AN256" i="9"/>
  <c r="AN257" i="9"/>
  <c r="CF257" i="9"/>
  <c r="AN258" i="9"/>
  <c r="CF258" i="9" s="1"/>
  <c r="AN259" i="9"/>
  <c r="AN260" i="9"/>
  <c r="AN261" i="9"/>
  <c r="CF261" i="9"/>
  <c r="AN263" i="9"/>
  <c r="CF263" i="9"/>
  <c r="AN264" i="9"/>
  <c r="AN265" i="9"/>
  <c r="AN266" i="9"/>
  <c r="CF266" i="9" s="1"/>
  <c r="AN267" i="9"/>
  <c r="AN268" i="9"/>
  <c r="AN269" i="9"/>
  <c r="CF269" i="9"/>
  <c r="AN270" i="9"/>
  <c r="CF270" i="9" s="1"/>
  <c r="AN271" i="9"/>
  <c r="CF271" i="9"/>
  <c r="AN272" i="9"/>
  <c r="AN273" i="9"/>
  <c r="CF273" i="9"/>
  <c r="AN274" i="9"/>
  <c r="CF274" i="9" s="1"/>
  <c r="AN275" i="9"/>
  <c r="AN276" i="9"/>
  <c r="AN277" i="9"/>
  <c r="CF277" i="9"/>
  <c r="AN278" i="9"/>
  <c r="CF278" i="9" s="1"/>
  <c r="AN279" i="9"/>
  <c r="CF279" i="9"/>
  <c r="AN280" i="9"/>
  <c r="AN281" i="9"/>
  <c r="CF281" i="9"/>
  <c r="AN282" i="9"/>
  <c r="CF282" i="9" s="1"/>
  <c r="AN283" i="9"/>
  <c r="AN284" i="9"/>
  <c r="AN285" i="9"/>
  <c r="CF285" i="9"/>
  <c r="AN286" i="9"/>
  <c r="CF286" i="9" s="1"/>
  <c r="AN287" i="9"/>
  <c r="CF287" i="9"/>
  <c r="AN288" i="9"/>
  <c r="AN289" i="9"/>
  <c r="CF289" i="9"/>
  <c r="AN290" i="9"/>
  <c r="CF290" i="9" s="1"/>
  <c r="AN291" i="9"/>
  <c r="AN292" i="9"/>
  <c r="CF292" i="9" s="1"/>
  <c r="AN293" i="9"/>
  <c r="CF293" i="9"/>
  <c r="AN294" i="9"/>
  <c r="CF294" i="9" s="1"/>
  <c r="AN295" i="9"/>
  <c r="AN296" i="9"/>
  <c r="CF296" i="9" s="1"/>
  <c r="AN297" i="9"/>
  <c r="CF297" i="9"/>
  <c r="AN298" i="9"/>
  <c r="CF298" i="9" s="1"/>
  <c r="AN299" i="9"/>
  <c r="CF299" i="9"/>
  <c r="AN300" i="9"/>
  <c r="CF300" i="9" s="1"/>
  <c r="AN301" i="9"/>
  <c r="CF301" i="9"/>
  <c r="AN302" i="9"/>
  <c r="AN303" i="9"/>
  <c r="AN304" i="9"/>
  <c r="CF304" i="9" s="1"/>
  <c r="AN305" i="9"/>
  <c r="CF305" i="9"/>
  <c r="AN306" i="9"/>
  <c r="AN307" i="9"/>
  <c r="CF307" i="9"/>
  <c r="AN308" i="9"/>
  <c r="CF308" i="9" s="1"/>
  <c r="AN309" i="9"/>
  <c r="CF309" i="9"/>
  <c r="AN310" i="9"/>
  <c r="AN312" i="9"/>
  <c r="AN313" i="9"/>
  <c r="AN314" i="9"/>
  <c r="AN315" i="9"/>
  <c r="AN316" i="9"/>
  <c r="AN317" i="9"/>
  <c r="AN318" i="9"/>
  <c r="AN319" i="9"/>
  <c r="AN320" i="9"/>
  <c r="AN321" i="9"/>
  <c r="AN322" i="9"/>
  <c r="AN323" i="9"/>
  <c r="AN324" i="9"/>
  <c r="AN325" i="9"/>
  <c r="AN326" i="9"/>
  <c r="AN327" i="9"/>
  <c r="AN329" i="9"/>
  <c r="AN330" i="9"/>
  <c r="CF330" i="9"/>
  <c r="AN331" i="9"/>
  <c r="AN332" i="9"/>
  <c r="CF332" i="9"/>
  <c r="AN333" i="9"/>
  <c r="AN334" i="9"/>
  <c r="CF334" i="9"/>
  <c r="AN335" i="9"/>
  <c r="AN336" i="9"/>
  <c r="CF336" i="9"/>
  <c r="AN337" i="9"/>
  <c r="AN338" i="9"/>
  <c r="CF338" i="9"/>
  <c r="AN339" i="9"/>
  <c r="AN340" i="9"/>
  <c r="CF340" i="9"/>
  <c r="AN341" i="9"/>
  <c r="AN342" i="9"/>
  <c r="CF342" i="9"/>
  <c r="AN343" i="9"/>
  <c r="AN344" i="9"/>
  <c r="CF344" i="9"/>
  <c r="AN345" i="9"/>
  <c r="AN346" i="9"/>
  <c r="CF346" i="9"/>
  <c r="AN347" i="9"/>
  <c r="AN348" i="9"/>
  <c r="CF348" i="9"/>
  <c r="AN349" i="9"/>
  <c r="AN350" i="9"/>
  <c r="CF350" i="9"/>
  <c r="AN352" i="9"/>
  <c r="CF352" i="9" s="1"/>
  <c r="AN353" i="9"/>
  <c r="CF353" i="9"/>
  <c r="AN354" i="9"/>
  <c r="CF354" i="9" s="1"/>
  <c r="AN355" i="9"/>
  <c r="CF355" i="9"/>
  <c r="AN356" i="9"/>
  <c r="CF356" i="9" s="1"/>
  <c r="AN357" i="9"/>
  <c r="CF357" i="9"/>
  <c r="AN358" i="9"/>
  <c r="CF358" i="9" s="1"/>
  <c r="AN359" i="9"/>
  <c r="CF359" i="9"/>
  <c r="AN360" i="9"/>
  <c r="CF360" i="9" s="1"/>
  <c r="AN361" i="9"/>
  <c r="CF361" i="9"/>
  <c r="AN362" i="9"/>
  <c r="CF362" i="9" s="1"/>
  <c r="AN363" i="9"/>
  <c r="CF363" i="9"/>
  <c r="AN364" i="9"/>
  <c r="CF364" i="9" s="1"/>
  <c r="AN365" i="9"/>
  <c r="CF365" i="9"/>
  <c r="AN366" i="9"/>
  <c r="CF366" i="9" s="1"/>
  <c r="AN367" i="9"/>
  <c r="CF367" i="9"/>
  <c r="AO60" i="9"/>
  <c r="CG60" i="9"/>
  <c r="AM60" i="10"/>
  <c r="AO60" i="14" s="1"/>
  <c r="AO4" i="9"/>
  <c r="CG4" i="9"/>
  <c r="AO5" i="9"/>
  <c r="CG5" i="9" s="1"/>
  <c r="AO6" i="9"/>
  <c r="CG6" i="9"/>
  <c r="AO7" i="9"/>
  <c r="CG7" i="9" s="1"/>
  <c r="AO8" i="9"/>
  <c r="CG8" i="9"/>
  <c r="AO9" i="9"/>
  <c r="CG9" i="9" s="1"/>
  <c r="AO10" i="9"/>
  <c r="CG10" i="9"/>
  <c r="AO11" i="9"/>
  <c r="CG11" i="9" s="1"/>
  <c r="AO12" i="9"/>
  <c r="CG12" i="9"/>
  <c r="AO13" i="9"/>
  <c r="CG13" i="9" s="1"/>
  <c r="AO14" i="9"/>
  <c r="CG14" i="9"/>
  <c r="AO15" i="9"/>
  <c r="CG15" i="9" s="1"/>
  <c r="AO16" i="9"/>
  <c r="CG16" i="9"/>
  <c r="AO17" i="9"/>
  <c r="CG17" i="9" s="1"/>
  <c r="AO19" i="9"/>
  <c r="CG19" i="9"/>
  <c r="AO20" i="9"/>
  <c r="CG20" i="9" s="1"/>
  <c r="AO21" i="9"/>
  <c r="AO22" i="9"/>
  <c r="CG22" i="9" s="1"/>
  <c r="AO23" i="9"/>
  <c r="CG23" i="9"/>
  <c r="AO24" i="9"/>
  <c r="CG24" i="9" s="1"/>
  <c r="AO25" i="9"/>
  <c r="AO26" i="9"/>
  <c r="CG26" i="9" s="1"/>
  <c r="AO27" i="9"/>
  <c r="AO28" i="9"/>
  <c r="CG28" i="9" s="1"/>
  <c r="AO29" i="9"/>
  <c r="AO30" i="9"/>
  <c r="AO31" i="9"/>
  <c r="CG31" i="9"/>
  <c r="AO32" i="9"/>
  <c r="CG32" i="9" s="1"/>
  <c r="AO33" i="9"/>
  <c r="AO34" i="9"/>
  <c r="CG34" i="9" s="1"/>
  <c r="AO35" i="9"/>
  <c r="CG35" i="9"/>
  <c r="AO36" i="9"/>
  <c r="CG36" i="9" s="1"/>
  <c r="AO37" i="9"/>
  <c r="AO38" i="9"/>
  <c r="CG38" i="9" s="1"/>
  <c r="AO39" i="9"/>
  <c r="CG39" i="9"/>
  <c r="AO40" i="9"/>
  <c r="CG40" i="9" s="1"/>
  <c r="AO41" i="9"/>
  <c r="AO42" i="9"/>
  <c r="CG42" i="9" s="1"/>
  <c r="AO43" i="9"/>
  <c r="AO44" i="9"/>
  <c r="CG44" i="9" s="1"/>
  <c r="AO45" i="9"/>
  <c r="AO46" i="9"/>
  <c r="AO47" i="9"/>
  <c r="CG47" i="9"/>
  <c r="AO48" i="9"/>
  <c r="CG48" i="9" s="1"/>
  <c r="AO49" i="9"/>
  <c r="AO50" i="9"/>
  <c r="CG50" i="9" s="1"/>
  <c r="AO51" i="9"/>
  <c r="CG51" i="9"/>
  <c r="AO52" i="9"/>
  <c r="CG52" i="9" s="1"/>
  <c r="AO53" i="9"/>
  <c r="AO54" i="9"/>
  <c r="CG54" i="9" s="1"/>
  <c r="AO55" i="9"/>
  <c r="CG55" i="9"/>
  <c r="AO56" i="9"/>
  <c r="CG56" i="9" s="1"/>
  <c r="AO57" i="9"/>
  <c r="AO58" i="9"/>
  <c r="CG58" i="9" s="1"/>
  <c r="AO59" i="9"/>
  <c r="AO61" i="9"/>
  <c r="AO62" i="9"/>
  <c r="AO63" i="9"/>
  <c r="AO64" i="9"/>
  <c r="CG64" i="9"/>
  <c r="AO65" i="9"/>
  <c r="AO66" i="9"/>
  <c r="AO67" i="9"/>
  <c r="CG67" i="9" s="1"/>
  <c r="AO68" i="9"/>
  <c r="CG68" i="9"/>
  <c r="AO69" i="9"/>
  <c r="AO70" i="9"/>
  <c r="CG70" i="9"/>
  <c r="AO71" i="9"/>
  <c r="CG71" i="9" s="1"/>
  <c r="AO73" i="9"/>
  <c r="AO74" i="9"/>
  <c r="AO75" i="9"/>
  <c r="AO76" i="9"/>
  <c r="AO77" i="9"/>
  <c r="AO78" i="9"/>
  <c r="AO79" i="9"/>
  <c r="AO80" i="9"/>
  <c r="AO81" i="9"/>
  <c r="AO82" i="9"/>
  <c r="AO83" i="9"/>
  <c r="AO84" i="9"/>
  <c r="AO86" i="9"/>
  <c r="CG86" i="9" s="1"/>
  <c r="AO87" i="9"/>
  <c r="CG87" i="9"/>
  <c r="AO88" i="9"/>
  <c r="CG88" i="9" s="1"/>
  <c r="AO89" i="9"/>
  <c r="CG89" i="9"/>
  <c r="AO90" i="9"/>
  <c r="CG90" i="9" s="1"/>
  <c r="AO91" i="9"/>
  <c r="CG91" i="9"/>
  <c r="AO92" i="9"/>
  <c r="CG92" i="9" s="1"/>
  <c r="AO93" i="9"/>
  <c r="CG93" i="9"/>
  <c r="AO94" i="9"/>
  <c r="CG94" i="9" s="1"/>
  <c r="AM94" i="10" s="1"/>
  <c r="AO94" i="14" s="1"/>
  <c r="AO95" i="9"/>
  <c r="CG95" i="9"/>
  <c r="AO96" i="9"/>
  <c r="CG96" i="9" s="1"/>
  <c r="AO97" i="9"/>
  <c r="CG97" i="9"/>
  <c r="AO98" i="9"/>
  <c r="CG98" i="9" s="1"/>
  <c r="AO99" i="9"/>
  <c r="CG99" i="9"/>
  <c r="AM99" i="10" s="1"/>
  <c r="AO99" i="14" s="1"/>
  <c r="AO100" i="9"/>
  <c r="CG100" i="9" s="1"/>
  <c r="AO101" i="9"/>
  <c r="CG101" i="9"/>
  <c r="AO102" i="9"/>
  <c r="CG102" i="9" s="1"/>
  <c r="AM102" i="10" s="1"/>
  <c r="AO102" i="14" s="1"/>
  <c r="AO103" i="9"/>
  <c r="CG103" i="9"/>
  <c r="AO104" i="9"/>
  <c r="CG104" i="9" s="1"/>
  <c r="AO105" i="9"/>
  <c r="CG105" i="9"/>
  <c r="AO106" i="9"/>
  <c r="CG106" i="9" s="1"/>
  <c r="AO107" i="9"/>
  <c r="CG107" i="9"/>
  <c r="AO108" i="9"/>
  <c r="CG108" i="9" s="1"/>
  <c r="AO109" i="9"/>
  <c r="CG109" i="9"/>
  <c r="AO110" i="9"/>
  <c r="CG110" i="9" s="1"/>
  <c r="AM110" i="10" s="1"/>
  <c r="AO110" i="14" s="1"/>
  <c r="AO111" i="9"/>
  <c r="CG111" i="9"/>
  <c r="AO112" i="9"/>
  <c r="CG112" i="9" s="1"/>
  <c r="AO114" i="9"/>
  <c r="AO115" i="9"/>
  <c r="AO116" i="9"/>
  <c r="AO117" i="9"/>
  <c r="AO118" i="9"/>
  <c r="AO119" i="9"/>
  <c r="AO120" i="9"/>
  <c r="AO121" i="9"/>
  <c r="AO122" i="9"/>
  <c r="AO123" i="9"/>
  <c r="AO124" i="9"/>
  <c r="AO125" i="9"/>
  <c r="AO126" i="9"/>
  <c r="AO128" i="9"/>
  <c r="AO129" i="9"/>
  <c r="CG129" i="9" s="1"/>
  <c r="AO130" i="9"/>
  <c r="AO131" i="9"/>
  <c r="CG131" i="9" s="1"/>
  <c r="AO132" i="9"/>
  <c r="AO133" i="9"/>
  <c r="AO134" i="9"/>
  <c r="CG134" i="9"/>
  <c r="AO135" i="9"/>
  <c r="CG135" i="9" s="1"/>
  <c r="AO136" i="9"/>
  <c r="AO137" i="9"/>
  <c r="CG137" i="9" s="1"/>
  <c r="AO138" i="9"/>
  <c r="CG138" i="9"/>
  <c r="AO139" i="9"/>
  <c r="CG139" i="9" s="1"/>
  <c r="AO140" i="9"/>
  <c r="AO141" i="9"/>
  <c r="CG141" i="9" s="1"/>
  <c r="AO142" i="9"/>
  <c r="CG142" i="9"/>
  <c r="AO143" i="9"/>
  <c r="CG143" i="9" s="1"/>
  <c r="AO144" i="9"/>
  <c r="AO145" i="9"/>
  <c r="CG145" i="9" s="1"/>
  <c r="AO146" i="9"/>
  <c r="AO147" i="9"/>
  <c r="AO148" i="9"/>
  <c r="AO149" i="9"/>
  <c r="AO150" i="9"/>
  <c r="AO151" i="9"/>
  <c r="AO152" i="9"/>
  <c r="AO153" i="9"/>
  <c r="AO154" i="9"/>
  <c r="AO155" i="9"/>
  <c r="AO156" i="9"/>
  <c r="AO157" i="9"/>
  <c r="AO158" i="9"/>
  <c r="AO159" i="9"/>
  <c r="AO160" i="9"/>
  <c r="AO161" i="9"/>
  <c r="AO162" i="9"/>
  <c r="AO163" i="9"/>
  <c r="AO164" i="9"/>
  <c r="AO165" i="9"/>
  <c r="AO166" i="9"/>
  <c r="AO167" i="9"/>
  <c r="AO168" i="9"/>
  <c r="AO169" i="9"/>
  <c r="AO170" i="9"/>
  <c r="AO171" i="9"/>
  <c r="AO172" i="9"/>
  <c r="AO173" i="9"/>
  <c r="AO174" i="9"/>
  <c r="AO175" i="9"/>
  <c r="AO176" i="9"/>
  <c r="AO177" i="9"/>
  <c r="AO178" i="9"/>
  <c r="AO179" i="9"/>
  <c r="AO180" i="9"/>
  <c r="AO182" i="9"/>
  <c r="AO183" i="9"/>
  <c r="AO184" i="9"/>
  <c r="AO187" i="9" s="1"/>
  <c r="AO185" i="9"/>
  <c r="AO186" i="9"/>
  <c r="AO188" i="9"/>
  <c r="CG188" i="9" s="1"/>
  <c r="AO189" i="9"/>
  <c r="CG189" i="9"/>
  <c r="AO190" i="9"/>
  <c r="CG190" i="9" s="1"/>
  <c r="AO191" i="9"/>
  <c r="CG191" i="9"/>
  <c r="AO192" i="9"/>
  <c r="CG192" i="9" s="1"/>
  <c r="AO193" i="9"/>
  <c r="CG193" i="9"/>
  <c r="AO194" i="9"/>
  <c r="CG194" i="9" s="1"/>
  <c r="AO195" i="9"/>
  <c r="CG195" i="9"/>
  <c r="AO196" i="9"/>
  <c r="CG196" i="9" s="1"/>
  <c r="AO197" i="9"/>
  <c r="CG197" i="9"/>
  <c r="AO198" i="9"/>
  <c r="CG198" i="9" s="1"/>
  <c r="AO199" i="9"/>
  <c r="CG199" i="9"/>
  <c r="AO200" i="9"/>
  <c r="CG200" i="9" s="1"/>
  <c r="AO201" i="9"/>
  <c r="CG201" i="9"/>
  <c r="AO202" i="9"/>
  <c r="CG202" i="9" s="1"/>
  <c r="AO203" i="9"/>
  <c r="CG203" i="9"/>
  <c r="AO204" i="9"/>
  <c r="CG204" i="9" s="1"/>
  <c r="AO205" i="9"/>
  <c r="CG205" i="9"/>
  <c r="AO206" i="9"/>
  <c r="CG206" i="9" s="1"/>
  <c r="AO207" i="9"/>
  <c r="CG207" i="9"/>
  <c r="AO208" i="9"/>
  <c r="CG208" i="9" s="1"/>
  <c r="AO209" i="9"/>
  <c r="CG209" i="9"/>
  <c r="AO210" i="9"/>
  <c r="CG210" i="9" s="1"/>
  <c r="AO211" i="9"/>
  <c r="CG211" i="9"/>
  <c r="AO212" i="9"/>
  <c r="CG212" i="9" s="1"/>
  <c r="AO213" i="9"/>
  <c r="CG213" i="9"/>
  <c r="AO214" i="9"/>
  <c r="CG214" i="9" s="1"/>
  <c r="AO216" i="9"/>
  <c r="AO217" i="9"/>
  <c r="CG217" i="9"/>
  <c r="AO218" i="9"/>
  <c r="CG218" i="9" s="1"/>
  <c r="AO219" i="9"/>
  <c r="CG219" i="9"/>
  <c r="AO220" i="9"/>
  <c r="CG220" i="9" s="1"/>
  <c r="AO221" i="9"/>
  <c r="CG221" i="9"/>
  <c r="AO222" i="9"/>
  <c r="CG222" i="9" s="1"/>
  <c r="AO223" i="9"/>
  <c r="CG223" i="9"/>
  <c r="AO224" i="9"/>
  <c r="CG224" i="9" s="1"/>
  <c r="AO225" i="9"/>
  <c r="CG225" i="9"/>
  <c r="AO226" i="9"/>
  <c r="CG226" i="9" s="1"/>
  <c r="AO227" i="9"/>
  <c r="CG227" i="9"/>
  <c r="AO228" i="9"/>
  <c r="CG228" i="9" s="1"/>
  <c r="AO229" i="9"/>
  <c r="CG229" i="9"/>
  <c r="AO230" i="9"/>
  <c r="CG230" i="9" s="1"/>
  <c r="AO231" i="9"/>
  <c r="CG231" i="9"/>
  <c r="AO232" i="9"/>
  <c r="CG232" i="9" s="1"/>
  <c r="AO233" i="9"/>
  <c r="CG233" i="9"/>
  <c r="AO234" i="9"/>
  <c r="CG234" i="9" s="1"/>
  <c r="AO235" i="9"/>
  <c r="CG235" i="9"/>
  <c r="AO236" i="9"/>
  <c r="CG236" i="9" s="1"/>
  <c r="AO237" i="9"/>
  <c r="CG237" i="9"/>
  <c r="AO238" i="9"/>
  <c r="CG238" i="9" s="1"/>
  <c r="AO239" i="9"/>
  <c r="AO240" i="9"/>
  <c r="AO241" i="9"/>
  <c r="CG241" i="9"/>
  <c r="AO242" i="9"/>
  <c r="CG242" i="9" s="1"/>
  <c r="AO243" i="9"/>
  <c r="AO244" i="9"/>
  <c r="AO245" i="9"/>
  <c r="CG245" i="9"/>
  <c r="AO246" i="9"/>
  <c r="CG246" i="9" s="1"/>
  <c r="AO247" i="9"/>
  <c r="AO248" i="9"/>
  <c r="AO249" i="9"/>
  <c r="CG249" i="9"/>
  <c r="AO250" i="9"/>
  <c r="CG250" i="9" s="1"/>
  <c r="AO251" i="9"/>
  <c r="AO252" i="9"/>
  <c r="AO253" i="9"/>
  <c r="CG253" i="9"/>
  <c r="AO254" i="9"/>
  <c r="CG254" i="9" s="1"/>
  <c r="AO255" i="9"/>
  <c r="AO256" i="9"/>
  <c r="AO257" i="9"/>
  <c r="CG257" i="9"/>
  <c r="AO258" i="9"/>
  <c r="CG258" i="9" s="1"/>
  <c r="AO259" i="9"/>
  <c r="AO260" i="9"/>
  <c r="AO261" i="9"/>
  <c r="CG261" i="9"/>
  <c r="AO263" i="9"/>
  <c r="CG263" i="9" s="1"/>
  <c r="AO264" i="9"/>
  <c r="AO265" i="9"/>
  <c r="AO266" i="9"/>
  <c r="CG266" i="9"/>
  <c r="AO267" i="9"/>
  <c r="AO268" i="9"/>
  <c r="AO269" i="9"/>
  <c r="CG269" i="9" s="1"/>
  <c r="AO270" i="9"/>
  <c r="CG270" i="9"/>
  <c r="AO271" i="9"/>
  <c r="CG271" i="9" s="1"/>
  <c r="AO272" i="9"/>
  <c r="AO273" i="9"/>
  <c r="CG273" i="9" s="1"/>
  <c r="AO274" i="9"/>
  <c r="CG274" i="9"/>
  <c r="AO275" i="9"/>
  <c r="AO276" i="9"/>
  <c r="AO277" i="9"/>
  <c r="CG277" i="9" s="1"/>
  <c r="AO278" i="9"/>
  <c r="CG278" i="9"/>
  <c r="AO279" i="9"/>
  <c r="CG279" i="9" s="1"/>
  <c r="AO280" i="9"/>
  <c r="AO281" i="9"/>
  <c r="CG281" i="9" s="1"/>
  <c r="AO282" i="9"/>
  <c r="CG282" i="9"/>
  <c r="AO283" i="9"/>
  <c r="AO284" i="9"/>
  <c r="AO285" i="9"/>
  <c r="CG285" i="9" s="1"/>
  <c r="AO286" i="9"/>
  <c r="CG286" i="9"/>
  <c r="AO287" i="9"/>
  <c r="CG287" i="9" s="1"/>
  <c r="AO288" i="9"/>
  <c r="AO289" i="9"/>
  <c r="CG289" i="9" s="1"/>
  <c r="AO290" i="9"/>
  <c r="CG290" i="9"/>
  <c r="AO291" i="9"/>
  <c r="AO292" i="9"/>
  <c r="CG292" i="9"/>
  <c r="AO293" i="9"/>
  <c r="CG293" i="9" s="1"/>
  <c r="AO294" i="9"/>
  <c r="CG294" i="9"/>
  <c r="AO295" i="9"/>
  <c r="AO296" i="9"/>
  <c r="CG296" i="9"/>
  <c r="AO297" i="9"/>
  <c r="CG297" i="9" s="1"/>
  <c r="AO298" i="9"/>
  <c r="CG298" i="9"/>
  <c r="AO299" i="9"/>
  <c r="CG299" i="9" s="1"/>
  <c r="AO300" i="9"/>
  <c r="CG300" i="9"/>
  <c r="AO301" i="9"/>
  <c r="CG301" i="9" s="1"/>
  <c r="AO302" i="9"/>
  <c r="AO303" i="9"/>
  <c r="AO304" i="9"/>
  <c r="CG304" i="9"/>
  <c r="AO305" i="9"/>
  <c r="CG305" i="9" s="1"/>
  <c r="AO306" i="9"/>
  <c r="AO307" i="9"/>
  <c r="CG307" i="9" s="1"/>
  <c r="AO308" i="9"/>
  <c r="CG308" i="9"/>
  <c r="AO309" i="9"/>
  <c r="CG309" i="9" s="1"/>
  <c r="AO310" i="9"/>
  <c r="AO312" i="9"/>
  <c r="AO313" i="9"/>
  <c r="AO314" i="9"/>
  <c r="AO315" i="9"/>
  <c r="AO316" i="9"/>
  <c r="AO317" i="9"/>
  <c r="AO318" i="9"/>
  <c r="AO319" i="9"/>
  <c r="AO320" i="9"/>
  <c r="AO321" i="9"/>
  <c r="AO322" i="9"/>
  <c r="AO323" i="9"/>
  <c r="AO324" i="9"/>
  <c r="AO325" i="9"/>
  <c r="AO326" i="9"/>
  <c r="AO327" i="9"/>
  <c r="AO329" i="9"/>
  <c r="AO330" i="9"/>
  <c r="CG330" i="9" s="1"/>
  <c r="AO331" i="9"/>
  <c r="AO332" i="9"/>
  <c r="CG332" i="9" s="1"/>
  <c r="AO333" i="9"/>
  <c r="AO334" i="9"/>
  <c r="CG334" i="9" s="1"/>
  <c r="AO335" i="9"/>
  <c r="AO336" i="9"/>
  <c r="CG336" i="9" s="1"/>
  <c r="AO337" i="9"/>
  <c r="AO338" i="9"/>
  <c r="CG338" i="9" s="1"/>
  <c r="AO339" i="9"/>
  <c r="AO340" i="9"/>
  <c r="CG340" i="9" s="1"/>
  <c r="AO341" i="9"/>
  <c r="AO342" i="9"/>
  <c r="CG342" i="9" s="1"/>
  <c r="AO343" i="9"/>
  <c r="AO344" i="9"/>
  <c r="CG344" i="9" s="1"/>
  <c r="AO345" i="9"/>
  <c r="AO346" i="9"/>
  <c r="CG346" i="9" s="1"/>
  <c r="AO347" i="9"/>
  <c r="AO348" i="9"/>
  <c r="CG348" i="9" s="1"/>
  <c r="AO349" i="9"/>
  <c r="AO350" i="9"/>
  <c r="CG350" i="9" s="1"/>
  <c r="AO352" i="9"/>
  <c r="CG352" i="9" s="1"/>
  <c r="AO353" i="9"/>
  <c r="CG353" i="9"/>
  <c r="AO354" i="9"/>
  <c r="CG354" i="9" s="1"/>
  <c r="AO355" i="9"/>
  <c r="CG355" i="9"/>
  <c r="AO356" i="9"/>
  <c r="CG356" i="9" s="1"/>
  <c r="AO357" i="9"/>
  <c r="CG357" i="9"/>
  <c r="AO358" i="9"/>
  <c r="CG358" i="9" s="1"/>
  <c r="AO359" i="9"/>
  <c r="CG359" i="9"/>
  <c r="AO360" i="9"/>
  <c r="CG360" i="9" s="1"/>
  <c r="AO361" i="9"/>
  <c r="CG361" i="9"/>
  <c r="AO362" i="9"/>
  <c r="CG362" i="9" s="1"/>
  <c r="AO363" i="9"/>
  <c r="CG363" i="9"/>
  <c r="AO364" i="9"/>
  <c r="CG364" i="9" s="1"/>
  <c r="AO365" i="9"/>
  <c r="CG365" i="9"/>
  <c r="AO366" i="9"/>
  <c r="CG366" i="9" s="1"/>
  <c r="AO367" i="9"/>
  <c r="CG367" i="9"/>
  <c r="CG368" i="9"/>
  <c r="AP60" i="9"/>
  <c r="CH60" i="9" s="1"/>
  <c r="AN60" i="10" s="1"/>
  <c r="AP60" i="14" s="1"/>
  <c r="AP4" i="9"/>
  <c r="CH4" i="9" s="1"/>
  <c r="AP5" i="9"/>
  <c r="CH5" i="9"/>
  <c r="AP6" i="9"/>
  <c r="CH6" i="9" s="1"/>
  <c r="AP7" i="9"/>
  <c r="CH7" i="9"/>
  <c r="AP8" i="9"/>
  <c r="CH8" i="9" s="1"/>
  <c r="AP9" i="9"/>
  <c r="CH9" i="9"/>
  <c r="AP10" i="9"/>
  <c r="CH10" i="9" s="1"/>
  <c r="AP11" i="9"/>
  <c r="CH11" i="9"/>
  <c r="AP12" i="9"/>
  <c r="CH12" i="9" s="1"/>
  <c r="AP13" i="9"/>
  <c r="CH13" i="9"/>
  <c r="AP14" i="9"/>
  <c r="CH14" i="9" s="1"/>
  <c r="AP15" i="9"/>
  <c r="CH15" i="9"/>
  <c r="AP16" i="9"/>
  <c r="CH16" i="9" s="1"/>
  <c r="AP17" i="9"/>
  <c r="CH17" i="9"/>
  <c r="AP19" i="9"/>
  <c r="CH19" i="9"/>
  <c r="AP20" i="9"/>
  <c r="CH20" i="9" s="1"/>
  <c r="AP21" i="9"/>
  <c r="AP22" i="9"/>
  <c r="CH22" i="9" s="1"/>
  <c r="AP23" i="9"/>
  <c r="CH23" i="9"/>
  <c r="AP24" i="9"/>
  <c r="CH24" i="9" s="1"/>
  <c r="AP25" i="9"/>
  <c r="AP26" i="9"/>
  <c r="CH26" i="9" s="1"/>
  <c r="AP27" i="9"/>
  <c r="AP28" i="9"/>
  <c r="CH28" i="9" s="1"/>
  <c r="AP29" i="9"/>
  <c r="AP30" i="9"/>
  <c r="AP31" i="9"/>
  <c r="CH31" i="9"/>
  <c r="AP32" i="9"/>
  <c r="CH32" i="9" s="1"/>
  <c r="AP33" i="9"/>
  <c r="AP34" i="9"/>
  <c r="CH34" i="9" s="1"/>
  <c r="AP35" i="9"/>
  <c r="CH35" i="9"/>
  <c r="AP36" i="9"/>
  <c r="CH36" i="9" s="1"/>
  <c r="AP37" i="9"/>
  <c r="AP38" i="9"/>
  <c r="CH38" i="9" s="1"/>
  <c r="AP39" i="9"/>
  <c r="CH39" i="9"/>
  <c r="AP40" i="9"/>
  <c r="CH40" i="9" s="1"/>
  <c r="AP41" i="9"/>
  <c r="AP42" i="9"/>
  <c r="CH42" i="9" s="1"/>
  <c r="AP43" i="9"/>
  <c r="AP44" i="9"/>
  <c r="CH44" i="9" s="1"/>
  <c r="AP45" i="9"/>
  <c r="AP46" i="9"/>
  <c r="AP47" i="9"/>
  <c r="CH47" i="9"/>
  <c r="AP48" i="9"/>
  <c r="CH48" i="9" s="1"/>
  <c r="AP49" i="9"/>
  <c r="AP50" i="9"/>
  <c r="CH50" i="9" s="1"/>
  <c r="AP51" i="9"/>
  <c r="CH51" i="9"/>
  <c r="AP52" i="9"/>
  <c r="CH52" i="9" s="1"/>
  <c r="AP53" i="9"/>
  <c r="AP54" i="9"/>
  <c r="CH54" i="9" s="1"/>
  <c r="AP55" i="9"/>
  <c r="CH55" i="9"/>
  <c r="AP56" i="9"/>
  <c r="CH56" i="9" s="1"/>
  <c r="AP57" i="9"/>
  <c r="AP58" i="9"/>
  <c r="CH58" i="9" s="1"/>
  <c r="AP59" i="9"/>
  <c r="AP61" i="9"/>
  <c r="AP62" i="9"/>
  <c r="AP63" i="9"/>
  <c r="AP64" i="9"/>
  <c r="CH64" i="9"/>
  <c r="AP65" i="9"/>
  <c r="AP66" i="9"/>
  <c r="AP67" i="9"/>
  <c r="CH67" i="9" s="1"/>
  <c r="AP68" i="9"/>
  <c r="CH68" i="9"/>
  <c r="AP69" i="9"/>
  <c r="AP70" i="9"/>
  <c r="CH70" i="9"/>
  <c r="AP71" i="9"/>
  <c r="CH71" i="9" s="1"/>
  <c r="AP73" i="9"/>
  <c r="AP74" i="9"/>
  <c r="AP75" i="9"/>
  <c r="AP76" i="9"/>
  <c r="AP77" i="9"/>
  <c r="AP78" i="9"/>
  <c r="AP79" i="9"/>
  <c r="AP80" i="9"/>
  <c r="AP81" i="9"/>
  <c r="AP82" i="9"/>
  <c r="AP83" i="9"/>
  <c r="AP84" i="9"/>
  <c r="AP86" i="9"/>
  <c r="CH86" i="9" s="1"/>
  <c r="AP87" i="9"/>
  <c r="CH87" i="9"/>
  <c r="AP88" i="9"/>
  <c r="CH88" i="9" s="1"/>
  <c r="AP89" i="9"/>
  <c r="CH89" i="9"/>
  <c r="AP90" i="9"/>
  <c r="CH90" i="9" s="1"/>
  <c r="AN90" i="10" s="1"/>
  <c r="AP91" i="9"/>
  <c r="CH91" i="9"/>
  <c r="AP92" i="9"/>
  <c r="CH92" i="9" s="1"/>
  <c r="AP93" i="9"/>
  <c r="CH93" i="9"/>
  <c r="AP94" i="9"/>
  <c r="CH94" i="9" s="1"/>
  <c r="AP95" i="9"/>
  <c r="CH95" i="9"/>
  <c r="AP96" i="9"/>
  <c r="CH96" i="9" s="1"/>
  <c r="AP97" i="9"/>
  <c r="CH97" i="9"/>
  <c r="AP98" i="9"/>
  <c r="CH98" i="9" s="1"/>
  <c r="AN98" i="10" s="1"/>
  <c r="AP99" i="9"/>
  <c r="CH99" i="9"/>
  <c r="AP100" i="9"/>
  <c r="CH100" i="9" s="1"/>
  <c r="AP101" i="9"/>
  <c r="CH101" i="9"/>
  <c r="AP102" i="9"/>
  <c r="CH102" i="9" s="1"/>
  <c r="AP103" i="9"/>
  <c r="CH103" i="9"/>
  <c r="AP104" i="9"/>
  <c r="CH104" i="9" s="1"/>
  <c r="AP105" i="9"/>
  <c r="CH105" i="9"/>
  <c r="AP106" i="9"/>
  <c r="CH106" i="9" s="1"/>
  <c r="AN106" i="10" s="1"/>
  <c r="AP107" i="9"/>
  <c r="CH107" i="9"/>
  <c r="AP108" i="9"/>
  <c r="CH108" i="9" s="1"/>
  <c r="AP109" i="9"/>
  <c r="CH109" i="9"/>
  <c r="AP110" i="9"/>
  <c r="CH110" i="9" s="1"/>
  <c r="AP111" i="9"/>
  <c r="CH111" i="9"/>
  <c r="AP112" i="9"/>
  <c r="CH112" i="9" s="1"/>
  <c r="AP114" i="9"/>
  <c r="AP115" i="9"/>
  <c r="AP116" i="9"/>
  <c r="AP117" i="9"/>
  <c r="AP118" i="9"/>
  <c r="AP119" i="9"/>
  <c r="AP120" i="9"/>
  <c r="AP121" i="9"/>
  <c r="AP122" i="9"/>
  <c r="AP123" i="9"/>
  <c r="AP124" i="9"/>
  <c r="AP125" i="9"/>
  <c r="AP126" i="9"/>
  <c r="AP128" i="9"/>
  <c r="AP129" i="9"/>
  <c r="CH129" i="9" s="1"/>
  <c r="AP130" i="9"/>
  <c r="AP131" i="9"/>
  <c r="CH131" i="9" s="1"/>
  <c r="AP132" i="9"/>
  <c r="AP133" i="9"/>
  <c r="AP134" i="9"/>
  <c r="CH134" i="9"/>
  <c r="AP135" i="9"/>
  <c r="CH135" i="9" s="1"/>
  <c r="AP136" i="9"/>
  <c r="AP137" i="9"/>
  <c r="CH137" i="9" s="1"/>
  <c r="AN137" i="10" s="1"/>
  <c r="AP137" i="14" s="1"/>
  <c r="AP138" i="9"/>
  <c r="CH138" i="9"/>
  <c r="AP139" i="9"/>
  <c r="CH139" i="9" s="1"/>
  <c r="AP140" i="9"/>
  <c r="AP141" i="9"/>
  <c r="CH141" i="9" s="1"/>
  <c r="AP142" i="9"/>
  <c r="CH142" i="9"/>
  <c r="AP143" i="9"/>
  <c r="CH143" i="9" s="1"/>
  <c r="AN143" i="10" s="1"/>
  <c r="AP143" i="14" s="1"/>
  <c r="AP144" i="9"/>
  <c r="AP145" i="9"/>
  <c r="CH145" i="9" s="1"/>
  <c r="AP146" i="9"/>
  <c r="AP147" i="9"/>
  <c r="AP148" i="9"/>
  <c r="AP149" i="9"/>
  <c r="AP150" i="9"/>
  <c r="AP151" i="9"/>
  <c r="AP152" i="9"/>
  <c r="AP153" i="9"/>
  <c r="AP154" i="9"/>
  <c r="AP155" i="9"/>
  <c r="AP156" i="9"/>
  <c r="AP157" i="9"/>
  <c r="AP158" i="9"/>
  <c r="AP159" i="9"/>
  <c r="AP160" i="9"/>
  <c r="AP161" i="9"/>
  <c r="AP162" i="9"/>
  <c r="AP163" i="9"/>
  <c r="AP164" i="9"/>
  <c r="AP165" i="9"/>
  <c r="AP166" i="9"/>
  <c r="AP167" i="9"/>
  <c r="AP168" i="9"/>
  <c r="AP169" i="9"/>
  <c r="AP170" i="9"/>
  <c r="AP171" i="9"/>
  <c r="AP172" i="9"/>
  <c r="AP173" i="9"/>
  <c r="AP174" i="9"/>
  <c r="AP175" i="9"/>
  <c r="AP176" i="9"/>
  <c r="AP177" i="9"/>
  <c r="AP178" i="9"/>
  <c r="AP179" i="9"/>
  <c r="AP180" i="9"/>
  <c r="AP182" i="9"/>
  <c r="AP183" i="9"/>
  <c r="AP184" i="9"/>
  <c r="AP185" i="9"/>
  <c r="AP186" i="9"/>
  <c r="AP188" i="9"/>
  <c r="CH188" i="9" s="1"/>
  <c r="AP189" i="9"/>
  <c r="CH189" i="9"/>
  <c r="AP190" i="9"/>
  <c r="CH190" i="9" s="1"/>
  <c r="AP191" i="9"/>
  <c r="CH191" i="9"/>
  <c r="AP192" i="9"/>
  <c r="CH192" i="9" s="1"/>
  <c r="AP193" i="9"/>
  <c r="CH193" i="9"/>
  <c r="AP194" i="9"/>
  <c r="CH194" i="9" s="1"/>
  <c r="AP195" i="9"/>
  <c r="CH195" i="9"/>
  <c r="AP196" i="9"/>
  <c r="CH196" i="9" s="1"/>
  <c r="AP197" i="9"/>
  <c r="CH197" i="9"/>
  <c r="AP198" i="9"/>
  <c r="CH198" i="9" s="1"/>
  <c r="AP199" i="9"/>
  <c r="CH199" i="9"/>
  <c r="AP200" i="9"/>
  <c r="CH200" i="9" s="1"/>
  <c r="AP201" i="9"/>
  <c r="CH201" i="9"/>
  <c r="AP202" i="9"/>
  <c r="CH202" i="9" s="1"/>
  <c r="AP203" i="9"/>
  <c r="CH203" i="9"/>
  <c r="AP204" i="9"/>
  <c r="CH204" i="9" s="1"/>
  <c r="AP205" i="9"/>
  <c r="CH205" i="9"/>
  <c r="AP206" i="9"/>
  <c r="CH206" i="9" s="1"/>
  <c r="AP207" i="9"/>
  <c r="CH207" i="9"/>
  <c r="AP208" i="9"/>
  <c r="CH208" i="9" s="1"/>
  <c r="AP209" i="9"/>
  <c r="CH209" i="9"/>
  <c r="AP210" i="9"/>
  <c r="CH210" i="9" s="1"/>
  <c r="AP211" i="9"/>
  <c r="CH211" i="9"/>
  <c r="AP212" i="9"/>
  <c r="CH212" i="9" s="1"/>
  <c r="AP213" i="9"/>
  <c r="CH213" i="9"/>
  <c r="AP214" i="9"/>
  <c r="CH214" i="9" s="1"/>
  <c r="AP216" i="9"/>
  <c r="AP217" i="9"/>
  <c r="CH217" i="9" s="1"/>
  <c r="AP218" i="9"/>
  <c r="CH218" i="9"/>
  <c r="AP219" i="9"/>
  <c r="CH219" i="9" s="1"/>
  <c r="AP220" i="9"/>
  <c r="CH220" i="9"/>
  <c r="AP221" i="9"/>
  <c r="CH221" i="9" s="1"/>
  <c r="AP222" i="9"/>
  <c r="CH222" i="9"/>
  <c r="AP223" i="9"/>
  <c r="CH223" i="9" s="1"/>
  <c r="AP224" i="9"/>
  <c r="CH224" i="9"/>
  <c r="AP225" i="9"/>
  <c r="CH225" i="9" s="1"/>
  <c r="AP226" i="9"/>
  <c r="CH226" i="9"/>
  <c r="AP227" i="9"/>
  <c r="CH227" i="9" s="1"/>
  <c r="AP228" i="9"/>
  <c r="CH228" i="9"/>
  <c r="AP229" i="9"/>
  <c r="CH229" i="9" s="1"/>
  <c r="AP230" i="9"/>
  <c r="CH230" i="9"/>
  <c r="AP231" i="9"/>
  <c r="CH231" i="9" s="1"/>
  <c r="AP232" i="9"/>
  <c r="CH232" i="9"/>
  <c r="AP233" i="9"/>
  <c r="CH233" i="9" s="1"/>
  <c r="AP234" i="9"/>
  <c r="CH234" i="9"/>
  <c r="AP235" i="9"/>
  <c r="CH235" i="9" s="1"/>
  <c r="AP236" i="9"/>
  <c r="CH236" i="9"/>
  <c r="AP237" i="9"/>
  <c r="CH237" i="9" s="1"/>
  <c r="AP238" i="9"/>
  <c r="CH238" i="9"/>
  <c r="AP239" i="9"/>
  <c r="AP240" i="9"/>
  <c r="AP241" i="9"/>
  <c r="CH241" i="9" s="1"/>
  <c r="AP242" i="9"/>
  <c r="CH242" i="9"/>
  <c r="AP243" i="9"/>
  <c r="AP244" i="9"/>
  <c r="AP245" i="9"/>
  <c r="CH245" i="9" s="1"/>
  <c r="AP246" i="9"/>
  <c r="CH246" i="9"/>
  <c r="AP247" i="9"/>
  <c r="AP248" i="9"/>
  <c r="AP249" i="9"/>
  <c r="CH249" i="9" s="1"/>
  <c r="AP250" i="9"/>
  <c r="CH250" i="9"/>
  <c r="AP251" i="9"/>
  <c r="AP252" i="9"/>
  <c r="AP253" i="9"/>
  <c r="CH253" i="9" s="1"/>
  <c r="AP254" i="9"/>
  <c r="CH254" i="9"/>
  <c r="AP255" i="9"/>
  <c r="AP256" i="9"/>
  <c r="AP257" i="9"/>
  <c r="CH257" i="9" s="1"/>
  <c r="AP258" i="9"/>
  <c r="CH258" i="9"/>
  <c r="AP259" i="9"/>
  <c r="AP260" i="9"/>
  <c r="AP261" i="9"/>
  <c r="CH261" i="9" s="1"/>
  <c r="AP263" i="9"/>
  <c r="CH263" i="9" s="1"/>
  <c r="AP264" i="9"/>
  <c r="AP265" i="9"/>
  <c r="AP266" i="9"/>
  <c r="CH266" i="9"/>
  <c r="AP267" i="9"/>
  <c r="AP268" i="9"/>
  <c r="AP269" i="9"/>
  <c r="CH269" i="9" s="1"/>
  <c r="AP270" i="9"/>
  <c r="CH270" i="9"/>
  <c r="AP271" i="9"/>
  <c r="CH271" i="9" s="1"/>
  <c r="AP272" i="9"/>
  <c r="AP273" i="9"/>
  <c r="CH273" i="9" s="1"/>
  <c r="AP274" i="9"/>
  <c r="CH274" i="9"/>
  <c r="AP275" i="9"/>
  <c r="AP276" i="9"/>
  <c r="AP277" i="9"/>
  <c r="CH277" i="9" s="1"/>
  <c r="AP278" i="9"/>
  <c r="CH278" i="9"/>
  <c r="AP279" i="9"/>
  <c r="CH279" i="9" s="1"/>
  <c r="AP280" i="9"/>
  <c r="AP281" i="9"/>
  <c r="CH281" i="9" s="1"/>
  <c r="AP282" i="9"/>
  <c r="CH282" i="9"/>
  <c r="AP283" i="9"/>
  <c r="AP284" i="9"/>
  <c r="AP285" i="9"/>
  <c r="CH285" i="9" s="1"/>
  <c r="AP286" i="9"/>
  <c r="CH286" i="9"/>
  <c r="AP287" i="9"/>
  <c r="CH287" i="9" s="1"/>
  <c r="AP288" i="9"/>
  <c r="AP289" i="9"/>
  <c r="CH289" i="9" s="1"/>
  <c r="AP290" i="9"/>
  <c r="CH290" i="9"/>
  <c r="AP291" i="9"/>
  <c r="AP292" i="9"/>
  <c r="CH292" i="9"/>
  <c r="AP293" i="9"/>
  <c r="CH293" i="9" s="1"/>
  <c r="AP294" i="9"/>
  <c r="CH294" i="9"/>
  <c r="AP295" i="9"/>
  <c r="AP296" i="9"/>
  <c r="CH296" i="9"/>
  <c r="AP297" i="9"/>
  <c r="CH297" i="9" s="1"/>
  <c r="AP298" i="9"/>
  <c r="CH298" i="9"/>
  <c r="AP299" i="9"/>
  <c r="CH299" i="9" s="1"/>
  <c r="AP300" i="9"/>
  <c r="CH300" i="9"/>
  <c r="AP301" i="9"/>
  <c r="CH301" i="9" s="1"/>
  <c r="AP302" i="9"/>
  <c r="AP303" i="9"/>
  <c r="AP304" i="9"/>
  <c r="CH304" i="9"/>
  <c r="AP305" i="9"/>
  <c r="CH305" i="9" s="1"/>
  <c r="AP306" i="9"/>
  <c r="AP307" i="9"/>
  <c r="CH307" i="9" s="1"/>
  <c r="AP308" i="9"/>
  <c r="CH308" i="9"/>
  <c r="AP309" i="9"/>
  <c r="CH309" i="9" s="1"/>
  <c r="AP310" i="9"/>
  <c r="AP312" i="9"/>
  <c r="AP313" i="9"/>
  <c r="AP314" i="9"/>
  <c r="AP315" i="9"/>
  <c r="AP316" i="9"/>
  <c r="AP317" i="9"/>
  <c r="AP318" i="9"/>
  <c r="AP319" i="9"/>
  <c r="AP320" i="9"/>
  <c r="AP321" i="9"/>
  <c r="AP322" i="9"/>
  <c r="AP323" i="9"/>
  <c r="AP324" i="9"/>
  <c r="AP325" i="9"/>
  <c r="AP326" i="9"/>
  <c r="AP327" i="9"/>
  <c r="AP329" i="9"/>
  <c r="AP330" i="9"/>
  <c r="CH330" i="9" s="1"/>
  <c r="AP331" i="9"/>
  <c r="AP332" i="9"/>
  <c r="CH332" i="9" s="1"/>
  <c r="AP333" i="9"/>
  <c r="AP334" i="9"/>
  <c r="CH334" i="9" s="1"/>
  <c r="AP335" i="9"/>
  <c r="AP336" i="9"/>
  <c r="CH336" i="9" s="1"/>
  <c r="AP337" i="9"/>
  <c r="AP338" i="9"/>
  <c r="CH338" i="9" s="1"/>
  <c r="AP339" i="9"/>
  <c r="AP340" i="9"/>
  <c r="CH340" i="9" s="1"/>
  <c r="AP341" i="9"/>
  <c r="AP342" i="9"/>
  <c r="CH342" i="9" s="1"/>
  <c r="AP343" i="9"/>
  <c r="AP344" i="9"/>
  <c r="CH344" i="9" s="1"/>
  <c r="AP345" i="9"/>
  <c r="AP346" i="9"/>
  <c r="CH346" i="9" s="1"/>
  <c r="AP347" i="9"/>
  <c r="AP348" i="9"/>
  <c r="CH348" i="9" s="1"/>
  <c r="AP349" i="9"/>
  <c r="AP350" i="9"/>
  <c r="CH350" i="9" s="1"/>
  <c r="AP352" i="9"/>
  <c r="CH352" i="9"/>
  <c r="AP353" i="9"/>
  <c r="CH353" i="9" s="1"/>
  <c r="AP354" i="9"/>
  <c r="CH354" i="9"/>
  <c r="AP355" i="9"/>
  <c r="CH355" i="9" s="1"/>
  <c r="AP356" i="9"/>
  <c r="CH356" i="9"/>
  <c r="AP357" i="9"/>
  <c r="CH357" i="9" s="1"/>
  <c r="AP358" i="9"/>
  <c r="CH358" i="9"/>
  <c r="AP359" i="9"/>
  <c r="CH359" i="9" s="1"/>
  <c r="AP360" i="9"/>
  <c r="CH360" i="9"/>
  <c r="AP361" i="9"/>
  <c r="CH361" i="9" s="1"/>
  <c r="AP362" i="9"/>
  <c r="CH362" i="9"/>
  <c r="AP363" i="9"/>
  <c r="CH363" i="9" s="1"/>
  <c r="AP364" i="9"/>
  <c r="CH364" i="9"/>
  <c r="AP365" i="9"/>
  <c r="CH365" i="9" s="1"/>
  <c r="AP366" i="9"/>
  <c r="CH366" i="9"/>
  <c r="AP367" i="9"/>
  <c r="CH367" i="9" s="1"/>
  <c r="AQ60" i="9"/>
  <c r="CI60" i="9" s="1"/>
  <c r="AO60" i="10" s="1"/>
  <c r="AQ60" i="14" s="1"/>
  <c r="AQ4" i="9"/>
  <c r="CI4" i="9" s="1"/>
  <c r="AQ5" i="9"/>
  <c r="CI5" i="9"/>
  <c r="AQ6" i="9"/>
  <c r="CI6" i="9" s="1"/>
  <c r="AQ7" i="9"/>
  <c r="CI7" i="9"/>
  <c r="AQ8" i="9"/>
  <c r="CI8" i="9" s="1"/>
  <c r="AQ9" i="9"/>
  <c r="CI9" i="9"/>
  <c r="AQ10" i="9"/>
  <c r="CI10" i="9" s="1"/>
  <c r="AQ11" i="9"/>
  <c r="CI11" i="9"/>
  <c r="AQ12" i="9"/>
  <c r="CI12" i="9" s="1"/>
  <c r="AQ13" i="9"/>
  <c r="CI13" i="9"/>
  <c r="AQ14" i="9"/>
  <c r="CI14" i="9" s="1"/>
  <c r="AQ15" i="9"/>
  <c r="CI15" i="9"/>
  <c r="AQ16" i="9"/>
  <c r="CI16" i="9" s="1"/>
  <c r="AQ17" i="9"/>
  <c r="CI17" i="9"/>
  <c r="AQ19" i="9"/>
  <c r="CI19" i="9" s="1"/>
  <c r="AQ20" i="9"/>
  <c r="CI20" i="9"/>
  <c r="AQ21" i="9"/>
  <c r="AQ22" i="9"/>
  <c r="CI22" i="9" s="1"/>
  <c r="AQ23" i="9"/>
  <c r="CI23" i="9" s="1"/>
  <c r="AQ24" i="9"/>
  <c r="CI24" i="9"/>
  <c r="AQ25" i="9"/>
  <c r="AQ26" i="9"/>
  <c r="CI26" i="9" s="1"/>
  <c r="AQ27" i="9"/>
  <c r="AQ28" i="9"/>
  <c r="CI28" i="9"/>
  <c r="AQ29" i="9"/>
  <c r="AQ30" i="9"/>
  <c r="AQ31" i="9"/>
  <c r="CI31" i="9" s="1"/>
  <c r="AQ32" i="9"/>
  <c r="CI32" i="9"/>
  <c r="AQ33" i="9"/>
  <c r="AQ34" i="9"/>
  <c r="CI34" i="9" s="1"/>
  <c r="AQ35" i="9"/>
  <c r="CI35" i="9" s="1"/>
  <c r="AQ36" i="9"/>
  <c r="CI36" i="9"/>
  <c r="AQ37" i="9"/>
  <c r="AQ38" i="9"/>
  <c r="CI38" i="9" s="1"/>
  <c r="AQ39" i="9"/>
  <c r="CI39" i="9" s="1"/>
  <c r="AQ40" i="9"/>
  <c r="CI40" i="9"/>
  <c r="AQ41" i="9"/>
  <c r="AQ42" i="9"/>
  <c r="CI42" i="9" s="1"/>
  <c r="AQ43" i="9"/>
  <c r="AQ44" i="9"/>
  <c r="CI44" i="9"/>
  <c r="AQ45" i="9"/>
  <c r="AQ46" i="9"/>
  <c r="AQ47" i="9"/>
  <c r="CI47" i="9" s="1"/>
  <c r="AQ48" i="9"/>
  <c r="CI48" i="9"/>
  <c r="AQ49" i="9"/>
  <c r="AQ50" i="9"/>
  <c r="CI50" i="9" s="1"/>
  <c r="AQ51" i="9"/>
  <c r="CI51" i="9" s="1"/>
  <c r="AQ52" i="9"/>
  <c r="CI52" i="9"/>
  <c r="AQ53" i="9"/>
  <c r="AQ54" i="9"/>
  <c r="CI54" i="9" s="1"/>
  <c r="AQ55" i="9"/>
  <c r="CI55" i="9" s="1"/>
  <c r="AQ56" i="9"/>
  <c r="CI56" i="9"/>
  <c r="AQ57" i="9"/>
  <c r="AQ58" i="9"/>
  <c r="CI58" i="9" s="1"/>
  <c r="AQ59" i="9"/>
  <c r="AQ61" i="9"/>
  <c r="AQ62" i="9"/>
  <c r="AQ63" i="9"/>
  <c r="AQ64" i="9"/>
  <c r="CI64" i="9" s="1"/>
  <c r="AO64" i="10" s="1"/>
  <c r="AQ64" i="14" s="1"/>
  <c r="AQ65" i="9"/>
  <c r="AQ66" i="9"/>
  <c r="AQ67" i="9"/>
  <c r="CI67" i="9" s="1"/>
  <c r="AQ68" i="9"/>
  <c r="CI68" i="9" s="1"/>
  <c r="AQ69" i="9"/>
  <c r="AQ70" i="9"/>
  <c r="CI70" i="9" s="1"/>
  <c r="AQ71" i="9"/>
  <c r="CI71" i="9" s="1"/>
  <c r="AQ73" i="9"/>
  <c r="AQ74" i="9"/>
  <c r="AQ75" i="9"/>
  <c r="AQ76" i="9"/>
  <c r="AQ77" i="9"/>
  <c r="AQ78" i="9"/>
  <c r="AQ79" i="9"/>
  <c r="AQ80" i="9"/>
  <c r="AQ81" i="9"/>
  <c r="AQ82" i="9"/>
  <c r="AQ83" i="9"/>
  <c r="AQ84" i="9"/>
  <c r="AQ86" i="9"/>
  <c r="CI86" i="9" s="1"/>
  <c r="AQ87" i="9"/>
  <c r="CI87" i="9" s="1"/>
  <c r="AO87" i="10" s="1"/>
  <c r="AQ87" i="14" s="1"/>
  <c r="AQ88" i="9"/>
  <c r="CI88" i="9"/>
  <c r="AQ89" i="9"/>
  <c r="CI89" i="9" s="1"/>
  <c r="AQ90" i="9"/>
  <c r="CI90" i="9" s="1"/>
  <c r="AO90" i="10" s="1"/>
  <c r="AQ90" i="14" s="1"/>
  <c r="AQ91" i="9"/>
  <c r="CI91" i="9" s="1"/>
  <c r="AQ92" i="9"/>
  <c r="CI92" i="9"/>
  <c r="AQ93" i="9"/>
  <c r="CI93" i="9" s="1"/>
  <c r="AQ94" i="9"/>
  <c r="CI94" i="9" s="1"/>
  <c r="AQ95" i="9"/>
  <c r="CI95" i="9" s="1"/>
  <c r="AQ96" i="9"/>
  <c r="CI96" i="9"/>
  <c r="AQ97" i="9"/>
  <c r="CI97" i="9" s="1"/>
  <c r="AQ98" i="9"/>
  <c r="CI98" i="9" s="1"/>
  <c r="AQ99" i="9"/>
  <c r="CI99" i="9" s="1"/>
  <c r="AQ100" i="9"/>
  <c r="CI100" i="9"/>
  <c r="AQ101" i="9"/>
  <c r="CI101" i="9" s="1"/>
  <c r="AQ102" i="9"/>
  <c r="CI102" i="9" s="1"/>
  <c r="AQ103" i="9"/>
  <c r="CI103" i="9" s="1"/>
  <c r="AO103" i="10" s="1"/>
  <c r="AQ103" i="14" s="1"/>
  <c r="AQ104" i="9"/>
  <c r="CI104" i="9"/>
  <c r="AQ105" i="9"/>
  <c r="CI105" i="9" s="1"/>
  <c r="AQ106" i="9"/>
  <c r="CI106" i="9" s="1"/>
  <c r="AO106" i="10" s="1"/>
  <c r="AQ106" i="14" s="1"/>
  <c r="AQ107" i="9"/>
  <c r="CI107" i="9" s="1"/>
  <c r="AQ108" i="9"/>
  <c r="CI108" i="9"/>
  <c r="AQ109" i="9"/>
  <c r="CI109" i="9" s="1"/>
  <c r="AQ110" i="9"/>
  <c r="CI110" i="9" s="1"/>
  <c r="AQ111" i="9"/>
  <c r="CI111" i="9" s="1"/>
  <c r="AQ112" i="9"/>
  <c r="CI112" i="9"/>
  <c r="AQ114" i="9"/>
  <c r="AQ115" i="9"/>
  <c r="AQ116" i="9"/>
  <c r="AQ117" i="9"/>
  <c r="AQ118" i="9"/>
  <c r="AQ119" i="9"/>
  <c r="AQ120" i="9"/>
  <c r="AQ121" i="9"/>
  <c r="AQ122" i="9"/>
  <c r="AQ123" i="9"/>
  <c r="AQ124" i="9"/>
  <c r="AQ125" i="9"/>
  <c r="AQ126" i="9"/>
  <c r="AQ128" i="9"/>
  <c r="AQ129" i="9"/>
  <c r="CI129" i="9"/>
  <c r="AQ130" i="9"/>
  <c r="AQ131" i="9"/>
  <c r="CI131" i="9" s="1"/>
  <c r="AO131" i="10" s="1"/>
  <c r="AQ131" i="14" s="1"/>
  <c r="AQ132" i="9"/>
  <c r="AQ133" i="9"/>
  <c r="AQ134" i="9"/>
  <c r="CI134" i="9" s="1"/>
  <c r="AQ135" i="9"/>
  <c r="CI135" i="9" s="1"/>
  <c r="AQ136" i="9"/>
  <c r="AQ137" i="9"/>
  <c r="CI137" i="9"/>
  <c r="AQ138" i="9"/>
  <c r="CI138" i="9" s="1"/>
  <c r="AQ139" i="9"/>
  <c r="CI139" i="9" s="1"/>
  <c r="AQ140" i="9"/>
  <c r="AQ141" i="9"/>
  <c r="CI141" i="9"/>
  <c r="AQ142" i="9"/>
  <c r="CI142" i="9" s="1"/>
  <c r="AQ143" i="9"/>
  <c r="CI143" i="9" s="1"/>
  <c r="AQ144" i="9"/>
  <c r="AQ145" i="9"/>
  <c r="CI145" i="9"/>
  <c r="AQ146" i="9"/>
  <c r="AQ147" i="9"/>
  <c r="AQ148" i="9"/>
  <c r="AQ149" i="9"/>
  <c r="AQ150" i="9"/>
  <c r="AQ151" i="9"/>
  <c r="AQ152" i="9"/>
  <c r="AQ153" i="9"/>
  <c r="AQ154" i="9"/>
  <c r="AQ155" i="9"/>
  <c r="AQ156" i="9"/>
  <c r="AQ157" i="9"/>
  <c r="AQ158" i="9"/>
  <c r="AQ159" i="9"/>
  <c r="AQ160" i="9"/>
  <c r="AQ161" i="9"/>
  <c r="AQ162" i="9"/>
  <c r="AQ163" i="9"/>
  <c r="AQ164" i="9"/>
  <c r="AQ165" i="9"/>
  <c r="AQ166" i="9"/>
  <c r="AQ167" i="9"/>
  <c r="AQ168" i="9"/>
  <c r="AQ169" i="9"/>
  <c r="AQ170" i="9"/>
  <c r="AQ171" i="9"/>
  <c r="AQ172" i="9"/>
  <c r="AQ173" i="9"/>
  <c r="AQ174" i="9"/>
  <c r="AQ175" i="9"/>
  <c r="AQ176" i="9"/>
  <c r="AQ177" i="9"/>
  <c r="AQ178" i="9"/>
  <c r="AQ179" i="9"/>
  <c r="AQ180" i="9"/>
  <c r="AQ182" i="9"/>
  <c r="AQ183" i="9"/>
  <c r="AQ184" i="9"/>
  <c r="AQ185" i="9"/>
  <c r="AQ186" i="9"/>
  <c r="AQ188" i="9"/>
  <c r="CI188" i="9"/>
  <c r="AQ189" i="9"/>
  <c r="CI189" i="9" s="1"/>
  <c r="AQ190" i="9"/>
  <c r="CI190" i="9" s="1"/>
  <c r="AQ191" i="9"/>
  <c r="CI191" i="9" s="1"/>
  <c r="AQ192" i="9"/>
  <c r="CI192" i="9"/>
  <c r="AQ193" i="9"/>
  <c r="CI193" i="9" s="1"/>
  <c r="AQ194" i="9"/>
  <c r="CI194" i="9" s="1"/>
  <c r="AQ195" i="9"/>
  <c r="CI195" i="9" s="1"/>
  <c r="AQ196" i="9"/>
  <c r="CI196" i="9"/>
  <c r="AQ197" i="9"/>
  <c r="CI197" i="9" s="1"/>
  <c r="AQ198" i="9"/>
  <c r="CI198" i="9" s="1"/>
  <c r="AQ199" i="9"/>
  <c r="CI199" i="9" s="1"/>
  <c r="AQ200" i="9"/>
  <c r="CI200" i="9"/>
  <c r="AQ201" i="9"/>
  <c r="CI201" i="9" s="1"/>
  <c r="AQ202" i="9"/>
  <c r="CI202" i="9" s="1"/>
  <c r="AQ203" i="9"/>
  <c r="CI203" i="9" s="1"/>
  <c r="AQ204" i="9"/>
  <c r="CI204" i="9"/>
  <c r="AQ205" i="9"/>
  <c r="CI205" i="9" s="1"/>
  <c r="AQ206" i="9"/>
  <c r="CI206" i="9" s="1"/>
  <c r="AQ207" i="9"/>
  <c r="CI207" i="9" s="1"/>
  <c r="AQ208" i="9"/>
  <c r="CI208" i="9"/>
  <c r="AQ209" i="9"/>
  <c r="CI209" i="9" s="1"/>
  <c r="AQ210" i="9"/>
  <c r="CI210" i="9" s="1"/>
  <c r="AQ211" i="9"/>
  <c r="CI211" i="9" s="1"/>
  <c r="AQ212" i="9"/>
  <c r="CI212" i="9"/>
  <c r="AQ213" i="9"/>
  <c r="CI213" i="9" s="1"/>
  <c r="AQ214" i="9"/>
  <c r="CI214" i="9" s="1"/>
  <c r="AQ216" i="9"/>
  <c r="AQ217" i="9"/>
  <c r="CI217" i="9"/>
  <c r="AQ218" i="9"/>
  <c r="CI218" i="9"/>
  <c r="AQ219" i="9"/>
  <c r="CI219" i="9"/>
  <c r="AQ220" i="9"/>
  <c r="CI220" i="9"/>
  <c r="AQ221" i="9"/>
  <c r="CI221" i="9"/>
  <c r="AQ222" i="9"/>
  <c r="CI222" i="9"/>
  <c r="AQ223" i="9"/>
  <c r="CI223" i="9"/>
  <c r="AQ224" i="9"/>
  <c r="CI224" i="9"/>
  <c r="AQ225" i="9"/>
  <c r="CI225" i="9"/>
  <c r="AQ226" i="9"/>
  <c r="CI226" i="9"/>
  <c r="AQ227" i="9"/>
  <c r="CI227" i="9"/>
  <c r="AQ228" i="9"/>
  <c r="CI228" i="9"/>
  <c r="AQ229" i="9"/>
  <c r="CI229" i="9"/>
  <c r="AQ230" i="9"/>
  <c r="CI230" i="9"/>
  <c r="AQ231" i="9"/>
  <c r="CI231" i="9"/>
  <c r="AQ232" i="9"/>
  <c r="CI232" i="9"/>
  <c r="AQ233" i="9"/>
  <c r="CI233" i="9"/>
  <c r="AQ234" i="9"/>
  <c r="CI234" i="9"/>
  <c r="AQ235" i="9"/>
  <c r="CI235" i="9"/>
  <c r="AQ236" i="9"/>
  <c r="CI236" i="9"/>
  <c r="AQ237" i="9"/>
  <c r="CI237" i="9"/>
  <c r="AQ238" i="9"/>
  <c r="CI238" i="9"/>
  <c r="AQ239" i="9"/>
  <c r="AQ240" i="9"/>
  <c r="AQ241" i="9"/>
  <c r="CI241" i="9"/>
  <c r="AQ242" i="9"/>
  <c r="CI242" i="9"/>
  <c r="AQ243" i="9"/>
  <c r="AQ244" i="9"/>
  <c r="AQ245" i="9"/>
  <c r="CI245" i="9"/>
  <c r="AQ246" i="9"/>
  <c r="CI246" i="9"/>
  <c r="AQ247" i="9"/>
  <c r="AQ248" i="9"/>
  <c r="AQ249" i="9"/>
  <c r="CI249" i="9"/>
  <c r="AQ250" i="9"/>
  <c r="CI250" i="9"/>
  <c r="AQ251" i="9"/>
  <c r="AQ252" i="9"/>
  <c r="AQ253" i="9"/>
  <c r="CI253" i="9"/>
  <c r="AQ254" i="9"/>
  <c r="CI254" i="9"/>
  <c r="AQ255" i="9"/>
  <c r="AQ256" i="9"/>
  <c r="AQ257" i="9"/>
  <c r="CI257" i="9"/>
  <c r="AQ258" i="9"/>
  <c r="CI258" i="9"/>
  <c r="AQ259" i="9"/>
  <c r="AQ260" i="9"/>
  <c r="AQ261" i="9"/>
  <c r="CI261" i="9"/>
  <c r="AQ263" i="9"/>
  <c r="CI263" i="9"/>
  <c r="AQ264" i="9"/>
  <c r="AQ265" i="9"/>
  <c r="AQ266" i="9"/>
  <c r="CI266" i="9" s="1"/>
  <c r="AQ267" i="9"/>
  <c r="AQ268" i="9"/>
  <c r="AQ269" i="9"/>
  <c r="CI269" i="9" s="1"/>
  <c r="AQ270" i="9"/>
  <c r="CI270" i="9" s="1"/>
  <c r="AQ271" i="9"/>
  <c r="CI271" i="9"/>
  <c r="AQ272" i="9"/>
  <c r="AQ273" i="9"/>
  <c r="CI273" i="9" s="1"/>
  <c r="AQ274" i="9"/>
  <c r="CI274" i="9" s="1"/>
  <c r="AQ275" i="9"/>
  <c r="AQ276" i="9"/>
  <c r="AQ277" i="9"/>
  <c r="CI277" i="9" s="1"/>
  <c r="AQ278" i="9"/>
  <c r="CI278" i="9" s="1"/>
  <c r="AQ279" i="9"/>
  <c r="CI279" i="9"/>
  <c r="AQ280" i="9"/>
  <c r="AQ281" i="9"/>
  <c r="CI281" i="9" s="1"/>
  <c r="AQ282" i="9"/>
  <c r="CI282" i="9" s="1"/>
  <c r="AQ283" i="9"/>
  <c r="AQ284" i="9"/>
  <c r="AQ285" i="9"/>
  <c r="CI285" i="9" s="1"/>
  <c r="AQ286" i="9"/>
  <c r="CI286" i="9" s="1"/>
  <c r="AQ287" i="9"/>
  <c r="CI287" i="9"/>
  <c r="AQ288" i="9"/>
  <c r="AQ289" i="9"/>
  <c r="CI289" i="9" s="1"/>
  <c r="AQ290" i="9"/>
  <c r="CI290" i="9" s="1"/>
  <c r="AQ291" i="9"/>
  <c r="AQ292" i="9"/>
  <c r="CI292" i="9" s="1"/>
  <c r="AQ293" i="9"/>
  <c r="CI293" i="9" s="1"/>
  <c r="AQ294" i="9"/>
  <c r="CI294" i="9" s="1"/>
  <c r="AQ295" i="9"/>
  <c r="AQ296" i="9"/>
  <c r="CI296" i="9" s="1"/>
  <c r="AQ297" i="9"/>
  <c r="CI297" i="9" s="1"/>
  <c r="AQ298" i="9"/>
  <c r="CI298" i="9" s="1"/>
  <c r="AQ299" i="9"/>
  <c r="CI299" i="9"/>
  <c r="AQ300" i="9"/>
  <c r="CI300" i="9" s="1"/>
  <c r="AQ301" i="9"/>
  <c r="CI301" i="9" s="1"/>
  <c r="AQ302" i="9"/>
  <c r="AQ303" i="9"/>
  <c r="AQ304" i="9"/>
  <c r="CI304" i="9" s="1"/>
  <c r="AQ305" i="9"/>
  <c r="CI305" i="9" s="1"/>
  <c r="AQ306" i="9"/>
  <c r="AQ307" i="9"/>
  <c r="CI307" i="9"/>
  <c r="AQ308" i="9"/>
  <c r="CI308" i="9" s="1"/>
  <c r="AQ309" i="9"/>
  <c r="CI309" i="9" s="1"/>
  <c r="AQ310" i="9"/>
  <c r="AQ312" i="9"/>
  <c r="AQ313" i="9"/>
  <c r="AQ314" i="9"/>
  <c r="AQ315" i="9"/>
  <c r="AQ316" i="9"/>
  <c r="AQ317" i="9"/>
  <c r="AQ318" i="9"/>
  <c r="AQ319" i="9"/>
  <c r="AQ320" i="9"/>
  <c r="AQ321" i="9"/>
  <c r="AQ322" i="9"/>
  <c r="AQ323" i="9"/>
  <c r="AQ324" i="9"/>
  <c r="AQ325" i="9"/>
  <c r="AQ326" i="9"/>
  <c r="AQ327" i="9"/>
  <c r="AQ329" i="9"/>
  <c r="AQ330" i="9"/>
  <c r="CI330" i="9" s="1"/>
  <c r="AQ331" i="9"/>
  <c r="AQ332" i="9"/>
  <c r="CI332" i="9"/>
  <c r="AQ333" i="9"/>
  <c r="AQ334" i="9"/>
  <c r="CI334" i="9" s="1"/>
  <c r="AQ335" i="9"/>
  <c r="AQ336" i="9"/>
  <c r="CI336" i="9"/>
  <c r="AQ337" i="9"/>
  <c r="AQ338" i="9"/>
  <c r="CI338" i="9" s="1"/>
  <c r="AQ339" i="9"/>
  <c r="AQ340" i="9"/>
  <c r="CI340" i="9"/>
  <c r="AQ341" i="9"/>
  <c r="AQ342" i="9"/>
  <c r="CI342" i="9" s="1"/>
  <c r="AQ343" i="9"/>
  <c r="AQ344" i="9"/>
  <c r="CI344" i="9"/>
  <c r="AQ345" i="9"/>
  <c r="AQ346" i="9"/>
  <c r="CI346" i="9" s="1"/>
  <c r="AQ347" i="9"/>
  <c r="AQ348" i="9"/>
  <c r="CI348" i="9"/>
  <c r="AQ349" i="9"/>
  <c r="AQ350" i="9"/>
  <c r="CI350" i="9" s="1"/>
  <c r="AQ352" i="9"/>
  <c r="CI352" i="9"/>
  <c r="AQ353" i="9"/>
  <c r="CI353" i="9"/>
  <c r="AQ354" i="9"/>
  <c r="CI354" i="9"/>
  <c r="AQ355" i="9"/>
  <c r="CI355" i="9"/>
  <c r="AQ356" i="9"/>
  <c r="CI356" i="9"/>
  <c r="AQ357" i="9"/>
  <c r="CI357" i="9"/>
  <c r="AQ358" i="9"/>
  <c r="CI358" i="9"/>
  <c r="AQ359" i="9"/>
  <c r="CI359" i="9"/>
  <c r="AQ360" i="9"/>
  <c r="CI360" i="9"/>
  <c r="AQ361" i="9"/>
  <c r="CI361" i="9"/>
  <c r="AQ362" i="9"/>
  <c r="CI362" i="9"/>
  <c r="AQ363" i="9"/>
  <c r="CI363" i="9"/>
  <c r="AQ364" i="9"/>
  <c r="CI364" i="9"/>
  <c r="AQ365" i="9"/>
  <c r="CI365" i="9"/>
  <c r="AQ366" i="9"/>
  <c r="CI366" i="9"/>
  <c r="AQ367" i="9"/>
  <c r="CI367" i="9"/>
  <c r="AR60" i="9"/>
  <c r="CJ60" i="9" s="1"/>
  <c r="AP60" i="10" s="1"/>
  <c r="AR60" i="14" s="1"/>
  <c r="AR4" i="9"/>
  <c r="CJ4" i="9"/>
  <c r="AR5" i="9"/>
  <c r="CJ5" i="9" s="1"/>
  <c r="AR6" i="9"/>
  <c r="CJ6" i="9" s="1"/>
  <c r="AR7" i="9"/>
  <c r="CJ7" i="9" s="1"/>
  <c r="AR8" i="9"/>
  <c r="CJ8" i="9"/>
  <c r="AR9" i="9"/>
  <c r="CJ9" i="9" s="1"/>
  <c r="AR10" i="9"/>
  <c r="CJ10" i="9" s="1"/>
  <c r="AR11" i="9"/>
  <c r="CJ11" i="9" s="1"/>
  <c r="AR12" i="9"/>
  <c r="CJ12" i="9"/>
  <c r="AR13" i="9"/>
  <c r="CJ13" i="9" s="1"/>
  <c r="AR14" i="9"/>
  <c r="CJ14" i="9" s="1"/>
  <c r="AR15" i="9"/>
  <c r="CJ15" i="9" s="1"/>
  <c r="AR16" i="9"/>
  <c r="CJ16" i="9"/>
  <c r="AR17" i="9"/>
  <c r="CJ17" i="9" s="1"/>
  <c r="AR19" i="9"/>
  <c r="CJ19" i="9"/>
  <c r="AR20" i="9"/>
  <c r="CJ20" i="9"/>
  <c r="AR21" i="9"/>
  <c r="AR22" i="9"/>
  <c r="CJ22" i="9"/>
  <c r="AR23" i="9"/>
  <c r="CJ23" i="9"/>
  <c r="AR24" i="9"/>
  <c r="CJ24" i="9"/>
  <c r="AR25" i="9"/>
  <c r="AR26" i="9"/>
  <c r="CJ26" i="9"/>
  <c r="AR27" i="9"/>
  <c r="AR28" i="9"/>
  <c r="CJ28" i="9"/>
  <c r="AR29" i="9"/>
  <c r="AR30" i="9"/>
  <c r="AR31" i="9"/>
  <c r="CJ31" i="9"/>
  <c r="AR32" i="9"/>
  <c r="CJ32" i="9"/>
  <c r="AR33" i="9"/>
  <c r="AR34" i="9"/>
  <c r="CJ34" i="9"/>
  <c r="AR35" i="9"/>
  <c r="CJ35" i="9"/>
  <c r="AR36" i="9"/>
  <c r="CJ36" i="9"/>
  <c r="AR37" i="9"/>
  <c r="AR38" i="9"/>
  <c r="CJ38" i="9"/>
  <c r="AR39" i="9"/>
  <c r="CJ39" i="9"/>
  <c r="AR40" i="9"/>
  <c r="CJ40" i="9"/>
  <c r="AR41" i="9"/>
  <c r="AR42" i="9"/>
  <c r="CJ42" i="9"/>
  <c r="AR43" i="9"/>
  <c r="AR44" i="9"/>
  <c r="CJ44" i="9"/>
  <c r="AR45" i="9"/>
  <c r="AR46" i="9"/>
  <c r="AR47" i="9"/>
  <c r="CJ47" i="9"/>
  <c r="AR48" i="9"/>
  <c r="CJ48" i="9"/>
  <c r="AR49" i="9"/>
  <c r="AR50" i="9"/>
  <c r="CJ50" i="9"/>
  <c r="AR51" i="9"/>
  <c r="CJ51" i="9"/>
  <c r="AR52" i="9"/>
  <c r="CJ52" i="9"/>
  <c r="AR53" i="9"/>
  <c r="AR54" i="9"/>
  <c r="CJ54" i="9"/>
  <c r="AR55" i="9"/>
  <c r="CJ55" i="9"/>
  <c r="AR56" i="9"/>
  <c r="CJ56" i="9"/>
  <c r="AR57" i="9"/>
  <c r="AR58" i="9"/>
  <c r="CJ58" i="9"/>
  <c r="AR59" i="9"/>
  <c r="AR61" i="9"/>
  <c r="AR62" i="9"/>
  <c r="AR63" i="9"/>
  <c r="AR64" i="9"/>
  <c r="CJ64" i="9"/>
  <c r="AP64" i="10" s="1"/>
  <c r="AR65" i="9"/>
  <c r="AR66" i="9"/>
  <c r="AR67" i="9"/>
  <c r="CJ67" i="9"/>
  <c r="AR68" i="9"/>
  <c r="CJ68" i="9"/>
  <c r="AP68" i="10" s="1"/>
  <c r="AR68" i="14" s="1"/>
  <c r="AR69" i="9"/>
  <c r="AR70" i="9"/>
  <c r="CJ70" i="9"/>
  <c r="AP70" i="10" s="1"/>
  <c r="AR71" i="9"/>
  <c r="CJ71" i="9"/>
  <c r="AR73" i="9"/>
  <c r="AR74" i="9"/>
  <c r="AR75" i="9"/>
  <c r="AR76" i="9"/>
  <c r="AR77" i="9"/>
  <c r="AR78" i="9"/>
  <c r="AR79" i="9"/>
  <c r="AR80" i="9"/>
  <c r="AR81" i="9"/>
  <c r="AR82" i="9"/>
  <c r="AR83" i="9"/>
  <c r="AR84" i="9"/>
  <c r="AR86" i="9"/>
  <c r="CJ86" i="9"/>
  <c r="AR87" i="9"/>
  <c r="CJ87" i="9"/>
  <c r="AR88" i="9"/>
  <c r="CJ88" i="9"/>
  <c r="AP88" i="10" s="1"/>
  <c r="AR88" i="14" s="1"/>
  <c r="AR89" i="9"/>
  <c r="CJ89" i="9"/>
  <c r="AR90" i="9"/>
  <c r="CJ90" i="9"/>
  <c r="AP90" i="10" s="1"/>
  <c r="AR90" i="14" s="1"/>
  <c r="AR91" i="9"/>
  <c r="CJ91" i="9"/>
  <c r="AR92" i="9"/>
  <c r="CJ92" i="9"/>
  <c r="AP92" i="10" s="1"/>
  <c r="AR92" i="14" s="1"/>
  <c r="AR93" i="9"/>
  <c r="CJ93" i="9"/>
  <c r="AR94" i="9"/>
  <c r="CJ94" i="9"/>
  <c r="AP94" i="10" s="1"/>
  <c r="AR94" i="14" s="1"/>
  <c r="AR95" i="9"/>
  <c r="CJ95" i="9"/>
  <c r="AR96" i="9"/>
  <c r="CJ96" i="9"/>
  <c r="AP96" i="10" s="1"/>
  <c r="AR96" i="14" s="1"/>
  <c r="AR97" i="9"/>
  <c r="CJ97" i="9"/>
  <c r="AR98" i="9"/>
  <c r="CJ98" i="9"/>
  <c r="AP98" i="10" s="1"/>
  <c r="AR98" i="14" s="1"/>
  <c r="AR99" i="9"/>
  <c r="CJ99" i="9"/>
  <c r="AR100" i="9"/>
  <c r="CJ100" i="9"/>
  <c r="AP100" i="10" s="1"/>
  <c r="AR100" i="14" s="1"/>
  <c r="AR101" i="9"/>
  <c r="CJ101" i="9"/>
  <c r="AR102" i="9"/>
  <c r="CJ102" i="9"/>
  <c r="AP102" i="10" s="1"/>
  <c r="AR102" i="14" s="1"/>
  <c r="AR103" i="9"/>
  <c r="CJ103" i="9"/>
  <c r="AR104" i="9"/>
  <c r="CJ104" i="9"/>
  <c r="AP104" i="10" s="1"/>
  <c r="AR104" i="14" s="1"/>
  <c r="AR105" i="9"/>
  <c r="CJ105" i="9"/>
  <c r="AR106" i="9"/>
  <c r="CJ106" i="9"/>
  <c r="AP106" i="10" s="1"/>
  <c r="AR106" i="14" s="1"/>
  <c r="AR107" i="9"/>
  <c r="CJ107" i="9"/>
  <c r="AR108" i="9"/>
  <c r="CJ108" i="9"/>
  <c r="AP108" i="10" s="1"/>
  <c r="AR108" i="14" s="1"/>
  <c r="AR109" i="9"/>
  <c r="CJ109" i="9"/>
  <c r="AR110" i="9"/>
  <c r="CJ110" i="9"/>
  <c r="AP110" i="10" s="1"/>
  <c r="AR110" i="14" s="1"/>
  <c r="AR111" i="9"/>
  <c r="CJ111" i="9"/>
  <c r="AR112" i="9"/>
  <c r="CJ112" i="9"/>
  <c r="AP112" i="10" s="1"/>
  <c r="AR112" i="14" s="1"/>
  <c r="AR114" i="9"/>
  <c r="AR115" i="9"/>
  <c r="AR116" i="9"/>
  <c r="AR117" i="9"/>
  <c r="AR118" i="9"/>
  <c r="AR119" i="9"/>
  <c r="AR120" i="9"/>
  <c r="AR121" i="9"/>
  <c r="AR122" i="9"/>
  <c r="AR123" i="9"/>
  <c r="AR124" i="9"/>
  <c r="AR125" i="9"/>
  <c r="AR126" i="9"/>
  <c r="AR128" i="9"/>
  <c r="AR129" i="9"/>
  <c r="CJ129" i="9"/>
  <c r="AR130" i="9"/>
  <c r="AR131" i="9"/>
  <c r="CJ131" i="9"/>
  <c r="AR132" i="9"/>
  <c r="AR133" i="9"/>
  <c r="AR134" i="9"/>
  <c r="CJ134" i="9" s="1"/>
  <c r="AP134" i="10" s="1"/>
  <c r="AR134" i="14" s="1"/>
  <c r="AR135" i="9"/>
  <c r="CJ135" i="9"/>
  <c r="AR136" i="9"/>
  <c r="AR137" i="9"/>
  <c r="CJ137" i="9"/>
  <c r="AR138" i="9"/>
  <c r="CJ138" i="9" s="1"/>
  <c r="AR139" i="9"/>
  <c r="CJ139" i="9"/>
  <c r="AR140" i="9"/>
  <c r="AR141" i="9"/>
  <c r="CJ141" i="9"/>
  <c r="AR142" i="9"/>
  <c r="CJ142" i="9" s="1"/>
  <c r="AP142" i="10" s="1"/>
  <c r="AR143" i="9"/>
  <c r="CJ143" i="9"/>
  <c r="AR144" i="9"/>
  <c r="AR145" i="9"/>
  <c r="CJ145" i="9"/>
  <c r="AR146" i="9"/>
  <c r="AR147" i="9"/>
  <c r="AR148" i="9"/>
  <c r="AR149" i="9"/>
  <c r="AR150" i="9"/>
  <c r="AR151" i="9"/>
  <c r="AR152" i="9"/>
  <c r="AR153" i="9"/>
  <c r="AR154" i="9"/>
  <c r="AR155" i="9"/>
  <c r="AR156" i="9"/>
  <c r="AR157" i="9"/>
  <c r="AR158" i="9"/>
  <c r="AR159" i="9"/>
  <c r="AR160" i="9"/>
  <c r="AR161" i="9"/>
  <c r="AR162" i="9"/>
  <c r="AR163" i="9"/>
  <c r="AR164" i="9"/>
  <c r="AR165" i="9"/>
  <c r="AR166" i="9"/>
  <c r="AR167" i="9"/>
  <c r="AR168" i="9"/>
  <c r="AR169" i="9"/>
  <c r="AR170" i="9"/>
  <c r="AR171" i="9"/>
  <c r="AR172" i="9"/>
  <c r="AR173" i="9"/>
  <c r="AR174" i="9"/>
  <c r="AR175" i="9"/>
  <c r="AR176" i="9"/>
  <c r="AR177" i="9"/>
  <c r="AR178" i="9"/>
  <c r="AR179" i="9"/>
  <c r="AR180" i="9"/>
  <c r="AR182" i="9"/>
  <c r="AR183" i="9"/>
  <c r="AR184" i="9"/>
  <c r="AR185" i="9"/>
  <c r="AR186" i="9"/>
  <c r="AR188" i="9"/>
  <c r="CJ188" i="9"/>
  <c r="AR189" i="9"/>
  <c r="CJ189" i="9"/>
  <c r="AR190" i="9"/>
  <c r="CJ190" i="9"/>
  <c r="AR191" i="9"/>
  <c r="CJ191" i="9"/>
  <c r="AR192" i="9"/>
  <c r="CJ192" i="9"/>
  <c r="AR193" i="9"/>
  <c r="CJ193" i="9"/>
  <c r="AR194" i="9"/>
  <c r="CJ194" i="9"/>
  <c r="AR195" i="9"/>
  <c r="CJ195" i="9"/>
  <c r="AR196" i="9"/>
  <c r="CJ196" i="9"/>
  <c r="AR197" i="9"/>
  <c r="CJ197" i="9"/>
  <c r="AR198" i="9"/>
  <c r="CJ198" i="9"/>
  <c r="AR199" i="9"/>
  <c r="CJ199" i="9"/>
  <c r="AR200" i="9"/>
  <c r="CJ200" i="9"/>
  <c r="AR201" i="9"/>
  <c r="CJ201" i="9"/>
  <c r="AR202" i="9"/>
  <c r="CJ202" i="9"/>
  <c r="AR203" i="9"/>
  <c r="CJ203" i="9"/>
  <c r="AR204" i="9"/>
  <c r="CJ204" i="9"/>
  <c r="AR205" i="9"/>
  <c r="CJ205" i="9"/>
  <c r="AR206" i="9"/>
  <c r="CJ206" i="9"/>
  <c r="AR207" i="9"/>
  <c r="CJ207" i="9"/>
  <c r="AR208" i="9"/>
  <c r="CJ208" i="9"/>
  <c r="AR209" i="9"/>
  <c r="CJ209" i="9"/>
  <c r="AR210" i="9"/>
  <c r="CJ210" i="9"/>
  <c r="AR211" i="9"/>
  <c r="CJ211" i="9"/>
  <c r="AR212" i="9"/>
  <c r="CJ212" i="9"/>
  <c r="AR213" i="9"/>
  <c r="CJ213" i="9"/>
  <c r="AR214" i="9"/>
  <c r="CJ214" i="9"/>
  <c r="AR216" i="9"/>
  <c r="AR217" i="9"/>
  <c r="CJ217" i="9"/>
  <c r="AR218" i="9"/>
  <c r="CJ218" i="9" s="1"/>
  <c r="AR219" i="9"/>
  <c r="CJ219" i="9" s="1"/>
  <c r="AP219" i="10" s="1"/>
  <c r="AR220" i="9"/>
  <c r="CJ220" i="9" s="1"/>
  <c r="AR221" i="9"/>
  <c r="CJ221" i="9"/>
  <c r="AR222" i="9"/>
  <c r="CJ222" i="9" s="1"/>
  <c r="AR223" i="9"/>
  <c r="CJ223" i="9" s="1"/>
  <c r="AR224" i="9"/>
  <c r="CJ224" i="9" s="1"/>
  <c r="AR225" i="9"/>
  <c r="CJ225" i="9"/>
  <c r="AP225" i="10" s="1"/>
  <c r="AR226" i="9"/>
  <c r="CJ226" i="9" s="1"/>
  <c r="AR227" i="9"/>
  <c r="CJ227" i="9" s="1"/>
  <c r="AR228" i="9"/>
  <c r="CJ228" i="9" s="1"/>
  <c r="AR229" i="9"/>
  <c r="CJ229" i="9"/>
  <c r="AR230" i="9"/>
  <c r="CJ230" i="9" s="1"/>
  <c r="AR231" i="9"/>
  <c r="CJ231" i="9" s="1"/>
  <c r="AR232" i="9"/>
  <c r="CJ232" i="9" s="1"/>
  <c r="AR233" i="9"/>
  <c r="CJ233" i="9"/>
  <c r="AR234" i="9"/>
  <c r="CJ234" i="9" s="1"/>
  <c r="AR235" i="9"/>
  <c r="CJ235" i="9" s="1"/>
  <c r="AP235" i="10" s="1"/>
  <c r="AR236" i="9"/>
  <c r="CJ236" i="9" s="1"/>
  <c r="AR237" i="9"/>
  <c r="CJ237" i="9"/>
  <c r="AR238" i="9"/>
  <c r="CJ238" i="9" s="1"/>
  <c r="AR239" i="9"/>
  <c r="AR240" i="9"/>
  <c r="AR241" i="9"/>
  <c r="CJ241" i="9"/>
  <c r="AP241" i="10" s="1"/>
  <c r="AR242" i="9"/>
  <c r="CJ242" i="9" s="1"/>
  <c r="AR243" i="9"/>
  <c r="AR244" i="9"/>
  <c r="AR245" i="9"/>
  <c r="CJ245" i="9"/>
  <c r="AR246" i="9"/>
  <c r="CJ246" i="9" s="1"/>
  <c r="AR247" i="9"/>
  <c r="AR248" i="9"/>
  <c r="AR249" i="9"/>
  <c r="CJ249" i="9"/>
  <c r="AR250" i="9"/>
  <c r="CJ250" i="9" s="1"/>
  <c r="AR251" i="9"/>
  <c r="AR252" i="9"/>
  <c r="AR253" i="9"/>
  <c r="CJ253" i="9"/>
  <c r="AR254" i="9"/>
  <c r="CJ254" i="9" s="1"/>
  <c r="AR255" i="9"/>
  <c r="AR256" i="9"/>
  <c r="AR257" i="9"/>
  <c r="CJ257" i="9"/>
  <c r="AR258" i="9"/>
  <c r="CJ258" i="9" s="1"/>
  <c r="AR259" i="9"/>
  <c r="AR260" i="9"/>
  <c r="AR261" i="9"/>
  <c r="CJ261" i="9"/>
  <c r="AR263" i="9"/>
  <c r="CJ263" i="9"/>
  <c r="AR264" i="9"/>
  <c r="AR265" i="9"/>
  <c r="AR266" i="9"/>
  <c r="CJ266" i="9" s="1"/>
  <c r="AR267" i="9"/>
  <c r="AR268" i="9"/>
  <c r="AR269" i="9"/>
  <c r="CJ269" i="9"/>
  <c r="AR270" i="9"/>
  <c r="CJ270" i="9" s="1"/>
  <c r="AR271" i="9"/>
  <c r="CJ271" i="9"/>
  <c r="AR272" i="9"/>
  <c r="AR273" i="9"/>
  <c r="CJ273" i="9"/>
  <c r="AR274" i="9"/>
  <c r="CJ274" i="9" s="1"/>
  <c r="AR275" i="9"/>
  <c r="AR276" i="9"/>
  <c r="AR277" i="9"/>
  <c r="CJ277" i="9"/>
  <c r="AR278" i="9"/>
  <c r="CJ278" i="9" s="1"/>
  <c r="AR279" i="9"/>
  <c r="CJ279" i="9"/>
  <c r="AR280" i="9"/>
  <c r="AR281" i="9"/>
  <c r="CJ281" i="9"/>
  <c r="AR282" i="9"/>
  <c r="CJ282" i="9" s="1"/>
  <c r="AR283" i="9"/>
  <c r="AR284" i="9"/>
  <c r="AR285" i="9"/>
  <c r="CJ285" i="9"/>
  <c r="AR286" i="9"/>
  <c r="CJ286" i="9" s="1"/>
  <c r="AR287" i="9"/>
  <c r="CJ287" i="9"/>
  <c r="AR288" i="9"/>
  <c r="AR289" i="9"/>
  <c r="CJ289" i="9"/>
  <c r="AR290" i="9"/>
  <c r="CJ290" i="9" s="1"/>
  <c r="AR291" i="9"/>
  <c r="AR292" i="9"/>
  <c r="CJ292" i="9" s="1"/>
  <c r="AR293" i="9"/>
  <c r="CJ293" i="9"/>
  <c r="AR294" i="9"/>
  <c r="CJ294" i="9" s="1"/>
  <c r="AR295" i="9"/>
  <c r="AR296" i="9"/>
  <c r="CJ296" i="9" s="1"/>
  <c r="AR297" i="9"/>
  <c r="CJ297" i="9"/>
  <c r="AR298" i="9"/>
  <c r="CJ298" i="9" s="1"/>
  <c r="AR299" i="9"/>
  <c r="CJ299" i="9"/>
  <c r="AR300" i="9"/>
  <c r="CJ300" i="9" s="1"/>
  <c r="AR301" i="9"/>
  <c r="CJ301" i="9"/>
  <c r="AR302" i="9"/>
  <c r="AR303" i="9"/>
  <c r="AR304" i="9"/>
  <c r="CJ304" i="9" s="1"/>
  <c r="AR305" i="9"/>
  <c r="CJ305" i="9"/>
  <c r="AR306" i="9"/>
  <c r="AR307" i="9"/>
  <c r="CJ307" i="9"/>
  <c r="AR308" i="9"/>
  <c r="CJ308" i="9" s="1"/>
  <c r="AR309" i="9"/>
  <c r="CJ309" i="9"/>
  <c r="AR310" i="9"/>
  <c r="AR312" i="9"/>
  <c r="AR313" i="9"/>
  <c r="AR314" i="9"/>
  <c r="AR315" i="9"/>
  <c r="AR316" i="9"/>
  <c r="AR317" i="9"/>
  <c r="AR318" i="9"/>
  <c r="AR319" i="9"/>
  <c r="AR320" i="9"/>
  <c r="AR321" i="9"/>
  <c r="AR322" i="9"/>
  <c r="AR323" i="9"/>
  <c r="AR324" i="9"/>
  <c r="AR325" i="9"/>
  <c r="AR326" i="9"/>
  <c r="AR327" i="9"/>
  <c r="AR329" i="9"/>
  <c r="AR330" i="9"/>
  <c r="CJ330" i="9"/>
  <c r="AR331" i="9"/>
  <c r="AR332" i="9"/>
  <c r="CJ332" i="9"/>
  <c r="AR333" i="9"/>
  <c r="AR334" i="9"/>
  <c r="CJ334" i="9"/>
  <c r="AR335" i="9"/>
  <c r="AR336" i="9"/>
  <c r="CJ336" i="9"/>
  <c r="AR337" i="9"/>
  <c r="AR338" i="9"/>
  <c r="CJ338" i="9"/>
  <c r="AR339" i="9"/>
  <c r="AR340" i="9"/>
  <c r="CJ340" i="9"/>
  <c r="AR341" i="9"/>
  <c r="AR342" i="9"/>
  <c r="CJ342" i="9"/>
  <c r="AR343" i="9"/>
  <c r="AR344" i="9"/>
  <c r="CJ344" i="9"/>
  <c r="AR345" i="9"/>
  <c r="AR346" i="9"/>
  <c r="CJ346" i="9"/>
  <c r="AR347" i="9"/>
  <c r="AR348" i="9"/>
  <c r="CJ348" i="9"/>
  <c r="AR349" i="9"/>
  <c r="AR350" i="9"/>
  <c r="CJ350" i="9"/>
  <c r="AR352" i="9"/>
  <c r="CJ352" i="9" s="1"/>
  <c r="AR353" i="9"/>
  <c r="CJ353" i="9"/>
  <c r="AR354" i="9"/>
  <c r="CJ354" i="9" s="1"/>
  <c r="AR355" i="9"/>
  <c r="CJ355" i="9" s="1"/>
  <c r="AR356" i="9"/>
  <c r="CJ356" i="9" s="1"/>
  <c r="AR357" i="9"/>
  <c r="CJ357" i="9"/>
  <c r="AR358" i="9"/>
  <c r="CJ358" i="9" s="1"/>
  <c r="AR359" i="9"/>
  <c r="CJ359" i="9" s="1"/>
  <c r="AR360" i="9"/>
  <c r="CJ360" i="9" s="1"/>
  <c r="AR361" i="9"/>
  <c r="CJ361" i="9"/>
  <c r="AR362" i="9"/>
  <c r="CJ362" i="9" s="1"/>
  <c r="AR363" i="9"/>
  <c r="CJ363" i="9" s="1"/>
  <c r="AR364" i="9"/>
  <c r="CJ364" i="9" s="1"/>
  <c r="AR365" i="9"/>
  <c r="CJ365" i="9"/>
  <c r="AR366" i="9"/>
  <c r="CJ366" i="9" s="1"/>
  <c r="AR367" i="9"/>
  <c r="CJ367" i="9" s="1"/>
  <c r="AT60" i="9"/>
  <c r="CL60" i="9"/>
  <c r="AQ60" i="10"/>
  <c r="AS60" i="14" s="1"/>
  <c r="AT4" i="9"/>
  <c r="CL4" i="9"/>
  <c r="AT5" i="9"/>
  <c r="CL5" i="9" s="1"/>
  <c r="AT6" i="9"/>
  <c r="CL6" i="9"/>
  <c r="AT7" i="9"/>
  <c r="CL7" i="9" s="1"/>
  <c r="AT8" i="9"/>
  <c r="CL8" i="9"/>
  <c r="AT9" i="9"/>
  <c r="CL9" i="9" s="1"/>
  <c r="AT10" i="9"/>
  <c r="CL10" i="9"/>
  <c r="AT11" i="9"/>
  <c r="CL11" i="9" s="1"/>
  <c r="AT12" i="9"/>
  <c r="CL12" i="9"/>
  <c r="AT13" i="9"/>
  <c r="CL13" i="9" s="1"/>
  <c r="AT14" i="9"/>
  <c r="CL14" i="9"/>
  <c r="AT15" i="9"/>
  <c r="CL15" i="9" s="1"/>
  <c r="AT16" i="9"/>
  <c r="CL16" i="9"/>
  <c r="AT17" i="9"/>
  <c r="CL17" i="9" s="1"/>
  <c r="AT19" i="9"/>
  <c r="CL19" i="9" s="1"/>
  <c r="AT20" i="9"/>
  <c r="CL20" i="9" s="1"/>
  <c r="AT21" i="9"/>
  <c r="AT22" i="9"/>
  <c r="CL22" i="9" s="1"/>
  <c r="AT23" i="9"/>
  <c r="CL23" i="9" s="1"/>
  <c r="AT24" i="9"/>
  <c r="CL24" i="9" s="1"/>
  <c r="AT25" i="9"/>
  <c r="AT26" i="9"/>
  <c r="CL26" i="9" s="1"/>
  <c r="AT27" i="9"/>
  <c r="AT28" i="9"/>
  <c r="CL28" i="9" s="1"/>
  <c r="AT29" i="9"/>
  <c r="AT30" i="9"/>
  <c r="AT31" i="9"/>
  <c r="CL31" i="9" s="1"/>
  <c r="AT32" i="9"/>
  <c r="CL32" i="9" s="1"/>
  <c r="AT33" i="9"/>
  <c r="AT34" i="9"/>
  <c r="CL34" i="9" s="1"/>
  <c r="AT35" i="9"/>
  <c r="CL35" i="9" s="1"/>
  <c r="AT36" i="9"/>
  <c r="CL36" i="9" s="1"/>
  <c r="AT37" i="9"/>
  <c r="AT38" i="9"/>
  <c r="CL38" i="9" s="1"/>
  <c r="AT39" i="9"/>
  <c r="CL39" i="9" s="1"/>
  <c r="AT40" i="9"/>
  <c r="CL40" i="9" s="1"/>
  <c r="AT41" i="9"/>
  <c r="AT42" i="9"/>
  <c r="CL42" i="9" s="1"/>
  <c r="AT43" i="9"/>
  <c r="AT44" i="9"/>
  <c r="CL44" i="9" s="1"/>
  <c r="AT45" i="9"/>
  <c r="AT46" i="9"/>
  <c r="AT47" i="9"/>
  <c r="CL47" i="9" s="1"/>
  <c r="AT48" i="9"/>
  <c r="CL48" i="9" s="1"/>
  <c r="AT49" i="9"/>
  <c r="AT50" i="9"/>
  <c r="CL50" i="9" s="1"/>
  <c r="AT51" i="9"/>
  <c r="CL51" i="9" s="1"/>
  <c r="AT52" i="9"/>
  <c r="CL52" i="9" s="1"/>
  <c r="AT53" i="9"/>
  <c r="AT54" i="9"/>
  <c r="CL54" i="9" s="1"/>
  <c r="AT55" i="9"/>
  <c r="CL55" i="9" s="1"/>
  <c r="AT56" i="9"/>
  <c r="CL56" i="9" s="1"/>
  <c r="AT57" i="9"/>
  <c r="AT58" i="9"/>
  <c r="CL58" i="9" s="1"/>
  <c r="AT59" i="9"/>
  <c r="AT61" i="9"/>
  <c r="AT62" i="9"/>
  <c r="AT63" i="9"/>
  <c r="AT64" i="9"/>
  <c r="CL64" i="9" s="1"/>
  <c r="AT65" i="9"/>
  <c r="AT66" i="9"/>
  <c r="AT67" i="9"/>
  <c r="CL67" i="9" s="1"/>
  <c r="AT68" i="9"/>
  <c r="CL68" i="9" s="1"/>
  <c r="AT69" i="9"/>
  <c r="AT70" i="9"/>
  <c r="CL70" i="9"/>
  <c r="AT71" i="9"/>
  <c r="CL71" i="9" s="1"/>
  <c r="AT73" i="9"/>
  <c r="AT74" i="9"/>
  <c r="AT75" i="9"/>
  <c r="AT76" i="9"/>
  <c r="AT77" i="9"/>
  <c r="AT78" i="9"/>
  <c r="AT79" i="9"/>
  <c r="AT80" i="9"/>
  <c r="AT81" i="9"/>
  <c r="AT82" i="9"/>
  <c r="AT83" i="9"/>
  <c r="AT84" i="9"/>
  <c r="AT86" i="9"/>
  <c r="CL86" i="9" s="1"/>
  <c r="AT87" i="9"/>
  <c r="CL87" i="9"/>
  <c r="AT88" i="9"/>
  <c r="CL88" i="9" s="1"/>
  <c r="AT89" i="9"/>
  <c r="CL89" i="9" s="1"/>
  <c r="AT90" i="9"/>
  <c r="CL90" i="9" s="1"/>
  <c r="AT91" i="9"/>
  <c r="CL91" i="9"/>
  <c r="AT92" i="9"/>
  <c r="CL92" i="9" s="1"/>
  <c r="AT93" i="9"/>
  <c r="CL93" i="9" s="1"/>
  <c r="AT94" i="9"/>
  <c r="CL94" i="9" s="1"/>
  <c r="AT95" i="9"/>
  <c r="CL95" i="9"/>
  <c r="AT96" i="9"/>
  <c r="CL96" i="9" s="1"/>
  <c r="AT97" i="9"/>
  <c r="CL97" i="9" s="1"/>
  <c r="AT98" i="9"/>
  <c r="CL98" i="9" s="1"/>
  <c r="AT99" i="9"/>
  <c r="CL99" i="9"/>
  <c r="AT100" i="9"/>
  <c r="CL100" i="9" s="1"/>
  <c r="AT101" i="9"/>
  <c r="CL101" i="9" s="1"/>
  <c r="AT102" i="9"/>
  <c r="CL102" i="9" s="1"/>
  <c r="AT103" i="9"/>
  <c r="CL103" i="9"/>
  <c r="AQ103" i="10" s="1"/>
  <c r="AS103" i="14" s="1"/>
  <c r="AT104" i="9"/>
  <c r="CL104" i="9" s="1"/>
  <c r="AT105" i="9"/>
  <c r="CL105" i="9" s="1"/>
  <c r="AT106" i="9"/>
  <c r="CL106" i="9" s="1"/>
  <c r="AT107" i="9"/>
  <c r="CL107" i="9"/>
  <c r="AT108" i="9"/>
  <c r="CL108" i="9" s="1"/>
  <c r="AT109" i="9"/>
  <c r="CL109" i="9" s="1"/>
  <c r="AT110" i="9"/>
  <c r="CL110" i="9" s="1"/>
  <c r="AT111" i="9"/>
  <c r="CL111" i="9"/>
  <c r="AT112" i="9"/>
  <c r="CL112" i="9" s="1"/>
  <c r="AT114" i="9"/>
  <c r="AT115" i="9"/>
  <c r="AT116" i="9"/>
  <c r="AT117" i="9"/>
  <c r="AT118" i="9"/>
  <c r="AT119" i="9"/>
  <c r="AT120" i="9"/>
  <c r="AT121" i="9"/>
  <c r="AT122" i="9"/>
  <c r="AT123" i="9"/>
  <c r="AT124" i="9"/>
  <c r="AT125" i="9"/>
  <c r="AT126" i="9"/>
  <c r="AT128" i="9"/>
  <c r="AT129" i="9"/>
  <c r="CL129" i="9" s="1"/>
  <c r="AT130" i="9"/>
  <c r="AT131" i="9"/>
  <c r="CL131" i="9" s="1"/>
  <c r="AT132" i="9"/>
  <c r="AT133" i="9"/>
  <c r="AT134" i="9"/>
  <c r="CL134" i="9" s="1"/>
  <c r="AT135" i="9"/>
  <c r="CL135" i="9" s="1"/>
  <c r="AQ135" i="10" s="1"/>
  <c r="AS135" i="14" s="1"/>
  <c r="AT136" i="9"/>
  <c r="AT137" i="9"/>
  <c r="CL137" i="9" s="1"/>
  <c r="AT138" i="9"/>
  <c r="CL138" i="9" s="1"/>
  <c r="AT139" i="9"/>
  <c r="CL139" i="9" s="1"/>
  <c r="AT140" i="9"/>
  <c r="AT141" i="9"/>
  <c r="CL141" i="9" s="1"/>
  <c r="AT142" i="9"/>
  <c r="CL142" i="9" s="1"/>
  <c r="AQ142" i="10" s="1"/>
  <c r="AS142" i="14" s="1"/>
  <c r="AT143" i="9"/>
  <c r="CL143" i="9" s="1"/>
  <c r="AT144" i="9"/>
  <c r="AT145" i="9"/>
  <c r="CL145" i="9" s="1"/>
  <c r="AT146" i="9"/>
  <c r="AT147" i="9"/>
  <c r="AT148" i="9"/>
  <c r="AT149" i="9"/>
  <c r="AT150" i="9"/>
  <c r="AT151" i="9"/>
  <c r="AT152" i="9"/>
  <c r="AT153" i="9"/>
  <c r="AT154" i="9"/>
  <c r="AT155" i="9"/>
  <c r="AT156" i="9"/>
  <c r="AT157" i="9"/>
  <c r="AT158" i="9"/>
  <c r="AT159" i="9"/>
  <c r="AT160" i="9"/>
  <c r="AT161" i="9"/>
  <c r="AT162" i="9"/>
  <c r="AT163" i="9"/>
  <c r="AT164" i="9"/>
  <c r="AT165" i="9"/>
  <c r="AT166" i="9"/>
  <c r="AT167" i="9"/>
  <c r="AT168" i="9"/>
  <c r="AT169" i="9"/>
  <c r="AT170" i="9"/>
  <c r="AT171" i="9"/>
  <c r="AT172" i="9"/>
  <c r="AT173" i="9"/>
  <c r="AT174" i="9"/>
  <c r="AT175" i="9"/>
  <c r="AT176" i="9"/>
  <c r="AT177" i="9"/>
  <c r="AT178" i="9"/>
  <c r="AT179" i="9"/>
  <c r="AT180" i="9"/>
  <c r="AT182" i="9"/>
  <c r="AT183" i="9"/>
  <c r="AT184" i="9"/>
  <c r="AT187" i="9" s="1"/>
  <c r="AT185" i="9"/>
  <c r="AT186" i="9"/>
  <c r="AT188" i="9"/>
  <c r="CL188" i="9" s="1"/>
  <c r="AT189" i="9"/>
  <c r="CL189" i="9" s="1"/>
  <c r="AT190" i="9"/>
  <c r="CL190" i="9" s="1"/>
  <c r="AQ190" i="10" s="1"/>
  <c r="AT191" i="9"/>
  <c r="CL191" i="9"/>
  <c r="AT192" i="9"/>
  <c r="CL192" i="9" s="1"/>
  <c r="AT193" i="9"/>
  <c r="CL193" i="9" s="1"/>
  <c r="AQ193" i="10" s="1"/>
  <c r="AT194" i="9"/>
  <c r="CL194" i="9" s="1"/>
  <c r="AT195" i="9"/>
  <c r="CL195" i="9"/>
  <c r="AT196" i="9"/>
  <c r="CL196" i="9" s="1"/>
  <c r="AT197" i="9"/>
  <c r="CL197" i="9" s="1"/>
  <c r="AT198" i="9"/>
  <c r="CL198" i="9" s="1"/>
  <c r="AT199" i="9"/>
  <c r="CL199" i="9"/>
  <c r="AT200" i="9"/>
  <c r="CL200" i="9" s="1"/>
  <c r="AT201" i="9"/>
  <c r="CL201" i="9" s="1"/>
  <c r="AT202" i="9"/>
  <c r="CL202" i="9" s="1"/>
  <c r="AT203" i="9"/>
  <c r="CL203" i="9"/>
  <c r="AT204" i="9"/>
  <c r="CL204" i="9" s="1"/>
  <c r="AT205" i="9"/>
  <c r="CL205" i="9" s="1"/>
  <c r="AT206" i="9"/>
  <c r="CL206" i="9" s="1"/>
  <c r="AT207" i="9"/>
  <c r="CL207" i="9"/>
  <c r="AT208" i="9"/>
  <c r="CL208" i="9" s="1"/>
  <c r="AT209" i="9"/>
  <c r="CL209" i="9" s="1"/>
  <c r="AT210" i="9"/>
  <c r="CL210" i="9" s="1"/>
  <c r="AT211" i="9"/>
  <c r="CL211" i="9"/>
  <c r="AT212" i="9"/>
  <c r="CL212" i="9" s="1"/>
  <c r="AT213" i="9"/>
  <c r="CL213" i="9" s="1"/>
  <c r="AT214" i="9"/>
  <c r="CL214" i="9" s="1"/>
  <c r="AT216" i="9"/>
  <c r="AT217" i="9"/>
  <c r="CL217" i="9"/>
  <c r="AT218" i="9"/>
  <c r="CL218" i="9" s="1"/>
  <c r="AT219" i="9"/>
  <c r="CL219" i="9"/>
  <c r="AT220" i="9"/>
  <c r="CL220" i="9" s="1"/>
  <c r="AT221" i="9"/>
  <c r="CL221" i="9"/>
  <c r="AT222" i="9"/>
  <c r="CL222" i="9" s="1"/>
  <c r="AT223" i="9"/>
  <c r="CL223" i="9"/>
  <c r="AT224" i="9"/>
  <c r="CL224" i="9" s="1"/>
  <c r="AT225" i="9"/>
  <c r="CL225" i="9"/>
  <c r="AT226" i="9"/>
  <c r="CL226" i="9" s="1"/>
  <c r="AT227" i="9"/>
  <c r="CL227" i="9"/>
  <c r="AT228" i="9"/>
  <c r="CL228" i="9" s="1"/>
  <c r="AT229" i="9"/>
  <c r="CL229" i="9"/>
  <c r="AT230" i="9"/>
  <c r="CL230" i="9" s="1"/>
  <c r="AT231" i="9"/>
  <c r="CL231" i="9"/>
  <c r="AT232" i="9"/>
  <c r="CL232" i="9" s="1"/>
  <c r="AT233" i="9"/>
  <c r="CL233" i="9"/>
  <c r="AT234" i="9"/>
  <c r="CL234" i="9" s="1"/>
  <c r="AT235" i="9"/>
  <c r="CL235" i="9"/>
  <c r="AT236" i="9"/>
  <c r="CL236" i="9" s="1"/>
  <c r="AT237" i="9"/>
  <c r="CL237" i="9"/>
  <c r="AT238" i="9"/>
  <c r="CL238" i="9" s="1"/>
  <c r="AT239" i="9"/>
  <c r="AT240" i="9"/>
  <c r="AT241" i="9"/>
  <c r="CL241" i="9"/>
  <c r="AT242" i="9"/>
  <c r="CL242" i="9" s="1"/>
  <c r="AT243" i="9"/>
  <c r="AT244" i="9"/>
  <c r="AT245" i="9"/>
  <c r="CL245" i="9"/>
  <c r="AT246" i="9"/>
  <c r="CL246" i="9" s="1"/>
  <c r="AT247" i="9"/>
  <c r="AT248" i="9"/>
  <c r="AT249" i="9"/>
  <c r="CL249" i="9"/>
  <c r="AT250" i="9"/>
  <c r="CL250" i="9" s="1"/>
  <c r="AT251" i="9"/>
  <c r="AT252" i="9"/>
  <c r="AT253" i="9"/>
  <c r="CL253" i="9"/>
  <c r="AT254" i="9"/>
  <c r="CL254" i="9" s="1"/>
  <c r="AT255" i="9"/>
  <c r="AT256" i="9"/>
  <c r="AT257" i="9"/>
  <c r="CL257" i="9"/>
  <c r="AT258" i="9"/>
  <c r="CL258" i="9" s="1"/>
  <c r="AT259" i="9"/>
  <c r="AT260" i="9"/>
  <c r="AT261" i="9"/>
  <c r="CL261" i="9"/>
  <c r="AT263" i="9"/>
  <c r="CL263" i="9" s="1"/>
  <c r="AT264" i="9"/>
  <c r="AT265" i="9"/>
  <c r="AT266" i="9"/>
  <c r="CL266" i="9"/>
  <c r="AT267" i="9"/>
  <c r="AT268" i="9"/>
  <c r="AT269" i="9"/>
  <c r="CL269" i="9" s="1"/>
  <c r="AT270" i="9"/>
  <c r="CL270" i="9"/>
  <c r="AT271" i="9"/>
  <c r="CL271" i="9" s="1"/>
  <c r="AT272" i="9"/>
  <c r="AT273" i="9"/>
  <c r="CL273" i="9" s="1"/>
  <c r="AT274" i="9"/>
  <c r="CL274" i="9"/>
  <c r="AT275" i="9"/>
  <c r="AT276" i="9"/>
  <c r="AT277" i="9"/>
  <c r="CL277" i="9" s="1"/>
  <c r="AT278" i="9"/>
  <c r="CL278" i="9"/>
  <c r="AT279" i="9"/>
  <c r="CL279" i="9" s="1"/>
  <c r="AT280" i="9"/>
  <c r="AT281" i="9"/>
  <c r="CL281" i="9" s="1"/>
  <c r="AT282" i="9"/>
  <c r="CL282" i="9"/>
  <c r="AT283" i="9"/>
  <c r="AT284" i="9"/>
  <c r="AT285" i="9"/>
  <c r="CL285" i="9" s="1"/>
  <c r="AT286" i="9"/>
  <c r="CL286" i="9"/>
  <c r="AT287" i="9"/>
  <c r="CL287" i="9" s="1"/>
  <c r="AT288" i="9"/>
  <c r="AT289" i="9"/>
  <c r="CL289" i="9" s="1"/>
  <c r="AT290" i="9"/>
  <c r="CL290" i="9"/>
  <c r="AT291" i="9"/>
  <c r="AT292" i="9"/>
  <c r="CL292" i="9" s="1"/>
  <c r="AT293" i="9"/>
  <c r="CL293" i="9" s="1"/>
  <c r="AT294" i="9"/>
  <c r="CL294" i="9"/>
  <c r="AT295" i="9"/>
  <c r="AT296" i="9"/>
  <c r="CL296" i="9" s="1"/>
  <c r="AT297" i="9"/>
  <c r="CL297" i="9" s="1"/>
  <c r="AT298" i="9"/>
  <c r="CL298" i="9"/>
  <c r="AT299" i="9"/>
  <c r="CL299" i="9" s="1"/>
  <c r="AT300" i="9"/>
  <c r="CL300" i="9" s="1"/>
  <c r="AT301" i="9"/>
  <c r="CL301" i="9" s="1"/>
  <c r="AT302" i="9"/>
  <c r="AT303" i="9"/>
  <c r="AT304" i="9"/>
  <c r="CL304" i="9" s="1"/>
  <c r="AT305" i="9"/>
  <c r="CL305" i="9" s="1"/>
  <c r="AT306" i="9"/>
  <c r="AT307" i="9"/>
  <c r="CL307" i="9" s="1"/>
  <c r="AT308" i="9"/>
  <c r="CL308" i="9" s="1"/>
  <c r="AT309" i="9"/>
  <c r="CL309" i="9" s="1"/>
  <c r="AT310" i="9"/>
  <c r="AT312" i="9"/>
  <c r="AT313" i="9"/>
  <c r="AT314" i="9"/>
  <c r="AT315" i="9"/>
  <c r="AT316" i="9"/>
  <c r="AT317" i="9"/>
  <c r="AT318" i="9"/>
  <c r="AT319" i="9"/>
  <c r="AT320" i="9"/>
  <c r="AT321" i="9"/>
  <c r="AT322" i="9"/>
  <c r="AT323" i="9"/>
  <c r="AT324" i="9"/>
  <c r="AT325" i="9"/>
  <c r="AT326" i="9"/>
  <c r="AT327" i="9"/>
  <c r="AT329" i="9"/>
  <c r="AT330" i="9"/>
  <c r="CL330" i="9" s="1"/>
  <c r="AT331" i="9"/>
  <c r="AT332" i="9"/>
  <c r="CL332" i="9" s="1"/>
  <c r="AT333" i="9"/>
  <c r="AT334" i="9"/>
  <c r="CL334" i="9" s="1"/>
  <c r="AT335" i="9"/>
  <c r="AT336" i="9"/>
  <c r="CL336" i="9" s="1"/>
  <c r="AT337" i="9"/>
  <c r="AT338" i="9"/>
  <c r="CL338" i="9" s="1"/>
  <c r="AT339" i="9"/>
  <c r="AT340" i="9"/>
  <c r="CL340" i="9" s="1"/>
  <c r="AT341" i="9"/>
  <c r="AT342" i="9"/>
  <c r="CL342" i="9" s="1"/>
  <c r="AT343" i="9"/>
  <c r="AT344" i="9"/>
  <c r="CL344" i="9" s="1"/>
  <c r="AT345" i="9"/>
  <c r="AT346" i="9"/>
  <c r="CL346" i="9" s="1"/>
  <c r="AT347" i="9"/>
  <c r="AT348" i="9"/>
  <c r="CL348" i="9" s="1"/>
  <c r="AT349" i="9"/>
  <c r="AT350" i="9"/>
  <c r="CL350" i="9" s="1"/>
  <c r="AT352" i="9"/>
  <c r="CL352" i="9" s="1"/>
  <c r="AT353" i="9"/>
  <c r="CL353" i="9"/>
  <c r="AT354" i="9"/>
  <c r="CL354" i="9" s="1"/>
  <c r="AT355" i="9"/>
  <c r="CL355" i="9"/>
  <c r="AT356" i="9"/>
  <c r="CL356" i="9" s="1"/>
  <c r="AT357" i="9"/>
  <c r="CL357" i="9"/>
  <c r="AT358" i="9"/>
  <c r="CL358" i="9" s="1"/>
  <c r="AT359" i="9"/>
  <c r="CL359" i="9"/>
  <c r="AT360" i="9"/>
  <c r="CL360" i="9" s="1"/>
  <c r="AT361" i="9"/>
  <c r="CL361" i="9"/>
  <c r="AT362" i="9"/>
  <c r="CL362" i="9" s="1"/>
  <c r="AT363" i="9"/>
  <c r="CL363" i="9"/>
  <c r="AT364" i="9"/>
  <c r="CL364" i="9" s="1"/>
  <c r="AT365" i="9"/>
  <c r="CL365" i="9"/>
  <c r="AT366" i="9"/>
  <c r="CL366" i="9" s="1"/>
  <c r="AT367" i="9"/>
  <c r="CL367" i="9"/>
  <c r="AU60" i="9"/>
  <c r="CM60" i="9" s="1"/>
  <c r="AR60" i="10" s="1"/>
  <c r="AT60" i="14"/>
  <c r="AU4" i="9"/>
  <c r="CM4" i="9" s="1"/>
  <c r="AU5" i="9"/>
  <c r="CM5" i="9" s="1"/>
  <c r="AU6" i="9"/>
  <c r="CM6" i="9" s="1"/>
  <c r="AU7" i="9"/>
  <c r="CM7" i="9"/>
  <c r="AU8" i="9"/>
  <c r="CM8" i="9" s="1"/>
  <c r="AU9" i="9"/>
  <c r="CM9" i="9" s="1"/>
  <c r="AU10" i="9"/>
  <c r="CM10" i="9" s="1"/>
  <c r="AU11" i="9"/>
  <c r="CM11" i="9"/>
  <c r="AU12" i="9"/>
  <c r="CM12" i="9" s="1"/>
  <c r="AU13" i="9"/>
  <c r="CM13" i="9" s="1"/>
  <c r="AU14" i="9"/>
  <c r="CM14" i="9" s="1"/>
  <c r="AU15" i="9"/>
  <c r="CM15" i="9"/>
  <c r="AU16" i="9"/>
  <c r="CM16" i="9" s="1"/>
  <c r="AU17" i="9"/>
  <c r="CM17" i="9" s="1"/>
  <c r="AU19" i="9"/>
  <c r="CM19" i="9"/>
  <c r="AU20" i="9"/>
  <c r="CM20" i="9"/>
  <c r="AU21" i="9"/>
  <c r="AU22" i="9"/>
  <c r="CM22" i="9"/>
  <c r="AU23" i="9"/>
  <c r="CM23" i="9"/>
  <c r="AU24" i="9"/>
  <c r="CM24" i="9"/>
  <c r="AU25" i="9"/>
  <c r="AU26" i="9"/>
  <c r="CM26" i="9"/>
  <c r="AU27" i="9"/>
  <c r="AU28" i="9"/>
  <c r="CM28" i="9"/>
  <c r="AU29" i="9"/>
  <c r="AU30" i="9"/>
  <c r="AU31" i="9"/>
  <c r="CM31" i="9"/>
  <c r="AU32" i="9"/>
  <c r="CM32" i="9"/>
  <c r="AU33" i="9"/>
  <c r="AU34" i="9"/>
  <c r="CM34" i="9"/>
  <c r="AU35" i="9"/>
  <c r="CM35" i="9"/>
  <c r="AU36" i="9"/>
  <c r="CM36" i="9"/>
  <c r="AU37" i="9"/>
  <c r="AU38" i="9"/>
  <c r="CM38" i="9"/>
  <c r="AU39" i="9"/>
  <c r="CM39" i="9"/>
  <c r="AU40" i="9"/>
  <c r="CM40" i="9"/>
  <c r="AU41" i="9"/>
  <c r="AU42" i="9"/>
  <c r="CM42" i="9"/>
  <c r="AU43" i="9"/>
  <c r="AU44" i="9"/>
  <c r="CM44" i="9"/>
  <c r="AU45" i="9"/>
  <c r="AU46" i="9"/>
  <c r="AU47" i="9"/>
  <c r="CM47" i="9"/>
  <c r="AU48" i="9"/>
  <c r="CM48" i="9"/>
  <c r="AU49" i="9"/>
  <c r="AU50" i="9"/>
  <c r="CM50" i="9"/>
  <c r="AU51" i="9"/>
  <c r="CM51" i="9"/>
  <c r="AU52" i="9"/>
  <c r="CM52" i="9"/>
  <c r="AU53" i="9"/>
  <c r="AU54" i="9"/>
  <c r="CM54" i="9"/>
  <c r="AU55" i="9"/>
  <c r="CM55" i="9"/>
  <c r="AU56" i="9"/>
  <c r="CM56" i="9"/>
  <c r="AU57" i="9"/>
  <c r="AU58" i="9"/>
  <c r="CM58" i="9"/>
  <c r="AU59" i="9"/>
  <c r="AU61" i="9"/>
  <c r="AU62" i="9"/>
  <c r="AU63" i="9"/>
  <c r="AU64" i="9"/>
  <c r="CM64" i="9"/>
  <c r="AR64" i="10" s="1"/>
  <c r="AU65" i="9"/>
  <c r="AU66" i="9"/>
  <c r="AU67" i="9"/>
  <c r="CM67" i="9"/>
  <c r="AU68" i="9"/>
  <c r="CM68" i="9"/>
  <c r="AR68" i="10" s="1"/>
  <c r="AU69" i="9"/>
  <c r="AU70" i="9"/>
  <c r="CM70" i="9"/>
  <c r="AR70" i="10" s="1"/>
  <c r="AT70" i="14" s="1"/>
  <c r="AU71" i="9"/>
  <c r="CM71" i="9"/>
  <c r="AU73" i="9"/>
  <c r="AU74" i="9"/>
  <c r="AU75" i="9"/>
  <c r="AU76" i="9"/>
  <c r="AU77" i="9"/>
  <c r="AU78" i="9"/>
  <c r="AU79" i="9"/>
  <c r="AU80" i="9"/>
  <c r="AU81" i="9"/>
  <c r="AU82" i="9"/>
  <c r="AU83" i="9"/>
  <c r="AU84" i="9"/>
  <c r="AU86" i="9"/>
  <c r="CM86" i="9" s="1"/>
  <c r="AU87" i="9"/>
  <c r="CM87" i="9"/>
  <c r="AU88" i="9"/>
  <c r="CM88" i="9" s="1"/>
  <c r="AR88" i="10" s="1"/>
  <c r="AT88" i="14" s="1"/>
  <c r="AU89" i="9"/>
  <c r="CM89" i="9"/>
  <c r="AU90" i="9"/>
  <c r="CM90" i="9" s="1"/>
  <c r="AR90" i="10" s="1"/>
  <c r="AU91" i="9"/>
  <c r="CM91" i="9"/>
  <c r="AU92" i="9"/>
  <c r="CM92" i="9" s="1"/>
  <c r="AR92" i="10" s="1"/>
  <c r="AU93" i="9"/>
  <c r="CM93" i="9"/>
  <c r="AU94" i="9"/>
  <c r="CM94" i="9" s="1"/>
  <c r="AR94" i="10" s="1"/>
  <c r="AU95" i="9"/>
  <c r="CM95" i="9"/>
  <c r="AU96" i="9"/>
  <c r="CM96" i="9" s="1"/>
  <c r="AR96" i="10" s="1"/>
  <c r="AU97" i="9"/>
  <c r="CM97" i="9"/>
  <c r="AU98" i="9"/>
  <c r="CM98" i="9" s="1"/>
  <c r="AR98" i="10" s="1"/>
  <c r="AU99" i="9"/>
  <c r="CM99" i="9"/>
  <c r="AU100" i="9"/>
  <c r="CM100" i="9" s="1"/>
  <c r="AR100" i="10" s="1"/>
  <c r="AU101" i="9"/>
  <c r="CM101" i="9"/>
  <c r="AU102" i="9"/>
  <c r="CM102" i="9" s="1"/>
  <c r="AR102" i="10" s="1"/>
  <c r="AU103" i="9"/>
  <c r="CM103" i="9"/>
  <c r="AU104" i="9"/>
  <c r="CM104" i="9" s="1"/>
  <c r="AR104" i="10" s="1"/>
  <c r="AT104" i="14" s="1"/>
  <c r="AU105" i="9"/>
  <c r="CM105" i="9"/>
  <c r="AU106" i="9"/>
  <c r="CM106" i="9" s="1"/>
  <c r="AR106" i="10" s="1"/>
  <c r="AU107" i="9"/>
  <c r="CM107" i="9"/>
  <c r="AU108" i="9"/>
  <c r="CM108" i="9" s="1"/>
  <c r="AR108" i="10" s="1"/>
  <c r="AU109" i="9"/>
  <c r="CM109" i="9"/>
  <c r="AU110" i="9"/>
  <c r="CM110" i="9" s="1"/>
  <c r="AR110" i="10" s="1"/>
  <c r="AU111" i="9"/>
  <c r="CM111" i="9"/>
  <c r="AU112" i="9"/>
  <c r="CM112" i="9" s="1"/>
  <c r="AR112" i="10" s="1"/>
  <c r="AU114" i="9"/>
  <c r="AU115" i="9"/>
  <c r="AU116" i="9"/>
  <c r="AU117" i="9"/>
  <c r="AU118" i="9"/>
  <c r="AU119" i="9"/>
  <c r="AU120" i="9"/>
  <c r="AU121" i="9"/>
  <c r="AU122" i="9"/>
  <c r="AU123" i="9"/>
  <c r="AU124" i="9"/>
  <c r="AU125" i="9"/>
  <c r="AU126" i="9"/>
  <c r="AU128" i="9"/>
  <c r="AU129" i="9"/>
  <c r="CM129" i="9"/>
  <c r="AR129" i="10" s="1"/>
  <c r="AU130" i="9"/>
  <c r="AU131" i="9"/>
  <c r="CM131" i="9"/>
  <c r="AR131" i="10" s="1"/>
  <c r="AU132" i="9"/>
  <c r="AU133" i="9"/>
  <c r="AU134" i="9"/>
  <c r="CM134" i="9"/>
  <c r="AU135" i="9"/>
  <c r="CM135" i="9"/>
  <c r="AR135" i="10" s="1"/>
  <c r="AU136" i="9"/>
  <c r="AU137" i="9"/>
  <c r="CM137" i="9"/>
  <c r="AR137" i="10" s="1"/>
  <c r="AT137" i="14" s="1"/>
  <c r="AU138" i="9"/>
  <c r="CM138" i="9"/>
  <c r="AU139" i="9"/>
  <c r="CM139" i="9"/>
  <c r="AR139" i="10" s="1"/>
  <c r="AT139" i="14" s="1"/>
  <c r="AU140" i="9"/>
  <c r="AU141" i="9"/>
  <c r="CM141" i="9"/>
  <c r="AU142" i="9"/>
  <c r="CM142" i="9"/>
  <c r="AU143" i="9"/>
  <c r="CM143" i="9"/>
  <c r="AU144" i="9"/>
  <c r="AU145" i="9"/>
  <c r="CM145" i="9"/>
  <c r="AU146" i="9"/>
  <c r="AU147" i="9"/>
  <c r="AU148" i="9"/>
  <c r="AU149" i="9"/>
  <c r="AU150" i="9"/>
  <c r="AU151" i="9"/>
  <c r="AU152" i="9"/>
  <c r="AU153" i="9"/>
  <c r="AU154" i="9"/>
  <c r="AU155" i="9"/>
  <c r="AU156" i="9"/>
  <c r="AU157" i="9"/>
  <c r="AU158" i="9"/>
  <c r="AU159" i="9"/>
  <c r="AU160" i="9"/>
  <c r="AU161" i="9"/>
  <c r="AU162" i="9"/>
  <c r="AU163" i="9"/>
  <c r="AU164" i="9"/>
  <c r="AU165" i="9"/>
  <c r="AU166" i="9"/>
  <c r="AU167" i="9"/>
  <c r="AU168" i="9"/>
  <c r="AU169" i="9"/>
  <c r="AU170" i="9"/>
  <c r="AU171" i="9"/>
  <c r="AU172" i="9"/>
  <c r="AU173" i="9"/>
  <c r="AU174" i="9"/>
  <c r="AU175" i="9"/>
  <c r="AU176" i="9"/>
  <c r="AU177" i="9"/>
  <c r="AU178" i="9"/>
  <c r="AU179" i="9"/>
  <c r="AU180" i="9"/>
  <c r="AU182" i="9"/>
  <c r="AU183" i="9"/>
  <c r="AU184" i="9"/>
  <c r="AU185" i="9"/>
  <c r="AU186" i="9"/>
  <c r="AU188" i="9"/>
  <c r="CM188" i="9" s="1"/>
  <c r="AU189" i="9"/>
  <c r="CM189" i="9"/>
  <c r="AU190" i="9"/>
  <c r="CM190" i="9" s="1"/>
  <c r="AU191" i="9"/>
  <c r="CM191" i="9"/>
  <c r="AU192" i="9"/>
  <c r="CM192" i="9" s="1"/>
  <c r="AU193" i="9"/>
  <c r="CM193" i="9"/>
  <c r="AU194" i="9"/>
  <c r="CM194" i="9" s="1"/>
  <c r="AU195" i="9"/>
  <c r="CM195" i="9"/>
  <c r="AU196" i="9"/>
  <c r="CM196" i="9" s="1"/>
  <c r="AU197" i="9"/>
  <c r="CM197" i="9"/>
  <c r="AU198" i="9"/>
  <c r="CM198" i="9" s="1"/>
  <c r="AU199" i="9"/>
  <c r="CM199" i="9"/>
  <c r="AU200" i="9"/>
  <c r="CM200" i="9" s="1"/>
  <c r="AU201" i="9"/>
  <c r="CM201" i="9"/>
  <c r="AU202" i="9"/>
  <c r="CM202" i="9" s="1"/>
  <c r="AU203" i="9"/>
  <c r="CM203" i="9"/>
  <c r="AU204" i="9"/>
  <c r="CM204" i="9" s="1"/>
  <c r="AU205" i="9"/>
  <c r="CM205" i="9"/>
  <c r="AU206" i="9"/>
  <c r="CM206" i="9" s="1"/>
  <c r="AU207" i="9"/>
  <c r="CM207" i="9"/>
  <c r="AU208" i="9"/>
  <c r="CM208" i="9" s="1"/>
  <c r="AU209" i="9"/>
  <c r="CM209" i="9"/>
  <c r="AU210" i="9"/>
  <c r="CM210" i="9" s="1"/>
  <c r="AU211" i="9"/>
  <c r="CM211" i="9"/>
  <c r="AU212" i="9"/>
  <c r="CM212" i="9" s="1"/>
  <c r="AU213" i="9"/>
  <c r="CM213" i="9"/>
  <c r="AU214" i="9"/>
  <c r="CM214" i="9" s="1"/>
  <c r="AU216" i="9"/>
  <c r="AU217" i="9"/>
  <c r="CM217" i="9" s="1"/>
  <c r="AU218" i="9"/>
  <c r="CM218" i="9"/>
  <c r="AU219" i="9"/>
  <c r="CM219" i="9" s="1"/>
  <c r="AU220" i="9"/>
  <c r="CM220" i="9" s="1"/>
  <c r="AU221" i="9"/>
  <c r="CM221" i="9" s="1"/>
  <c r="AU222" i="9"/>
  <c r="CM222" i="9"/>
  <c r="AU223" i="9"/>
  <c r="CM223" i="9" s="1"/>
  <c r="AU224" i="9"/>
  <c r="CM224" i="9" s="1"/>
  <c r="AU225" i="9"/>
  <c r="CM225" i="9" s="1"/>
  <c r="AU226" i="9"/>
  <c r="CM226" i="9"/>
  <c r="AU227" i="9"/>
  <c r="CM227" i="9" s="1"/>
  <c r="AU228" i="9"/>
  <c r="CM228" i="9" s="1"/>
  <c r="AU229" i="9"/>
  <c r="CM229" i="9" s="1"/>
  <c r="AU230" i="9"/>
  <c r="CM230" i="9"/>
  <c r="AU231" i="9"/>
  <c r="CM231" i="9" s="1"/>
  <c r="AU232" i="9"/>
  <c r="CM232" i="9" s="1"/>
  <c r="AU233" i="9"/>
  <c r="CM233" i="9" s="1"/>
  <c r="AU234" i="9"/>
  <c r="CM234" i="9"/>
  <c r="AU235" i="9"/>
  <c r="CM235" i="9" s="1"/>
  <c r="AU236" i="9"/>
  <c r="CM236" i="9" s="1"/>
  <c r="AU237" i="9"/>
  <c r="CM237" i="9" s="1"/>
  <c r="AU238" i="9"/>
  <c r="CM238" i="9"/>
  <c r="AU239" i="9"/>
  <c r="AU240" i="9"/>
  <c r="AU241" i="9"/>
  <c r="CM241" i="9" s="1"/>
  <c r="AU242" i="9"/>
  <c r="CM242" i="9"/>
  <c r="AU243" i="9"/>
  <c r="AU244" i="9"/>
  <c r="AU245" i="9"/>
  <c r="CM245" i="9" s="1"/>
  <c r="AU246" i="9"/>
  <c r="CM246" i="9"/>
  <c r="AU247" i="9"/>
  <c r="AU248" i="9"/>
  <c r="AU249" i="9"/>
  <c r="CM249" i="9" s="1"/>
  <c r="AU250" i="9"/>
  <c r="CM250" i="9"/>
  <c r="AU251" i="9"/>
  <c r="AU252" i="9"/>
  <c r="AU253" i="9"/>
  <c r="CM253" i="9" s="1"/>
  <c r="AU254" i="9"/>
  <c r="CM254" i="9"/>
  <c r="AU255" i="9"/>
  <c r="AU256" i="9"/>
  <c r="AU257" i="9"/>
  <c r="CM257" i="9" s="1"/>
  <c r="AU258" i="9"/>
  <c r="CM258" i="9"/>
  <c r="AU259" i="9"/>
  <c r="AU260" i="9"/>
  <c r="AU261" i="9"/>
  <c r="CM261" i="9" s="1"/>
  <c r="AU263" i="9"/>
  <c r="CM263" i="9" s="1"/>
  <c r="AU264" i="9"/>
  <c r="AU265" i="9"/>
  <c r="AU266" i="9"/>
  <c r="CM266" i="9"/>
  <c r="AU267" i="9"/>
  <c r="AU268" i="9"/>
  <c r="AU269" i="9"/>
  <c r="CM269" i="9" s="1"/>
  <c r="AU270" i="9"/>
  <c r="CM270" i="9"/>
  <c r="AU271" i="9"/>
  <c r="CM271" i="9" s="1"/>
  <c r="AU272" i="9"/>
  <c r="AU273" i="9"/>
  <c r="CM273" i="9" s="1"/>
  <c r="AU274" i="9"/>
  <c r="CM274" i="9"/>
  <c r="AU275" i="9"/>
  <c r="AU276" i="9"/>
  <c r="AU277" i="9"/>
  <c r="CM277" i="9" s="1"/>
  <c r="AU278" i="9"/>
  <c r="CM278" i="9"/>
  <c r="AU279" i="9"/>
  <c r="CM279" i="9" s="1"/>
  <c r="AU280" i="9"/>
  <c r="AU281" i="9"/>
  <c r="CM281" i="9" s="1"/>
  <c r="AU282" i="9"/>
  <c r="CM282" i="9"/>
  <c r="AU283" i="9"/>
  <c r="AU284" i="9"/>
  <c r="AU285" i="9"/>
  <c r="CM285" i="9" s="1"/>
  <c r="AU286" i="9"/>
  <c r="CM286" i="9"/>
  <c r="AU287" i="9"/>
  <c r="CM287" i="9" s="1"/>
  <c r="AU288" i="9"/>
  <c r="AU289" i="9"/>
  <c r="CM289" i="9" s="1"/>
  <c r="AU290" i="9"/>
  <c r="CM290" i="9"/>
  <c r="AU291" i="9"/>
  <c r="AU292" i="9"/>
  <c r="CM292" i="9"/>
  <c r="AU293" i="9"/>
  <c r="CM293" i="9" s="1"/>
  <c r="AU294" i="9"/>
  <c r="CM294" i="9"/>
  <c r="AU295" i="9"/>
  <c r="AU296" i="9"/>
  <c r="CM296" i="9"/>
  <c r="AU297" i="9"/>
  <c r="CM297" i="9" s="1"/>
  <c r="AU298" i="9"/>
  <c r="CM298" i="9"/>
  <c r="AU299" i="9"/>
  <c r="CM299" i="9" s="1"/>
  <c r="AU300" i="9"/>
  <c r="CM300" i="9"/>
  <c r="AU301" i="9"/>
  <c r="CM301" i="9" s="1"/>
  <c r="AU302" i="9"/>
  <c r="AU303" i="9"/>
  <c r="AU304" i="9"/>
  <c r="CM304" i="9"/>
  <c r="AU305" i="9"/>
  <c r="CM305" i="9" s="1"/>
  <c r="AU306" i="9"/>
  <c r="AU307" i="9"/>
  <c r="CM307" i="9" s="1"/>
  <c r="AU308" i="9"/>
  <c r="CM308" i="9"/>
  <c r="AU309" i="9"/>
  <c r="CM309" i="9" s="1"/>
  <c r="AU310" i="9"/>
  <c r="AU312" i="9"/>
  <c r="AU313" i="9"/>
  <c r="AU314" i="9"/>
  <c r="AU315" i="9"/>
  <c r="AU316" i="9"/>
  <c r="AU317" i="9"/>
  <c r="AU318" i="9"/>
  <c r="AU319" i="9"/>
  <c r="AU320" i="9"/>
  <c r="AU321" i="9"/>
  <c r="AU322" i="9"/>
  <c r="AU323" i="9"/>
  <c r="AU324" i="9"/>
  <c r="AU325" i="9"/>
  <c r="AU326" i="9"/>
  <c r="AU327" i="9"/>
  <c r="AU329" i="9"/>
  <c r="AU330" i="9"/>
  <c r="CM330" i="9" s="1"/>
  <c r="AU331" i="9"/>
  <c r="AU332" i="9"/>
  <c r="CM332" i="9" s="1"/>
  <c r="AU333" i="9"/>
  <c r="AU334" i="9"/>
  <c r="CM334" i="9" s="1"/>
  <c r="AU335" i="9"/>
  <c r="AU336" i="9"/>
  <c r="CM336" i="9" s="1"/>
  <c r="AU337" i="9"/>
  <c r="AU338" i="9"/>
  <c r="CM338" i="9" s="1"/>
  <c r="AU339" i="9"/>
  <c r="AU340" i="9"/>
  <c r="CM340" i="9" s="1"/>
  <c r="AU341" i="9"/>
  <c r="AU342" i="9"/>
  <c r="CM342" i="9" s="1"/>
  <c r="AU343" i="9"/>
  <c r="AU344" i="9"/>
  <c r="CM344" i="9" s="1"/>
  <c r="AU345" i="9"/>
  <c r="AU346" i="9"/>
  <c r="CM346" i="9" s="1"/>
  <c r="AU347" i="9"/>
  <c r="AU348" i="9"/>
  <c r="CM348" i="9" s="1"/>
  <c r="AU349" i="9"/>
  <c r="AU350" i="9"/>
  <c r="CM350" i="9" s="1"/>
  <c r="AU352" i="9"/>
  <c r="CM352" i="9" s="1"/>
  <c r="AU353" i="9"/>
  <c r="CM353" i="9" s="1"/>
  <c r="AU354" i="9"/>
  <c r="CM354" i="9"/>
  <c r="AU355" i="9"/>
  <c r="CM355" i="9" s="1"/>
  <c r="AU356" i="9"/>
  <c r="CM356" i="9" s="1"/>
  <c r="AU357" i="9"/>
  <c r="CM357" i="9" s="1"/>
  <c r="AU358" i="9"/>
  <c r="CM358" i="9"/>
  <c r="AU359" i="9"/>
  <c r="CM359" i="9" s="1"/>
  <c r="AU360" i="9"/>
  <c r="CM360" i="9" s="1"/>
  <c r="AU361" i="9"/>
  <c r="CM361" i="9" s="1"/>
  <c r="AU362" i="9"/>
  <c r="CM362" i="9"/>
  <c r="AU363" i="9"/>
  <c r="CM363" i="9" s="1"/>
  <c r="AU364" i="9"/>
  <c r="CM364" i="9" s="1"/>
  <c r="AU365" i="9"/>
  <c r="CM365" i="9" s="1"/>
  <c r="AU366" i="9"/>
  <c r="CM366" i="9"/>
  <c r="AU367" i="9"/>
  <c r="CM367" i="9" s="1"/>
  <c r="AV60" i="9"/>
  <c r="CN60" i="9" s="1"/>
  <c r="AS60" i="10" s="1"/>
  <c r="AU60" i="14" s="1"/>
  <c r="AV4" i="9"/>
  <c r="CN4" i="9"/>
  <c r="AV5" i="9"/>
  <c r="CN5" i="9"/>
  <c r="AV6" i="9"/>
  <c r="CN6" i="9"/>
  <c r="AV7" i="9"/>
  <c r="CN7" i="9"/>
  <c r="AV8" i="9"/>
  <c r="CN8" i="9"/>
  <c r="AV9" i="9"/>
  <c r="CN9" i="9"/>
  <c r="AV10" i="9"/>
  <c r="CN10" i="9"/>
  <c r="AV11" i="9"/>
  <c r="CN11" i="9"/>
  <c r="AV12" i="9"/>
  <c r="CN12" i="9"/>
  <c r="AV13" i="9"/>
  <c r="CN13" i="9"/>
  <c r="AV14" i="9"/>
  <c r="CN14" i="9"/>
  <c r="AV15" i="9"/>
  <c r="CN15" i="9"/>
  <c r="AV16" i="9"/>
  <c r="CN16" i="9"/>
  <c r="AV17" i="9"/>
  <c r="CN17" i="9"/>
  <c r="AV19" i="9"/>
  <c r="CN19" i="9" s="1"/>
  <c r="AV20" i="9"/>
  <c r="CN20" i="9"/>
  <c r="AV21" i="9"/>
  <c r="AV22" i="9"/>
  <c r="CN22" i="9" s="1"/>
  <c r="AV23" i="9"/>
  <c r="CN23" i="9" s="1"/>
  <c r="AV24" i="9"/>
  <c r="CN24" i="9"/>
  <c r="AV25" i="9"/>
  <c r="AV26" i="9"/>
  <c r="CN26" i="9" s="1"/>
  <c r="AV27" i="9"/>
  <c r="AV28" i="9"/>
  <c r="CN28" i="9"/>
  <c r="AV29" i="9"/>
  <c r="AV30" i="9"/>
  <c r="AV31" i="9"/>
  <c r="CN31" i="9" s="1"/>
  <c r="AV32" i="9"/>
  <c r="CN32" i="9"/>
  <c r="AV33" i="9"/>
  <c r="AV34" i="9"/>
  <c r="CN34" i="9" s="1"/>
  <c r="AV35" i="9"/>
  <c r="CN35" i="9" s="1"/>
  <c r="AV36" i="9"/>
  <c r="CN36" i="9"/>
  <c r="AV37" i="9"/>
  <c r="AV38" i="9"/>
  <c r="CN38" i="9" s="1"/>
  <c r="AV39" i="9"/>
  <c r="CN39" i="9" s="1"/>
  <c r="AV40" i="9"/>
  <c r="CN40" i="9"/>
  <c r="AV41" i="9"/>
  <c r="AV42" i="9"/>
  <c r="CN42" i="9" s="1"/>
  <c r="AV43" i="9"/>
  <c r="AV44" i="9"/>
  <c r="CN44" i="9"/>
  <c r="AV45" i="9"/>
  <c r="AV46" i="9"/>
  <c r="AV47" i="9"/>
  <c r="CN47" i="9" s="1"/>
  <c r="AV48" i="9"/>
  <c r="CN48" i="9"/>
  <c r="AV49" i="9"/>
  <c r="AV50" i="9"/>
  <c r="CN50" i="9" s="1"/>
  <c r="AV51" i="9"/>
  <c r="CN51" i="9" s="1"/>
  <c r="AV52" i="9"/>
  <c r="CN52" i="9"/>
  <c r="AV53" i="9"/>
  <c r="AV54" i="9"/>
  <c r="CN54" i="9" s="1"/>
  <c r="AV55" i="9"/>
  <c r="CN55" i="9" s="1"/>
  <c r="AV56" i="9"/>
  <c r="CN56" i="9"/>
  <c r="AV57" i="9"/>
  <c r="AV58" i="9"/>
  <c r="CN58" i="9" s="1"/>
  <c r="AV59" i="9"/>
  <c r="AV61" i="9"/>
  <c r="AV62" i="9"/>
  <c r="AV63" i="9"/>
  <c r="AV64" i="9"/>
  <c r="CN64" i="9" s="1"/>
  <c r="AV65" i="9"/>
  <c r="AV66" i="9"/>
  <c r="AV67" i="9"/>
  <c r="CN67" i="9" s="1"/>
  <c r="AS67" i="10" s="1"/>
  <c r="AU67" i="14" s="1"/>
  <c r="AV68" i="9"/>
  <c r="CN68" i="9" s="1"/>
  <c r="AS68" i="10" s="1"/>
  <c r="AU68" i="14" s="1"/>
  <c r="AV69" i="9"/>
  <c r="AV70" i="9"/>
  <c r="CN70" i="9" s="1"/>
  <c r="AV71" i="9"/>
  <c r="CN71" i="9" s="1"/>
  <c r="AV73" i="9"/>
  <c r="AV74" i="9"/>
  <c r="AV75" i="9"/>
  <c r="AV76" i="9"/>
  <c r="AV77" i="9"/>
  <c r="AV78" i="9"/>
  <c r="AV79" i="9"/>
  <c r="AV80" i="9"/>
  <c r="AV81" i="9"/>
  <c r="AV82" i="9"/>
  <c r="AV83" i="9"/>
  <c r="AV84" i="9"/>
  <c r="AV86" i="9"/>
  <c r="CN86" i="9"/>
  <c r="AV87" i="9"/>
  <c r="CN87" i="9" s="1"/>
  <c r="AV88" i="9"/>
  <c r="CN88" i="9" s="1"/>
  <c r="AV89" i="9"/>
  <c r="CN89" i="9" s="1"/>
  <c r="AV90" i="9"/>
  <c r="CN90" i="9"/>
  <c r="AV91" i="9"/>
  <c r="CN91" i="9" s="1"/>
  <c r="AV92" i="9"/>
  <c r="CN92" i="9" s="1"/>
  <c r="AV93" i="9"/>
  <c r="CN93" i="9" s="1"/>
  <c r="AV94" i="9"/>
  <c r="CN94" i="9"/>
  <c r="AV95" i="9"/>
  <c r="CN95" i="9" s="1"/>
  <c r="AV96" i="9"/>
  <c r="CN96" i="9" s="1"/>
  <c r="AV97" i="9"/>
  <c r="CN97" i="9" s="1"/>
  <c r="AV98" i="9"/>
  <c r="CN98" i="9"/>
  <c r="AV99" i="9"/>
  <c r="CN99" i="9" s="1"/>
  <c r="AV100" i="9"/>
  <c r="CN100" i="9" s="1"/>
  <c r="AS100" i="10" s="1"/>
  <c r="AU100" i="14" s="1"/>
  <c r="AV101" i="9"/>
  <c r="CN101" i="9" s="1"/>
  <c r="AV102" i="9"/>
  <c r="CN102" i="9"/>
  <c r="AV103" i="9"/>
  <c r="CN103" i="9" s="1"/>
  <c r="AV104" i="9"/>
  <c r="CN104" i="9" s="1"/>
  <c r="AV105" i="9"/>
  <c r="CN105" i="9" s="1"/>
  <c r="AV106" i="9"/>
  <c r="CN106" i="9"/>
  <c r="AV107" i="9"/>
  <c r="CN107" i="9" s="1"/>
  <c r="AV108" i="9"/>
  <c r="CN108" i="9" s="1"/>
  <c r="AV109" i="9"/>
  <c r="CN109" i="9" s="1"/>
  <c r="AV110" i="9"/>
  <c r="CN110" i="9"/>
  <c r="AV111" i="9"/>
  <c r="CN111" i="9" s="1"/>
  <c r="AV112" i="9"/>
  <c r="CN112" i="9" s="1"/>
  <c r="CN113" i="9"/>
  <c r="AS113" i="10" s="1"/>
  <c r="AU113" i="14" s="1"/>
  <c r="AV114" i="9"/>
  <c r="AV115" i="9"/>
  <c r="AV116" i="9"/>
  <c r="AV117" i="9"/>
  <c r="AV118" i="9"/>
  <c r="AV119" i="9"/>
  <c r="AV120" i="9"/>
  <c r="AV121" i="9"/>
  <c r="AV122" i="9"/>
  <c r="AV123" i="9"/>
  <c r="AV124" i="9"/>
  <c r="AV125" i="9"/>
  <c r="AV126" i="9"/>
  <c r="AV128" i="9"/>
  <c r="AV129" i="9"/>
  <c r="CN129" i="9"/>
  <c r="AV130" i="9"/>
  <c r="AV131" i="9"/>
  <c r="CN131" i="9" s="1"/>
  <c r="AV132" i="9"/>
  <c r="AV133" i="9"/>
  <c r="AV134" i="9"/>
  <c r="CN134" i="9" s="1"/>
  <c r="AV135" i="9"/>
  <c r="CN135" i="9" s="1"/>
  <c r="AV136" i="9"/>
  <c r="AV137" i="9"/>
  <c r="CN137" i="9"/>
  <c r="AV138" i="9"/>
  <c r="CN138" i="9" s="1"/>
  <c r="AV139" i="9"/>
  <c r="CN139" i="9" s="1"/>
  <c r="AV140" i="9"/>
  <c r="AV141" i="9"/>
  <c r="CN141" i="9"/>
  <c r="AV142" i="9"/>
  <c r="CN142" i="9" s="1"/>
  <c r="AV143" i="9"/>
  <c r="CN143" i="9" s="1"/>
  <c r="AV144" i="9"/>
  <c r="AV145" i="9"/>
  <c r="CN145" i="9"/>
  <c r="AV146" i="9"/>
  <c r="AV147" i="9"/>
  <c r="AV148" i="9"/>
  <c r="AV149" i="9"/>
  <c r="AV150" i="9"/>
  <c r="AV151" i="9"/>
  <c r="AV152" i="9"/>
  <c r="AV153" i="9"/>
  <c r="AV154" i="9"/>
  <c r="AV155" i="9"/>
  <c r="AV156" i="9"/>
  <c r="AV157" i="9"/>
  <c r="AV158" i="9"/>
  <c r="AV159" i="9"/>
  <c r="AV160" i="9"/>
  <c r="AV161" i="9"/>
  <c r="AV162" i="9"/>
  <c r="AV163" i="9"/>
  <c r="AV164" i="9"/>
  <c r="AV165" i="9"/>
  <c r="AV166" i="9"/>
  <c r="AV167" i="9"/>
  <c r="AV168" i="9"/>
  <c r="AV169" i="9"/>
  <c r="AV170" i="9"/>
  <c r="AV171" i="9"/>
  <c r="AV172" i="9"/>
  <c r="AV173" i="9"/>
  <c r="AV174" i="9"/>
  <c r="AV175" i="9"/>
  <c r="AV176" i="9"/>
  <c r="AV177" i="9"/>
  <c r="AV178" i="9"/>
  <c r="AV179" i="9"/>
  <c r="AV180" i="9"/>
  <c r="AV182" i="9"/>
  <c r="AV183" i="9"/>
  <c r="AV184" i="9"/>
  <c r="AV185" i="9"/>
  <c r="AV186" i="9"/>
  <c r="AV188" i="9"/>
  <c r="CN188" i="9" s="1"/>
  <c r="AV189" i="9"/>
  <c r="CN189" i="9" s="1"/>
  <c r="AV190" i="9"/>
  <c r="CN190" i="9"/>
  <c r="AV191" i="9"/>
  <c r="CN191" i="9" s="1"/>
  <c r="AV192" i="9"/>
  <c r="CN192" i="9" s="1"/>
  <c r="AV193" i="9"/>
  <c r="CN193" i="9" s="1"/>
  <c r="AV194" i="9"/>
  <c r="CN194" i="9"/>
  <c r="AV195" i="9"/>
  <c r="CN195" i="9" s="1"/>
  <c r="AV196" i="9"/>
  <c r="CN196" i="9" s="1"/>
  <c r="AV197" i="9"/>
  <c r="CN197" i="9" s="1"/>
  <c r="AV198" i="9"/>
  <c r="CN198" i="9"/>
  <c r="AV199" i="9"/>
  <c r="CN199" i="9" s="1"/>
  <c r="AV200" i="9"/>
  <c r="CN200" i="9" s="1"/>
  <c r="AV201" i="9"/>
  <c r="CN201" i="9" s="1"/>
  <c r="AV202" i="9"/>
  <c r="CN202" i="9"/>
  <c r="AV203" i="9"/>
  <c r="CN203" i="9" s="1"/>
  <c r="AV204" i="9"/>
  <c r="CN204" i="9" s="1"/>
  <c r="AV205" i="9"/>
  <c r="CN205" i="9" s="1"/>
  <c r="AV206" i="9"/>
  <c r="CN206" i="9"/>
  <c r="AV207" i="9"/>
  <c r="CN207" i="9" s="1"/>
  <c r="AV208" i="9"/>
  <c r="CN208" i="9" s="1"/>
  <c r="AV209" i="9"/>
  <c r="CN209" i="9" s="1"/>
  <c r="AV210" i="9"/>
  <c r="CN210" i="9"/>
  <c r="AV211" i="9"/>
  <c r="CN211" i="9" s="1"/>
  <c r="AV212" i="9"/>
  <c r="CN212" i="9" s="1"/>
  <c r="AV213" i="9"/>
  <c r="CN213" i="9" s="1"/>
  <c r="AV214" i="9"/>
  <c r="CN214" i="9"/>
  <c r="AV216" i="9"/>
  <c r="AV217" i="9"/>
  <c r="CN217" i="9" s="1"/>
  <c r="AV218" i="9"/>
  <c r="CN218" i="9"/>
  <c r="AV219" i="9"/>
  <c r="CN219" i="9" s="1"/>
  <c r="AV220" i="9"/>
  <c r="CN220" i="9"/>
  <c r="AV221" i="9"/>
  <c r="CN221" i="9" s="1"/>
  <c r="AV222" i="9"/>
  <c r="CN222" i="9"/>
  <c r="AV223" i="9"/>
  <c r="CN223" i="9" s="1"/>
  <c r="AV224" i="9"/>
  <c r="CN224" i="9"/>
  <c r="AV225" i="9"/>
  <c r="CN225" i="9" s="1"/>
  <c r="AV226" i="9"/>
  <c r="CN226" i="9"/>
  <c r="AV227" i="9"/>
  <c r="CN227" i="9" s="1"/>
  <c r="AV228" i="9"/>
  <c r="CN228" i="9"/>
  <c r="AV229" i="9"/>
  <c r="CN229" i="9" s="1"/>
  <c r="AV230" i="9"/>
  <c r="CN230" i="9"/>
  <c r="AV231" i="9"/>
  <c r="CN231" i="9" s="1"/>
  <c r="AV232" i="9"/>
  <c r="CN232" i="9"/>
  <c r="AV233" i="9"/>
  <c r="CN233" i="9" s="1"/>
  <c r="AV234" i="9"/>
  <c r="CN234" i="9"/>
  <c r="AV235" i="9"/>
  <c r="CN235" i="9" s="1"/>
  <c r="AV236" i="9"/>
  <c r="CN236" i="9"/>
  <c r="AV237" i="9"/>
  <c r="CN237" i="9" s="1"/>
  <c r="AV238" i="9"/>
  <c r="CN238" i="9"/>
  <c r="AV239" i="9"/>
  <c r="AV240" i="9"/>
  <c r="AV241" i="9"/>
  <c r="CN241" i="9" s="1"/>
  <c r="AV242" i="9"/>
  <c r="CN242" i="9"/>
  <c r="AV243" i="9"/>
  <c r="AV244" i="9"/>
  <c r="AV245" i="9"/>
  <c r="CN245" i="9" s="1"/>
  <c r="AV246" i="9"/>
  <c r="CN246" i="9"/>
  <c r="AV247" i="9"/>
  <c r="AV248" i="9"/>
  <c r="AV249" i="9"/>
  <c r="CN249" i="9" s="1"/>
  <c r="AV250" i="9"/>
  <c r="CN250" i="9"/>
  <c r="AV251" i="9"/>
  <c r="AV252" i="9"/>
  <c r="AV253" i="9"/>
  <c r="CN253" i="9" s="1"/>
  <c r="AV254" i="9"/>
  <c r="CN254" i="9"/>
  <c r="AV255" i="9"/>
  <c r="AV256" i="9"/>
  <c r="AV257" i="9"/>
  <c r="CN257" i="9" s="1"/>
  <c r="AV258" i="9"/>
  <c r="CN258" i="9"/>
  <c r="AV259" i="9"/>
  <c r="AV260" i="9"/>
  <c r="AV261" i="9"/>
  <c r="CN261" i="9" s="1"/>
  <c r="AV263" i="9"/>
  <c r="CN263" i="9" s="1"/>
  <c r="AV264" i="9"/>
  <c r="AV265" i="9"/>
  <c r="AV266" i="9"/>
  <c r="CN266" i="9" s="1"/>
  <c r="AV267" i="9"/>
  <c r="AV268" i="9"/>
  <c r="AV269" i="9"/>
  <c r="CN269" i="9"/>
  <c r="AV270" i="9"/>
  <c r="CN270" i="9" s="1"/>
  <c r="AV271" i="9"/>
  <c r="CN271" i="9" s="1"/>
  <c r="AV272" i="9"/>
  <c r="AV273" i="9"/>
  <c r="CN273" i="9"/>
  <c r="AV274" i="9"/>
  <c r="CN274" i="9" s="1"/>
  <c r="AV275" i="9"/>
  <c r="AV276" i="9"/>
  <c r="AV277" i="9"/>
  <c r="CN277" i="9"/>
  <c r="AV278" i="9"/>
  <c r="CN278" i="9" s="1"/>
  <c r="AV279" i="9"/>
  <c r="CN279" i="9" s="1"/>
  <c r="AV280" i="9"/>
  <c r="AV281" i="9"/>
  <c r="CN281" i="9"/>
  <c r="AV282" i="9"/>
  <c r="CN282" i="9" s="1"/>
  <c r="AV283" i="9"/>
  <c r="AV284" i="9"/>
  <c r="AV285" i="9"/>
  <c r="CN285" i="9"/>
  <c r="AV286" i="9"/>
  <c r="CN286" i="9" s="1"/>
  <c r="AV287" i="9"/>
  <c r="CN287" i="9" s="1"/>
  <c r="AV288" i="9"/>
  <c r="AV289" i="9"/>
  <c r="CN289" i="9"/>
  <c r="AV290" i="9"/>
  <c r="CN290" i="9" s="1"/>
  <c r="AV291" i="9"/>
  <c r="AV292" i="9"/>
  <c r="CN292" i="9" s="1"/>
  <c r="AV293" i="9"/>
  <c r="CN293" i="9"/>
  <c r="AV294" i="9"/>
  <c r="CN294" i="9" s="1"/>
  <c r="AV295" i="9"/>
  <c r="AV296" i="9"/>
  <c r="CN296" i="9" s="1"/>
  <c r="AV297" i="9"/>
  <c r="CN297" i="9"/>
  <c r="AV298" i="9"/>
  <c r="CN298" i="9" s="1"/>
  <c r="AV299" i="9"/>
  <c r="CN299" i="9" s="1"/>
  <c r="AV300" i="9"/>
  <c r="CN300" i="9" s="1"/>
  <c r="AV301" i="9"/>
  <c r="CN301" i="9"/>
  <c r="AV302" i="9"/>
  <c r="AV303" i="9"/>
  <c r="AV304" i="9"/>
  <c r="CN304" i="9" s="1"/>
  <c r="AV305" i="9"/>
  <c r="CN305" i="9"/>
  <c r="AV306" i="9"/>
  <c r="AV307" i="9"/>
  <c r="CN307" i="9" s="1"/>
  <c r="AV308" i="9"/>
  <c r="CN308" i="9" s="1"/>
  <c r="AV309" i="9"/>
  <c r="CN309" i="9"/>
  <c r="AV310" i="9"/>
  <c r="AV312" i="9"/>
  <c r="AV313" i="9"/>
  <c r="AV314" i="9"/>
  <c r="AV315" i="9"/>
  <c r="AV316" i="9"/>
  <c r="AV317" i="9"/>
  <c r="AV318" i="9"/>
  <c r="AV319" i="9"/>
  <c r="AV320" i="9"/>
  <c r="AV321" i="9"/>
  <c r="AV322" i="9"/>
  <c r="AV323" i="9"/>
  <c r="AV324" i="9"/>
  <c r="AV325" i="9"/>
  <c r="AV326" i="9"/>
  <c r="AV327" i="9"/>
  <c r="AV329" i="9"/>
  <c r="AV330" i="9"/>
  <c r="CN330" i="9"/>
  <c r="AV331" i="9"/>
  <c r="AV332" i="9"/>
  <c r="CN332" i="9" s="1"/>
  <c r="AV333" i="9"/>
  <c r="AV334" i="9"/>
  <c r="CN334" i="9"/>
  <c r="AV335" i="9"/>
  <c r="AV336" i="9"/>
  <c r="CN336" i="9" s="1"/>
  <c r="AV337" i="9"/>
  <c r="AV338" i="9"/>
  <c r="CN338" i="9"/>
  <c r="AV339" i="9"/>
  <c r="AV340" i="9"/>
  <c r="CN340" i="9" s="1"/>
  <c r="AV341" i="9"/>
  <c r="AV342" i="9"/>
  <c r="CN342" i="9"/>
  <c r="AV343" i="9"/>
  <c r="AV344" i="9"/>
  <c r="CN344" i="9" s="1"/>
  <c r="AV345" i="9"/>
  <c r="AV346" i="9"/>
  <c r="CN346" i="9"/>
  <c r="AV347" i="9"/>
  <c r="AV348" i="9"/>
  <c r="CN348" i="9" s="1"/>
  <c r="AV349" i="9"/>
  <c r="AV350" i="9"/>
  <c r="CN350" i="9"/>
  <c r="AV352" i="9"/>
  <c r="CN352" i="9"/>
  <c r="AV353" i="9"/>
  <c r="CN353" i="9" s="1"/>
  <c r="AV354" i="9"/>
  <c r="CN354" i="9"/>
  <c r="AV355" i="9"/>
  <c r="CN355" i="9" s="1"/>
  <c r="AV356" i="9"/>
  <c r="CN356" i="9"/>
  <c r="AV357" i="9"/>
  <c r="CN357" i="9" s="1"/>
  <c r="AV358" i="9"/>
  <c r="CN358" i="9"/>
  <c r="AV359" i="9"/>
  <c r="CN359" i="9" s="1"/>
  <c r="AV360" i="9"/>
  <c r="CN360" i="9"/>
  <c r="AV361" i="9"/>
  <c r="CN361" i="9" s="1"/>
  <c r="AV362" i="9"/>
  <c r="CN362" i="9"/>
  <c r="AV363" i="9"/>
  <c r="CN363" i="9" s="1"/>
  <c r="AV364" i="9"/>
  <c r="CN364" i="9"/>
  <c r="AV365" i="9"/>
  <c r="CN365" i="9" s="1"/>
  <c r="AV366" i="9"/>
  <c r="CN366" i="9"/>
  <c r="AV367" i="9"/>
  <c r="CN367" i="9" s="1"/>
  <c r="AW60" i="9"/>
  <c r="CO60" i="9"/>
  <c r="AT60" i="10" s="1"/>
  <c r="AV60" i="14" s="1"/>
  <c r="AW4" i="9"/>
  <c r="CO4" i="9" s="1"/>
  <c r="AW5" i="9"/>
  <c r="CO5" i="9" s="1"/>
  <c r="AW6" i="9"/>
  <c r="CO6" i="9"/>
  <c r="AW7" i="9"/>
  <c r="CO7" i="9" s="1"/>
  <c r="AW8" i="9"/>
  <c r="CO8" i="9" s="1"/>
  <c r="AW9" i="9"/>
  <c r="CO9" i="9" s="1"/>
  <c r="AW10" i="9"/>
  <c r="CO10" i="9"/>
  <c r="AW11" i="9"/>
  <c r="CO11" i="9" s="1"/>
  <c r="AW12" i="9"/>
  <c r="CO12" i="9" s="1"/>
  <c r="AW13" i="9"/>
  <c r="CO13" i="9" s="1"/>
  <c r="AW14" i="9"/>
  <c r="CO14" i="9"/>
  <c r="AW15" i="9"/>
  <c r="CO15" i="9" s="1"/>
  <c r="AW16" i="9"/>
  <c r="CO16" i="9" s="1"/>
  <c r="AW17" i="9"/>
  <c r="CO17" i="9" s="1"/>
  <c r="AW19" i="9"/>
  <c r="CO19" i="9" s="1"/>
  <c r="AW20" i="9"/>
  <c r="CO20" i="9"/>
  <c r="AW21" i="9"/>
  <c r="AW22" i="9"/>
  <c r="CO22" i="9"/>
  <c r="AW23" i="9"/>
  <c r="CO23" i="9" s="1"/>
  <c r="AW24" i="9"/>
  <c r="CO24" i="9"/>
  <c r="AW25" i="9"/>
  <c r="AW26" i="9"/>
  <c r="CO26" i="9"/>
  <c r="AW27" i="9"/>
  <c r="AW28" i="9"/>
  <c r="CO28" i="9"/>
  <c r="AW29" i="9"/>
  <c r="AW30" i="9"/>
  <c r="AW31" i="9"/>
  <c r="CO31" i="9" s="1"/>
  <c r="AW32" i="9"/>
  <c r="CO32" i="9"/>
  <c r="AW33" i="9"/>
  <c r="AW34" i="9"/>
  <c r="CO34" i="9"/>
  <c r="AW35" i="9"/>
  <c r="CO35" i="9" s="1"/>
  <c r="AW36" i="9"/>
  <c r="CO36" i="9"/>
  <c r="AW37" i="9"/>
  <c r="AW38" i="9"/>
  <c r="CO38" i="9"/>
  <c r="AW39" i="9"/>
  <c r="CO39" i="9" s="1"/>
  <c r="AW40" i="9"/>
  <c r="CO40" i="9"/>
  <c r="AW41" i="9"/>
  <c r="AW42" i="9"/>
  <c r="CO42" i="9"/>
  <c r="AW43" i="9"/>
  <c r="AW44" i="9"/>
  <c r="CO44" i="9"/>
  <c r="AW45" i="9"/>
  <c r="AW46" i="9"/>
  <c r="AW47" i="9"/>
  <c r="CO47" i="9" s="1"/>
  <c r="AW48" i="9"/>
  <c r="CO48" i="9"/>
  <c r="AW49" i="9"/>
  <c r="AW50" i="9"/>
  <c r="CO50" i="9"/>
  <c r="AW51" i="9"/>
  <c r="CO51" i="9" s="1"/>
  <c r="AW52" i="9"/>
  <c r="CO52" i="9"/>
  <c r="AW53" i="9"/>
  <c r="AW54" i="9"/>
  <c r="CO54" i="9"/>
  <c r="AW55" i="9"/>
  <c r="CO55" i="9" s="1"/>
  <c r="AW56" i="9"/>
  <c r="CO56" i="9"/>
  <c r="AW57" i="9"/>
  <c r="AW58" i="9"/>
  <c r="CO58" i="9"/>
  <c r="AW59" i="9"/>
  <c r="AW61" i="9"/>
  <c r="AW62" i="9"/>
  <c r="AW63" i="9"/>
  <c r="AW64" i="9"/>
  <c r="CO64" i="9" s="1"/>
  <c r="AT64" i="10" s="1"/>
  <c r="AW65" i="9"/>
  <c r="AW66" i="9"/>
  <c r="AW67" i="9"/>
  <c r="CO67" i="9"/>
  <c r="AW68" i="9"/>
  <c r="CO68" i="9" s="1"/>
  <c r="AT68" i="10" s="1"/>
  <c r="AW69" i="9"/>
  <c r="AW70" i="9"/>
  <c r="CO70" i="9" s="1"/>
  <c r="AT70" i="10" s="1"/>
  <c r="AW71" i="9"/>
  <c r="CO71" i="9"/>
  <c r="AW73" i="9"/>
  <c r="AW74" i="9"/>
  <c r="AW75" i="9"/>
  <c r="AW76" i="9"/>
  <c r="AW77" i="9"/>
  <c r="AW78" i="9"/>
  <c r="AW79" i="9"/>
  <c r="AW80" i="9"/>
  <c r="AW81" i="9"/>
  <c r="AW82" i="9"/>
  <c r="AW83" i="9"/>
  <c r="AW84" i="9"/>
  <c r="AW86" i="9"/>
  <c r="CO86" i="9"/>
  <c r="AW87" i="9"/>
  <c r="CO87" i="9" s="1"/>
  <c r="AW88" i="9"/>
  <c r="CO88" i="9"/>
  <c r="AW89" i="9"/>
  <c r="CO89" i="9" s="1"/>
  <c r="AT89" i="10" s="1"/>
  <c r="AW90" i="9"/>
  <c r="CO90" i="9"/>
  <c r="AW91" i="9"/>
  <c r="CO91" i="9" s="1"/>
  <c r="AT91" i="10" s="1"/>
  <c r="AW92" i="9"/>
  <c r="CO92" i="9"/>
  <c r="AW93" i="9"/>
  <c r="CO93" i="9" s="1"/>
  <c r="AT93" i="10" s="1"/>
  <c r="AW94" i="9"/>
  <c r="CO94" i="9"/>
  <c r="AW95" i="9"/>
  <c r="CO95" i="9" s="1"/>
  <c r="AT95" i="10" s="1"/>
  <c r="AV95" i="14" s="1"/>
  <c r="AW96" i="9"/>
  <c r="CO96" i="9"/>
  <c r="AW97" i="9"/>
  <c r="CO97" i="9" s="1"/>
  <c r="AT97" i="10" s="1"/>
  <c r="AW98" i="9"/>
  <c r="CO98" i="9"/>
  <c r="AW99" i="9"/>
  <c r="CO99" i="9" s="1"/>
  <c r="AT99" i="10" s="1"/>
  <c r="AW100" i="9"/>
  <c r="CO100" i="9"/>
  <c r="AW101" i="9"/>
  <c r="CO101" i="9" s="1"/>
  <c r="AT101" i="10" s="1"/>
  <c r="AW102" i="9"/>
  <c r="CO102" i="9"/>
  <c r="AW103" i="9"/>
  <c r="CO103" i="9" s="1"/>
  <c r="AT103" i="10" s="1"/>
  <c r="AV103" i="14" s="1"/>
  <c r="AW104" i="9"/>
  <c r="CO104" i="9"/>
  <c r="AW105" i="9"/>
  <c r="CO105" i="9" s="1"/>
  <c r="AT105" i="10" s="1"/>
  <c r="AW106" i="9"/>
  <c r="CO106" i="9"/>
  <c r="AW107" i="9"/>
  <c r="CO107" i="9" s="1"/>
  <c r="AT107" i="10" s="1"/>
  <c r="AW108" i="9"/>
  <c r="CO108" i="9"/>
  <c r="AW109" i="9"/>
  <c r="CO109" i="9" s="1"/>
  <c r="AT109" i="10" s="1"/>
  <c r="AW110" i="9"/>
  <c r="CO110" i="9"/>
  <c r="AW111" i="9"/>
  <c r="CO111" i="9" s="1"/>
  <c r="AT111" i="10" s="1"/>
  <c r="AV111" i="14" s="1"/>
  <c r="AW112" i="9"/>
  <c r="CO112" i="9"/>
  <c r="AW114" i="9"/>
  <c r="AW115" i="9"/>
  <c r="AW116" i="9"/>
  <c r="AW117" i="9"/>
  <c r="AW118" i="9"/>
  <c r="AW119" i="9"/>
  <c r="AW120" i="9"/>
  <c r="AW121" i="9"/>
  <c r="AW122" i="9"/>
  <c r="AW123" i="9"/>
  <c r="AW124" i="9"/>
  <c r="AW125" i="9"/>
  <c r="AW126" i="9"/>
  <c r="AW128" i="9"/>
  <c r="AW129" i="9"/>
  <c r="CO129" i="9"/>
  <c r="AW130" i="9"/>
  <c r="AW131" i="9"/>
  <c r="CO131" i="9"/>
  <c r="AW132" i="9"/>
  <c r="AW133" i="9"/>
  <c r="AW134" i="9"/>
  <c r="CO134" i="9"/>
  <c r="AW135" i="9"/>
  <c r="CO135" i="9"/>
  <c r="AW136" i="9"/>
  <c r="AW137" i="9"/>
  <c r="CO137" i="9"/>
  <c r="AW138" i="9"/>
  <c r="CO138" i="9"/>
  <c r="AW139" i="9"/>
  <c r="CO139" i="9"/>
  <c r="AW140" i="9"/>
  <c r="AW141" i="9"/>
  <c r="CO141" i="9"/>
  <c r="AW142" i="9"/>
  <c r="CO142" i="9"/>
  <c r="AW143" i="9"/>
  <c r="CO143" i="9"/>
  <c r="AW144" i="9"/>
  <c r="AW145" i="9"/>
  <c r="CO145" i="9"/>
  <c r="AW146" i="9"/>
  <c r="AW147" i="9"/>
  <c r="AW148" i="9"/>
  <c r="AW149" i="9"/>
  <c r="AW150" i="9"/>
  <c r="AW151" i="9"/>
  <c r="AW152" i="9"/>
  <c r="AW153" i="9"/>
  <c r="AW154" i="9"/>
  <c r="AW155" i="9"/>
  <c r="AW156" i="9"/>
  <c r="AW157" i="9"/>
  <c r="AW158" i="9"/>
  <c r="AW159" i="9"/>
  <c r="AW160" i="9"/>
  <c r="AW161" i="9"/>
  <c r="AW162" i="9"/>
  <c r="AW163" i="9"/>
  <c r="AW164" i="9"/>
  <c r="AW165" i="9"/>
  <c r="AW166" i="9"/>
  <c r="AW167" i="9"/>
  <c r="AW168" i="9"/>
  <c r="AW169" i="9"/>
  <c r="AW170" i="9"/>
  <c r="AW171" i="9"/>
  <c r="AW172" i="9"/>
  <c r="AW173" i="9"/>
  <c r="AW174" i="9"/>
  <c r="AW175" i="9"/>
  <c r="AW176" i="9"/>
  <c r="AW177" i="9"/>
  <c r="AW178" i="9"/>
  <c r="AW179" i="9"/>
  <c r="AW180" i="9"/>
  <c r="AW182" i="9"/>
  <c r="AW183" i="9"/>
  <c r="AW184" i="9"/>
  <c r="AW185" i="9"/>
  <c r="AW186" i="9"/>
  <c r="AW187" i="9"/>
  <c r="AW188" i="9"/>
  <c r="CO188" i="9"/>
  <c r="AW189" i="9"/>
  <c r="CO189" i="9" s="1"/>
  <c r="AW190" i="9"/>
  <c r="CO190" i="9"/>
  <c r="AW191" i="9"/>
  <c r="CO191" i="9" s="1"/>
  <c r="AW192" i="9"/>
  <c r="CO192" i="9"/>
  <c r="AW193" i="9"/>
  <c r="CO193" i="9" s="1"/>
  <c r="AW194" i="9"/>
  <c r="CO194" i="9"/>
  <c r="AW195" i="9"/>
  <c r="CO195" i="9" s="1"/>
  <c r="AW196" i="9"/>
  <c r="CO196" i="9"/>
  <c r="AW197" i="9"/>
  <c r="CO197" i="9" s="1"/>
  <c r="AW198" i="9"/>
  <c r="CO198" i="9"/>
  <c r="AW199" i="9"/>
  <c r="CO199" i="9" s="1"/>
  <c r="AW200" i="9"/>
  <c r="CO200" i="9"/>
  <c r="AW201" i="9"/>
  <c r="CO201" i="9" s="1"/>
  <c r="AT201" i="10" s="1"/>
  <c r="AW202" i="9"/>
  <c r="CO202" i="9"/>
  <c r="AW203" i="9"/>
  <c r="CO203" i="9" s="1"/>
  <c r="AW204" i="9"/>
  <c r="CO204" i="9"/>
  <c r="AW205" i="9"/>
  <c r="CO205" i="9" s="1"/>
  <c r="AW206" i="9"/>
  <c r="CO206" i="9"/>
  <c r="AW207" i="9"/>
  <c r="CO207" i="9" s="1"/>
  <c r="AW208" i="9"/>
  <c r="CO208" i="9"/>
  <c r="AW209" i="9"/>
  <c r="CO209" i="9" s="1"/>
  <c r="AT209" i="10" s="1"/>
  <c r="AW210" i="9"/>
  <c r="CO210" i="9"/>
  <c r="AW211" i="9"/>
  <c r="CO211" i="9" s="1"/>
  <c r="AW212" i="9"/>
  <c r="CO212" i="9"/>
  <c r="AW213" i="9"/>
  <c r="CO213" i="9" s="1"/>
  <c r="AW214" i="9"/>
  <c r="CO214" i="9"/>
  <c r="AW216" i="9"/>
  <c r="AW217" i="9"/>
  <c r="CO217" i="9" s="1"/>
  <c r="AW218" i="9"/>
  <c r="CO218" i="9" s="1"/>
  <c r="AW219" i="9"/>
  <c r="CO219" i="9"/>
  <c r="AW220" i="9"/>
  <c r="CO220" i="9" s="1"/>
  <c r="AW221" i="9"/>
  <c r="CO221" i="9" s="1"/>
  <c r="AW222" i="9"/>
  <c r="CO222" i="9" s="1"/>
  <c r="AT222" i="10" s="1"/>
  <c r="AW223" i="9"/>
  <c r="CO223" i="9"/>
  <c r="AW224" i="9"/>
  <c r="CO224" i="9" s="1"/>
  <c r="AW225" i="9"/>
  <c r="CO225" i="9" s="1"/>
  <c r="AT225" i="10" s="1"/>
  <c r="AW226" i="9"/>
  <c r="CO226" i="9" s="1"/>
  <c r="AW227" i="9"/>
  <c r="CO227" i="9"/>
  <c r="AW228" i="9"/>
  <c r="CO228" i="9" s="1"/>
  <c r="AW229" i="9"/>
  <c r="CO229" i="9" s="1"/>
  <c r="AW230" i="9"/>
  <c r="CO230" i="9" s="1"/>
  <c r="AW231" i="9"/>
  <c r="CO231" i="9"/>
  <c r="AW232" i="9"/>
  <c r="CO232" i="9" s="1"/>
  <c r="AW233" i="9"/>
  <c r="CO233" i="9" s="1"/>
  <c r="AW234" i="9"/>
  <c r="CO234" i="9" s="1"/>
  <c r="AW235" i="9"/>
  <c r="CO235" i="9"/>
  <c r="AW236" i="9"/>
  <c r="CO236" i="9" s="1"/>
  <c r="AW237" i="9"/>
  <c r="CO237" i="9" s="1"/>
  <c r="AW238" i="9"/>
  <c r="CO238" i="9" s="1"/>
  <c r="AT238" i="10" s="1"/>
  <c r="AW239" i="9"/>
  <c r="AW240" i="9"/>
  <c r="AW241" i="9"/>
  <c r="CO241" i="9" s="1"/>
  <c r="AW242" i="9"/>
  <c r="CO242" i="9" s="1"/>
  <c r="AW243" i="9"/>
  <c r="AW244" i="9"/>
  <c r="AW245" i="9"/>
  <c r="CO245" i="9" s="1"/>
  <c r="AT245" i="10" s="1"/>
  <c r="AW246" i="9"/>
  <c r="CO246" i="9" s="1"/>
  <c r="AW247" i="9"/>
  <c r="AW248" i="9"/>
  <c r="AW249" i="9"/>
  <c r="CO249" i="9" s="1"/>
  <c r="AT249" i="10" s="1"/>
  <c r="AW250" i="9"/>
  <c r="CO250" i="9" s="1"/>
  <c r="AW251" i="9"/>
  <c r="AW252" i="9"/>
  <c r="AW253" i="9"/>
  <c r="CO253" i="9" s="1"/>
  <c r="AW254" i="9"/>
  <c r="CO254" i="9" s="1"/>
  <c r="AW255" i="9"/>
  <c r="AW256" i="9"/>
  <c r="AW257" i="9"/>
  <c r="CO257" i="9" s="1"/>
  <c r="AW258" i="9"/>
  <c r="CO258" i="9" s="1"/>
  <c r="AW259" i="9"/>
  <c r="AW260" i="9"/>
  <c r="AW261" i="9"/>
  <c r="CO261" i="9" s="1"/>
  <c r="AW263" i="9"/>
  <c r="CO263" i="9"/>
  <c r="AW264" i="9"/>
  <c r="AW265" i="9"/>
  <c r="AW266" i="9"/>
  <c r="CO266" i="9"/>
  <c r="AW267" i="9"/>
  <c r="AW268" i="9"/>
  <c r="AW269" i="9"/>
  <c r="CO269" i="9"/>
  <c r="AW270" i="9"/>
  <c r="CO270" i="9"/>
  <c r="AW271" i="9"/>
  <c r="CO271" i="9"/>
  <c r="AW272" i="9"/>
  <c r="AW273" i="9"/>
  <c r="CO273" i="9"/>
  <c r="AW274" i="9"/>
  <c r="CO274" i="9"/>
  <c r="AW275" i="9"/>
  <c r="AW276" i="9"/>
  <c r="AW277" i="9"/>
  <c r="CO277" i="9"/>
  <c r="AW278" i="9"/>
  <c r="CO278" i="9"/>
  <c r="AW279" i="9"/>
  <c r="CO279" i="9"/>
  <c r="AW280" i="9"/>
  <c r="AW281" i="9"/>
  <c r="CO281" i="9"/>
  <c r="AW282" i="9"/>
  <c r="CO282" i="9"/>
  <c r="AW283" i="9"/>
  <c r="AW284" i="9"/>
  <c r="AW285" i="9"/>
  <c r="CO285" i="9"/>
  <c r="AW286" i="9"/>
  <c r="CO286" i="9"/>
  <c r="AW287" i="9"/>
  <c r="CO287" i="9"/>
  <c r="AW288" i="9"/>
  <c r="AW289" i="9"/>
  <c r="CO289" i="9"/>
  <c r="AW290" i="9"/>
  <c r="CO290" i="9"/>
  <c r="AW291" i="9"/>
  <c r="AW292" i="9"/>
  <c r="CO292" i="9"/>
  <c r="AW293" i="9"/>
  <c r="CO293" i="9"/>
  <c r="AW294" i="9"/>
  <c r="CO294" i="9"/>
  <c r="AW295" i="9"/>
  <c r="AW296" i="9"/>
  <c r="CO296" i="9"/>
  <c r="AW297" i="9"/>
  <c r="CO297" i="9"/>
  <c r="AW298" i="9"/>
  <c r="CO298" i="9"/>
  <c r="AW299" i="9"/>
  <c r="CO299" i="9"/>
  <c r="AW300" i="9"/>
  <c r="CO300" i="9"/>
  <c r="AW301" i="9"/>
  <c r="CO301" i="9"/>
  <c r="AW302" i="9"/>
  <c r="AW303" i="9"/>
  <c r="AW304" i="9"/>
  <c r="CO304" i="9"/>
  <c r="AW305" i="9"/>
  <c r="CO305" i="9"/>
  <c r="AW306" i="9"/>
  <c r="AW307" i="9"/>
  <c r="CO307" i="9"/>
  <c r="AW308" i="9"/>
  <c r="CO308" i="9"/>
  <c r="AW309" i="9"/>
  <c r="CO309" i="9"/>
  <c r="AW310" i="9"/>
  <c r="AW312" i="9"/>
  <c r="AW313" i="9"/>
  <c r="AW314" i="9"/>
  <c r="AW315" i="9"/>
  <c r="AW316" i="9"/>
  <c r="AW317" i="9"/>
  <c r="AW318" i="9"/>
  <c r="AW319" i="9"/>
  <c r="AW320" i="9"/>
  <c r="AW321" i="9"/>
  <c r="AW322" i="9"/>
  <c r="AW323" i="9"/>
  <c r="AW324" i="9"/>
  <c r="AW325" i="9"/>
  <c r="AW326" i="9"/>
  <c r="AW327" i="9"/>
  <c r="AW329" i="9"/>
  <c r="AW330" i="9"/>
  <c r="CO330" i="9"/>
  <c r="AW331" i="9"/>
  <c r="AW332" i="9"/>
  <c r="CO332" i="9"/>
  <c r="AW333" i="9"/>
  <c r="AW334" i="9"/>
  <c r="CO334" i="9"/>
  <c r="AW335" i="9"/>
  <c r="AW336" i="9"/>
  <c r="CO336" i="9"/>
  <c r="AW337" i="9"/>
  <c r="AW338" i="9"/>
  <c r="CO338" i="9"/>
  <c r="AW339" i="9"/>
  <c r="AW340" i="9"/>
  <c r="CO340" i="9"/>
  <c r="AW341" i="9"/>
  <c r="AW342" i="9"/>
  <c r="CO342" i="9"/>
  <c r="AW343" i="9"/>
  <c r="AW344" i="9"/>
  <c r="CO344" i="9"/>
  <c r="AW345" i="9"/>
  <c r="AW346" i="9"/>
  <c r="CO346" i="9"/>
  <c r="AW347" i="9"/>
  <c r="AW348" i="9"/>
  <c r="CO348" i="9"/>
  <c r="AW349" i="9"/>
  <c r="AW350" i="9"/>
  <c r="CO350" i="9"/>
  <c r="AW352" i="9"/>
  <c r="CO352" i="9" s="1"/>
  <c r="AW353" i="9"/>
  <c r="CO353" i="9" s="1"/>
  <c r="AW354" i="9"/>
  <c r="CO354" i="9" s="1"/>
  <c r="AW355" i="9"/>
  <c r="CO355" i="9"/>
  <c r="AW356" i="9"/>
  <c r="CO356" i="9" s="1"/>
  <c r="AW357" i="9"/>
  <c r="CO357" i="9" s="1"/>
  <c r="AW358" i="9"/>
  <c r="CO358" i="9" s="1"/>
  <c r="AW359" i="9"/>
  <c r="CO359" i="9"/>
  <c r="AW360" i="9"/>
  <c r="CO360" i="9" s="1"/>
  <c r="AW361" i="9"/>
  <c r="CO361" i="9" s="1"/>
  <c r="AW362" i="9"/>
  <c r="CO362" i="9" s="1"/>
  <c r="AW363" i="9"/>
  <c r="CO363" i="9"/>
  <c r="AW364" i="9"/>
  <c r="CO364" i="9" s="1"/>
  <c r="AW365" i="9"/>
  <c r="CO365" i="9" s="1"/>
  <c r="AW366" i="9"/>
  <c r="CO366" i="9" s="1"/>
  <c r="AW367" i="9"/>
  <c r="CO367" i="9"/>
  <c r="AX60" i="9"/>
  <c r="CP60" i="9"/>
  <c r="AU60" i="10" s="1"/>
  <c r="AW60" i="14" s="1"/>
  <c r="AX4" i="9"/>
  <c r="CP4" i="9"/>
  <c r="AX5" i="9"/>
  <c r="CP5" i="9"/>
  <c r="AX6" i="9"/>
  <c r="CP6" i="9"/>
  <c r="AX7" i="9"/>
  <c r="CP7" i="9"/>
  <c r="AX8" i="9"/>
  <c r="CP8" i="9"/>
  <c r="AX9" i="9"/>
  <c r="CP9" i="9"/>
  <c r="AX10" i="9"/>
  <c r="CP10" i="9"/>
  <c r="AX11" i="9"/>
  <c r="CP11" i="9"/>
  <c r="AX12" i="9"/>
  <c r="CP12" i="9"/>
  <c r="AX13" i="9"/>
  <c r="CP13" i="9"/>
  <c r="AX14" i="9"/>
  <c r="CP14" i="9"/>
  <c r="AX15" i="9"/>
  <c r="CP15" i="9"/>
  <c r="AX16" i="9"/>
  <c r="CP16" i="9"/>
  <c r="AX17" i="9"/>
  <c r="CP17" i="9"/>
  <c r="AX19" i="9"/>
  <c r="CP19" i="9"/>
  <c r="AX20" i="9"/>
  <c r="CP20" i="9" s="1"/>
  <c r="AX21" i="9"/>
  <c r="AX22" i="9"/>
  <c r="CP22" i="9" s="1"/>
  <c r="AX23" i="9"/>
  <c r="CP23" i="9"/>
  <c r="AX24" i="9"/>
  <c r="CP24" i="9" s="1"/>
  <c r="AX25" i="9"/>
  <c r="AX26" i="9"/>
  <c r="CP26" i="9" s="1"/>
  <c r="AX27" i="9"/>
  <c r="AX28" i="9"/>
  <c r="CP28" i="9" s="1"/>
  <c r="AX29" i="9"/>
  <c r="AX30" i="9"/>
  <c r="AX31" i="9"/>
  <c r="CP31" i="9"/>
  <c r="AX32" i="9"/>
  <c r="CP32" i="9" s="1"/>
  <c r="AX33" i="9"/>
  <c r="AX34" i="9"/>
  <c r="CP34" i="9" s="1"/>
  <c r="AX35" i="9"/>
  <c r="CP35" i="9"/>
  <c r="AX36" i="9"/>
  <c r="CP36" i="9" s="1"/>
  <c r="AX37" i="9"/>
  <c r="AX38" i="9"/>
  <c r="CP38" i="9" s="1"/>
  <c r="AX39" i="9"/>
  <c r="CP39" i="9"/>
  <c r="AX40" i="9"/>
  <c r="CP40" i="9" s="1"/>
  <c r="AX41" i="9"/>
  <c r="AX42" i="9"/>
  <c r="CP42" i="9" s="1"/>
  <c r="AX43" i="9"/>
  <c r="AX44" i="9"/>
  <c r="CP44" i="9" s="1"/>
  <c r="AX45" i="9"/>
  <c r="AX46" i="9"/>
  <c r="AX47" i="9"/>
  <c r="CP47" i="9"/>
  <c r="AX48" i="9"/>
  <c r="CP48" i="9" s="1"/>
  <c r="AX49" i="9"/>
  <c r="AX50" i="9"/>
  <c r="CP50" i="9" s="1"/>
  <c r="AX51" i="9"/>
  <c r="CP51" i="9"/>
  <c r="AX52" i="9"/>
  <c r="CP52" i="9" s="1"/>
  <c r="AX53" i="9"/>
  <c r="AX54" i="9"/>
  <c r="CP54" i="9" s="1"/>
  <c r="AX55" i="9"/>
  <c r="CP55" i="9"/>
  <c r="AX56" i="9"/>
  <c r="CP56" i="9" s="1"/>
  <c r="AX57" i="9"/>
  <c r="AX58" i="9"/>
  <c r="CP58" i="9" s="1"/>
  <c r="AX59" i="9"/>
  <c r="AX61" i="9"/>
  <c r="AX62" i="9"/>
  <c r="AX63" i="9"/>
  <c r="AX64" i="9"/>
  <c r="CP64" i="9"/>
  <c r="AX65" i="9"/>
  <c r="AX66" i="9"/>
  <c r="AX67" i="9"/>
  <c r="CP67" i="9" s="1"/>
  <c r="AX68" i="9"/>
  <c r="CP68" i="9"/>
  <c r="AX69" i="9"/>
  <c r="AX70" i="9"/>
  <c r="CP70" i="9" s="1"/>
  <c r="AX71" i="9"/>
  <c r="CP71" i="9" s="1"/>
  <c r="AX73" i="9"/>
  <c r="AX74" i="9"/>
  <c r="AX75" i="9"/>
  <c r="AX76" i="9"/>
  <c r="AX77" i="9"/>
  <c r="AX78" i="9"/>
  <c r="AX79" i="9"/>
  <c r="AX80" i="9"/>
  <c r="AX81" i="9"/>
  <c r="AX82" i="9"/>
  <c r="AX83" i="9"/>
  <c r="AX84" i="9"/>
  <c r="AX86" i="9"/>
  <c r="CP86" i="9" s="1"/>
  <c r="AX87" i="9"/>
  <c r="CP87" i="9" s="1"/>
  <c r="AX88" i="9"/>
  <c r="CP88" i="9" s="1"/>
  <c r="AX89" i="9"/>
  <c r="CP89" i="9"/>
  <c r="AU89" i="10" s="1"/>
  <c r="AW89" i="14" s="1"/>
  <c r="AX90" i="9"/>
  <c r="CP90" i="9" s="1"/>
  <c r="AX91" i="9"/>
  <c r="CP91" i="9" s="1"/>
  <c r="AX92" i="9"/>
  <c r="CP92" i="9" s="1"/>
  <c r="AX93" i="9"/>
  <c r="CP93" i="9"/>
  <c r="AX94" i="9"/>
  <c r="CP94" i="9"/>
  <c r="AX95" i="9"/>
  <c r="CP95" i="9"/>
  <c r="AX96" i="9"/>
  <c r="CP96" i="9"/>
  <c r="AX97" i="9"/>
  <c r="CP97" i="9"/>
  <c r="AX98" i="9"/>
  <c r="CP98" i="9"/>
  <c r="AX99" i="9"/>
  <c r="CP99" i="9"/>
  <c r="AX100" i="9"/>
  <c r="CP100" i="9"/>
  <c r="AX101" i="9"/>
  <c r="CP101" i="9"/>
  <c r="AX102" i="9"/>
  <c r="CP102" i="9"/>
  <c r="AX103" i="9"/>
  <c r="CP103" i="9"/>
  <c r="AX104" i="9"/>
  <c r="CP104" i="9"/>
  <c r="AX105" i="9"/>
  <c r="CP105" i="9"/>
  <c r="AX106" i="9"/>
  <c r="CP106" i="9"/>
  <c r="AX107" i="9"/>
  <c r="CP107" i="9"/>
  <c r="AX108" i="9"/>
  <c r="CP108" i="9"/>
  <c r="AX109" i="9"/>
  <c r="CP109" i="9"/>
  <c r="AX110" i="9"/>
  <c r="CP110" i="9"/>
  <c r="AX111" i="9"/>
  <c r="CP111" i="9"/>
  <c r="AX112" i="9"/>
  <c r="CP112" i="9"/>
  <c r="AX114" i="9"/>
  <c r="AX115" i="9"/>
  <c r="AX116" i="9"/>
  <c r="AX117" i="9"/>
  <c r="AX118" i="9"/>
  <c r="AX119" i="9"/>
  <c r="AX120" i="9"/>
  <c r="AX121" i="9"/>
  <c r="AX122" i="9"/>
  <c r="AX123" i="9"/>
  <c r="AX124" i="9"/>
  <c r="AX125" i="9"/>
  <c r="AX126" i="9"/>
  <c r="AX128" i="9"/>
  <c r="AX129" i="9"/>
  <c r="CP129" i="9"/>
  <c r="AU129" i="10" s="1"/>
  <c r="AW129" i="14" s="1"/>
  <c r="AX130" i="9"/>
  <c r="AX131" i="9"/>
  <c r="CP131" i="9"/>
  <c r="AX132" i="9"/>
  <c r="AX133" i="9"/>
  <c r="AX134" i="9"/>
  <c r="CP134" i="9"/>
  <c r="AX135" i="9"/>
  <c r="CP135" i="9"/>
  <c r="AX136" i="9"/>
  <c r="AX137" i="9"/>
  <c r="CP137" i="9"/>
  <c r="AX138" i="9"/>
  <c r="CP138" i="9"/>
  <c r="AX139" i="9"/>
  <c r="CP139" i="9"/>
  <c r="AX140" i="9"/>
  <c r="AX141" i="9"/>
  <c r="CP141" i="9"/>
  <c r="AU141" i="10" s="1"/>
  <c r="AW141" i="14" s="1"/>
  <c r="AX142" i="9"/>
  <c r="CP142" i="9"/>
  <c r="AX143" i="9"/>
  <c r="CP143" i="9"/>
  <c r="AU143" i="10" s="1"/>
  <c r="AW143" i="14" s="1"/>
  <c r="AX144" i="9"/>
  <c r="AX145" i="9"/>
  <c r="CP145" i="9"/>
  <c r="AX146" i="9"/>
  <c r="AX147" i="9"/>
  <c r="AX148" i="9"/>
  <c r="AX149" i="9"/>
  <c r="AX150" i="9"/>
  <c r="AX151" i="9"/>
  <c r="AX152" i="9"/>
  <c r="AX153" i="9"/>
  <c r="AX154" i="9"/>
  <c r="AX155" i="9"/>
  <c r="AX156" i="9"/>
  <c r="AX157" i="9"/>
  <c r="AX158" i="9"/>
  <c r="AX159" i="9"/>
  <c r="AX160" i="9"/>
  <c r="AX161" i="9"/>
  <c r="AX162" i="9"/>
  <c r="AX163" i="9"/>
  <c r="AX164" i="9"/>
  <c r="AX165" i="9"/>
  <c r="AX166" i="9"/>
  <c r="AX167" i="9"/>
  <c r="AX168" i="9"/>
  <c r="AX169" i="9"/>
  <c r="AX170" i="9"/>
  <c r="AX171" i="9"/>
  <c r="AX172" i="9"/>
  <c r="AX173" i="9"/>
  <c r="AX174" i="9"/>
  <c r="AX175" i="9"/>
  <c r="AX176" i="9"/>
  <c r="AX177" i="9"/>
  <c r="AX178" i="9"/>
  <c r="AX179" i="9"/>
  <c r="AX180" i="9"/>
  <c r="AX182" i="9"/>
  <c r="AX183" i="9"/>
  <c r="AX184" i="9"/>
  <c r="AX185" i="9"/>
  <c r="AX186" i="9"/>
  <c r="AX188" i="9"/>
  <c r="CP188" i="9"/>
  <c r="AX189" i="9"/>
  <c r="CP189" i="9"/>
  <c r="AX190" i="9"/>
  <c r="CP190" i="9"/>
  <c r="AX191" i="9"/>
  <c r="CP191" i="9"/>
  <c r="AX192" i="9"/>
  <c r="CP192" i="9"/>
  <c r="AX193" i="9"/>
  <c r="CP193" i="9"/>
  <c r="AX194" i="9"/>
  <c r="CP194" i="9"/>
  <c r="AX195" i="9"/>
  <c r="CP195" i="9"/>
  <c r="AX196" i="9"/>
  <c r="CP196" i="9"/>
  <c r="AX197" i="9"/>
  <c r="CP197" i="9"/>
  <c r="AX198" i="9"/>
  <c r="CP198" i="9"/>
  <c r="AX199" i="9"/>
  <c r="CP199" i="9"/>
  <c r="AX200" i="9"/>
  <c r="CP200" i="9"/>
  <c r="AX201" i="9"/>
  <c r="CP201" i="9"/>
  <c r="AX202" i="9"/>
  <c r="CP202" i="9"/>
  <c r="AX203" i="9"/>
  <c r="CP203" i="9"/>
  <c r="AX204" i="9"/>
  <c r="CP204" i="9"/>
  <c r="AX205" i="9"/>
  <c r="CP205" i="9"/>
  <c r="AX206" i="9"/>
  <c r="CP206" i="9"/>
  <c r="AX207" i="9"/>
  <c r="CP207" i="9"/>
  <c r="AX208" i="9"/>
  <c r="CP208" i="9"/>
  <c r="AX209" i="9"/>
  <c r="CP209" i="9"/>
  <c r="AX210" i="9"/>
  <c r="CP210" i="9"/>
  <c r="AX211" i="9"/>
  <c r="CP211" i="9"/>
  <c r="AX212" i="9"/>
  <c r="CP212" i="9"/>
  <c r="AX213" i="9"/>
  <c r="CP213" i="9"/>
  <c r="AX214" i="9"/>
  <c r="CP214" i="9"/>
  <c r="AX216" i="9"/>
  <c r="AX217" i="9"/>
  <c r="CP217" i="9" s="1"/>
  <c r="AU217" i="10" s="1"/>
  <c r="AW217" i="14" s="1"/>
  <c r="AX218" i="9"/>
  <c r="CP218" i="9" s="1"/>
  <c r="AX219" i="9"/>
  <c r="CP219" i="9" s="1"/>
  <c r="AX220" i="9"/>
  <c r="CP220" i="9" s="1"/>
  <c r="AX221" i="9"/>
  <c r="CP221" i="9" s="1"/>
  <c r="AU221" i="10" s="1"/>
  <c r="AW221" i="14" s="1"/>
  <c r="AX222" i="9"/>
  <c r="CP222" i="9" s="1"/>
  <c r="AX223" i="9"/>
  <c r="CP223" i="9" s="1"/>
  <c r="AX224" i="9"/>
  <c r="CP224" i="9" s="1"/>
  <c r="AX225" i="9"/>
  <c r="CP225" i="9" s="1"/>
  <c r="AU225" i="10" s="1"/>
  <c r="AW225" i="14" s="1"/>
  <c r="AX226" i="9"/>
  <c r="CP226" i="9" s="1"/>
  <c r="AX227" i="9"/>
  <c r="CP227" i="9" s="1"/>
  <c r="AX228" i="9"/>
  <c r="CP228" i="9" s="1"/>
  <c r="AX229" i="9"/>
  <c r="CP229" i="9" s="1"/>
  <c r="AU229" i="10" s="1"/>
  <c r="AW229" i="14" s="1"/>
  <c r="AX230" i="9"/>
  <c r="CP230" i="9" s="1"/>
  <c r="AX231" i="9"/>
  <c r="CP231" i="9" s="1"/>
  <c r="AX232" i="9"/>
  <c r="CP232" i="9" s="1"/>
  <c r="AX233" i="9"/>
  <c r="CP233" i="9" s="1"/>
  <c r="AU233" i="10" s="1"/>
  <c r="AW233" i="14" s="1"/>
  <c r="AX234" i="9"/>
  <c r="CP234" i="9" s="1"/>
  <c r="AX235" i="9"/>
  <c r="CP235" i="9" s="1"/>
  <c r="AX236" i="9"/>
  <c r="CP236" i="9" s="1"/>
  <c r="AX237" i="9"/>
  <c r="CP237" i="9" s="1"/>
  <c r="AU237" i="10" s="1"/>
  <c r="AW237" i="14" s="1"/>
  <c r="AX238" i="9"/>
  <c r="CP238" i="9" s="1"/>
  <c r="AX239" i="9"/>
  <c r="AX240" i="9"/>
  <c r="AX241" i="9"/>
  <c r="CP241" i="9" s="1"/>
  <c r="AU241" i="10" s="1"/>
  <c r="AW241" i="14" s="1"/>
  <c r="AX242" i="9"/>
  <c r="CP242" i="9" s="1"/>
  <c r="AX243" i="9"/>
  <c r="AX244" i="9"/>
  <c r="AX245" i="9"/>
  <c r="CP245" i="9" s="1"/>
  <c r="AU245" i="10" s="1"/>
  <c r="AW245" i="14" s="1"/>
  <c r="AX246" i="9"/>
  <c r="CP246" i="9" s="1"/>
  <c r="AX247" i="9"/>
  <c r="AX248" i="9"/>
  <c r="AX249" i="9"/>
  <c r="CP249" i="9" s="1"/>
  <c r="AU249" i="10" s="1"/>
  <c r="AW249" i="14" s="1"/>
  <c r="AX250" i="9"/>
  <c r="CP250" i="9" s="1"/>
  <c r="AX251" i="9"/>
  <c r="AX252" i="9"/>
  <c r="AX253" i="9"/>
  <c r="CP253" i="9" s="1"/>
  <c r="AU253" i="10" s="1"/>
  <c r="AW253" i="14" s="1"/>
  <c r="AX254" i="9"/>
  <c r="CP254" i="9" s="1"/>
  <c r="AX255" i="9"/>
  <c r="AX256" i="9"/>
  <c r="AX257" i="9"/>
  <c r="CP257" i="9" s="1"/>
  <c r="AX258" i="9"/>
  <c r="CP258" i="9" s="1"/>
  <c r="AX259" i="9"/>
  <c r="AX260" i="9"/>
  <c r="AX261" i="9"/>
  <c r="CP261" i="9" s="1"/>
  <c r="AX263" i="9"/>
  <c r="CP263" i="9"/>
  <c r="AX264" i="9"/>
  <c r="AX265" i="9"/>
  <c r="AX266" i="9"/>
  <c r="CP266" i="9"/>
  <c r="AX267" i="9"/>
  <c r="AX268" i="9"/>
  <c r="AX269" i="9"/>
  <c r="CP269" i="9"/>
  <c r="AX270" i="9"/>
  <c r="CP270" i="9"/>
  <c r="AX271" i="9"/>
  <c r="CP271" i="9"/>
  <c r="AX272" i="9"/>
  <c r="AX273" i="9"/>
  <c r="CP273" i="9"/>
  <c r="AX274" i="9"/>
  <c r="CP274" i="9"/>
  <c r="AX275" i="9"/>
  <c r="AX276" i="9"/>
  <c r="AX277" i="9"/>
  <c r="CP277" i="9"/>
  <c r="AX278" i="9"/>
  <c r="CP278" i="9"/>
  <c r="AX279" i="9"/>
  <c r="CP279" i="9"/>
  <c r="AX280" i="9"/>
  <c r="AX281" i="9"/>
  <c r="CP281" i="9"/>
  <c r="AX282" i="9"/>
  <c r="CP282" i="9"/>
  <c r="AX283" i="9"/>
  <c r="AX284" i="9"/>
  <c r="AX285" i="9"/>
  <c r="CP285" i="9"/>
  <c r="AX286" i="9"/>
  <c r="CP286" i="9"/>
  <c r="AX287" i="9"/>
  <c r="CP287" i="9"/>
  <c r="AX288" i="9"/>
  <c r="AX289" i="9"/>
  <c r="CP289" i="9"/>
  <c r="AX290" i="9"/>
  <c r="CP290" i="9"/>
  <c r="AX291" i="9"/>
  <c r="AX292" i="9"/>
  <c r="CP292" i="9"/>
  <c r="AX293" i="9"/>
  <c r="CP293" i="9"/>
  <c r="AX294" i="9"/>
  <c r="CP294" i="9"/>
  <c r="AX295" i="9"/>
  <c r="AX296" i="9"/>
  <c r="CP296" i="9"/>
  <c r="AX297" i="9"/>
  <c r="CP297" i="9"/>
  <c r="AX298" i="9"/>
  <c r="CP298" i="9"/>
  <c r="AX299" i="9"/>
  <c r="CP299" i="9"/>
  <c r="AX300" i="9"/>
  <c r="CP300" i="9"/>
  <c r="AX301" i="9"/>
  <c r="CP301" i="9"/>
  <c r="AX302" i="9"/>
  <c r="AX303" i="9"/>
  <c r="AX304" i="9"/>
  <c r="CP304" i="9"/>
  <c r="AX305" i="9"/>
  <c r="CP305" i="9"/>
  <c r="AX306" i="9"/>
  <c r="AX307" i="9"/>
  <c r="CP307" i="9"/>
  <c r="AX308" i="9"/>
  <c r="CP308" i="9"/>
  <c r="AX309" i="9"/>
  <c r="CP309" i="9"/>
  <c r="AX310" i="9"/>
  <c r="AX312" i="9"/>
  <c r="AX313" i="9"/>
  <c r="AX314" i="9"/>
  <c r="AX315" i="9"/>
  <c r="AX316" i="9"/>
  <c r="AX317" i="9"/>
  <c r="AX318" i="9"/>
  <c r="AX319" i="9"/>
  <c r="AX320" i="9"/>
  <c r="AX321" i="9"/>
  <c r="AX322" i="9"/>
  <c r="AX323" i="9"/>
  <c r="AX324" i="9"/>
  <c r="AX325" i="9"/>
  <c r="AX326" i="9"/>
  <c r="AX327" i="9"/>
  <c r="AX329" i="9"/>
  <c r="AX330" i="9"/>
  <c r="CP330" i="9"/>
  <c r="AX331" i="9"/>
  <c r="AX332" i="9"/>
  <c r="CP332" i="9"/>
  <c r="AX333" i="9"/>
  <c r="AX334" i="9"/>
  <c r="CP334" i="9"/>
  <c r="AX335" i="9"/>
  <c r="AX336" i="9"/>
  <c r="CP336" i="9"/>
  <c r="AX337" i="9"/>
  <c r="AX338" i="9"/>
  <c r="CP338" i="9"/>
  <c r="AX339" i="9"/>
  <c r="AX340" i="9"/>
  <c r="CP340" i="9"/>
  <c r="AX341" i="9"/>
  <c r="AX342" i="9"/>
  <c r="CP342" i="9"/>
  <c r="AX343" i="9"/>
  <c r="AX344" i="9"/>
  <c r="CP344" i="9"/>
  <c r="AX345" i="9"/>
  <c r="AX346" i="9"/>
  <c r="CP346" i="9"/>
  <c r="AX347" i="9"/>
  <c r="AX348" i="9"/>
  <c r="CP348" i="9"/>
  <c r="AX349" i="9"/>
  <c r="AX350" i="9"/>
  <c r="CP350" i="9"/>
  <c r="AX352" i="9"/>
  <c r="CP352" i="9" s="1"/>
  <c r="AX353" i="9"/>
  <c r="CP353" i="9" s="1"/>
  <c r="AX354" i="9"/>
  <c r="CP354" i="9" s="1"/>
  <c r="AX355" i="9"/>
  <c r="CP355" i="9" s="1"/>
  <c r="AX356" i="9"/>
  <c r="CP356" i="9" s="1"/>
  <c r="AX357" i="9"/>
  <c r="CP357" i="9" s="1"/>
  <c r="AX358" i="9"/>
  <c r="CP358" i="9" s="1"/>
  <c r="AX359" i="9"/>
  <c r="CP359" i="9" s="1"/>
  <c r="AX360" i="9"/>
  <c r="CP360" i="9" s="1"/>
  <c r="AX361" i="9"/>
  <c r="CP361" i="9" s="1"/>
  <c r="AX362" i="9"/>
  <c r="CP362" i="9" s="1"/>
  <c r="AX363" i="9"/>
  <c r="CP363" i="9" s="1"/>
  <c r="AX364" i="9"/>
  <c r="CP364" i="9" s="1"/>
  <c r="AX365" i="9"/>
  <c r="CP365" i="9" s="1"/>
  <c r="AX366" i="9"/>
  <c r="CP366" i="9" s="1"/>
  <c r="AX367" i="9"/>
  <c r="CP367" i="9" s="1"/>
  <c r="AY60" i="9"/>
  <c r="CQ60" i="9"/>
  <c r="AV60" i="10" s="1"/>
  <c r="AX60" i="14" s="1"/>
  <c r="AY4" i="9"/>
  <c r="CQ4" i="9"/>
  <c r="AY5" i="9"/>
  <c r="CQ5" i="9"/>
  <c r="AY6" i="9"/>
  <c r="CQ6" i="9"/>
  <c r="AY7" i="9"/>
  <c r="CQ7" i="9"/>
  <c r="AY8" i="9"/>
  <c r="CQ8" i="9"/>
  <c r="AY9" i="9"/>
  <c r="CQ9" i="9"/>
  <c r="AY10" i="9"/>
  <c r="CQ10" i="9"/>
  <c r="AY11" i="9"/>
  <c r="CQ11" i="9"/>
  <c r="AY12" i="9"/>
  <c r="CQ12" i="9"/>
  <c r="AY13" i="9"/>
  <c r="CQ13" i="9"/>
  <c r="AY14" i="9"/>
  <c r="CQ14" i="9"/>
  <c r="AY15" i="9"/>
  <c r="CQ15" i="9"/>
  <c r="AY16" i="9"/>
  <c r="CQ16" i="9"/>
  <c r="AY17" i="9"/>
  <c r="CQ17" i="9"/>
  <c r="AY19" i="9"/>
  <c r="CQ19" i="9" s="1"/>
  <c r="AY20" i="9"/>
  <c r="CQ20" i="9" s="1"/>
  <c r="AY21" i="9"/>
  <c r="AY22" i="9"/>
  <c r="CQ22" i="9" s="1"/>
  <c r="AY23" i="9"/>
  <c r="CQ23" i="9" s="1"/>
  <c r="AY24" i="9"/>
  <c r="CQ24" i="9" s="1"/>
  <c r="AY25" i="9"/>
  <c r="AY26" i="9"/>
  <c r="CQ26" i="9" s="1"/>
  <c r="AY27" i="9"/>
  <c r="AY28" i="9"/>
  <c r="CQ28" i="9" s="1"/>
  <c r="AY29" i="9"/>
  <c r="AY30" i="9"/>
  <c r="AY31" i="9"/>
  <c r="CQ31" i="9" s="1"/>
  <c r="AY32" i="9"/>
  <c r="CQ32" i="9" s="1"/>
  <c r="AY33" i="9"/>
  <c r="AY34" i="9"/>
  <c r="CQ34" i="9" s="1"/>
  <c r="AY35" i="9"/>
  <c r="CQ35" i="9" s="1"/>
  <c r="AY36" i="9"/>
  <c r="CQ36" i="9" s="1"/>
  <c r="AY37" i="9"/>
  <c r="AY38" i="9"/>
  <c r="CQ38" i="9" s="1"/>
  <c r="AY39" i="9"/>
  <c r="CQ39" i="9" s="1"/>
  <c r="AY40" i="9"/>
  <c r="CQ40" i="9" s="1"/>
  <c r="AY41" i="9"/>
  <c r="AY42" i="9"/>
  <c r="CQ42" i="9" s="1"/>
  <c r="AY43" i="9"/>
  <c r="AY44" i="9"/>
  <c r="CQ44" i="9" s="1"/>
  <c r="AY45" i="9"/>
  <c r="AY46" i="9"/>
  <c r="AY47" i="9"/>
  <c r="CQ47" i="9" s="1"/>
  <c r="AY48" i="9"/>
  <c r="CQ48" i="9" s="1"/>
  <c r="AY49" i="9"/>
  <c r="AY50" i="9"/>
  <c r="CQ50" i="9" s="1"/>
  <c r="AY51" i="9"/>
  <c r="CQ51" i="9" s="1"/>
  <c r="AY52" i="9"/>
  <c r="CQ52" i="9" s="1"/>
  <c r="AY53" i="9"/>
  <c r="AY54" i="9"/>
  <c r="CQ54" i="9" s="1"/>
  <c r="AY55" i="9"/>
  <c r="CQ55" i="9" s="1"/>
  <c r="AY56" i="9"/>
  <c r="CQ56" i="9" s="1"/>
  <c r="AY57" i="9"/>
  <c r="AY58" i="9"/>
  <c r="CQ58" i="9" s="1"/>
  <c r="AY59" i="9"/>
  <c r="AY61" i="9"/>
  <c r="AY62" i="9"/>
  <c r="AY63" i="9"/>
  <c r="AY64" i="9"/>
  <c r="CQ64" i="9" s="1"/>
  <c r="AV64" i="10" s="1"/>
  <c r="AY65" i="9"/>
  <c r="AY66" i="9"/>
  <c r="AY67" i="9"/>
  <c r="CQ67" i="9" s="1"/>
  <c r="AV67" i="10" s="1"/>
  <c r="AY68" i="9"/>
  <c r="CQ68" i="9" s="1"/>
  <c r="AV68" i="10" s="1"/>
  <c r="AX68" i="14" s="1"/>
  <c r="AY69" i="9"/>
  <c r="AY70" i="9"/>
  <c r="CQ70" i="9" s="1"/>
  <c r="AV70" i="10" s="1"/>
  <c r="AY71" i="9"/>
  <c r="CQ71" i="9" s="1"/>
  <c r="AV71" i="10" s="1"/>
  <c r="AX71" i="14" s="1"/>
  <c r="AY73" i="9"/>
  <c r="AY74" i="9"/>
  <c r="AY75" i="9"/>
  <c r="AY76" i="9"/>
  <c r="AY77" i="9"/>
  <c r="AY78" i="9"/>
  <c r="AY79" i="9"/>
  <c r="AY80" i="9"/>
  <c r="AY81" i="9"/>
  <c r="AY82" i="9"/>
  <c r="AY83" i="9"/>
  <c r="AY84" i="9"/>
  <c r="AY86" i="9"/>
  <c r="CQ86" i="9" s="1"/>
  <c r="AV86" i="10" s="1"/>
  <c r="AY87" i="9"/>
  <c r="CQ87" i="9" s="1"/>
  <c r="AV87" i="10" s="1"/>
  <c r="AY88" i="9"/>
  <c r="CQ88" i="9" s="1"/>
  <c r="AV88" i="10" s="1"/>
  <c r="AY89" i="9"/>
  <c r="CQ89" i="9" s="1"/>
  <c r="AV89" i="10" s="1"/>
  <c r="AY90" i="9"/>
  <c r="CQ90" i="9" s="1"/>
  <c r="AV90" i="10" s="1"/>
  <c r="AY91" i="9"/>
  <c r="CQ91" i="9" s="1"/>
  <c r="AV91" i="10" s="1"/>
  <c r="AX91" i="14" s="1"/>
  <c r="AY92" i="9"/>
  <c r="CQ92" i="9" s="1"/>
  <c r="AV92" i="10" s="1"/>
  <c r="AY93" i="9"/>
  <c r="CQ93" i="9" s="1"/>
  <c r="AV93" i="10" s="1"/>
  <c r="AY94" i="9"/>
  <c r="CQ94" i="9" s="1"/>
  <c r="AV94" i="10" s="1"/>
  <c r="AX94" i="14" s="1"/>
  <c r="AY95" i="9"/>
  <c r="CQ95" i="9" s="1"/>
  <c r="AV95" i="10" s="1"/>
  <c r="AX95" i="14" s="1"/>
  <c r="AY96" i="9"/>
  <c r="CQ96" i="9" s="1"/>
  <c r="AV96" i="10" s="1"/>
  <c r="AY97" i="9"/>
  <c r="CQ97" i="9" s="1"/>
  <c r="AV97" i="10" s="1"/>
  <c r="AY98" i="9"/>
  <c r="CQ98" i="9" s="1"/>
  <c r="AV98" i="10" s="1"/>
  <c r="AX98" i="14" s="1"/>
  <c r="AY99" i="9"/>
  <c r="CQ99" i="9" s="1"/>
  <c r="AV99" i="10" s="1"/>
  <c r="AX99" i="14" s="1"/>
  <c r="AY100" i="9"/>
  <c r="CQ100" i="9" s="1"/>
  <c r="AV100" i="10" s="1"/>
  <c r="AY101" i="9"/>
  <c r="CQ101" i="9" s="1"/>
  <c r="AV101" i="10" s="1"/>
  <c r="AY102" i="9"/>
  <c r="CQ102" i="9" s="1"/>
  <c r="AV102" i="10" s="1"/>
  <c r="AY103" i="9"/>
  <c r="CQ103" i="9" s="1"/>
  <c r="AV103" i="10" s="1"/>
  <c r="AY104" i="9"/>
  <c r="CQ104" i="9" s="1"/>
  <c r="AV104" i="10" s="1"/>
  <c r="AY105" i="9"/>
  <c r="CQ105" i="9" s="1"/>
  <c r="AV105" i="10" s="1"/>
  <c r="AY106" i="9"/>
  <c r="CQ106" i="9" s="1"/>
  <c r="AV106" i="10" s="1"/>
  <c r="AY107" i="9"/>
  <c r="CQ107" i="9" s="1"/>
  <c r="AV107" i="10" s="1"/>
  <c r="AX107" i="14" s="1"/>
  <c r="AY108" i="9"/>
  <c r="CQ108" i="9" s="1"/>
  <c r="AV108" i="10" s="1"/>
  <c r="AY109" i="9"/>
  <c r="CQ109" i="9" s="1"/>
  <c r="AV109" i="10" s="1"/>
  <c r="AY110" i="9"/>
  <c r="CQ110" i="9" s="1"/>
  <c r="AV110" i="10" s="1"/>
  <c r="AY111" i="9"/>
  <c r="CQ111" i="9" s="1"/>
  <c r="AV111" i="10" s="1"/>
  <c r="AX111" i="14" s="1"/>
  <c r="AY112" i="9"/>
  <c r="CQ112" i="9" s="1"/>
  <c r="AV112" i="10" s="1"/>
  <c r="AY114" i="9"/>
  <c r="AY115" i="9"/>
  <c r="AY116" i="9"/>
  <c r="AY117" i="9"/>
  <c r="AY118" i="9"/>
  <c r="AY119" i="9"/>
  <c r="AY120" i="9"/>
  <c r="AY121" i="9"/>
  <c r="AY122" i="9"/>
  <c r="AY123" i="9"/>
  <c r="AY124" i="9"/>
  <c r="AY125" i="9"/>
  <c r="AY126" i="9"/>
  <c r="AY128" i="9"/>
  <c r="AY129" i="9"/>
  <c r="CQ129" i="9" s="1"/>
  <c r="AV129" i="10" s="1"/>
  <c r="AY130" i="9"/>
  <c r="AY131" i="9"/>
  <c r="CQ131" i="9" s="1"/>
  <c r="AV131" i="10" s="1"/>
  <c r="AY132" i="9"/>
  <c r="AY133" i="9"/>
  <c r="AY134" i="9"/>
  <c r="CQ134" i="9" s="1"/>
  <c r="AV134" i="10" s="1"/>
  <c r="AX134" i="14" s="1"/>
  <c r="AY135" i="9"/>
  <c r="CQ135" i="9" s="1"/>
  <c r="AV135" i="10" s="1"/>
  <c r="AY136" i="9"/>
  <c r="AY137" i="9"/>
  <c r="CQ137" i="9" s="1"/>
  <c r="AV137" i="10" s="1"/>
  <c r="AY138" i="9"/>
  <c r="CQ138" i="9" s="1"/>
  <c r="AV138" i="10" s="1"/>
  <c r="AX138" i="14" s="1"/>
  <c r="AY139" i="9"/>
  <c r="CQ139" i="9" s="1"/>
  <c r="AY140" i="9"/>
  <c r="AY141" i="9"/>
  <c r="CQ141" i="9" s="1"/>
  <c r="AY142" i="9"/>
  <c r="CQ142" i="9" s="1"/>
  <c r="AV142" i="10" s="1"/>
  <c r="AX142" i="14" s="1"/>
  <c r="AY143" i="9"/>
  <c r="CQ143" i="9" s="1"/>
  <c r="AY144" i="9"/>
  <c r="AY145" i="9"/>
  <c r="CQ145" i="9" s="1"/>
  <c r="AY146" i="9"/>
  <c r="AY147" i="9"/>
  <c r="AY148" i="9"/>
  <c r="AY149" i="9"/>
  <c r="AY150" i="9"/>
  <c r="AY151" i="9"/>
  <c r="AY152" i="9"/>
  <c r="AY153" i="9"/>
  <c r="AY154" i="9"/>
  <c r="AY155" i="9"/>
  <c r="AY156" i="9"/>
  <c r="AY157" i="9"/>
  <c r="AY158" i="9"/>
  <c r="AY159" i="9"/>
  <c r="AY160" i="9"/>
  <c r="AY161" i="9"/>
  <c r="AY162" i="9"/>
  <c r="AY163" i="9"/>
  <c r="AY164" i="9"/>
  <c r="AY165" i="9"/>
  <c r="AY166" i="9"/>
  <c r="AY167" i="9"/>
  <c r="AY168" i="9"/>
  <c r="AY169" i="9"/>
  <c r="AY170" i="9"/>
  <c r="AY171" i="9"/>
  <c r="AY172" i="9"/>
  <c r="AY173" i="9"/>
  <c r="AY174" i="9"/>
  <c r="AY175" i="9"/>
  <c r="AY176" i="9"/>
  <c r="AY177" i="9"/>
  <c r="AY178" i="9"/>
  <c r="AY179" i="9"/>
  <c r="AY180" i="9"/>
  <c r="AY182" i="9"/>
  <c r="AY183" i="9"/>
  <c r="CQ183" i="9" s="1"/>
  <c r="AV183" i="10" s="1"/>
  <c r="AX183" i="14" s="1"/>
  <c r="AY184" i="9"/>
  <c r="AY185" i="9"/>
  <c r="AY186" i="9"/>
  <c r="AY187" i="9"/>
  <c r="AY188" i="9"/>
  <c r="CQ188" i="9" s="1"/>
  <c r="AY189" i="9"/>
  <c r="CQ189" i="9" s="1"/>
  <c r="AY190" i="9"/>
  <c r="CQ190" i="9" s="1"/>
  <c r="AY191" i="9"/>
  <c r="CQ191" i="9" s="1"/>
  <c r="AY192" i="9"/>
  <c r="CQ192" i="9" s="1"/>
  <c r="AY193" i="9"/>
  <c r="CQ193" i="9" s="1"/>
  <c r="AY194" i="9"/>
  <c r="CQ194" i="9" s="1"/>
  <c r="AY195" i="9"/>
  <c r="CQ195" i="9" s="1"/>
  <c r="AV195" i="10" s="1"/>
  <c r="AX195" i="14" s="1"/>
  <c r="AY196" i="9"/>
  <c r="CQ196" i="9" s="1"/>
  <c r="AY197" i="9"/>
  <c r="CQ197" i="9" s="1"/>
  <c r="AY198" i="9"/>
  <c r="CQ198" i="9" s="1"/>
  <c r="AY199" i="9"/>
  <c r="CQ199" i="9" s="1"/>
  <c r="AV199" i="10" s="1"/>
  <c r="AX199" i="14" s="1"/>
  <c r="AY200" i="9"/>
  <c r="CQ200" i="9" s="1"/>
  <c r="AY201" i="9"/>
  <c r="CQ201" i="9" s="1"/>
  <c r="AY202" i="9"/>
  <c r="CQ202" i="9" s="1"/>
  <c r="AY203" i="9"/>
  <c r="CQ203" i="9" s="1"/>
  <c r="AY204" i="9"/>
  <c r="CQ204" i="9" s="1"/>
  <c r="AY205" i="9"/>
  <c r="CQ205" i="9" s="1"/>
  <c r="AY206" i="9"/>
  <c r="CQ206" i="9" s="1"/>
  <c r="AY207" i="9"/>
  <c r="CQ207" i="9" s="1"/>
  <c r="AY208" i="9"/>
  <c r="CQ208" i="9" s="1"/>
  <c r="AY209" i="9"/>
  <c r="CQ209" i="9" s="1"/>
  <c r="AY210" i="9"/>
  <c r="CQ210" i="9" s="1"/>
  <c r="AY211" i="9"/>
  <c r="CQ211" i="9" s="1"/>
  <c r="AY212" i="9"/>
  <c r="CQ212" i="9" s="1"/>
  <c r="AY213" i="9"/>
  <c r="CQ213" i="9" s="1"/>
  <c r="AY214" i="9"/>
  <c r="CQ214" i="9" s="1"/>
  <c r="CQ215" i="9"/>
  <c r="AY216" i="9"/>
  <c r="AY217" i="9"/>
  <c r="CQ217" i="9"/>
  <c r="AY218" i="9"/>
  <c r="CQ218" i="9"/>
  <c r="AY219" i="9"/>
  <c r="CQ219" i="9"/>
  <c r="AY220" i="9"/>
  <c r="CQ220" i="9"/>
  <c r="AY221" i="9"/>
  <c r="CQ221" i="9"/>
  <c r="AY222" i="9"/>
  <c r="CQ222" i="9"/>
  <c r="AY223" i="9"/>
  <c r="CQ223" i="9"/>
  <c r="AY224" i="9"/>
  <c r="CQ224" i="9"/>
  <c r="AY225" i="9"/>
  <c r="CQ225" i="9"/>
  <c r="AY226" i="9"/>
  <c r="CQ226" i="9"/>
  <c r="AY227" i="9"/>
  <c r="CQ227" i="9"/>
  <c r="AY228" i="9"/>
  <c r="CQ228" i="9"/>
  <c r="AY229" i="9"/>
  <c r="CQ229" i="9"/>
  <c r="AY230" i="9"/>
  <c r="CQ230" i="9"/>
  <c r="AY231" i="9"/>
  <c r="CQ231" i="9"/>
  <c r="AY232" i="9"/>
  <c r="CQ232" i="9"/>
  <c r="AY233" i="9"/>
  <c r="CQ233" i="9"/>
  <c r="AY234" i="9"/>
  <c r="CQ234" i="9"/>
  <c r="AY235" i="9"/>
  <c r="CQ235" i="9"/>
  <c r="AY236" i="9"/>
  <c r="CQ236" i="9"/>
  <c r="AY237" i="9"/>
  <c r="CQ237" i="9"/>
  <c r="AY238" i="9"/>
  <c r="CQ238" i="9"/>
  <c r="AY239" i="9"/>
  <c r="AY240" i="9"/>
  <c r="AY241" i="9"/>
  <c r="CQ241" i="9"/>
  <c r="AY242" i="9"/>
  <c r="CQ242" i="9"/>
  <c r="AY243" i="9"/>
  <c r="AY244" i="9"/>
  <c r="AY245" i="9"/>
  <c r="CQ245" i="9"/>
  <c r="AY246" i="9"/>
  <c r="CQ246" i="9"/>
  <c r="AY247" i="9"/>
  <c r="AY248" i="9"/>
  <c r="AY249" i="9"/>
  <c r="CQ249" i="9"/>
  <c r="AY250" i="9"/>
  <c r="CQ250" i="9"/>
  <c r="AY251" i="9"/>
  <c r="AY252" i="9"/>
  <c r="AY253" i="9"/>
  <c r="CQ253" i="9"/>
  <c r="AY254" i="9"/>
  <c r="CQ254" i="9"/>
  <c r="AY255" i="9"/>
  <c r="AY256" i="9"/>
  <c r="AY257" i="9"/>
  <c r="CQ257" i="9"/>
  <c r="AY258" i="9"/>
  <c r="CQ258" i="9"/>
  <c r="AY259" i="9"/>
  <c r="AY260" i="9"/>
  <c r="AY261" i="9"/>
  <c r="CQ261" i="9"/>
  <c r="AY263" i="9"/>
  <c r="CQ263" i="9" s="1"/>
  <c r="AY264" i="9"/>
  <c r="AY265" i="9"/>
  <c r="AY266" i="9"/>
  <c r="CQ266" i="9" s="1"/>
  <c r="AY267" i="9"/>
  <c r="AY268" i="9"/>
  <c r="AY269" i="9"/>
  <c r="CQ269" i="9" s="1"/>
  <c r="AY270" i="9"/>
  <c r="CQ270" i="9" s="1"/>
  <c r="AY271" i="9"/>
  <c r="CQ271" i="9" s="1"/>
  <c r="AY272" i="9"/>
  <c r="AY273" i="9"/>
  <c r="CQ273" i="9" s="1"/>
  <c r="AY274" i="9"/>
  <c r="CQ274" i="9" s="1"/>
  <c r="AY275" i="9"/>
  <c r="AY276" i="9"/>
  <c r="AY277" i="9"/>
  <c r="CQ277" i="9" s="1"/>
  <c r="AY278" i="9"/>
  <c r="CQ278" i="9" s="1"/>
  <c r="AY279" i="9"/>
  <c r="CQ279" i="9" s="1"/>
  <c r="AY280" i="9"/>
  <c r="AY281" i="9"/>
  <c r="CQ281" i="9" s="1"/>
  <c r="AY282" i="9"/>
  <c r="CQ282" i="9" s="1"/>
  <c r="AY283" i="9"/>
  <c r="AY284" i="9"/>
  <c r="AY285" i="9"/>
  <c r="CQ285" i="9" s="1"/>
  <c r="AY286" i="9"/>
  <c r="CQ286" i="9" s="1"/>
  <c r="AY287" i="9"/>
  <c r="CQ287" i="9" s="1"/>
  <c r="AY288" i="9"/>
  <c r="AY289" i="9"/>
  <c r="CQ289" i="9" s="1"/>
  <c r="AY290" i="9"/>
  <c r="CQ290" i="9" s="1"/>
  <c r="AY291" i="9"/>
  <c r="AY292" i="9"/>
  <c r="CQ292" i="9" s="1"/>
  <c r="AY293" i="9"/>
  <c r="CQ293" i="9" s="1"/>
  <c r="AY294" i="9"/>
  <c r="CQ294" i="9" s="1"/>
  <c r="AY295" i="9"/>
  <c r="AY296" i="9"/>
  <c r="CQ296" i="9" s="1"/>
  <c r="AY297" i="9"/>
  <c r="CQ297" i="9" s="1"/>
  <c r="AY298" i="9"/>
  <c r="CQ298" i="9" s="1"/>
  <c r="AY299" i="9"/>
  <c r="CQ299" i="9" s="1"/>
  <c r="AY300" i="9"/>
  <c r="CQ300" i="9" s="1"/>
  <c r="AY301" i="9"/>
  <c r="CQ301" i="9" s="1"/>
  <c r="AY302" i="9"/>
  <c r="AY303" i="9"/>
  <c r="AY304" i="9"/>
  <c r="CQ304" i="9" s="1"/>
  <c r="AY305" i="9"/>
  <c r="CQ305" i="9" s="1"/>
  <c r="AY306" i="9"/>
  <c r="AY307" i="9"/>
  <c r="CQ307" i="9" s="1"/>
  <c r="AY308" i="9"/>
  <c r="CQ308" i="9" s="1"/>
  <c r="AY309" i="9"/>
  <c r="CQ309" i="9" s="1"/>
  <c r="AY310" i="9"/>
  <c r="AY312" i="9"/>
  <c r="AY313" i="9"/>
  <c r="AY314" i="9"/>
  <c r="AY315" i="9"/>
  <c r="AY316" i="9"/>
  <c r="AY317" i="9"/>
  <c r="AY318" i="9"/>
  <c r="AY319" i="9"/>
  <c r="AY320" i="9"/>
  <c r="AY321" i="9"/>
  <c r="AY322" i="9"/>
  <c r="AY323" i="9"/>
  <c r="AY324" i="9"/>
  <c r="AY325" i="9"/>
  <c r="AY326" i="9"/>
  <c r="AY327" i="9"/>
  <c r="AY329" i="9"/>
  <c r="AY330" i="9"/>
  <c r="CQ330" i="9" s="1"/>
  <c r="AY331" i="9"/>
  <c r="AY332" i="9"/>
  <c r="CQ332" i="9" s="1"/>
  <c r="AY333" i="9"/>
  <c r="AY334" i="9"/>
  <c r="CQ334" i="9" s="1"/>
  <c r="AY335" i="9"/>
  <c r="AY336" i="9"/>
  <c r="CQ336" i="9" s="1"/>
  <c r="AY337" i="9"/>
  <c r="AY338" i="9"/>
  <c r="CQ338" i="9" s="1"/>
  <c r="AY339" i="9"/>
  <c r="AY340" i="9"/>
  <c r="CQ340" i="9" s="1"/>
  <c r="AY341" i="9"/>
  <c r="AY342" i="9"/>
  <c r="CQ342" i="9" s="1"/>
  <c r="AY343" i="9"/>
  <c r="AY344" i="9"/>
  <c r="CQ344" i="9" s="1"/>
  <c r="AY345" i="9"/>
  <c r="AY346" i="9"/>
  <c r="CQ346" i="9" s="1"/>
  <c r="AY347" i="9"/>
  <c r="AY348" i="9"/>
  <c r="CQ348" i="9" s="1"/>
  <c r="AY349" i="9"/>
  <c r="AY350" i="9"/>
  <c r="CQ350" i="9" s="1"/>
  <c r="AY352" i="9"/>
  <c r="CQ352" i="9"/>
  <c r="AY353" i="9"/>
  <c r="CQ353" i="9"/>
  <c r="AY354" i="9"/>
  <c r="CQ354" i="9"/>
  <c r="AY355" i="9"/>
  <c r="CQ355" i="9"/>
  <c r="AY356" i="9"/>
  <c r="CQ356" i="9"/>
  <c r="AY357" i="9"/>
  <c r="CQ357" i="9"/>
  <c r="AY358" i="9"/>
  <c r="CQ358" i="9"/>
  <c r="AY359" i="9"/>
  <c r="CQ359" i="9"/>
  <c r="AY360" i="9"/>
  <c r="CQ360" i="9"/>
  <c r="AY361" i="9"/>
  <c r="CQ361" i="9"/>
  <c r="AY362" i="9"/>
  <c r="CQ362" i="9"/>
  <c r="AY363" i="9"/>
  <c r="CQ363" i="9"/>
  <c r="AY364" i="9"/>
  <c r="CQ364" i="9"/>
  <c r="AY365" i="9"/>
  <c r="CQ365" i="9"/>
  <c r="AY366" i="9"/>
  <c r="CQ366" i="9"/>
  <c r="AY367" i="9"/>
  <c r="CQ367" i="9"/>
  <c r="M64" i="10"/>
  <c r="O64" i="14" s="1"/>
  <c r="N64" i="10"/>
  <c r="P64" i="14"/>
  <c r="O64" i="10"/>
  <c r="Q64" i="14" s="1"/>
  <c r="P64" i="10"/>
  <c r="R64" i="14"/>
  <c r="Q64" i="10"/>
  <c r="S64" i="14" s="1"/>
  <c r="R64" i="10"/>
  <c r="T64" i="14"/>
  <c r="S64" i="10"/>
  <c r="U64" i="14" s="1"/>
  <c r="T64" i="10"/>
  <c r="V64" i="14"/>
  <c r="U64" i="10"/>
  <c r="W64" i="14" s="1"/>
  <c r="V64" i="10"/>
  <c r="X64" i="14"/>
  <c r="W64" i="10"/>
  <c r="Y64" i="14" s="1"/>
  <c r="X64" i="10"/>
  <c r="Z64" i="14"/>
  <c r="Y64" i="10"/>
  <c r="AA64" i="14" s="1"/>
  <c r="Z64" i="10"/>
  <c r="AB64" i="14"/>
  <c r="AA64" i="10"/>
  <c r="AC64" i="14" s="1"/>
  <c r="AB64" i="10"/>
  <c r="AD64" i="14"/>
  <c r="AC64" i="10"/>
  <c r="AE64" i="14" s="1"/>
  <c r="AD64" i="10"/>
  <c r="AF64" i="14"/>
  <c r="AE64" i="10"/>
  <c r="AG64" i="14" s="1"/>
  <c r="AF64" i="10"/>
  <c r="AH64" i="14"/>
  <c r="AG64" i="10"/>
  <c r="AI64" i="14" s="1"/>
  <c r="AH64" i="10"/>
  <c r="AJ64" i="14"/>
  <c r="AI64" i="10"/>
  <c r="AK64" i="14" s="1"/>
  <c r="AJ64" i="10"/>
  <c r="AL64" i="14"/>
  <c r="AK64" i="10"/>
  <c r="AM64" i="14" s="1"/>
  <c r="AL64" i="10"/>
  <c r="AN64" i="14"/>
  <c r="AM64" i="10"/>
  <c r="AO64" i="14" s="1"/>
  <c r="AN64" i="10"/>
  <c r="AP64" i="14"/>
  <c r="AR64" i="14"/>
  <c r="AQ64" i="10"/>
  <c r="AS64" i="14" s="1"/>
  <c r="AT64" i="14"/>
  <c r="AS64" i="10"/>
  <c r="AU64" i="14" s="1"/>
  <c r="AV64" i="14"/>
  <c r="AU64" i="10"/>
  <c r="AW64" i="14" s="1"/>
  <c r="AX64" i="14"/>
  <c r="M67" i="10"/>
  <c r="O67" i="14" s="1"/>
  <c r="N67" i="10"/>
  <c r="P67" i="14"/>
  <c r="O67" i="10"/>
  <c r="Q67" i="14" s="1"/>
  <c r="P67" i="10"/>
  <c r="R67" i="14"/>
  <c r="Q67" i="10"/>
  <c r="S67" i="14" s="1"/>
  <c r="R67" i="10"/>
  <c r="T67" i="14"/>
  <c r="S67" i="10"/>
  <c r="U67" i="14" s="1"/>
  <c r="T67" i="10"/>
  <c r="V67" i="14"/>
  <c r="U67" i="10"/>
  <c r="W67" i="14" s="1"/>
  <c r="V67" i="10"/>
  <c r="X67" i="14"/>
  <c r="W67" i="10"/>
  <c r="Y67" i="14" s="1"/>
  <c r="X67" i="10"/>
  <c r="Z67" i="14"/>
  <c r="Y67" i="10"/>
  <c r="AA67" i="14" s="1"/>
  <c r="Z67" i="10"/>
  <c r="AB67" i="14"/>
  <c r="AA67" i="10"/>
  <c r="AC67" i="14" s="1"/>
  <c r="AB67" i="10"/>
  <c r="AD67" i="14"/>
  <c r="AC67" i="10"/>
  <c r="AE67" i="14" s="1"/>
  <c r="AD67" i="10"/>
  <c r="AF67" i="14"/>
  <c r="AE67" i="10"/>
  <c r="AG67" i="14" s="1"/>
  <c r="AF67" i="10"/>
  <c r="AH67" i="14"/>
  <c r="AG67" i="10"/>
  <c r="AI67" i="14" s="1"/>
  <c r="AH67" i="10"/>
  <c r="AJ67" i="14"/>
  <c r="AI67" i="10"/>
  <c r="AK67" i="14" s="1"/>
  <c r="AJ67" i="10"/>
  <c r="AL67" i="14"/>
  <c r="AL67" i="10"/>
  <c r="AN67" i="14"/>
  <c r="AM67" i="10"/>
  <c r="AO67" i="14" s="1"/>
  <c r="AN67" i="10"/>
  <c r="AP67" i="14"/>
  <c r="AO67" i="10"/>
  <c r="AQ67" i="14" s="1"/>
  <c r="AP67" i="10"/>
  <c r="AR67" i="14"/>
  <c r="AQ67" i="10"/>
  <c r="AS67" i="14" s="1"/>
  <c r="AR67" i="10"/>
  <c r="AT67" i="14"/>
  <c r="AT67" i="10"/>
  <c r="AV67" i="14"/>
  <c r="AU67" i="10"/>
  <c r="AW67" i="14" s="1"/>
  <c r="AX67" i="14"/>
  <c r="M68" i="10"/>
  <c r="O68" i="14" s="1"/>
  <c r="N68" i="10"/>
  <c r="P68" i="14"/>
  <c r="O68" i="10"/>
  <c r="Q68" i="14" s="1"/>
  <c r="P68" i="10"/>
  <c r="R68" i="14"/>
  <c r="Q68" i="10"/>
  <c r="S68" i="14" s="1"/>
  <c r="R68" i="10"/>
  <c r="T68" i="14"/>
  <c r="S68" i="10"/>
  <c r="U68" i="14" s="1"/>
  <c r="T68" i="10"/>
  <c r="V68" i="14"/>
  <c r="U68" i="10"/>
  <c r="W68" i="14" s="1"/>
  <c r="V68" i="10"/>
  <c r="X68" i="14"/>
  <c r="W68" i="10"/>
  <c r="Y68" i="14" s="1"/>
  <c r="X68" i="10"/>
  <c r="Z68" i="14"/>
  <c r="Y68" i="10"/>
  <c r="AA68" i="14" s="1"/>
  <c r="Z68" i="10"/>
  <c r="AB68" i="14"/>
  <c r="AA68" i="10"/>
  <c r="AC68" i="14" s="1"/>
  <c r="AB68" i="10"/>
  <c r="AD68" i="14"/>
  <c r="AC68" i="10"/>
  <c r="AE68" i="14" s="1"/>
  <c r="AF68" i="14"/>
  <c r="AE68" i="10"/>
  <c r="AG68" i="14" s="1"/>
  <c r="AF68" i="10"/>
  <c r="AH68" i="14"/>
  <c r="AG68" i="10"/>
  <c r="AI68" i="14" s="1"/>
  <c r="AH68" i="10"/>
  <c r="AJ68" i="14"/>
  <c r="AI68" i="10"/>
  <c r="AK68" i="14" s="1"/>
  <c r="AJ68" i="10"/>
  <c r="AL68" i="14"/>
  <c r="AK68" i="10"/>
  <c r="AM68" i="14" s="1"/>
  <c r="AL68" i="10"/>
  <c r="AN68" i="14"/>
  <c r="AM68" i="10"/>
  <c r="AO68" i="14" s="1"/>
  <c r="AN68" i="10"/>
  <c r="AP68" i="14"/>
  <c r="AO68" i="10"/>
  <c r="AQ68" i="14" s="1"/>
  <c r="AQ68" i="10"/>
  <c r="AS68" i="14" s="1"/>
  <c r="AT68" i="14"/>
  <c r="AV68" i="14"/>
  <c r="AU68" i="10"/>
  <c r="AW68" i="14" s="1"/>
  <c r="M70" i="10"/>
  <c r="O70" i="14" s="1"/>
  <c r="N70" i="10"/>
  <c r="P70" i="14"/>
  <c r="O70" i="10"/>
  <c r="Q70" i="14" s="1"/>
  <c r="P70" i="10"/>
  <c r="R70" i="14"/>
  <c r="Q70" i="10"/>
  <c r="S70" i="14" s="1"/>
  <c r="R70" i="10"/>
  <c r="T70" i="14"/>
  <c r="S70" i="10"/>
  <c r="U70" i="14" s="1"/>
  <c r="T70" i="10"/>
  <c r="V70" i="14"/>
  <c r="U70" i="10"/>
  <c r="W70" i="14" s="1"/>
  <c r="V70" i="10"/>
  <c r="X70" i="14"/>
  <c r="W70" i="10"/>
  <c r="Y70" i="14" s="1"/>
  <c r="X70" i="10"/>
  <c r="Z70" i="14"/>
  <c r="Y70" i="10"/>
  <c r="AA70" i="14" s="1"/>
  <c r="Z70" i="10"/>
  <c r="AB70" i="14"/>
  <c r="AA70" i="10"/>
  <c r="AC70" i="14" s="1"/>
  <c r="AB70" i="10"/>
  <c r="AD70" i="14"/>
  <c r="AC70" i="10"/>
  <c r="AE70" i="14" s="1"/>
  <c r="AD70" i="10"/>
  <c r="AF70" i="14"/>
  <c r="AE70" i="10"/>
  <c r="AG70" i="14" s="1"/>
  <c r="AF70" i="10"/>
  <c r="AH70" i="14"/>
  <c r="AG70" i="10"/>
  <c r="AI70" i="14" s="1"/>
  <c r="AH70" i="10"/>
  <c r="AJ70" i="14"/>
  <c r="AJ70" i="10"/>
  <c r="AL70" i="14"/>
  <c r="AK70" i="10"/>
  <c r="AM70" i="14" s="1"/>
  <c r="AN70" i="14"/>
  <c r="AM70" i="10"/>
  <c r="AO70" i="14" s="1"/>
  <c r="AN70" i="10"/>
  <c r="AP70" i="14"/>
  <c r="AO70" i="10"/>
  <c r="AQ70" i="14" s="1"/>
  <c r="AR70" i="14"/>
  <c r="AQ70" i="10"/>
  <c r="AS70" i="14" s="1"/>
  <c r="AS70" i="10"/>
  <c r="AU70" i="14" s="1"/>
  <c r="AV70" i="14"/>
  <c r="AU70" i="10"/>
  <c r="AW70" i="14" s="1"/>
  <c r="AX70" i="14"/>
  <c r="M71" i="10"/>
  <c r="O71" i="14" s="1"/>
  <c r="N71" i="10"/>
  <c r="P71" i="14"/>
  <c r="O71" i="10"/>
  <c r="Q71" i="14" s="1"/>
  <c r="P71" i="10"/>
  <c r="R71" i="14"/>
  <c r="Q71" i="10"/>
  <c r="S71" i="14" s="1"/>
  <c r="R71" i="10"/>
  <c r="T71" i="14"/>
  <c r="S71" i="10"/>
  <c r="U71" i="14" s="1"/>
  <c r="T71" i="10"/>
  <c r="V71" i="14"/>
  <c r="U71" i="10"/>
  <c r="W71" i="14" s="1"/>
  <c r="V71" i="10"/>
  <c r="X71" i="14"/>
  <c r="W71" i="10"/>
  <c r="Y71" i="14" s="1"/>
  <c r="X71" i="10"/>
  <c r="Z71" i="14"/>
  <c r="Y71" i="10"/>
  <c r="AA71" i="14" s="1"/>
  <c r="Z71" i="10"/>
  <c r="AB71" i="14"/>
  <c r="AA71" i="10"/>
  <c r="AC71" i="14" s="1"/>
  <c r="AB71" i="10"/>
  <c r="AD71" i="14"/>
  <c r="AC71" i="10"/>
  <c r="AE71" i="14" s="1"/>
  <c r="AD71" i="10"/>
  <c r="AF71" i="14"/>
  <c r="AE71" i="10"/>
  <c r="AG71" i="14" s="1"/>
  <c r="AF71" i="10"/>
  <c r="AH71" i="14"/>
  <c r="AG71" i="10"/>
  <c r="AI71" i="14" s="1"/>
  <c r="AH71" i="10"/>
  <c r="AJ71" i="14"/>
  <c r="AI71" i="10"/>
  <c r="AK71" i="14" s="1"/>
  <c r="AJ71" i="10"/>
  <c r="AL71" i="14"/>
  <c r="AK71" i="10"/>
  <c r="AM71" i="14" s="1"/>
  <c r="AL71" i="10"/>
  <c r="AN71" i="14"/>
  <c r="AM71" i="10"/>
  <c r="AO71" i="14" s="1"/>
  <c r="AN71" i="10"/>
  <c r="AP71" i="14"/>
  <c r="AO71" i="10"/>
  <c r="AQ71" i="14" s="1"/>
  <c r="AP71" i="10"/>
  <c r="AR71" i="14"/>
  <c r="AQ71" i="10"/>
  <c r="AS71" i="14" s="1"/>
  <c r="AR71" i="10"/>
  <c r="AT71" i="14"/>
  <c r="AS71" i="10"/>
  <c r="AU71" i="14" s="1"/>
  <c r="AT71" i="10"/>
  <c r="AV71" i="14"/>
  <c r="AU71" i="10"/>
  <c r="AW71" i="14" s="1"/>
  <c r="M86" i="10"/>
  <c r="O86" i="14" s="1"/>
  <c r="N86" i="10"/>
  <c r="P86" i="14"/>
  <c r="O86" i="10"/>
  <c r="Q86" i="14" s="1"/>
  <c r="P86" i="10"/>
  <c r="R86" i="14"/>
  <c r="Q86" i="10"/>
  <c r="S86" i="14" s="1"/>
  <c r="R86" i="10"/>
  <c r="T86" i="14"/>
  <c r="S86" i="10"/>
  <c r="U86" i="14" s="1"/>
  <c r="T86" i="10"/>
  <c r="V86" i="14"/>
  <c r="U86" i="10"/>
  <c r="W86" i="14" s="1"/>
  <c r="V86" i="10"/>
  <c r="X86" i="14"/>
  <c r="X86" i="10"/>
  <c r="Z86" i="14"/>
  <c r="Y86" i="10"/>
  <c r="AA86" i="14" s="1"/>
  <c r="Z86" i="10"/>
  <c r="AB86" i="14"/>
  <c r="AA86" i="10"/>
  <c r="AC86" i="14" s="1"/>
  <c r="AB86" i="10"/>
  <c r="AD86" i="14"/>
  <c r="AC86" i="10"/>
  <c r="AE86" i="14" s="1"/>
  <c r="AD86" i="10"/>
  <c r="AF86" i="14"/>
  <c r="AE86" i="10"/>
  <c r="AG86" i="14" s="1"/>
  <c r="AF86" i="10"/>
  <c r="AH86" i="14"/>
  <c r="AG86" i="10"/>
  <c r="AI86" i="14" s="1"/>
  <c r="AH86" i="10"/>
  <c r="AJ86" i="14"/>
  <c r="AI86" i="10"/>
  <c r="AK86" i="14" s="1"/>
  <c r="AJ86" i="10"/>
  <c r="AL86" i="14"/>
  <c r="AK86" i="10"/>
  <c r="AM86" i="14" s="1"/>
  <c r="AL86" i="10"/>
  <c r="AN86" i="14"/>
  <c r="AN86" i="10"/>
  <c r="AP86" i="14"/>
  <c r="AO86" i="10"/>
  <c r="AQ86" i="14" s="1"/>
  <c r="AQ86" i="10"/>
  <c r="AS86" i="14" s="1"/>
  <c r="AS86" i="10"/>
  <c r="AU86" i="14" s="1"/>
  <c r="AT86" i="10"/>
  <c r="AV86" i="14"/>
  <c r="AU86" i="10"/>
  <c r="AW86" i="14" s="1"/>
  <c r="AX86" i="14"/>
  <c r="M87" i="10"/>
  <c r="O87" i="14" s="1"/>
  <c r="N87" i="10"/>
  <c r="P87" i="14"/>
  <c r="O87" i="10"/>
  <c r="Q87" i="14" s="1"/>
  <c r="P87" i="10"/>
  <c r="R87" i="14"/>
  <c r="Q87" i="10"/>
  <c r="S87" i="14" s="1"/>
  <c r="R87" i="10"/>
  <c r="T87" i="14"/>
  <c r="S87" i="10"/>
  <c r="U87" i="14" s="1"/>
  <c r="T87" i="10"/>
  <c r="V87" i="14"/>
  <c r="U87" i="10"/>
  <c r="W87" i="14" s="1"/>
  <c r="V87" i="10"/>
  <c r="X87" i="14"/>
  <c r="W87" i="10"/>
  <c r="Y87" i="14" s="1"/>
  <c r="X87" i="10"/>
  <c r="Z87" i="14"/>
  <c r="Y87" i="10"/>
  <c r="AA87" i="14" s="1"/>
  <c r="Z87" i="10"/>
  <c r="AB87" i="14"/>
  <c r="AA87" i="10"/>
  <c r="AC87" i="14" s="1"/>
  <c r="AB87" i="10"/>
  <c r="AD87" i="14"/>
  <c r="AC87" i="10"/>
  <c r="AE87" i="14" s="1"/>
  <c r="AD87" i="10"/>
  <c r="AF87" i="14"/>
  <c r="AE87" i="10"/>
  <c r="AG87" i="14" s="1"/>
  <c r="AF87" i="10"/>
  <c r="AH87" i="14"/>
  <c r="AG87" i="10"/>
  <c r="AI87" i="14" s="1"/>
  <c r="AH87" i="10"/>
  <c r="AJ87" i="14"/>
  <c r="AI87" i="10"/>
  <c r="AK87" i="14" s="1"/>
  <c r="AJ87" i="10"/>
  <c r="AL87" i="14"/>
  <c r="AK87" i="10"/>
  <c r="AM87" i="14" s="1"/>
  <c r="AM87" i="10"/>
  <c r="AO87" i="14" s="1"/>
  <c r="AN87" i="10"/>
  <c r="AP87" i="14"/>
  <c r="AP87" i="10"/>
  <c r="AR87" i="14"/>
  <c r="AR87" i="10"/>
  <c r="AT87" i="14"/>
  <c r="AS87" i="10"/>
  <c r="AU87" i="14" s="1"/>
  <c r="AU87" i="10"/>
  <c r="AW87" i="14" s="1"/>
  <c r="AX87" i="14"/>
  <c r="M88" i="10"/>
  <c r="O88" i="14" s="1"/>
  <c r="N88" i="10"/>
  <c r="P88" i="14"/>
  <c r="O88" i="10"/>
  <c r="Q88" i="14" s="1"/>
  <c r="P88" i="10"/>
  <c r="R88" i="14"/>
  <c r="Q88" i="10"/>
  <c r="S88" i="14" s="1"/>
  <c r="R88" i="10"/>
  <c r="T88" i="14"/>
  <c r="S88" i="10"/>
  <c r="U88" i="14" s="1"/>
  <c r="T88" i="10"/>
  <c r="V88" i="14"/>
  <c r="U88" i="10"/>
  <c r="W88" i="14" s="1"/>
  <c r="V88" i="10"/>
  <c r="X88" i="14"/>
  <c r="W88" i="10"/>
  <c r="Y88" i="14" s="1"/>
  <c r="X88" i="10"/>
  <c r="Z88" i="14"/>
  <c r="Y88" i="10"/>
  <c r="AA88" i="14" s="1"/>
  <c r="Z88" i="10"/>
  <c r="AB88" i="14"/>
  <c r="AA88" i="10"/>
  <c r="AC88" i="14" s="1"/>
  <c r="AB88" i="10"/>
  <c r="AD88" i="14"/>
  <c r="AC88" i="10"/>
  <c r="AE88" i="14" s="1"/>
  <c r="AD88" i="10"/>
  <c r="AF88" i="14"/>
  <c r="AE88" i="10"/>
  <c r="AG88" i="14" s="1"/>
  <c r="AF88" i="10"/>
  <c r="AH88" i="14"/>
  <c r="AG88" i="10"/>
  <c r="AI88" i="14" s="1"/>
  <c r="AH88" i="10"/>
  <c r="AJ88" i="14"/>
  <c r="AI88" i="10"/>
  <c r="AK88" i="14" s="1"/>
  <c r="AJ88" i="10"/>
  <c r="AL88" i="14"/>
  <c r="AK88" i="10"/>
  <c r="AM88" i="14" s="1"/>
  <c r="AL88" i="10"/>
  <c r="AN88" i="14"/>
  <c r="AM88" i="10"/>
  <c r="AO88" i="14" s="1"/>
  <c r="AN88" i="10"/>
  <c r="AP88" i="14"/>
  <c r="AO88" i="10"/>
  <c r="AQ88" i="14" s="1"/>
  <c r="AQ88" i="10"/>
  <c r="AS88" i="14" s="1"/>
  <c r="AS88" i="10"/>
  <c r="AU88" i="14" s="1"/>
  <c r="AT88" i="10"/>
  <c r="AV88" i="14"/>
  <c r="AU88" i="10"/>
  <c r="AW88" i="14" s="1"/>
  <c r="AX88" i="14"/>
  <c r="M89" i="10"/>
  <c r="O89" i="14" s="1"/>
  <c r="N89" i="10"/>
  <c r="P89" i="14"/>
  <c r="O89" i="10"/>
  <c r="Q89" i="14" s="1"/>
  <c r="P89" i="10"/>
  <c r="R89" i="14"/>
  <c r="Q89" i="10"/>
  <c r="S89" i="14" s="1"/>
  <c r="R89" i="10"/>
  <c r="T89" i="14"/>
  <c r="S89" i="10"/>
  <c r="U89" i="14" s="1"/>
  <c r="T89" i="10"/>
  <c r="V89" i="14"/>
  <c r="U89" i="10"/>
  <c r="W89" i="14" s="1"/>
  <c r="V89" i="10"/>
  <c r="X89" i="14"/>
  <c r="W89" i="10"/>
  <c r="Y89" i="14" s="1"/>
  <c r="X89" i="10"/>
  <c r="Z89" i="14"/>
  <c r="Y89" i="10"/>
  <c r="AA89" i="14" s="1"/>
  <c r="Z89" i="10"/>
  <c r="AB89" i="14"/>
  <c r="AA89" i="10"/>
  <c r="AC89" i="14" s="1"/>
  <c r="AB89" i="10"/>
  <c r="AD89" i="14"/>
  <c r="AD89" i="10"/>
  <c r="AF89" i="14"/>
  <c r="AE89" i="10"/>
  <c r="AG89" i="14" s="1"/>
  <c r="AF89" i="10"/>
  <c r="AH89" i="14"/>
  <c r="AG89" i="10"/>
  <c r="AI89" i="14" s="1"/>
  <c r="AH89" i="10"/>
  <c r="AJ89" i="14"/>
  <c r="AI89" i="10"/>
  <c r="AK89" i="14" s="1"/>
  <c r="AJ89" i="10"/>
  <c r="AL89" i="14"/>
  <c r="AK89" i="10"/>
  <c r="AM89" i="14" s="1"/>
  <c r="AL89" i="10"/>
  <c r="AN89" i="14"/>
  <c r="AM89" i="10"/>
  <c r="AO89" i="14" s="1"/>
  <c r="AN89" i="10"/>
  <c r="AP89" i="14"/>
  <c r="AO89" i="10"/>
  <c r="AQ89" i="14" s="1"/>
  <c r="AP89" i="10"/>
  <c r="AR89" i="14"/>
  <c r="AQ89" i="10"/>
  <c r="AS89" i="14" s="1"/>
  <c r="AR89" i="10"/>
  <c r="AT89" i="14"/>
  <c r="AS89" i="10"/>
  <c r="AU89" i="14" s="1"/>
  <c r="AV89" i="14"/>
  <c r="AX89" i="14"/>
  <c r="M90" i="10"/>
  <c r="O90" i="14" s="1"/>
  <c r="N90" i="10"/>
  <c r="P90" i="14"/>
  <c r="O90" i="10"/>
  <c r="Q90" i="14" s="1"/>
  <c r="P90" i="10"/>
  <c r="R90" i="14"/>
  <c r="Q90" i="10"/>
  <c r="S90" i="14" s="1"/>
  <c r="R90" i="10"/>
  <c r="T90" i="14"/>
  <c r="S90" i="10"/>
  <c r="U90" i="14" s="1"/>
  <c r="T90" i="10"/>
  <c r="V90" i="14"/>
  <c r="U90" i="10"/>
  <c r="W90" i="14" s="1"/>
  <c r="V90" i="10"/>
  <c r="X90" i="14"/>
  <c r="W90" i="10"/>
  <c r="Y90" i="14" s="1"/>
  <c r="X90" i="10"/>
  <c r="Z90" i="14"/>
  <c r="Y90" i="10"/>
  <c r="AA90" i="14" s="1"/>
  <c r="Z90" i="10"/>
  <c r="AB90" i="14"/>
  <c r="AA90" i="10"/>
  <c r="AC90" i="14" s="1"/>
  <c r="AB90" i="10"/>
  <c r="AD90" i="14"/>
  <c r="AC90" i="10"/>
  <c r="AE90" i="14" s="1"/>
  <c r="AD90" i="10"/>
  <c r="AF90" i="14"/>
  <c r="AE90" i="10"/>
  <c r="AG90" i="14" s="1"/>
  <c r="AF90" i="10"/>
  <c r="AH90" i="14"/>
  <c r="AG90" i="10"/>
  <c r="AI90" i="14" s="1"/>
  <c r="AH90" i="10"/>
  <c r="AJ90" i="14"/>
  <c r="AI90" i="10"/>
  <c r="AK90" i="14" s="1"/>
  <c r="AJ90" i="10"/>
  <c r="AL90" i="14"/>
  <c r="AK90" i="10"/>
  <c r="AM90" i="14" s="1"/>
  <c r="AL90" i="10"/>
  <c r="AN90" i="14"/>
  <c r="AM90" i="10"/>
  <c r="AO90" i="14" s="1"/>
  <c r="AP90" i="14"/>
  <c r="AQ90" i="10"/>
  <c r="AS90" i="14" s="1"/>
  <c r="AT90" i="14"/>
  <c r="AS90" i="10"/>
  <c r="AU90" i="14" s="1"/>
  <c r="AT90" i="10"/>
  <c r="AV90" i="14"/>
  <c r="AU90" i="10"/>
  <c r="AW90" i="14" s="1"/>
  <c r="AX90" i="14"/>
  <c r="M91" i="10"/>
  <c r="O91" i="14" s="1"/>
  <c r="N91" i="10"/>
  <c r="P91" i="14"/>
  <c r="O91" i="10"/>
  <c r="Q91" i="14" s="1"/>
  <c r="P91" i="10"/>
  <c r="R91" i="14"/>
  <c r="Q91" i="10"/>
  <c r="S91" i="14" s="1"/>
  <c r="R91" i="10"/>
  <c r="T91" i="14"/>
  <c r="S91" i="10"/>
  <c r="U91" i="14" s="1"/>
  <c r="T91" i="10"/>
  <c r="V91" i="14"/>
  <c r="U91" i="10"/>
  <c r="W91" i="14" s="1"/>
  <c r="V91" i="10"/>
  <c r="X91" i="14"/>
  <c r="X91" i="10"/>
  <c r="Z91" i="14"/>
  <c r="Y91" i="10"/>
  <c r="AA91" i="14" s="1"/>
  <c r="Z91" i="10"/>
  <c r="AB91" i="14"/>
  <c r="AA91" i="10"/>
  <c r="AC91" i="14" s="1"/>
  <c r="AB91" i="10"/>
  <c r="AD91" i="14"/>
  <c r="AC91" i="10"/>
  <c r="AE91" i="14" s="1"/>
  <c r="AD91" i="10"/>
  <c r="AF91" i="14"/>
  <c r="AE91" i="10"/>
  <c r="AG91" i="14" s="1"/>
  <c r="AF91" i="10"/>
  <c r="AH91" i="14"/>
  <c r="AG91" i="10"/>
  <c r="AI91" i="14" s="1"/>
  <c r="AH91" i="10"/>
  <c r="AJ91" i="14"/>
  <c r="AI91" i="10"/>
  <c r="AK91" i="14" s="1"/>
  <c r="AJ91" i="10"/>
  <c r="AL91" i="14"/>
  <c r="AK91" i="10"/>
  <c r="AM91" i="14" s="1"/>
  <c r="AL91" i="10"/>
  <c r="AN91" i="14"/>
  <c r="AM91" i="10"/>
  <c r="AO91" i="14" s="1"/>
  <c r="AN91" i="10"/>
  <c r="AP91" i="14"/>
  <c r="AO91" i="10"/>
  <c r="AQ91" i="14" s="1"/>
  <c r="AP91" i="10"/>
  <c r="AR91" i="14"/>
  <c r="AQ91" i="10"/>
  <c r="AS91" i="14" s="1"/>
  <c r="AR91" i="10"/>
  <c r="AT91" i="14"/>
  <c r="AS91" i="10"/>
  <c r="AU91" i="14" s="1"/>
  <c r="AV91" i="14"/>
  <c r="AU91" i="10"/>
  <c r="AW91" i="14" s="1"/>
  <c r="M92" i="10"/>
  <c r="O92" i="14" s="1"/>
  <c r="N92" i="10"/>
  <c r="P92" i="14"/>
  <c r="O92" i="10"/>
  <c r="Q92" i="14" s="1"/>
  <c r="P92" i="10"/>
  <c r="R92" i="14"/>
  <c r="Q92" i="10"/>
  <c r="S92" i="14" s="1"/>
  <c r="R92" i="10"/>
  <c r="T92" i="14"/>
  <c r="S92" i="10"/>
  <c r="U92" i="14" s="1"/>
  <c r="T92" i="10"/>
  <c r="V92" i="14"/>
  <c r="U92" i="10"/>
  <c r="W92" i="14" s="1"/>
  <c r="V92" i="10"/>
  <c r="X92" i="14"/>
  <c r="W92" i="10"/>
  <c r="Y92" i="14" s="1"/>
  <c r="X92" i="10"/>
  <c r="Z92" i="14"/>
  <c r="Y92" i="10"/>
  <c r="AA92" i="14" s="1"/>
  <c r="Z92" i="10"/>
  <c r="AB92" i="14"/>
  <c r="AA92" i="10"/>
  <c r="AC92" i="14" s="1"/>
  <c r="AB92" i="10"/>
  <c r="AD92" i="14"/>
  <c r="AC92" i="10"/>
  <c r="AE92" i="14" s="1"/>
  <c r="AD92" i="10"/>
  <c r="AF92" i="14"/>
  <c r="AE92" i="10"/>
  <c r="AG92" i="14" s="1"/>
  <c r="AF92" i="10"/>
  <c r="AH92" i="14"/>
  <c r="AG92" i="10"/>
  <c r="AI92" i="14" s="1"/>
  <c r="AH92" i="10"/>
  <c r="AJ92" i="14"/>
  <c r="AI92" i="10"/>
  <c r="AK92" i="14" s="1"/>
  <c r="AJ92" i="10"/>
  <c r="AL92" i="14"/>
  <c r="AK92" i="10"/>
  <c r="AM92" i="14" s="1"/>
  <c r="AL92" i="10"/>
  <c r="AN92" i="14"/>
  <c r="AM92" i="10"/>
  <c r="AO92" i="14" s="1"/>
  <c r="AN92" i="10"/>
  <c r="AP92" i="14"/>
  <c r="AO92" i="10"/>
  <c r="AQ92" i="14" s="1"/>
  <c r="AQ92" i="10"/>
  <c r="AS92" i="14" s="1"/>
  <c r="AT92" i="14"/>
  <c r="AS92" i="10"/>
  <c r="AU92" i="14" s="1"/>
  <c r="AT92" i="10"/>
  <c r="AV92" i="14"/>
  <c r="AU92" i="10"/>
  <c r="AW92" i="14" s="1"/>
  <c r="AX92" i="14"/>
  <c r="M93" i="10"/>
  <c r="O93" i="14" s="1"/>
  <c r="N93" i="10"/>
  <c r="P93" i="14"/>
  <c r="O93" i="10"/>
  <c r="Q93" i="14" s="1"/>
  <c r="P93" i="10"/>
  <c r="R93" i="14"/>
  <c r="Q93" i="10"/>
  <c r="S93" i="14" s="1"/>
  <c r="R93" i="10"/>
  <c r="T93" i="14"/>
  <c r="S93" i="10"/>
  <c r="U93" i="14" s="1"/>
  <c r="T93" i="10"/>
  <c r="V93" i="14"/>
  <c r="U93" i="10"/>
  <c r="W93" i="14" s="1"/>
  <c r="V93" i="10"/>
  <c r="X93" i="14"/>
  <c r="W93" i="10"/>
  <c r="Y93" i="14" s="1"/>
  <c r="X93" i="10"/>
  <c r="Z93" i="14"/>
  <c r="Y93" i="10"/>
  <c r="AA93" i="14" s="1"/>
  <c r="Z93" i="10"/>
  <c r="AB93" i="14"/>
  <c r="AA93" i="10"/>
  <c r="AC93" i="14" s="1"/>
  <c r="AB93" i="10"/>
  <c r="AD93" i="14"/>
  <c r="AD93" i="10"/>
  <c r="AF93" i="14"/>
  <c r="AE93" i="10"/>
  <c r="AG93" i="14" s="1"/>
  <c r="AF93" i="10"/>
  <c r="AH93" i="14"/>
  <c r="AG93" i="10"/>
  <c r="AI93" i="14" s="1"/>
  <c r="AH93" i="10"/>
  <c r="AJ93" i="14"/>
  <c r="AI93" i="10"/>
  <c r="AK93" i="14" s="1"/>
  <c r="AJ93" i="10"/>
  <c r="AL93" i="14"/>
  <c r="AK93" i="10"/>
  <c r="AM93" i="14" s="1"/>
  <c r="AL93" i="10"/>
  <c r="AN93" i="14"/>
  <c r="AM93" i="10"/>
  <c r="AO93" i="14" s="1"/>
  <c r="AN93" i="10"/>
  <c r="AP93" i="14"/>
  <c r="AO93" i="10"/>
  <c r="AQ93" i="14" s="1"/>
  <c r="AP93" i="10"/>
  <c r="AR93" i="14"/>
  <c r="AQ93" i="10"/>
  <c r="AS93" i="14" s="1"/>
  <c r="AR93" i="10"/>
  <c r="AT93" i="14"/>
  <c r="AS93" i="10"/>
  <c r="AU93" i="14" s="1"/>
  <c r="AV93" i="14"/>
  <c r="AU93" i="10"/>
  <c r="AW93" i="14" s="1"/>
  <c r="AX93" i="14"/>
  <c r="M94" i="10"/>
  <c r="O94" i="14" s="1"/>
  <c r="N94" i="10"/>
  <c r="P94" i="14"/>
  <c r="O94" i="10"/>
  <c r="Q94" i="14" s="1"/>
  <c r="P94" i="10"/>
  <c r="R94" i="14"/>
  <c r="Q94" i="10"/>
  <c r="S94" i="14" s="1"/>
  <c r="R94" i="10"/>
  <c r="T94" i="14"/>
  <c r="S94" i="10"/>
  <c r="U94" i="14" s="1"/>
  <c r="T94" i="10"/>
  <c r="V94" i="14"/>
  <c r="U94" i="10"/>
  <c r="W94" i="14" s="1"/>
  <c r="V94" i="10"/>
  <c r="X94" i="14"/>
  <c r="X94" i="10"/>
  <c r="Z94" i="14"/>
  <c r="Y94" i="10"/>
  <c r="AA94" i="14" s="1"/>
  <c r="Z94" i="10"/>
  <c r="AB94" i="14"/>
  <c r="AA94" i="10"/>
  <c r="AC94" i="14" s="1"/>
  <c r="AB94" i="10"/>
  <c r="AD94" i="14"/>
  <c r="AC94" i="10"/>
  <c r="AE94" i="14" s="1"/>
  <c r="AD94" i="10"/>
  <c r="AF94" i="14"/>
  <c r="AE94" i="10"/>
  <c r="AG94" i="14" s="1"/>
  <c r="AF94" i="10"/>
  <c r="AH94" i="14"/>
  <c r="AG94" i="10"/>
  <c r="AI94" i="14" s="1"/>
  <c r="AH94" i="10"/>
  <c r="AJ94" i="14"/>
  <c r="AI94" i="10"/>
  <c r="AK94" i="14" s="1"/>
  <c r="AJ94" i="10"/>
  <c r="AL94" i="14"/>
  <c r="AK94" i="10"/>
  <c r="AM94" i="14" s="1"/>
  <c r="AL94" i="10"/>
  <c r="AN94" i="14"/>
  <c r="AN94" i="10"/>
  <c r="AP94" i="14"/>
  <c r="AO94" i="10"/>
  <c r="AQ94" i="14" s="1"/>
  <c r="AQ94" i="10"/>
  <c r="AS94" i="14" s="1"/>
  <c r="AT94" i="14"/>
  <c r="AS94" i="10"/>
  <c r="AU94" i="14" s="1"/>
  <c r="AT94" i="10"/>
  <c r="AV94" i="14"/>
  <c r="AU94" i="10"/>
  <c r="AW94" i="14" s="1"/>
  <c r="M95" i="10"/>
  <c r="O95" i="14" s="1"/>
  <c r="N95" i="10"/>
  <c r="P95" i="14"/>
  <c r="O95" i="10"/>
  <c r="Q95" i="14" s="1"/>
  <c r="P95" i="10"/>
  <c r="R95" i="14"/>
  <c r="Q95" i="10"/>
  <c r="S95" i="14" s="1"/>
  <c r="R95" i="10"/>
  <c r="T95" i="14"/>
  <c r="S95" i="10"/>
  <c r="U95" i="14" s="1"/>
  <c r="T95" i="10"/>
  <c r="V95" i="14"/>
  <c r="U95" i="10"/>
  <c r="W95" i="14" s="1"/>
  <c r="V95" i="10"/>
  <c r="X95" i="14"/>
  <c r="W95" i="10"/>
  <c r="Y95" i="14" s="1"/>
  <c r="X95" i="10"/>
  <c r="Z95" i="14"/>
  <c r="Y95" i="10"/>
  <c r="AA95" i="14" s="1"/>
  <c r="Z95" i="10"/>
  <c r="AB95" i="14"/>
  <c r="AA95" i="10"/>
  <c r="AC95" i="14" s="1"/>
  <c r="AB95" i="10"/>
  <c r="AD95" i="14"/>
  <c r="AC95" i="10"/>
  <c r="AE95" i="14" s="1"/>
  <c r="AD95" i="10"/>
  <c r="AF95" i="14"/>
  <c r="AE95" i="10"/>
  <c r="AG95" i="14" s="1"/>
  <c r="AF95" i="10"/>
  <c r="AH95" i="14"/>
  <c r="AG95" i="10"/>
  <c r="AI95" i="14" s="1"/>
  <c r="AH95" i="10"/>
  <c r="AJ95" i="14"/>
  <c r="AI95" i="10"/>
  <c r="AK95" i="14" s="1"/>
  <c r="AJ95" i="10"/>
  <c r="AL95" i="14"/>
  <c r="AK95" i="10"/>
  <c r="AM95" i="14" s="1"/>
  <c r="AN95" i="14"/>
  <c r="AM95" i="10"/>
  <c r="AO95" i="14" s="1"/>
  <c r="AN95" i="10"/>
  <c r="AP95" i="14"/>
  <c r="AO95" i="10"/>
  <c r="AQ95" i="14" s="1"/>
  <c r="AP95" i="10"/>
  <c r="AR95" i="14"/>
  <c r="AQ95" i="10"/>
  <c r="AS95" i="14" s="1"/>
  <c r="AR95" i="10"/>
  <c r="AT95" i="14"/>
  <c r="AS95" i="10"/>
  <c r="AU95" i="14" s="1"/>
  <c r="AU95" i="10"/>
  <c r="AW95" i="14" s="1"/>
  <c r="M96" i="10"/>
  <c r="O96" i="14" s="1"/>
  <c r="N96" i="10"/>
  <c r="P96" i="14"/>
  <c r="O96" i="10"/>
  <c r="Q96" i="14" s="1"/>
  <c r="P96" i="10"/>
  <c r="R96" i="14"/>
  <c r="Q96" i="10"/>
  <c r="S96" i="14" s="1"/>
  <c r="R96" i="10"/>
  <c r="T96" i="14"/>
  <c r="S96" i="10"/>
  <c r="U96" i="14" s="1"/>
  <c r="T96" i="10"/>
  <c r="V96" i="14"/>
  <c r="U96" i="10"/>
  <c r="W96" i="14" s="1"/>
  <c r="V96" i="10"/>
  <c r="X96" i="14"/>
  <c r="W96" i="10"/>
  <c r="Y96" i="14" s="1"/>
  <c r="X96" i="10"/>
  <c r="Z96" i="14"/>
  <c r="Y96" i="10"/>
  <c r="AA96" i="14" s="1"/>
  <c r="Z96" i="10"/>
  <c r="AB96" i="14"/>
  <c r="AA96" i="10"/>
  <c r="AC96" i="14" s="1"/>
  <c r="AB96" i="10"/>
  <c r="AD96" i="14"/>
  <c r="AC96" i="10"/>
  <c r="AE96" i="14" s="1"/>
  <c r="AD96" i="10"/>
  <c r="AF96" i="14"/>
  <c r="AE96" i="10"/>
  <c r="AG96" i="14" s="1"/>
  <c r="AF96" i="10"/>
  <c r="AH96" i="14"/>
  <c r="AG96" i="10"/>
  <c r="AI96" i="14" s="1"/>
  <c r="AH96" i="10"/>
  <c r="AJ96" i="14"/>
  <c r="AI96" i="10"/>
  <c r="AK96" i="14" s="1"/>
  <c r="AJ96" i="10"/>
  <c r="AL96" i="14"/>
  <c r="AK96" i="10"/>
  <c r="AM96" i="14" s="1"/>
  <c r="AL96" i="10"/>
  <c r="AN96" i="14"/>
  <c r="AM96" i="10"/>
  <c r="AO96" i="14" s="1"/>
  <c r="AN96" i="10"/>
  <c r="AP96" i="14"/>
  <c r="AO96" i="10"/>
  <c r="AQ96" i="14" s="1"/>
  <c r="AQ96" i="10"/>
  <c r="AS96" i="14" s="1"/>
  <c r="AT96" i="14"/>
  <c r="AS96" i="10"/>
  <c r="AU96" i="14" s="1"/>
  <c r="AT96" i="10"/>
  <c r="AV96" i="14"/>
  <c r="AU96" i="10"/>
  <c r="AW96" i="14" s="1"/>
  <c r="AX96" i="14"/>
  <c r="M97" i="10"/>
  <c r="O97" i="14" s="1"/>
  <c r="N97" i="10"/>
  <c r="P97" i="14"/>
  <c r="O97" i="10"/>
  <c r="Q97" i="14" s="1"/>
  <c r="P97" i="10"/>
  <c r="R97" i="14"/>
  <c r="Q97" i="10"/>
  <c r="S97" i="14" s="1"/>
  <c r="R97" i="10"/>
  <c r="T97" i="14"/>
  <c r="S97" i="10"/>
  <c r="U97" i="14" s="1"/>
  <c r="T97" i="10"/>
  <c r="V97" i="14"/>
  <c r="U97" i="10"/>
  <c r="W97" i="14" s="1"/>
  <c r="V97" i="10"/>
  <c r="X97" i="14"/>
  <c r="W97" i="10"/>
  <c r="Y97" i="14" s="1"/>
  <c r="X97" i="10"/>
  <c r="Z97" i="14"/>
  <c r="Y97" i="10"/>
  <c r="AA97" i="14" s="1"/>
  <c r="Z97" i="10"/>
  <c r="AB97" i="14"/>
  <c r="AA97" i="10"/>
  <c r="AC97" i="14" s="1"/>
  <c r="AB97" i="10"/>
  <c r="AD97" i="14"/>
  <c r="AC97" i="10"/>
  <c r="AE97" i="14" s="1"/>
  <c r="AD97" i="10"/>
  <c r="AF97" i="14"/>
  <c r="AE97" i="10"/>
  <c r="AG97" i="14" s="1"/>
  <c r="AF97" i="10"/>
  <c r="AH97" i="14"/>
  <c r="AG97" i="10"/>
  <c r="AI97" i="14" s="1"/>
  <c r="AH97" i="10"/>
  <c r="AJ97" i="14"/>
  <c r="AI97" i="10"/>
  <c r="AK97" i="14" s="1"/>
  <c r="AJ97" i="10"/>
  <c r="AL97" i="14"/>
  <c r="AK97" i="10"/>
  <c r="AM97" i="14" s="1"/>
  <c r="AL97" i="10"/>
  <c r="AN97" i="14"/>
  <c r="AM97" i="10"/>
  <c r="AO97" i="14" s="1"/>
  <c r="AN97" i="10"/>
  <c r="AP97" i="14"/>
  <c r="AO97" i="10"/>
  <c r="AQ97" i="14" s="1"/>
  <c r="AP97" i="10"/>
  <c r="AR97" i="14"/>
  <c r="AQ97" i="10"/>
  <c r="AS97" i="14" s="1"/>
  <c r="AR97" i="10"/>
  <c r="AT97" i="14"/>
  <c r="AS97" i="10"/>
  <c r="AU97" i="14" s="1"/>
  <c r="AV97" i="14"/>
  <c r="AU97" i="10"/>
  <c r="AW97" i="14" s="1"/>
  <c r="AX97" i="14"/>
  <c r="M98" i="10"/>
  <c r="O98" i="14" s="1"/>
  <c r="N98" i="10"/>
  <c r="P98" i="14"/>
  <c r="O98" i="10"/>
  <c r="Q98" i="14" s="1"/>
  <c r="P98" i="10"/>
  <c r="R98" i="14"/>
  <c r="Q98" i="10"/>
  <c r="S98" i="14" s="1"/>
  <c r="R98" i="10"/>
  <c r="T98" i="14"/>
  <c r="S98" i="10"/>
  <c r="U98" i="14" s="1"/>
  <c r="T98" i="10"/>
  <c r="V98" i="14"/>
  <c r="U98" i="10"/>
  <c r="W98" i="14" s="1"/>
  <c r="V98" i="10"/>
  <c r="X98" i="14"/>
  <c r="W98" i="10"/>
  <c r="Y98" i="14" s="1"/>
  <c r="X98" i="10"/>
  <c r="Z98" i="14"/>
  <c r="Y98" i="10"/>
  <c r="AA98" i="14" s="1"/>
  <c r="Z98" i="10"/>
  <c r="AB98" i="14"/>
  <c r="AA98" i="10"/>
  <c r="AC98" i="14" s="1"/>
  <c r="AB98" i="10"/>
  <c r="AD98" i="14"/>
  <c r="AC98" i="10"/>
  <c r="AE98" i="14" s="1"/>
  <c r="AD98" i="10"/>
  <c r="AF98" i="14"/>
  <c r="AE98" i="10"/>
  <c r="AG98" i="14" s="1"/>
  <c r="AF98" i="10"/>
  <c r="AH98" i="14"/>
  <c r="AG98" i="10"/>
  <c r="AI98" i="14" s="1"/>
  <c r="AH98" i="10"/>
  <c r="AJ98" i="14"/>
  <c r="AI98" i="10"/>
  <c r="AK98" i="14" s="1"/>
  <c r="AJ98" i="10"/>
  <c r="AL98" i="14"/>
  <c r="AK98" i="10"/>
  <c r="AM98" i="14" s="1"/>
  <c r="AL98" i="10"/>
  <c r="AN98" i="14"/>
  <c r="AM98" i="10"/>
  <c r="AO98" i="14" s="1"/>
  <c r="AP98" i="14"/>
  <c r="AO98" i="10"/>
  <c r="AQ98" i="14" s="1"/>
  <c r="AQ98" i="10"/>
  <c r="AS98" i="14" s="1"/>
  <c r="AT98" i="14"/>
  <c r="AS98" i="10"/>
  <c r="AU98" i="14" s="1"/>
  <c r="AT98" i="10"/>
  <c r="AV98" i="14"/>
  <c r="AU98" i="10"/>
  <c r="AW98" i="14" s="1"/>
  <c r="M99" i="10"/>
  <c r="O99" i="14" s="1"/>
  <c r="N99" i="10"/>
  <c r="P99" i="14"/>
  <c r="O99" i="10"/>
  <c r="Q99" i="14" s="1"/>
  <c r="P99" i="10"/>
  <c r="R99" i="14"/>
  <c r="Q99" i="10"/>
  <c r="S99" i="14" s="1"/>
  <c r="R99" i="10"/>
  <c r="T99" i="14"/>
  <c r="S99" i="10"/>
  <c r="U99" i="14" s="1"/>
  <c r="T99" i="10"/>
  <c r="V99" i="14"/>
  <c r="U99" i="10"/>
  <c r="W99" i="14" s="1"/>
  <c r="V99" i="10"/>
  <c r="X99" i="14"/>
  <c r="X99" i="10"/>
  <c r="Z99" i="14"/>
  <c r="Y99" i="10"/>
  <c r="AA99" i="14" s="1"/>
  <c r="Z99" i="10"/>
  <c r="AB99" i="14"/>
  <c r="AA99" i="10"/>
  <c r="AC99" i="14" s="1"/>
  <c r="AB99" i="10"/>
  <c r="AD99" i="14"/>
  <c r="AC99" i="10"/>
  <c r="AE99" i="14" s="1"/>
  <c r="AD99" i="10"/>
  <c r="AF99" i="14"/>
  <c r="AE99" i="10"/>
  <c r="AG99" i="14" s="1"/>
  <c r="AF99" i="10"/>
  <c r="AH99" i="14"/>
  <c r="AG99" i="10"/>
  <c r="AI99" i="14" s="1"/>
  <c r="AH99" i="10"/>
  <c r="AJ99" i="14"/>
  <c r="AI99" i="10"/>
  <c r="AK99" i="14" s="1"/>
  <c r="AJ99" i="10"/>
  <c r="AL99" i="14"/>
  <c r="AK99" i="10"/>
  <c r="AM99" i="14" s="1"/>
  <c r="AL99" i="10"/>
  <c r="AN99" i="14"/>
  <c r="AN99" i="10"/>
  <c r="AP99" i="14"/>
  <c r="AO99" i="10"/>
  <c r="AQ99" i="14" s="1"/>
  <c r="AP99" i="10"/>
  <c r="AR99" i="14"/>
  <c r="AQ99" i="10"/>
  <c r="AS99" i="14" s="1"/>
  <c r="AR99" i="10"/>
  <c r="AT99" i="14"/>
  <c r="AS99" i="10"/>
  <c r="AU99" i="14" s="1"/>
  <c r="AV99" i="14"/>
  <c r="AU99" i="10"/>
  <c r="AW99" i="14" s="1"/>
  <c r="M100" i="10"/>
  <c r="O100" i="14" s="1"/>
  <c r="N100" i="10"/>
  <c r="P100" i="14"/>
  <c r="O100" i="10"/>
  <c r="Q100" i="14" s="1"/>
  <c r="P100" i="10"/>
  <c r="R100" i="14"/>
  <c r="Q100" i="10"/>
  <c r="S100" i="14" s="1"/>
  <c r="R100" i="10"/>
  <c r="T100" i="14"/>
  <c r="S100" i="10"/>
  <c r="U100" i="14" s="1"/>
  <c r="T100" i="10"/>
  <c r="V100" i="14"/>
  <c r="U100" i="10"/>
  <c r="W100" i="14" s="1"/>
  <c r="V100" i="10"/>
  <c r="X100" i="14"/>
  <c r="W100" i="10"/>
  <c r="Y100" i="14" s="1"/>
  <c r="X100" i="10"/>
  <c r="Z100" i="14"/>
  <c r="Y100" i="10"/>
  <c r="AA100" i="14" s="1"/>
  <c r="Z100" i="10"/>
  <c r="AB100" i="14"/>
  <c r="AA100" i="10"/>
  <c r="AC100" i="14" s="1"/>
  <c r="AB100" i="10"/>
  <c r="AD100" i="14"/>
  <c r="AC100" i="10"/>
  <c r="AE100" i="14" s="1"/>
  <c r="AD100" i="10"/>
  <c r="AF100" i="14"/>
  <c r="AE100" i="10"/>
  <c r="AG100" i="14" s="1"/>
  <c r="AF100" i="10"/>
  <c r="AH100" i="14"/>
  <c r="AG100" i="10"/>
  <c r="AI100" i="14" s="1"/>
  <c r="AH100" i="10"/>
  <c r="AJ100" i="14"/>
  <c r="AI100" i="10"/>
  <c r="AK100" i="14" s="1"/>
  <c r="AJ100" i="10"/>
  <c r="AL100" i="14"/>
  <c r="AK100" i="10"/>
  <c r="AM100" i="14" s="1"/>
  <c r="AL100" i="10"/>
  <c r="AN100" i="14"/>
  <c r="AM100" i="10"/>
  <c r="AO100" i="14" s="1"/>
  <c r="AN100" i="10"/>
  <c r="AP100" i="14"/>
  <c r="AO100" i="10"/>
  <c r="AQ100" i="14" s="1"/>
  <c r="AQ100" i="10"/>
  <c r="AS100" i="14" s="1"/>
  <c r="AT100" i="14"/>
  <c r="AT100" i="10"/>
  <c r="AV100" i="14"/>
  <c r="AU100" i="10"/>
  <c r="AW100" i="14" s="1"/>
  <c r="AX100" i="14"/>
  <c r="M101" i="10"/>
  <c r="O101" i="14" s="1"/>
  <c r="N101" i="10"/>
  <c r="P101" i="14"/>
  <c r="O101" i="10"/>
  <c r="Q101" i="14" s="1"/>
  <c r="P101" i="10"/>
  <c r="R101" i="14"/>
  <c r="Q101" i="10"/>
  <c r="S101" i="14" s="1"/>
  <c r="R101" i="10"/>
  <c r="T101" i="14"/>
  <c r="S101" i="10"/>
  <c r="U101" i="14" s="1"/>
  <c r="T101" i="10"/>
  <c r="V101" i="14"/>
  <c r="U101" i="10"/>
  <c r="W101" i="14" s="1"/>
  <c r="V101" i="10"/>
  <c r="X101" i="14"/>
  <c r="W101" i="10"/>
  <c r="Y101" i="14" s="1"/>
  <c r="X101" i="10"/>
  <c r="Z101" i="14"/>
  <c r="Y101" i="10"/>
  <c r="AA101" i="14" s="1"/>
  <c r="Z101" i="10"/>
  <c r="AB101" i="14"/>
  <c r="AA101" i="10"/>
  <c r="AC101" i="14" s="1"/>
  <c r="AB101" i="10"/>
  <c r="AD101" i="14"/>
  <c r="AD101" i="10"/>
  <c r="AF101" i="14"/>
  <c r="AE101" i="10"/>
  <c r="AG101" i="14" s="1"/>
  <c r="AF101" i="10"/>
  <c r="AH101" i="14"/>
  <c r="AG101" i="10"/>
  <c r="AI101" i="14" s="1"/>
  <c r="AH101" i="10"/>
  <c r="AJ101" i="14"/>
  <c r="AI101" i="10"/>
  <c r="AK101" i="14" s="1"/>
  <c r="AJ101" i="10"/>
  <c r="AL101" i="14"/>
  <c r="AK101" i="10"/>
  <c r="AM101" i="14" s="1"/>
  <c r="AL101" i="10"/>
  <c r="AN101" i="14"/>
  <c r="AM101" i="10"/>
  <c r="AO101" i="14" s="1"/>
  <c r="AN101" i="10"/>
  <c r="AP101" i="14"/>
  <c r="AO101" i="10"/>
  <c r="AQ101" i="14" s="1"/>
  <c r="AP101" i="10"/>
  <c r="AR101" i="14"/>
  <c r="AQ101" i="10"/>
  <c r="AS101" i="14" s="1"/>
  <c r="AR101" i="10"/>
  <c r="AT101" i="14"/>
  <c r="AS101" i="10"/>
  <c r="AU101" i="14" s="1"/>
  <c r="AV101" i="14"/>
  <c r="AU101" i="10"/>
  <c r="AW101" i="14" s="1"/>
  <c r="AX101" i="14"/>
  <c r="M102" i="10"/>
  <c r="O102" i="14" s="1"/>
  <c r="N102" i="10"/>
  <c r="P102" i="14"/>
  <c r="O102" i="10"/>
  <c r="Q102" i="14" s="1"/>
  <c r="P102" i="10"/>
  <c r="R102" i="14"/>
  <c r="Q102" i="10"/>
  <c r="S102" i="14" s="1"/>
  <c r="R102" i="10"/>
  <c r="T102" i="14"/>
  <c r="S102" i="10"/>
  <c r="U102" i="14" s="1"/>
  <c r="T102" i="10"/>
  <c r="V102" i="14"/>
  <c r="U102" i="10"/>
  <c r="W102" i="14" s="1"/>
  <c r="V102" i="10"/>
  <c r="X102" i="14"/>
  <c r="X102" i="10"/>
  <c r="Z102" i="14"/>
  <c r="Y102" i="10"/>
  <c r="AA102" i="14" s="1"/>
  <c r="Z102" i="10"/>
  <c r="AB102" i="14"/>
  <c r="AA102" i="10"/>
  <c r="AC102" i="14" s="1"/>
  <c r="AB102" i="10"/>
  <c r="AD102" i="14"/>
  <c r="AC102" i="10"/>
  <c r="AE102" i="14" s="1"/>
  <c r="AD102" i="10"/>
  <c r="AF102" i="14"/>
  <c r="AE102" i="10"/>
  <c r="AG102" i="14" s="1"/>
  <c r="AF102" i="10"/>
  <c r="AH102" i="14"/>
  <c r="AG102" i="10"/>
  <c r="AI102" i="14" s="1"/>
  <c r="AH102" i="10"/>
  <c r="AJ102" i="14"/>
  <c r="AI102" i="10"/>
  <c r="AK102" i="14" s="1"/>
  <c r="AJ102" i="10"/>
  <c r="AL102" i="14"/>
  <c r="AK102" i="10"/>
  <c r="AM102" i="14" s="1"/>
  <c r="AL102" i="10"/>
  <c r="AN102" i="14"/>
  <c r="AN102" i="10"/>
  <c r="AP102" i="14"/>
  <c r="AO102" i="10"/>
  <c r="AQ102" i="14" s="1"/>
  <c r="AQ102" i="10"/>
  <c r="AS102" i="14" s="1"/>
  <c r="AT102" i="14"/>
  <c r="AS102" i="10"/>
  <c r="AU102" i="14" s="1"/>
  <c r="AT102" i="10"/>
  <c r="AV102" i="14"/>
  <c r="AU102" i="10"/>
  <c r="AW102" i="14" s="1"/>
  <c r="AX102" i="14"/>
  <c r="M103" i="10"/>
  <c r="O103" i="14" s="1"/>
  <c r="N103" i="10"/>
  <c r="P103" i="14"/>
  <c r="O103" i="10"/>
  <c r="Q103" i="14" s="1"/>
  <c r="P103" i="10"/>
  <c r="R103" i="14"/>
  <c r="Q103" i="10"/>
  <c r="S103" i="14" s="1"/>
  <c r="R103" i="10"/>
  <c r="T103" i="14"/>
  <c r="S103" i="10"/>
  <c r="U103" i="14" s="1"/>
  <c r="T103" i="10"/>
  <c r="V103" i="14"/>
  <c r="U103" i="10"/>
  <c r="W103" i="14" s="1"/>
  <c r="V103" i="10"/>
  <c r="X103" i="14"/>
  <c r="W103" i="10"/>
  <c r="Y103" i="14" s="1"/>
  <c r="X103" i="10"/>
  <c r="Z103" i="14"/>
  <c r="Y103" i="10"/>
  <c r="AA103" i="14" s="1"/>
  <c r="Z103" i="10"/>
  <c r="AB103" i="14"/>
  <c r="AA103" i="10"/>
  <c r="AC103" i="14" s="1"/>
  <c r="AB103" i="10"/>
  <c r="AD103" i="14"/>
  <c r="AC103" i="10"/>
  <c r="AE103" i="14" s="1"/>
  <c r="AD103" i="10"/>
  <c r="AF103" i="14"/>
  <c r="AE103" i="10"/>
  <c r="AG103" i="14" s="1"/>
  <c r="AF103" i="10"/>
  <c r="AH103" i="14"/>
  <c r="AG103" i="10"/>
  <c r="AI103" i="14" s="1"/>
  <c r="AH103" i="10"/>
  <c r="AJ103" i="14"/>
  <c r="AI103" i="10"/>
  <c r="AK103" i="14" s="1"/>
  <c r="AJ103" i="10"/>
  <c r="AL103" i="14"/>
  <c r="AK103" i="10"/>
  <c r="AM103" i="14" s="1"/>
  <c r="AM103" i="10"/>
  <c r="AO103" i="14" s="1"/>
  <c r="AN103" i="10"/>
  <c r="AP103" i="14"/>
  <c r="AP103" i="10"/>
  <c r="AR103" i="14"/>
  <c r="AR103" i="10"/>
  <c r="AT103" i="14"/>
  <c r="AS103" i="10"/>
  <c r="AU103" i="14" s="1"/>
  <c r="AU103" i="10"/>
  <c r="AW103" i="14" s="1"/>
  <c r="AX103" i="14"/>
  <c r="M104" i="10"/>
  <c r="O104" i="14" s="1"/>
  <c r="N104" i="10"/>
  <c r="P104" i="14"/>
  <c r="O104" i="10"/>
  <c r="Q104" i="14" s="1"/>
  <c r="P104" i="10"/>
  <c r="R104" i="14"/>
  <c r="Q104" i="10"/>
  <c r="S104" i="14" s="1"/>
  <c r="R104" i="10"/>
  <c r="T104" i="14"/>
  <c r="S104" i="10"/>
  <c r="U104" i="14" s="1"/>
  <c r="T104" i="10"/>
  <c r="V104" i="14"/>
  <c r="U104" i="10"/>
  <c r="W104" i="14" s="1"/>
  <c r="V104" i="10"/>
  <c r="X104" i="14"/>
  <c r="W104" i="10"/>
  <c r="Y104" i="14" s="1"/>
  <c r="X104" i="10"/>
  <c r="Z104" i="14"/>
  <c r="Y104" i="10"/>
  <c r="AA104" i="14" s="1"/>
  <c r="Z104" i="10"/>
  <c r="AB104" i="14"/>
  <c r="AA104" i="10"/>
  <c r="AC104" i="14" s="1"/>
  <c r="AB104" i="10"/>
  <c r="AD104" i="14"/>
  <c r="AC104" i="10"/>
  <c r="AE104" i="14" s="1"/>
  <c r="AD104" i="10"/>
  <c r="AF104" i="14"/>
  <c r="AE104" i="10"/>
  <c r="AG104" i="14" s="1"/>
  <c r="AF104" i="10"/>
  <c r="AH104" i="14"/>
  <c r="AG104" i="10"/>
  <c r="AI104" i="14" s="1"/>
  <c r="AH104" i="10"/>
  <c r="AJ104" i="14"/>
  <c r="AI104" i="10"/>
  <c r="AK104" i="14" s="1"/>
  <c r="AJ104" i="10"/>
  <c r="AL104" i="14"/>
  <c r="AK104" i="10"/>
  <c r="AM104" i="14" s="1"/>
  <c r="AL104" i="10"/>
  <c r="AN104" i="14"/>
  <c r="AM104" i="10"/>
  <c r="AO104" i="14" s="1"/>
  <c r="AN104" i="10"/>
  <c r="AP104" i="14"/>
  <c r="AO104" i="10"/>
  <c r="AQ104" i="14" s="1"/>
  <c r="AQ104" i="10"/>
  <c r="AS104" i="14" s="1"/>
  <c r="AS104" i="10"/>
  <c r="AU104" i="14" s="1"/>
  <c r="AT104" i="10"/>
  <c r="AV104" i="14"/>
  <c r="AU104" i="10"/>
  <c r="AW104" i="14" s="1"/>
  <c r="AX104" i="14"/>
  <c r="M105" i="10"/>
  <c r="O105" i="14" s="1"/>
  <c r="N105" i="10"/>
  <c r="P105" i="14"/>
  <c r="O105" i="10"/>
  <c r="Q105" i="14" s="1"/>
  <c r="P105" i="10"/>
  <c r="R105" i="14"/>
  <c r="Q105" i="10"/>
  <c r="S105" i="14" s="1"/>
  <c r="R105" i="10"/>
  <c r="T105" i="14"/>
  <c r="S105" i="10"/>
  <c r="U105" i="14" s="1"/>
  <c r="T105" i="10"/>
  <c r="V105" i="14"/>
  <c r="U105" i="10"/>
  <c r="W105" i="14" s="1"/>
  <c r="V105" i="10"/>
  <c r="X105" i="14"/>
  <c r="W105" i="10"/>
  <c r="Y105" i="14" s="1"/>
  <c r="X105" i="10"/>
  <c r="Z105" i="14"/>
  <c r="Y105" i="10"/>
  <c r="AA105" i="14" s="1"/>
  <c r="Z105" i="10"/>
  <c r="AB105" i="14"/>
  <c r="AA105" i="10"/>
  <c r="AC105" i="14" s="1"/>
  <c r="AB105" i="10"/>
  <c r="AD105" i="14"/>
  <c r="AD105" i="10"/>
  <c r="AF105" i="14"/>
  <c r="AE105" i="10"/>
  <c r="AG105" i="14" s="1"/>
  <c r="AF105" i="10"/>
  <c r="AH105" i="14"/>
  <c r="AG105" i="10"/>
  <c r="AI105" i="14" s="1"/>
  <c r="AH105" i="10"/>
  <c r="AJ105" i="14"/>
  <c r="AI105" i="10"/>
  <c r="AK105" i="14" s="1"/>
  <c r="AJ105" i="10"/>
  <c r="AL105" i="14"/>
  <c r="AK105" i="10"/>
  <c r="AM105" i="14" s="1"/>
  <c r="AL105" i="10"/>
  <c r="AN105" i="14"/>
  <c r="AM105" i="10"/>
  <c r="AO105" i="14" s="1"/>
  <c r="AN105" i="10"/>
  <c r="AP105" i="14"/>
  <c r="AO105" i="10"/>
  <c r="AQ105" i="14" s="1"/>
  <c r="AP105" i="10"/>
  <c r="AR105" i="14"/>
  <c r="AQ105" i="10"/>
  <c r="AS105" i="14" s="1"/>
  <c r="AR105" i="10"/>
  <c r="AT105" i="14"/>
  <c r="AS105" i="10"/>
  <c r="AU105" i="14" s="1"/>
  <c r="AV105" i="14"/>
  <c r="AU105" i="10"/>
  <c r="AW105" i="14" s="1"/>
  <c r="AX105" i="14"/>
  <c r="M106" i="10"/>
  <c r="O106" i="14" s="1"/>
  <c r="N106" i="10"/>
  <c r="P106" i="14"/>
  <c r="O106" i="10"/>
  <c r="Q106" i="14" s="1"/>
  <c r="P106" i="10"/>
  <c r="R106" i="14"/>
  <c r="Q106" i="10"/>
  <c r="S106" i="14" s="1"/>
  <c r="R106" i="10"/>
  <c r="T106" i="14"/>
  <c r="S106" i="10"/>
  <c r="U106" i="14" s="1"/>
  <c r="T106" i="10"/>
  <c r="V106" i="14"/>
  <c r="U106" i="10"/>
  <c r="W106" i="14" s="1"/>
  <c r="V106" i="10"/>
  <c r="X106" i="14"/>
  <c r="W106" i="10"/>
  <c r="Y106" i="14" s="1"/>
  <c r="X106" i="10"/>
  <c r="Z106" i="14"/>
  <c r="Y106" i="10"/>
  <c r="AA106" i="14" s="1"/>
  <c r="Z106" i="10"/>
  <c r="AB106" i="14"/>
  <c r="AA106" i="10"/>
  <c r="AC106" i="14" s="1"/>
  <c r="AB106" i="10"/>
  <c r="AD106" i="14"/>
  <c r="AC106" i="10"/>
  <c r="AE106" i="14" s="1"/>
  <c r="AD106" i="10"/>
  <c r="AF106" i="14"/>
  <c r="AE106" i="10"/>
  <c r="AG106" i="14" s="1"/>
  <c r="AF106" i="10"/>
  <c r="AH106" i="14"/>
  <c r="AG106" i="10"/>
  <c r="AI106" i="14" s="1"/>
  <c r="AH106" i="10"/>
  <c r="AJ106" i="14"/>
  <c r="AI106" i="10"/>
  <c r="AK106" i="14" s="1"/>
  <c r="AJ106" i="10"/>
  <c r="AL106" i="14"/>
  <c r="AK106" i="10"/>
  <c r="AM106" i="14" s="1"/>
  <c r="AL106" i="10"/>
  <c r="AN106" i="14"/>
  <c r="AM106" i="10"/>
  <c r="AO106" i="14" s="1"/>
  <c r="AP106" i="14"/>
  <c r="AQ106" i="10"/>
  <c r="AS106" i="14" s="1"/>
  <c r="AT106" i="14"/>
  <c r="AS106" i="10"/>
  <c r="AU106" i="14" s="1"/>
  <c r="AT106" i="10"/>
  <c r="AV106" i="14"/>
  <c r="AU106" i="10"/>
  <c r="AW106" i="14" s="1"/>
  <c r="AX106" i="14"/>
  <c r="M107" i="10"/>
  <c r="O107" i="14" s="1"/>
  <c r="N107" i="10"/>
  <c r="P107" i="14"/>
  <c r="O107" i="10"/>
  <c r="Q107" i="14" s="1"/>
  <c r="P107" i="10"/>
  <c r="R107" i="14"/>
  <c r="Q107" i="10"/>
  <c r="S107" i="14" s="1"/>
  <c r="R107" i="10"/>
  <c r="T107" i="14"/>
  <c r="S107" i="10"/>
  <c r="U107" i="14" s="1"/>
  <c r="T107" i="10"/>
  <c r="V107" i="14"/>
  <c r="U107" i="10"/>
  <c r="W107" i="14" s="1"/>
  <c r="V107" i="10"/>
  <c r="X107" i="14"/>
  <c r="X107" i="10"/>
  <c r="Z107" i="14"/>
  <c r="Y107" i="10"/>
  <c r="AA107" i="14" s="1"/>
  <c r="Z107" i="10"/>
  <c r="AB107" i="14"/>
  <c r="AA107" i="10"/>
  <c r="AC107" i="14" s="1"/>
  <c r="AB107" i="10"/>
  <c r="AD107" i="14"/>
  <c r="AC107" i="10"/>
  <c r="AE107" i="14" s="1"/>
  <c r="AD107" i="10"/>
  <c r="AF107" i="14"/>
  <c r="AE107" i="10"/>
  <c r="AG107" i="14" s="1"/>
  <c r="AF107" i="10"/>
  <c r="AH107" i="14"/>
  <c r="AG107" i="10"/>
  <c r="AI107" i="14" s="1"/>
  <c r="AH107" i="10"/>
  <c r="AJ107" i="14"/>
  <c r="AI107" i="10"/>
  <c r="AK107" i="14" s="1"/>
  <c r="AJ107" i="10"/>
  <c r="AL107" i="14"/>
  <c r="AK107" i="10"/>
  <c r="AM107" i="14" s="1"/>
  <c r="AL107" i="10"/>
  <c r="AN107" i="14"/>
  <c r="AM107" i="10"/>
  <c r="AO107" i="14" s="1"/>
  <c r="AN107" i="10"/>
  <c r="AP107" i="14"/>
  <c r="AO107" i="10"/>
  <c r="AQ107" i="14" s="1"/>
  <c r="AP107" i="10"/>
  <c r="AR107" i="14"/>
  <c r="AQ107" i="10"/>
  <c r="AS107" i="14" s="1"/>
  <c r="AR107" i="10"/>
  <c r="AT107" i="14"/>
  <c r="AS107" i="10"/>
  <c r="AU107" i="14" s="1"/>
  <c r="AV107" i="14"/>
  <c r="AU107" i="10"/>
  <c r="AW107" i="14" s="1"/>
  <c r="M108" i="10"/>
  <c r="O108" i="14" s="1"/>
  <c r="N108" i="10"/>
  <c r="P108" i="14"/>
  <c r="O108" i="10"/>
  <c r="Q108" i="14" s="1"/>
  <c r="P108" i="10"/>
  <c r="R108" i="14"/>
  <c r="Q108" i="10"/>
  <c r="S108" i="14" s="1"/>
  <c r="R108" i="10"/>
  <c r="T108" i="14"/>
  <c r="S108" i="10"/>
  <c r="U108" i="14" s="1"/>
  <c r="T108" i="10"/>
  <c r="V108" i="14"/>
  <c r="U108" i="10"/>
  <c r="W108" i="14" s="1"/>
  <c r="V108" i="10"/>
  <c r="X108" i="14"/>
  <c r="W108" i="10"/>
  <c r="Y108" i="14" s="1"/>
  <c r="X108" i="10"/>
  <c r="Z108" i="14"/>
  <c r="Y108" i="10"/>
  <c r="AA108" i="14" s="1"/>
  <c r="Z108" i="10"/>
  <c r="AB108" i="14"/>
  <c r="AA108" i="10"/>
  <c r="AC108" i="14" s="1"/>
  <c r="AB108" i="10"/>
  <c r="AD108" i="14"/>
  <c r="AC108" i="10"/>
  <c r="AE108" i="14" s="1"/>
  <c r="AD108" i="10"/>
  <c r="AF108" i="14"/>
  <c r="AE108" i="10"/>
  <c r="AG108" i="14" s="1"/>
  <c r="AF108" i="10"/>
  <c r="AH108" i="14"/>
  <c r="AG108" i="10"/>
  <c r="AI108" i="14" s="1"/>
  <c r="AH108" i="10"/>
  <c r="AJ108" i="14"/>
  <c r="AI108" i="10"/>
  <c r="AK108" i="14" s="1"/>
  <c r="AJ108" i="10"/>
  <c r="AL108" i="14"/>
  <c r="AK108" i="10"/>
  <c r="AM108" i="14" s="1"/>
  <c r="AL108" i="10"/>
  <c r="AN108" i="14"/>
  <c r="AM108" i="10"/>
  <c r="AO108" i="14" s="1"/>
  <c r="AN108" i="10"/>
  <c r="AP108" i="14"/>
  <c r="AO108" i="10"/>
  <c r="AQ108" i="14" s="1"/>
  <c r="AQ108" i="10"/>
  <c r="AS108" i="14" s="1"/>
  <c r="AT108" i="14"/>
  <c r="AS108" i="10"/>
  <c r="AU108" i="14" s="1"/>
  <c r="AT108" i="10"/>
  <c r="AV108" i="14"/>
  <c r="AU108" i="10"/>
  <c r="AW108" i="14" s="1"/>
  <c r="AX108" i="14"/>
  <c r="M109" i="10"/>
  <c r="O109" i="14" s="1"/>
  <c r="N109" i="10"/>
  <c r="P109" i="14"/>
  <c r="O109" i="10"/>
  <c r="Q109" i="14" s="1"/>
  <c r="P109" i="10"/>
  <c r="R109" i="14"/>
  <c r="Q109" i="10"/>
  <c r="S109" i="14" s="1"/>
  <c r="R109" i="10"/>
  <c r="T109" i="14"/>
  <c r="S109" i="10"/>
  <c r="U109" i="14" s="1"/>
  <c r="T109" i="10"/>
  <c r="V109" i="14"/>
  <c r="U109" i="10"/>
  <c r="W109" i="14" s="1"/>
  <c r="V109" i="10"/>
  <c r="X109" i="14"/>
  <c r="W109" i="10"/>
  <c r="Y109" i="14" s="1"/>
  <c r="X109" i="10"/>
  <c r="Z109" i="14"/>
  <c r="Y109" i="10"/>
  <c r="AA109" i="14" s="1"/>
  <c r="Z109" i="10"/>
  <c r="AB109" i="14"/>
  <c r="AA109" i="10"/>
  <c r="AC109" i="14" s="1"/>
  <c r="AB109" i="10"/>
  <c r="AD109" i="14"/>
  <c r="AD109" i="10"/>
  <c r="AF109" i="14"/>
  <c r="AE109" i="10"/>
  <c r="AG109" i="14" s="1"/>
  <c r="AF109" i="10"/>
  <c r="AH109" i="14"/>
  <c r="AG109" i="10"/>
  <c r="AI109" i="14" s="1"/>
  <c r="AH109" i="10"/>
  <c r="AJ109" i="14"/>
  <c r="AI109" i="10"/>
  <c r="AK109" i="14" s="1"/>
  <c r="AJ109" i="10"/>
  <c r="AL109" i="14"/>
  <c r="AK109" i="10"/>
  <c r="AM109" i="14" s="1"/>
  <c r="AL109" i="10"/>
  <c r="AN109" i="14"/>
  <c r="AM109" i="10"/>
  <c r="AO109" i="14" s="1"/>
  <c r="AN109" i="10"/>
  <c r="AP109" i="14"/>
  <c r="AO109" i="10"/>
  <c r="AQ109" i="14" s="1"/>
  <c r="AP109" i="10"/>
  <c r="AR109" i="14"/>
  <c r="AQ109" i="10"/>
  <c r="AS109" i="14" s="1"/>
  <c r="AR109" i="10"/>
  <c r="AT109" i="14"/>
  <c r="AS109" i="10"/>
  <c r="AU109" i="14" s="1"/>
  <c r="AV109" i="14"/>
  <c r="AU109" i="10"/>
  <c r="AW109" i="14" s="1"/>
  <c r="AX109" i="14"/>
  <c r="M110" i="10"/>
  <c r="O110" i="14" s="1"/>
  <c r="N110" i="10"/>
  <c r="P110" i="14"/>
  <c r="O110" i="10"/>
  <c r="Q110" i="14" s="1"/>
  <c r="P110" i="10"/>
  <c r="R110" i="14"/>
  <c r="Q110" i="10"/>
  <c r="S110" i="14" s="1"/>
  <c r="R110" i="10"/>
  <c r="T110" i="14"/>
  <c r="S110" i="10"/>
  <c r="U110" i="14" s="1"/>
  <c r="T110" i="10"/>
  <c r="V110" i="14"/>
  <c r="U110" i="10"/>
  <c r="W110" i="14" s="1"/>
  <c r="V110" i="10"/>
  <c r="X110" i="14"/>
  <c r="X110" i="10"/>
  <c r="Z110" i="14"/>
  <c r="Y110" i="10"/>
  <c r="AA110" i="14" s="1"/>
  <c r="Z110" i="10"/>
  <c r="AB110" i="14"/>
  <c r="AA110" i="10"/>
  <c r="AC110" i="14" s="1"/>
  <c r="AB110" i="10"/>
  <c r="AD110" i="14"/>
  <c r="AC110" i="10"/>
  <c r="AE110" i="14" s="1"/>
  <c r="AD110" i="10"/>
  <c r="AF110" i="14"/>
  <c r="AE110" i="10"/>
  <c r="AG110" i="14" s="1"/>
  <c r="AF110" i="10"/>
  <c r="AH110" i="14"/>
  <c r="AG110" i="10"/>
  <c r="AI110" i="14" s="1"/>
  <c r="AH110" i="10"/>
  <c r="AJ110" i="14"/>
  <c r="AI110" i="10"/>
  <c r="AK110" i="14" s="1"/>
  <c r="AJ110" i="10"/>
  <c r="AL110" i="14"/>
  <c r="AK110" i="10"/>
  <c r="AM110" i="14" s="1"/>
  <c r="AL110" i="10"/>
  <c r="AN110" i="14"/>
  <c r="AN110" i="10"/>
  <c r="AP110" i="14"/>
  <c r="AO110" i="10"/>
  <c r="AQ110" i="14" s="1"/>
  <c r="AQ110" i="10"/>
  <c r="AS110" i="14" s="1"/>
  <c r="AT110" i="14"/>
  <c r="AS110" i="10"/>
  <c r="AU110" i="14" s="1"/>
  <c r="AT110" i="10"/>
  <c r="AV110" i="14"/>
  <c r="AU110" i="10"/>
  <c r="AW110" i="14" s="1"/>
  <c r="AX110" i="14"/>
  <c r="M111" i="10"/>
  <c r="O111" i="14" s="1"/>
  <c r="N111" i="10"/>
  <c r="P111" i="14"/>
  <c r="O111" i="10"/>
  <c r="Q111" i="14" s="1"/>
  <c r="P111" i="10"/>
  <c r="R111" i="14"/>
  <c r="Q111" i="10"/>
  <c r="S111" i="14" s="1"/>
  <c r="R111" i="10"/>
  <c r="T111" i="14"/>
  <c r="S111" i="10"/>
  <c r="U111" i="14" s="1"/>
  <c r="T111" i="10"/>
  <c r="V111" i="14"/>
  <c r="U111" i="10"/>
  <c r="W111" i="14" s="1"/>
  <c r="V111" i="10"/>
  <c r="X111" i="14"/>
  <c r="W111" i="10"/>
  <c r="Y111" i="14" s="1"/>
  <c r="X111" i="10"/>
  <c r="Z111" i="14"/>
  <c r="Y111" i="10"/>
  <c r="AA111" i="14" s="1"/>
  <c r="Z111" i="10"/>
  <c r="AB111" i="14"/>
  <c r="AA111" i="10"/>
  <c r="AC111" i="14" s="1"/>
  <c r="AB111" i="10"/>
  <c r="AD111" i="14"/>
  <c r="AC111" i="10"/>
  <c r="AE111" i="14" s="1"/>
  <c r="AD111" i="10"/>
  <c r="AF111" i="14"/>
  <c r="AE111" i="10"/>
  <c r="AG111" i="14" s="1"/>
  <c r="AF111" i="10"/>
  <c r="AH111" i="14"/>
  <c r="AG111" i="10"/>
  <c r="AI111" i="14" s="1"/>
  <c r="AH111" i="10"/>
  <c r="AJ111" i="14"/>
  <c r="AI111" i="10"/>
  <c r="AK111" i="14" s="1"/>
  <c r="AJ111" i="10"/>
  <c r="AL111" i="14"/>
  <c r="AK111" i="10"/>
  <c r="AM111" i="14" s="1"/>
  <c r="AN111" i="14"/>
  <c r="AM111" i="10"/>
  <c r="AO111" i="14" s="1"/>
  <c r="AN111" i="10"/>
  <c r="AP111" i="14"/>
  <c r="AO111" i="10"/>
  <c r="AQ111" i="14" s="1"/>
  <c r="AP111" i="10"/>
  <c r="AR111" i="14"/>
  <c r="AQ111" i="10"/>
  <c r="AS111" i="14" s="1"/>
  <c r="AR111" i="10"/>
  <c r="AT111" i="14"/>
  <c r="AS111" i="10"/>
  <c r="AU111" i="14" s="1"/>
  <c r="AU111" i="10"/>
  <c r="AW111" i="14" s="1"/>
  <c r="M112" i="10"/>
  <c r="O112" i="14" s="1"/>
  <c r="N112" i="10"/>
  <c r="P112" i="14"/>
  <c r="O112" i="10"/>
  <c r="Q112" i="14" s="1"/>
  <c r="P112" i="10"/>
  <c r="R112" i="14"/>
  <c r="Q112" i="10"/>
  <c r="S112" i="14" s="1"/>
  <c r="R112" i="10"/>
  <c r="T112" i="14"/>
  <c r="S112" i="10"/>
  <c r="U112" i="14" s="1"/>
  <c r="T112" i="10"/>
  <c r="V112" i="14"/>
  <c r="U112" i="10"/>
  <c r="W112" i="14" s="1"/>
  <c r="V112" i="10"/>
  <c r="X112" i="14"/>
  <c r="W112" i="10"/>
  <c r="Y112" i="14" s="1"/>
  <c r="X112" i="10"/>
  <c r="Z112" i="14"/>
  <c r="Y112" i="10"/>
  <c r="AA112" i="14" s="1"/>
  <c r="Z112" i="10"/>
  <c r="AB112" i="14"/>
  <c r="AA112" i="10"/>
  <c r="AC112" i="14" s="1"/>
  <c r="AB112" i="10"/>
  <c r="AD112" i="14"/>
  <c r="AC112" i="10"/>
  <c r="AE112" i="14" s="1"/>
  <c r="AD112" i="10"/>
  <c r="AF112" i="14"/>
  <c r="AE112" i="10"/>
  <c r="AG112" i="14" s="1"/>
  <c r="AF112" i="10"/>
  <c r="AH112" i="14"/>
  <c r="AG112" i="10"/>
  <c r="AI112" i="14" s="1"/>
  <c r="AH112" i="10"/>
  <c r="AJ112" i="14"/>
  <c r="AI112" i="10"/>
  <c r="AK112" i="14" s="1"/>
  <c r="AJ112" i="10"/>
  <c r="AL112" i="14"/>
  <c r="AK112" i="10"/>
  <c r="AM112" i="14" s="1"/>
  <c r="AL112" i="10"/>
  <c r="AN112" i="14"/>
  <c r="AM112" i="10"/>
  <c r="AO112" i="14" s="1"/>
  <c r="AN112" i="10"/>
  <c r="AP112" i="14"/>
  <c r="AO112" i="10"/>
  <c r="AQ112" i="14" s="1"/>
  <c r="AQ112" i="10"/>
  <c r="AS112" i="14" s="1"/>
  <c r="AT112" i="14"/>
  <c r="AS112" i="10"/>
  <c r="AU112" i="14" s="1"/>
  <c r="AT112" i="10"/>
  <c r="AV112" i="14"/>
  <c r="AU112" i="10"/>
  <c r="AW112" i="14" s="1"/>
  <c r="AX112" i="14"/>
  <c r="AC113" i="10"/>
  <c r="AE113" i="14" s="1"/>
  <c r="AD113" i="10"/>
  <c r="AF113" i="14"/>
  <c r="AE113" i="10"/>
  <c r="AG113" i="14" s="1"/>
  <c r="AI113" i="10"/>
  <c r="AK113" i="14" s="1"/>
  <c r="M129" i="10"/>
  <c r="O129" i="14" s="1"/>
  <c r="N129" i="10"/>
  <c r="P129" i="14"/>
  <c r="O129" i="10"/>
  <c r="Q129" i="14" s="1"/>
  <c r="P129" i="10"/>
  <c r="R129" i="14"/>
  <c r="Q129" i="10"/>
  <c r="S129" i="14" s="1"/>
  <c r="R129" i="10"/>
  <c r="T129" i="14"/>
  <c r="S129" i="10"/>
  <c r="U129" i="14" s="1"/>
  <c r="T129" i="10"/>
  <c r="V129" i="14"/>
  <c r="U129" i="10"/>
  <c r="W129" i="14" s="1"/>
  <c r="V129" i="10"/>
  <c r="X129" i="14"/>
  <c r="W129" i="10"/>
  <c r="Y129" i="14" s="1"/>
  <c r="X129" i="10"/>
  <c r="Z129" i="14"/>
  <c r="Y129" i="10"/>
  <c r="AA129" i="14" s="1"/>
  <c r="Z129" i="10"/>
  <c r="AB129" i="14"/>
  <c r="AA129" i="10"/>
  <c r="AC129" i="14" s="1"/>
  <c r="AB129" i="10"/>
  <c r="AD129" i="14"/>
  <c r="AC129" i="10"/>
  <c r="AE129" i="14" s="1"/>
  <c r="AD129" i="10"/>
  <c r="AF129" i="14"/>
  <c r="AF129" i="10"/>
  <c r="AH129" i="14"/>
  <c r="AG129" i="10"/>
  <c r="AI129" i="14" s="1"/>
  <c r="AH129" i="10"/>
  <c r="AJ129" i="14"/>
  <c r="AI129" i="10"/>
  <c r="AK129" i="14" s="1"/>
  <c r="AL129" i="14"/>
  <c r="AK129" i="10"/>
  <c r="AM129" i="14" s="1"/>
  <c r="AL129" i="10"/>
  <c r="AN129" i="14"/>
  <c r="AM129" i="10"/>
  <c r="AO129" i="14" s="1"/>
  <c r="AN129" i="10"/>
  <c r="AP129" i="14"/>
  <c r="AO129" i="10"/>
  <c r="AQ129" i="14" s="1"/>
  <c r="AP129" i="10"/>
  <c r="AR129" i="14"/>
  <c r="AQ129" i="10"/>
  <c r="AS129" i="14" s="1"/>
  <c r="AT129" i="14"/>
  <c r="AS129" i="10"/>
  <c r="AU129" i="14" s="1"/>
  <c r="AT129" i="10"/>
  <c r="AV129" i="14"/>
  <c r="AX129" i="14"/>
  <c r="M131" i="10"/>
  <c r="O131" i="14" s="1"/>
  <c r="N131" i="10"/>
  <c r="P131" i="14"/>
  <c r="O131" i="10"/>
  <c r="Q131" i="14" s="1"/>
  <c r="P131" i="10"/>
  <c r="R131" i="14"/>
  <c r="Q131" i="10"/>
  <c r="S131" i="14" s="1"/>
  <c r="R131" i="10"/>
  <c r="T131" i="14" s="1"/>
  <c r="S131" i="10"/>
  <c r="U131" i="14"/>
  <c r="T131" i="10"/>
  <c r="V131" i="14"/>
  <c r="U131" i="10"/>
  <c r="W131" i="14" s="1"/>
  <c r="V131" i="10"/>
  <c r="X131" i="14"/>
  <c r="W131" i="10"/>
  <c r="Y131" i="14" s="1"/>
  <c r="X131" i="10"/>
  <c r="Z131" i="14"/>
  <c r="Y131" i="10"/>
  <c r="AA131" i="14" s="1"/>
  <c r="Z131" i="10"/>
  <c r="AB131" i="14" s="1"/>
  <c r="AA131" i="10"/>
  <c r="AC131" i="14"/>
  <c r="AB131" i="10"/>
  <c r="AD131" i="14"/>
  <c r="AC131" i="10"/>
  <c r="AE131" i="14" s="1"/>
  <c r="AD131" i="10"/>
  <c r="AF131" i="14"/>
  <c r="AE131" i="10"/>
  <c r="AG131" i="14" s="1"/>
  <c r="AF131" i="10"/>
  <c r="AH131" i="14"/>
  <c r="AG131" i="10"/>
  <c r="AI131" i="14" s="1"/>
  <c r="AH131" i="10"/>
  <c r="AJ131" i="14" s="1"/>
  <c r="AI131" i="10"/>
  <c r="AK131" i="14"/>
  <c r="AJ131" i="10"/>
  <c r="AL131" i="14"/>
  <c r="AK131" i="10"/>
  <c r="AM131" i="14" s="1"/>
  <c r="AL131" i="10"/>
  <c r="AN131" i="14"/>
  <c r="AM131" i="10"/>
  <c r="AO131" i="14" s="1"/>
  <c r="AN131" i="10"/>
  <c r="AP131" i="14"/>
  <c r="AP131" i="10"/>
  <c r="AR131" i="14" s="1"/>
  <c r="AQ131" i="10"/>
  <c r="AS131" i="14"/>
  <c r="AT131" i="14"/>
  <c r="AS131" i="10"/>
  <c r="AU131" i="14" s="1"/>
  <c r="AT131" i="10"/>
  <c r="AV131" i="14"/>
  <c r="AU131" i="10"/>
  <c r="AW131" i="14" s="1"/>
  <c r="AX131" i="14"/>
  <c r="M134" i="10"/>
  <c r="O134" i="14" s="1"/>
  <c r="N134" i="10"/>
  <c r="P134" i="14" s="1"/>
  <c r="O134" i="10"/>
  <c r="Q134" i="14"/>
  <c r="P134" i="10"/>
  <c r="R134" i="14"/>
  <c r="Q134" i="10"/>
  <c r="S134" i="14" s="1"/>
  <c r="R134" i="10"/>
  <c r="T134" i="14"/>
  <c r="S134" i="10"/>
  <c r="U134" i="14" s="1"/>
  <c r="T134" i="10"/>
  <c r="V134" i="14"/>
  <c r="U134" i="10"/>
  <c r="W134" i="14" s="1"/>
  <c r="V134" i="10"/>
  <c r="X134" i="14" s="1"/>
  <c r="W134" i="10"/>
  <c r="Y134" i="14"/>
  <c r="X134" i="10"/>
  <c r="Z134" i="14"/>
  <c r="Y134" i="10"/>
  <c r="AA134" i="14" s="1"/>
  <c r="Z134" i="10"/>
  <c r="AB134" i="14"/>
  <c r="AA134" i="10"/>
  <c r="AC134" i="14" s="1"/>
  <c r="AB134" i="10"/>
  <c r="AD134" i="14"/>
  <c r="AC134" i="10"/>
  <c r="AE134" i="14" s="1"/>
  <c r="AD134" i="10"/>
  <c r="AF134" i="14" s="1"/>
  <c r="AE134" i="10"/>
  <c r="AG134" i="14"/>
  <c r="AH134" i="14"/>
  <c r="AG134" i="10"/>
  <c r="AI134" i="14" s="1"/>
  <c r="AH134" i="10"/>
  <c r="AJ134" i="14"/>
  <c r="AI134" i="10"/>
  <c r="AK134" i="14" s="1"/>
  <c r="AJ134" i="10"/>
  <c r="AL134" i="14"/>
  <c r="AK134" i="10"/>
  <c r="AM134" i="14" s="1"/>
  <c r="AL134" i="10"/>
  <c r="AN134" i="14" s="1"/>
  <c r="AM134" i="10"/>
  <c r="AO134" i="14"/>
  <c r="AN134" i="10"/>
  <c r="AP134" i="14"/>
  <c r="AO134" i="10"/>
  <c r="AQ134" i="14" s="1"/>
  <c r="AQ134" i="10"/>
  <c r="AS134" i="14" s="1"/>
  <c r="AR134" i="10"/>
  <c r="AT134" i="14"/>
  <c r="AS134" i="10"/>
  <c r="AU134" i="14" s="1"/>
  <c r="AT134" i="10"/>
  <c r="AV134" i="14" s="1"/>
  <c r="AU134" i="10"/>
  <c r="AW134" i="14"/>
  <c r="M135" i="10"/>
  <c r="O135" i="14" s="1"/>
  <c r="N135" i="10"/>
  <c r="P135" i="14" s="1"/>
  <c r="O135" i="10"/>
  <c r="Q135" i="14"/>
  <c r="P135" i="10"/>
  <c r="R135" i="14"/>
  <c r="Q135" i="10"/>
  <c r="S135" i="14" s="1"/>
  <c r="R135" i="10"/>
  <c r="T135" i="14"/>
  <c r="S135" i="10"/>
  <c r="U135" i="14" s="1"/>
  <c r="T135" i="10"/>
  <c r="V135" i="14"/>
  <c r="U135" i="10"/>
  <c r="W135" i="14" s="1"/>
  <c r="V135" i="10"/>
  <c r="X135" i="14" s="1"/>
  <c r="W135" i="10"/>
  <c r="Y135" i="14"/>
  <c r="X135" i="10"/>
  <c r="Z135" i="14"/>
  <c r="Y135" i="10"/>
  <c r="AA135" i="14" s="1"/>
  <c r="Z135" i="10"/>
  <c r="AB135" i="14"/>
  <c r="AA135" i="10"/>
  <c r="AC135" i="14" s="1"/>
  <c r="AB135" i="10"/>
  <c r="AD135" i="14"/>
  <c r="AC135" i="10"/>
  <c r="AE135" i="14" s="1"/>
  <c r="AD135" i="10"/>
  <c r="AF135" i="14" s="1"/>
  <c r="AE135" i="10"/>
  <c r="AG135" i="14"/>
  <c r="AF135" i="10"/>
  <c r="AH135" i="14"/>
  <c r="AG135" i="10"/>
  <c r="AI135" i="14" s="1"/>
  <c r="AH135" i="10"/>
  <c r="AJ135" i="14"/>
  <c r="AI135" i="10"/>
  <c r="AK135" i="14" s="1"/>
  <c r="AJ135" i="10"/>
  <c r="AL135" i="14"/>
  <c r="AK135" i="10"/>
  <c r="AM135" i="14" s="1"/>
  <c r="AL135" i="10"/>
  <c r="AN135" i="14" s="1"/>
  <c r="AM135" i="10"/>
  <c r="AO135" i="14"/>
  <c r="AN135" i="10"/>
  <c r="AP135" i="14"/>
  <c r="AO135" i="10"/>
  <c r="AQ135" i="14" s="1"/>
  <c r="AP135" i="10"/>
  <c r="AR135" i="14"/>
  <c r="AT135" i="14"/>
  <c r="AS135" i="10"/>
  <c r="AU135" i="14" s="1"/>
  <c r="AT135" i="10"/>
  <c r="AV135" i="14" s="1"/>
  <c r="AU135" i="10"/>
  <c r="AW135" i="14"/>
  <c r="AX135" i="14"/>
  <c r="M137" i="10"/>
  <c r="O137" i="14" s="1"/>
  <c r="N137" i="10"/>
  <c r="P137" i="14"/>
  <c r="O137" i="10"/>
  <c r="Q137" i="14" s="1"/>
  <c r="P137" i="10"/>
  <c r="R137" i="14"/>
  <c r="Q137" i="10"/>
  <c r="S137" i="14" s="1"/>
  <c r="R137" i="10"/>
  <c r="T137" i="14" s="1"/>
  <c r="S137" i="10"/>
  <c r="U137" i="14"/>
  <c r="T137" i="10"/>
  <c r="V137" i="14"/>
  <c r="U137" i="10"/>
  <c r="W137" i="14" s="1"/>
  <c r="V137" i="10"/>
  <c r="X137" i="14"/>
  <c r="W137" i="10"/>
  <c r="Y137" i="14" s="1"/>
  <c r="Z137" i="14"/>
  <c r="Y137" i="10"/>
  <c r="AA137" i="14" s="1"/>
  <c r="Z137" i="10"/>
  <c r="AB137" i="14"/>
  <c r="AA137" i="10"/>
  <c r="AC137" i="14" s="1"/>
  <c r="AB137" i="10"/>
  <c r="AD137" i="14"/>
  <c r="AC137" i="10"/>
  <c r="AE137" i="14" s="1"/>
  <c r="AD137" i="10"/>
  <c r="AF137" i="14" s="1"/>
  <c r="AG137" i="14"/>
  <c r="AF137" i="10"/>
  <c r="AH137" i="14"/>
  <c r="AG137" i="10"/>
  <c r="AI137" i="14" s="1"/>
  <c r="AH137" i="10"/>
  <c r="AJ137" i="14"/>
  <c r="AI137" i="10"/>
  <c r="AK137" i="14" s="1"/>
  <c r="AJ137" i="10"/>
  <c r="AL137" i="14"/>
  <c r="AK137" i="10"/>
  <c r="AM137" i="14" s="1"/>
  <c r="AL137" i="10"/>
  <c r="AN137" i="14" s="1"/>
  <c r="AM137" i="10"/>
  <c r="AO137" i="14"/>
  <c r="AO137" i="10"/>
  <c r="AQ137" i="14" s="1"/>
  <c r="AP137" i="10"/>
  <c r="AR137" i="14"/>
  <c r="AQ137" i="10"/>
  <c r="AS137" i="14" s="1"/>
  <c r="AS137" i="10"/>
  <c r="AU137" i="14" s="1"/>
  <c r="AT137" i="10"/>
  <c r="AV137" i="14"/>
  <c r="AU137" i="10"/>
  <c r="AW137" i="14" s="1"/>
  <c r="AX137" i="14"/>
  <c r="M138" i="10"/>
  <c r="O138" i="14" s="1"/>
  <c r="N138" i="10"/>
  <c r="P138" i="14" s="1"/>
  <c r="O138" i="10"/>
  <c r="Q138" i="14"/>
  <c r="P138" i="10"/>
  <c r="R138" i="14"/>
  <c r="Q138" i="10"/>
  <c r="S138" i="14" s="1"/>
  <c r="R138" i="10"/>
  <c r="T138" i="14"/>
  <c r="S138" i="10"/>
  <c r="U138" i="14" s="1"/>
  <c r="T138" i="10"/>
  <c r="V138" i="14"/>
  <c r="U138" i="10"/>
  <c r="W138" i="14" s="1"/>
  <c r="V138" i="10"/>
  <c r="X138" i="14" s="1"/>
  <c r="W138" i="10"/>
  <c r="Y138" i="14"/>
  <c r="X138" i="10"/>
  <c r="Z138" i="14"/>
  <c r="Y138" i="10"/>
  <c r="AA138" i="14" s="1"/>
  <c r="Z138" i="10"/>
  <c r="AB138" i="14"/>
  <c r="AA138" i="10"/>
  <c r="AC138" i="14" s="1"/>
  <c r="AB138" i="10"/>
  <c r="AD138" i="14"/>
  <c r="AC138" i="10"/>
  <c r="AE138" i="14" s="1"/>
  <c r="AD138" i="10"/>
  <c r="AF138" i="14" s="1"/>
  <c r="AE138" i="10"/>
  <c r="AG138" i="14"/>
  <c r="AH138" i="14"/>
  <c r="AG138" i="10"/>
  <c r="AI138" i="14" s="1"/>
  <c r="AH138" i="10"/>
  <c r="AJ138" i="14" s="1"/>
  <c r="AI138" i="10"/>
  <c r="AK138" i="14"/>
  <c r="AJ138" i="10"/>
  <c r="AL138" i="14"/>
  <c r="AK138" i="10"/>
  <c r="AM138" i="14" s="1"/>
  <c r="AL138" i="10"/>
  <c r="AN138" i="14"/>
  <c r="AM138" i="10"/>
  <c r="AO138" i="14" s="1"/>
  <c r="AN138" i="10"/>
  <c r="AP138" i="14"/>
  <c r="AO138" i="10"/>
  <c r="AQ138" i="14" s="1"/>
  <c r="AP138" i="10"/>
  <c r="AR138" i="14" s="1"/>
  <c r="AQ138" i="10"/>
  <c r="AS138" i="14"/>
  <c r="AR138" i="10"/>
  <c r="AT138" i="14"/>
  <c r="AS138" i="10"/>
  <c r="AU138" i="14" s="1"/>
  <c r="AT138" i="10"/>
  <c r="AV138" i="14"/>
  <c r="AU138" i="10"/>
  <c r="AW138" i="14"/>
  <c r="M139" i="10"/>
  <c r="O139" i="14" s="1"/>
  <c r="N139" i="10"/>
  <c r="P139" i="14"/>
  <c r="O139" i="10"/>
  <c r="Q139" i="14"/>
  <c r="P139" i="10"/>
  <c r="R139" i="14" s="1"/>
  <c r="Q139" i="10"/>
  <c r="S139" i="14" s="1"/>
  <c r="R139" i="10"/>
  <c r="T139" i="14"/>
  <c r="S139" i="10"/>
  <c r="U139" i="14"/>
  <c r="T139" i="10"/>
  <c r="V139" i="14" s="1"/>
  <c r="U139" i="10"/>
  <c r="W139" i="14" s="1"/>
  <c r="V139" i="10"/>
  <c r="X139" i="14"/>
  <c r="W139" i="10"/>
  <c r="Y139" i="14"/>
  <c r="X139" i="10"/>
  <c r="Z139" i="14" s="1"/>
  <c r="Y139" i="10"/>
  <c r="AA139" i="14" s="1"/>
  <c r="Z139" i="10"/>
  <c r="AB139" i="14"/>
  <c r="AA139" i="10"/>
  <c r="AC139" i="14"/>
  <c r="AB139" i="10"/>
  <c r="AD139" i="14" s="1"/>
  <c r="AC139" i="10"/>
  <c r="AE139" i="14" s="1"/>
  <c r="AD139" i="10"/>
  <c r="AF139" i="14"/>
  <c r="AE139" i="10"/>
  <c r="AG139" i="14"/>
  <c r="AF139" i="10"/>
  <c r="AH139" i="14" s="1"/>
  <c r="AG139" i="10"/>
  <c r="AI139" i="14" s="1"/>
  <c r="AH139" i="10"/>
  <c r="AJ139" i="14"/>
  <c r="AI139" i="10"/>
  <c r="AK139" i="14"/>
  <c r="AJ139" i="10"/>
  <c r="AL139" i="14" s="1"/>
  <c r="AK139" i="10"/>
  <c r="AM139" i="14" s="1"/>
  <c r="AL139" i="10"/>
  <c r="AN139" i="14"/>
  <c r="AM139" i="10"/>
  <c r="AO139" i="14"/>
  <c r="AN139" i="10"/>
  <c r="AP139" i="14" s="1"/>
  <c r="AO139" i="10"/>
  <c r="AQ139" i="14" s="1"/>
  <c r="AP139" i="10"/>
  <c r="AR139" i="14"/>
  <c r="AQ139" i="10"/>
  <c r="AS139" i="14"/>
  <c r="AS139" i="10"/>
  <c r="AU139" i="14" s="1"/>
  <c r="AT139" i="10"/>
  <c r="AV139" i="14"/>
  <c r="AU139" i="10"/>
  <c r="AW139" i="14"/>
  <c r="AV139" i="10"/>
  <c r="AX139" i="14" s="1"/>
  <c r="M141" i="10"/>
  <c r="O141" i="14" s="1"/>
  <c r="N141" i="10"/>
  <c r="P141" i="14"/>
  <c r="O141" i="10"/>
  <c r="Q141" i="14"/>
  <c r="P141" i="10"/>
  <c r="R141" i="14" s="1"/>
  <c r="Q141" i="10"/>
  <c r="S141" i="14" s="1"/>
  <c r="R141" i="10"/>
  <c r="T141" i="14"/>
  <c r="S141" i="10"/>
  <c r="U141" i="14"/>
  <c r="T141" i="10"/>
  <c r="V141" i="14" s="1"/>
  <c r="U141" i="10"/>
  <c r="W141" i="14" s="1"/>
  <c r="V141" i="10"/>
  <c r="X141" i="14"/>
  <c r="W141" i="10"/>
  <c r="Y141" i="14"/>
  <c r="X141" i="10"/>
  <c r="Z141" i="14" s="1"/>
  <c r="Y141" i="10"/>
  <c r="AA141" i="14" s="1"/>
  <c r="Z141" i="10"/>
  <c r="AB141" i="14"/>
  <c r="AA141" i="10"/>
  <c r="AC141" i="14"/>
  <c r="AB141" i="10"/>
  <c r="AD141" i="14" s="1"/>
  <c r="AC141" i="10"/>
  <c r="AE141" i="14" s="1"/>
  <c r="AD141" i="10"/>
  <c r="AF141" i="14"/>
  <c r="AF141" i="10"/>
  <c r="AH141" i="14" s="1"/>
  <c r="AG141" i="10"/>
  <c r="AI141" i="14" s="1"/>
  <c r="AH141" i="10"/>
  <c r="AJ141" i="14"/>
  <c r="AI141" i="10"/>
  <c r="AK141" i="14"/>
  <c r="AJ141" i="10"/>
  <c r="AL141" i="14" s="1"/>
  <c r="AK141" i="10"/>
  <c r="AM141" i="14" s="1"/>
  <c r="AL141" i="10"/>
  <c r="AN141" i="14"/>
  <c r="AM141" i="10"/>
  <c r="AO141" i="14"/>
  <c r="AN141" i="10"/>
  <c r="AP141" i="14" s="1"/>
  <c r="AO141" i="10"/>
  <c r="AQ141" i="14" s="1"/>
  <c r="AP141" i="10"/>
  <c r="AR141" i="14"/>
  <c r="AQ141" i="10"/>
  <c r="AS141" i="14"/>
  <c r="AR141" i="10"/>
  <c r="AT141" i="14" s="1"/>
  <c r="AS141" i="10"/>
  <c r="AU141" i="14" s="1"/>
  <c r="AT141" i="10"/>
  <c r="AV141" i="14"/>
  <c r="AV141" i="10"/>
  <c r="AX141" i="14" s="1"/>
  <c r="M142" i="10"/>
  <c r="O142" i="14" s="1"/>
  <c r="N142" i="10"/>
  <c r="P142" i="14"/>
  <c r="O142" i="10"/>
  <c r="Q142" i="14"/>
  <c r="P142" i="10"/>
  <c r="R142" i="14" s="1"/>
  <c r="Q142" i="10"/>
  <c r="S142" i="14" s="1"/>
  <c r="R142" i="10"/>
  <c r="T142" i="14"/>
  <c r="S142" i="10"/>
  <c r="U142" i="14"/>
  <c r="T142" i="10"/>
  <c r="V142" i="14" s="1"/>
  <c r="U142" i="10"/>
  <c r="W142" i="14" s="1"/>
  <c r="V142" i="10"/>
  <c r="X142" i="14"/>
  <c r="W142" i="10"/>
  <c r="Y142" i="14"/>
  <c r="X142" i="10"/>
  <c r="Z142" i="14" s="1"/>
  <c r="Y142" i="10"/>
  <c r="AA142" i="14" s="1"/>
  <c r="Z142" i="10"/>
  <c r="AB142" i="14"/>
  <c r="AA142" i="10"/>
  <c r="AC142" i="14"/>
  <c r="AB142" i="10"/>
  <c r="AD142" i="14" s="1"/>
  <c r="AC142" i="10"/>
  <c r="AE142" i="14" s="1"/>
  <c r="AD142" i="10"/>
  <c r="AF142" i="14"/>
  <c r="AE142" i="10"/>
  <c r="AG142" i="14"/>
  <c r="AF142" i="10"/>
  <c r="AH142" i="14" s="1"/>
  <c r="AG142" i="10"/>
  <c r="AI142" i="14" s="1"/>
  <c r="AH142" i="10"/>
  <c r="AJ142" i="14"/>
  <c r="AI142" i="10"/>
  <c r="AK142" i="14"/>
  <c r="AJ142" i="10"/>
  <c r="AL142" i="14" s="1"/>
  <c r="AK142" i="10"/>
  <c r="AM142" i="14" s="1"/>
  <c r="AL142" i="10"/>
  <c r="AN142" i="14"/>
  <c r="AM142" i="10"/>
  <c r="AO142" i="14"/>
  <c r="AN142" i="10"/>
  <c r="AP142" i="14" s="1"/>
  <c r="AO142" i="10"/>
  <c r="AQ142" i="14" s="1"/>
  <c r="AR142" i="14"/>
  <c r="AR142" i="10"/>
  <c r="AT142" i="14" s="1"/>
  <c r="AS142" i="10"/>
  <c r="AU142" i="14" s="1"/>
  <c r="AT142" i="10"/>
  <c r="AV142" i="14"/>
  <c r="AU142" i="10"/>
  <c r="AW142" i="14"/>
  <c r="M143" i="10"/>
  <c r="O143" i="14" s="1"/>
  <c r="N143" i="10"/>
  <c r="P143" i="14"/>
  <c r="O143" i="10"/>
  <c r="Q143" i="14"/>
  <c r="P143" i="10"/>
  <c r="R143" i="14" s="1"/>
  <c r="Q143" i="10"/>
  <c r="S143" i="14" s="1"/>
  <c r="R143" i="10"/>
  <c r="T143" i="14"/>
  <c r="S143" i="10"/>
  <c r="U143" i="14"/>
  <c r="T143" i="10"/>
  <c r="V143" i="14" s="1"/>
  <c r="U143" i="10"/>
  <c r="W143" i="14" s="1"/>
  <c r="V143" i="10"/>
  <c r="X143" i="14"/>
  <c r="W143" i="10"/>
  <c r="Y143" i="14"/>
  <c r="X143" i="10"/>
  <c r="Z143" i="14" s="1"/>
  <c r="Y143" i="10"/>
  <c r="AA143" i="14" s="1"/>
  <c r="Z143" i="10"/>
  <c r="AB143" i="14"/>
  <c r="AA143" i="10"/>
  <c r="AC143" i="14"/>
  <c r="AB143" i="10"/>
  <c r="AD143" i="14" s="1"/>
  <c r="AC143" i="10"/>
  <c r="AE143" i="14" s="1"/>
  <c r="AD143" i="10"/>
  <c r="AF143" i="14"/>
  <c r="AE143" i="10"/>
  <c r="AG143" i="14"/>
  <c r="AF143" i="10"/>
  <c r="AH143" i="14" s="1"/>
  <c r="AG143" i="10"/>
  <c r="AI143" i="14" s="1"/>
  <c r="AH143" i="10"/>
  <c r="AJ143" i="14"/>
  <c r="AI143" i="10"/>
  <c r="AK143" i="14"/>
  <c r="AJ143" i="10"/>
  <c r="AL143" i="14" s="1"/>
  <c r="AK143" i="10"/>
  <c r="AM143" i="14" s="1"/>
  <c r="AL143" i="10"/>
  <c r="AN143" i="14"/>
  <c r="AM143" i="10"/>
  <c r="AO143" i="14"/>
  <c r="AO143" i="10"/>
  <c r="AQ143" i="14" s="1"/>
  <c r="AP143" i="10"/>
  <c r="AR143" i="14"/>
  <c r="AQ143" i="10"/>
  <c r="AS143" i="14"/>
  <c r="AR143" i="10"/>
  <c r="AT143" i="14" s="1"/>
  <c r="AS143" i="10"/>
  <c r="AU143" i="14" s="1"/>
  <c r="AT143" i="10"/>
  <c r="AV143" i="14"/>
  <c r="AV143" i="10"/>
  <c r="AX143" i="14" s="1"/>
  <c r="M145" i="10"/>
  <c r="O145" i="14" s="1"/>
  <c r="N145" i="10"/>
  <c r="P145" i="14"/>
  <c r="O145" i="10"/>
  <c r="Q145" i="14"/>
  <c r="P145" i="10"/>
  <c r="R145" i="14" s="1"/>
  <c r="Q145" i="10"/>
  <c r="S145" i="14" s="1"/>
  <c r="R145" i="10"/>
  <c r="T145" i="14"/>
  <c r="S145" i="10"/>
  <c r="U145" i="14"/>
  <c r="T145" i="10"/>
  <c r="V145" i="14" s="1"/>
  <c r="U145" i="10"/>
  <c r="W145" i="14" s="1"/>
  <c r="V145" i="10"/>
  <c r="X145" i="14"/>
  <c r="W145" i="10"/>
  <c r="Y145" i="14"/>
  <c r="X145" i="10"/>
  <c r="Z145" i="14" s="1"/>
  <c r="Y145" i="10"/>
  <c r="AA145" i="14" s="1"/>
  <c r="Z145" i="10"/>
  <c r="AB145" i="14"/>
  <c r="AA145" i="10"/>
  <c r="AC145" i="14"/>
  <c r="AB145" i="10"/>
  <c r="AD145" i="14" s="1"/>
  <c r="AC145" i="10"/>
  <c r="AE145" i="14" s="1"/>
  <c r="AD145" i="10"/>
  <c r="AF145" i="14"/>
  <c r="AF145" i="10"/>
  <c r="AH145" i="14" s="1"/>
  <c r="AG145" i="10"/>
  <c r="AI145" i="14" s="1"/>
  <c r="AH145" i="10"/>
  <c r="AJ145" i="14"/>
  <c r="AI145" i="10"/>
  <c r="AK145" i="14"/>
  <c r="AJ145" i="10"/>
  <c r="AL145" i="14" s="1"/>
  <c r="AK145" i="10"/>
  <c r="AM145" i="14" s="1"/>
  <c r="AL145" i="10"/>
  <c r="AN145" i="14"/>
  <c r="AM145" i="10"/>
  <c r="AO145" i="14"/>
  <c r="AN145" i="10"/>
  <c r="AP145" i="14" s="1"/>
  <c r="AO145" i="10"/>
  <c r="AQ145" i="14" s="1"/>
  <c r="AP145" i="10"/>
  <c r="AR145" i="14"/>
  <c r="AQ145" i="10"/>
  <c r="AS145" i="14"/>
  <c r="AR145" i="10"/>
  <c r="AT145" i="14" s="1"/>
  <c r="AS145" i="10"/>
  <c r="AU145" i="14" s="1"/>
  <c r="AT145" i="10"/>
  <c r="AV145" i="14"/>
  <c r="AU145" i="10"/>
  <c r="AW145" i="14"/>
  <c r="AV145" i="10"/>
  <c r="AX145" i="14" s="1"/>
  <c r="BE182" i="9"/>
  <c r="M182" i="10" s="1"/>
  <c r="O182" i="14" s="1"/>
  <c r="BF182" i="9"/>
  <c r="N182" i="10" s="1"/>
  <c r="P182" i="14" s="1"/>
  <c r="BG182" i="9"/>
  <c r="O182" i="10" s="1"/>
  <c r="Q182" i="14" s="1"/>
  <c r="BH182" i="9"/>
  <c r="P182" i="10" s="1"/>
  <c r="R182" i="14" s="1"/>
  <c r="BI182" i="9"/>
  <c r="Q182" i="10" s="1"/>
  <c r="S182" i="14" s="1"/>
  <c r="BJ182" i="9"/>
  <c r="R182" i="10" s="1"/>
  <c r="T182" i="14" s="1"/>
  <c r="BK182" i="9"/>
  <c r="S182" i="10" s="1"/>
  <c r="U182" i="14" s="1"/>
  <c r="BL182" i="9"/>
  <c r="T182" i="10" s="1"/>
  <c r="V182" i="14" s="1"/>
  <c r="BM182" i="9"/>
  <c r="U182" i="10" s="1"/>
  <c r="W182" i="14" s="1"/>
  <c r="BN182" i="9"/>
  <c r="V182" i="10" s="1"/>
  <c r="X182" i="14" s="1"/>
  <c r="BP182" i="9"/>
  <c r="W182" i="10" s="1"/>
  <c r="Y182" i="14" s="1"/>
  <c r="BQ182" i="9"/>
  <c r="X182" i="10" s="1"/>
  <c r="Z182" i="14" s="1"/>
  <c r="BR182" i="9"/>
  <c r="Y182" i="10" s="1"/>
  <c r="AA182" i="14" s="1"/>
  <c r="BS182" i="9"/>
  <c r="Z182" i="10" s="1"/>
  <c r="AB182" i="14" s="1"/>
  <c r="BT182" i="9"/>
  <c r="AA182" i="10" s="1"/>
  <c r="AC182" i="14" s="1"/>
  <c r="BU182" i="9"/>
  <c r="AB182" i="10" s="1"/>
  <c r="AD182" i="14" s="1"/>
  <c r="BV182" i="9"/>
  <c r="AC182" i="10" s="1"/>
  <c r="AE182" i="14" s="1"/>
  <c r="BW182" i="9"/>
  <c r="AD182" i="10" s="1"/>
  <c r="AF182" i="14" s="1"/>
  <c r="BX182" i="9"/>
  <c r="AE182" i="10" s="1"/>
  <c r="AG182" i="14" s="1"/>
  <c r="BY182" i="9"/>
  <c r="AF182" i="10" s="1"/>
  <c r="AH182" i="14" s="1"/>
  <c r="CA182" i="9"/>
  <c r="AG182" i="10" s="1"/>
  <c r="AI182" i="14" s="1"/>
  <c r="CB182" i="9"/>
  <c r="AH182" i="10" s="1"/>
  <c r="AJ182" i="14" s="1"/>
  <c r="CC182" i="9"/>
  <c r="AI182" i="10" s="1"/>
  <c r="AK182" i="14" s="1"/>
  <c r="CD182" i="9"/>
  <c r="AJ182" i="10" s="1"/>
  <c r="AL182" i="14" s="1"/>
  <c r="CE182" i="9"/>
  <c r="AK182" i="10" s="1"/>
  <c r="AM182" i="14" s="1"/>
  <c r="CF182" i="9"/>
  <c r="AL182" i="10" s="1"/>
  <c r="AN182" i="14" s="1"/>
  <c r="CG182" i="9"/>
  <c r="AM182" i="10" s="1"/>
  <c r="AO182" i="14" s="1"/>
  <c r="CH182" i="9"/>
  <c r="AN182" i="10" s="1"/>
  <c r="AP182" i="14" s="1"/>
  <c r="CI182" i="9"/>
  <c r="AO182" i="10" s="1"/>
  <c r="AQ182" i="14" s="1"/>
  <c r="CJ182" i="9"/>
  <c r="AP182" i="10" s="1"/>
  <c r="AR182" i="14" s="1"/>
  <c r="CL182" i="9"/>
  <c r="AQ182" i="10" s="1"/>
  <c r="AS182" i="14" s="1"/>
  <c r="CM182" i="9"/>
  <c r="AR182" i="10" s="1"/>
  <c r="AT182" i="14" s="1"/>
  <c r="CN182" i="9"/>
  <c r="AS182" i="10" s="1"/>
  <c r="AU182" i="14" s="1"/>
  <c r="CO182" i="9"/>
  <c r="AT182" i="10" s="1"/>
  <c r="AV182" i="14" s="1"/>
  <c r="CP182" i="9"/>
  <c r="AU182" i="10" s="1"/>
  <c r="AW182" i="14" s="1"/>
  <c r="CQ182" i="9"/>
  <c r="AV182" i="10" s="1"/>
  <c r="AX182" i="14" s="1"/>
  <c r="BE183" i="9"/>
  <c r="M183" i="10" s="1"/>
  <c r="O183" i="14" s="1"/>
  <c r="BF183" i="9"/>
  <c r="N183" i="10" s="1"/>
  <c r="P183" i="14" s="1"/>
  <c r="BG183" i="9"/>
  <c r="O183" i="10" s="1"/>
  <c r="Q183" i="14" s="1"/>
  <c r="BH183" i="9"/>
  <c r="P183" i="10" s="1"/>
  <c r="R183" i="14" s="1"/>
  <c r="BI183" i="9"/>
  <c r="Q183" i="10" s="1"/>
  <c r="S183" i="14" s="1"/>
  <c r="BJ183" i="9"/>
  <c r="R183" i="10" s="1"/>
  <c r="T183" i="14" s="1"/>
  <c r="BK183" i="9"/>
  <c r="S183" i="10" s="1"/>
  <c r="U183" i="14" s="1"/>
  <c r="BL183" i="9"/>
  <c r="T183" i="10" s="1"/>
  <c r="V183" i="14" s="1"/>
  <c r="BM183" i="9"/>
  <c r="U183" i="10" s="1"/>
  <c r="W183" i="14" s="1"/>
  <c r="BN183" i="9"/>
  <c r="V183" i="10" s="1"/>
  <c r="X183" i="14" s="1"/>
  <c r="BP183" i="9"/>
  <c r="W183" i="10" s="1"/>
  <c r="Y183" i="14" s="1"/>
  <c r="BQ183" i="9"/>
  <c r="X183" i="10" s="1"/>
  <c r="Z183" i="14" s="1"/>
  <c r="BR183" i="9"/>
  <c r="Y183" i="10" s="1"/>
  <c r="AA183" i="14" s="1"/>
  <c r="BS183" i="9"/>
  <c r="Z183" i="10" s="1"/>
  <c r="AB183" i="14" s="1"/>
  <c r="BT183" i="9"/>
  <c r="AA183" i="10" s="1"/>
  <c r="AC183" i="14" s="1"/>
  <c r="BU183" i="9"/>
  <c r="AB183" i="10" s="1"/>
  <c r="AD183" i="14" s="1"/>
  <c r="BV183" i="9"/>
  <c r="AC183" i="10" s="1"/>
  <c r="AE183" i="14" s="1"/>
  <c r="BW183" i="9"/>
  <c r="AD183" i="10" s="1"/>
  <c r="AF183" i="14" s="1"/>
  <c r="BX183" i="9"/>
  <c r="AE183" i="10" s="1"/>
  <c r="AG183" i="14" s="1"/>
  <c r="BY183" i="9"/>
  <c r="AF183" i="10" s="1"/>
  <c r="AH183" i="14" s="1"/>
  <c r="CA183" i="9"/>
  <c r="AG183" i="10" s="1"/>
  <c r="AI183" i="14" s="1"/>
  <c r="CB183" i="9"/>
  <c r="AH183" i="10" s="1"/>
  <c r="AJ183" i="14" s="1"/>
  <c r="CC183" i="9"/>
  <c r="AI183" i="10" s="1"/>
  <c r="AK183" i="14" s="1"/>
  <c r="CD183" i="9"/>
  <c r="AJ183" i="10" s="1"/>
  <c r="AL183" i="14" s="1"/>
  <c r="CE183" i="9"/>
  <c r="AK183" i="10" s="1"/>
  <c r="AM183" i="14" s="1"/>
  <c r="CF183" i="9"/>
  <c r="AL183" i="10" s="1"/>
  <c r="AN183" i="14" s="1"/>
  <c r="CG183" i="9"/>
  <c r="AM183" i="10" s="1"/>
  <c r="AO183" i="14" s="1"/>
  <c r="CH183" i="9"/>
  <c r="AN183" i="10" s="1"/>
  <c r="AP183" i="14" s="1"/>
  <c r="CI183" i="9"/>
  <c r="AO183" i="10" s="1"/>
  <c r="AQ183" i="14" s="1"/>
  <c r="CJ183" i="9"/>
  <c r="AP183" i="10" s="1"/>
  <c r="AR183" i="14" s="1"/>
  <c r="CL183" i="9"/>
  <c r="AQ183" i="10" s="1"/>
  <c r="AS183" i="14" s="1"/>
  <c r="CM183" i="9"/>
  <c r="AR183" i="10" s="1"/>
  <c r="AT183" i="14" s="1"/>
  <c r="CN183" i="9"/>
  <c r="AS183" i="10" s="1"/>
  <c r="AU183" i="14" s="1"/>
  <c r="CO183" i="9"/>
  <c r="AT183" i="10" s="1"/>
  <c r="AV183" i="14" s="1"/>
  <c r="CP183" i="9"/>
  <c r="AU183" i="10" s="1"/>
  <c r="AW183" i="14" s="1"/>
  <c r="BE184" i="9"/>
  <c r="M184" i="10" s="1"/>
  <c r="O184" i="14" s="1"/>
  <c r="BF184" i="9"/>
  <c r="N184" i="10" s="1"/>
  <c r="P184" i="14" s="1"/>
  <c r="BG184" i="9"/>
  <c r="O184" i="10" s="1"/>
  <c r="Q184" i="14" s="1"/>
  <c r="BH184" i="9"/>
  <c r="P184" i="10" s="1"/>
  <c r="R184" i="14" s="1"/>
  <c r="BI184" i="9"/>
  <c r="Q184" i="10" s="1"/>
  <c r="S184" i="14" s="1"/>
  <c r="BJ184" i="9"/>
  <c r="R184" i="10" s="1"/>
  <c r="T184" i="14" s="1"/>
  <c r="BK184" i="9"/>
  <c r="S184" i="10" s="1"/>
  <c r="U184" i="14" s="1"/>
  <c r="BL184" i="9"/>
  <c r="T184" i="10" s="1"/>
  <c r="V184" i="14" s="1"/>
  <c r="BM184" i="9"/>
  <c r="U184" i="10" s="1"/>
  <c r="W184" i="14" s="1"/>
  <c r="BN184" i="9"/>
  <c r="V184" i="10" s="1"/>
  <c r="X184" i="14" s="1"/>
  <c r="BP184" i="9"/>
  <c r="W184" i="10" s="1"/>
  <c r="Y184" i="14" s="1"/>
  <c r="BQ184" i="9"/>
  <c r="X184" i="10" s="1"/>
  <c r="Z184" i="14" s="1"/>
  <c r="BR184" i="9"/>
  <c r="Y184" i="10" s="1"/>
  <c r="AA184" i="14" s="1"/>
  <c r="BS184" i="9"/>
  <c r="Z184" i="10" s="1"/>
  <c r="AB184" i="14" s="1"/>
  <c r="BT184" i="9"/>
  <c r="AA184" i="10" s="1"/>
  <c r="AC184" i="14" s="1"/>
  <c r="BU184" i="9"/>
  <c r="AB184" i="10" s="1"/>
  <c r="AD184" i="14" s="1"/>
  <c r="BV184" i="9"/>
  <c r="AC184" i="10" s="1"/>
  <c r="AE184" i="14" s="1"/>
  <c r="BW184" i="9"/>
  <c r="AD184" i="10" s="1"/>
  <c r="AF184" i="14" s="1"/>
  <c r="BX184" i="9"/>
  <c r="AE184" i="10" s="1"/>
  <c r="AG184" i="14" s="1"/>
  <c r="BY184" i="9"/>
  <c r="AF184" i="10" s="1"/>
  <c r="AH184" i="14" s="1"/>
  <c r="CA184" i="9"/>
  <c r="AG184" i="10" s="1"/>
  <c r="AI184" i="14" s="1"/>
  <c r="CB184" i="9"/>
  <c r="AH184" i="10" s="1"/>
  <c r="AJ184" i="14" s="1"/>
  <c r="CC184" i="9"/>
  <c r="AI184" i="10" s="1"/>
  <c r="AK184" i="14" s="1"/>
  <c r="CD184" i="9"/>
  <c r="AJ184" i="10" s="1"/>
  <c r="AL184" i="14" s="1"/>
  <c r="CE184" i="9"/>
  <c r="AK184" i="10" s="1"/>
  <c r="AM184" i="14" s="1"/>
  <c r="CF184" i="9"/>
  <c r="AL184" i="10" s="1"/>
  <c r="AN184" i="14" s="1"/>
  <c r="CG184" i="9"/>
  <c r="AM184" i="10" s="1"/>
  <c r="AO184" i="14" s="1"/>
  <c r="CH184" i="9"/>
  <c r="AN184" i="10" s="1"/>
  <c r="AP184" i="14" s="1"/>
  <c r="CI184" i="9"/>
  <c r="AO184" i="10" s="1"/>
  <c r="AQ184" i="14" s="1"/>
  <c r="CJ184" i="9"/>
  <c r="AP184" i="10" s="1"/>
  <c r="AR184" i="14" s="1"/>
  <c r="CL184" i="9"/>
  <c r="AQ184" i="10" s="1"/>
  <c r="AS184" i="14" s="1"/>
  <c r="CM184" i="9"/>
  <c r="AR184" i="10" s="1"/>
  <c r="AT184" i="14" s="1"/>
  <c r="CN184" i="9"/>
  <c r="AS184" i="10" s="1"/>
  <c r="AU184" i="14" s="1"/>
  <c r="CO184" i="9"/>
  <c r="AT184" i="10" s="1"/>
  <c r="AV184" i="14" s="1"/>
  <c r="CP184" i="9"/>
  <c r="AU184" i="10" s="1"/>
  <c r="AW184" i="14" s="1"/>
  <c r="CQ184" i="9"/>
  <c r="AV184" i="10" s="1"/>
  <c r="AX184" i="14" s="1"/>
  <c r="BE185" i="9"/>
  <c r="M185" i="10" s="1"/>
  <c r="O185" i="14" s="1"/>
  <c r="BF185" i="9"/>
  <c r="N185" i="10" s="1"/>
  <c r="P185" i="14" s="1"/>
  <c r="BG185" i="9"/>
  <c r="O185" i="10" s="1"/>
  <c r="Q185" i="14" s="1"/>
  <c r="BH185" i="9"/>
  <c r="P185" i="10" s="1"/>
  <c r="R185" i="14" s="1"/>
  <c r="BI185" i="9"/>
  <c r="Q185" i="10" s="1"/>
  <c r="S185" i="14" s="1"/>
  <c r="BJ185" i="9"/>
  <c r="R185" i="10" s="1"/>
  <c r="T185" i="14" s="1"/>
  <c r="BK185" i="9"/>
  <c r="S185" i="10" s="1"/>
  <c r="U185" i="14" s="1"/>
  <c r="BL185" i="9"/>
  <c r="T185" i="10" s="1"/>
  <c r="V185" i="14" s="1"/>
  <c r="BM185" i="9"/>
  <c r="U185" i="10" s="1"/>
  <c r="W185" i="14" s="1"/>
  <c r="BN185" i="9"/>
  <c r="V185" i="10" s="1"/>
  <c r="X185" i="14" s="1"/>
  <c r="BP185" i="9"/>
  <c r="W185" i="10" s="1"/>
  <c r="Y185" i="14" s="1"/>
  <c r="BQ185" i="9"/>
  <c r="X185" i="10" s="1"/>
  <c r="Z185" i="14" s="1"/>
  <c r="BR185" i="9"/>
  <c r="Y185" i="10" s="1"/>
  <c r="AA185" i="14" s="1"/>
  <c r="BS185" i="9"/>
  <c r="Z185" i="10" s="1"/>
  <c r="AB185" i="14" s="1"/>
  <c r="BT185" i="9"/>
  <c r="AA185" i="10" s="1"/>
  <c r="AC185" i="14" s="1"/>
  <c r="BU185" i="9"/>
  <c r="AB185" i="10" s="1"/>
  <c r="AD185" i="14" s="1"/>
  <c r="BV185" i="9"/>
  <c r="AC185" i="10" s="1"/>
  <c r="AE185" i="14" s="1"/>
  <c r="BW185" i="9"/>
  <c r="AD185" i="10" s="1"/>
  <c r="AF185" i="14" s="1"/>
  <c r="BX185" i="9"/>
  <c r="AE185" i="10" s="1"/>
  <c r="AG185" i="14" s="1"/>
  <c r="BY185" i="9"/>
  <c r="AF185" i="10" s="1"/>
  <c r="AH185" i="14" s="1"/>
  <c r="CA185" i="9"/>
  <c r="AG185" i="10" s="1"/>
  <c r="AI185" i="14" s="1"/>
  <c r="CB185" i="9"/>
  <c r="AH185" i="10" s="1"/>
  <c r="AJ185" i="14" s="1"/>
  <c r="CC185" i="9"/>
  <c r="AI185" i="10" s="1"/>
  <c r="AK185" i="14" s="1"/>
  <c r="CD185" i="9"/>
  <c r="AJ185" i="10" s="1"/>
  <c r="AL185" i="14" s="1"/>
  <c r="CE185" i="9"/>
  <c r="AK185" i="10" s="1"/>
  <c r="AM185" i="14" s="1"/>
  <c r="CF185" i="9"/>
  <c r="AL185" i="10" s="1"/>
  <c r="AN185" i="14" s="1"/>
  <c r="CG185" i="9"/>
  <c r="AM185" i="10" s="1"/>
  <c r="AO185" i="14" s="1"/>
  <c r="CH185" i="9"/>
  <c r="AN185" i="10" s="1"/>
  <c r="AP185" i="14" s="1"/>
  <c r="CI185" i="9"/>
  <c r="AO185" i="10" s="1"/>
  <c r="AQ185" i="14" s="1"/>
  <c r="CJ185" i="9"/>
  <c r="AP185" i="10" s="1"/>
  <c r="AR185" i="14" s="1"/>
  <c r="CL185" i="9"/>
  <c r="AQ185" i="10" s="1"/>
  <c r="AS185" i="14" s="1"/>
  <c r="CM185" i="9"/>
  <c r="AR185" i="10" s="1"/>
  <c r="AT185" i="14" s="1"/>
  <c r="CN185" i="9"/>
  <c r="AS185" i="10" s="1"/>
  <c r="AU185" i="14" s="1"/>
  <c r="CO185" i="9"/>
  <c r="AT185" i="10" s="1"/>
  <c r="AV185" i="14" s="1"/>
  <c r="CP185" i="9"/>
  <c r="AU185" i="10" s="1"/>
  <c r="AW185" i="14" s="1"/>
  <c r="CQ185" i="9"/>
  <c r="AV185" i="10" s="1"/>
  <c r="AX185" i="14" s="1"/>
  <c r="BE186" i="9"/>
  <c r="M186" i="10" s="1"/>
  <c r="O186" i="14" s="1"/>
  <c r="BF186" i="9"/>
  <c r="N186" i="10" s="1"/>
  <c r="P186" i="14" s="1"/>
  <c r="BG186" i="9"/>
  <c r="O186" i="10" s="1"/>
  <c r="Q186" i="14" s="1"/>
  <c r="BH186" i="9"/>
  <c r="P186" i="10" s="1"/>
  <c r="R186" i="14" s="1"/>
  <c r="BI186" i="9"/>
  <c r="Q186" i="10" s="1"/>
  <c r="S186" i="14" s="1"/>
  <c r="BJ186" i="9"/>
  <c r="R186" i="10" s="1"/>
  <c r="T186" i="14" s="1"/>
  <c r="BK186" i="9"/>
  <c r="S186" i="10" s="1"/>
  <c r="U186" i="14" s="1"/>
  <c r="BL186" i="9"/>
  <c r="T186" i="10" s="1"/>
  <c r="V186" i="14" s="1"/>
  <c r="BM186" i="9"/>
  <c r="U186" i="10" s="1"/>
  <c r="W186" i="14" s="1"/>
  <c r="BN186" i="9"/>
  <c r="V186" i="10" s="1"/>
  <c r="X186" i="14" s="1"/>
  <c r="BP186" i="9"/>
  <c r="W186" i="10" s="1"/>
  <c r="Y186" i="14" s="1"/>
  <c r="BQ186" i="9"/>
  <c r="X186" i="10" s="1"/>
  <c r="Z186" i="14" s="1"/>
  <c r="BR186" i="9"/>
  <c r="Y186" i="10" s="1"/>
  <c r="AA186" i="14" s="1"/>
  <c r="BS186" i="9"/>
  <c r="Z186" i="10" s="1"/>
  <c r="AB186" i="14" s="1"/>
  <c r="BT186" i="9"/>
  <c r="AA186" i="10" s="1"/>
  <c r="AC186" i="14" s="1"/>
  <c r="BU186" i="9"/>
  <c r="AB186" i="10" s="1"/>
  <c r="AD186" i="14" s="1"/>
  <c r="BV186" i="9"/>
  <c r="AC186" i="10" s="1"/>
  <c r="AE186" i="14" s="1"/>
  <c r="BW186" i="9"/>
  <c r="AD186" i="10" s="1"/>
  <c r="AF186" i="14" s="1"/>
  <c r="BX186" i="9"/>
  <c r="AE186" i="10" s="1"/>
  <c r="AG186" i="14" s="1"/>
  <c r="BY186" i="9"/>
  <c r="AF186" i="10" s="1"/>
  <c r="AH186" i="14" s="1"/>
  <c r="CA186" i="9"/>
  <c r="AG186" i="10" s="1"/>
  <c r="AI186" i="14" s="1"/>
  <c r="CB186" i="9"/>
  <c r="AH186" i="10" s="1"/>
  <c r="AJ186" i="14" s="1"/>
  <c r="CC186" i="9"/>
  <c r="AI186" i="10" s="1"/>
  <c r="AK186" i="14" s="1"/>
  <c r="CD186" i="9"/>
  <c r="AJ186" i="10" s="1"/>
  <c r="AL186" i="14" s="1"/>
  <c r="CE186" i="9"/>
  <c r="AK186" i="10" s="1"/>
  <c r="AM186" i="14" s="1"/>
  <c r="CF186" i="9"/>
  <c r="AL186" i="10" s="1"/>
  <c r="AN186" i="14" s="1"/>
  <c r="CG186" i="9"/>
  <c r="AM186" i="10" s="1"/>
  <c r="AO186" i="14" s="1"/>
  <c r="CH186" i="9"/>
  <c r="AN186" i="10" s="1"/>
  <c r="AP186" i="14" s="1"/>
  <c r="CI186" i="9"/>
  <c r="AO186" i="10" s="1"/>
  <c r="AQ186" i="14" s="1"/>
  <c r="CJ186" i="9"/>
  <c r="AP186" i="10" s="1"/>
  <c r="AR186" i="14" s="1"/>
  <c r="CL186" i="9"/>
  <c r="AQ186" i="10" s="1"/>
  <c r="AS186" i="14" s="1"/>
  <c r="CM186" i="9"/>
  <c r="AR186" i="10" s="1"/>
  <c r="AT186" i="14" s="1"/>
  <c r="CN186" i="9"/>
  <c r="AS186" i="10" s="1"/>
  <c r="AU186" i="14" s="1"/>
  <c r="CO186" i="9"/>
  <c r="AT186" i="10" s="1"/>
  <c r="AV186" i="14" s="1"/>
  <c r="CP186" i="9"/>
  <c r="AU186" i="10" s="1"/>
  <c r="AW186" i="14" s="1"/>
  <c r="CQ186" i="9"/>
  <c r="AV186" i="10" s="1"/>
  <c r="AX186" i="14" s="1"/>
  <c r="M188" i="10"/>
  <c r="O188" i="14" s="1"/>
  <c r="N188" i="10"/>
  <c r="P188" i="14"/>
  <c r="O188" i="10"/>
  <c r="Q188" i="14"/>
  <c r="P188" i="10"/>
  <c r="R188" i="14" s="1"/>
  <c r="Q188" i="10"/>
  <c r="S188" i="14" s="1"/>
  <c r="R188" i="10"/>
  <c r="T188" i="14"/>
  <c r="S188" i="10"/>
  <c r="U188" i="14"/>
  <c r="T188" i="10"/>
  <c r="V188" i="14" s="1"/>
  <c r="U188" i="10"/>
  <c r="W188" i="14" s="1"/>
  <c r="V188" i="10"/>
  <c r="X188" i="14"/>
  <c r="W188" i="10"/>
  <c r="Y188" i="14"/>
  <c r="X188" i="10"/>
  <c r="Z188" i="14" s="1"/>
  <c r="Y188" i="10"/>
  <c r="AA188" i="14" s="1"/>
  <c r="Z188" i="10"/>
  <c r="AB188" i="14"/>
  <c r="AA188" i="10"/>
  <c r="AC188" i="14"/>
  <c r="AB188" i="10"/>
  <c r="AD188" i="14" s="1"/>
  <c r="AC188" i="10"/>
  <c r="AE188" i="14" s="1"/>
  <c r="AD188" i="10"/>
  <c r="AF188" i="14"/>
  <c r="AE188" i="10"/>
  <c r="AG188" i="14"/>
  <c r="AF188" i="10"/>
  <c r="AH188" i="14" s="1"/>
  <c r="AG188" i="10"/>
  <c r="AI188" i="14" s="1"/>
  <c r="AH188" i="10"/>
  <c r="AJ188" i="14"/>
  <c r="AI188" i="10"/>
  <c r="AK188" i="14"/>
  <c r="AJ188" i="10"/>
  <c r="AL188" i="14" s="1"/>
  <c r="AK188" i="10"/>
  <c r="AM188" i="14" s="1"/>
  <c r="AL188" i="10"/>
  <c r="AN188" i="14"/>
  <c r="AM188" i="10"/>
  <c r="AO188" i="14"/>
  <c r="AN188" i="10"/>
  <c r="AP188" i="14" s="1"/>
  <c r="AO188" i="10"/>
  <c r="AQ188" i="14" s="1"/>
  <c r="AP188" i="10"/>
  <c r="AR188" i="14"/>
  <c r="AQ188" i="10"/>
  <c r="AS188" i="14"/>
  <c r="AS188" i="10"/>
  <c r="AU188" i="14" s="1"/>
  <c r="AT188" i="10"/>
  <c r="AV188" i="14" s="1"/>
  <c r="AU188" i="10"/>
  <c r="AW188" i="14"/>
  <c r="AV188" i="10"/>
  <c r="AX188" i="14" s="1"/>
  <c r="M189" i="10"/>
  <c r="O189" i="14" s="1"/>
  <c r="N189" i="10"/>
  <c r="P189" i="14" s="1"/>
  <c r="O189" i="10"/>
  <c r="Q189" i="14"/>
  <c r="P189" i="10"/>
  <c r="R189" i="14" s="1"/>
  <c r="Q189" i="10"/>
  <c r="S189" i="14" s="1"/>
  <c r="R189" i="10"/>
  <c r="T189" i="14" s="1"/>
  <c r="S189" i="10"/>
  <c r="U189" i="14"/>
  <c r="T189" i="10"/>
  <c r="V189" i="14" s="1"/>
  <c r="U189" i="10"/>
  <c r="W189" i="14" s="1"/>
  <c r="V189" i="10"/>
  <c r="X189" i="14"/>
  <c r="W189" i="10"/>
  <c r="Y189" i="14"/>
  <c r="X189" i="10"/>
  <c r="Z189" i="14" s="1"/>
  <c r="Y189" i="10"/>
  <c r="AA189" i="14"/>
  <c r="Z189" i="10"/>
  <c r="AB189" i="14" s="1"/>
  <c r="AA189" i="10"/>
  <c r="AC189" i="14"/>
  <c r="AB189" i="10"/>
  <c r="AD189" i="14" s="1"/>
  <c r="AC189" i="10"/>
  <c r="AE189" i="14" s="1"/>
  <c r="AD189" i="10"/>
  <c r="AF189" i="14" s="1"/>
  <c r="AE189" i="10"/>
  <c r="AG189" i="14"/>
  <c r="AF189" i="10"/>
  <c r="AH189" i="14" s="1"/>
  <c r="AG189" i="10"/>
  <c r="AI189" i="14"/>
  <c r="AH189" i="10"/>
  <c r="AJ189" i="14" s="1"/>
  <c r="AI189" i="10"/>
  <c r="AK189" i="14"/>
  <c r="AJ189" i="10"/>
  <c r="AL189" i="14" s="1"/>
  <c r="AK189" i="10"/>
  <c r="AM189" i="14" s="1"/>
  <c r="AL189" i="10"/>
  <c r="AN189" i="14"/>
  <c r="AM189" i="10"/>
  <c r="AO189" i="14"/>
  <c r="AN189" i="10"/>
  <c r="AP189" i="14" s="1"/>
  <c r="AO189" i="10"/>
  <c r="AQ189" i="14"/>
  <c r="AP189" i="10"/>
  <c r="AR189" i="14" s="1"/>
  <c r="AQ189" i="10"/>
  <c r="AS189" i="14"/>
  <c r="AR189" i="10"/>
  <c r="AT189" i="14" s="1"/>
  <c r="AS189" i="10"/>
  <c r="AU189" i="14" s="1"/>
  <c r="AT189" i="10"/>
  <c r="AV189" i="14"/>
  <c r="AU189" i="10"/>
  <c r="AW189" i="14"/>
  <c r="AV189" i="10"/>
  <c r="AX189" i="14" s="1"/>
  <c r="M190" i="10"/>
  <c r="O190" i="14" s="1"/>
  <c r="N190" i="10"/>
  <c r="P190" i="14" s="1"/>
  <c r="O190" i="10"/>
  <c r="Q190" i="14"/>
  <c r="P190" i="10"/>
  <c r="R190" i="14" s="1"/>
  <c r="Q190" i="10"/>
  <c r="S190" i="14" s="1"/>
  <c r="R190" i="10"/>
  <c r="T190" i="14"/>
  <c r="S190" i="10"/>
  <c r="U190" i="14"/>
  <c r="T190" i="10"/>
  <c r="V190" i="14" s="1"/>
  <c r="U190" i="10"/>
  <c r="W190" i="14"/>
  <c r="V190" i="10"/>
  <c r="X190" i="14" s="1"/>
  <c r="W190" i="10"/>
  <c r="Y190" i="14"/>
  <c r="X190" i="10"/>
  <c r="Z190" i="14" s="1"/>
  <c r="Y190" i="10"/>
  <c r="AA190" i="14" s="1"/>
  <c r="Z190" i="10"/>
  <c r="AB190" i="14" s="1"/>
  <c r="AA190" i="10"/>
  <c r="AC190" i="14"/>
  <c r="AB190" i="10"/>
  <c r="AD190" i="14" s="1"/>
  <c r="AC190" i="10"/>
  <c r="AE190" i="14"/>
  <c r="AD190" i="10"/>
  <c r="AF190" i="14" s="1"/>
  <c r="AE190" i="10"/>
  <c r="AG190" i="14"/>
  <c r="AF190" i="10"/>
  <c r="AH190" i="14" s="1"/>
  <c r="AG190" i="10"/>
  <c r="AI190" i="14" s="1"/>
  <c r="AH190" i="10"/>
  <c r="AJ190" i="14"/>
  <c r="AI190" i="10"/>
  <c r="AK190" i="14"/>
  <c r="AJ190" i="10"/>
  <c r="AL190" i="14" s="1"/>
  <c r="AK190" i="10"/>
  <c r="AM190" i="14"/>
  <c r="AL190" i="10"/>
  <c r="AN190" i="14" s="1"/>
  <c r="AM190" i="10"/>
  <c r="AO190" i="14"/>
  <c r="AN190" i="10"/>
  <c r="AP190" i="14" s="1"/>
  <c r="AO190" i="10"/>
  <c r="AQ190" i="14" s="1"/>
  <c r="AP190" i="10"/>
  <c r="AR190" i="14"/>
  <c r="AS190" i="14"/>
  <c r="AR190" i="10"/>
  <c r="AT190" i="14" s="1"/>
  <c r="AS190" i="10"/>
  <c r="AU190" i="14"/>
  <c r="AT190" i="10"/>
  <c r="AV190" i="14" s="1"/>
  <c r="AU190" i="10"/>
  <c r="AW190" i="14"/>
  <c r="AV190" i="10"/>
  <c r="AX190" i="14" s="1"/>
  <c r="M191" i="10"/>
  <c r="O191" i="14" s="1"/>
  <c r="N191" i="10"/>
  <c r="P191" i="14"/>
  <c r="O191" i="10"/>
  <c r="Q191" i="14"/>
  <c r="P191" i="10"/>
  <c r="R191" i="14" s="1"/>
  <c r="Q191" i="10"/>
  <c r="S191" i="14"/>
  <c r="R191" i="10"/>
  <c r="T191" i="14" s="1"/>
  <c r="S191" i="10"/>
  <c r="U191" i="14"/>
  <c r="T191" i="10"/>
  <c r="V191" i="14" s="1"/>
  <c r="U191" i="10"/>
  <c r="W191" i="14" s="1"/>
  <c r="V191" i="10"/>
  <c r="X191" i="14"/>
  <c r="W191" i="10"/>
  <c r="Y191" i="14"/>
  <c r="X191" i="10"/>
  <c r="Z191" i="14" s="1"/>
  <c r="Y191" i="10"/>
  <c r="AA191" i="14"/>
  <c r="Z191" i="10"/>
  <c r="AB191" i="14" s="1"/>
  <c r="AA191" i="10"/>
  <c r="AC191" i="14"/>
  <c r="AB191" i="10"/>
  <c r="AD191" i="14" s="1"/>
  <c r="AC191" i="10"/>
  <c r="AE191" i="14" s="1"/>
  <c r="AD191" i="10"/>
  <c r="AF191" i="14"/>
  <c r="AE191" i="10"/>
  <c r="AG191" i="14"/>
  <c r="AF191" i="10"/>
  <c r="AH191" i="14" s="1"/>
  <c r="AG191" i="10"/>
  <c r="AI191" i="14"/>
  <c r="AH191" i="10"/>
  <c r="AJ191" i="14" s="1"/>
  <c r="AI191" i="10"/>
  <c r="AK191" i="14"/>
  <c r="AJ191" i="10"/>
  <c r="AL191" i="14" s="1"/>
  <c r="AK191" i="10"/>
  <c r="AM191" i="14" s="1"/>
  <c r="AL191" i="10"/>
  <c r="AN191" i="14"/>
  <c r="AM191" i="10"/>
  <c r="AO191" i="14"/>
  <c r="AN191" i="10"/>
  <c r="AP191" i="14" s="1"/>
  <c r="AO191" i="10"/>
  <c r="AQ191" i="14"/>
  <c r="AP191" i="10"/>
  <c r="AR191" i="14" s="1"/>
  <c r="AQ191" i="10"/>
  <c r="AS191" i="14"/>
  <c r="AR191" i="10"/>
  <c r="AT191" i="14" s="1"/>
  <c r="AS191" i="10"/>
  <c r="AU191" i="14" s="1"/>
  <c r="AT191" i="10"/>
  <c r="AV191" i="14"/>
  <c r="AU191" i="10"/>
  <c r="AW191" i="14"/>
  <c r="AV191" i="10"/>
  <c r="AX191" i="14" s="1"/>
  <c r="M192" i="10"/>
  <c r="O192" i="14"/>
  <c r="N192" i="10"/>
  <c r="P192" i="14" s="1"/>
  <c r="O192" i="10"/>
  <c r="Q192" i="14"/>
  <c r="P192" i="10"/>
  <c r="R192" i="14" s="1"/>
  <c r="Q192" i="10"/>
  <c r="S192" i="14" s="1"/>
  <c r="R192" i="10"/>
  <c r="T192" i="14"/>
  <c r="S192" i="10"/>
  <c r="U192" i="14"/>
  <c r="T192" i="10"/>
  <c r="V192" i="14" s="1"/>
  <c r="U192" i="10"/>
  <c r="W192" i="14"/>
  <c r="V192" i="10"/>
  <c r="X192" i="14" s="1"/>
  <c r="W192" i="10"/>
  <c r="Y192" i="14"/>
  <c r="X192" i="10"/>
  <c r="Z192" i="14" s="1"/>
  <c r="Y192" i="10"/>
  <c r="AA192" i="14" s="1"/>
  <c r="Z192" i="10"/>
  <c r="AB192" i="14"/>
  <c r="AC192" i="14"/>
  <c r="AB192" i="10"/>
  <c r="AD192" i="14" s="1"/>
  <c r="AC192" i="10"/>
  <c r="AE192" i="14" s="1"/>
  <c r="AD192" i="10"/>
  <c r="AF192" i="14" s="1"/>
  <c r="AE192" i="10"/>
  <c r="AG192" i="14"/>
  <c r="AF192" i="10"/>
  <c r="AH192" i="14" s="1"/>
  <c r="AG192" i="10"/>
  <c r="AI192" i="14"/>
  <c r="AH192" i="10"/>
  <c r="AJ192" i="14" s="1"/>
  <c r="AI192" i="10"/>
  <c r="AK192" i="14"/>
  <c r="AJ192" i="10"/>
  <c r="AL192" i="14" s="1"/>
  <c r="AK192" i="10"/>
  <c r="AM192" i="14" s="1"/>
  <c r="AL192" i="10"/>
  <c r="AN192" i="14"/>
  <c r="AM192" i="10"/>
  <c r="AO192" i="14"/>
  <c r="AN192" i="10"/>
  <c r="AP192" i="14" s="1"/>
  <c r="AO192" i="10"/>
  <c r="AQ192" i="14"/>
  <c r="AP192" i="10"/>
  <c r="AR192" i="14" s="1"/>
  <c r="AQ192" i="10"/>
  <c r="AS192" i="14"/>
  <c r="AR192" i="10"/>
  <c r="AT192" i="14" s="1"/>
  <c r="AS192" i="10"/>
  <c r="AU192" i="14" s="1"/>
  <c r="AT192" i="10"/>
  <c r="AV192" i="14"/>
  <c r="AU192" i="10"/>
  <c r="AW192" i="14"/>
  <c r="AV192" i="10"/>
  <c r="AX192" i="14" s="1"/>
  <c r="M193" i="10"/>
  <c r="O193" i="14" s="1"/>
  <c r="N193" i="10"/>
  <c r="P193" i="14" s="1"/>
  <c r="O193" i="10"/>
  <c r="Q193" i="14"/>
  <c r="P193" i="10"/>
  <c r="R193" i="14" s="1"/>
  <c r="Q193" i="10"/>
  <c r="S193" i="14" s="1"/>
  <c r="R193" i="10"/>
  <c r="T193" i="14"/>
  <c r="S193" i="10"/>
  <c r="U193" i="14"/>
  <c r="T193" i="10"/>
  <c r="V193" i="14" s="1"/>
  <c r="U193" i="10"/>
  <c r="W193" i="14"/>
  <c r="V193" i="10"/>
  <c r="X193" i="14" s="1"/>
  <c r="W193" i="10"/>
  <c r="Y193" i="14"/>
  <c r="X193" i="10"/>
  <c r="Z193" i="14" s="1"/>
  <c r="Y193" i="10"/>
  <c r="AA193" i="14" s="1"/>
  <c r="Z193" i="10"/>
  <c r="AB193" i="14" s="1"/>
  <c r="AA193" i="10"/>
  <c r="AC193" i="14"/>
  <c r="AB193" i="10"/>
  <c r="AD193" i="14" s="1"/>
  <c r="AC193" i="10"/>
  <c r="AE193" i="14"/>
  <c r="AD193" i="10"/>
  <c r="AF193" i="14" s="1"/>
  <c r="AE193" i="10"/>
  <c r="AG193" i="14"/>
  <c r="AF193" i="10"/>
  <c r="AH193" i="14" s="1"/>
  <c r="AG193" i="10"/>
  <c r="AI193" i="14" s="1"/>
  <c r="AH193" i="10"/>
  <c r="AJ193" i="14"/>
  <c r="AI193" i="10"/>
  <c r="AK193" i="14"/>
  <c r="AJ193" i="10"/>
  <c r="AL193" i="14" s="1"/>
  <c r="AK193" i="10"/>
  <c r="AM193" i="14"/>
  <c r="AL193" i="10"/>
  <c r="AN193" i="14" s="1"/>
  <c r="AM193" i="10"/>
  <c r="AO193" i="14"/>
  <c r="AN193" i="10"/>
  <c r="AP193" i="14" s="1"/>
  <c r="AO193" i="10"/>
  <c r="AQ193" i="14" s="1"/>
  <c r="AP193" i="10"/>
  <c r="AR193" i="14"/>
  <c r="AS193" i="14"/>
  <c r="AR193" i="10"/>
  <c r="AT193" i="14" s="1"/>
  <c r="AS193" i="10"/>
  <c r="AU193" i="14"/>
  <c r="AT193" i="10"/>
  <c r="AV193" i="14" s="1"/>
  <c r="AU193" i="10"/>
  <c r="AW193" i="14"/>
  <c r="AV193" i="10"/>
  <c r="AX193" i="14" s="1"/>
  <c r="M194" i="10"/>
  <c r="O194" i="14" s="1"/>
  <c r="N194" i="10"/>
  <c r="P194" i="14"/>
  <c r="O194" i="10"/>
  <c r="Q194" i="14"/>
  <c r="P194" i="10"/>
  <c r="R194" i="14" s="1"/>
  <c r="Q194" i="10"/>
  <c r="S194" i="14"/>
  <c r="R194" i="10"/>
  <c r="T194" i="14" s="1"/>
  <c r="S194" i="10"/>
  <c r="U194" i="14"/>
  <c r="T194" i="10"/>
  <c r="V194" i="14" s="1"/>
  <c r="U194" i="10"/>
  <c r="W194" i="14" s="1"/>
  <c r="V194" i="10"/>
  <c r="X194" i="14"/>
  <c r="W194" i="10"/>
  <c r="Y194" i="14"/>
  <c r="X194" i="10"/>
  <c r="Z194" i="14" s="1"/>
  <c r="Y194" i="10"/>
  <c r="AA194" i="14"/>
  <c r="Z194" i="10"/>
  <c r="AB194" i="14" s="1"/>
  <c r="AA194" i="10"/>
  <c r="AC194" i="14"/>
  <c r="AB194" i="10"/>
  <c r="AD194" i="14" s="1"/>
  <c r="AC194" i="10"/>
  <c r="AE194" i="14" s="1"/>
  <c r="AD194" i="10"/>
  <c r="AF194" i="14"/>
  <c r="AE194" i="10"/>
  <c r="AG194" i="14"/>
  <c r="AF194" i="10"/>
  <c r="AH194" i="14" s="1"/>
  <c r="AG194" i="10"/>
  <c r="AI194" i="14"/>
  <c r="AH194" i="10"/>
  <c r="AJ194" i="14" s="1"/>
  <c r="AI194" i="10"/>
  <c r="AK194" i="14"/>
  <c r="AJ194" i="10"/>
  <c r="AL194" i="14" s="1"/>
  <c r="AK194" i="10"/>
  <c r="AM194" i="14" s="1"/>
  <c r="AL194" i="10"/>
  <c r="AN194" i="14"/>
  <c r="AM194" i="10"/>
  <c r="AO194" i="14"/>
  <c r="AN194" i="10"/>
  <c r="AP194" i="14" s="1"/>
  <c r="AO194" i="10"/>
  <c r="AQ194" i="14"/>
  <c r="AP194" i="10"/>
  <c r="AR194" i="14" s="1"/>
  <c r="AQ194" i="10"/>
  <c r="AS194" i="14"/>
  <c r="AR194" i="10"/>
  <c r="AT194" i="14" s="1"/>
  <c r="AS194" i="10"/>
  <c r="AU194" i="14" s="1"/>
  <c r="AT194" i="10"/>
  <c r="AV194" i="14"/>
  <c r="AU194" i="10"/>
  <c r="AW194" i="14"/>
  <c r="AV194" i="10"/>
  <c r="AX194" i="14" s="1"/>
  <c r="M195" i="10"/>
  <c r="O195" i="14"/>
  <c r="N195" i="10"/>
  <c r="P195" i="14" s="1"/>
  <c r="O195" i="10"/>
  <c r="Q195" i="14"/>
  <c r="P195" i="10"/>
  <c r="R195" i="14" s="1"/>
  <c r="Q195" i="10"/>
  <c r="S195" i="14" s="1"/>
  <c r="R195" i="10"/>
  <c r="T195" i="14"/>
  <c r="S195" i="10"/>
  <c r="U195" i="14"/>
  <c r="T195" i="10"/>
  <c r="V195" i="14" s="1"/>
  <c r="U195" i="10"/>
  <c r="W195" i="14"/>
  <c r="V195" i="10"/>
  <c r="X195" i="14" s="1"/>
  <c r="W195" i="10"/>
  <c r="Y195" i="14"/>
  <c r="X195" i="10"/>
  <c r="Z195" i="14" s="1"/>
  <c r="Y195" i="10"/>
  <c r="AA195" i="14" s="1"/>
  <c r="Z195" i="10"/>
  <c r="AB195" i="14"/>
  <c r="AC195" i="14"/>
  <c r="AB195" i="10"/>
  <c r="AD195" i="14" s="1"/>
  <c r="AC195" i="10"/>
  <c r="AE195" i="14" s="1"/>
  <c r="AD195" i="10"/>
  <c r="AF195" i="14" s="1"/>
  <c r="AE195" i="10"/>
  <c r="AG195" i="14"/>
  <c r="AF195" i="10"/>
  <c r="AH195" i="14" s="1"/>
  <c r="AG195" i="10"/>
  <c r="AI195" i="14"/>
  <c r="AH195" i="10"/>
  <c r="AJ195" i="14" s="1"/>
  <c r="AI195" i="10"/>
  <c r="AK195" i="14"/>
  <c r="AJ195" i="10"/>
  <c r="AL195" i="14" s="1"/>
  <c r="AK195" i="10"/>
  <c r="AM195" i="14" s="1"/>
  <c r="AL195" i="10"/>
  <c r="AN195" i="14"/>
  <c r="AM195" i="10"/>
  <c r="AO195" i="14"/>
  <c r="AN195" i="10"/>
  <c r="AP195" i="14" s="1"/>
  <c r="AO195" i="10"/>
  <c r="AQ195" i="14"/>
  <c r="AP195" i="10"/>
  <c r="AR195" i="14" s="1"/>
  <c r="AQ195" i="10"/>
  <c r="AS195" i="14"/>
  <c r="AR195" i="10"/>
  <c r="AT195" i="14" s="1"/>
  <c r="AS195" i="10"/>
  <c r="AU195" i="14" s="1"/>
  <c r="AT195" i="10"/>
  <c r="AV195" i="14"/>
  <c r="AU195" i="10"/>
  <c r="AW195" i="14"/>
  <c r="M196" i="10"/>
  <c r="O196" i="14" s="1"/>
  <c r="N196" i="10"/>
  <c r="P196" i="14" s="1"/>
  <c r="O196" i="10"/>
  <c r="Q196" i="14"/>
  <c r="P196" i="10"/>
  <c r="R196" i="14" s="1"/>
  <c r="Q196" i="10"/>
  <c r="S196" i="14" s="1"/>
  <c r="R196" i="10"/>
  <c r="T196" i="14" s="1"/>
  <c r="S196" i="10"/>
  <c r="U196" i="14"/>
  <c r="T196" i="10"/>
  <c r="V196" i="14" s="1"/>
  <c r="U196" i="10"/>
  <c r="W196" i="14"/>
  <c r="V196" i="10"/>
  <c r="X196" i="14" s="1"/>
  <c r="W196" i="10"/>
  <c r="Y196" i="14"/>
  <c r="X196" i="10"/>
  <c r="Z196" i="14" s="1"/>
  <c r="Y196" i="10"/>
  <c r="AA196" i="14" s="1"/>
  <c r="Z196" i="10"/>
  <c r="AB196" i="14" s="1"/>
  <c r="AA196" i="10"/>
  <c r="AC196" i="14"/>
  <c r="AB196" i="10"/>
  <c r="AD196" i="14" s="1"/>
  <c r="AC196" i="10"/>
  <c r="AE196" i="14"/>
  <c r="AD196" i="10"/>
  <c r="AF196" i="14" s="1"/>
  <c r="AE196" i="10"/>
  <c r="AG196" i="14"/>
  <c r="AF196" i="10"/>
  <c r="AH196" i="14" s="1"/>
  <c r="AG196" i="10"/>
  <c r="AI196" i="14" s="1"/>
  <c r="AH196" i="10"/>
  <c r="AJ196" i="14"/>
  <c r="AI196" i="10"/>
  <c r="AK196" i="14"/>
  <c r="AJ196" i="10"/>
  <c r="AL196" i="14" s="1"/>
  <c r="AK196" i="10"/>
  <c r="AM196" i="14" s="1"/>
  <c r="AL196" i="10"/>
  <c r="AN196" i="14" s="1"/>
  <c r="AM196" i="10"/>
  <c r="AO196" i="14"/>
  <c r="AN196" i="10"/>
  <c r="AP196" i="14" s="1"/>
  <c r="AO196" i="10"/>
  <c r="AQ196" i="14" s="1"/>
  <c r="AP196" i="10"/>
  <c r="AR196" i="14"/>
  <c r="AQ196" i="10"/>
  <c r="AS196" i="14"/>
  <c r="AR196" i="10"/>
  <c r="AT196" i="14" s="1"/>
  <c r="AS196" i="10"/>
  <c r="AU196" i="14" s="1"/>
  <c r="AT196" i="10"/>
  <c r="AV196" i="14" s="1"/>
  <c r="AU196" i="10"/>
  <c r="AW196" i="14"/>
  <c r="AV196" i="10"/>
  <c r="AX196" i="14" s="1"/>
  <c r="M197" i="10"/>
  <c r="O197" i="14" s="1"/>
  <c r="N197" i="10"/>
  <c r="P197" i="14" s="1"/>
  <c r="O197" i="10"/>
  <c r="Q197" i="14"/>
  <c r="P197" i="10"/>
  <c r="R197" i="14" s="1"/>
  <c r="Q197" i="10"/>
  <c r="S197" i="14"/>
  <c r="R197" i="10"/>
  <c r="T197" i="14" s="1"/>
  <c r="S197" i="10"/>
  <c r="U197" i="14"/>
  <c r="T197" i="10"/>
  <c r="V197" i="14" s="1"/>
  <c r="U197" i="10"/>
  <c r="W197" i="14" s="1"/>
  <c r="V197" i="10"/>
  <c r="X197" i="14" s="1"/>
  <c r="W197" i="10"/>
  <c r="Y197" i="14"/>
  <c r="X197" i="10"/>
  <c r="Z197" i="14" s="1"/>
  <c r="Y197" i="10"/>
  <c r="AA197" i="14"/>
  <c r="Z197" i="10"/>
  <c r="AB197" i="14" s="1"/>
  <c r="AA197" i="10"/>
  <c r="AC197" i="14"/>
  <c r="AB197" i="10"/>
  <c r="AD197" i="14" s="1"/>
  <c r="AC197" i="10"/>
  <c r="AE197" i="14" s="1"/>
  <c r="AD197" i="10"/>
  <c r="AF197" i="14"/>
  <c r="AE197" i="10"/>
  <c r="AG197" i="14"/>
  <c r="AF197" i="10"/>
  <c r="AH197" i="14" s="1"/>
  <c r="AG197" i="10"/>
  <c r="AI197" i="14" s="1"/>
  <c r="AH197" i="10"/>
  <c r="AJ197" i="14" s="1"/>
  <c r="AI197" i="10"/>
  <c r="AK197" i="14"/>
  <c r="AJ197" i="10"/>
  <c r="AL197" i="14" s="1"/>
  <c r="AK197" i="10"/>
  <c r="AM197" i="14" s="1"/>
  <c r="AL197" i="10"/>
  <c r="AN197" i="14"/>
  <c r="AM197" i="10"/>
  <c r="AO197" i="14"/>
  <c r="AN197" i="10"/>
  <c r="AP197" i="14" s="1"/>
  <c r="AO197" i="10"/>
  <c r="AQ197" i="14" s="1"/>
  <c r="AP197" i="10"/>
  <c r="AR197" i="14" s="1"/>
  <c r="AQ197" i="10"/>
  <c r="AS197" i="14"/>
  <c r="AR197" i="10"/>
  <c r="AT197" i="14" s="1"/>
  <c r="AS197" i="10"/>
  <c r="AU197" i="14" s="1"/>
  <c r="AT197" i="10"/>
  <c r="AV197" i="14" s="1"/>
  <c r="AU197" i="10"/>
  <c r="AW197" i="14"/>
  <c r="AV197" i="10"/>
  <c r="AX197" i="14" s="1"/>
  <c r="M198" i="10"/>
  <c r="O198" i="14"/>
  <c r="N198" i="10"/>
  <c r="P198" i="14" s="1"/>
  <c r="O198" i="10"/>
  <c r="Q198" i="14"/>
  <c r="P198" i="10"/>
  <c r="R198" i="14" s="1"/>
  <c r="Q198" i="10"/>
  <c r="S198" i="14" s="1"/>
  <c r="R198" i="10"/>
  <c r="T198" i="14" s="1"/>
  <c r="S198" i="10"/>
  <c r="U198" i="14"/>
  <c r="T198" i="10"/>
  <c r="V198" i="14" s="1"/>
  <c r="U198" i="10"/>
  <c r="W198" i="14"/>
  <c r="V198" i="10"/>
  <c r="X198" i="14" s="1"/>
  <c r="W198" i="10"/>
  <c r="Y198" i="14"/>
  <c r="X198" i="10"/>
  <c r="Z198" i="14" s="1"/>
  <c r="Y198" i="10"/>
  <c r="AA198" i="14" s="1"/>
  <c r="Z198" i="10"/>
  <c r="AB198" i="14"/>
  <c r="AA198" i="10"/>
  <c r="AC198" i="14"/>
  <c r="AB198" i="10"/>
  <c r="AD198" i="14" s="1"/>
  <c r="AC198" i="10"/>
  <c r="AE198" i="14" s="1"/>
  <c r="AD198" i="10"/>
  <c r="AF198" i="14" s="1"/>
  <c r="AE198" i="10"/>
  <c r="AG198" i="14"/>
  <c r="AF198" i="10"/>
  <c r="AH198" i="14" s="1"/>
  <c r="AG198" i="10"/>
  <c r="AI198" i="14" s="1"/>
  <c r="AH198" i="10"/>
  <c r="AJ198" i="14"/>
  <c r="AI198" i="10"/>
  <c r="AK198" i="14"/>
  <c r="AJ198" i="10"/>
  <c r="AL198" i="14" s="1"/>
  <c r="AK198" i="10"/>
  <c r="AM198" i="14" s="1"/>
  <c r="AL198" i="10"/>
  <c r="AN198" i="14" s="1"/>
  <c r="AM198" i="10"/>
  <c r="AO198" i="14"/>
  <c r="AN198" i="10"/>
  <c r="AP198" i="14" s="1"/>
  <c r="AO198" i="10"/>
  <c r="AQ198" i="14" s="1"/>
  <c r="AP198" i="10"/>
  <c r="AR198" i="14" s="1"/>
  <c r="AQ198" i="10"/>
  <c r="AS198" i="14"/>
  <c r="AR198" i="10"/>
  <c r="AT198" i="14" s="1"/>
  <c r="AS198" i="10"/>
  <c r="AU198" i="14"/>
  <c r="AT198" i="10"/>
  <c r="AV198" i="14" s="1"/>
  <c r="AU198" i="10"/>
  <c r="AW198" i="14"/>
  <c r="AV198" i="10"/>
  <c r="AX198" i="14" s="1"/>
  <c r="M199" i="10"/>
  <c r="O199" i="14" s="1"/>
  <c r="N199" i="10"/>
  <c r="P199" i="14" s="1"/>
  <c r="O199" i="10"/>
  <c r="Q199" i="14"/>
  <c r="P199" i="10"/>
  <c r="R199" i="14" s="1"/>
  <c r="Q199" i="10"/>
  <c r="S199" i="14"/>
  <c r="R199" i="10"/>
  <c r="T199" i="14" s="1"/>
  <c r="S199" i="10"/>
  <c r="U199" i="14"/>
  <c r="T199" i="10"/>
  <c r="V199" i="14" s="1"/>
  <c r="U199" i="10"/>
  <c r="W199" i="14" s="1"/>
  <c r="V199" i="10"/>
  <c r="X199" i="14"/>
  <c r="W199" i="10"/>
  <c r="Y199" i="14"/>
  <c r="X199" i="10"/>
  <c r="Z199" i="14" s="1"/>
  <c r="Y199" i="10"/>
  <c r="AA199" i="14" s="1"/>
  <c r="Z199" i="10"/>
  <c r="AB199" i="14" s="1"/>
  <c r="AA199" i="10"/>
  <c r="AC199" i="14"/>
  <c r="AB199" i="10"/>
  <c r="AD199" i="14" s="1"/>
  <c r="AC199" i="10"/>
  <c r="AE199" i="14" s="1"/>
  <c r="AD199" i="10"/>
  <c r="AF199" i="14"/>
  <c r="AE199" i="10"/>
  <c r="AG199" i="14"/>
  <c r="AF199" i="10"/>
  <c r="AH199" i="14" s="1"/>
  <c r="AG199" i="10"/>
  <c r="AI199" i="14" s="1"/>
  <c r="AH199" i="10"/>
  <c r="AJ199" i="14" s="1"/>
  <c r="AI199" i="10"/>
  <c r="AK199" i="14"/>
  <c r="AJ199" i="10"/>
  <c r="AL199" i="14" s="1"/>
  <c r="AK199" i="10"/>
  <c r="AM199" i="14" s="1"/>
  <c r="AL199" i="10"/>
  <c r="AN199" i="14" s="1"/>
  <c r="AM199" i="10"/>
  <c r="AO199" i="14"/>
  <c r="AN199" i="10"/>
  <c r="AP199" i="14" s="1"/>
  <c r="AO199" i="10"/>
  <c r="AQ199" i="14"/>
  <c r="AP199" i="10"/>
  <c r="AR199" i="14" s="1"/>
  <c r="AQ199" i="10"/>
  <c r="AS199" i="14"/>
  <c r="AR199" i="10"/>
  <c r="AT199" i="14" s="1"/>
  <c r="AS199" i="10"/>
  <c r="AU199" i="14" s="1"/>
  <c r="AT199" i="10"/>
  <c r="AV199" i="14" s="1"/>
  <c r="AU199" i="10"/>
  <c r="AW199" i="14"/>
  <c r="M200" i="10"/>
  <c r="O200" i="14" s="1"/>
  <c r="N200" i="10"/>
  <c r="P200" i="14" s="1"/>
  <c r="O200" i="10"/>
  <c r="Q200" i="14"/>
  <c r="P200" i="10"/>
  <c r="R200" i="14" s="1"/>
  <c r="Q200" i="10"/>
  <c r="S200" i="14" s="1"/>
  <c r="R200" i="10"/>
  <c r="T200" i="14"/>
  <c r="S200" i="10"/>
  <c r="U200" i="14"/>
  <c r="T200" i="10"/>
  <c r="V200" i="14" s="1"/>
  <c r="U200" i="10"/>
  <c r="W200" i="14" s="1"/>
  <c r="V200" i="10"/>
  <c r="X200" i="14" s="1"/>
  <c r="W200" i="10"/>
  <c r="Y200" i="14"/>
  <c r="X200" i="10"/>
  <c r="Z200" i="14" s="1"/>
  <c r="Y200" i="10"/>
  <c r="AA200" i="14" s="1"/>
  <c r="Z200" i="10"/>
  <c r="AB200" i="14" s="1"/>
  <c r="AA200" i="10"/>
  <c r="AC200" i="14"/>
  <c r="AB200" i="10"/>
  <c r="AD200" i="14" s="1"/>
  <c r="AC200" i="10"/>
  <c r="AE200" i="14"/>
  <c r="AD200" i="10"/>
  <c r="AF200" i="14" s="1"/>
  <c r="AE200" i="10"/>
  <c r="AG200" i="14"/>
  <c r="AF200" i="10"/>
  <c r="AH200" i="14" s="1"/>
  <c r="AG200" i="10"/>
  <c r="AI200" i="14" s="1"/>
  <c r="AH200" i="10"/>
  <c r="AJ200" i="14" s="1"/>
  <c r="AI200" i="10"/>
  <c r="AK200" i="14"/>
  <c r="AJ200" i="10"/>
  <c r="AL200" i="14" s="1"/>
  <c r="AK200" i="10"/>
  <c r="AM200" i="14"/>
  <c r="AL200" i="10"/>
  <c r="AN200" i="14" s="1"/>
  <c r="AM200" i="10"/>
  <c r="AO200" i="14"/>
  <c r="AN200" i="10"/>
  <c r="AP200" i="14" s="1"/>
  <c r="AO200" i="10"/>
  <c r="AQ200" i="14" s="1"/>
  <c r="AP200" i="10"/>
  <c r="AR200" i="14"/>
  <c r="AQ200" i="10"/>
  <c r="AS200" i="14"/>
  <c r="AR200" i="10"/>
  <c r="AT200" i="14" s="1"/>
  <c r="AS200" i="10"/>
  <c r="AU200" i="14" s="1"/>
  <c r="AT200" i="10"/>
  <c r="AV200" i="14"/>
  <c r="AU200" i="10"/>
  <c r="AW200" i="14" s="1"/>
  <c r="AV200" i="10"/>
  <c r="AX200" i="14" s="1"/>
  <c r="M201" i="10"/>
  <c r="O201" i="14" s="1"/>
  <c r="N201" i="10"/>
  <c r="P201" i="14"/>
  <c r="O201" i="10"/>
  <c r="Q201" i="14" s="1"/>
  <c r="P201" i="10"/>
  <c r="R201" i="14" s="1"/>
  <c r="Q201" i="10"/>
  <c r="S201" i="14" s="1"/>
  <c r="R201" i="10"/>
  <c r="T201" i="14"/>
  <c r="S201" i="10"/>
  <c r="U201" i="14" s="1"/>
  <c r="T201" i="10"/>
  <c r="V201" i="14" s="1"/>
  <c r="U201" i="10"/>
  <c r="W201" i="14" s="1"/>
  <c r="V201" i="10"/>
  <c r="X201" i="14"/>
  <c r="W201" i="10"/>
  <c r="Y201" i="14" s="1"/>
  <c r="X201" i="10"/>
  <c r="Z201" i="14" s="1"/>
  <c r="Y201" i="10"/>
  <c r="AA201" i="14" s="1"/>
  <c r="Z201" i="10"/>
  <c r="AB201" i="14"/>
  <c r="AA201" i="10"/>
  <c r="AC201" i="14" s="1"/>
  <c r="AB201" i="10"/>
  <c r="AD201" i="14" s="1"/>
  <c r="AC201" i="10"/>
  <c r="AE201" i="14" s="1"/>
  <c r="AD201" i="10"/>
  <c r="AF201" i="14"/>
  <c r="AE201" i="10"/>
  <c r="AG201" i="14" s="1"/>
  <c r="AF201" i="10"/>
  <c r="AH201" i="14" s="1"/>
  <c r="AG201" i="10"/>
  <c r="AI201" i="14" s="1"/>
  <c r="AH201" i="10"/>
  <c r="AJ201" i="14"/>
  <c r="AI201" i="10"/>
  <c r="AK201" i="14" s="1"/>
  <c r="AJ201" i="10"/>
  <c r="AL201" i="14" s="1"/>
  <c r="AK201" i="10"/>
  <c r="AM201" i="14" s="1"/>
  <c r="AL201" i="10"/>
  <c r="AN201" i="14"/>
  <c r="AM201" i="10"/>
  <c r="AO201" i="14" s="1"/>
  <c r="AN201" i="10"/>
  <c r="AP201" i="14" s="1"/>
  <c r="AO201" i="10"/>
  <c r="AQ201" i="14" s="1"/>
  <c r="AP201" i="10"/>
  <c r="AR201" i="14"/>
  <c r="AQ201" i="10"/>
  <c r="AS201" i="14" s="1"/>
  <c r="AR201" i="10"/>
  <c r="AT201" i="14" s="1"/>
  <c r="AS201" i="10"/>
  <c r="AU201" i="14" s="1"/>
  <c r="AV201" i="14"/>
  <c r="AU201" i="10"/>
  <c r="AW201" i="14" s="1"/>
  <c r="AV201" i="10"/>
  <c r="AX201" i="14" s="1"/>
  <c r="M202" i="10"/>
  <c r="O202" i="14" s="1"/>
  <c r="N202" i="10"/>
  <c r="P202" i="14"/>
  <c r="O202" i="10"/>
  <c r="Q202" i="14" s="1"/>
  <c r="P202" i="10"/>
  <c r="R202" i="14" s="1"/>
  <c r="Q202" i="10"/>
  <c r="S202" i="14" s="1"/>
  <c r="R202" i="10"/>
  <c r="T202" i="14"/>
  <c r="S202" i="10"/>
  <c r="U202" i="14" s="1"/>
  <c r="T202" i="10"/>
  <c r="V202" i="14" s="1"/>
  <c r="U202" i="10"/>
  <c r="W202" i="14" s="1"/>
  <c r="V202" i="10"/>
  <c r="X202" i="14"/>
  <c r="W202" i="10"/>
  <c r="Y202" i="14" s="1"/>
  <c r="X202" i="10"/>
  <c r="Z202" i="14" s="1"/>
  <c r="Y202" i="10"/>
  <c r="AA202" i="14" s="1"/>
  <c r="Z202" i="10"/>
  <c r="AB202" i="14"/>
  <c r="AA202" i="10"/>
  <c r="AC202" i="14" s="1"/>
  <c r="AB202" i="10"/>
  <c r="AD202" i="14" s="1"/>
  <c r="AC202" i="10"/>
  <c r="AE202" i="14" s="1"/>
  <c r="AD202" i="10"/>
  <c r="AF202" i="14"/>
  <c r="AE202" i="10"/>
  <c r="AG202" i="14" s="1"/>
  <c r="AF202" i="10"/>
  <c r="AH202" i="14" s="1"/>
  <c r="AG202" i="10"/>
  <c r="AI202" i="14" s="1"/>
  <c r="AH202" i="10"/>
  <c r="AJ202" i="14"/>
  <c r="AI202" i="10"/>
  <c r="AK202" i="14" s="1"/>
  <c r="AJ202" i="10"/>
  <c r="AL202" i="14" s="1"/>
  <c r="AK202" i="10"/>
  <c r="AM202" i="14" s="1"/>
  <c r="AL202" i="10"/>
  <c r="AN202" i="14"/>
  <c r="AM202" i="10"/>
  <c r="AO202" i="14" s="1"/>
  <c r="AN202" i="10"/>
  <c r="AP202" i="14" s="1"/>
  <c r="AO202" i="10"/>
  <c r="AQ202" i="14" s="1"/>
  <c r="AP202" i="10"/>
  <c r="AR202" i="14"/>
  <c r="AQ202" i="10"/>
  <c r="AS202" i="14" s="1"/>
  <c r="AR202" i="10"/>
  <c r="AT202" i="14" s="1"/>
  <c r="AS202" i="10"/>
  <c r="AU202" i="14" s="1"/>
  <c r="AT202" i="10"/>
  <c r="AV202" i="14"/>
  <c r="AU202" i="10"/>
  <c r="AW202" i="14" s="1"/>
  <c r="AV202" i="10"/>
  <c r="AX202" i="14" s="1"/>
  <c r="M203" i="10"/>
  <c r="O203" i="14" s="1"/>
  <c r="N203" i="10"/>
  <c r="P203" i="14"/>
  <c r="O203" i="10"/>
  <c r="Q203" i="14" s="1"/>
  <c r="P203" i="10"/>
  <c r="R203" i="14" s="1"/>
  <c r="Q203" i="10"/>
  <c r="S203" i="14" s="1"/>
  <c r="R203" i="10"/>
  <c r="T203" i="14"/>
  <c r="S203" i="10"/>
  <c r="U203" i="14" s="1"/>
  <c r="T203" i="10"/>
  <c r="V203" i="14" s="1"/>
  <c r="U203" i="10"/>
  <c r="W203" i="14" s="1"/>
  <c r="V203" i="10"/>
  <c r="X203" i="14"/>
  <c r="W203" i="10"/>
  <c r="Y203" i="14" s="1"/>
  <c r="X203" i="10"/>
  <c r="Z203" i="14" s="1"/>
  <c r="Y203" i="10"/>
  <c r="AA203" i="14" s="1"/>
  <c r="Z203" i="10"/>
  <c r="AB203" i="14"/>
  <c r="AA203" i="10"/>
  <c r="AC203" i="14" s="1"/>
  <c r="AB203" i="10"/>
  <c r="AD203" i="14" s="1"/>
  <c r="AC203" i="10"/>
  <c r="AE203" i="14" s="1"/>
  <c r="AD203" i="10"/>
  <c r="AF203" i="14"/>
  <c r="AE203" i="10"/>
  <c r="AG203" i="14" s="1"/>
  <c r="AF203" i="10"/>
  <c r="AH203" i="14" s="1"/>
  <c r="AG203" i="10"/>
  <c r="AI203" i="14" s="1"/>
  <c r="AH203" i="10"/>
  <c r="AJ203" i="14"/>
  <c r="AI203" i="10"/>
  <c r="AK203" i="14" s="1"/>
  <c r="AJ203" i="10"/>
  <c r="AL203" i="14" s="1"/>
  <c r="AK203" i="10"/>
  <c r="AM203" i="14" s="1"/>
  <c r="AL203" i="10"/>
  <c r="AN203" i="14"/>
  <c r="AM203" i="10"/>
  <c r="AO203" i="14" s="1"/>
  <c r="AN203" i="10"/>
  <c r="AP203" i="14" s="1"/>
  <c r="AO203" i="10"/>
  <c r="AQ203" i="14" s="1"/>
  <c r="AP203" i="10"/>
  <c r="AR203" i="14"/>
  <c r="AQ203" i="10"/>
  <c r="AS203" i="14" s="1"/>
  <c r="AR203" i="10"/>
  <c r="AT203" i="14" s="1"/>
  <c r="AS203" i="10"/>
  <c r="AU203" i="14" s="1"/>
  <c r="AT203" i="10"/>
  <c r="AV203" i="14"/>
  <c r="AU203" i="10"/>
  <c r="AW203" i="14" s="1"/>
  <c r="AV203" i="10"/>
  <c r="AX203" i="14" s="1"/>
  <c r="M204" i="10"/>
  <c r="O204" i="14" s="1"/>
  <c r="N204" i="10"/>
  <c r="P204" i="14"/>
  <c r="O204" i="10"/>
  <c r="Q204" i="14" s="1"/>
  <c r="P204" i="10"/>
  <c r="R204" i="14" s="1"/>
  <c r="Q204" i="10"/>
  <c r="S204" i="14" s="1"/>
  <c r="R204" i="10"/>
  <c r="T204" i="14"/>
  <c r="S204" i="10"/>
  <c r="U204" i="14" s="1"/>
  <c r="T204" i="10"/>
  <c r="V204" i="14" s="1"/>
  <c r="U204" i="10"/>
  <c r="W204" i="14" s="1"/>
  <c r="V204" i="10"/>
  <c r="X204" i="14"/>
  <c r="W204" i="10"/>
  <c r="Y204" i="14" s="1"/>
  <c r="X204" i="10"/>
  <c r="Z204" i="14" s="1"/>
  <c r="Y204" i="10"/>
  <c r="AA204" i="14" s="1"/>
  <c r="Z204" i="10"/>
  <c r="AB204" i="14"/>
  <c r="AA204" i="10"/>
  <c r="AC204" i="14" s="1"/>
  <c r="AB204" i="10"/>
  <c r="AD204" i="14" s="1"/>
  <c r="AC204" i="10"/>
  <c r="AE204" i="14" s="1"/>
  <c r="AD204" i="10"/>
  <c r="AF204" i="14"/>
  <c r="AE204" i="10"/>
  <c r="AG204" i="14" s="1"/>
  <c r="AF204" i="10"/>
  <c r="AH204" i="14" s="1"/>
  <c r="AG204" i="10"/>
  <c r="AI204" i="14" s="1"/>
  <c r="AH204" i="10"/>
  <c r="AJ204" i="14"/>
  <c r="AI204" i="10"/>
  <c r="AK204" i="14" s="1"/>
  <c r="AJ204" i="10"/>
  <c r="AL204" i="14" s="1"/>
  <c r="AK204" i="10"/>
  <c r="AM204" i="14" s="1"/>
  <c r="AL204" i="10"/>
  <c r="AN204" i="14"/>
  <c r="AM204" i="10"/>
  <c r="AO204" i="14" s="1"/>
  <c r="AN204" i="10"/>
  <c r="AP204" i="14" s="1"/>
  <c r="AO204" i="10"/>
  <c r="AQ204" i="14" s="1"/>
  <c r="AP204" i="10"/>
  <c r="AR204" i="14"/>
  <c r="AQ204" i="10"/>
  <c r="AS204" i="14" s="1"/>
  <c r="AR204" i="10"/>
  <c r="AT204" i="14" s="1"/>
  <c r="AS204" i="10"/>
  <c r="AU204" i="14" s="1"/>
  <c r="AT204" i="10"/>
  <c r="AV204" i="14"/>
  <c r="AU204" i="10"/>
  <c r="AW204" i="14" s="1"/>
  <c r="AV204" i="10"/>
  <c r="AX204" i="14" s="1"/>
  <c r="M205" i="10"/>
  <c r="O205" i="14" s="1"/>
  <c r="N205" i="10"/>
  <c r="P205" i="14"/>
  <c r="O205" i="10"/>
  <c r="Q205" i="14" s="1"/>
  <c r="P205" i="10"/>
  <c r="R205" i="14" s="1"/>
  <c r="Q205" i="10"/>
  <c r="S205" i="14" s="1"/>
  <c r="R205" i="10"/>
  <c r="T205" i="14"/>
  <c r="S205" i="10"/>
  <c r="U205" i="14" s="1"/>
  <c r="T205" i="10"/>
  <c r="V205" i="14" s="1"/>
  <c r="U205" i="10"/>
  <c r="W205" i="14" s="1"/>
  <c r="V205" i="10"/>
  <c r="X205" i="14"/>
  <c r="W205" i="10"/>
  <c r="Y205" i="14" s="1"/>
  <c r="X205" i="10"/>
  <c r="Z205" i="14" s="1"/>
  <c r="Y205" i="10"/>
  <c r="AA205" i="14" s="1"/>
  <c r="Z205" i="10"/>
  <c r="AB205" i="14"/>
  <c r="AA205" i="10"/>
  <c r="AC205" i="14" s="1"/>
  <c r="AB205" i="10"/>
  <c r="AD205" i="14" s="1"/>
  <c r="AC205" i="10"/>
  <c r="AE205" i="14" s="1"/>
  <c r="AD205" i="10"/>
  <c r="AF205" i="14"/>
  <c r="AE205" i="10"/>
  <c r="AG205" i="14" s="1"/>
  <c r="AF205" i="10"/>
  <c r="AH205" i="14" s="1"/>
  <c r="AG205" i="10"/>
  <c r="AI205" i="14" s="1"/>
  <c r="AH205" i="10"/>
  <c r="AJ205" i="14"/>
  <c r="AI205" i="10"/>
  <c r="AK205" i="14" s="1"/>
  <c r="AJ205" i="10"/>
  <c r="AL205" i="14" s="1"/>
  <c r="AK205" i="10"/>
  <c r="AM205" i="14" s="1"/>
  <c r="AL205" i="10"/>
  <c r="AN205" i="14"/>
  <c r="AM205" i="10"/>
  <c r="AO205" i="14" s="1"/>
  <c r="AN205" i="10"/>
  <c r="AP205" i="14" s="1"/>
  <c r="AO205" i="10"/>
  <c r="AQ205" i="14" s="1"/>
  <c r="AP205" i="10"/>
  <c r="AR205" i="14"/>
  <c r="AQ205" i="10"/>
  <c r="AS205" i="14" s="1"/>
  <c r="AR205" i="10"/>
  <c r="AT205" i="14" s="1"/>
  <c r="AS205" i="10"/>
  <c r="AU205" i="14" s="1"/>
  <c r="AT205" i="10"/>
  <c r="AV205" i="14"/>
  <c r="AU205" i="10"/>
  <c r="AW205" i="14" s="1"/>
  <c r="AV205" i="10"/>
  <c r="AX205" i="14" s="1"/>
  <c r="M206" i="10"/>
  <c r="O206" i="14" s="1"/>
  <c r="N206" i="10"/>
  <c r="P206" i="14"/>
  <c r="O206" i="10"/>
  <c r="Q206" i="14" s="1"/>
  <c r="P206" i="10"/>
  <c r="R206" i="14" s="1"/>
  <c r="Q206" i="10"/>
  <c r="S206" i="14" s="1"/>
  <c r="R206" i="10"/>
  <c r="T206" i="14"/>
  <c r="S206" i="10"/>
  <c r="U206" i="14" s="1"/>
  <c r="T206" i="10"/>
  <c r="V206" i="14" s="1"/>
  <c r="U206" i="10"/>
  <c r="W206" i="14" s="1"/>
  <c r="V206" i="10"/>
  <c r="X206" i="14"/>
  <c r="W206" i="10"/>
  <c r="Y206" i="14" s="1"/>
  <c r="X206" i="10"/>
  <c r="Z206" i="14" s="1"/>
  <c r="Y206" i="10"/>
  <c r="AA206" i="14" s="1"/>
  <c r="Z206" i="10"/>
  <c r="AB206" i="14"/>
  <c r="AA206" i="10"/>
  <c r="AC206" i="14" s="1"/>
  <c r="AB206" i="10"/>
  <c r="AD206" i="14" s="1"/>
  <c r="AC206" i="10"/>
  <c r="AE206" i="14" s="1"/>
  <c r="AD206" i="10"/>
  <c r="AF206" i="14"/>
  <c r="AE206" i="10"/>
  <c r="AG206" i="14" s="1"/>
  <c r="AF206" i="10"/>
  <c r="AH206" i="14" s="1"/>
  <c r="AG206" i="10"/>
  <c r="AI206" i="14" s="1"/>
  <c r="AH206" i="10"/>
  <c r="AJ206" i="14"/>
  <c r="AI206" i="10"/>
  <c r="AK206" i="14" s="1"/>
  <c r="AJ206" i="10"/>
  <c r="AL206" i="14" s="1"/>
  <c r="AK206" i="10"/>
  <c r="AM206" i="14" s="1"/>
  <c r="AL206" i="10"/>
  <c r="AN206" i="14"/>
  <c r="AM206" i="10"/>
  <c r="AO206" i="14" s="1"/>
  <c r="AN206" i="10"/>
  <c r="AP206" i="14" s="1"/>
  <c r="AO206" i="10"/>
  <c r="AQ206" i="14" s="1"/>
  <c r="AP206" i="10"/>
  <c r="AR206" i="14"/>
  <c r="AQ206" i="10"/>
  <c r="AS206" i="14" s="1"/>
  <c r="AR206" i="10"/>
  <c r="AT206" i="14" s="1"/>
  <c r="AS206" i="10"/>
  <c r="AU206" i="14" s="1"/>
  <c r="AT206" i="10"/>
  <c r="AV206" i="14"/>
  <c r="AU206" i="10"/>
  <c r="AW206" i="14" s="1"/>
  <c r="AV206" i="10"/>
  <c r="AX206" i="14" s="1"/>
  <c r="M207" i="10"/>
  <c r="O207" i="14" s="1"/>
  <c r="N207" i="10"/>
  <c r="P207" i="14"/>
  <c r="O207" i="10"/>
  <c r="Q207" i="14" s="1"/>
  <c r="P207" i="10"/>
  <c r="R207" i="14" s="1"/>
  <c r="Q207" i="10"/>
  <c r="S207" i="14" s="1"/>
  <c r="R207" i="10"/>
  <c r="T207" i="14"/>
  <c r="S207" i="10"/>
  <c r="U207" i="14" s="1"/>
  <c r="T207" i="10"/>
  <c r="V207" i="14" s="1"/>
  <c r="U207" i="10"/>
  <c r="W207" i="14" s="1"/>
  <c r="V207" i="10"/>
  <c r="X207" i="14"/>
  <c r="W207" i="10"/>
  <c r="Y207" i="14" s="1"/>
  <c r="X207" i="10"/>
  <c r="Z207" i="14" s="1"/>
  <c r="Y207" i="10"/>
  <c r="AA207" i="14" s="1"/>
  <c r="Z207" i="10"/>
  <c r="AB207" i="14"/>
  <c r="AA207" i="10"/>
  <c r="AC207" i="14" s="1"/>
  <c r="AB207" i="10"/>
  <c r="AD207" i="14" s="1"/>
  <c r="AC207" i="10"/>
  <c r="AE207" i="14" s="1"/>
  <c r="AD207" i="10"/>
  <c r="AF207" i="14"/>
  <c r="AE207" i="10"/>
  <c r="AG207" i="14" s="1"/>
  <c r="AF207" i="10"/>
  <c r="AH207" i="14" s="1"/>
  <c r="AG207" i="10"/>
  <c r="AI207" i="14" s="1"/>
  <c r="AH207" i="10"/>
  <c r="AJ207" i="14"/>
  <c r="AI207" i="10"/>
  <c r="AK207" i="14" s="1"/>
  <c r="AJ207" i="10"/>
  <c r="AL207" i="14" s="1"/>
  <c r="AK207" i="10"/>
  <c r="AM207" i="14" s="1"/>
  <c r="AL207" i="10"/>
  <c r="AN207" i="14"/>
  <c r="AM207" i="10"/>
  <c r="AO207" i="14" s="1"/>
  <c r="AN207" i="10"/>
  <c r="AP207" i="14" s="1"/>
  <c r="AO207" i="10"/>
  <c r="AQ207" i="14" s="1"/>
  <c r="AP207" i="10"/>
  <c r="AR207" i="14"/>
  <c r="AQ207" i="10"/>
  <c r="AS207" i="14" s="1"/>
  <c r="AR207" i="10"/>
  <c r="AT207" i="14" s="1"/>
  <c r="AS207" i="10"/>
  <c r="AU207" i="14" s="1"/>
  <c r="AT207" i="10"/>
  <c r="AV207" i="14"/>
  <c r="AU207" i="10"/>
  <c r="AW207" i="14" s="1"/>
  <c r="AV207" i="10"/>
  <c r="AX207" i="14" s="1"/>
  <c r="M208" i="10"/>
  <c r="O208" i="14" s="1"/>
  <c r="N208" i="10"/>
  <c r="P208" i="14"/>
  <c r="O208" i="10"/>
  <c r="Q208" i="14" s="1"/>
  <c r="P208" i="10"/>
  <c r="R208" i="14" s="1"/>
  <c r="Q208" i="10"/>
  <c r="S208" i="14" s="1"/>
  <c r="R208" i="10"/>
  <c r="T208" i="14"/>
  <c r="S208" i="10"/>
  <c r="U208" i="14" s="1"/>
  <c r="T208" i="10"/>
  <c r="V208" i="14" s="1"/>
  <c r="U208" i="10"/>
  <c r="W208" i="14" s="1"/>
  <c r="V208" i="10"/>
  <c r="X208" i="14"/>
  <c r="W208" i="10"/>
  <c r="Y208" i="14" s="1"/>
  <c r="X208" i="10"/>
  <c r="Z208" i="14" s="1"/>
  <c r="Y208" i="10"/>
  <c r="AA208" i="14" s="1"/>
  <c r="Z208" i="10"/>
  <c r="AB208" i="14"/>
  <c r="AA208" i="10"/>
  <c r="AC208" i="14" s="1"/>
  <c r="AB208" i="10"/>
  <c r="AD208" i="14" s="1"/>
  <c r="AC208" i="10"/>
  <c r="AE208" i="14" s="1"/>
  <c r="AD208" i="10"/>
  <c r="AF208" i="14"/>
  <c r="AE208" i="10"/>
  <c r="AG208" i="14" s="1"/>
  <c r="AF208" i="10"/>
  <c r="AH208" i="14" s="1"/>
  <c r="AG208" i="10"/>
  <c r="AI208" i="14" s="1"/>
  <c r="AH208" i="10"/>
  <c r="AJ208" i="14"/>
  <c r="AI208" i="10"/>
  <c r="AK208" i="14" s="1"/>
  <c r="AJ208" i="10"/>
  <c r="AL208" i="14" s="1"/>
  <c r="AK208" i="10"/>
  <c r="AM208" i="14" s="1"/>
  <c r="AL208" i="10"/>
  <c r="AN208" i="14"/>
  <c r="AM208" i="10"/>
  <c r="AO208" i="14" s="1"/>
  <c r="AN208" i="10"/>
  <c r="AP208" i="14" s="1"/>
  <c r="AO208" i="10"/>
  <c r="AQ208" i="14" s="1"/>
  <c r="AP208" i="10"/>
  <c r="AR208" i="14"/>
  <c r="AQ208" i="10"/>
  <c r="AS208" i="14" s="1"/>
  <c r="AR208" i="10"/>
  <c r="AT208" i="14" s="1"/>
  <c r="AS208" i="10"/>
  <c r="AU208" i="14" s="1"/>
  <c r="AT208" i="10"/>
  <c r="AV208" i="14"/>
  <c r="AU208" i="10"/>
  <c r="AW208" i="14" s="1"/>
  <c r="AV208" i="10"/>
  <c r="AX208" i="14" s="1"/>
  <c r="M209" i="10"/>
  <c r="O209" i="14" s="1"/>
  <c r="N209" i="10"/>
  <c r="P209" i="14"/>
  <c r="O209" i="10"/>
  <c r="Q209" i="14" s="1"/>
  <c r="P209" i="10"/>
  <c r="R209" i="14" s="1"/>
  <c r="Q209" i="10"/>
  <c r="S209" i="14" s="1"/>
  <c r="R209" i="10"/>
  <c r="T209" i="14"/>
  <c r="S209" i="10"/>
  <c r="U209" i="14" s="1"/>
  <c r="T209" i="10"/>
  <c r="V209" i="14" s="1"/>
  <c r="U209" i="10"/>
  <c r="W209" i="14" s="1"/>
  <c r="V209" i="10"/>
  <c r="X209" i="14"/>
  <c r="W209" i="10"/>
  <c r="Y209" i="14" s="1"/>
  <c r="X209" i="10"/>
  <c r="Z209" i="14" s="1"/>
  <c r="Y209" i="10"/>
  <c r="AA209" i="14" s="1"/>
  <c r="Z209" i="10"/>
  <c r="AB209" i="14"/>
  <c r="AA209" i="10"/>
  <c r="AC209" i="14" s="1"/>
  <c r="AB209" i="10"/>
  <c r="AD209" i="14" s="1"/>
  <c r="AC209" i="10"/>
  <c r="AE209" i="14" s="1"/>
  <c r="AD209" i="10"/>
  <c r="AF209" i="14"/>
  <c r="AE209" i="10"/>
  <c r="AG209" i="14" s="1"/>
  <c r="AF209" i="10"/>
  <c r="AH209" i="14" s="1"/>
  <c r="AG209" i="10"/>
  <c r="AI209" i="14" s="1"/>
  <c r="AH209" i="10"/>
  <c r="AJ209" i="14"/>
  <c r="AI209" i="10"/>
  <c r="AK209" i="14" s="1"/>
  <c r="AJ209" i="10"/>
  <c r="AL209" i="14" s="1"/>
  <c r="AK209" i="10"/>
  <c r="AM209" i="14" s="1"/>
  <c r="AL209" i="10"/>
  <c r="AN209" i="14"/>
  <c r="AM209" i="10"/>
  <c r="AO209" i="14" s="1"/>
  <c r="AN209" i="10"/>
  <c r="AP209" i="14" s="1"/>
  <c r="AO209" i="10"/>
  <c r="AQ209" i="14" s="1"/>
  <c r="AP209" i="10"/>
  <c r="AR209" i="14"/>
  <c r="AQ209" i="10"/>
  <c r="AS209" i="14" s="1"/>
  <c r="AR209" i="10"/>
  <c r="AT209" i="14" s="1"/>
  <c r="AS209" i="10"/>
  <c r="AU209" i="14" s="1"/>
  <c r="AV209" i="14"/>
  <c r="AU209" i="10"/>
  <c r="AW209" i="14" s="1"/>
  <c r="AV209" i="10"/>
  <c r="AX209" i="14" s="1"/>
  <c r="M210" i="10"/>
  <c r="O210" i="14" s="1"/>
  <c r="N210" i="10"/>
  <c r="P210" i="14"/>
  <c r="O210" i="10"/>
  <c r="Q210" i="14" s="1"/>
  <c r="P210" i="10"/>
  <c r="R210" i="14" s="1"/>
  <c r="Q210" i="10"/>
  <c r="S210" i="14" s="1"/>
  <c r="R210" i="10"/>
  <c r="T210" i="14"/>
  <c r="S210" i="10"/>
  <c r="U210" i="14" s="1"/>
  <c r="T210" i="10"/>
  <c r="V210" i="14" s="1"/>
  <c r="U210" i="10"/>
  <c r="W210" i="14" s="1"/>
  <c r="V210" i="10"/>
  <c r="X210" i="14"/>
  <c r="W210" i="10"/>
  <c r="Y210" i="14" s="1"/>
  <c r="X210" i="10"/>
  <c r="Z210" i="14" s="1"/>
  <c r="Y210" i="10"/>
  <c r="AA210" i="14" s="1"/>
  <c r="Z210" i="10"/>
  <c r="AB210" i="14"/>
  <c r="AA210" i="10"/>
  <c r="AC210" i="14" s="1"/>
  <c r="AB210" i="10"/>
  <c r="AD210" i="14" s="1"/>
  <c r="AC210" i="10"/>
  <c r="AE210" i="14" s="1"/>
  <c r="AD210" i="10"/>
  <c r="AF210" i="14"/>
  <c r="AE210" i="10"/>
  <c r="AG210" i="14" s="1"/>
  <c r="AF210" i="10"/>
  <c r="AH210" i="14" s="1"/>
  <c r="AG210" i="10"/>
  <c r="AI210" i="14" s="1"/>
  <c r="AH210" i="10"/>
  <c r="AJ210" i="14"/>
  <c r="AI210" i="10"/>
  <c r="AK210" i="14" s="1"/>
  <c r="AJ210" i="10"/>
  <c r="AL210" i="14" s="1"/>
  <c r="AK210" i="10"/>
  <c r="AM210" i="14" s="1"/>
  <c r="AL210" i="10"/>
  <c r="AN210" i="14"/>
  <c r="AM210" i="10"/>
  <c r="AO210" i="14" s="1"/>
  <c r="AN210" i="10"/>
  <c r="AP210" i="14" s="1"/>
  <c r="AO210" i="10"/>
  <c r="AQ210" i="14" s="1"/>
  <c r="AP210" i="10"/>
  <c r="AR210" i="14"/>
  <c r="AQ210" i="10"/>
  <c r="AS210" i="14" s="1"/>
  <c r="AR210" i="10"/>
  <c r="AT210" i="14" s="1"/>
  <c r="AS210" i="10"/>
  <c r="AU210" i="14" s="1"/>
  <c r="AT210" i="10"/>
  <c r="AV210" i="14"/>
  <c r="AU210" i="10"/>
  <c r="AW210" i="14" s="1"/>
  <c r="AV210" i="10"/>
  <c r="AX210" i="14" s="1"/>
  <c r="M211" i="10"/>
  <c r="O211" i="14" s="1"/>
  <c r="N211" i="10"/>
  <c r="P211" i="14"/>
  <c r="O211" i="10"/>
  <c r="Q211" i="14" s="1"/>
  <c r="P211" i="10"/>
  <c r="R211" i="14" s="1"/>
  <c r="Q211" i="10"/>
  <c r="S211" i="14" s="1"/>
  <c r="R211" i="10"/>
  <c r="T211" i="14"/>
  <c r="S211" i="10"/>
  <c r="U211" i="14" s="1"/>
  <c r="T211" i="10"/>
  <c r="V211" i="14" s="1"/>
  <c r="U211" i="10"/>
  <c r="W211" i="14" s="1"/>
  <c r="V211" i="10"/>
  <c r="X211" i="14"/>
  <c r="W211" i="10"/>
  <c r="Y211" i="14" s="1"/>
  <c r="X211" i="10"/>
  <c r="Z211" i="14" s="1"/>
  <c r="Y211" i="10"/>
  <c r="AA211" i="14" s="1"/>
  <c r="Z211" i="10"/>
  <c r="AB211" i="14"/>
  <c r="AA211" i="10"/>
  <c r="AC211" i="14" s="1"/>
  <c r="AB211" i="10"/>
  <c r="AD211" i="14" s="1"/>
  <c r="AC211" i="10"/>
  <c r="AE211" i="14" s="1"/>
  <c r="AD211" i="10"/>
  <c r="AF211" i="14"/>
  <c r="AE211" i="10"/>
  <c r="AG211" i="14" s="1"/>
  <c r="AF211" i="10"/>
  <c r="AH211" i="14" s="1"/>
  <c r="AG211" i="10"/>
  <c r="AI211" i="14" s="1"/>
  <c r="AH211" i="10"/>
  <c r="AJ211" i="14"/>
  <c r="AI211" i="10"/>
  <c r="AK211" i="14" s="1"/>
  <c r="AJ211" i="10"/>
  <c r="AL211" i="14" s="1"/>
  <c r="AK211" i="10"/>
  <c r="AM211" i="14" s="1"/>
  <c r="AL211" i="10"/>
  <c r="AN211" i="14"/>
  <c r="AM211" i="10"/>
  <c r="AO211" i="14" s="1"/>
  <c r="AN211" i="10"/>
  <c r="AP211" i="14" s="1"/>
  <c r="AO211" i="10"/>
  <c r="AQ211" i="14" s="1"/>
  <c r="AP211" i="10"/>
  <c r="AR211" i="14"/>
  <c r="AQ211" i="10"/>
  <c r="AS211" i="14" s="1"/>
  <c r="AR211" i="10"/>
  <c r="AT211" i="14" s="1"/>
  <c r="AS211" i="10"/>
  <c r="AU211" i="14" s="1"/>
  <c r="AT211" i="10"/>
  <c r="AV211" i="14"/>
  <c r="AU211" i="10"/>
  <c r="AW211" i="14" s="1"/>
  <c r="AV211" i="10"/>
  <c r="AX211" i="14" s="1"/>
  <c r="M212" i="10"/>
  <c r="O212" i="14" s="1"/>
  <c r="N212" i="10"/>
  <c r="P212" i="14"/>
  <c r="O212" i="10"/>
  <c r="Q212" i="14" s="1"/>
  <c r="P212" i="10"/>
  <c r="R212" i="14" s="1"/>
  <c r="Q212" i="10"/>
  <c r="S212" i="14" s="1"/>
  <c r="R212" i="10"/>
  <c r="T212" i="14"/>
  <c r="S212" i="10"/>
  <c r="U212" i="14" s="1"/>
  <c r="T212" i="10"/>
  <c r="V212" i="14" s="1"/>
  <c r="U212" i="10"/>
  <c r="W212" i="14" s="1"/>
  <c r="V212" i="10"/>
  <c r="X212" i="14"/>
  <c r="W212" i="10"/>
  <c r="Y212" i="14" s="1"/>
  <c r="X212" i="10"/>
  <c r="Z212" i="14" s="1"/>
  <c r="Y212" i="10"/>
  <c r="AA212" i="14" s="1"/>
  <c r="Z212" i="10"/>
  <c r="AB212" i="14"/>
  <c r="AA212" i="10"/>
  <c r="AC212" i="14" s="1"/>
  <c r="AB212" i="10"/>
  <c r="AD212" i="14" s="1"/>
  <c r="AC212" i="10"/>
  <c r="AE212" i="14" s="1"/>
  <c r="AD212" i="10"/>
  <c r="AF212" i="14"/>
  <c r="AE212" i="10"/>
  <c r="AG212" i="14" s="1"/>
  <c r="AF212" i="10"/>
  <c r="AH212" i="14" s="1"/>
  <c r="AG212" i="10"/>
  <c r="AI212" i="14" s="1"/>
  <c r="AH212" i="10"/>
  <c r="AJ212" i="14"/>
  <c r="AI212" i="10"/>
  <c r="AK212" i="14" s="1"/>
  <c r="AJ212" i="10"/>
  <c r="AL212" i="14" s="1"/>
  <c r="AK212" i="10"/>
  <c r="AM212" i="14" s="1"/>
  <c r="AL212" i="10"/>
  <c r="AN212" i="14"/>
  <c r="AM212" i="10"/>
  <c r="AO212" i="14" s="1"/>
  <c r="AN212" i="10"/>
  <c r="AP212" i="14" s="1"/>
  <c r="AO212" i="10"/>
  <c r="AQ212" i="14" s="1"/>
  <c r="AP212" i="10"/>
  <c r="AR212" i="14"/>
  <c r="AQ212" i="10"/>
  <c r="AS212" i="14" s="1"/>
  <c r="AR212" i="10"/>
  <c r="AT212" i="14" s="1"/>
  <c r="AS212" i="10"/>
  <c r="AU212" i="14" s="1"/>
  <c r="AT212" i="10"/>
  <c r="AV212" i="14"/>
  <c r="AU212" i="10"/>
  <c r="AW212" i="14" s="1"/>
  <c r="AV212" i="10"/>
  <c r="AX212" i="14" s="1"/>
  <c r="M213" i="10"/>
  <c r="O213" i="14" s="1"/>
  <c r="N213" i="10"/>
  <c r="P213" i="14"/>
  <c r="O213" i="10"/>
  <c r="Q213" i="14" s="1"/>
  <c r="P213" i="10"/>
  <c r="R213" i="14" s="1"/>
  <c r="Q213" i="10"/>
  <c r="S213" i="14" s="1"/>
  <c r="R213" i="10"/>
  <c r="T213" i="14"/>
  <c r="S213" i="10"/>
  <c r="U213" i="14" s="1"/>
  <c r="T213" i="10"/>
  <c r="V213" i="14" s="1"/>
  <c r="U213" i="10"/>
  <c r="W213" i="14" s="1"/>
  <c r="V213" i="10"/>
  <c r="X213" i="14"/>
  <c r="W213" i="10"/>
  <c r="Y213" i="14" s="1"/>
  <c r="X213" i="10"/>
  <c r="Z213" i="14" s="1"/>
  <c r="Y213" i="10"/>
  <c r="AA213" i="14" s="1"/>
  <c r="Z213" i="10"/>
  <c r="AB213" i="14"/>
  <c r="AA213" i="10"/>
  <c r="AC213" i="14" s="1"/>
  <c r="AB213" i="10"/>
  <c r="AD213" i="14" s="1"/>
  <c r="AC213" i="10"/>
  <c r="AE213" i="14" s="1"/>
  <c r="AD213" i="10"/>
  <c r="AF213" i="14"/>
  <c r="AE213" i="10"/>
  <c r="AG213" i="14" s="1"/>
  <c r="AF213" i="10"/>
  <c r="AH213" i="14" s="1"/>
  <c r="AG213" i="10"/>
  <c r="AI213" i="14" s="1"/>
  <c r="AH213" i="10"/>
  <c r="AJ213" i="14"/>
  <c r="AI213" i="10"/>
  <c r="AK213" i="14" s="1"/>
  <c r="AJ213" i="10"/>
  <c r="AL213" i="14" s="1"/>
  <c r="AK213" i="10"/>
  <c r="AM213" i="14" s="1"/>
  <c r="AL213" i="10"/>
  <c r="AN213" i="14"/>
  <c r="AM213" i="10"/>
  <c r="AO213" i="14" s="1"/>
  <c r="AN213" i="10"/>
  <c r="AP213" i="14" s="1"/>
  <c r="AO213" i="10"/>
  <c r="AQ213" i="14" s="1"/>
  <c r="AP213" i="10"/>
  <c r="AR213" i="14"/>
  <c r="AQ213" i="10"/>
  <c r="AS213" i="14" s="1"/>
  <c r="AR213" i="10"/>
  <c r="AT213" i="14" s="1"/>
  <c r="AS213" i="10"/>
  <c r="AU213" i="14" s="1"/>
  <c r="AT213" i="10"/>
  <c r="AV213" i="14"/>
  <c r="AU213" i="10"/>
  <c r="AW213" i="14" s="1"/>
  <c r="AV213" i="10"/>
  <c r="AX213" i="14" s="1"/>
  <c r="M214" i="10"/>
  <c r="O214" i="14" s="1"/>
  <c r="N214" i="10"/>
  <c r="P214" i="14"/>
  <c r="O214" i="10"/>
  <c r="Q214" i="14" s="1"/>
  <c r="P214" i="10"/>
  <c r="R214" i="14" s="1"/>
  <c r="Q214" i="10"/>
  <c r="S214" i="14" s="1"/>
  <c r="R214" i="10"/>
  <c r="T214" i="14"/>
  <c r="S214" i="10"/>
  <c r="U214" i="14" s="1"/>
  <c r="T214" i="10"/>
  <c r="V214" i="14" s="1"/>
  <c r="U214" i="10"/>
  <c r="W214" i="14" s="1"/>
  <c r="V214" i="10"/>
  <c r="X214" i="14"/>
  <c r="W214" i="10"/>
  <c r="Y214" i="14" s="1"/>
  <c r="X214" i="10"/>
  <c r="Z214" i="14" s="1"/>
  <c r="Y214" i="10"/>
  <c r="AA214" i="14" s="1"/>
  <c r="Z214" i="10"/>
  <c r="AB214" i="14"/>
  <c r="AA214" i="10"/>
  <c r="AC214" i="14" s="1"/>
  <c r="AB214" i="10"/>
  <c r="AD214" i="14" s="1"/>
  <c r="AC214" i="10"/>
  <c r="AE214" i="14" s="1"/>
  <c r="AD214" i="10"/>
  <c r="AF214" i="14"/>
  <c r="AE214" i="10"/>
  <c r="AG214" i="14" s="1"/>
  <c r="AF214" i="10"/>
  <c r="AH214" i="14" s="1"/>
  <c r="AG214" i="10"/>
  <c r="AI214" i="14" s="1"/>
  <c r="AH214" i="10"/>
  <c r="AJ214" i="14"/>
  <c r="AI214" i="10"/>
  <c r="AK214" i="14" s="1"/>
  <c r="AJ214" i="10"/>
  <c r="AL214" i="14" s="1"/>
  <c r="AK214" i="10"/>
  <c r="AM214" i="14" s="1"/>
  <c r="AL214" i="10"/>
  <c r="AN214" i="14"/>
  <c r="AM214" i="10"/>
  <c r="AO214" i="14" s="1"/>
  <c r="AN214" i="10"/>
  <c r="AP214" i="14" s="1"/>
  <c r="AO214" i="10"/>
  <c r="AQ214" i="14" s="1"/>
  <c r="AP214" i="10"/>
  <c r="AR214" i="14"/>
  <c r="AQ214" i="10"/>
  <c r="AS214" i="14" s="1"/>
  <c r="AR214" i="10"/>
  <c r="AT214" i="14" s="1"/>
  <c r="AS214" i="10"/>
  <c r="AU214" i="14" s="1"/>
  <c r="AT214" i="10"/>
  <c r="AV214" i="14"/>
  <c r="AU214" i="10"/>
  <c r="AW214" i="14" s="1"/>
  <c r="AV214" i="10"/>
  <c r="AX214" i="14" s="1"/>
  <c r="T215" i="10"/>
  <c r="V215" i="14" s="1"/>
  <c r="AI215" i="10"/>
  <c r="AK215" i="14" s="1"/>
  <c r="AV215" i="10"/>
  <c r="AX215" i="14" s="1"/>
  <c r="M217" i="10"/>
  <c r="O217" i="14" s="1"/>
  <c r="N217" i="10"/>
  <c r="P217" i="14"/>
  <c r="O217" i="10"/>
  <c r="Q217" i="14" s="1"/>
  <c r="P217" i="10"/>
  <c r="R217" i="14" s="1"/>
  <c r="Q217" i="10"/>
  <c r="S217" i="14" s="1"/>
  <c r="R217" i="10"/>
  <c r="T217" i="14"/>
  <c r="S217" i="10"/>
  <c r="U217" i="14" s="1"/>
  <c r="T217" i="10"/>
  <c r="V217" i="14" s="1"/>
  <c r="U217" i="10"/>
  <c r="W217" i="14" s="1"/>
  <c r="V217" i="10"/>
  <c r="X217" i="14"/>
  <c r="W217" i="10"/>
  <c r="Y217" i="14" s="1"/>
  <c r="X217" i="10"/>
  <c r="Z217" i="14" s="1"/>
  <c r="Y217" i="10"/>
  <c r="AA217" i="14" s="1"/>
  <c r="Z217" i="10"/>
  <c r="AB217" i="14"/>
  <c r="AA217" i="10"/>
  <c r="AC217" i="14" s="1"/>
  <c r="AB217" i="10"/>
  <c r="AD217" i="14" s="1"/>
  <c r="AC217" i="10"/>
  <c r="AE217" i="14" s="1"/>
  <c r="AD217" i="10"/>
  <c r="AF217" i="14"/>
  <c r="AE217" i="10"/>
  <c r="AG217" i="14" s="1"/>
  <c r="AF217" i="10"/>
  <c r="AH217" i="14" s="1"/>
  <c r="AG217" i="10"/>
  <c r="AI217" i="14" s="1"/>
  <c r="AH217" i="10"/>
  <c r="AJ217" i="14"/>
  <c r="AI217" i="10"/>
  <c r="AK217" i="14" s="1"/>
  <c r="AJ217" i="10"/>
  <c r="AL217" i="14" s="1"/>
  <c r="AK217" i="10"/>
  <c r="AM217" i="14" s="1"/>
  <c r="AL217" i="10"/>
  <c r="AN217" i="14"/>
  <c r="AM217" i="10"/>
  <c r="AO217" i="14" s="1"/>
  <c r="AN217" i="10"/>
  <c r="AP217" i="14" s="1"/>
  <c r="AO217" i="10"/>
  <c r="AQ217" i="14" s="1"/>
  <c r="AP217" i="10"/>
  <c r="AR217" i="14"/>
  <c r="AQ217" i="10"/>
  <c r="AS217" i="14" s="1"/>
  <c r="AR217" i="10"/>
  <c r="AT217" i="14" s="1"/>
  <c r="AS217" i="10"/>
  <c r="AU217" i="14" s="1"/>
  <c r="AT217" i="10"/>
  <c r="AV217" i="14"/>
  <c r="AV217" i="10"/>
  <c r="AX217" i="14" s="1"/>
  <c r="M218" i="10"/>
  <c r="O218" i="14" s="1"/>
  <c r="N218" i="10"/>
  <c r="P218" i="14"/>
  <c r="O218" i="10"/>
  <c r="Q218" i="14" s="1"/>
  <c r="P218" i="10"/>
  <c r="R218" i="14" s="1"/>
  <c r="Q218" i="10"/>
  <c r="S218" i="14" s="1"/>
  <c r="R218" i="10"/>
  <c r="T218" i="14"/>
  <c r="S218" i="10"/>
  <c r="U218" i="14" s="1"/>
  <c r="T218" i="10"/>
  <c r="V218" i="14" s="1"/>
  <c r="U218" i="10"/>
  <c r="W218" i="14" s="1"/>
  <c r="V218" i="10"/>
  <c r="X218" i="14"/>
  <c r="W218" i="10"/>
  <c r="Y218" i="14" s="1"/>
  <c r="X218" i="10"/>
  <c r="Z218" i="14" s="1"/>
  <c r="Y218" i="10"/>
  <c r="AA218" i="14" s="1"/>
  <c r="Z218" i="10"/>
  <c r="AB218" i="14"/>
  <c r="AA218" i="10"/>
  <c r="AC218" i="14" s="1"/>
  <c r="AB218" i="10"/>
  <c r="AD218" i="14" s="1"/>
  <c r="AC218" i="10"/>
  <c r="AE218" i="14" s="1"/>
  <c r="AD218" i="10"/>
  <c r="AF218" i="14"/>
  <c r="AE218" i="10"/>
  <c r="AG218" i="14" s="1"/>
  <c r="AF218" i="10"/>
  <c r="AH218" i="14" s="1"/>
  <c r="AG218" i="10"/>
  <c r="AI218" i="14" s="1"/>
  <c r="AH218" i="10"/>
  <c r="AJ218" i="14"/>
  <c r="AI218" i="10"/>
  <c r="AK218" i="14" s="1"/>
  <c r="AJ218" i="10"/>
  <c r="AL218" i="14" s="1"/>
  <c r="AK218" i="10"/>
  <c r="AM218" i="14" s="1"/>
  <c r="AL218" i="10"/>
  <c r="AN218" i="14"/>
  <c r="AM218" i="10"/>
  <c r="AO218" i="14" s="1"/>
  <c r="AN218" i="10"/>
  <c r="AP218" i="14" s="1"/>
  <c r="AO218" i="10"/>
  <c r="AQ218" i="14" s="1"/>
  <c r="AP218" i="10"/>
  <c r="AR218" i="14"/>
  <c r="AQ218" i="10"/>
  <c r="AS218" i="14" s="1"/>
  <c r="AR218" i="10"/>
  <c r="AT218" i="14" s="1"/>
  <c r="AS218" i="10"/>
  <c r="AU218" i="14" s="1"/>
  <c r="AT218" i="10"/>
  <c r="AV218" i="14"/>
  <c r="AU218" i="10"/>
  <c r="AW218" i="14" s="1"/>
  <c r="AV218" i="10"/>
  <c r="AX218" i="14" s="1"/>
  <c r="M219" i="10"/>
  <c r="O219" i="14" s="1"/>
  <c r="N219" i="10"/>
  <c r="P219" i="14"/>
  <c r="O219" i="10"/>
  <c r="Q219" i="14" s="1"/>
  <c r="P219" i="10"/>
  <c r="R219" i="14" s="1"/>
  <c r="Q219" i="10"/>
  <c r="S219" i="14" s="1"/>
  <c r="R219" i="10"/>
  <c r="T219" i="14"/>
  <c r="S219" i="10"/>
  <c r="U219" i="14" s="1"/>
  <c r="T219" i="10"/>
  <c r="V219" i="14" s="1"/>
  <c r="U219" i="10"/>
  <c r="W219" i="14" s="1"/>
  <c r="V219" i="10"/>
  <c r="X219" i="14"/>
  <c r="W219" i="10"/>
  <c r="Y219" i="14" s="1"/>
  <c r="X219" i="10"/>
  <c r="Z219" i="14" s="1"/>
  <c r="Y219" i="10"/>
  <c r="AA219" i="14" s="1"/>
  <c r="Z219" i="10"/>
  <c r="AB219" i="14"/>
  <c r="AA219" i="10"/>
  <c r="AC219" i="14" s="1"/>
  <c r="AB219" i="10"/>
  <c r="AD219" i="14" s="1"/>
  <c r="AC219" i="10"/>
  <c r="AE219" i="14" s="1"/>
  <c r="AD219" i="10"/>
  <c r="AF219" i="14"/>
  <c r="AE219" i="10"/>
  <c r="AG219" i="14" s="1"/>
  <c r="AF219" i="10"/>
  <c r="AH219" i="14" s="1"/>
  <c r="AG219" i="10"/>
  <c r="AI219" i="14" s="1"/>
  <c r="AH219" i="10"/>
  <c r="AJ219" i="14"/>
  <c r="AI219" i="10"/>
  <c r="AK219" i="14" s="1"/>
  <c r="AJ219" i="10"/>
  <c r="AL219" i="14" s="1"/>
  <c r="AK219" i="10"/>
  <c r="AM219" i="14" s="1"/>
  <c r="AL219" i="10"/>
  <c r="AN219" i="14"/>
  <c r="AM219" i="10"/>
  <c r="AO219" i="14" s="1"/>
  <c r="AN219" i="10"/>
  <c r="AP219" i="14" s="1"/>
  <c r="AO219" i="10"/>
  <c r="AQ219" i="14" s="1"/>
  <c r="AR219" i="14"/>
  <c r="AQ219" i="10"/>
  <c r="AS219" i="14" s="1"/>
  <c r="AR219" i="10"/>
  <c r="AT219" i="14" s="1"/>
  <c r="AS219" i="10"/>
  <c r="AU219" i="14"/>
  <c r="AT219" i="10"/>
  <c r="AV219" i="14"/>
  <c r="AU219" i="10"/>
  <c r="AW219" i="14" s="1"/>
  <c r="AV219" i="10"/>
  <c r="AX219" i="14" s="1"/>
  <c r="M220" i="10"/>
  <c r="O220" i="14"/>
  <c r="N220" i="10"/>
  <c r="P220" i="14"/>
  <c r="O220" i="10"/>
  <c r="Q220" i="14" s="1"/>
  <c r="P220" i="10"/>
  <c r="R220" i="14" s="1"/>
  <c r="Q220" i="10"/>
  <c r="S220" i="14"/>
  <c r="R220" i="10"/>
  <c r="T220" i="14"/>
  <c r="S220" i="10"/>
  <c r="U220" i="14" s="1"/>
  <c r="T220" i="10"/>
  <c r="V220" i="14" s="1"/>
  <c r="U220" i="10"/>
  <c r="W220" i="14"/>
  <c r="V220" i="10"/>
  <c r="X220" i="14"/>
  <c r="W220" i="10"/>
  <c r="Y220" i="14" s="1"/>
  <c r="X220" i="10"/>
  <c r="Z220" i="14" s="1"/>
  <c r="Y220" i="10"/>
  <c r="AA220" i="14"/>
  <c r="Z220" i="10"/>
  <c r="AB220" i="14"/>
  <c r="AA220" i="10"/>
  <c r="AC220" i="14" s="1"/>
  <c r="AB220" i="10"/>
  <c r="AD220" i="14" s="1"/>
  <c r="AC220" i="10"/>
  <c r="AE220" i="14"/>
  <c r="AD220" i="10"/>
  <c r="AF220" i="14"/>
  <c r="AE220" i="10"/>
  <c r="AG220" i="14" s="1"/>
  <c r="AF220" i="10"/>
  <c r="AH220" i="14" s="1"/>
  <c r="AG220" i="10"/>
  <c r="AI220" i="14"/>
  <c r="AH220" i="10"/>
  <c r="AJ220" i="14"/>
  <c r="AI220" i="10"/>
  <c r="AK220" i="14" s="1"/>
  <c r="AJ220" i="10"/>
  <c r="AL220" i="14" s="1"/>
  <c r="AK220" i="10"/>
  <c r="AM220" i="14"/>
  <c r="AL220" i="10"/>
  <c r="AN220" i="14"/>
  <c r="AM220" i="10"/>
  <c r="AO220" i="14" s="1"/>
  <c r="AN220" i="10"/>
  <c r="AP220" i="14" s="1"/>
  <c r="AO220" i="10"/>
  <c r="AQ220" i="14"/>
  <c r="AP220" i="10"/>
  <c r="AR220" i="14"/>
  <c r="AQ220" i="10"/>
  <c r="AS220" i="14" s="1"/>
  <c r="AR220" i="10"/>
  <c r="AT220" i="14" s="1"/>
  <c r="AS220" i="10"/>
  <c r="AU220" i="14"/>
  <c r="AT220" i="10"/>
  <c r="AV220" i="14"/>
  <c r="AU220" i="10"/>
  <c r="AW220" i="14" s="1"/>
  <c r="AV220" i="10"/>
  <c r="AX220" i="14" s="1"/>
  <c r="M221" i="10"/>
  <c r="O221" i="14"/>
  <c r="N221" i="10"/>
  <c r="P221" i="14"/>
  <c r="O221" i="10"/>
  <c r="Q221" i="14" s="1"/>
  <c r="P221" i="10"/>
  <c r="R221" i="14" s="1"/>
  <c r="Q221" i="10"/>
  <c r="S221" i="14"/>
  <c r="R221" i="10"/>
  <c r="T221" i="14"/>
  <c r="S221" i="10"/>
  <c r="U221" i="14" s="1"/>
  <c r="T221" i="10"/>
  <c r="V221" i="14" s="1"/>
  <c r="U221" i="10"/>
  <c r="W221" i="14"/>
  <c r="V221" i="10"/>
  <c r="X221" i="14"/>
  <c r="W221" i="10"/>
  <c r="Y221" i="14" s="1"/>
  <c r="X221" i="10"/>
  <c r="Z221" i="14" s="1"/>
  <c r="Y221" i="10"/>
  <c r="AA221" i="14"/>
  <c r="Z221" i="10"/>
  <c r="AB221" i="14"/>
  <c r="AA221" i="10"/>
  <c r="AC221" i="14" s="1"/>
  <c r="AB221" i="10"/>
  <c r="AD221" i="14" s="1"/>
  <c r="AC221" i="10"/>
  <c r="AE221" i="14"/>
  <c r="AD221" i="10"/>
  <c r="AF221" i="14"/>
  <c r="AE221" i="10"/>
  <c r="AG221" i="14" s="1"/>
  <c r="AF221" i="10"/>
  <c r="AH221" i="14" s="1"/>
  <c r="AG221" i="10"/>
  <c r="AI221" i="14"/>
  <c r="AH221" i="10"/>
  <c r="AJ221" i="14"/>
  <c r="AI221" i="10"/>
  <c r="AK221" i="14" s="1"/>
  <c r="AJ221" i="10"/>
  <c r="AL221" i="14" s="1"/>
  <c r="AK221" i="10"/>
  <c r="AM221" i="14"/>
  <c r="AL221" i="10"/>
  <c r="AN221" i="14"/>
  <c r="AM221" i="10"/>
  <c r="AO221" i="14" s="1"/>
  <c r="AN221" i="10"/>
  <c r="AP221" i="14" s="1"/>
  <c r="AO221" i="10"/>
  <c r="AQ221" i="14"/>
  <c r="AP221" i="10"/>
  <c r="AR221" i="14"/>
  <c r="AQ221" i="10"/>
  <c r="AS221" i="14" s="1"/>
  <c r="AR221" i="10"/>
  <c r="AT221" i="14" s="1"/>
  <c r="AS221" i="10"/>
  <c r="AU221" i="14"/>
  <c r="AT221" i="10"/>
  <c r="AV221" i="14"/>
  <c r="AV221" i="10"/>
  <c r="AX221" i="14" s="1"/>
  <c r="M222" i="10"/>
  <c r="O222" i="14"/>
  <c r="N222" i="10"/>
  <c r="P222" i="14"/>
  <c r="O222" i="10"/>
  <c r="Q222" i="14" s="1"/>
  <c r="P222" i="10"/>
  <c r="R222" i="14" s="1"/>
  <c r="Q222" i="10"/>
  <c r="S222" i="14"/>
  <c r="R222" i="10"/>
  <c r="T222" i="14"/>
  <c r="S222" i="10"/>
  <c r="U222" i="14" s="1"/>
  <c r="T222" i="10"/>
  <c r="V222" i="14" s="1"/>
  <c r="U222" i="10"/>
  <c r="W222" i="14"/>
  <c r="V222" i="10"/>
  <c r="X222" i="14"/>
  <c r="W222" i="10"/>
  <c r="Y222" i="14" s="1"/>
  <c r="X222" i="10"/>
  <c r="Z222" i="14" s="1"/>
  <c r="Y222" i="10"/>
  <c r="AA222" i="14"/>
  <c r="Z222" i="10"/>
  <c r="AB222" i="14"/>
  <c r="AA222" i="10"/>
  <c r="AC222" i="14" s="1"/>
  <c r="AB222" i="10"/>
  <c r="AD222" i="14" s="1"/>
  <c r="AC222" i="10"/>
  <c r="AE222" i="14"/>
  <c r="AD222" i="10"/>
  <c r="AF222" i="14"/>
  <c r="AE222" i="10"/>
  <c r="AG222" i="14" s="1"/>
  <c r="AF222" i="10"/>
  <c r="AH222" i="14" s="1"/>
  <c r="AG222" i="10"/>
  <c r="AI222" i="14"/>
  <c r="AH222" i="10"/>
  <c r="AJ222" i="14"/>
  <c r="AI222" i="10"/>
  <c r="AK222" i="14" s="1"/>
  <c r="AJ222" i="10"/>
  <c r="AL222" i="14" s="1"/>
  <c r="AK222" i="10"/>
  <c r="AM222" i="14"/>
  <c r="AL222" i="10"/>
  <c r="AN222" i="14"/>
  <c r="AM222" i="10"/>
  <c r="AO222" i="14" s="1"/>
  <c r="AN222" i="10"/>
  <c r="AP222" i="14" s="1"/>
  <c r="AO222" i="10"/>
  <c r="AQ222" i="14"/>
  <c r="AP222" i="10"/>
  <c r="AR222" i="14"/>
  <c r="AQ222" i="10"/>
  <c r="AS222" i="14" s="1"/>
  <c r="AR222" i="10"/>
  <c r="AT222" i="14" s="1"/>
  <c r="AS222" i="10"/>
  <c r="AU222" i="14"/>
  <c r="AV222" i="14"/>
  <c r="AU222" i="10"/>
  <c r="AW222" i="14" s="1"/>
  <c r="AV222" i="10"/>
  <c r="AX222" i="14" s="1"/>
  <c r="M223" i="10"/>
  <c r="O223" i="14" s="1"/>
  <c r="N223" i="10"/>
  <c r="P223" i="14"/>
  <c r="O223" i="10"/>
  <c r="Q223" i="14" s="1"/>
  <c r="P223" i="10"/>
  <c r="R223" i="14" s="1"/>
  <c r="Q223" i="10"/>
  <c r="S223" i="14" s="1"/>
  <c r="R223" i="10"/>
  <c r="T223" i="14"/>
  <c r="S223" i="10"/>
  <c r="U223" i="14" s="1"/>
  <c r="T223" i="10"/>
  <c r="V223" i="14" s="1"/>
  <c r="U223" i="10"/>
  <c r="W223" i="14" s="1"/>
  <c r="V223" i="10"/>
  <c r="X223" i="14"/>
  <c r="W223" i="10"/>
  <c r="Y223" i="14" s="1"/>
  <c r="X223" i="10"/>
  <c r="Z223" i="14" s="1"/>
  <c r="Y223" i="10"/>
  <c r="AA223" i="14" s="1"/>
  <c r="Z223" i="10"/>
  <c r="AB223" i="14"/>
  <c r="AA223" i="10"/>
  <c r="AC223" i="14" s="1"/>
  <c r="AB223" i="10"/>
  <c r="AD223" i="14" s="1"/>
  <c r="AC223" i="10"/>
  <c r="AE223" i="14" s="1"/>
  <c r="AD223" i="10"/>
  <c r="AF223" i="14"/>
  <c r="AE223" i="10"/>
  <c r="AG223" i="14" s="1"/>
  <c r="AF223" i="10"/>
  <c r="AH223" i="14" s="1"/>
  <c r="AG223" i="10"/>
  <c r="AI223" i="14" s="1"/>
  <c r="AH223" i="10"/>
  <c r="AJ223" i="14"/>
  <c r="AI223" i="10"/>
  <c r="AK223" i="14" s="1"/>
  <c r="AJ223" i="10"/>
  <c r="AL223" i="14" s="1"/>
  <c r="AK223" i="10"/>
  <c r="AM223" i="14"/>
  <c r="AL223" i="10"/>
  <c r="AN223" i="14"/>
  <c r="AM223" i="10"/>
  <c r="AO223" i="14" s="1"/>
  <c r="AN223" i="10"/>
  <c r="AP223" i="14" s="1"/>
  <c r="AO223" i="10"/>
  <c r="AQ223" i="14"/>
  <c r="AP223" i="10"/>
  <c r="AR223" i="14"/>
  <c r="AQ223" i="10"/>
  <c r="AS223" i="14" s="1"/>
  <c r="AR223" i="10"/>
  <c r="AT223" i="14" s="1"/>
  <c r="AS223" i="10"/>
  <c r="AU223" i="14"/>
  <c r="AT223" i="10"/>
  <c r="AV223" i="14"/>
  <c r="AU223" i="10"/>
  <c r="AW223" i="14" s="1"/>
  <c r="AV223" i="10"/>
  <c r="AX223" i="14" s="1"/>
  <c r="M224" i="10"/>
  <c r="O224" i="14"/>
  <c r="N224" i="10"/>
  <c r="P224" i="14"/>
  <c r="O224" i="10"/>
  <c r="Q224" i="14" s="1"/>
  <c r="P224" i="10"/>
  <c r="R224" i="14" s="1"/>
  <c r="Q224" i="10"/>
  <c r="S224" i="14"/>
  <c r="R224" i="10"/>
  <c r="T224" i="14"/>
  <c r="S224" i="10"/>
  <c r="U224" i="14" s="1"/>
  <c r="T224" i="10"/>
  <c r="V224" i="14" s="1"/>
  <c r="U224" i="10"/>
  <c r="W224" i="14"/>
  <c r="V224" i="10"/>
  <c r="X224" i="14"/>
  <c r="W224" i="10"/>
  <c r="Y224" i="14" s="1"/>
  <c r="X224" i="10"/>
  <c r="Z224" i="14" s="1"/>
  <c r="Y224" i="10"/>
  <c r="AA224" i="14"/>
  <c r="Z224" i="10"/>
  <c r="AB224" i="14"/>
  <c r="AA224" i="10"/>
  <c r="AC224" i="14" s="1"/>
  <c r="AB224" i="10"/>
  <c r="AD224" i="14" s="1"/>
  <c r="AC224" i="10"/>
  <c r="AE224" i="14"/>
  <c r="AD224" i="10"/>
  <c r="AF224" i="14"/>
  <c r="AE224" i="10"/>
  <c r="AG224" i="14" s="1"/>
  <c r="AF224" i="10"/>
  <c r="AH224" i="14" s="1"/>
  <c r="AG224" i="10"/>
  <c r="AI224" i="14"/>
  <c r="AH224" i="10"/>
  <c r="AJ224" i="14"/>
  <c r="AI224" i="10"/>
  <c r="AK224" i="14" s="1"/>
  <c r="AJ224" i="10"/>
  <c r="AL224" i="14" s="1"/>
  <c r="AK224" i="10"/>
  <c r="AM224" i="14"/>
  <c r="AL224" i="10"/>
  <c r="AN224" i="14"/>
  <c r="AM224" i="10"/>
  <c r="AO224" i="14" s="1"/>
  <c r="AN224" i="10"/>
  <c r="AP224" i="14" s="1"/>
  <c r="AO224" i="10"/>
  <c r="AQ224" i="14"/>
  <c r="AP224" i="10"/>
  <c r="AR224" i="14"/>
  <c r="AQ224" i="10"/>
  <c r="AS224" i="14" s="1"/>
  <c r="AR224" i="10"/>
  <c r="AT224" i="14" s="1"/>
  <c r="AS224" i="10"/>
  <c r="AU224" i="14"/>
  <c r="AT224" i="10"/>
  <c r="AV224" i="14"/>
  <c r="AU224" i="10"/>
  <c r="AW224" i="14" s="1"/>
  <c r="AV224" i="10"/>
  <c r="AX224" i="14" s="1"/>
  <c r="M225" i="10"/>
  <c r="O225" i="14"/>
  <c r="N225" i="10"/>
  <c r="P225" i="14"/>
  <c r="O225" i="10"/>
  <c r="Q225" i="14" s="1"/>
  <c r="P225" i="10"/>
  <c r="R225" i="14" s="1"/>
  <c r="Q225" i="10"/>
  <c r="S225" i="14"/>
  <c r="R225" i="10"/>
  <c r="T225" i="14"/>
  <c r="S225" i="10"/>
  <c r="U225" i="14" s="1"/>
  <c r="T225" i="10"/>
  <c r="V225" i="14" s="1"/>
  <c r="U225" i="10"/>
  <c r="W225" i="14"/>
  <c r="V225" i="10"/>
  <c r="X225" i="14"/>
  <c r="W225" i="10"/>
  <c r="Y225" i="14" s="1"/>
  <c r="X225" i="10"/>
  <c r="Z225" i="14" s="1"/>
  <c r="Y225" i="10"/>
  <c r="AA225" i="14"/>
  <c r="Z225" i="10"/>
  <c r="AB225" i="14"/>
  <c r="AA225" i="10"/>
  <c r="AC225" i="14" s="1"/>
  <c r="AB225" i="10"/>
  <c r="AD225" i="14" s="1"/>
  <c r="AC225" i="10"/>
  <c r="AE225" i="14"/>
  <c r="AD225" i="10"/>
  <c r="AF225" i="14"/>
  <c r="AE225" i="10"/>
  <c r="AG225" i="14" s="1"/>
  <c r="AF225" i="10"/>
  <c r="AH225" i="14" s="1"/>
  <c r="AG225" i="10"/>
  <c r="AI225" i="14"/>
  <c r="AH225" i="10"/>
  <c r="AJ225" i="14"/>
  <c r="AI225" i="10"/>
  <c r="AK225" i="14" s="1"/>
  <c r="AJ225" i="10"/>
  <c r="AL225" i="14" s="1"/>
  <c r="AK225" i="10"/>
  <c r="AM225" i="14"/>
  <c r="AL225" i="10"/>
  <c r="AN225" i="14"/>
  <c r="AM225" i="10"/>
  <c r="AO225" i="14" s="1"/>
  <c r="AN225" i="10"/>
  <c r="AP225" i="14" s="1"/>
  <c r="AO225" i="10"/>
  <c r="AQ225" i="14"/>
  <c r="AR225" i="14"/>
  <c r="AQ225" i="10"/>
  <c r="AS225" i="14" s="1"/>
  <c r="AR225" i="10"/>
  <c r="AT225" i="14" s="1"/>
  <c r="AS225" i="10"/>
  <c r="AU225" i="14" s="1"/>
  <c r="AV225" i="14"/>
  <c r="AV225" i="10"/>
  <c r="AX225" i="14" s="1"/>
  <c r="M226" i="10"/>
  <c r="O226" i="14" s="1"/>
  <c r="N226" i="10"/>
  <c r="P226" i="14"/>
  <c r="O226" i="10"/>
  <c r="Q226" i="14" s="1"/>
  <c r="P226" i="10"/>
  <c r="R226" i="14" s="1"/>
  <c r="Q226" i="10"/>
  <c r="S226" i="14" s="1"/>
  <c r="R226" i="10"/>
  <c r="T226" i="14"/>
  <c r="S226" i="10"/>
  <c r="U226" i="14" s="1"/>
  <c r="T226" i="10"/>
  <c r="V226" i="14" s="1"/>
  <c r="U226" i="10"/>
  <c r="W226" i="14" s="1"/>
  <c r="V226" i="10"/>
  <c r="X226" i="14"/>
  <c r="W226" i="10"/>
  <c r="Y226" i="14" s="1"/>
  <c r="X226" i="10"/>
  <c r="Z226" i="14" s="1"/>
  <c r="Y226" i="10"/>
  <c r="AA226" i="14" s="1"/>
  <c r="Z226" i="10"/>
  <c r="AB226" i="14"/>
  <c r="AA226" i="10"/>
  <c r="AC226" i="14" s="1"/>
  <c r="AB226" i="10"/>
  <c r="AD226" i="14" s="1"/>
  <c r="AC226" i="10"/>
  <c r="AE226" i="14" s="1"/>
  <c r="AD226" i="10"/>
  <c r="AF226" i="14"/>
  <c r="AE226" i="10"/>
  <c r="AG226" i="14" s="1"/>
  <c r="AF226" i="10"/>
  <c r="AH226" i="14" s="1"/>
  <c r="AG226" i="10"/>
  <c r="AI226" i="14" s="1"/>
  <c r="AH226" i="10"/>
  <c r="AJ226" i="14"/>
  <c r="AI226" i="10"/>
  <c r="AK226" i="14" s="1"/>
  <c r="AJ226" i="10"/>
  <c r="AL226" i="14" s="1"/>
  <c r="AK226" i="10"/>
  <c r="AM226" i="14" s="1"/>
  <c r="AL226" i="10"/>
  <c r="AN226" i="14"/>
  <c r="AM226" i="10"/>
  <c r="AO226" i="14" s="1"/>
  <c r="AN226" i="10"/>
  <c r="AP226" i="14" s="1"/>
  <c r="AO226" i="10"/>
  <c r="AQ226" i="14" s="1"/>
  <c r="AP226" i="10"/>
  <c r="AR226" i="14"/>
  <c r="AQ226" i="10"/>
  <c r="AS226" i="14" s="1"/>
  <c r="AR226" i="10"/>
  <c r="AT226" i="14" s="1"/>
  <c r="AS226" i="10"/>
  <c r="AU226" i="14" s="1"/>
  <c r="AT226" i="10"/>
  <c r="AV226" i="14"/>
  <c r="AU226" i="10"/>
  <c r="AW226" i="14" s="1"/>
  <c r="AV226" i="10"/>
  <c r="AX226" i="14" s="1"/>
  <c r="M227" i="10"/>
  <c r="O227" i="14" s="1"/>
  <c r="N227" i="10"/>
  <c r="P227" i="14"/>
  <c r="O227" i="10"/>
  <c r="Q227" i="14" s="1"/>
  <c r="P227" i="10"/>
  <c r="R227" i="14" s="1"/>
  <c r="Q227" i="10"/>
  <c r="S227" i="14" s="1"/>
  <c r="R227" i="10"/>
  <c r="T227" i="14"/>
  <c r="S227" i="10"/>
  <c r="U227" i="14" s="1"/>
  <c r="T227" i="10"/>
  <c r="V227" i="14" s="1"/>
  <c r="U227" i="10"/>
  <c r="W227" i="14" s="1"/>
  <c r="V227" i="10"/>
  <c r="X227" i="14"/>
  <c r="W227" i="10"/>
  <c r="Y227" i="14" s="1"/>
  <c r="X227" i="10"/>
  <c r="Z227" i="14" s="1"/>
  <c r="Y227" i="10"/>
  <c r="AA227" i="14" s="1"/>
  <c r="Z227" i="10"/>
  <c r="AB227" i="14"/>
  <c r="AA227" i="10"/>
  <c r="AC227" i="14" s="1"/>
  <c r="AB227" i="10"/>
  <c r="AD227" i="14" s="1"/>
  <c r="AC227" i="10"/>
  <c r="AE227" i="14" s="1"/>
  <c r="AD227" i="10"/>
  <c r="AF227" i="14"/>
  <c r="AE227" i="10"/>
  <c r="AG227" i="14" s="1"/>
  <c r="AF227" i="10"/>
  <c r="AH227" i="14" s="1"/>
  <c r="AG227" i="10"/>
  <c r="AI227" i="14" s="1"/>
  <c r="AH227" i="10"/>
  <c r="AJ227" i="14"/>
  <c r="AI227" i="10"/>
  <c r="AK227" i="14" s="1"/>
  <c r="AJ227" i="10"/>
  <c r="AL227" i="14" s="1"/>
  <c r="AK227" i="10"/>
  <c r="AM227" i="14" s="1"/>
  <c r="AL227" i="10"/>
  <c r="AN227" i="14"/>
  <c r="AM227" i="10"/>
  <c r="AO227" i="14" s="1"/>
  <c r="AN227" i="10"/>
  <c r="AP227" i="14" s="1"/>
  <c r="AO227" i="10"/>
  <c r="AQ227" i="14" s="1"/>
  <c r="AP227" i="10"/>
  <c r="AR227" i="14"/>
  <c r="AQ227" i="10"/>
  <c r="AS227" i="14" s="1"/>
  <c r="AR227" i="10"/>
  <c r="AT227" i="14" s="1"/>
  <c r="AS227" i="10"/>
  <c r="AU227" i="14" s="1"/>
  <c r="AT227" i="10"/>
  <c r="AV227" i="14"/>
  <c r="AU227" i="10"/>
  <c r="AW227" i="14" s="1"/>
  <c r="AV227" i="10"/>
  <c r="AX227" i="14" s="1"/>
  <c r="M228" i="10"/>
  <c r="O228" i="14" s="1"/>
  <c r="N228" i="10"/>
  <c r="P228" i="14"/>
  <c r="O228" i="10"/>
  <c r="Q228" i="14" s="1"/>
  <c r="P228" i="10"/>
  <c r="R228" i="14" s="1"/>
  <c r="Q228" i="10"/>
  <c r="S228" i="14" s="1"/>
  <c r="R228" i="10"/>
  <c r="T228" i="14"/>
  <c r="S228" i="10"/>
  <c r="U228" i="14" s="1"/>
  <c r="T228" i="10"/>
  <c r="V228" i="14" s="1"/>
  <c r="U228" i="10"/>
  <c r="W228" i="14" s="1"/>
  <c r="V228" i="10"/>
  <c r="X228" i="14"/>
  <c r="W228" i="10"/>
  <c r="Y228" i="14" s="1"/>
  <c r="X228" i="10"/>
  <c r="Z228" i="14" s="1"/>
  <c r="Y228" i="10"/>
  <c r="AA228" i="14" s="1"/>
  <c r="Z228" i="10"/>
  <c r="AB228" i="14"/>
  <c r="AA228" i="10"/>
  <c r="AC228" i="14" s="1"/>
  <c r="AB228" i="10"/>
  <c r="AD228" i="14" s="1"/>
  <c r="AC228" i="10"/>
  <c r="AE228" i="14" s="1"/>
  <c r="AD228" i="10"/>
  <c r="AF228" i="14"/>
  <c r="AE228" i="10"/>
  <c r="AG228" i="14" s="1"/>
  <c r="AF228" i="10"/>
  <c r="AH228" i="14" s="1"/>
  <c r="AG228" i="10"/>
  <c r="AI228" i="14" s="1"/>
  <c r="AH228" i="10"/>
  <c r="AJ228" i="14"/>
  <c r="AI228" i="10"/>
  <c r="AK228" i="14" s="1"/>
  <c r="AJ228" i="10"/>
  <c r="AL228" i="14" s="1"/>
  <c r="AK228" i="10"/>
  <c r="AM228" i="14" s="1"/>
  <c r="AL228" i="10"/>
  <c r="AN228" i="14"/>
  <c r="AM228" i="10"/>
  <c r="AO228" i="14" s="1"/>
  <c r="AN228" i="10"/>
  <c r="AP228" i="14" s="1"/>
  <c r="AO228" i="10"/>
  <c r="AQ228" i="14" s="1"/>
  <c r="AP228" i="10"/>
  <c r="AR228" i="14"/>
  <c r="AQ228" i="10"/>
  <c r="AS228" i="14" s="1"/>
  <c r="AR228" i="10"/>
  <c r="AT228" i="14" s="1"/>
  <c r="AS228" i="10"/>
  <c r="AU228" i="14" s="1"/>
  <c r="AT228" i="10"/>
  <c r="AV228" i="14"/>
  <c r="AU228" i="10"/>
  <c r="AW228" i="14" s="1"/>
  <c r="AV228" i="10"/>
  <c r="AX228" i="14" s="1"/>
  <c r="M229" i="10"/>
  <c r="O229" i="14" s="1"/>
  <c r="N229" i="10"/>
  <c r="P229" i="14"/>
  <c r="O229" i="10"/>
  <c r="Q229" i="14" s="1"/>
  <c r="P229" i="10"/>
  <c r="R229" i="14" s="1"/>
  <c r="Q229" i="10"/>
  <c r="S229" i="14" s="1"/>
  <c r="R229" i="10"/>
  <c r="T229" i="14"/>
  <c r="S229" i="10"/>
  <c r="U229" i="14" s="1"/>
  <c r="T229" i="10"/>
  <c r="V229" i="14" s="1"/>
  <c r="U229" i="10"/>
  <c r="W229" i="14" s="1"/>
  <c r="V229" i="10"/>
  <c r="X229" i="14"/>
  <c r="W229" i="10"/>
  <c r="Y229" i="14" s="1"/>
  <c r="X229" i="10"/>
  <c r="Z229" i="14" s="1"/>
  <c r="Y229" i="10"/>
  <c r="AA229" i="14" s="1"/>
  <c r="Z229" i="10"/>
  <c r="AB229" i="14"/>
  <c r="AA229" i="10"/>
  <c r="AC229" i="14" s="1"/>
  <c r="AB229" i="10"/>
  <c r="AD229" i="14" s="1"/>
  <c r="AC229" i="10"/>
  <c r="AE229" i="14" s="1"/>
  <c r="AD229" i="10"/>
  <c r="AF229" i="14"/>
  <c r="AE229" i="10"/>
  <c r="AG229" i="14" s="1"/>
  <c r="AF229" i="10"/>
  <c r="AH229" i="14" s="1"/>
  <c r="AG229" i="10"/>
  <c r="AI229" i="14" s="1"/>
  <c r="AH229" i="10"/>
  <c r="AJ229" i="14"/>
  <c r="AI229" i="10"/>
  <c r="AK229" i="14" s="1"/>
  <c r="AJ229" i="10"/>
  <c r="AL229" i="14" s="1"/>
  <c r="AK229" i="10"/>
  <c r="AM229" i="14" s="1"/>
  <c r="AL229" i="10"/>
  <c r="AN229" i="14"/>
  <c r="AM229" i="10"/>
  <c r="AO229" i="14" s="1"/>
  <c r="AN229" i="10"/>
  <c r="AP229" i="14" s="1"/>
  <c r="AO229" i="10"/>
  <c r="AQ229" i="14" s="1"/>
  <c r="AP229" i="10"/>
  <c r="AR229" i="14"/>
  <c r="AQ229" i="10"/>
  <c r="AS229" i="14" s="1"/>
  <c r="AR229" i="10"/>
  <c r="AT229" i="14" s="1"/>
  <c r="AS229" i="10"/>
  <c r="AU229" i="14" s="1"/>
  <c r="AT229" i="10"/>
  <c r="AV229" i="14"/>
  <c r="AV229" i="10"/>
  <c r="AX229" i="14" s="1"/>
  <c r="M230" i="10"/>
  <c r="O230" i="14"/>
  <c r="N230" i="10"/>
  <c r="P230" i="14"/>
  <c r="O230" i="10"/>
  <c r="Q230" i="14" s="1"/>
  <c r="P230" i="10"/>
  <c r="R230" i="14" s="1"/>
  <c r="Q230" i="10"/>
  <c r="S230" i="14"/>
  <c r="R230" i="10"/>
  <c r="T230" i="14"/>
  <c r="S230" i="10"/>
  <c r="U230" i="14" s="1"/>
  <c r="T230" i="10"/>
  <c r="V230" i="14" s="1"/>
  <c r="U230" i="10"/>
  <c r="W230" i="14"/>
  <c r="V230" i="10"/>
  <c r="X230" i="14"/>
  <c r="W230" i="10"/>
  <c r="Y230" i="14" s="1"/>
  <c r="X230" i="10"/>
  <c r="Z230" i="14" s="1"/>
  <c r="Y230" i="10"/>
  <c r="AA230" i="14"/>
  <c r="Z230" i="10"/>
  <c r="AB230" i="14"/>
  <c r="AA230" i="10"/>
  <c r="AC230" i="14" s="1"/>
  <c r="AB230" i="10"/>
  <c r="AD230" i="14" s="1"/>
  <c r="AC230" i="10"/>
  <c r="AE230" i="14"/>
  <c r="AD230" i="10"/>
  <c r="AF230" i="14"/>
  <c r="AE230" i="10"/>
  <c r="AG230" i="14" s="1"/>
  <c r="AF230" i="10"/>
  <c r="AH230" i="14" s="1"/>
  <c r="AG230" i="10"/>
  <c r="AI230" i="14"/>
  <c r="AH230" i="10"/>
  <c r="AJ230" i="14"/>
  <c r="AI230" i="10"/>
  <c r="AK230" i="14" s="1"/>
  <c r="AJ230" i="10"/>
  <c r="AL230" i="14" s="1"/>
  <c r="AK230" i="10"/>
  <c r="AM230" i="14"/>
  <c r="AL230" i="10"/>
  <c r="AN230" i="14"/>
  <c r="AM230" i="10"/>
  <c r="AO230" i="14" s="1"/>
  <c r="AN230" i="10"/>
  <c r="AP230" i="14" s="1"/>
  <c r="AO230" i="10"/>
  <c r="AQ230" i="14"/>
  <c r="AP230" i="10"/>
  <c r="AR230" i="14"/>
  <c r="AQ230" i="10"/>
  <c r="AS230" i="14" s="1"/>
  <c r="AR230" i="10"/>
  <c r="AT230" i="14" s="1"/>
  <c r="AS230" i="10"/>
  <c r="AU230" i="14"/>
  <c r="AT230" i="10"/>
  <c r="AV230" i="14"/>
  <c r="AU230" i="10"/>
  <c r="AW230" i="14" s="1"/>
  <c r="AV230" i="10"/>
  <c r="AX230" i="14" s="1"/>
  <c r="M231" i="10"/>
  <c r="O231" i="14"/>
  <c r="N231" i="10"/>
  <c r="P231" i="14"/>
  <c r="O231" i="10"/>
  <c r="Q231" i="14" s="1"/>
  <c r="P231" i="10"/>
  <c r="R231" i="14" s="1"/>
  <c r="Q231" i="10"/>
  <c r="S231" i="14"/>
  <c r="R231" i="10"/>
  <c r="T231" i="14"/>
  <c r="S231" i="10"/>
  <c r="U231" i="14" s="1"/>
  <c r="T231" i="10"/>
  <c r="V231" i="14" s="1"/>
  <c r="U231" i="10"/>
  <c r="W231" i="14"/>
  <c r="V231" i="10"/>
  <c r="X231" i="14"/>
  <c r="W231" i="10"/>
  <c r="Y231" i="14" s="1"/>
  <c r="X231" i="10"/>
  <c r="Z231" i="14" s="1"/>
  <c r="Y231" i="10"/>
  <c r="AA231" i="14"/>
  <c r="Z231" i="10"/>
  <c r="AB231" i="14"/>
  <c r="AA231" i="10"/>
  <c r="AC231" i="14" s="1"/>
  <c r="AB231" i="10"/>
  <c r="AD231" i="14" s="1"/>
  <c r="AC231" i="10"/>
  <c r="AE231" i="14"/>
  <c r="AD231" i="10"/>
  <c r="AF231" i="14"/>
  <c r="AE231" i="10"/>
  <c r="AG231" i="14" s="1"/>
  <c r="AF231" i="10"/>
  <c r="AH231" i="14" s="1"/>
  <c r="AG231" i="10"/>
  <c r="AI231" i="14"/>
  <c r="AH231" i="10"/>
  <c r="AJ231" i="14"/>
  <c r="AI231" i="10"/>
  <c r="AK231" i="14" s="1"/>
  <c r="AJ231" i="10"/>
  <c r="AL231" i="14" s="1"/>
  <c r="AK231" i="10"/>
  <c r="AM231" i="14"/>
  <c r="AL231" i="10"/>
  <c r="AN231" i="14"/>
  <c r="AM231" i="10"/>
  <c r="AO231" i="14" s="1"/>
  <c r="AN231" i="10"/>
  <c r="AP231" i="14" s="1"/>
  <c r="AO231" i="10"/>
  <c r="AQ231" i="14"/>
  <c r="AP231" i="10"/>
  <c r="AR231" i="14"/>
  <c r="AQ231" i="10"/>
  <c r="AS231" i="14" s="1"/>
  <c r="AR231" i="10"/>
  <c r="AT231" i="14" s="1"/>
  <c r="AS231" i="10"/>
  <c r="AU231" i="14"/>
  <c r="AT231" i="10"/>
  <c r="AV231" i="14"/>
  <c r="AU231" i="10"/>
  <c r="AW231" i="14" s="1"/>
  <c r="AV231" i="10"/>
  <c r="AX231" i="14" s="1"/>
  <c r="M232" i="10"/>
  <c r="O232" i="14"/>
  <c r="N232" i="10"/>
  <c r="P232" i="14"/>
  <c r="O232" i="10"/>
  <c r="Q232" i="14" s="1"/>
  <c r="P232" i="10"/>
  <c r="R232" i="14" s="1"/>
  <c r="Q232" i="10"/>
  <c r="S232" i="14"/>
  <c r="R232" i="10"/>
  <c r="T232" i="14"/>
  <c r="S232" i="10"/>
  <c r="U232" i="14" s="1"/>
  <c r="T232" i="10"/>
  <c r="V232" i="14" s="1"/>
  <c r="U232" i="10"/>
  <c r="W232" i="14"/>
  <c r="V232" i="10"/>
  <c r="X232" i="14"/>
  <c r="W232" i="10"/>
  <c r="Y232" i="14" s="1"/>
  <c r="X232" i="10"/>
  <c r="Z232" i="14" s="1"/>
  <c r="Y232" i="10"/>
  <c r="AA232" i="14"/>
  <c r="Z232" i="10"/>
  <c r="AB232" i="14"/>
  <c r="AA232" i="10"/>
  <c r="AC232" i="14" s="1"/>
  <c r="AB232" i="10"/>
  <c r="AD232" i="14" s="1"/>
  <c r="AC232" i="10"/>
  <c r="AE232" i="14"/>
  <c r="AD232" i="10"/>
  <c r="AF232" i="14"/>
  <c r="AE232" i="10"/>
  <c r="AG232" i="14" s="1"/>
  <c r="AF232" i="10"/>
  <c r="AH232" i="14" s="1"/>
  <c r="AG232" i="10"/>
  <c r="AI232" i="14"/>
  <c r="AH232" i="10"/>
  <c r="AJ232" i="14"/>
  <c r="AI232" i="10"/>
  <c r="AK232" i="14" s="1"/>
  <c r="AJ232" i="10"/>
  <c r="AL232" i="14" s="1"/>
  <c r="AK232" i="10"/>
  <c r="AM232" i="14"/>
  <c r="AL232" i="10"/>
  <c r="AN232" i="14"/>
  <c r="AM232" i="10"/>
  <c r="AO232" i="14" s="1"/>
  <c r="AN232" i="10"/>
  <c r="AP232" i="14" s="1"/>
  <c r="AO232" i="10"/>
  <c r="AQ232" i="14"/>
  <c r="AP232" i="10"/>
  <c r="AR232" i="14"/>
  <c r="AQ232" i="10"/>
  <c r="AS232" i="14" s="1"/>
  <c r="AR232" i="10"/>
  <c r="AT232" i="14" s="1"/>
  <c r="AS232" i="10"/>
  <c r="AU232" i="14"/>
  <c r="AT232" i="10"/>
  <c r="AV232" i="14"/>
  <c r="AU232" i="10"/>
  <c r="AW232" i="14" s="1"/>
  <c r="AV232" i="10"/>
  <c r="AX232" i="14" s="1"/>
  <c r="M233" i="10"/>
  <c r="O233" i="14"/>
  <c r="N233" i="10"/>
  <c r="P233" i="14"/>
  <c r="O233" i="10"/>
  <c r="Q233" i="14" s="1"/>
  <c r="P233" i="10"/>
  <c r="R233" i="14" s="1"/>
  <c r="Q233" i="10"/>
  <c r="S233" i="14"/>
  <c r="R233" i="10"/>
  <c r="T233" i="14"/>
  <c r="S233" i="10"/>
  <c r="U233" i="14" s="1"/>
  <c r="T233" i="10"/>
  <c r="V233" i="14" s="1"/>
  <c r="U233" i="10"/>
  <c r="W233" i="14"/>
  <c r="V233" i="10"/>
  <c r="X233" i="14"/>
  <c r="W233" i="10"/>
  <c r="Y233" i="14" s="1"/>
  <c r="X233" i="10"/>
  <c r="Z233" i="14" s="1"/>
  <c r="Y233" i="10"/>
  <c r="AA233" i="14"/>
  <c r="Z233" i="10"/>
  <c r="AB233" i="14"/>
  <c r="AA233" i="10"/>
  <c r="AC233" i="14" s="1"/>
  <c r="AB233" i="10"/>
  <c r="AD233" i="14" s="1"/>
  <c r="AC233" i="10"/>
  <c r="AE233" i="14"/>
  <c r="AD233" i="10"/>
  <c r="AF233" i="14"/>
  <c r="AE233" i="10"/>
  <c r="AG233" i="14" s="1"/>
  <c r="AF233" i="10"/>
  <c r="AH233" i="14" s="1"/>
  <c r="AG233" i="10"/>
  <c r="AI233" i="14"/>
  <c r="AH233" i="10"/>
  <c r="AJ233" i="14"/>
  <c r="AI233" i="10"/>
  <c r="AK233" i="14" s="1"/>
  <c r="AJ233" i="10"/>
  <c r="AL233" i="14" s="1"/>
  <c r="AK233" i="10"/>
  <c r="AM233" i="14"/>
  <c r="AL233" i="10"/>
  <c r="AN233" i="14"/>
  <c r="AM233" i="10"/>
  <c r="AO233" i="14" s="1"/>
  <c r="AN233" i="10"/>
  <c r="AP233" i="14" s="1"/>
  <c r="AO233" i="10"/>
  <c r="AQ233" i="14"/>
  <c r="AP233" i="10"/>
  <c r="AR233" i="14"/>
  <c r="AQ233" i="10"/>
  <c r="AS233" i="14" s="1"/>
  <c r="AR233" i="10"/>
  <c r="AT233" i="14" s="1"/>
  <c r="AS233" i="10"/>
  <c r="AU233" i="14"/>
  <c r="AT233" i="10"/>
  <c r="AV233" i="14"/>
  <c r="AV233" i="10"/>
  <c r="AX233" i="14" s="1"/>
  <c r="M234" i="10"/>
  <c r="O234" i="14" s="1"/>
  <c r="N234" i="10"/>
  <c r="P234" i="14"/>
  <c r="O234" i="10"/>
  <c r="Q234" i="14" s="1"/>
  <c r="P234" i="10"/>
  <c r="R234" i="14" s="1"/>
  <c r="Q234" i="10"/>
  <c r="S234" i="14" s="1"/>
  <c r="R234" i="10"/>
  <c r="T234" i="14"/>
  <c r="S234" i="10"/>
  <c r="U234" i="14" s="1"/>
  <c r="T234" i="10"/>
  <c r="V234" i="14" s="1"/>
  <c r="U234" i="10"/>
  <c r="W234" i="14" s="1"/>
  <c r="V234" i="10"/>
  <c r="X234" i="14"/>
  <c r="W234" i="10"/>
  <c r="Y234" i="14" s="1"/>
  <c r="X234" i="10"/>
  <c r="Z234" i="14" s="1"/>
  <c r="Y234" i="10"/>
  <c r="AA234" i="14" s="1"/>
  <c r="Z234" i="10"/>
  <c r="AB234" i="14"/>
  <c r="AA234" i="10"/>
  <c r="AC234" i="14" s="1"/>
  <c r="AB234" i="10"/>
  <c r="AD234" i="14" s="1"/>
  <c r="AC234" i="10"/>
  <c r="AE234" i="14" s="1"/>
  <c r="AD234" i="10"/>
  <c r="AF234" i="14"/>
  <c r="AE234" i="10"/>
  <c r="AG234" i="14" s="1"/>
  <c r="AF234" i="10"/>
  <c r="AH234" i="14" s="1"/>
  <c r="AG234" i="10"/>
  <c r="AI234" i="14" s="1"/>
  <c r="AH234" i="10"/>
  <c r="AJ234" i="14"/>
  <c r="AI234" i="10"/>
  <c r="AK234" i="14" s="1"/>
  <c r="AJ234" i="10"/>
  <c r="AL234" i="14" s="1"/>
  <c r="AK234" i="10"/>
  <c r="AM234" i="14" s="1"/>
  <c r="AL234" i="10"/>
  <c r="AN234" i="14"/>
  <c r="AM234" i="10"/>
  <c r="AO234" i="14" s="1"/>
  <c r="AN234" i="10"/>
  <c r="AP234" i="14" s="1"/>
  <c r="AO234" i="10"/>
  <c r="AQ234" i="14" s="1"/>
  <c r="AP234" i="10"/>
  <c r="AR234" i="14"/>
  <c r="AQ234" i="10"/>
  <c r="AS234" i="14" s="1"/>
  <c r="AR234" i="10"/>
  <c r="AT234" i="14" s="1"/>
  <c r="AS234" i="10"/>
  <c r="AU234" i="14" s="1"/>
  <c r="AT234" i="10"/>
  <c r="AV234" i="14"/>
  <c r="AU234" i="10"/>
  <c r="AW234" i="14" s="1"/>
  <c r="AV234" i="10"/>
  <c r="AX234" i="14" s="1"/>
  <c r="M235" i="10"/>
  <c r="O235" i="14" s="1"/>
  <c r="N235" i="10"/>
  <c r="P235" i="14"/>
  <c r="O235" i="10"/>
  <c r="Q235" i="14" s="1"/>
  <c r="P235" i="10"/>
  <c r="R235" i="14" s="1"/>
  <c r="Q235" i="10"/>
  <c r="S235" i="14" s="1"/>
  <c r="R235" i="10"/>
  <c r="T235" i="14"/>
  <c r="S235" i="10"/>
  <c r="U235" i="14" s="1"/>
  <c r="T235" i="10"/>
  <c r="V235" i="14" s="1"/>
  <c r="U235" i="10"/>
  <c r="W235" i="14" s="1"/>
  <c r="V235" i="10"/>
  <c r="X235" i="14"/>
  <c r="W235" i="10"/>
  <c r="Y235" i="14" s="1"/>
  <c r="X235" i="10"/>
  <c r="Z235" i="14" s="1"/>
  <c r="Y235" i="10"/>
  <c r="AA235" i="14" s="1"/>
  <c r="Z235" i="10"/>
  <c r="AB235" i="14"/>
  <c r="AA235" i="10"/>
  <c r="AC235" i="14" s="1"/>
  <c r="AB235" i="10"/>
  <c r="AD235" i="14" s="1"/>
  <c r="AC235" i="10"/>
  <c r="AE235" i="14" s="1"/>
  <c r="AD235" i="10"/>
  <c r="AF235" i="14"/>
  <c r="AE235" i="10"/>
  <c r="AG235" i="14" s="1"/>
  <c r="AF235" i="10"/>
  <c r="AH235" i="14" s="1"/>
  <c r="AG235" i="10"/>
  <c r="AI235" i="14" s="1"/>
  <c r="AH235" i="10"/>
  <c r="AJ235" i="14"/>
  <c r="AI235" i="10"/>
  <c r="AK235" i="14" s="1"/>
  <c r="AJ235" i="10"/>
  <c r="AL235" i="14" s="1"/>
  <c r="AK235" i="10"/>
  <c r="AM235" i="14" s="1"/>
  <c r="AL235" i="10"/>
  <c r="AN235" i="14"/>
  <c r="AM235" i="10"/>
  <c r="AO235" i="14" s="1"/>
  <c r="AN235" i="10"/>
  <c r="AP235" i="14" s="1"/>
  <c r="AO235" i="10"/>
  <c r="AQ235" i="14" s="1"/>
  <c r="AR235" i="14"/>
  <c r="AQ235" i="10"/>
  <c r="AS235" i="14" s="1"/>
  <c r="AR235" i="10"/>
  <c r="AT235" i="14" s="1"/>
  <c r="AS235" i="10"/>
  <c r="AU235" i="14"/>
  <c r="AT235" i="10"/>
  <c r="AV235" i="14"/>
  <c r="AU235" i="10"/>
  <c r="AW235" i="14" s="1"/>
  <c r="AV235" i="10"/>
  <c r="AX235" i="14" s="1"/>
  <c r="M236" i="10"/>
  <c r="O236" i="14"/>
  <c r="N236" i="10"/>
  <c r="P236" i="14"/>
  <c r="O236" i="10"/>
  <c r="Q236" i="14" s="1"/>
  <c r="P236" i="10"/>
  <c r="R236" i="14" s="1"/>
  <c r="Q236" i="10"/>
  <c r="S236" i="14"/>
  <c r="R236" i="10"/>
  <c r="T236" i="14"/>
  <c r="S236" i="10"/>
  <c r="U236" i="14" s="1"/>
  <c r="T236" i="10"/>
  <c r="V236" i="14" s="1"/>
  <c r="U236" i="10"/>
  <c r="W236" i="14"/>
  <c r="V236" i="10"/>
  <c r="X236" i="14"/>
  <c r="W236" i="10"/>
  <c r="Y236" i="14" s="1"/>
  <c r="X236" i="10"/>
  <c r="Z236" i="14" s="1"/>
  <c r="Y236" i="10"/>
  <c r="AA236" i="14"/>
  <c r="Z236" i="10"/>
  <c r="AB236" i="14"/>
  <c r="AA236" i="10"/>
  <c r="AC236" i="14" s="1"/>
  <c r="AB236" i="10"/>
  <c r="AD236" i="14" s="1"/>
  <c r="AC236" i="10"/>
  <c r="AE236" i="14"/>
  <c r="AD236" i="10"/>
  <c r="AF236" i="14"/>
  <c r="AE236" i="10"/>
  <c r="AG236" i="14" s="1"/>
  <c r="AF236" i="10"/>
  <c r="AH236" i="14" s="1"/>
  <c r="AG236" i="10"/>
  <c r="AI236" i="14"/>
  <c r="AH236" i="10"/>
  <c r="AJ236" i="14"/>
  <c r="AI236" i="10"/>
  <c r="AK236" i="14" s="1"/>
  <c r="AJ236" i="10"/>
  <c r="AL236" i="14" s="1"/>
  <c r="AK236" i="10"/>
  <c r="AM236" i="14"/>
  <c r="AL236" i="10"/>
  <c r="AN236" i="14"/>
  <c r="AM236" i="10"/>
  <c r="AO236" i="14" s="1"/>
  <c r="AN236" i="10"/>
  <c r="AP236" i="14" s="1"/>
  <c r="AO236" i="10"/>
  <c r="AQ236" i="14"/>
  <c r="AP236" i="10"/>
  <c r="AR236" i="14"/>
  <c r="AQ236" i="10"/>
  <c r="AS236" i="14" s="1"/>
  <c r="AR236" i="10"/>
  <c r="AT236" i="14" s="1"/>
  <c r="AS236" i="10"/>
  <c r="AU236" i="14"/>
  <c r="AT236" i="10"/>
  <c r="AV236" i="14"/>
  <c r="AU236" i="10"/>
  <c r="AW236" i="14" s="1"/>
  <c r="AV236" i="10"/>
  <c r="AX236" i="14" s="1"/>
  <c r="M237" i="10"/>
  <c r="O237" i="14"/>
  <c r="N237" i="10"/>
  <c r="P237" i="14"/>
  <c r="O237" i="10"/>
  <c r="Q237" i="14" s="1"/>
  <c r="P237" i="10"/>
  <c r="R237" i="14" s="1"/>
  <c r="Q237" i="10"/>
  <c r="S237" i="14"/>
  <c r="R237" i="10"/>
  <c r="T237" i="14"/>
  <c r="S237" i="10"/>
  <c r="U237" i="14" s="1"/>
  <c r="T237" i="10"/>
  <c r="V237" i="14" s="1"/>
  <c r="U237" i="10"/>
  <c r="W237" i="14"/>
  <c r="V237" i="10"/>
  <c r="X237" i="14"/>
  <c r="W237" i="10"/>
  <c r="Y237" i="14" s="1"/>
  <c r="X237" i="10"/>
  <c r="Z237" i="14" s="1"/>
  <c r="Y237" i="10"/>
  <c r="AA237" i="14"/>
  <c r="Z237" i="10"/>
  <c r="AB237" i="14"/>
  <c r="AA237" i="10"/>
  <c r="AC237" i="14" s="1"/>
  <c r="AB237" i="10"/>
  <c r="AD237" i="14" s="1"/>
  <c r="AC237" i="10"/>
  <c r="AE237" i="14"/>
  <c r="AD237" i="10"/>
  <c r="AF237" i="14"/>
  <c r="AE237" i="10"/>
  <c r="AG237" i="14" s="1"/>
  <c r="AF237" i="10"/>
  <c r="AH237" i="14" s="1"/>
  <c r="AG237" i="10"/>
  <c r="AI237" i="14"/>
  <c r="AH237" i="10"/>
  <c r="AJ237" i="14"/>
  <c r="AI237" i="10"/>
  <c r="AK237" i="14" s="1"/>
  <c r="AJ237" i="10"/>
  <c r="AL237" i="14" s="1"/>
  <c r="AK237" i="10"/>
  <c r="AM237" i="14"/>
  <c r="AL237" i="10"/>
  <c r="AN237" i="14"/>
  <c r="AM237" i="10"/>
  <c r="AO237" i="14" s="1"/>
  <c r="AN237" i="10"/>
  <c r="AP237" i="14" s="1"/>
  <c r="AO237" i="10"/>
  <c r="AQ237" i="14"/>
  <c r="AP237" i="10"/>
  <c r="AR237" i="14"/>
  <c r="AQ237" i="10"/>
  <c r="AS237" i="14" s="1"/>
  <c r="AR237" i="10"/>
  <c r="AT237" i="14" s="1"/>
  <c r="AS237" i="10"/>
  <c r="AU237" i="14"/>
  <c r="AT237" i="10"/>
  <c r="AV237" i="14"/>
  <c r="AV237" i="10"/>
  <c r="AX237" i="14" s="1"/>
  <c r="M238" i="10"/>
  <c r="O238" i="14" s="1"/>
  <c r="N238" i="10"/>
  <c r="P238" i="14"/>
  <c r="O238" i="10"/>
  <c r="Q238" i="14" s="1"/>
  <c r="P238" i="10"/>
  <c r="R238" i="14" s="1"/>
  <c r="Q238" i="10"/>
  <c r="S238" i="14" s="1"/>
  <c r="R238" i="10"/>
  <c r="T238" i="14"/>
  <c r="S238" i="10"/>
  <c r="U238" i="14" s="1"/>
  <c r="T238" i="10"/>
  <c r="V238" i="14" s="1"/>
  <c r="U238" i="10"/>
  <c r="W238" i="14" s="1"/>
  <c r="V238" i="10"/>
  <c r="X238" i="14"/>
  <c r="W238" i="10"/>
  <c r="Y238" i="14" s="1"/>
  <c r="X238" i="10"/>
  <c r="Z238" i="14" s="1"/>
  <c r="Y238" i="10"/>
  <c r="AA238" i="14" s="1"/>
  <c r="Z238" i="10"/>
  <c r="AB238" i="14"/>
  <c r="AA238" i="10"/>
  <c r="AC238" i="14" s="1"/>
  <c r="AB238" i="10"/>
  <c r="AD238" i="14" s="1"/>
  <c r="AC238" i="10"/>
  <c r="AE238" i="14" s="1"/>
  <c r="AD238" i="10"/>
  <c r="AF238" i="14"/>
  <c r="AE238" i="10"/>
  <c r="AG238" i="14" s="1"/>
  <c r="AF238" i="10"/>
  <c r="AH238" i="14" s="1"/>
  <c r="AG238" i="10"/>
  <c r="AI238" i="14" s="1"/>
  <c r="AH238" i="10"/>
  <c r="AJ238" i="14"/>
  <c r="AI238" i="10"/>
  <c r="AK238" i="14" s="1"/>
  <c r="AJ238" i="10"/>
  <c r="AL238" i="14" s="1"/>
  <c r="AK238" i="10"/>
  <c r="AM238" i="14" s="1"/>
  <c r="AL238" i="10"/>
  <c r="AN238" i="14"/>
  <c r="AM238" i="10"/>
  <c r="AO238" i="14" s="1"/>
  <c r="AN238" i="10"/>
  <c r="AP238" i="14" s="1"/>
  <c r="AO238" i="10"/>
  <c r="AQ238" i="14" s="1"/>
  <c r="AP238" i="10"/>
  <c r="AR238" i="14"/>
  <c r="AQ238" i="10"/>
  <c r="AS238" i="14" s="1"/>
  <c r="AR238" i="10"/>
  <c r="AT238" i="14" s="1"/>
  <c r="AS238" i="10"/>
  <c r="AU238" i="14" s="1"/>
  <c r="AV238" i="14"/>
  <c r="AU238" i="10"/>
  <c r="AW238" i="14" s="1"/>
  <c r="AV238" i="10"/>
  <c r="AX238" i="14" s="1"/>
  <c r="M241" i="10"/>
  <c r="O241" i="14"/>
  <c r="N241" i="10"/>
  <c r="P241" i="14"/>
  <c r="O241" i="10"/>
  <c r="Q241" i="14" s="1"/>
  <c r="P241" i="10"/>
  <c r="R241" i="14" s="1"/>
  <c r="Q241" i="10"/>
  <c r="S241" i="14"/>
  <c r="R241" i="10"/>
  <c r="T241" i="14"/>
  <c r="S241" i="10"/>
  <c r="U241" i="14" s="1"/>
  <c r="T241" i="10"/>
  <c r="V241" i="14" s="1"/>
  <c r="U241" i="10"/>
  <c r="W241" i="14"/>
  <c r="V241" i="10"/>
  <c r="X241" i="14"/>
  <c r="W241" i="10"/>
  <c r="Y241" i="14" s="1"/>
  <c r="X241" i="10"/>
  <c r="Z241" i="14" s="1"/>
  <c r="Y241" i="10"/>
  <c r="AA241" i="14"/>
  <c r="Z241" i="10"/>
  <c r="AB241" i="14"/>
  <c r="AA241" i="10"/>
  <c r="AC241" i="14" s="1"/>
  <c r="AB241" i="10"/>
  <c r="AD241" i="14" s="1"/>
  <c r="AC241" i="10"/>
  <c r="AE241" i="14"/>
  <c r="AD241" i="10"/>
  <c r="AF241" i="14"/>
  <c r="AE241" i="10"/>
  <c r="AG241" i="14" s="1"/>
  <c r="AF241" i="10"/>
  <c r="AH241" i="14" s="1"/>
  <c r="AG241" i="10"/>
  <c r="AI241" i="14"/>
  <c r="AH241" i="10"/>
  <c r="AJ241" i="14"/>
  <c r="AI241" i="10"/>
  <c r="AK241" i="14" s="1"/>
  <c r="AJ241" i="10"/>
  <c r="AL241" i="14" s="1"/>
  <c r="AK241" i="10"/>
  <c r="AM241" i="14"/>
  <c r="AL241" i="10"/>
  <c r="AN241" i="14"/>
  <c r="AM241" i="10"/>
  <c r="AO241" i="14" s="1"/>
  <c r="AN241" i="10"/>
  <c r="AP241" i="14" s="1"/>
  <c r="AO241" i="10"/>
  <c r="AQ241" i="14"/>
  <c r="AR241" i="14"/>
  <c r="AQ241" i="10"/>
  <c r="AS241" i="14" s="1"/>
  <c r="AR241" i="10"/>
  <c r="AT241" i="14" s="1"/>
  <c r="AS241" i="10"/>
  <c r="AU241" i="14" s="1"/>
  <c r="AT241" i="10"/>
  <c r="AV241" i="14"/>
  <c r="AV241" i="10"/>
  <c r="AX241" i="14" s="1"/>
  <c r="M242" i="10"/>
  <c r="O242" i="14"/>
  <c r="N242" i="10"/>
  <c r="P242" i="14"/>
  <c r="O242" i="10"/>
  <c r="Q242" i="14" s="1"/>
  <c r="P242" i="10"/>
  <c r="R242" i="14" s="1"/>
  <c r="Q242" i="10"/>
  <c r="S242" i="14"/>
  <c r="R242" i="10"/>
  <c r="T242" i="14"/>
  <c r="S242" i="10"/>
  <c r="U242" i="14" s="1"/>
  <c r="T242" i="10"/>
  <c r="V242" i="14" s="1"/>
  <c r="U242" i="10"/>
  <c r="W242" i="14"/>
  <c r="V242" i="10"/>
  <c r="X242" i="14"/>
  <c r="W242" i="10"/>
  <c r="Y242" i="14" s="1"/>
  <c r="X242" i="10"/>
  <c r="Z242" i="14" s="1"/>
  <c r="Y242" i="10"/>
  <c r="AA242" i="14"/>
  <c r="Z242" i="10"/>
  <c r="AB242" i="14"/>
  <c r="AA242" i="10"/>
  <c r="AC242" i="14" s="1"/>
  <c r="AB242" i="10"/>
  <c r="AD242" i="14" s="1"/>
  <c r="AC242" i="10"/>
  <c r="AE242" i="14"/>
  <c r="AD242" i="10"/>
  <c r="AF242" i="14"/>
  <c r="AE242" i="10"/>
  <c r="AG242" i="14" s="1"/>
  <c r="AF242" i="10"/>
  <c r="AH242" i="14" s="1"/>
  <c r="AG242" i="10"/>
  <c r="AI242" i="14"/>
  <c r="AH242" i="10"/>
  <c r="AJ242" i="14"/>
  <c r="AI242" i="10"/>
  <c r="AK242" i="14" s="1"/>
  <c r="AJ242" i="10"/>
  <c r="AL242" i="14" s="1"/>
  <c r="AK242" i="10"/>
  <c r="AM242" i="14"/>
  <c r="AL242" i="10"/>
  <c r="AN242" i="14"/>
  <c r="AM242" i="10"/>
  <c r="AO242" i="14" s="1"/>
  <c r="AN242" i="10"/>
  <c r="AP242" i="14" s="1"/>
  <c r="AO242" i="10"/>
  <c r="AQ242" i="14"/>
  <c r="AP242" i="10"/>
  <c r="AR242" i="14"/>
  <c r="AQ242" i="10"/>
  <c r="AS242" i="14" s="1"/>
  <c r="AR242" i="10"/>
  <c r="AT242" i="14" s="1"/>
  <c r="AS242" i="10"/>
  <c r="AU242" i="14"/>
  <c r="AT242" i="10"/>
  <c r="AV242" i="14"/>
  <c r="AU242" i="10"/>
  <c r="AW242" i="14" s="1"/>
  <c r="AV242" i="10"/>
  <c r="AX242" i="14" s="1"/>
  <c r="M245" i="10"/>
  <c r="O245" i="14"/>
  <c r="N245" i="10"/>
  <c r="P245" i="14"/>
  <c r="O245" i="10"/>
  <c r="Q245" i="14" s="1"/>
  <c r="P245" i="10"/>
  <c r="R245" i="14" s="1"/>
  <c r="Q245" i="10"/>
  <c r="S245" i="14"/>
  <c r="R245" i="10"/>
  <c r="T245" i="14"/>
  <c r="S245" i="10"/>
  <c r="U245" i="14" s="1"/>
  <c r="T245" i="10"/>
  <c r="V245" i="14" s="1"/>
  <c r="U245" i="10"/>
  <c r="W245" i="14"/>
  <c r="V245" i="10"/>
  <c r="X245" i="14"/>
  <c r="W245" i="10"/>
  <c r="Y245" i="14" s="1"/>
  <c r="X245" i="10"/>
  <c r="Z245" i="14" s="1"/>
  <c r="Y245" i="10"/>
  <c r="AA245" i="14"/>
  <c r="Z245" i="10"/>
  <c r="AB245" i="14"/>
  <c r="AA245" i="10"/>
  <c r="AC245" i="14" s="1"/>
  <c r="AB245" i="10"/>
  <c r="AD245" i="14" s="1"/>
  <c r="AC245" i="10"/>
  <c r="AE245" i="14"/>
  <c r="AD245" i="10"/>
  <c r="AF245" i="14"/>
  <c r="AE245" i="10"/>
  <c r="AG245" i="14" s="1"/>
  <c r="AF245" i="10"/>
  <c r="AH245" i="14" s="1"/>
  <c r="AG245" i="10"/>
  <c r="AI245" i="14"/>
  <c r="AH245" i="10"/>
  <c r="AJ245" i="14"/>
  <c r="AI245" i="10"/>
  <c r="AK245" i="14" s="1"/>
  <c r="AJ245" i="10"/>
  <c r="AL245" i="14" s="1"/>
  <c r="AK245" i="10"/>
  <c r="AM245" i="14"/>
  <c r="AL245" i="10"/>
  <c r="AN245" i="14"/>
  <c r="AM245" i="10"/>
  <c r="AO245" i="14" s="1"/>
  <c r="AN245" i="10"/>
  <c r="AP245" i="14" s="1"/>
  <c r="AO245" i="10"/>
  <c r="AQ245" i="14"/>
  <c r="AP245" i="10"/>
  <c r="AR245" i="14"/>
  <c r="AQ245" i="10"/>
  <c r="AS245" i="14" s="1"/>
  <c r="AR245" i="10"/>
  <c r="AT245" i="14" s="1"/>
  <c r="AS245" i="10"/>
  <c r="AU245" i="14"/>
  <c r="AV245" i="14"/>
  <c r="AV245" i="10"/>
  <c r="AX245" i="14" s="1"/>
  <c r="M246" i="10"/>
  <c r="O246" i="14"/>
  <c r="N246" i="10"/>
  <c r="P246" i="14"/>
  <c r="O246" i="10"/>
  <c r="Q246" i="14" s="1"/>
  <c r="P246" i="10"/>
  <c r="R246" i="14" s="1"/>
  <c r="Q246" i="10"/>
  <c r="S246" i="14"/>
  <c r="R246" i="10"/>
  <c r="T246" i="14"/>
  <c r="S246" i="10"/>
  <c r="U246" i="14" s="1"/>
  <c r="T246" i="10"/>
  <c r="V246" i="14" s="1"/>
  <c r="U246" i="10"/>
  <c r="W246" i="14"/>
  <c r="V246" i="10"/>
  <c r="X246" i="14"/>
  <c r="W246" i="10"/>
  <c r="Y246" i="14" s="1"/>
  <c r="X246" i="10"/>
  <c r="Z246" i="14" s="1"/>
  <c r="Y246" i="10"/>
  <c r="AA246" i="14"/>
  <c r="Z246" i="10"/>
  <c r="AB246" i="14"/>
  <c r="AA246" i="10"/>
  <c r="AC246" i="14" s="1"/>
  <c r="AB246" i="10"/>
  <c r="AD246" i="14" s="1"/>
  <c r="AC246" i="10"/>
  <c r="AE246" i="14"/>
  <c r="AD246" i="10"/>
  <c r="AF246" i="14"/>
  <c r="AE246" i="10"/>
  <c r="AG246" i="14" s="1"/>
  <c r="AF246" i="10"/>
  <c r="AH246" i="14" s="1"/>
  <c r="AG246" i="10"/>
  <c r="AI246" i="14"/>
  <c r="AH246" i="10"/>
  <c r="AJ246" i="14"/>
  <c r="AI246" i="10"/>
  <c r="AK246" i="14" s="1"/>
  <c r="AJ246" i="10"/>
  <c r="AL246" i="14" s="1"/>
  <c r="AK246" i="10"/>
  <c r="AM246" i="14"/>
  <c r="AL246" i="10"/>
  <c r="AN246" i="14"/>
  <c r="AM246" i="10"/>
  <c r="AO246" i="14" s="1"/>
  <c r="AN246" i="10"/>
  <c r="AP246" i="14" s="1"/>
  <c r="AO246" i="10"/>
  <c r="AQ246" i="14"/>
  <c r="AP246" i="10"/>
  <c r="AR246" i="14"/>
  <c r="AQ246" i="10"/>
  <c r="AS246" i="14" s="1"/>
  <c r="AR246" i="10"/>
  <c r="AT246" i="14" s="1"/>
  <c r="AS246" i="10"/>
  <c r="AU246" i="14"/>
  <c r="AT246" i="10"/>
  <c r="AV246" i="14"/>
  <c r="AU246" i="10"/>
  <c r="AW246" i="14" s="1"/>
  <c r="AV246" i="10"/>
  <c r="AX246" i="14" s="1"/>
  <c r="M249" i="10"/>
  <c r="O249" i="14"/>
  <c r="N249" i="10"/>
  <c r="P249" i="14"/>
  <c r="O249" i="10"/>
  <c r="Q249" i="14" s="1"/>
  <c r="P249" i="10"/>
  <c r="R249" i="14" s="1"/>
  <c r="Q249" i="10"/>
  <c r="S249" i="14"/>
  <c r="R249" i="10"/>
  <c r="T249" i="14"/>
  <c r="S249" i="10"/>
  <c r="U249" i="14" s="1"/>
  <c r="T249" i="10"/>
  <c r="V249" i="14" s="1"/>
  <c r="U249" i="10"/>
  <c r="W249" i="14"/>
  <c r="V249" i="10"/>
  <c r="X249" i="14"/>
  <c r="W249" i="10"/>
  <c r="Y249" i="14" s="1"/>
  <c r="X249" i="10"/>
  <c r="Z249" i="14" s="1"/>
  <c r="Y249" i="10"/>
  <c r="AA249" i="14"/>
  <c r="Z249" i="10"/>
  <c r="AB249" i="14"/>
  <c r="AA249" i="10"/>
  <c r="AC249" i="14" s="1"/>
  <c r="AB249" i="10"/>
  <c r="AD249" i="14" s="1"/>
  <c r="AC249" i="10"/>
  <c r="AE249" i="14"/>
  <c r="AD249" i="10"/>
  <c r="AF249" i="14"/>
  <c r="AE249" i="10"/>
  <c r="AG249" i="14" s="1"/>
  <c r="AF249" i="10"/>
  <c r="AH249" i="14" s="1"/>
  <c r="AG249" i="10"/>
  <c r="AI249" i="14"/>
  <c r="AH249" i="10"/>
  <c r="AJ249" i="14"/>
  <c r="AI249" i="10"/>
  <c r="AK249" i="14" s="1"/>
  <c r="AJ249" i="10"/>
  <c r="AL249" i="14" s="1"/>
  <c r="AK249" i="10"/>
  <c r="AM249" i="14"/>
  <c r="AL249" i="10"/>
  <c r="AN249" i="14"/>
  <c r="AM249" i="10"/>
  <c r="AO249" i="14" s="1"/>
  <c r="AN249" i="10"/>
  <c r="AP249" i="14" s="1"/>
  <c r="AO249" i="10"/>
  <c r="AQ249" i="14"/>
  <c r="AP249" i="10"/>
  <c r="AR249" i="14"/>
  <c r="AQ249" i="10"/>
  <c r="AS249" i="14" s="1"/>
  <c r="AR249" i="10"/>
  <c r="AT249" i="14" s="1"/>
  <c r="AS249" i="10"/>
  <c r="AU249" i="14"/>
  <c r="AV249" i="14"/>
  <c r="AV249" i="10"/>
  <c r="AX249" i="14" s="1"/>
  <c r="M250" i="10"/>
  <c r="O250" i="14"/>
  <c r="N250" i="10"/>
  <c r="P250" i="14"/>
  <c r="O250" i="10"/>
  <c r="Q250" i="14" s="1"/>
  <c r="P250" i="10"/>
  <c r="R250" i="14" s="1"/>
  <c r="Q250" i="10"/>
  <c r="S250" i="14"/>
  <c r="R250" i="10"/>
  <c r="T250" i="14"/>
  <c r="S250" i="10"/>
  <c r="U250" i="14" s="1"/>
  <c r="T250" i="10"/>
  <c r="V250" i="14" s="1"/>
  <c r="U250" i="10"/>
  <c r="W250" i="14"/>
  <c r="V250" i="10"/>
  <c r="X250" i="14"/>
  <c r="W250" i="10"/>
  <c r="Y250" i="14" s="1"/>
  <c r="X250" i="10"/>
  <c r="Z250" i="14" s="1"/>
  <c r="Y250" i="10"/>
  <c r="AA250" i="14"/>
  <c r="Z250" i="10"/>
  <c r="AB250" i="14"/>
  <c r="AA250" i="10"/>
  <c r="AC250" i="14" s="1"/>
  <c r="AB250" i="10"/>
  <c r="AD250" i="14" s="1"/>
  <c r="AC250" i="10"/>
  <c r="AE250" i="14"/>
  <c r="AD250" i="10"/>
  <c r="AF250" i="14"/>
  <c r="AE250" i="10"/>
  <c r="AG250" i="14" s="1"/>
  <c r="AF250" i="10"/>
  <c r="AH250" i="14" s="1"/>
  <c r="AG250" i="10"/>
  <c r="AI250" i="14"/>
  <c r="AH250" i="10"/>
  <c r="AJ250" i="14"/>
  <c r="AI250" i="10"/>
  <c r="AK250" i="14" s="1"/>
  <c r="AJ250" i="10"/>
  <c r="AL250" i="14" s="1"/>
  <c r="AK250" i="10"/>
  <c r="AM250" i="14"/>
  <c r="AL250" i="10"/>
  <c r="AN250" i="14"/>
  <c r="AM250" i="10"/>
  <c r="AO250" i="14" s="1"/>
  <c r="AN250" i="10"/>
  <c r="AP250" i="14" s="1"/>
  <c r="AO250" i="10"/>
  <c r="AQ250" i="14"/>
  <c r="AP250" i="10"/>
  <c r="AR250" i="14"/>
  <c r="AQ250" i="10"/>
  <c r="AS250" i="14" s="1"/>
  <c r="AR250" i="10"/>
  <c r="AT250" i="14" s="1"/>
  <c r="AS250" i="10"/>
  <c r="AU250" i="14"/>
  <c r="AT250" i="10"/>
  <c r="AV250" i="14"/>
  <c r="AU250" i="10"/>
  <c r="AW250" i="14" s="1"/>
  <c r="AV250" i="10"/>
  <c r="AX250" i="14" s="1"/>
  <c r="M253" i="10"/>
  <c r="O253" i="14"/>
  <c r="N253" i="10"/>
  <c r="P253" i="14"/>
  <c r="O253" i="10"/>
  <c r="Q253" i="14" s="1"/>
  <c r="P253" i="10"/>
  <c r="R253" i="14" s="1"/>
  <c r="Q253" i="10"/>
  <c r="S253" i="14"/>
  <c r="R253" i="10"/>
  <c r="T253" i="14"/>
  <c r="S253" i="10"/>
  <c r="U253" i="14" s="1"/>
  <c r="T253" i="10"/>
  <c r="V253" i="14" s="1"/>
  <c r="U253" i="10"/>
  <c r="W253" i="14"/>
  <c r="V253" i="10"/>
  <c r="X253" i="14"/>
  <c r="W253" i="10"/>
  <c r="Y253" i="14" s="1"/>
  <c r="X253" i="10"/>
  <c r="Z253" i="14" s="1"/>
  <c r="Y253" i="10"/>
  <c r="AA253" i="14"/>
  <c r="Z253" i="10"/>
  <c r="AB253" i="14"/>
  <c r="AA253" i="10"/>
  <c r="AC253" i="14" s="1"/>
  <c r="AB253" i="10"/>
  <c r="AD253" i="14" s="1"/>
  <c r="AC253" i="10"/>
  <c r="AE253" i="14"/>
  <c r="AD253" i="10"/>
  <c r="AF253" i="14"/>
  <c r="AE253" i="10"/>
  <c r="AG253" i="14" s="1"/>
  <c r="AF253" i="10"/>
  <c r="AH253" i="14" s="1"/>
  <c r="AG253" i="10"/>
  <c r="AI253" i="14"/>
  <c r="AH253" i="10"/>
  <c r="AJ253" i="14"/>
  <c r="AI253" i="10"/>
  <c r="AK253" i="14" s="1"/>
  <c r="AJ253" i="10"/>
  <c r="AL253" i="14" s="1"/>
  <c r="AK253" i="10"/>
  <c r="AM253" i="14"/>
  <c r="AL253" i="10"/>
  <c r="AN253" i="14"/>
  <c r="AM253" i="10"/>
  <c r="AO253" i="14" s="1"/>
  <c r="AN253" i="10"/>
  <c r="AP253" i="14" s="1"/>
  <c r="AO253" i="10"/>
  <c r="AQ253" i="14"/>
  <c r="AP253" i="10"/>
  <c r="AR253" i="14"/>
  <c r="AQ253" i="10"/>
  <c r="AS253" i="14" s="1"/>
  <c r="AR253" i="10"/>
  <c r="AT253" i="14" s="1"/>
  <c r="AS253" i="10"/>
  <c r="AU253" i="14"/>
  <c r="AT253" i="10"/>
  <c r="AV253" i="14"/>
  <c r="AV253" i="10"/>
  <c r="AX253" i="14" s="1"/>
  <c r="M254" i="10"/>
  <c r="O254" i="14" s="1"/>
  <c r="N254" i="10"/>
  <c r="P254" i="14"/>
  <c r="O254" i="10"/>
  <c r="Q254" i="14" s="1"/>
  <c r="P254" i="10"/>
  <c r="R254" i="14" s="1"/>
  <c r="Q254" i="10"/>
  <c r="S254" i="14" s="1"/>
  <c r="R254" i="10"/>
  <c r="T254" i="14"/>
  <c r="S254" i="10"/>
  <c r="U254" i="14" s="1"/>
  <c r="T254" i="10"/>
  <c r="V254" i="14" s="1"/>
  <c r="U254" i="10"/>
  <c r="W254" i="14" s="1"/>
  <c r="V254" i="10"/>
  <c r="X254" i="14"/>
  <c r="W254" i="10"/>
  <c r="Y254" i="14" s="1"/>
  <c r="X254" i="10"/>
  <c r="Z254" i="14" s="1"/>
  <c r="Y254" i="10"/>
  <c r="AA254" i="14" s="1"/>
  <c r="Z254" i="10"/>
  <c r="AB254" i="14"/>
  <c r="AA254" i="10"/>
  <c r="AC254" i="14" s="1"/>
  <c r="AB254" i="10"/>
  <c r="AD254" i="14" s="1"/>
  <c r="AC254" i="10"/>
  <c r="AE254" i="14" s="1"/>
  <c r="AD254" i="10"/>
  <c r="AF254" i="14"/>
  <c r="AE254" i="10"/>
  <c r="AG254" i="14" s="1"/>
  <c r="AF254" i="10"/>
  <c r="AH254" i="14" s="1"/>
  <c r="AG254" i="10"/>
  <c r="AI254" i="14" s="1"/>
  <c r="AH254" i="10"/>
  <c r="AJ254" i="14"/>
  <c r="AI254" i="10"/>
  <c r="AK254" i="14" s="1"/>
  <c r="AJ254" i="10"/>
  <c r="AL254" i="14" s="1"/>
  <c r="AK254" i="10"/>
  <c r="AM254" i="14" s="1"/>
  <c r="AL254" i="10"/>
  <c r="AN254" i="14"/>
  <c r="AM254" i="10"/>
  <c r="AO254" i="14" s="1"/>
  <c r="AN254" i="10"/>
  <c r="AP254" i="14" s="1"/>
  <c r="AO254" i="10"/>
  <c r="AQ254" i="14" s="1"/>
  <c r="AP254" i="10"/>
  <c r="AR254" i="14"/>
  <c r="AQ254" i="10"/>
  <c r="AS254" i="14" s="1"/>
  <c r="AR254" i="10"/>
  <c r="AT254" i="14" s="1"/>
  <c r="AS254" i="10"/>
  <c r="AU254" i="14" s="1"/>
  <c r="AT254" i="10"/>
  <c r="AV254" i="14"/>
  <c r="AU254" i="10"/>
  <c r="AW254" i="14" s="1"/>
  <c r="AV254" i="10"/>
  <c r="AX254" i="14" s="1"/>
  <c r="M257" i="10"/>
  <c r="O257" i="14" s="1"/>
  <c r="N257" i="10"/>
  <c r="P257" i="14"/>
  <c r="O257" i="10"/>
  <c r="Q257" i="14" s="1"/>
  <c r="P257" i="10"/>
  <c r="R257" i="14" s="1"/>
  <c r="Q257" i="10"/>
  <c r="S257" i="14" s="1"/>
  <c r="R257" i="10"/>
  <c r="T257" i="14"/>
  <c r="S257" i="10"/>
  <c r="U257" i="14" s="1"/>
  <c r="T257" i="10"/>
  <c r="V257" i="14" s="1"/>
  <c r="U257" i="10"/>
  <c r="W257" i="14" s="1"/>
  <c r="V257" i="10"/>
  <c r="X257" i="14"/>
  <c r="W257" i="10"/>
  <c r="Y257" i="14" s="1"/>
  <c r="X257" i="10"/>
  <c r="Z257" i="14" s="1"/>
  <c r="Y257" i="10"/>
  <c r="AA257" i="14" s="1"/>
  <c r="Z257" i="10"/>
  <c r="AB257" i="14"/>
  <c r="AA257" i="10"/>
  <c r="AC257" i="14" s="1"/>
  <c r="AB257" i="10"/>
  <c r="AD257" i="14" s="1"/>
  <c r="AC257" i="10"/>
  <c r="AE257" i="14" s="1"/>
  <c r="AD257" i="10"/>
  <c r="AF257" i="14"/>
  <c r="AE257" i="10"/>
  <c r="AG257" i="14" s="1"/>
  <c r="AF257" i="10"/>
  <c r="AH257" i="14" s="1"/>
  <c r="AG257" i="10"/>
  <c r="AI257" i="14" s="1"/>
  <c r="AH257" i="10"/>
  <c r="AJ257" i="14"/>
  <c r="AI257" i="10"/>
  <c r="AK257" i="14" s="1"/>
  <c r="AJ257" i="10"/>
  <c r="AL257" i="14" s="1"/>
  <c r="AK257" i="10"/>
  <c r="AM257" i="14" s="1"/>
  <c r="AL257" i="10"/>
  <c r="AN257" i="14"/>
  <c r="AM257" i="10"/>
  <c r="AO257" i="14" s="1"/>
  <c r="AN257" i="10"/>
  <c r="AP257" i="14" s="1"/>
  <c r="AO257" i="10"/>
  <c r="AQ257" i="14" s="1"/>
  <c r="AP257" i="10"/>
  <c r="AR257" i="14"/>
  <c r="AQ257" i="10"/>
  <c r="AS257" i="14" s="1"/>
  <c r="AR257" i="10"/>
  <c r="AT257" i="14" s="1"/>
  <c r="AS257" i="10"/>
  <c r="AU257" i="14" s="1"/>
  <c r="AT257" i="10"/>
  <c r="AV257" i="14"/>
  <c r="AU257" i="10"/>
  <c r="AW257" i="14" s="1"/>
  <c r="AV257" i="10"/>
  <c r="AX257" i="14" s="1"/>
  <c r="M258" i="10"/>
  <c r="O258" i="14" s="1"/>
  <c r="N258" i="10"/>
  <c r="P258" i="14"/>
  <c r="O258" i="10"/>
  <c r="Q258" i="14" s="1"/>
  <c r="P258" i="10"/>
  <c r="R258" i="14" s="1"/>
  <c r="Q258" i="10"/>
  <c r="S258" i="14" s="1"/>
  <c r="R258" i="10"/>
  <c r="T258" i="14"/>
  <c r="S258" i="10"/>
  <c r="U258" i="14" s="1"/>
  <c r="T258" i="10"/>
  <c r="V258" i="14" s="1"/>
  <c r="U258" i="10"/>
  <c r="W258" i="14" s="1"/>
  <c r="V258" i="10"/>
  <c r="X258" i="14"/>
  <c r="W258" i="10"/>
  <c r="Y258" i="14" s="1"/>
  <c r="X258" i="10"/>
  <c r="Z258" i="14" s="1"/>
  <c r="Y258" i="10"/>
  <c r="AA258" i="14" s="1"/>
  <c r="Z258" i="10"/>
  <c r="AB258" i="14"/>
  <c r="AA258" i="10"/>
  <c r="AC258" i="14" s="1"/>
  <c r="AB258" i="10"/>
  <c r="AD258" i="14" s="1"/>
  <c r="AC258" i="10"/>
  <c r="AE258" i="14" s="1"/>
  <c r="AD258" i="10"/>
  <c r="AF258" i="14"/>
  <c r="AE258" i="10"/>
  <c r="AG258" i="14" s="1"/>
  <c r="AF258" i="10"/>
  <c r="AH258" i="14" s="1"/>
  <c r="AG258" i="10"/>
  <c r="AI258" i="14" s="1"/>
  <c r="AH258" i="10"/>
  <c r="AJ258" i="14"/>
  <c r="AI258" i="10"/>
  <c r="AK258" i="14" s="1"/>
  <c r="AJ258" i="10"/>
  <c r="AL258" i="14" s="1"/>
  <c r="AK258" i="10"/>
  <c r="AM258" i="14" s="1"/>
  <c r="AL258" i="10"/>
  <c r="AN258" i="14"/>
  <c r="AM258" i="10"/>
  <c r="AO258" i="14" s="1"/>
  <c r="AN258" i="10"/>
  <c r="AP258" i="14" s="1"/>
  <c r="AO258" i="10"/>
  <c r="AQ258" i="14" s="1"/>
  <c r="AP258" i="10"/>
  <c r="AR258" i="14"/>
  <c r="AQ258" i="10"/>
  <c r="AS258" i="14" s="1"/>
  <c r="AR258" i="10"/>
  <c r="AT258" i="14" s="1"/>
  <c r="AS258" i="10"/>
  <c r="AU258" i="14" s="1"/>
  <c r="AT258" i="10"/>
  <c r="AV258" i="14"/>
  <c r="AU258" i="10"/>
  <c r="AW258" i="14" s="1"/>
  <c r="AV258" i="10"/>
  <c r="AX258" i="14" s="1"/>
  <c r="M261" i="10"/>
  <c r="O261" i="14" s="1"/>
  <c r="N261" i="10"/>
  <c r="P261" i="14"/>
  <c r="O261" i="10"/>
  <c r="Q261" i="14" s="1"/>
  <c r="P261" i="10"/>
  <c r="R261" i="14" s="1"/>
  <c r="Q261" i="10"/>
  <c r="S261" i="14" s="1"/>
  <c r="R261" i="10"/>
  <c r="T261" i="14"/>
  <c r="S261" i="10"/>
  <c r="U261" i="14" s="1"/>
  <c r="T261" i="10"/>
  <c r="V261" i="14" s="1"/>
  <c r="U261" i="10"/>
  <c r="W261" i="14" s="1"/>
  <c r="V261" i="10"/>
  <c r="X261" i="14"/>
  <c r="W261" i="10"/>
  <c r="Y261" i="14" s="1"/>
  <c r="X261" i="10"/>
  <c r="Z261" i="14" s="1"/>
  <c r="Y261" i="10"/>
  <c r="AA261" i="14" s="1"/>
  <c r="Z261" i="10"/>
  <c r="AB261" i="14"/>
  <c r="AA261" i="10"/>
  <c r="AC261" i="14" s="1"/>
  <c r="AB261" i="10"/>
  <c r="AD261" i="14" s="1"/>
  <c r="AC261" i="10"/>
  <c r="AE261" i="14" s="1"/>
  <c r="AD261" i="10"/>
  <c r="AF261" i="14"/>
  <c r="AE261" i="10"/>
  <c r="AG261" i="14" s="1"/>
  <c r="AF261" i="10"/>
  <c r="AH261" i="14" s="1"/>
  <c r="AG261" i="10"/>
  <c r="AI261" i="14" s="1"/>
  <c r="AH261" i="10"/>
  <c r="AJ261" i="14"/>
  <c r="AI261" i="10"/>
  <c r="AK261" i="14" s="1"/>
  <c r="AJ261" i="10"/>
  <c r="AL261" i="14" s="1"/>
  <c r="AK261" i="10"/>
  <c r="AM261" i="14" s="1"/>
  <c r="AL261" i="10"/>
  <c r="AN261" i="14"/>
  <c r="AM261" i="10"/>
  <c r="AO261" i="14" s="1"/>
  <c r="AN261" i="10"/>
  <c r="AP261" i="14" s="1"/>
  <c r="AO261" i="10"/>
  <c r="AQ261" i="14" s="1"/>
  <c r="AP261" i="10"/>
  <c r="AR261" i="14"/>
  <c r="AQ261" i="10"/>
  <c r="AS261" i="14" s="1"/>
  <c r="AR261" i="10"/>
  <c r="AT261" i="14" s="1"/>
  <c r="AS261" i="10"/>
  <c r="AU261" i="14" s="1"/>
  <c r="AT261" i="10"/>
  <c r="AV261" i="14"/>
  <c r="AU261" i="10"/>
  <c r="AW261" i="14" s="1"/>
  <c r="AV261" i="10"/>
  <c r="AX261" i="14" s="1"/>
  <c r="M263" i="10"/>
  <c r="O263" i="14"/>
  <c r="N263" i="10"/>
  <c r="P263" i="14"/>
  <c r="O263" i="10"/>
  <c r="Q263" i="14" s="1"/>
  <c r="P263" i="10"/>
  <c r="R263" i="14" s="1"/>
  <c r="Q263" i="10"/>
  <c r="S263" i="14"/>
  <c r="R263" i="10"/>
  <c r="T263" i="14"/>
  <c r="S263" i="10"/>
  <c r="U263" i="14" s="1"/>
  <c r="T263" i="10"/>
  <c r="V263" i="14" s="1"/>
  <c r="U263" i="10"/>
  <c r="W263" i="14"/>
  <c r="V263" i="10"/>
  <c r="X263" i="14"/>
  <c r="W263" i="10"/>
  <c r="Y263" i="14" s="1"/>
  <c r="X263" i="10"/>
  <c r="Z263" i="14" s="1"/>
  <c r="Y263" i="10"/>
  <c r="AA263" i="14"/>
  <c r="Z263" i="10"/>
  <c r="AB263" i="14"/>
  <c r="AA263" i="10"/>
  <c r="AC263" i="14" s="1"/>
  <c r="AB263" i="10"/>
  <c r="AD263" i="14" s="1"/>
  <c r="AC263" i="10"/>
  <c r="AE263" i="14"/>
  <c r="AD263" i="10"/>
  <c r="AF263" i="14"/>
  <c r="AE263" i="10"/>
  <c r="AG263" i="14" s="1"/>
  <c r="AF263" i="10"/>
  <c r="AH263" i="14" s="1"/>
  <c r="AG263" i="10"/>
  <c r="AI263" i="14"/>
  <c r="AH263" i="10"/>
  <c r="AJ263" i="14"/>
  <c r="AI263" i="10"/>
  <c r="AK263" i="14" s="1"/>
  <c r="AJ263" i="10"/>
  <c r="AL263" i="14" s="1"/>
  <c r="AK263" i="10"/>
  <c r="AM263" i="14"/>
  <c r="AL263" i="10"/>
  <c r="AN263" i="14"/>
  <c r="AM263" i="10"/>
  <c r="AO263" i="14" s="1"/>
  <c r="AN263" i="10"/>
  <c r="AP263" i="14" s="1"/>
  <c r="AO263" i="10"/>
  <c r="AQ263" i="14"/>
  <c r="AP263" i="10"/>
  <c r="AR263" i="14"/>
  <c r="AQ263" i="10"/>
  <c r="AS263" i="14" s="1"/>
  <c r="AR263" i="10"/>
  <c r="AT263" i="14" s="1"/>
  <c r="AS263" i="10"/>
  <c r="AU263" i="14"/>
  <c r="AT263" i="10"/>
  <c r="AV263" i="14"/>
  <c r="AU263" i="10"/>
  <c r="AW263" i="14" s="1"/>
  <c r="AV263" i="10"/>
  <c r="AX263" i="14" s="1"/>
  <c r="M266" i="10"/>
  <c r="O266" i="14"/>
  <c r="N266" i="10"/>
  <c r="P266" i="14"/>
  <c r="O266" i="10"/>
  <c r="Q266" i="14" s="1"/>
  <c r="P266" i="10"/>
  <c r="R266" i="14" s="1"/>
  <c r="Q266" i="10"/>
  <c r="S266" i="14"/>
  <c r="R266" i="10"/>
  <c r="T266" i="14"/>
  <c r="S266" i="10"/>
  <c r="U266" i="14" s="1"/>
  <c r="T266" i="10"/>
  <c r="V266" i="14" s="1"/>
  <c r="U266" i="10"/>
  <c r="W266" i="14"/>
  <c r="V266" i="10"/>
  <c r="X266" i="14"/>
  <c r="W266" i="10"/>
  <c r="Y266" i="14" s="1"/>
  <c r="X266" i="10"/>
  <c r="Z266" i="14" s="1"/>
  <c r="Y266" i="10"/>
  <c r="AA266" i="14"/>
  <c r="Z266" i="10"/>
  <c r="AB266" i="14"/>
  <c r="AA266" i="10"/>
  <c r="AC266" i="14" s="1"/>
  <c r="AB266" i="10"/>
  <c r="AD266" i="14" s="1"/>
  <c r="AC266" i="10"/>
  <c r="AE266" i="14"/>
  <c r="AD266" i="10"/>
  <c r="AF266" i="14"/>
  <c r="AE266" i="10"/>
  <c r="AG266" i="14" s="1"/>
  <c r="AF266" i="10"/>
  <c r="AH266" i="14" s="1"/>
  <c r="AG266" i="10"/>
  <c r="AI266" i="14"/>
  <c r="AH266" i="10"/>
  <c r="AJ266" i="14"/>
  <c r="AI266" i="10"/>
  <c r="AK266" i="14" s="1"/>
  <c r="AJ266" i="10"/>
  <c r="AL266" i="14" s="1"/>
  <c r="AK266" i="10"/>
  <c r="AM266" i="14"/>
  <c r="AL266" i="10"/>
  <c r="AN266" i="14"/>
  <c r="AM266" i="10"/>
  <c r="AO266" i="14" s="1"/>
  <c r="AN266" i="10"/>
  <c r="AP266" i="14" s="1"/>
  <c r="AO266" i="10"/>
  <c r="AQ266" i="14"/>
  <c r="AP266" i="10"/>
  <c r="AR266" i="14"/>
  <c r="AQ266" i="10"/>
  <c r="AS266" i="14" s="1"/>
  <c r="AR266" i="10"/>
  <c r="AT266" i="14" s="1"/>
  <c r="AS266" i="10"/>
  <c r="AU266" i="14"/>
  <c r="AT266" i="10"/>
  <c r="AV266" i="14"/>
  <c r="AU266" i="10"/>
  <c r="AW266" i="14" s="1"/>
  <c r="AV266" i="10"/>
  <c r="AX266" i="14" s="1"/>
  <c r="M269" i="10"/>
  <c r="O269" i="14"/>
  <c r="N269" i="10"/>
  <c r="P269" i="14"/>
  <c r="O269" i="10"/>
  <c r="Q269" i="14" s="1"/>
  <c r="P269" i="10"/>
  <c r="R269" i="14"/>
  <c r="Q269" i="10"/>
  <c r="S269" i="14"/>
  <c r="R269" i="10"/>
  <c r="T269" i="14"/>
  <c r="S269" i="10"/>
  <c r="U269" i="14" s="1"/>
  <c r="T269" i="10"/>
  <c r="V269" i="14"/>
  <c r="U269" i="10"/>
  <c r="W269" i="14"/>
  <c r="V269" i="10"/>
  <c r="X269" i="14"/>
  <c r="W269" i="10"/>
  <c r="Y269" i="14" s="1"/>
  <c r="X269" i="10"/>
  <c r="Z269" i="14"/>
  <c r="Y269" i="10"/>
  <c r="AA269" i="14"/>
  <c r="Z269" i="10"/>
  <c r="AB269" i="14"/>
  <c r="AA269" i="10"/>
  <c r="AC269" i="14" s="1"/>
  <c r="AB269" i="10"/>
  <c r="AD269" i="14"/>
  <c r="AC269" i="10"/>
  <c r="AE269" i="14"/>
  <c r="AD269" i="10"/>
  <c r="AF269" i="14"/>
  <c r="AE269" i="10"/>
  <c r="AG269" i="14" s="1"/>
  <c r="AF269" i="10"/>
  <c r="AH269" i="14"/>
  <c r="AG269" i="10"/>
  <c r="AI269" i="14"/>
  <c r="AH269" i="10"/>
  <c r="AJ269" i="14"/>
  <c r="AI269" i="10"/>
  <c r="AK269" i="14" s="1"/>
  <c r="AJ269" i="10"/>
  <c r="AL269" i="14"/>
  <c r="AK269" i="10"/>
  <c r="AM269" i="14"/>
  <c r="AL269" i="10"/>
  <c r="AN269" i="14"/>
  <c r="AM269" i="10"/>
  <c r="AO269" i="14" s="1"/>
  <c r="AN269" i="10"/>
  <c r="AP269" i="14"/>
  <c r="AO269" i="10"/>
  <c r="AQ269" i="14"/>
  <c r="AP269" i="10"/>
  <c r="AR269" i="14"/>
  <c r="AQ269" i="10"/>
  <c r="AS269" i="14" s="1"/>
  <c r="AR269" i="10"/>
  <c r="AT269" i="14"/>
  <c r="AS269" i="10"/>
  <c r="AU269" i="14"/>
  <c r="AT269" i="10"/>
  <c r="AV269" i="14"/>
  <c r="AU269" i="10"/>
  <c r="AW269" i="14" s="1"/>
  <c r="AV269" i="10"/>
  <c r="AX269" i="14"/>
  <c r="M270" i="10"/>
  <c r="O270" i="14"/>
  <c r="N270" i="10"/>
  <c r="P270" i="14"/>
  <c r="O270" i="10"/>
  <c r="Q270" i="14" s="1"/>
  <c r="P270" i="10"/>
  <c r="R270" i="14"/>
  <c r="Q270" i="10"/>
  <c r="S270" i="14"/>
  <c r="R270" i="10"/>
  <c r="T270" i="14"/>
  <c r="S270" i="10"/>
  <c r="U270" i="14" s="1"/>
  <c r="T270" i="10"/>
  <c r="V270" i="14"/>
  <c r="U270" i="10"/>
  <c r="W270" i="14"/>
  <c r="V270" i="10"/>
  <c r="X270" i="14"/>
  <c r="W270" i="10"/>
  <c r="Y270" i="14" s="1"/>
  <c r="X270" i="10"/>
  <c r="Z270" i="14"/>
  <c r="Y270" i="10"/>
  <c r="AA270" i="14"/>
  <c r="Z270" i="10"/>
  <c r="AB270" i="14"/>
  <c r="AA270" i="10"/>
  <c r="AC270" i="14" s="1"/>
  <c r="AB270" i="10"/>
  <c r="AD270" i="14"/>
  <c r="AC270" i="10"/>
  <c r="AE270" i="14"/>
  <c r="AD270" i="10"/>
  <c r="AF270" i="14"/>
  <c r="AE270" i="10"/>
  <c r="AG270" i="14" s="1"/>
  <c r="AF270" i="10"/>
  <c r="AH270" i="14"/>
  <c r="AG270" i="10"/>
  <c r="AI270" i="14"/>
  <c r="AH270" i="10"/>
  <c r="AJ270" i="14"/>
  <c r="AI270" i="10"/>
  <c r="AK270" i="14" s="1"/>
  <c r="AJ270" i="10"/>
  <c r="AL270" i="14"/>
  <c r="AK270" i="10"/>
  <c r="AM270" i="14"/>
  <c r="AL270" i="10"/>
  <c r="AN270" i="14"/>
  <c r="AM270" i="10"/>
  <c r="AO270" i="14" s="1"/>
  <c r="AN270" i="10"/>
  <c r="AP270" i="14"/>
  <c r="AO270" i="10"/>
  <c r="AQ270" i="14"/>
  <c r="AP270" i="10"/>
  <c r="AR270" i="14"/>
  <c r="AQ270" i="10"/>
  <c r="AS270" i="14" s="1"/>
  <c r="AR270" i="10"/>
  <c r="AT270" i="14"/>
  <c r="AS270" i="10"/>
  <c r="AU270" i="14"/>
  <c r="AT270" i="10"/>
  <c r="AV270" i="14"/>
  <c r="AU270" i="10"/>
  <c r="AW270" i="14" s="1"/>
  <c r="AV270" i="10"/>
  <c r="AX270" i="14"/>
  <c r="M271" i="10"/>
  <c r="O271" i="14"/>
  <c r="N271" i="10"/>
  <c r="P271" i="14"/>
  <c r="O271" i="10"/>
  <c r="Q271" i="14" s="1"/>
  <c r="P271" i="10"/>
  <c r="R271" i="14"/>
  <c r="Q271" i="10"/>
  <c r="S271" i="14"/>
  <c r="R271" i="10"/>
  <c r="T271" i="14"/>
  <c r="S271" i="10"/>
  <c r="U271" i="14" s="1"/>
  <c r="T271" i="10"/>
  <c r="V271" i="14"/>
  <c r="U271" i="10"/>
  <c r="W271" i="14"/>
  <c r="V271" i="10"/>
  <c r="X271" i="14"/>
  <c r="W271" i="10"/>
  <c r="Y271" i="14" s="1"/>
  <c r="X271" i="10"/>
  <c r="Z271" i="14"/>
  <c r="Y271" i="10"/>
  <c r="AA271" i="14"/>
  <c r="Z271" i="10"/>
  <c r="AB271" i="14"/>
  <c r="AA271" i="10"/>
  <c r="AC271" i="14" s="1"/>
  <c r="AB271" i="10"/>
  <c r="AD271" i="14"/>
  <c r="AC271" i="10"/>
  <c r="AE271" i="14"/>
  <c r="AD271" i="10"/>
  <c r="AF271" i="14"/>
  <c r="AE271" i="10"/>
  <c r="AG271" i="14" s="1"/>
  <c r="AF271" i="10"/>
  <c r="AH271" i="14"/>
  <c r="AG271" i="10"/>
  <c r="AI271" i="14"/>
  <c r="AH271" i="10"/>
  <c r="AJ271" i="14"/>
  <c r="AI271" i="10"/>
  <c r="AK271" i="14" s="1"/>
  <c r="AJ271" i="10"/>
  <c r="AL271" i="14"/>
  <c r="AK271" i="10"/>
  <c r="AM271" i="14"/>
  <c r="AL271" i="10"/>
  <c r="AN271" i="14"/>
  <c r="AM271" i="10"/>
  <c r="AO271" i="14" s="1"/>
  <c r="AN271" i="10"/>
  <c r="AP271" i="14"/>
  <c r="AO271" i="10"/>
  <c r="AQ271" i="14"/>
  <c r="AP271" i="10"/>
  <c r="AR271" i="14"/>
  <c r="AQ271" i="10"/>
  <c r="AS271" i="14" s="1"/>
  <c r="AR271" i="10"/>
  <c r="AT271" i="14"/>
  <c r="AS271" i="10"/>
  <c r="AU271" i="14"/>
  <c r="AT271" i="10"/>
  <c r="AV271" i="14"/>
  <c r="AU271" i="10"/>
  <c r="AW271" i="14" s="1"/>
  <c r="AV271" i="10"/>
  <c r="AX271" i="14"/>
  <c r="M273" i="10"/>
  <c r="O273" i="14" s="1"/>
  <c r="N273" i="10"/>
  <c r="P273" i="14"/>
  <c r="O273" i="10"/>
  <c r="Q273" i="14" s="1"/>
  <c r="P273" i="10"/>
  <c r="R273" i="14" s="1"/>
  <c r="Q273" i="10"/>
  <c r="S273" i="14" s="1"/>
  <c r="R273" i="10"/>
  <c r="T273" i="14"/>
  <c r="S273" i="10"/>
  <c r="U273" i="14" s="1"/>
  <c r="T273" i="10"/>
  <c r="V273" i="14" s="1"/>
  <c r="U273" i="10"/>
  <c r="W273" i="14" s="1"/>
  <c r="V273" i="10"/>
  <c r="X273" i="14"/>
  <c r="W273" i="10"/>
  <c r="Y273" i="14" s="1"/>
  <c r="X273" i="10"/>
  <c r="Z273" i="14" s="1"/>
  <c r="Y273" i="10"/>
  <c r="AA273" i="14" s="1"/>
  <c r="Z273" i="10"/>
  <c r="AB273" i="14"/>
  <c r="AA273" i="10"/>
  <c r="AC273" i="14" s="1"/>
  <c r="AB273" i="10"/>
  <c r="AD273" i="14" s="1"/>
  <c r="AC273" i="10"/>
  <c r="AE273" i="14" s="1"/>
  <c r="AD273" i="10"/>
  <c r="AF273" i="14"/>
  <c r="AE273" i="10"/>
  <c r="AG273" i="14" s="1"/>
  <c r="AF273" i="10"/>
  <c r="AH273" i="14" s="1"/>
  <c r="AG273" i="10"/>
  <c r="AI273" i="14" s="1"/>
  <c r="AH273" i="10"/>
  <c r="AJ273" i="14"/>
  <c r="AI273" i="10"/>
  <c r="AK273" i="14" s="1"/>
  <c r="AJ273" i="10"/>
  <c r="AL273" i="14" s="1"/>
  <c r="AK273" i="10"/>
  <c r="AM273" i="14" s="1"/>
  <c r="AL273" i="10"/>
  <c r="AN273" i="14"/>
  <c r="AM273" i="10"/>
  <c r="AO273" i="14" s="1"/>
  <c r="AN273" i="10"/>
  <c r="AP273" i="14" s="1"/>
  <c r="AO273" i="10"/>
  <c r="AQ273" i="14" s="1"/>
  <c r="AP273" i="10"/>
  <c r="AR273" i="14"/>
  <c r="AQ273" i="10"/>
  <c r="AS273" i="14" s="1"/>
  <c r="AR273" i="10"/>
  <c r="AT273" i="14" s="1"/>
  <c r="AS273" i="10"/>
  <c r="AU273" i="14" s="1"/>
  <c r="AT273" i="10"/>
  <c r="AV273" i="14"/>
  <c r="AU273" i="10"/>
  <c r="AW273" i="14" s="1"/>
  <c r="AV273" i="10"/>
  <c r="AX273" i="14" s="1"/>
  <c r="M274" i="10"/>
  <c r="O274" i="14" s="1"/>
  <c r="N274" i="10"/>
  <c r="P274" i="14"/>
  <c r="O274" i="10"/>
  <c r="Q274" i="14" s="1"/>
  <c r="P274" i="10"/>
  <c r="R274" i="14" s="1"/>
  <c r="Q274" i="10"/>
  <c r="S274" i="14" s="1"/>
  <c r="R274" i="10"/>
  <c r="T274" i="14"/>
  <c r="S274" i="10"/>
  <c r="U274" i="14" s="1"/>
  <c r="T274" i="10"/>
  <c r="V274" i="14" s="1"/>
  <c r="U274" i="10"/>
  <c r="W274" i="14" s="1"/>
  <c r="V274" i="10"/>
  <c r="X274" i="14"/>
  <c r="W274" i="10"/>
  <c r="Y274" i="14" s="1"/>
  <c r="X274" i="10"/>
  <c r="Z274" i="14" s="1"/>
  <c r="Y274" i="10"/>
  <c r="AA274" i="14" s="1"/>
  <c r="Z274" i="10"/>
  <c r="AB274" i="14"/>
  <c r="AA274" i="10"/>
  <c r="AC274" i="14" s="1"/>
  <c r="AB274" i="10"/>
  <c r="AD274" i="14" s="1"/>
  <c r="AC274" i="10"/>
  <c r="AE274" i="14" s="1"/>
  <c r="AD274" i="10"/>
  <c r="AF274" i="14"/>
  <c r="AE274" i="10"/>
  <c r="AG274" i="14" s="1"/>
  <c r="AF274" i="10"/>
  <c r="AH274" i="14" s="1"/>
  <c r="AG274" i="10"/>
  <c r="AI274" i="14" s="1"/>
  <c r="AH274" i="10"/>
  <c r="AJ274" i="14"/>
  <c r="AI274" i="10"/>
  <c r="AK274" i="14" s="1"/>
  <c r="AJ274" i="10"/>
  <c r="AL274" i="14" s="1"/>
  <c r="AK274" i="10"/>
  <c r="AM274" i="14" s="1"/>
  <c r="AL274" i="10"/>
  <c r="AN274" i="14"/>
  <c r="AM274" i="10"/>
  <c r="AO274" i="14" s="1"/>
  <c r="AN274" i="10"/>
  <c r="AP274" i="14" s="1"/>
  <c r="AO274" i="10"/>
  <c r="AQ274" i="14" s="1"/>
  <c r="AP274" i="10"/>
  <c r="AR274" i="14"/>
  <c r="AQ274" i="10"/>
  <c r="AS274" i="14" s="1"/>
  <c r="AR274" i="10"/>
  <c r="AT274" i="14" s="1"/>
  <c r="AS274" i="10"/>
  <c r="AU274" i="14" s="1"/>
  <c r="AT274" i="10"/>
  <c r="AV274" i="14"/>
  <c r="AU274" i="10"/>
  <c r="AW274" i="14" s="1"/>
  <c r="AV274" i="10"/>
  <c r="AX274" i="14" s="1"/>
  <c r="M277" i="10"/>
  <c r="O277" i="14" s="1"/>
  <c r="N277" i="10"/>
  <c r="P277" i="14"/>
  <c r="O277" i="10"/>
  <c r="Q277" i="14" s="1"/>
  <c r="P277" i="10"/>
  <c r="R277" i="14" s="1"/>
  <c r="Q277" i="10"/>
  <c r="S277" i="14" s="1"/>
  <c r="R277" i="10"/>
  <c r="T277" i="14"/>
  <c r="S277" i="10"/>
  <c r="U277" i="14" s="1"/>
  <c r="T277" i="10"/>
  <c r="V277" i="14" s="1"/>
  <c r="U277" i="10"/>
  <c r="W277" i="14" s="1"/>
  <c r="V277" i="10"/>
  <c r="X277" i="14"/>
  <c r="W277" i="10"/>
  <c r="Y277" i="14" s="1"/>
  <c r="X277" i="10"/>
  <c r="Z277" i="14" s="1"/>
  <c r="Y277" i="10"/>
  <c r="AA277" i="14" s="1"/>
  <c r="Z277" i="10"/>
  <c r="AB277" i="14"/>
  <c r="AA277" i="10"/>
  <c r="AC277" i="14" s="1"/>
  <c r="AB277" i="10"/>
  <c r="AD277" i="14" s="1"/>
  <c r="AC277" i="10"/>
  <c r="AE277" i="14" s="1"/>
  <c r="AD277" i="10"/>
  <c r="AF277" i="14"/>
  <c r="AE277" i="10"/>
  <c r="AG277" i="14" s="1"/>
  <c r="AF277" i="10"/>
  <c r="AH277" i="14" s="1"/>
  <c r="AG277" i="10"/>
  <c r="AI277" i="14" s="1"/>
  <c r="AH277" i="10"/>
  <c r="AJ277" i="14"/>
  <c r="AI277" i="10"/>
  <c r="AK277" i="14" s="1"/>
  <c r="AJ277" i="10"/>
  <c r="AL277" i="14" s="1"/>
  <c r="AK277" i="10"/>
  <c r="AM277" i="14" s="1"/>
  <c r="AL277" i="10"/>
  <c r="AN277" i="14"/>
  <c r="AM277" i="10"/>
  <c r="AO277" i="14" s="1"/>
  <c r="AN277" i="10"/>
  <c r="AP277" i="14" s="1"/>
  <c r="AO277" i="10"/>
  <c r="AQ277" i="14" s="1"/>
  <c r="AP277" i="10"/>
  <c r="AR277" i="14"/>
  <c r="AQ277" i="10"/>
  <c r="AS277" i="14" s="1"/>
  <c r="AR277" i="10"/>
  <c r="AT277" i="14" s="1"/>
  <c r="AS277" i="10"/>
  <c r="AU277" i="14" s="1"/>
  <c r="AT277" i="10"/>
  <c r="AV277" i="14"/>
  <c r="AU277" i="10"/>
  <c r="AW277" i="14" s="1"/>
  <c r="AV277" i="10"/>
  <c r="AX277" i="14" s="1"/>
  <c r="M278" i="10"/>
  <c r="O278" i="14" s="1"/>
  <c r="N278" i="10"/>
  <c r="P278" i="14"/>
  <c r="O278" i="10"/>
  <c r="Q278" i="14" s="1"/>
  <c r="P278" i="10"/>
  <c r="R278" i="14" s="1"/>
  <c r="Q278" i="10"/>
  <c r="S278" i="14" s="1"/>
  <c r="R278" i="10"/>
  <c r="T278" i="14"/>
  <c r="S278" i="10"/>
  <c r="U278" i="14" s="1"/>
  <c r="T278" i="10"/>
  <c r="V278" i="14" s="1"/>
  <c r="U278" i="10"/>
  <c r="W278" i="14" s="1"/>
  <c r="V278" i="10"/>
  <c r="X278" i="14"/>
  <c r="W278" i="10"/>
  <c r="Y278" i="14" s="1"/>
  <c r="X278" i="10"/>
  <c r="Z278" i="14" s="1"/>
  <c r="Y278" i="10"/>
  <c r="AA278" i="14" s="1"/>
  <c r="Z278" i="10"/>
  <c r="AB278" i="14"/>
  <c r="AA278" i="10"/>
  <c r="AC278" i="14" s="1"/>
  <c r="AB278" i="10"/>
  <c r="AD278" i="14" s="1"/>
  <c r="AC278" i="10"/>
  <c r="AE278" i="14" s="1"/>
  <c r="AD278" i="10"/>
  <c r="AF278" i="14"/>
  <c r="AE278" i="10"/>
  <c r="AG278" i="14" s="1"/>
  <c r="AF278" i="10"/>
  <c r="AH278" i="14" s="1"/>
  <c r="AG278" i="10"/>
  <c r="AI278" i="14" s="1"/>
  <c r="AH278" i="10"/>
  <c r="AJ278" i="14"/>
  <c r="AI278" i="10"/>
  <c r="AK278" i="14" s="1"/>
  <c r="AJ278" i="10"/>
  <c r="AL278" i="14" s="1"/>
  <c r="AK278" i="10"/>
  <c r="AM278" i="14" s="1"/>
  <c r="AL278" i="10"/>
  <c r="AN278" i="14"/>
  <c r="AM278" i="10"/>
  <c r="AO278" i="14" s="1"/>
  <c r="AN278" i="10"/>
  <c r="AP278" i="14" s="1"/>
  <c r="AO278" i="10"/>
  <c r="AQ278" i="14" s="1"/>
  <c r="AP278" i="10"/>
  <c r="AR278" i="14"/>
  <c r="AQ278" i="10"/>
  <c r="AS278" i="14" s="1"/>
  <c r="AR278" i="10"/>
  <c r="AT278" i="14" s="1"/>
  <c r="AS278" i="10"/>
  <c r="AU278" i="14" s="1"/>
  <c r="AT278" i="10"/>
  <c r="AV278" i="14"/>
  <c r="AU278" i="10"/>
  <c r="AW278" i="14" s="1"/>
  <c r="AV278" i="10"/>
  <c r="AX278" i="14" s="1"/>
  <c r="M279" i="10"/>
  <c r="O279" i="14" s="1"/>
  <c r="N279" i="10"/>
  <c r="P279" i="14"/>
  <c r="O279" i="10"/>
  <c r="Q279" i="14" s="1"/>
  <c r="P279" i="10"/>
  <c r="R279" i="14" s="1"/>
  <c r="Q279" i="10"/>
  <c r="S279" i="14" s="1"/>
  <c r="R279" i="10"/>
  <c r="T279" i="14"/>
  <c r="S279" i="10"/>
  <c r="U279" i="14" s="1"/>
  <c r="T279" i="10"/>
  <c r="V279" i="14" s="1"/>
  <c r="U279" i="10"/>
  <c r="W279" i="14" s="1"/>
  <c r="V279" i="10"/>
  <c r="X279" i="14"/>
  <c r="W279" i="10"/>
  <c r="Y279" i="14" s="1"/>
  <c r="X279" i="10"/>
  <c r="Z279" i="14" s="1"/>
  <c r="Y279" i="10"/>
  <c r="AA279" i="14" s="1"/>
  <c r="Z279" i="10"/>
  <c r="AB279" i="14"/>
  <c r="AA279" i="10"/>
  <c r="AC279" i="14" s="1"/>
  <c r="AB279" i="10"/>
  <c r="AD279" i="14" s="1"/>
  <c r="AC279" i="10"/>
  <c r="AE279" i="14" s="1"/>
  <c r="AD279" i="10"/>
  <c r="AF279" i="14"/>
  <c r="AE279" i="10"/>
  <c r="AG279" i="14" s="1"/>
  <c r="AF279" i="10"/>
  <c r="AH279" i="14" s="1"/>
  <c r="AG279" i="10"/>
  <c r="AI279" i="14" s="1"/>
  <c r="AH279" i="10"/>
  <c r="AJ279" i="14"/>
  <c r="AI279" i="10"/>
  <c r="AK279" i="14" s="1"/>
  <c r="AJ279" i="10"/>
  <c r="AL279" i="14" s="1"/>
  <c r="AK279" i="10"/>
  <c r="AM279" i="14" s="1"/>
  <c r="AL279" i="10"/>
  <c r="AN279" i="14"/>
  <c r="AM279" i="10"/>
  <c r="AO279" i="14" s="1"/>
  <c r="AN279" i="10"/>
  <c r="AP279" i="14" s="1"/>
  <c r="AO279" i="10"/>
  <c r="AQ279" i="14" s="1"/>
  <c r="AP279" i="10"/>
  <c r="AR279" i="14"/>
  <c r="AQ279" i="10"/>
  <c r="AS279" i="14" s="1"/>
  <c r="AR279" i="10"/>
  <c r="AT279" i="14" s="1"/>
  <c r="AS279" i="10"/>
  <c r="AU279" i="14" s="1"/>
  <c r="AT279" i="10"/>
  <c r="AV279" i="14"/>
  <c r="AU279" i="10"/>
  <c r="AW279" i="14" s="1"/>
  <c r="AV279" i="10"/>
  <c r="AX279" i="14" s="1"/>
  <c r="M281" i="10"/>
  <c r="O281" i="14"/>
  <c r="N281" i="10"/>
  <c r="P281" i="14"/>
  <c r="O281" i="10"/>
  <c r="Q281" i="14" s="1"/>
  <c r="P281" i="10"/>
  <c r="R281" i="14"/>
  <c r="Q281" i="10"/>
  <c r="S281" i="14"/>
  <c r="R281" i="10"/>
  <c r="T281" i="14"/>
  <c r="S281" i="10"/>
  <c r="U281" i="14" s="1"/>
  <c r="T281" i="10"/>
  <c r="V281" i="14"/>
  <c r="U281" i="10"/>
  <c r="W281" i="14"/>
  <c r="V281" i="10"/>
  <c r="X281" i="14"/>
  <c r="W281" i="10"/>
  <c r="Y281" i="14" s="1"/>
  <c r="X281" i="10"/>
  <c r="Z281" i="14"/>
  <c r="Y281" i="10"/>
  <c r="AA281" i="14"/>
  <c r="Z281" i="10"/>
  <c r="AB281" i="14"/>
  <c r="AA281" i="10"/>
  <c r="AC281" i="14" s="1"/>
  <c r="AB281" i="10"/>
  <c r="AD281" i="14"/>
  <c r="AC281" i="10"/>
  <c r="AE281" i="14"/>
  <c r="AD281" i="10"/>
  <c r="AF281" i="14"/>
  <c r="AE281" i="10"/>
  <c r="AG281" i="14" s="1"/>
  <c r="AF281" i="10"/>
  <c r="AH281" i="14"/>
  <c r="AG281" i="10"/>
  <c r="AI281" i="14"/>
  <c r="AH281" i="10"/>
  <c r="AJ281" i="14"/>
  <c r="AI281" i="10"/>
  <c r="AK281" i="14" s="1"/>
  <c r="AJ281" i="10"/>
  <c r="AL281" i="14"/>
  <c r="AK281" i="10"/>
  <c r="AM281" i="14"/>
  <c r="AL281" i="10"/>
  <c r="AN281" i="14"/>
  <c r="AM281" i="10"/>
  <c r="AO281" i="14" s="1"/>
  <c r="AN281" i="10"/>
  <c r="AP281" i="14"/>
  <c r="AO281" i="10"/>
  <c r="AQ281" i="14"/>
  <c r="AP281" i="10"/>
  <c r="AR281" i="14"/>
  <c r="AQ281" i="10"/>
  <c r="AS281" i="14" s="1"/>
  <c r="AR281" i="10"/>
  <c r="AT281" i="14"/>
  <c r="AS281" i="10"/>
  <c r="AU281" i="14"/>
  <c r="AT281" i="10"/>
  <c r="AV281" i="14"/>
  <c r="AU281" i="10"/>
  <c r="AW281" i="14" s="1"/>
  <c r="AV281" i="10"/>
  <c r="AX281" i="14"/>
  <c r="M282" i="10"/>
  <c r="O282" i="14"/>
  <c r="N282" i="10"/>
  <c r="P282" i="14"/>
  <c r="O282" i="10"/>
  <c r="Q282" i="14" s="1"/>
  <c r="P282" i="10"/>
  <c r="R282" i="14"/>
  <c r="Q282" i="10"/>
  <c r="S282" i="14"/>
  <c r="R282" i="10"/>
  <c r="T282" i="14"/>
  <c r="S282" i="10"/>
  <c r="U282" i="14" s="1"/>
  <c r="T282" i="10"/>
  <c r="V282" i="14"/>
  <c r="U282" i="10"/>
  <c r="W282" i="14"/>
  <c r="V282" i="10"/>
  <c r="X282" i="14"/>
  <c r="W282" i="10"/>
  <c r="Y282" i="14" s="1"/>
  <c r="X282" i="10"/>
  <c r="Z282" i="14"/>
  <c r="Y282" i="10"/>
  <c r="AA282" i="14"/>
  <c r="Z282" i="10"/>
  <c r="AB282" i="14"/>
  <c r="AA282" i="10"/>
  <c r="AC282" i="14" s="1"/>
  <c r="AB282" i="10"/>
  <c r="AD282" i="14"/>
  <c r="AC282" i="10"/>
  <c r="AE282" i="14"/>
  <c r="AD282" i="10"/>
  <c r="AF282" i="14"/>
  <c r="AE282" i="10"/>
  <c r="AG282" i="14" s="1"/>
  <c r="AF282" i="10"/>
  <c r="AH282" i="14"/>
  <c r="AG282" i="10"/>
  <c r="AI282" i="14"/>
  <c r="AH282" i="10"/>
  <c r="AJ282" i="14"/>
  <c r="AI282" i="10"/>
  <c r="AK282" i="14"/>
  <c r="AJ282" i="10"/>
  <c r="AL282" i="14" s="1"/>
  <c r="AK282" i="10"/>
  <c r="AM282" i="14"/>
  <c r="AL282" i="10"/>
  <c r="AN282" i="14" s="1"/>
  <c r="AM282" i="10"/>
  <c r="AO282" i="14"/>
  <c r="AN282" i="10"/>
  <c r="AP282" i="14" s="1"/>
  <c r="AO282" i="10"/>
  <c r="AQ282" i="14"/>
  <c r="AP282" i="10"/>
  <c r="AR282" i="14" s="1"/>
  <c r="AQ282" i="10"/>
  <c r="AS282" i="14"/>
  <c r="AR282" i="10"/>
  <c r="AT282" i="14" s="1"/>
  <c r="AS282" i="10"/>
  <c r="AU282" i="14"/>
  <c r="AT282" i="10"/>
  <c r="AV282" i="14" s="1"/>
  <c r="AU282" i="10"/>
  <c r="AW282" i="14"/>
  <c r="AV282" i="10"/>
  <c r="AX282" i="14" s="1"/>
  <c r="M285" i="10"/>
  <c r="O285" i="14"/>
  <c r="N285" i="10"/>
  <c r="P285" i="14" s="1"/>
  <c r="O285" i="10"/>
  <c r="Q285" i="14"/>
  <c r="P285" i="10"/>
  <c r="R285" i="14" s="1"/>
  <c r="Q285" i="10"/>
  <c r="S285" i="14"/>
  <c r="R285" i="10"/>
  <c r="T285" i="14" s="1"/>
  <c r="S285" i="10"/>
  <c r="U285" i="14"/>
  <c r="T285" i="10"/>
  <c r="V285" i="14" s="1"/>
  <c r="U285" i="10"/>
  <c r="W285" i="14"/>
  <c r="V285" i="10"/>
  <c r="X285" i="14" s="1"/>
  <c r="W285" i="10"/>
  <c r="Y285" i="14"/>
  <c r="X285" i="10"/>
  <c r="Z285" i="14" s="1"/>
  <c r="Y285" i="10"/>
  <c r="AA285" i="14"/>
  <c r="Z285" i="10"/>
  <c r="AB285" i="14" s="1"/>
  <c r="AA285" i="10"/>
  <c r="AC285" i="14"/>
  <c r="AB285" i="10"/>
  <c r="AD285" i="14" s="1"/>
  <c r="AC285" i="10"/>
  <c r="AE285" i="14"/>
  <c r="AD285" i="10"/>
  <c r="AF285" i="14" s="1"/>
  <c r="AE285" i="10"/>
  <c r="AG285" i="14"/>
  <c r="AF285" i="10"/>
  <c r="AH285" i="14" s="1"/>
  <c r="AG285" i="10"/>
  <c r="AI285" i="14"/>
  <c r="AH285" i="10"/>
  <c r="AJ285" i="14" s="1"/>
  <c r="AI285" i="10"/>
  <c r="AK285" i="14"/>
  <c r="AJ285" i="10"/>
  <c r="AL285" i="14" s="1"/>
  <c r="AK285" i="10"/>
  <c r="AM285" i="14"/>
  <c r="AL285" i="10"/>
  <c r="AN285" i="14" s="1"/>
  <c r="AM285" i="10"/>
  <c r="AO285" i="14"/>
  <c r="AN285" i="10"/>
  <c r="AP285" i="14" s="1"/>
  <c r="AO285" i="10"/>
  <c r="AQ285" i="14"/>
  <c r="AP285" i="10"/>
  <c r="AR285" i="14" s="1"/>
  <c r="AQ285" i="10"/>
  <c r="AS285" i="14"/>
  <c r="AR285" i="10"/>
  <c r="AT285" i="14" s="1"/>
  <c r="AS285" i="10"/>
  <c r="AU285" i="14"/>
  <c r="AT285" i="10"/>
  <c r="AV285" i="14" s="1"/>
  <c r="AU285" i="10"/>
  <c r="AW285" i="14"/>
  <c r="AV285" i="10"/>
  <c r="AX285" i="14" s="1"/>
  <c r="M286" i="10"/>
  <c r="O286" i="14"/>
  <c r="N286" i="10"/>
  <c r="P286" i="14" s="1"/>
  <c r="O286" i="10"/>
  <c r="Q286" i="14"/>
  <c r="P286" i="10"/>
  <c r="R286" i="14" s="1"/>
  <c r="Q286" i="10"/>
  <c r="S286" i="14"/>
  <c r="R286" i="10"/>
  <c r="T286" i="14" s="1"/>
  <c r="S286" i="10"/>
  <c r="U286" i="14"/>
  <c r="T286" i="10"/>
  <c r="V286" i="14" s="1"/>
  <c r="U286" i="10"/>
  <c r="W286" i="14"/>
  <c r="V286" i="10"/>
  <c r="X286" i="14" s="1"/>
  <c r="W286" i="10"/>
  <c r="Y286" i="14"/>
  <c r="X286" i="10"/>
  <c r="Z286" i="14" s="1"/>
  <c r="Y286" i="10"/>
  <c r="AA286" i="14"/>
  <c r="Z286" i="10"/>
  <c r="AB286" i="14" s="1"/>
  <c r="AA286" i="10"/>
  <c r="AC286" i="14"/>
  <c r="AB286" i="10"/>
  <c r="AD286" i="14" s="1"/>
  <c r="AC286" i="10"/>
  <c r="AE286" i="14"/>
  <c r="AD286" i="10"/>
  <c r="AF286" i="14" s="1"/>
  <c r="AE286" i="10"/>
  <c r="AG286" i="14"/>
  <c r="AF286" i="10"/>
  <c r="AH286" i="14" s="1"/>
  <c r="AG286" i="10"/>
  <c r="AI286" i="14"/>
  <c r="AH286" i="10"/>
  <c r="AJ286" i="14" s="1"/>
  <c r="AI286" i="10"/>
  <c r="AK286" i="14"/>
  <c r="AJ286" i="10"/>
  <c r="AL286" i="14" s="1"/>
  <c r="AK286" i="10"/>
  <c r="AM286" i="14"/>
  <c r="AL286" i="10"/>
  <c r="AN286" i="14" s="1"/>
  <c r="AM286" i="10"/>
  <c r="AO286" i="14"/>
  <c r="AN286" i="10"/>
  <c r="AP286" i="14" s="1"/>
  <c r="AO286" i="10"/>
  <c r="AQ286" i="14"/>
  <c r="AP286" i="10"/>
  <c r="AR286" i="14" s="1"/>
  <c r="AQ286" i="10"/>
  <c r="AS286" i="14"/>
  <c r="AR286" i="10"/>
  <c r="AT286" i="14" s="1"/>
  <c r="AS286" i="10"/>
  <c r="AU286" i="14"/>
  <c r="AT286" i="10"/>
  <c r="AV286" i="14" s="1"/>
  <c r="AU286" i="10"/>
  <c r="AW286" i="14"/>
  <c r="AV286" i="10"/>
  <c r="AX286" i="14" s="1"/>
  <c r="M287" i="10"/>
  <c r="O287" i="14"/>
  <c r="N287" i="10"/>
  <c r="P287" i="14" s="1"/>
  <c r="O287" i="10"/>
  <c r="Q287" i="14"/>
  <c r="P287" i="10"/>
  <c r="R287" i="14" s="1"/>
  <c r="Q287" i="10"/>
  <c r="S287" i="14"/>
  <c r="R287" i="10"/>
  <c r="T287" i="14" s="1"/>
  <c r="S287" i="10"/>
  <c r="U287" i="14"/>
  <c r="T287" i="10"/>
  <c r="V287" i="14" s="1"/>
  <c r="U287" i="10"/>
  <c r="W287" i="14"/>
  <c r="V287" i="10"/>
  <c r="X287" i="14" s="1"/>
  <c r="W287" i="10"/>
  <c r="Y287" i="14"/>
  <c r="X287" i="10"/>
  <c r="Z287" i="14" s="1"/>
  <c r="Y287" i="10"/>
  <c r="AA287" i="14"/>
  <c r="Z287" i="10"/>
  <c r="AB287" i="14" s="1"/>
  <c r="AA287" i="10"/>
  <c r="AC287" i="14"/>
  <c r="AB287" i="10"/>
  <c r="AD287" i="14" s="1"/>
  <c r="AC287" i="10"/>
  <c r="AE287" i="14"/>
  <c r="AD287" i="10"/>
  <c r="AF287" i="14" s="1"/>
  <c r="AE287" i="10"/>
  <c r="AG287" i="14"/>
  <c r="AF287" i="10"/>
  <c r="AH287" i="14" s="1"/>
  <c r="AG287" i="10"/>
  <c r="AI287" i="14"/>
  <c r="AH287" i="10"/>
  <c r="AJ287" i="14" s="1"/>
  <c r="AI287" i="10"/>
  <c r="AK287" i="14"/>
  <c r="AJ287" i="10"/>
  <c r="AL287" i="14" s="1"/>
  <c r="AK287" i="10"/>
  <c r="AM287" i="14"/>
  <c r="AL287" i="10"/>
  <c r="AN287" i="14" s="1"/>
  <c r="AM287" i="10"/>
  <c r="AO287" i="14"/>
  <c r="AN287" i="10"/>
  <c r="AP287" i="14" s="1"/>
  <c r="AO287" i="10"/>
  <c r="AQ287" i="14"/>
  <c r="AP287" i="10"/>
  <c r="AR287" i="14" s="1"/>
  <c r="AQ287" i="10"/>
  <c r="AS287" i="14"/>
  <c r="AR287" i="10"/>
  <c r="AT287" i="14" s="1"/>
  <c r="AS287" i="10"/>
  <c r="AU287" i="14"/>
  <c r="AT287" i="10"/>
  <c r="AV287" i="14" s="1"/>
  <c r="AU287" i="10"/>
  <c r="AW287" i="14"/>
  <c r="AV287" i="10"/>
  <c r="AX287" i="14" s="1"/>
  <c r="M289" i="10"/>
  <c r="O289" i="14"/>
  <c r="N289" i="10"/>
  <c r="P289" i="14" s="1"/>
  <c r="O289" i="10"/>
  <c r="Q289" i="14"/>
  <c r="P289" i="10"/>
  <c r="R289" i="14" s="1"/>
  <c r="Q289" i="10"/>
  <c r="S289" i="14"/>
  <c r="R289" i="10"/>
  <c r="T289" i="14" s="1"/>
  <c r="S289" i="10"/>
  <c r="U289" i="14"/>
  <c r="T289" i="10"/>
  <c r="V289" i="14" s="1"/>
  <c r="U289" i="10"/>
  <c r="W289" i="14"/>
  <c r="V289" i="10"/>
  <c r="X289" i="14" s="1"/>
  <c r="W289" i="10"/>
  <c r="Y289" i="14"/>
  <c r="X289" i="10"/>
  <c r="Z289" i="14" s="1"/>
  <c r="Y289" i="10"/>
  <c r="AA289" i="14"/>
  <c r="Z289" i="10"/>
  <c r="AB289" i="14" s="1"/>
  <c r="AA289" i="10"/>
  <c r="AC289" i="14"/>
  <c r="AB289" i="10"/>
  <c r="AD289" i="14" s="1"/>
  <c r="AC289" i="10"/>
  <c r="AE289" i="14"/>
  <c r="AD289" i="10"/>
  <c r="AF289" i="14" s="1"/>
  <c r="AE289" i="10"/>
  <c r="AG289" i="14"/>
  <c r="AF289" i="10"/>
  <c r="AH289" i="14" s="1"/>
  <c r="AG289" i="10"/>
  <c r="AI289" i="14"/>
  <c r="AH289" i="10"/>
  <c r="AJ289" i="14" s="1"/>
  <c r="AI289" i="10"/>
  <c r="AK289" i="14"/>
  <c r="AJ289" i="10"/>
  <c r="AL289" i="14" s="1"/>
  <c r="AK289" i="10"/>
  <c r="AM289" i="14"/>
  <c r="AL289" i="10"/>
  <c r="AN289" i="14" s="1"/>
  <c r="AM289" i="10"/>
  <c r="AO289" i="14"/>
  <c r="AN289" i="10"/>
  <c r="AP289" i="14" s="1"/>
  <c r="AO289" i="10"/>
  <c r="AQ289" i="14"/>
  <c r="AP289" i="10"/>
  <c r="AR289" i="14" s="1"/>
  <c r="AQ289" i="10"/>
  <c r="AS289" i="14"/>
  <c r="AR289" i="10"/>
  <c r="AT289" i="14" s="1"/>
  <c r="AS289" i="10"/>
  <c r="AU289" i="14"/>
  <c r="AT289" i="10"/>
  <c r="AV289" i="14" s="1"/>
  <c r="AU289" i="10"/>
  <c r="AW289" i="14"/>
  <c r="AV289" i="10"/>
  <c r="AX289" i="14" s="1"/>
  <c r="M290" i="10"/>
  <c r="O290" i="14"/>
  <c r="N290" i="10"/>
  <c r="P290" i="14" s="1"/>
  <c r="O290" i="10"/>
  <c r="Q290" i="14"/>
  <c r="P290" i="10"/>
  <c r="R290" i="14" s="1"/>
  <c r="Q290" i="10"/>
  <c r="S290" i="14"/>
  <c r="R290" i="10"/>
  <c r="T290" i="14" s="1"/>
  <c r="S290" i="10"/>
  <c r="U290" i="14"/>
  <c r="T290" i="10"/>
  <c r="V290" i="14" s="1"/>
  <c r="U290" i="10"/>
  <c r="W290" i="14"/>
  <c r="V290" i="10"/>
  <c r="X290" i="14" s="1"/>
  <c r="W290" i="10"/>
  <c r="Y290" i="14"/>
  <c r="X290" i="10"/>
  <c r="Z290" i="14" s="1"/>
  <c r="Y290" i="10"/>
  <c r="AA290" i="14"/>
  <c r="Z290" i="10"/>
  <c r="AB290" i="14" s="1"/>
  <c r="AA290" i="10"/>
  <c r="AC290" i="14"/>
  <c r="AB290" i="10"/>
  <c r="AD290" i="14" s="1"/>
  <c r="AC290" i="10"/>
  <c r="AE290" i="14"/>
  <c r="AD290" i="10"/>
  <c r="AF290" i="14" s="1"/>
  <c r="AE290" i="10"/>
  <c r="AG290" i="14"/>
  <c r="AF290" i="10"/>
  <c r="AH290" i="14" s="1"/>
  <c r="AG290" i="10"/>
  <c r="AI290" i="14"/>
  <c r="AH290" i="10"/>
  <c r="AJ290" i="14" s="1"/>
  <c r="AI290" i="10"/>
  <c r="AK290" i="14"/>
  <c r="AJ290" i="10"/>
  <c r="AL290" i="14" s="1"/>
  <c r="AK290" i="10"/>
  <c r="AM290" i="14"/>
  <c r="AL290" i="10"/>
  <c r="AN290" i="14" s="1"/>
  <c r="AM290" i="10"/>
  <c r="AO290" i="14"/>
  <c r="AN290" i="10"/>
  <c r="AP290" i="14" s="1"/>
  <c r="AO290" i="10"/>
  <c r="AQ290" i="14"/>
  <c r="AP290" i="10"/>
  <c r="AR290" i="14" s="1"/>
  <c r="AQ290" i="10"/>
  <c r="AS290" i="14"/>
  <c r="AR290" i="10"/>
  <c r="AT290" i="14" s="1"/>
  <c r="AS290" i="10"/>
  <c r="AU290" i="14"/>
  <c r="AT290" i="10"/>
  <c r="AV290" i="14" s="1"/>
  <c r="AU290" i="10"/>
  <c r="AW290" i="14"/>
  <c r="AV290" i="10"/>
  <c r="AX290" i="14" s="1"/>
  <c r="M292" i="10"/>
  <c r="O292" i="14"/>
  <c r="N292" i="10"/>
  <c r="P292" i="14" s="1"/>
  <c r="O292" i="10"/>
  <c r="Q292" i="14"/>
  <c r="P292" i="10"/>
  <c r="R292" i="14" s="1"/>
  <c r="Q292" i="10"/>
  <c r="S292" i="14"/>
  <c r="R292" i="10"/>
  <c r="T292" i="14" s="1"/>
  <c r="S292" i="10"/>
  <c r="U292" i="14"/>
  <c r="T292" i="10"/>
  <c r="V292" i="14" s="1"/>
  <c r="U292" i="10"/>
  <c r="W292" i="14"/>
  <c r="V292" i="10"/>
  <c r="X292" i="14" s="1"/>
  <c r="W292" i="10"/>
  <c r="Y292" i="14"/>
  <c r="X292" i="10"/>
  <c r="Z292" i="14" s="1"/>
  <c r="Y292" i="10"/>
  <c r="AA292" i="14"/>
  <c r="Z292" i="10"/>
  <c r="AB292" i="14" s="1"/>
  <c r="AA292" i="10"/>
  <c r="AC292" i="14"/>
  <c r="AB292" i="10"/>
  <c r="AD292" i="14" s="1"/>
  <c r="AC292" i="10"/>
  <c r="AE292" i="14"/>
  <c r="AD292" i="10"/>
  <c r="AF292" i="14" s="1"/>
  <c r="AE292" i="10"/>
  <c r="AG292" i="14"/>
  <c r="AF292" i="10"/>
  <c r="AH292" i="14" s="1"/>
  <c r="AG292" i="10"/>
  <c r="AI292" i="14"/>
  <c r="AH292" i="10"/>
  <c r="AJ292" i="14" s="1"/>
  <c r="AI292" i="10"/>
  <c r="AK292" i="14"/>
  <c r="AJ292" i="10"/>
  <c r="AL292" i="14" s="1"/>
  <c r="AK292" i="10"/>
  <c r="AM292" i="14"/>
  <c r="AL292" i="10"/>
  <c r="AN292" i="14" s="1"/>
  <c r="AM292" i="10"/>
  <c r="AO292" i="14"/>
  <c r="AN292" i="10"/>
  <c r="AP292" i="14" s="1"/>
  <c r="AO292" i="10"/>
  <c r="AQ292" i="14"/>
  <c r="AP292" i="10"/>
  <c r="AR292" i="14" s="1"/>
  <c r="AQ292" i="10"/>
  <c r="AS292" i="14"/>
  <c r="AR292" i="10"/>
  <c r="AT292" i="14" s="1"/>
  <c r="AS292" i="10"/>
  <c r="AU292" i="14"/>
  <c r="AT292" i="10"/>
  <c r="AV292" i="14" s="1"/>
  <c r="AU292" i="10"/>
  <c r="AW292" i="14"/>
  <c r="AV292" i="10"/>
  <c r="AX292" i="14" s="1"/>
  <c r="M293" i="10"/>
  <c r="O293" i="14"/>
  <c r="N293" i="10"/>
  <c r="P293" i="14" s="1"/>
  <c r="O293" i="10"/>
  <c r="Q293" i="14"/>
  <c r="P293" i="10"/>
  <c r="R293" i="14" s="1"/>
  <c r="Q293" i="10"/>
  <c r="S293" i="14"/>
  <c r="R293" i="10"/>
  <c r="T293" i="14" s="1"/>
  <c r="S293" i="10"/>
  <c r="U293" i="14"/>
  <c r="T293" i="10"/>
  <c r="V293" i="14" s="1"/>
  <c r="U293" i="10"/>
  <c r="W293" i="14"/>
  <c r="V293" i="10"/>
  <c r="X293" i="14" s="1"/>
  <c r="W293" i="10"/>
  <c r="Y293" i="14"/>
  <c r="X293" i="10"/>
  <c r="Z293" i="14" s="1"/>
  <c r="Y293" i="10"/>
  <c r="AA293" i="14"/>
  <c r="Z293" i="10"/>
  <c r="AB293" i="14" s="1"/>
  <c r="AA293" i="10"/>
  <c r="AC293" i="14"/>
  <c r="AB293" i="10"/>
  <c r="AD293" i="14" s="1"/>
  <c r="AC293" i="10"/>
  <c r="AE293" i="14"/>
  <c r="AD293" i="10"/>
  <c r="AF293" i="14" s="1"/>
  <c r="AE293" i="10"/>
  <c r="AG293" i="14"/>
  <c r="AF293" i="10"/>
  <c r="AH293" i="14" s="1"/>
  <c r="AG293" i="10"/>
  <c r="AI293" i="14"/>
  <c r="AH293" i="10"/>
  <c r="AJ293" i="14" s="1"/>
  <c r="AI293" i="10"/>
  <c r="AK293" i="14"/>
  <c r="AJ293" i="10"/>
  <c r="AL293" i="14" s="1"/>
  <c r="AK293" i="10"/>
  <c r="AM293" i="14"/>
  <c r="AL293" i="10"/>
  <c r="AN293" i="14" s="1"/>
  <c r="AM293" i="10"/>
  <c r="AO293" i="14"/>
  <c r="AN293" i="10"/>
  <c r="AP293" i="14" s="1"/>
  <c r="AO293" i="10"/>
  <c r="AQ293" i="14"/>
  <c r="AP293" i="10"/>
  <c r="AR293" i="14" s="1"/>
  <c r="AQ293" i="10"/>
  <c r="AS293" i="14"/>
  <c r="AR293" i="10"/>
  <c r="AT293" i="14" s="1"/>
  <c r="AS293" i="10"/>
  <c r="AU293" i="14"/>
  <c r="AT293" i="10"/>
  <c r="AV293" i="14" s="1"/>
  <c r="AU293" i="10"/>
  <c r="AW293" i="14"/>
  <c r="AV293" i="10"/>
  <c r="AX293" i="14" s="1"/>
  <c r="M294" i="10"/>
  <c r="O294" i="14"/>
  <c r="N294" i="10"/>
  <c r="P294" i="14" s="1"/>
  <c r="O294" i="10"/>
  <c r="Q294" i="14"/>
  <c r="P294" i="10"/>
  <c r="R294" i="14" s="1"/>
  <c r="Q294" i="10"/>
  <c r="S294" i="14"/>
  <c r="R294" i="10"/>
  <c r="T294" i="14" s="1"/>
  <c r="S294" i="10"/>
  <c r="U294" i="14"/>
  <c r="T294" i="10"/>
  <c r="V294" i="14" s="1"/>
  <c r="U294" i="10"/>
  <c r="W294" i="14"/>
  <c r="V294" i="10"/>
  <c r="X294" i="14" s="1"/>
  <c r="W294" i="10"/>
  <c r="Y294" i="14"/>
  <c r="X294" i="10"/>
  <c r="Z294" i="14" s="1"/>
  <c r="Y294" i="10"/>
  <c r="AA294" i="14"/>
  <c r="Z294" i="10"/>
  <c r="AB294" i="14" s="1"/>
  <c r="AA294" i="10"/>
  <c r="AC294" i="14"/>
  <c r="AB294" i="10"/>
  <c r="AD294" i="14" s="1"/>
  <c r="AC294" i="10"/>
  <c r="AE294" i="14"/>
  <c r="AD294" i="10"/>
  <c r="AF294" i="14" s="1"/>
  <c r="AE294" i="10"/>
  <c r="AG294" i="14"/>
  <c r="AF294" i="10"/>
  <c r="AH294" i="14" s="1"/>
  <c r="AG294" i="10"/>
  <c r="AI294" i="14"/>
  <c r="AH294" i="10"/>
  <c r="AJ294" i="14" s="1"/>
  <c r="AI294" i="10"/>
  <c r="AK294" i="14"/>
  <c r="AJ294" i="10"/>
  <c r="AL294" i="14" s="1"/>
  <c r="AK294" i="10"/>
  <c r="AM294" i="14"/>
  <c r="AL294" i="10"/>
  <c r="AN294" i="14" s="1"/>
  <c r="AM294" i="10"/>
  <c r="AO294" i="14"/>
  <c r="AN294" i="10"/>
  <c r="AP294" i="14" s="1"/>
  <c r="AO294" i="10"/>
  <c r="AQ294" i="14"/>
  <c r="AP294" i="10"/>
  <c r="AR294" i="14" s="1"/>
  <c r="AQ294" i="10"/>
  <c r="AS294" i="14"/>
  <c r="AR294" i="10"/>
  <c r="AT294" i="14" s="1"/>
  <c r="AS294" i="10"/>
  <c r="AU294" i="14"/>
  <c r="AT294" i="10"/>
  <c r="AV294" i="14" s="1"/>
  <c r="AU294" i="10"/>
  <c r="AW294" i="14"/>
  <c r="AV294" i="10"/>
  <c r="AX294" i="14" s="1"/>
  <c r="M296" i="10"/>
  <c r="O296" i="14"/>
  <c r="N296" i="10"/>
  <c r="P296" i="14" s="1"/>
  <c r="O296" i="10"/>
  <c r="Q296" i="14"/>
  <c r="P296" i="10"/>
  <c r="R296" i="14" s="1"/>
  <c r="Q296" i="10"/>
  <c r="S296" i="14"/>
  <c r="R296" i="10"/>
  <c r="T296" i="14" s="1"/>
  <c r="S296" i="10"/>
  <c r="U296" i="14"/>
  <c r="T296" i="10"/>
  <c r="V296" i="14" s="1"/>
  <c r="U296" i="10"/>
  <c r="W296" i="14"/>
  <c r="V296" i="10"/>
  <c r="X296" i="14" s="1"/>
  <c r="W296" i="10"/>
  <c r="Y296" i="14"/>
  <c r="X296" i="10"/>
  <c r="Z296" i="14" s="1"/>
  <c r="Y296" i="10"/>
  <c r="AA296" i="14"/>
  <c r="Z296" i="10"/>
  <c r="AB296" i="14" s="1"/>
  <c r="AA296" i="10"/>
  <c r="AC296" i="14"/>
  <c r="AB296" i="10"/>
  <c r="AD296" i="14" s="1"/>
  <c r="AC296" i="10"/>
  <c r="AE296" i="14"/>
  <c r="AD296" i="10"/>
  <c r="AF296" i="14" s="1"/>
  <c r="AE296" i="10"/>
  <c r="AG296" i="14"/>
  <c r="AF296" i="10"/>
  <c r="AH296" i="14" s="1"/>
  <c r="AG296" i="10"/>
  <c r="AI296" i="14"/>
  <c r="AH296" i="10"/>
  <c r="AJ296" i="14" s="1"/>
  <c r="AI296" i="10"/>
  <c r="AK296" i="14"/>
  <c r="AJ296" i="10"/>
  <c r="AL296" i="14" s="1"/>
  <c r="AK296" i="10"/>
  <c r="AM296" i="14"/>
  <c r="AL296" i="10"/>
  <c r="AN296" i="14" s="1"/>
  <c r="AM296" i="10"/>
  <c r="AO296" i="14"/>
  <c r="AN296" i="10"/>
  <c r="AP296" i="14" s="1"/>
  <c r="AO296" i="10"/>
  <c r="AQ296" i="14"/>
  <c r="AP296" i="10"/>
  <c r="AR296" i="14" s="1"/>
  <c r="AQ296" i="10"/>
  <c r="AS296" i="14"/>
  <c r="AR296" i="10"/>
  <c r="AT296" i="14" s="1"/>
  <c r="AS296" i="10"/>
  <c r="AU296" i="14"/>
  <c r="AT296" i="10"/>
  <c r="AV296" i="14" s="1"/>
  <c r="AU296" i="10"/>
  <c r="AW296" i="14"/>
  <c r="AV296" i="10"/>
  <c r="AX296" i="14" s="1"/>
  <c r="M297" i="10"/>
  <c r="O297" i="14"/>
  <c r="N297" i="10"/>
  <c r="P297" i="14" s="1"/>
  <c r="O297" i="10"/>
  <c r="Q297" i="14"/>
  <c r="P297" i="10"/>
  <c r="R297" i="14" s="1"/>
  <c r="Q297" i="10"/>
  <c r="S297" i="14"/>
  <c r="R297" i="10"/>
  <c r="T297" i="14" s="1"/>
  <c r="S297" i="10"/>
  <c r="U297" i="14"/>
  <c r="T297" i="10"/>
  <c r="V297" i="14" s="1"/>
  <c r="U297" i="10"/>
  <c r="W297" i="14"/>
  <c r="V297" i="10"/>
  <c r="X297" i="14" s="1"/>
  <c r="W297" i="10"/>
  <c r="Y297" i="14"/>
  <c r="X297" i="10"/>
  <c r="Z297" i="14" s="1"/>
  <c r="Y297" i="10"/>
  <c r="AA297" i="14"/>
  <c r="Z297" i="10"/>
  <c r="AB297" i="14" s="1"/>
  <c r="AA297" i="10"/>
  <c r="AC297" i="14"/>
  <c r="AB297" i="10"/>
  <c r="AD297" i="14" s="1"/>
  <c r="AC297" i="10"/>
  <c r="AE297" i="14"/>
  <c r="AD297" i="10"/>
  <c r="AF297" i="14" s="1"/>
  <c r="AE297" i="10"/>
  <c r="AG297" i="14"/>
  <c r="AF297" i="10"/>
  <c r="AH297" i="14" s="1"/>
  <c r="AG297" i="10"/>
  <c r="AI297" i="14"/>
  <c r="AH297" i="10"/>
  <c r="AJ297" i="14" s="1"/>
  <c r="AI297" i="10"/>
  <c r="AK297" i="14"/>
  <c r="AJ297" i="10"/>
  <c r="AL297" i="14" s="1"/>
  <c r="AK297" i="10"/>
  <c r="AM297" i="14"/>
  <c r="AL297" i="10"/>
  <c r="AN297" i="14" s="1"/>
  <c r="AM297" i="10"/>
  <c r="AO297" i="14"/>
  <c r="AN297" i="10"/>
  <c r="AP297" i="14" s="1"/>
  <c r="AO297" i="10"/>
  <c r="AQ297" i="14"/>
  <c r="AP297" i="10"/>
  <c r="AR297" i="14" s="1"/>
  <c r="AQ297" i="10"/>
  <c r="AS297" i="14"/>
  <c r="AR297" i="10"/>
  <c r="AT297" i="14" s="1"/>
  <c r="AS297" i="10"/>
  <c r="AU297" i="14"/>
  <c r="AT297" i="10"/>
  <c r="AV297" i="14" s="1"/>
  <c r="AU297" i="10"/>
  <c r="AW297" i="14"/>
  <c r="AV297" i="10"/>
  <c r="AX297" i="14" s="1"/>
  <c r="M298" i="10"/>
  <c r="O298" i="14"/>
  <c r="N298" i="10"/>
  <c r="P298" i="14" s="1"/>
  <c r="O298" i="10"/>
  <c r="Q298" i="14"/>
  <c r="P298" i="10"/>
  <c r="R298" i="14" s="1"/>
  <c r="Q298" i="10"/>
  <c r="S298" i="14"/>
  <c r="R298" i="10"/>
  <c r="T298" i="14" s="1"/>
  <c r="S298" i="10"/>
  <c r="U298" i="14"/>
  <c r="T298" i="10"/>
  <c r="V298" i="14" s="1"/>
  <c r="U298" i="10"/>
  <c r="W298" i="14"/>
  <c r="V298" i="10"/>
  <c r="X298" i="14" s="1"/>
  <c r="W298" i="10"/>
  <c r="Y298" i="14"/>
  <c r="X298" i="10"/>
  <c r="Z298" i="14" s="1"/>
  <c r="Y298" i="10"/>
  <c r="AA298" i="14"/>
  <c r="Z298" i="10"/>
  <c r="AB298" i="14" s="1"/>
  <c r="AA298" i="10"/>
  <c r="AC298" i="14"/>
  <c r="AB298" i="10"/>
  <c r="AD298" i="14" s="1"/>
  <c r="AC298" i="10"/>
  <c r="AE298" i="14"/>
  <c r="AD298" i="10"/>
  <c r="AF298" i="14" s="1"/>
  <c r="AE298" i="10"/>
  <c r="AG298" i="14"/>
  <c r="AF298" i="10"/>
  <c r="AH298" i="14" s="1"/>
  <c r="AG298" i="10"/>
  <c r="AI298" i="14"/>
  <c r="AH298" i="10"/>
  <c r="AJ298" i="14" s="1"/>
  <c r="AI298" i="10"/>
  <c r="AK298" i="14"/>
  <c r="AJ298" i="10"/>
  <c r="AL298" i="14" s="1"/>
  <c r="AK298" i="10"/>
  <c r="AM298" i="14"/>
  <c r="AL298" i="10"/>
  <c r="AN298" i="14" s="1"/>
  <c r="AM298" i="10"/>
  <c r="AO298" i="14"/>
  <c r="AN298" i="10"/>
  <c r="AP298" i="14" s="1"/>
  <c r="AO298" i="10"/>
  <c r="AQ298" i="14"/>
  <c r="AP298" i="10"/>
  <c r="AR298" i="14" s="1"/>
  <c r="AQ298" i="10"/>
  <c r="AS298" i="14"/>
  <c r="AR298" i="10"/>
  <c r="AT298" i="14" s="1"/>
  <c r="AS298" i="10"/>
  <c r="AU298" i="14"/>
  <c r="AT298" i="10"/>
  <c r="AV298" i="14" s="1"/>
  <c r="AU298" i="10"/>
  <c r="AW298" i="14"/>
  <c r="AV298" i="10"/>
  <c r="AX298" i="14" s="1"/>
  <c r="M299" i="10"/>
  <c r="O299" i="14"/>
  <c r="N299" i="10"/>
  <c r="P299" i="14" s="1"/>
  <c r="O299" i="10"/>
  <c r="Q299" i="14"/>
  <c r="P299" i="10"/>
  <c r="R299" i="14" s="1"/>
  <c r="Q299" i="10"/>
  <c r="S299" i="14"/>
  <c r="R299" i="10"/>
  <c r="T299" i="14" s="1"/>
  <c r="S299" i="10"/>
  <c r="U299" i="14"/>
  <c r="T299" i="10"/>
  <c r="V299" i="14" s="1"/>
  <c r="U299" i="10"/>
  <c r="W299" i="14"/>
  <c r="V299" i="10"/>
  <c r="X299" i="14" s="1"/>
  <c r="W299" i="10"/>
  <c r="Y299" i="14"/>
  <c r="X299" i="10"/>
  <c r="Z299" i="14" s="1"/>
  <c r="Y299" i="10"/>
  <c r="AA299" i="14"/>
  <c r="Z299" i="10"/>
  <c r="AB299" i="14" s="1"/>
  <c r="AA299" i="10"/>
  <c r="AC299" i="14"/>
  <c r="AB299" i="10"/>
  <c r="AD299" i="14" s="1"/>
  <c r="AC299" i="10"/>
  <c r="AE299" i="14"/>
  <c r="AD299" i="10"/>
  <c r="AF299" i="14" s="1"/>
  <c r="AE299" i="10"/>
  <c r="AG299" i="14"/>
  <c r="AF299" i="10"/>
  <c r="AH299" i="14" s="1"/>
  <c r="AG299" i="10"/>
  <c r="AI299" i="14"/>
  <c r="AH299" i="10"/>
  <c r="AJ299" i="14" s="1"/>
  <c r="AI299" i="10"/>
  <c r="AK299" i="14"/>
  <c r="AJ299" i="10"/>
  <c r="AL299" i="14" s="1"/>
  <c r="AK299" i="10"/>
  <c r="AM299" i="14"/>
  <c r="AL299" i="10"/>
  <c r="AN299" i="14" s="1"/>
  <c r="AM299" i="10"/>
  <c r="AO299" i="14"/>
  <c r="AN299" i="10"/>
  <c r="AP299" i="14" s="1"/>
  <c r="AO299" i="10"/>
  <c r="AQ299" i="14"/>
  <c r="AP299" i="10"/>
  <c r="AR299" i="14" s="1"/>
  <c r="AQ299" i="10"/>
  <c r="AS299" i="14"/>
  <c r="AR299" i="10"/>
  <c r="AT299" i="14" s="1"/>
  <c r="AS299" i="10"/>
  <c r="AU299" i="14"/>
  <c r="AT299" i="10"/>
  <c r="AV299" i="14" s="1"/>
  <c r="AU299" i="10"/>
  <c r="AW299" i="14"/>
  <c r="AV299" i="10"/>
  <c r="AX299" i="14" s="1"/>
  <c r="M300" i="10"/>
  <c r="O300" i="14"/>
  <c r="N300" i="10"/>
  <c r="P300" i="14" s="1"/>
  <c r="O300" i="10"/>
  <c r="Q300" i="14"/>
  <c r="P300" i="10"/>
  <c r="R300" i="14" s="1"/>
  <c r="Q300" i="10"/>
  <c r="S300" i="14"/>
  <c r="R300" i="10"/>
  <c r="T300" i="14" s="1"/>
  <c r="S300" i="10"/>
  <c r="U300" i="14"/>
  <c r="T300" i="10"/>
  <c r="V300" i="14" s="1"/>
  <c r="U300" i="10"/>
  <c r="W300" i="14"/>
  <c r="V300" i="10"/>
  <c r="X300" i="14" s="1"/>
  <c r="W300" i="10"/>
  <c r="Y300" i="14"/>
  <c r="X300" i="10"/>
  <c r="Z300" i="14" s="1"/>
  <c r="Y300" i="10"/>
  <c r="AA300" i="14"/>
  <c r="Z300" i="10"/>
  <c r="AB300" i="14" s="1"/>
  <c r="AA300" i="10"/>
  <c r="AC300" i="14"/>
  <c r="AB300" i="10"/>
  <c r="AD300" i="14" s="1"/>
  <c r="AC300" i="10"/>
  <c r="AE300" i="14"/>
  <c r="AD300" i="10"/>
  <c r="AF300" i="14" s="1"/>
  <c r="AE300" i="10"/>
  <c r="AG300" i="14"/>
  <c r="AF300" i="10"/>
  <c r="AH300" i="14" s="1"/>
  <c r="AG300" i="10"/>
  <c r="AI300" i="14"/>
  <c r="AH300" i="10"/>
  <c r="AJ300" i="14" s="1"/>
  <c r="AI300" i="10"/>
  <c r="AK300" i="14"/>
  <c r="AJ300" i="10"/>
  <c r="AL300" i="14" s="1"/>
  <c r="AK300" i="10"/>
  <c r="AM300" i="14"/>
  <c r="AL300" i="10"/>
  <c r="AN300" i="14" s="1"/>
  <c r="AM300" i="10"/>
  <c r="AO300" i="14"/>
  <c r="AN300" i="10"/>
  <c r="AP300" i="14" s="1"/>
  <c r="AO300" i="10"/>
  <c r="AQ300" i="14"/>
  <c r="AP300" i="10"/>
  <c r="AR300" i="14" s="1"/>
  <c r="AQ300" i="10"/>
  <c r="AS300" i="14"/>
  <c r="AR300" i="10"/>
  <c r="AT300" i="14" s="1"/>
  <c r="AS300" i="10"/>
  <c r="AU300" i="14"/>
  <c r="AT300" i="10"/>
  <c r="AV300" i="14" s="1"/>
  <c r="AU300" i="10"/>
  <c r="AW300" i="14"/>
  <c r="AV300" i="10"/>
  <c r="AX300" i="14" s="1"/>
  <c r="M301" i="10"/>
  <c r="O301" i="14"/>
  <c r="N301" i="10"/>
  <c r="P301" i="14" s="1"/>
  <c r="O301" i="10"/>
  <c r="Q301" i="14"/>
  <c r="P301" i="10"/>
  <c r="R301" i="14" s="1"/>
  <c r="Q301" i="10"/>
  <c r="S301" i="14"/>
  <c r="R301" i="10"/>
  <c r="T301" i="14" s="1"/>
  <c r="S301" i="10"/>
  <c r="U301" i="14"/>
  <c r="T301" i="10"/>
  <c r="V301" i="14" s="1"/>
  <c r="U301" i="10"/>
  <c r="W301" i="14"/>
  <c r="V301" i="10"/>
  <c r="X301" i="14" s="1"/>
  <c r="W301" i="10"/>
  <c r="Y301" i="14"/>
  <c r="X301" i="10"/>
  <c r="Z301" i="14" s="1"/>
  <c r="Y301" i="10"/>
  <c r="AA301" i="14"/>
  <c r="Z301" i="10"/>
  <c r="AB301" i="14" s="1"/>
  <c r="AA301" i="10"/>
  <c r="AC301" i="14"/>
  <c r="AB301" i="10"/>
  <c r="AD301" i="14" s="1"/>
  <c r="AC301" i="10"/>
  <c r="AE301" i="14"/>
  <c r="AD301" i="10"/>
  <c r="AF301" i="14" s="1"/>
  <c r="AE301" i="10"/>
  <c r="AG301" i="14"/>
  <c r="AF301" i="10"/>
  <c r="AH301" i="14" s="1"/>
  <c r="AG301" i="10"/>
  <c r="AI301" i="14"/>
  <c r="AH301" i="10"/>
  <c r="AJ301" i="14" s="1"/>
  <c r="AI301" i="10"/>
  <c r="AK301" i="14"/>
  <c r="AJ301" i="10"/>
  <c r="AL301" i="14" s="1"/>
  <c r="AK301" i="10"/>
  <c r="AM301" i="14"/>
  <c r="AL301" i="10"/>
  <c r="AN301" i="14" s="1"/>
  <c r="AM301" i="10"/>
  <c r="AO301" i="14"/>
  <c r="AN301" i="10"/>
  <c r="AP301" i="14" s="1"/>
  <c r="AO301" i="10"/>
  <c r="AQ301" i="14"/>
  <c r="AP301" i="10"/>
  <c r="AR301" i="14" s="1"/>
  <c r="AQ301" i="10"/>
  <c r="AS301" i="14"/>
  <c r="AR301" i="10"/>
  <c r="AT301" i="14" s="1"/>
  <c r="AS301" i="10"/>
  <c r="AU301" i="14"/>
  <c r="AT301" i="10"/>
  <c r="AV301" i="14" s="1"/>
  <c r="AU301" i="10"/>
  <c r="AW301" i="14"/>
  <c r="AV301" i="10"/>
  <c r="AX301" i="14" s="1"/>
  <c r="M304" i="10"/>
  <c r="O304" i="14"/>
  <c r="N304" i="10"/>
  <c r="P304" i="14" s="1"/>
  <c r="O304" i="10"/>
  <c r="Q304" i="14"/>
  <c r="P304" i="10"/>
  <c r="R304" i="14" s="1"/>
  <c r="Q304" i="10"/>
  <c r="S304" i="14"/>
  <c r="R304" i="10"/>
  <c r="T304" i="14" s="1"/>
  <c r="S304" i="10"/>
  <c r="U304" i="14"/>
  <c r="T304" i="10"/>
  <c r="V304" i="14" s="1"/>
  <c r="U304" i="10"/>
  <c r="W304" i="14"/>
  <c r="V304" i="10"/>
  <c r="X304" i="14" s="1"/>
  <c r="W304" i="10"/>
  <c r="Y304" i="14"/>
  <c r="X304" i="10"/>
  <c r="Z304" i="14" s="1"/>
  <c r="Y304" i="10"/>
  <c r="AA304" i="14"/>
  <c r="Z304" i="10"/>
  <c r="AB304" i="14" s="1"/>
  <c r="AA304" i="10"/>
  <c r="AC304" i="14"/>
  <c r="AB304" i="10"/>
  <c r="AD304" i="14" s="1"/>
  <c r="AC304" i="10"/>
  <c r="AE304" i="14"/>
  <c r="AD304" i="10"/>
  <c r="AF304" i="14" s="1"/>
  <c r="AE304" i="10"/>
  <c r="AG304" i="14"/>
  <c r="AF304" i="10"/>
  <c r="AH304" i="14" s="1"/>
  <c r="AG304" i="10"/>
  <c r="AI304" i="14"/>
  <c r="AH304" i="10"/>
  <c r="AJ304" i="14" s="1"/>
  <c r="AI304" i="10"/>
  <c r="AK304" i="14"/>
  <c r="AJ304" i="10"/>
  <c r="AL304" i="14" s="1"/>
  <c r="AK304" i="10"/>
  <c r="AM304" i="14"/>
  <c r="AL304" i="10"/>
  <c r="AN304" i="14" s="1"/>
  <c r="AM304" i="10"/>
  <c r="AO304" i="14"/>
  <c r="AN304" i="10"/>
  <c r="AP304" i="14" s="1"/>
  <c r="AO304" i="10"/>
  <c r="AQ304" i="14"/>
  <c r="AP304" i="10"/>
  <c r="AR304" i="14" s="1"/>
  <c r="AQ304" i="10"/>
  <c r="AS304" i="14"/>
  <c r="AR304" i="10"/>
  <c r="AT304" i="14" s="1"/>
  <c r="AS304" i="10"/>
  <c r="AU304" i="14"/>
  <c r="AT304" i="10"/>
  <c r="AV304" i="14" s="1"/>
  <c r="AU304" i="10"/>
  <c r="AW304" i="14"/>
  <c r="AV304" i="10"/>
  <c r="AX304" i="14" s="1"/>
  <c r="M305" i="10"/>
  <c r="O305" i="14"/>
  <c r="N305" i="10"/>
  <c r="P305" i="14" s="1"/>
  <c r="O305" i="10"/>
  <c r="Q305" i="14"/>
  <c r="P305" i="10"/>
  <c r="R305" i="14" s="1"/>
  <c r="Q305" i="10"/>
  <c r="S305" i="14"/>
  <c r="R305" i="10"/>
  <c r="T305" i="14" s="1"/>
  <c r="S305" i="10"/>
  <c r="U305" i="14"/>
  <c r="T305" i="10"/>
  <c r="V305" i="14" s="1"/>
  <c r="U305" i="10"/>
  <c r="W305" i="14"/>
  <c r="V305" i="10"/>
  <c r="X305" i="14" s="1"/>
  <c r="W305" i="10"/>
  <c r="Y305" i="14"/>
  <c r="X305" i="10"/>
  <c r="Z305" i="14" s="1"/>
  <c r="Y305" i="10"/>
  <c r="AA305" i="14"/>
  <c r="Z305" i="10"/>
  <c r="AB305" i="14" s="1"/>
  <c r="AA305" i="10"/>
  <c r="AC305" i="14"/>
  <c r="AB305" i="10"/>
  <c r="AD305" i="14" s="1"/>
  <c r="AC305" i="10"/>
  <c r="AE305" i="14"/>
  <c r="AD305" i="10"/>
  <c r="AF305" i="14" s="1"/>
  <c r="AE305" i="10"/>
  <c r="AG305" i="14"/>
  <c r="AF305" i="10"/>
  <c r="AH305" i="14" s="1"/>
  <c r="AG305" i="10"/>
  <c r="AI305" i="14"/>
  <c r="AH305" i="10"/>
  <c r="AJ305" i="14" s="1"/>
  <c r="AI305" i="10"/>
  <c r="AK305" i="14"/>
  <c r="AJ305" i="10"/>
  <c r="AL305" i="14" s="1"/>
  <c r="AK305" i="10"/>
  <c r="AM305" i="14"/>
  <c r="AL305" i="10"/>
  <c r="AN305" i="14" s="1"/>
  <c r="AM305" i="10"/>
  <c r="AO305" i="14"/>
  <c r="AN305" i="10"/>
  <c r="AP305" i="14" s="1"/>
  <c r="AO305" i="10"/>
  <c r="AQ305" i="14"/>
  <c r="AP305" i="10"/>
  <c r="AR305" i="14" s="1"/>
  <c r="AQ305" i="10"/>
  <c r="AS305" i="14"/>
  <c r="AR305" i="10"/>
  <c r="AT305" i="14" s="1"/>
  <c r="AS305" i="10"/>
  <c r="AU305" i="14"/>
  <c r="AT305" i="10"/>
  <c r="AV305" i="14" s="1"/>
  <c r="AU305" i="10"/>
  <c r="AW305" i="14"/>
  <c r="AV305" i="10"/>
  <c r="AX305" i="14" s="1"/>
  <c r="M307" i="10"/>
  <c r="O307" i="14"/>
  <c r="N307" i="10"/>
  <c r="P307" i="14" s="1"/>
  <c r="O307" i="10"/>
  <c r="Q307" i="14"/>
  <c r="P307" i="10"/>
  <c r="R307" i="14" s="1"/>
  <c r="Q307" i="10"/>
  <c r="S307" i="14"/>
  <c r="R307" i="10"/>
  <c r="T307" i="14" s="1"/>
  <c r="S307" i="10"/>
  <c r="U307" i="14"/>
  <c r="T307" i="10"/>
  <c r="V307" i="14" s="1"/>
  <c r="U307" i="10"/>
  <c r="W307" i="14"/>
  <c r="V307" i="10"/>
  <c r="X307" i="14" s="1"/>
  <c r="W307" i="10"/>
  <c r="Y307" i="14"/>
  <c r="X307" i="10"/>
  <c r="Z307" i="14" s="1"/>
  <c r="Y307" i="10"/>
  <c r="AA307" i="14"/>
  <c r="Z307" i="10"/>
  <c r="AB307" i="14" s="1"/>
  <c r="AA307" i="10"/>
  <c r="AC307" i="14"/>
  <c r="AB307" i="10"/>
  <c r="AD307" i="14" s="1"/>
  <c r="AC307" i="10"/>
  <c r="AE307" i="14"/>
  <c r="AD307" i="10"/>
  <c r="AF307" i="14" s="1"/>
  <c r="AE307" i="10"/>
  <c r="AG307" i="14"/>
  <c r="AF307" i="10"/>
  <c r="AH307" i="14" s="1"/>
  <c r="AG307" i="10"/>
  <c r="AI307" i="14"/>
  <c r="AH307" i="10"/>
  <c r="AJ307" i="14" s="1"/>
  <c r="AI307" i="10"/>
  <c r="AK307" i="14"/>
  <c r="AJ307" i="10"/>
  <c r="AL307" i="14" s="1"/>
  <c r="AK307" i="10"/>
  <c r="AM307" i="14"/>
  <c r="AL307" i="10"/>
  <c r="AN307" i="14" s="1"/>
  <c r="AM307" i="10"/>
  <c r="AO307" i="14"/>
  <c r="AN307" i="10"/>
  <c r="AP307" i="14" s="1"/>
  <c r="AO307" i="10"/>
  <c r="AQ307" i="14"/>
  <c r="AP307" i="10"/>
  <c r="AR307" i="14" s="1"/>
  <c r="AQ307" i="10"/>
  <c r="AS307" i="14"/>
  <c r="AR307" i="10"/>
  <c r="AT307" i="14" s="1"/>
  <c r="AS307" i="10"/>
  <c r="AU307" i="14"/>
  <c r="AT307" i="10"/>
  <c r="AV307" i="14" s="1"/>
  <c r="AU307" i="10"/>
  <c r="AW307" i="14"/>
  <c r="AV307" i="10"/>
  <c r="AX307" i="14" s="1"/>
  <c r="M308" i="10"/>
  <c r="O308" i="14"/>
  <c r="N308" i="10"/>
  <c r="P308" i="14" s="1"/>
  <c r="O308" i="10"/>
  <c r="Q308" i="14"/>
  <c r="P308" i="10"/>
  <c r="R308" i="14" s="1"/>
  <c r="Q308" i="10"/>
  <c r="S308" i="14"/>
  <c r="R308" i="10"/>
  <c r="T308" i="14" s="1"/>
  <c r="S308" i="10"/>
  <c r="U308" i="14"/>
  <c r="T308" i="10"/>
  <c r="V308" i="14" s="1"/>
  <c r="U308" i="10"/>
  <c r="W308" i="14"/>
  <c r="V308" i="10"/>
  <c r="X308" i="14" s="1"/>
  <c r="W308" i="10"/>
  <c r="Y308" i="14"/>
  <c r="X308" i="10"/>
  <c r="Z308" i="14" s="1"/>
  <c r="Y308" i="10"/>
  <c r="AA308" i="14"/>
  <c r="Z308" i="10"/>
  <c r="AB308" i="14" s="1"/>
  <c r="AA308" i="10"/>
  <c r="AC308" i="14"/>
  <c r="AB308" i="10"/>
  <c r="AD308" i="14" s="1"/>
  <c r="AC308" i="10"/>
  <c r="AE308" i="14"/>
  <c r="AD308" i="10"/>
  <c r="AF308" i="14" s="1"/>
  <c r="AE308" i="10"/>
  <c r="AG308" i="14"/>
  <c r="AF308" i="10"/>
  <c r="AH308" i="14" s="1"/>
  <c r="AG308" i="10"/>
  <c r="AI308" i="14"/>
  <c r="AH308" i="10"/>
  <c r="AJ308" i="14" s="1"/>
  <c r="AI308" i="10"/>
  <c r="AK308" i="14"/>
  <c r="AJ308" i="10"/>
  <c r="AL308" i="14" s="1"/>
  <c r="AK308" i="10"/>
  <c r="AM308" i="14"/>
  <c r="AL308" i="10"/>
  <c r="AN308" i="14" s="1"/>
  <c r="AM308" i="10"/>
  <c r="AO308" i="14"/>
  <c r="AN308" i="10"/>
  <c r="AP308" i="14" s="1"/>
  <c r="AO308" i="10"/>
  <c r="AQ308" i="14"/>
  <c r="AP308" i="10"/>
  <c r="AR308" i="14" s="1"/>
  <c r="AQ308" i="10"/>
  <c r="AS308" i="14"/>
  <c r="AR308" i="10"/>
  <c r="AT308" i="14" s="1"/>
  <c r="AS308" i="10"/>
  <c r="AU308" i="14"/>
  <c r="AT308" i="10"/>
  <c r="AV308" i="14" s="1"/>
  <c r="AU308" i="10"/>
  <c r="AW308" i="14"/>
  <c r="AV308" i="10"/>
  <c r="AX308" i="14" s="1"/>
  <c r="M309" i="10"/>
  <c r="O309" i="14"/>
  <c r="N309" i="10"/>
  <c r="P309" i="14" s="1"/>
  <c r="O309" i="10"/>
  <c r="Q309" i="14"/>
  <c r="P309" i="10"/>
  <c r="R309" i="14" s="1"/>
  <c r="Q309" i="10"/>
  <c r="S309" i="14"/>
  <c r="R309" i="10"/>
  <c r="T309" i="14" s="1"/>
  <c r="S309" i="10"/>
  <c r="U309" i="14"/>
  <c r="T309" i="10"/>
  <c r="V309" i="14" s="1"/>
  <c r="U309" i="10"/>
  <c r="W309" i="14"/>
  <c r="V309" i="10"/>
  <c r="X309" i="14" s="1"/>
  <c r="W309" i="10"/>
  <c r="Y309" i="14"/>
  <c r="X309" i="10"/>
  <c r="Z309" i="14" s="1"/>
  <c r="Y309" i="10"/>
  <c r="AA309" i="14"/>
  <c r="Z309" i="10"/>
  <c r="AB309" i="14" s="1"/>
  <c r="AA309" i="10"/>
  <c r="AC309" i="14"/>
  <c r="AB309" i="10"/>
  <c r="AD309" i="14" s="1"/>
  <c r="AC309" i="10"/>
  <c r="AE309" i="14"/>
  <c r="AD309" i="10"/>
  <c r="AF309" i="14" s="1"/>
  <c r="AE309" i="10"/>
  <c r="AG309" i="14"/>
  <c r="AF309" i="10"/>
  <c r="AH309" i="14" s="1"/>
  <c r="AG309" i="10"/>
  <c r="AI309" i="14"/>
  <c r="AH309" i="10"/>
  <c r="AJ309" i="14" s="1"/>
  <c r="AI309" i="10"/>
  <c r="AK309" i="14"/>
  <c r="AJ309" i="10"/>
  <c r="AL309" i="14" s="1"/>
  <c r="AK309" i="10"/>
  <c r="AM309" i="14"/>
  <c r="AL309" i="10"/>
  <c r="AN309" i="14" s="1"/>
  <c r="AM309" i="10"/>
  <c r="AO309" i="14"/>
  <c r="AN309" i="10"/>
  <c r="AP309" i="14" s="1"/>
  <c r="AO309" i="10"/>
  <c r="AQ309" i="14"/>
  <c r="AP309" i="10"/>
  <c r="AR309" i="14" s="1"/>
  <c r="AQ309" i="10"/>
  <c r="AS309" i="14"/>
  <c r="AR309" i="10"/>
  <c r="AT309" i="14" s="1"/>
  <c r="AS309" i="10"/>
  <c r="AU309" i="14"/>
  <c r="AT309" i="10"/>
  <c r="AV309" i="14" s="1"/>
  <c r="AU309" i="10"/>
  <c r="AW309" i="14"/>
  <c r="AV309" i="10"/>
  <c r="AX309" i="14" s="1"/>
  <c r="M330" i="10"/>
  <c r="O330" i="14" s="1"/>
  <c r="N330" i="10"/>
  <c r="P330" i="14" s="1"/>
  <c r="O330" i="10"/>
  <c r="Q330" i="14"/>
  <c r="P330" i="10"/>
  <c r="R330" i="14"/>
  <c r="Q330" i="10"/>
  <c r="S330" i="14" s="1"/>
  <c r="R330" i="10"/>
  <c r="T330" i="14" s="1"/>
  <c r="S330" i="10"/>
  <c r="U330" i="14"/>
  <c r="T330" i="10"/>
  <c r="V330" i="14"/>
  <c r="U330" i="10"/>
  <c r="W330" i="14" s="1"/>
  <c r="V330" i="10"/>
  <c r="X330" i="14" s="1"/>
  <c r="W330" i="10"/>
  <c r="Y330" i="14"/>
  <c r="X330" i="10"/>
  <c r="Z330" i="14"/>
  <c r="Y330" i="10"/>
  <c r="AA330" i="14" s="1"/>
  <c r="Z330" i="10"/>
  <c r="AB330" i="14" s="1"/>
  <c r="AA330" i="10"/>
  <c r="AC330" i="14"/>
  <c r="AB330" i="10"/>
  <c r="AD330" i="14"/>
  <c r="AC330" i="10"/>
  <c r="AE330" i="14" s="1"/>
  <c r="AD330" i="10"/>
  <c r="AF330" i="14" s="1"/>
  <c r="AE330" i="10"/>
  <c r="AG330" i="14"/>
  <c r="AF330" i="10"/>
  <c r="AH330" i="14"/>
  <c r="AG330" i="10"/>
  <c r="AI330" i="14" s="1"/>
  <c r="AH330" i="10"/>
  <c r="AJ330" i="14" s="1"/>
  <c r="AI330" i="10"/>
  <c r="AK330" i="14"/>
  <c r="AJ330" i="10"/>
  <c r="AL330" i="14"/>
  <c r="AK330" i="10"/>
  <c r="AM330" i="14" s="1"/>
  <c r="AL330" i="10"/>
  <c r="AN330" i="14" s="1"/>
  <c r="AM330" i="10"/>
  <c r="AO330" i="14"/>
  <c r="AN330" i="10"/>
  <c r="AP330" i="14"/>
  <c r="AO330" i="10"/>
  <c r="AQ330" i="14" s="1"/>
  <c r="AP330" i="10"/>
  <c r="AR330" i="14" s="1"/>
  <c r="AQ330" i="10"/>
  <c r="AS330" i="14"/>
  <c r="AR330" i="10"/>
  <c r="AT330" i="14"/>
  <c r="AS330" i="10"/>
  <c r="AU330" i="14" s="1"/>
  <c r="AT330" i="10"/>
  <c r="AV330" i="14" s="1"/>
  <c r="AU330" i="10"/>
  <c r="AW330" i="14"/>
  <c r="AV330" i="10"/>
  <c r="AX330" i="14"/>
  <c r="M332" i="10"/>
  <c r="O332" i="14" s="1"/>
  <c r="N332" i="10"/>
  <c r="P332" i="14" s="1"/>
  <c r="O332" i="10"/>
  <c r="Q332" i="14"/>
  <c r="P332" i="10"/>
  <c r="R332" i="14"/>
  <c r="Q332" i="10"/>
  <c r="S332" i="14" s="1"/>
  <c r="R332" i="10"/>
  <c r="T332" i="14" s="1"/>
  <c r="S332" i="10"/>
  <c r="U332" i="14"/>
  <c r="T332" i="10"/>
  <c r="V332" i="14"/>
  <c r="U332" i="10"/>
  <c r="W332" i="14" s="1"/>
  <c r="V332" i="10"/>
  <c r="X332" i="14" s="1"/>
  <c r="W332" i="10"/>
  <c r="Y332" i="14"/>
  <c r="X332" i="10"/>
  <c r="Z332" i="14"/>
  <c r="Y332" i="10"/>
  <c r="AA332" i="14" s="1"/>
  <c r="Z332" i="10"/>
  <c r="AB332" i="14" s="1"/>
  <c r="AA332" i="10"/>
  <c r="AC332" i="14"/>
  <c r="AB332" i="10"/>
  <c r="AD332" i="14"/>
  <c r="AC332" i="10"/>
  <c r="AE332" i="14" s="1"/>
  <c r="AD332" i="10"/>
  <c r="AF332" i="14" s="1"/>
  <c r="AE332" i="10"/>
  <c r="AG332" i="14"/>
  <c r="AF332" i="10"/>
  <c r="AH332" i="14"/>
  <c r="AG332" i="10"/>
  <c r="AI332" i="14" s="1"/>
  <c r="AH332" i="10"/>
  <c r="AJ332" i="14" s="1"/>
  <c r="AI332" i="10"/>
  <c r="AK332" i="14"/>
  <c r="AJ332" i="10"/>
  <c r="AL332" i="14"/>
  <c r="AK332" i="10"/>
  <c r="AM332" i="14" s="1"/>
  <c r="AL332" i="10"/>
  <c r="AN332" i="14" s="1"/>
  <c r="AM332" i="10"/>
  <c r="AO332" i="14"/>
  <c r="AN332" i="10"/>
  <c r="AP332" i="14"/>
  <c r="AO332" i="10"/>
  <c r="AQ332" i="14" s="1"/>
  <c r="AP332" i="10"/>
  <c r="AR332" i="14" s="1"/>
  <c r="AQ332" i="10"/>
  <c r="AS332" i="14"/>
  <c r="AR332" i="10"/>
  <c r="AT332" i="14"/>
  <c r="AS332" i="10"/>
  <c r="AU332" i="14" s="1"/>
  <c r="AT332" i="10"/>
  <c r="AV332" i="14" s="1"/>
  <c r="AU332" i="10"/>
  <c r="AW332" i="14"/>
  <c r="AV332" i="10"/>
  <c r="AX332" i="14"/>
  <c r="M334" i="10"/>
  <c r="O334" i="14" s="1"/>
  <c r="N334" i="10"/>
  <c r="P334" i="14" s="1"/>
  <c r="O334" i="10"/>
  <c r="Q334" i="14"/>
  <c r="P334" i="10"/>
  <c r="R334" i="14"/>
  <c r="Q334" i="10"/>
  <c r="S334" i="14" s="1"/>
  <c r="R334" i="10"/>
  <c r="T334" i="14" s="1"/>
  <c r="S334" i="10"/>
  <c r="U334" i="14"/>
  <c r="T334" i="10"/>
  <c r="V334" i="14"/>
  <c r="U334" i="10"/>
  <c r="W334" i="14" s="1"/>
  <c r="V334" i="10"/>
  <c r="X334" i="14" s="1"/>
  <c r="W334" i="10"/>
  <c r="Y334" i="14"/>
  <c r="X334" i="10"/>
  <c r="Z334" i="14"/>
  <c r="Y334" i="10"/>
  <c r="AA334" i="14" s="1"/>
  <c r="Z334" i="10"/>
  <c r="AB334" i="14" s="1"/>
  <c r="AA334" i="10"/>
  <c r="AC334" i="14"/>
  <c r="AB334" i="10"/>
  <c r="AD334" i="14"/>
  <c r="AC334" i="10"/>
  <c r="AE334" i="14" s="1"/>
  <c r="AD334" i="10"/>
  <c r="AF334" i="14" s="1"/>
  <c r="AE334" i="10"/>
  <c r="AG334" i="14"/>
  <c r="AF334" i="10"/>
  <c r="AH334" i="14"/>
  <c r="AG334" i="10"/>
  <c r="AI334" i="14" s="1"/>
  <c r="AH334" i="10"/>
  <c r="AJ334" i="14" s="1"/>
  <c r="AI334" i="10"/>
  <c r="AK334" i="14"/>
  <c r="AJ334" i="10"/>
  <c r="AL334" i="14"/>
  <c r="AK334" i="10"/>
  <c r="AM334" i="14" s="1"/>
  <c r="AL334" i="10"/>
  <c r="AN334" i="14" s="1"/>
  <c r="AM334" i="10"/>
  <c r="AO334" i="14"/>
  <c r="AN334" i="10"/>
  <c r="AP334" i="14"/>
  <c r="AO334" i="10"/>
  <c r="AQ334" i="14" s="1"/>
  <c r="AP334" i="10"/>
  <c r="AR334" i="14" s="1"/>
  <c r="AQ334" i="10"/>
  <c r="AS334" i="14"/>
  <c r="AR334" i="10"/>
  <c r="AT334" i="14"/>
  <c r="AS334" i="10"/>
  <c r="AU334" i="14" s="1"/>
  <c r="AT334" i="10"/>
  <c r="AV334" i="14" s="1"/>
  <c r="AU334" i="10"/>
  <c r="AW334" i="14"/>
  <c r="AV334" i="10"/>
  <c r="AX334" i="14"/>
  <c r="M336" i="10"/>
  <c r="O336" i="14" s="1"/>
  <c r="N336" i="10"/>
  <c r="P336" i="14" s="1"/>
  <c r="O336" i="10"/>
  <c r="Q336" i="14"/>
  <c r="P336" i="10"/>
  <c r="R336" i="14"/>
  <c r="Q336" i="10"/>
  <c r="S336" i="14" s="1"/>
  <c r="R336" i="10"/>
  <c r="T336" i="14" s="1"/>
  <c r="S336" i="10"/>
  <c r="U336" i="14"/>
  <c r="T336" i="10"/>
  <c r="V336" i="14"/>
  <c r="U336" i="10"/>
  <c r="W336" i="14" s="1"/>
  <c r="V336" i="10"/>
  <c r="X336" i="14" s="1"/>
  <c r="W336" i="10"/>
  <c r="Y336" i="14"/>
  <c r="X336" i="10"/>
  <c r="Z336" i="14"/>
  <c r="Y336" i="10"/>
  <c r="AA336" i="14" s="1"/>
  <c r="Z336" i="10"/>
  <c r="AB336" i="14" s="1"/>
  <c r="AA336" i="10"/>
  <c r="AC336" i="14"/>
  <c r="AB336" i="10"/>
  <c r="AD336" i="14"/>
  <c r="AC336" i="10"/>
  <c r="AE336" i="14" s="1"/>
  <c r="AD336" i="10"/>
  <c r="AF336" i="14" s="1"/>
  <c r="AE336" i="10"/>
  <c r="AG336" i="14"/>
  <c r="AF336" i="10"/>
  <c r="AH336" i="14"/>
  <c r="AG336" i="10"/>
  <c r="AI336" i="14" s="1"/>
  <c r="AH336" i="10"/>
  <c r="AJ336" i="14" s="1"/>
  <c r="AI336" i="10"/>
  <c r="AK336" i="14"/>
  <c r="AJ336" i="10"/>
  <c r="AL336" i="14"/>
  <c r="AK336" i="10"/>
  <c r="AM336" i="14" s="1"/>
  <c r="AL336" i="10"/>
  <c r="AN336" i="14" s="1"/>
  <c r="AM336" i="10"/>
  <c r="AO336" i="14"/>
  <c r="AN336" i="10"/>
  <c r="AP336" i="14"/>
  <c r="AO336" i="10"/>
  <c r="AQ336" i="14" s="1"/>
  <c r="AP336" i="10"/>
  <c r="AR336" i="14" s="1"/>
  <c r="AQ336" i="10"/>
  <c r="AS336" i="14"/>
  <c r="AR336" i="10"/>
  <c r="AT336" i="14"/>
  <c r="AS336" i="10"/>
  <c r="AU336" i="14" s="1"/>
  <c r="AT336" i="10"/>
  <c r="AV336" i="14" s="1"/>
  <c r="AU336" i="10"/>
  <c r="AW336" i="14"/>
  <c r="AV336" i="10"/>
  <c r="AX336" i="14"/>
  <c r="M338" i="10"/>
  <c r="O338" i="14" s="1"/>
  <c r="N338" i="10"/>
  <c r="P338" i="14" s="1"/>
  <c r="O338" i="10"/>
  <c r="Q338" i="14"/>
  <c r="P338" i="10"/>
  <c r="R338" i="14"/>
  <c r="Q338" i="10"/>
  <c r="S338" i="14" s="1"/>
  <c r="R338" i="10"/>
  <c r="T338" i="14" s="1"/>
  <c r="S338" i="10"/>
  <c r="U338" i="14"/>
  <c r="T338" i="10"/>
  <c r="V338" i="14"/>
  <c r="U338" i="10"/>
  <c r="W338" i="14" s="1"/>
  <c r="V338" i="10"/>
  <c r="X338" i="14" s="1"/>
  <c r="W338" i="10"/>
  <c r="Y338" i="14"/>
  <c r="X338" i="10"/>
  <c r="Z338" i="14"/>
  <c r="Y338" i="10"/>
  <c r="AA338" i="14" s="1"/>
  <c r="Z338" i="10"/>
  <c r="AB338" i="14" s="1"/>
  <c r="AA338" i="10"/>
  <c r="AC338" i="14"/>
  <c r="AB338" i="10"/>
  <c r="AD338" i="14"/>
  <c r="AC338" i="10"/>
  <c r="AE338" i="14" s="1"/>
  <c r="AD338" i="10"/>
  <c r="AF338" i="14" s="1"/>
  <c r="AE338" i="10"/>
  <c r="AG338" i="14"/>
  <c r="AF338" i="10"/>
  <c r="AH338" i="14"/>
  <c r="AG338" i="10"/>
  <c r="AI338" i="14" s="1"/>
  <c r="AH338" i="10"/>
  <c r="AJ338" i="14" s="1"/>
  <c r="AI338" i="10"/>
  <c r="AK338" i="14"/>
  <c r="AJ338" i="10"/>
  <c r="AL338" i="14"/>
  <c r="AK338" i="10"/>
  <c r="AM338" i="14" s="1"/>
  <c r="AL338" i="10"/>
  <c r="AN338" i="14" s="1"/>
  <c r="AM338" i="10"/>
  <c r="AO338" i="14"/>
  <c r="AN338" i="10"/>
  <c r="AP338" i="14"/>
  <c r="AO338" i="10"/>
  <c r="AQ338" i="14" s="1"/>
  <c r="AP338" i="10"/>
  <c r="AR338" i="14" s="1"/>
  <c r="AQ338" i="10"/>
  <c r="AS338" i="14"/>
  <c r="AR338" i="10"/>
  <c r="AT338" i="14"/>
  <c r="AS338" i="10"/>
  <c r="AU338" i="14" s="1"/>
  <c r="AT338" i="10"/>
  <c r="AV338" i="14" s="1"/>
  <c r="AU338" i="10"/>
  <c r="AW338" i="14"/>
  <c r="AV338" i="10"/>
  <c r="AX338" i="14"/>
  <c r="M340" i="10"/>
  <c r="O340" i="14" s="1"/>
  <c r="N340" i="10"/>
  <c r="P340" i="14" s="1"/>
  <c r="O340" i="10"/>
  <c r="Q340" i="14"/>
  <c r="P340" i="10"/>
  <c r="R340" i="14"/>
  <c r="Q340" i="10"/>
  <c r="S340" i="14" s="1"/>
  <c r="R340" i="10"/>
  <c r="T340" i="14" s="1"/>
  <c r="S340" i="10"/>
  <c r="U340" i="14"/>
  <c r="T340" i="10"/>
  <c r="V340" i="14"/>
  <c r="U340" i="10"/>
  <c r="W340" i="14" s="1"/>
  <c r="V340" i="10"/>
  <c r="X340" i="14" s="1"/>
  <c r="W340" i="10"/>
  <c r="Y340" i="14"/>
  <c r="X340" i="10"/>
  <c r="Z340" i="14"/>
  <c r="Y340" i="10"/>
  <c r="AA340" i="14" s="1"/>
  <c r="Z340" i="10"/>
  <c r="AB340" i="14" s="1"/>
  <c r="AA340" i="10"/>
  <c r="AC340" i="14"/>
  <c r="AB340" i="10"/>
  <c r="AD340" i="14"/>
  <c r="AC340" i="10"/>
  <c r="AE340" i="14" s="1"/>
  <c r="AD340" i="10"/>
  <c r="AF340" i="14" s="1"/>
  <c r="AE340" i="10"/>
  <c r="AG340" i="14"/>
  <c r="AF340" i="10"/>
  <c r="AH340" i="14"/>
  <c r="AG340" i="10"/>
  <c r="AI340" i="14" s="1"/>
  <c r="AH340" i="10"/>
  <c r="AJ340" i="14" s="1"/>
  <c r="AI340" i="10"/>
  <c r="AK340" i="14"/>
  <c r="AJ340" i="10"/>
  <c r="AL340" i="14"/>
  <c r="AK340" i="10"/>
  <c r="AM340" i="14" s="1"/>
  <c r="AL340" i="10"/>
  <c r="AN340" i="14" s="1"/>
  <c r="AM340" i="10"/>
  <c r="AO340" i="14"/>
  <c r="AN340" i="10"/>
  <c r="AP340" i="14"/>
  <c r="AO340" i="10"/>
  <c r="AQ340" i="14" s="1"/>
  <c r="AP340" i="10"/>
  <c r="AR340" i="14" s="1"/>
  <c r="AQ340" i="10"/>
  <c r="AS340" i="14"/>
  <c r="AR340" i="10"/>
  <c r="AT340" i="14"/>
  <c r="AS340" i="10"/>
  <c r="AU340" i="14" s="1"/>
  <c r="AT340" i="10"/>
  <c r="AV340" i="14" s="1"/>
  <c r="AU340" i="10"/>
  <c r="AW340" i="14"/>
  <c r="AV340" i="10"/>
  <c r="AX340" i="14"/>
  <c r="M342" i="10"/>
  <c r="O342" i="14" s="1"/>
  <c r="N342" i="10"/>
  <c r="P342" i="14" s="1"/>
  <c r="O342" i="10"/>
  <c r="Q342" i="14"/>
  <c r="P342" i="10"/>
  <c r="R342" i="14"/>
  <c r="Q342" i="10"/>
  <c r="S342" i="14" s="1"/>
  <c r="R342" i="10"/>
  <c r="T342" i="14" s="1"/>
  <c r="S342" i="10"/>
  <c r="U342" i="14"/>
  <c r="T342" i="10"/>
  <c r="V342" i="14"/>
  <c r="U342" i="10"/>
  <c r="W342" i="14" s="1"/>
  <c r="V342" i="10"/>
  <c r="X342" i="14" s="1"/>
  <c r="W342" i="10"/>
  <c r="Y342" i="14"/>
  <c r="X342" i="10"/>
  <c r="Z342" i="14"/>
  <c r="Y342" i="10"/>
  <c r="AA342" i="14" s="1"/>
  <c r="Z342" i="10"/>
  <c r="AB342" i="14" s="1"/>
  <c r="AA342" i="10"/>
  <c r="AC342" i="14"/>
  <c r="AB342" i="10"/>
  <c r="AD342" i="14"/>
  <c r="AC342" i="10"/>
  <c r="AE342" i="14" s="1"/>
  <c r="AD342" i="10"/>
  <c r="AF342" i="14" s="1"/>
  <c r="AE342" i="10"/>
  <c r="AG342" i="14"/>
  <c r="AF342" i="10"/>
  <c r="AH342" i="14"/>
  <c r="AG342" i="10"/>
  <c r="AI342" i="14" s="1"/>
  <c r="AH342" i="10"/>
  <c r="AJ342" i="14" s="1"/>
  <c r="AI342" i="10"/>
  <c r="AK342" i="14"/>
  <c r="AJ342" i="10"/>
  <c r="AL342" i="14"/>
  <c r="AK342" i="10"/>
  <c r="AM342" i="14" s="1"/>
  <c r="AL342" i="10"/>
  <c r="AN342" i="14" s="1"/>
  <c r="AM342" i="10"/>
  <c r="AO342" i="14"/>
  <c r="AN342" i="10"/>
  <c r="AP342" i="14"/>
  <c r="AO342" i="10"/>
  <c r="AQ342" i="14" s="1"/>
  <c r="AP342" i="10"/>
  <c r="AR342" i="14" s="1"/>
  <c r="AQ342" i="10"/>
  <c r="AS342" i="14"/>
  <c r="AR342" i="10"/>
  <c r="AT342" i="14"/>
  <c r="AS342" i="10"/>
  <c r="AU342" i="14" s="1"/>
  <c r="AT342" i="10"/>
  <c r="AV342" i="14" s="1"/>
  <c r="AU342" i="10"/>
  <c r="AW342" i="14"/>
  <c r="AV342" i="10"/>
  <c r="AX342" i="14"/>
  <c r="M344" i="10"/>
  <c r="O344" i="14" s="1"/>
  <c r="N344" i="10"/>
  <c r="P344" i="14" s="1"/>
  <c r="O344" i="10"/>
  <c r="Q344" i="14"/>
  <c r="P344" i="10"/>
  <c r="R344" i="14"/>
  <c r="Q344" i="10"/>
  <c r="S344" i="14" s="1"/>
  <c r="R344" i="10"/>
  <c r="T344" i="14" s="1"/>
  <c r="S344" i="10"/>
  <c r="U344" i="14"/>
  <c r="T344" i="10"/>
  <c r="V344" i="14"/>
  <c r="U344" i="10"/>
  <c r="W344" i="14" s="1"/>
  <c r="V344" i="10"/>
  <c r="X344" i="14" s="1"/>
  <c r="W344" i="10"/>
  <c r="Y344" i="14"/>
  <c r="X344" i="10"/>
  <c r="Z344" i="14"/>
  <c r="Y344" i="10"/>
  <c r="AA344" i="14" s="1"/>
  <c r="Z344" i="10"/>
  <c r="AB344" i="14" s="1"/>
  <c r="AA344" i="10"/>
  <c r="AC344" i="14"/>
  <c r="AB344" i="10"/>
  <c r="AD344" i="14"/>
  <c r="AC344" i="10"/>
  <c r="AE344" i="14" s="1"/>
  <c r="AD344" i="10"/>
  <c r="AF344" i="14" s="1"/>
  <c r="AE344" i="10"/>
  <c r="AG344" i="14"/>
  <c r="AF344" i="10"/>
  <c r="AH344" i="14"/>
  <c r="AG344" i="10"/>
  <c r="AI344" i="14" s="1"/>
  <c r="AH344" i="10"/>
  <c r="AJ344" i="14" s="1"/>
  <c r="AI344" i="10"/>
  <c r="AK344" i="14"/>
  <c r="AJ344" i="10"/>
  <c r="AL344" i="14"/>
  <c r="AK344" i="10"/>
  <c r="AM344" i="14" s="1"/>
  <c r="AL344" i="10"/>
  <c r="AN344" i="14" s="1"/>
  <c r="AM344" i="10"/>
  <c r="AO344" i="14"/>
  <c r="AN344" i="10"/>
  <c r="AP344" i="14"/>
  <c r="AO344" i="10"/>
  <c r="AQ344" i="14" s="1"/>
  <c r="AP344" i="10"/>
  <c r="AR344" i="14" s="1"/>
  <c r="AQ344" i="10"/>
  <c r="AS344" i="14"/>
  <c r="AR344" i="10"/>
  <c r="AT344" i="14"/>
  <c r="AS344" i="10"/>
  <c r="AU344" i="14" s="1"/>
  <c r="AT344" i="10"/>
  <c r="AV344" i="14" s="1"/>
  <c r="AU344" i="10"/>
  <c r="AW344" i="14"/>
  <c r="AV344" i="10"/>
  <c r="AX344" i="14"/>
  <c r="M346" i="10"/>
  <c r="O346" i="14" s="1"/>
  <c r="N346" i="10"/>
  <c r="P346" i="14" s="1"/>
  <c r="O346" i="10"/>
  <c r="Q346" i="14"/>
  <c r="P346" i="10"/>
  <c r="R346" i="14"/>
  <c r="Q346" i="10"/>
  <c r="S346" i="14" s="1"/>
  <c r="R346" i="10"/>
  <c r="T346" i="14" s="1"/>
  <c r="S346" i="10"/>
  <c r="U346" i="14"/>
  <c r="T346" i="10"/>
  <c r="V346" i="14"/>
  <c r="U346" i="10"/>
  <c r="W346" i="14" s="1"/>
  <c r="V346" i="10"/>
  <c r="X346" i="14" s="1"/>
  <c r="W346" i="10"/>
  <c r="Y346" i="14"/>
  <c r="X346" i="10"/>
  <c r="Z346" i="14"/>
  <c r="Y346" i="10"/>
  <c r="AA346" i="14" s="1"/>
  <c r="Z346" i="10"/>
  <c r="AB346" i="14" s="1"/>
  <c r="AA346" i="10"/>
  <c r="AC346" i="14"/>
  <c r="AB346" i="10"/>
  <c r="AD346" i="14"/>
  <c r="AC346" i="10"/>
  <c r="AE346" i="14" s="1"/>
  <c r="AD346" i="10"/>
  <c r="AF346" i="14" s="1"/>
  <c r="AE346" i="10"/>
  <c r="AG346" i="14"/>
  <c r="AF346" i="10"/>
  <c r="AH346" i="14"/>
  <c r="AG346" i="10"/>
  <c r="AI346" i="14" s="1"/>
  <c r="AH346" i="10"/>
  <c r="AJ346" i="14" s="1"/>
  <c r="AI346" i="10"/>
  <c r="AK346" i="14"/>
  <c r="AJ346" i="10"/>
  <c r="AL346" i="14"/>
  <c r="AK346" i="10"/>
  <c r="AM346" i="14" s="1"/>
  <c r="AL346" i="10"/>
  <c r="AN346" i="14" s="1"/>
  <c r="AM346" i="10"/>
  <c r="AO346" i="14"/>
  <c r="AN346" i="10"/>
  <c r="AP346" i="14"/>
  <c r="AO346" i="10"/>
  <c r="AQ346" i="14" s="1"/>
  <c r="AP346" i="10"/>
  <c r="AR346" i="14" s="1"/>
  <c r="AQ346" i="10"/>
  <c r="AS346" i="14"/>
  <c r="AR346" i="10"/>
  <c r="AT346" i="14"/>
  <c r="AS346" i="10"/>
  <c r="AU346" i="14" s="1"/>
  <c r="AT346" i="10"/>
  <c r="AV346" i="14" s="1"/>
  <c r="AU346" i="10"/>
  <c r="AW346" i="14"/>
  <c r="AV346" i="10"/>
  <c r="AX346" i="14"/>
  <c r="M348" i="10"/>
  <c r="O348" i="14" s="1"/>
  <c r="N348" i="10"/>
  <c r="P348" i="14" s="1"/>
  <c r="O348" i="10"/>
  <c r="Q348" i="14"/>
  <c r="P348" i="10"/>
  <c r="R348" i="14"/>
  <c r="Q348" i="10"/>
  <c r="S348" i="14" s="1"/>
  <c r="R348" i="10"/>
  <c r="T348" i="14" s="1"/>
  <c r="S348" i="10"/>
  <c r="U348" i="14"/>
  <c r="T348" i="10"/>
  <c r="V348" i="14"/>
  <c r="U348" i="10"/>
  <c r="W348" i="14" s="1"/>
  <c r="V348" i="10"/>
  <c r="X348" i="14" s="1"/>
  <c r="W348" i="10"/>
  <c r="Y348" i="14"/>
  <c r="X348" i="10"/>
  <c r="Z348" i="14"/>
  <c r="Y348" i="10"/>
  <c r="AA348" i="14" s="1"/>
  <c r="Z348" i="10"/>
  <c r="AB348" i="14" s="1"/>
  <c r="AA348" i="10"/>
  <c r="AC348" i="14"/>
  <c r="AB348" i="10"/>
  <c r="AD348" i="14"/>
  <c r="AC348" i="10"/>
  <c r="AE348" i="14" s="1"/>
  <c r="AD348" i="10"/>
  <c r="AF348" i="14" s="1"/>
  <c r="AE348" i="10"/>
  <c r="AG348" i="14"/>
  <c r="AF348" i="10"/>
  <c r="AH348" i="14"/>
  <c r="AG348" i="10"/>
  <c r="AI348" i="14" s="1"/>
  <c r="AH348" i="10"/>
  <c r="AJ348" i="14" s="1"/>
  <c r="AI348" i="10"/>
  <c r="AK348" i="14"/>
  <c r="AJ348" i="10"/>
  <c r="AL348" i="14"/>
  <c r="AK348" i="10"/>
  <c r="AM348" i="14" s="1"/>
  <c r="AL348" i="10"/>
  <c r="AN348" i="14" s="1"/>
  <c r="AM348" i="10"/>
  <c r="AO348" i="14"/>
  <c r="AN348" i="10"/>
  <c r="AP348" i="14"/>
  <c r="AO348" i="10"/>
  <c r="AQ348" i="14" s="1"/>
  <c r="AP348" i="10"/>
  <c r="AR348" i="14" s="1"/>
  <c r="AQ348" i="10"/>
  <c r="AS348" i="14"/>
  <c r="AR348" i="10"/>
  <c r="AT348" i="14"/>
  <c r="AS348" i="10"/>
  <c r="AU348" i="14" s="1"/>
  <c r="AT348" i="10"/>
  <c r="AV348" i="14" s="1"/>
  <c r="AU348" i="10"/>
  <c r="AW348" i="14"/>
  <c r="AV348" i="10"/>
  <c r="AX348" i="14"/>
  <c r="M350" i="10"/>
  <c r="O350" i="14" s="1"/>
  <c r="N350" i="10"/>
  <c r="P350" i="14" s="1"/>
  <c r="O350" i="10"/>
  <c r="Q350" i="14"/>
  <c r="P350" i="10"/>
  <c r="R350" i="14"/>
  <c r="Q350" i="10"/>
  <c r="S350" i="14" s="1"/>
  <c r="R350" i="10"/>
  <c r="T350" i="14" s="1"/>
  <c r="S350" i="10"/>
  <c r="U350" i="14"/>
  <c r="T350" i="10"/>
  <c r="V350" i="14"/>
  <c r="U350" i="10"/>
  <c r="W350" i="14" s="1"/>
  <c r="V350" i="10"/>
  <c r="X350" i="14" s="1"/>
  <c r="W350" i="10"/>
  <c r="Y350" i="14"/>
  <c r="X350" i="10"/>
  <c r="Z350" i="14"/>
  <c r="Y350" i="10"/>
  <c r="AA350" i="14" s="1"/>
  <c r="Z350" i="10"/>
  <c r="AB350" i="14" s="1"/>
  <c r="AA350" i="10"/>
  <c r="AC350" i="14"/>
  <c r="AB350" i="10"/>
  <c r="AD350" i="14"/>
  <c r="AC350" i="10"/>
  <c r="AE350" i="14" s="1"/>
  <c r="AD350" i="10"/>
  <c r="AF350" i="14" s="1"/>
  <c r="AE350" i="10"/>
  <c r="AG350" i="14"/>
  <c r="AF350" i="10"/>
  <c r="AH350" i="14"/>
  <c r="AG350" i="10"/>
  <c r="AI350" i="14" s="1"/>
  <c r="AH350" i="10"/>
  <c r="AJ350" i="14" s="1"/>
  <c r="AI350" i="10"/>
  <c r="AK350" i="14"/>
  <c r="AJ350" i="10"/>
  <c r="AL350" i="14"/>
  <c r="AK350" i="10"/>
  <c r="AM350" i="14" s="1"/>
  <c r="AL350" i="10"/>
  <c r="AN350" i="14" s="1"/>
  <c r="AM350" i="10"/>
  <c r="AO350" i="14"/>
  <c r="AN350" i="10"/>
  <c r="AP350" i="14"/>
  <c r="AO350" i="10"/>
  <c r="AQ350" i="14" s="1"/>
  <c r="AP350" i="10"/>
  <c r="AR350" i="14" s="1"/>
  <c r="AQ350" i="10"/>
  <c r="AS350" i="14"/>
  <c r="AR350" i="10"/>
  <c r="AT350" i="14"/>
  <c r="AS350" i="10"/>
  <c r="AU350" i="14" s="1"/>
  <c r="AT350" i="10"/>
  <c r="AV350" i="14" s="1"/>
  <c r="AU350" i="10"/>
  <c r="AW350" i="14"/>
  <c r="AV350" i="10"/>
  <c r="AX350" i="14"/>
  <c r="M352" i="10"/>
  <c r="O352" i="14" s="1"/>
  <c r="N352" i="10"/>
  <c r="P352" i="14" s="1"/>
  <c r="O352" i="10"/>
  <c r="Q352" i="14"/>
  <c r="P352" i="10"/>
  <c r="R352" i="14"/>
  <c r="Q352" i="10"/>
  <c r="S352" i="14" s="1"/>
  <c r="R352" i="10"/>
  <c r="T352" i="14" s="1"/>
  <c r="S352" i="10"/>
  <c r="U352" i="14"/>
  <c r="T352" i="10"/>
  <c r="V352" i="14"/>
  <c r="U352" i="10"/>
  <c r="W352" i="14" s="1"/>
  <c r="V352" i="10"/>
  <c r="X352" i="14" s="1"/>
  <c r="W352" i="10"/>
  <c r="Y352" i="14"/>
  <c r="X352" i="10"/>
  <c r="Z352" i="14"/>
  <c r="Y352" i="10"/>
  <c r="AA352" i="14" s="1"/>
  <c r="Z352" i="10"/>
  <c r="AB352" i="14" s="1"/>
  <c r="AA352" i="10"/>
  <c r="AC352" i="14"/>
  <c r="AB352" i="10"/>
  <c r="AD352" i="14"/>
  <c r="AC352" i="10"/>
  <c r="AE352" i="14" s="1"/>
  <c r="AD352" i="10"/>
  <c r="AF352" i="14" s="1"/>
  <c r="AE352" i="10"/>
  <c r="AG352" i="14"/>
  <c r="AF352" i="10"/>
  <c r="AH352" i="14"/>
  <c r="AG352" i="10"/>
  <c r="AI352" i="14" s="1"/>
  <c r="AH352" i="10"/>
  <c r="AJ352" i="14" s="1"/>
  <c r="AI352" i="10"/>
  <c r="AK352" i="14"/>
  <c r="AJ352" i="10"/>
  <c r="AL352" i="14"/>
  <c r="AK352" i="10"/>
  <c r="AM352" i="14" s="1"/>
  <c r="AL352" i="10"/>
  <c r="AN352" i="14" s="1"/>
  <c r="AM352" i="10"/>
  <c r="AO352" i="14"/>
  <c r="AN352" i="10"/>
  <c r="AP352" i="14"/>
  <c r="AO352" i="10"/>
  <c r="AQ352" i="14" s="1"/>
  <c r="AP352" i="10"/>
  <c r="AR352" i="14" s="1"/>
  <c r="AQ352" i="10"/>
  <c r="AS352" i="14"/>
  <c r="AR352" i="10"/>
  <c r="AT352" i="14"/>
  <c r="AS352" i="10"/>
  <c r="AU352" i="14" s="1"/>
  <c r="AT352" i="10"/>
  <c r="AV352" i="14" s="1"/>
  <c r="AU352" i="10"/>
  <c r="AW352" i="14"/>
  <c r="AV352" i="10"/>
  <c r="AX352" i="14"/>
  <c r="M353" i="10"/>
  <c r="O353" i="14" s="1"/>
  <c r="N353" i="10"/>
  <c r="P353" i="14" s="1"/>
  <c r="O353" i="10"/>
  <c r="Q353" i="14"/>
  <c r="P353" i="10"/>
  <c r="R353" i="14"/>
  <c r="Q353" i="10"/>
  <c r="S353" i="14" s="1"/>
  <c r="R353" i="10"/>
  <c r="T353" i="14" s="1"/>
  <c r="S353" i="10"/>
  <c r="U353" i="14"/>
  <c r="T353" i="10"/>
  <c r="V353" i="14"/>
  <c r="U353" i="10"/>
  <c r="W353" i="14" s="1"/>
  <c r="V353" i="10"/>
  <c r="X353" i="14" s="1"/>
  <c r="W353" i="10"/>
  <c r="Y353" i="14"/>
  <c r="X353" i="10"/>
  <c r="Z353" i="14"/>
  <c r="Y353" i="10"/>
  <c r="AA353" i="14" s="1"/>
  <c r="Z353" i="10"/>
  <c r="AB353" i="14" s="1"/>
  <c r="AA353" i="10"/>
  <c r="AC353" i="14"/>
  <c r="AB353" i="10"/>
  <c r="AD353" i="14"/>
  <c r="AC353" i="10"/>
  <c r="AE353" i="14" s="1"/>
  <c r="AD353" i="10"/>
  <c r="AF353" i="14" s="1"/>
  <c r="AE353" i="10"/>
  <c r="AG353" i="14"/>
  <c r="AF353" i="10"/>
  <c r="AH353" i="14"/>
  <c r="AG353" i="10"/>
  <c r="AI353" i="14" s="1"/>
  <c r="AH353" i="10"/>
  <c r="AJ353" i="14" s="1"/>
  <c r="AI353" i="10"/>
  <c r="AK353" i="14"/>
  <c r="AJ353" i="10"/>
  <c r="AL353" i="14"/>
  <c r="AK353" i="10"/>
  <c r="AM353" i="14" s="1"/>
  <c r="AL353" i="10"/>
  <c r="AN353" i="14" s="1"/>
  <c r="AM353" i="10"/>
  <c r="AO353" i="14"/>
  <c r="AN353" i="10"/>
  <c r="AP353" i="14"/>
  <c r="AO353" i="10"/>
  <c r="AQ353" i="14" s="1"/>
  <c r="AP353" i="10"/>
  <c r="AR353" i="14" s="1"/>
  <c r="AQ353" i="10"/>
  <c r="AS353" i="14"/>
  <c r="AR353" i="10"/>
  <c r="AT353" i="14"/>
  <c r="AS353" i="10"/>
  <c r="AU353" i="14" s="1"/>
  <c r="AT353" i="10"/>
  <c r="AV353" i="14" s="1"/>
  <c r="AU353" i="10"/>
  <c r="AW353" i="14"/>
  <c r="AV353" i="10"/>
  <c r="AX353" i="14"/>
  <c r="M354" i="10"/>
  <c r="O354" i="14" s="1"/>
  <c r="N354" i="10"/>
  <c r="P354" i="14" s="1"/>
  <c r="O354" i="10"/>
  <c r="Q354" i="14"/>
  <c r="P354" i="10"/>
  <c r="R354" i="14"/>
  <c r="Q354" i="10"/>
  <c r="S354" i="14" s="1"/>
  <c r="R354" i="10"/>
  <c r="T354" i="14" s="1"/>
  <c r="S354" i="10"/>
  <c r="U354" i="14"/>
  <c r="T354" i="10"/>
  <c r="V354" i="14"/>
  <c r="U354" i="10"/>
  <c r="W354" i="14" s="1"/>
  <c r="V354" i="10"/>
  <c r="X354" i="14" s="1"/>
  <c r="W354" i="10"/>
  <c r="Y354" i="14"/>
  <c r="X354" i="10"/>
  <c r="Z354" i="14"/>
  <c r="Y354" i="10"/>
  <c r="AA354" i="14" s="1"/>
  <c r="Z354" i="10"/>
  <c r="AB354" i="14" s="1"/>
  <c r="AA354" i="10"/>
  <c r="AC354" i="14"/>
  <c r="AB354" i="10"/>
  <c r="AD354" i="14"/>
  <c r="AC354" i="10"/>
  <c r="AE354" i="14" s="1"/>
  <c r="AD354" i="10"/>
  <c r="AF354" i="14" s="1"/>
  <c r="AE354" i="10"/>
  <c r="AG354" i="14"/>
  <c r="AF354" i="10"/>
  <c r="AH354" i="14"/>
  <c r="AG354" i="10"/>
  <c r="AI354" i="14" s="1"/>
  <c r="AH354" i="10"/>
  <c r="AJ354" i="14" s="1"/>
  <c r="AI354" i="10"/>
  <c r="AK354" i="14"/>
  <c r="AJ354" i="10"/>
  <c r="AL354" i="14"/>
  <c r="AK354" i="10"/>
  <c r="AM354" i="14" s="1"/>
  <c r="AL354" i="10"/>
  <c r="AN354" i="14" s="1"/>
  <c r="AM354" i="10"/>
  <c r="AO354" i="14"/>
  <c r="AN354" i="10"/>
  <c r="AP354" i="14"/>
  <c r="AO354" i="10"/>
  <c r="AQ354" i="14" s="1"/>
  <c r="AP354" i="10"/>
  <c r="AR354" i="14" s="1"/>
  <c r="AQ354" i="10"/>
  <c r="AS354" i="14"/>
  <c r="AR354" i="10"/>
  <c r="AT354" i="14"/>
  <c r="AS354" i="10"/>
  <c r="AU354" i="14" s="1"/>
  <c r="AT354" i="10"/>
  <c r="AV354" i="14" s="1"/>
  <c r="AU354" i="10"/>
  <c r="AW354" i="14"/>
  <c r="AV354" i="10"/>
  <c r="AX354" i="14"/>
  <c r="M355" i="10"/>
  <c r="O355" i="14" s="1"/>
  <c r="N355" i="10"/>
  <c r="P355" i="14" s="1"/>
  <c r="O355" i="10"/>
  <c r="Q355" i="14"/>
  <c r="P355" i="10"/>
  <c r="R355" i="14"/>
  <c r="Q355" i="10"/>
  <c r="S355" i="14" s="1"/>
  <c r="R355" i="10"/>
  <c r="T355" i="14" s="1"/>
  <c r="S355" i="10"/>
  <c r="U355" i="14"/>
  <c r="T355" i="10"/>
  <c r="V355" i="14"/>
  <c r="U355" i="10"/>
  <c r="W355" i="14" s="1"/>
  <c r="V355" i="10"/>
  <c r="X355" i="14" s="1"/>
  <c r="W355" i="10"/>
  <c r="Y355" i="14"/>
  <c r="X355" i="10"/>
  <c r="Z355" i="14"/>
  <c r="Y355" i="10"/>
  <c r="AA355" i="14" s="1"/>
  <c r="Z355" i="10"/>
  <c r="AB355" i="14" s="1"/>
  <c r="AA355" i="10"/>
  <c r="AC355" i="14"/>
  <c r="AB355" i="10"/>
  <c r="AD355" i="14"/>
  <c r="AC355" i="10"/>
  <c r="AE355" i="14" s="1"/>
  <c r="AD355" i="10"/>
  <c r="AF355" i="14" s="1"/>
  <c r="AE355" i="10"/>
  <c r="AG355" i="14"/>
  <c r="AF355" i="10"/>
  <c r="AH355" i="14"/>
  <c r="AG355" i="10"/>
  <c r="AI355" i="14" s="1"/>
  <c r="AH355" i="10"/>
  <c r="AJ355" i="14" s="1"/>
  <c r="AI355" i="10"/>
  <c r="AK355" i="14"/>
  <c r="AJ355" i="10"/>
  <c r="AL355" i="14"/>
  <c r="AK355" i="10"/>
  <c r="AM355" i="14" s="1"/>
  <c r="AL355" i="10"/>
  <c r="AN355" i="14" s="1"/>
  <c r="AM355" i="10"/>
  <c r="AO355" i="14"/>
  <c r="AN355" i="10"/>
  <c r="AP355" i="14"/>
  <c r="AO355" i="10"/>
  <c r="AQ355" i="14" s="1"/>
  <c r="AP355" i="10"/>
  <c r="AR355" i="14" s="1"/>
  <c r="AQ355" i="10"/>
  <c r="AS355" i="14"/>
  <c r="AR355" i="10"/>
  <c r="AT355" i="14"/>
  <c r="AS355" i="10"/>
  <c r="AU355" i="14" s="1"/>
  <c r="AT355" i="10"/>
  <c r="AV355" i="14" s="1"/>
  <c r="AU355" i="10"/>
  <c r="AW355" i="14"/>
  <c r="AV355" i="10"/>
  <c r="AX355" i="14"/>
  <c r="M356" i="10"/>
  <c r="O356" i="14" s="1"/>
  <c r="N356" i="10"/>
  <c r="P356" i="14" s="1"/>
  <c r="O356" i="10"/>
  <c r="Q356" i="14"/>
  <c r="P356" i="10"/>
  <c r="R356" i="14"/>
  <c r="Q356" i="10"/>
  <c r="S356" i="14" s="1"/>
  <c r="R356" i="10"/>
  <c r="T356" i="14" s="1"/>
  <c r="S356" i="10"/>
  <c r="U356" i="14"/>
  <c r="T356" i="10"/>
  <c r="V356" i="14"/>
  <c r="U356" i="10"/>
  <c r="W356" i="14" s="1"/>
  <c r="V356" i="10"/>
  <c r="X356" i="14" s="1"/>
  <c r="W356" i="10"/>
  <c r="Y356" i="14"/>
  <c r="X356" i="10"/>
  <c r="Z356" i="14"/>
  <c r="Y356" i="10"/>
  <c r="AA356" i="14" s="1"/>
  <c r="Z356" i="10"/>
  <c r="AB356" i="14" s="1"/>
  <c r="AA356" i="10"/>
  <c r="AC356" i="14"/>
  <c r="AB356" i="10"/>
  <c r="AD356" i="14"/>
  <c r="AC356" i="10"/>
  <c r="AE356" i="14" s="1"/>
  <c r="AD356" i="10"/>
  <c r="AF356" i="14" s="1"/>
  <c r="AE356" i="10"/>
  <c r="AG356" i="14"/>
  <c r="AF356" i="10"/>
  <c r="AH356" i="14"/>
  <c r="AG356" i="10"/>
  <c r="AI356" i="14" s="1"/>
  <c r="AH356" i="10"/>
  <c r="AJ356" i="14" s="1"/>
  <c r="AI356" i="10"/>
  <c r="AK356" i="14"/>
  <c r="AJ356" i="10"/>
  <c r="AL356" i="14"/>
  <c r="AK356" i="10"/>
  <c r="AM356" i="14" s="1"/>
  <c r="AL356" i="10"/>
  <c r="AN356" i="14" s="1"/>
  <c r="AM356" i="10"/>
  <c r="AO356" i="14"/>
  <c r="AN356" i="10"/>
  <c r="AP356" i="14"/>
  <c r="AO356" i="10"/>
  <c r="AQ356" i="14" s="1"/>
  <c r="AP356" i="10"/>
  <c r="AR356" i="14" s="1"/>
  <c r="AQ356" i="10"/>
  <c r="AS356" i="14"/>
  <c r="AR356" i="10"/>
  <c r="AT356" i="14"/>
  <c r="AS356" i="10"/>
  <c r="AU356" i="14" s="1"/>
  <c r="AT356" i="10"/>
  <c r="AV356" i="14" s="1"/>
  <c r="AU356" i="10"/>
  <c r="AW356" i="14"/>
  <c r="AV356" i="10"/>
  <c r="AX356" i="14"/>
  <c r="M357" i="10"/>
  <c r="O357" i="14" s="1"/>
  <c r="N357" i="10"/>
  <c r="P357" i="14" s="1"/>
  <c r="O357" i="10"/>
  <c r="Q357" i="14"/>
  <c r="P357" i="10"/>
  <c r="R357" i="14"/>
  <c r="Q357" i="10"/>
  <c r="S357" i="14" s="1"/>
  <c r="R357" i="10"/>
  <c r="T357" i="14" s="1"/>
  <c r="S357" i="10"/>
  <c r="U357" i="14"/>
  <c r="T357" i="10"/>
  <c r="V357" i="14"/>
  <c r="U357" i="10"/>
  <c r="W357" i="14" s="1"/>
  <c r="V357" i="10"/>
  <c r="X357" i="14" s="1"/>
  <c r="W357" i="10"/>
  <c r="Y357" i="14"/>
  <c r="X357" i="10"/>
  <c r="Z357" i="14"/>
  <c r="Y357" i="10"/>
  <c r="AA357" i="14" s="1"/>
  <c r="Z357" i="10"/>
  <c r="AB357" i="14" s="1"/>
  <c r="AA357" i="10"/>
  <c r="AC357" i="14"/>
  <c r="AB357" i="10"/>
  <c r="AD357" i="14"/>
  <c r="AC357" i="10"/>
  <c r="AE357" i="14" s="1"/>
  <c r="AD357" i="10"/>
  <c r="AF357" i="14" s="1"/>
  <c r="AE357" i="10"/>
  <c r="AG357" i="14"/>
  <c r="AF357" i="10"/>
  <c r="AH357" i="14"/>
  <c r="AG357" i="10"/>
  <c r="AI357" i="14" s="1"/>
  <c r="AH357" i="10"/>
  <c r="AJ357" i="14" s="1"/>
  <c r="AI357" i="10"/>
  <c r="AK357" i="14"/>
  <c r="AJ357" i="10"/>
  <c r="AL357" i="14"/>
  <c r="AK357" i="10"/>
  <c r="AM357" i="14" s="1"/>
  <c r="AL357" i="10"/>
  <c r="AN357" i="14" s="1"/>
  <c r="AM357" i="10"/>
  <c r="AO357" i="14"/>
  <c r="AN357" i="10"/>
  <c r="AP357" i="14"/>
  <c r="AO357" i="10"/>
  <c r="AQ357" i="14" s="1"/>
  <c r="AP357" i="10"/>
  <c r="AR357" i="14" s="1"/>
  <c r="AQ357" i="10"/>
  <c r="AS357" i="14"/>
  <c r="AR357" i="10"/>
  <c r="AT357" i="14"/>
  <c r="AS357" i="10"/>
  <c r="AU357" i="14" s="1"/>
  <c r="AT357" i="10"/>
  <c r="AV357" i="14" s="1"/>
  <c r="AU357" i="10"/>
  <c r="AW357" i="14"/>
  <c r="AV357" i="10"/>
  <c r="AX357" i="14"/>
  <c r="M358" i="10"/>
  <c r="O358" i="14" s="1"/>
  <c r="N358" i="10"/>
  <c r="P358" i="14" s="1"/>
  <c r="O358" i="10"/>
  <c r="Q358" i="14"/>
  <c r="P358" i="10"/>
  <c r="R358" i="14"/>
  <c r="Q358" i="10"/>
  <c r="S358" i="14" s="1"/>
  <c r="R358" i="10"/>
  <c r="T358" i="14" s="1"/>
  <c r="S358" i="10"/>
  <c r="U358" i="14"/>
  <c r="T358" i="10"/>
  <c r="V358" i="14"/>
  <c r="U358" i="10"/>
  <c r="W358" i="14" s="1"/>
  <c r="V358" i="10"/>
  <c r="X358" i="14" s="1"/>
  <c r="W358" i="10"/>
  <c r="Y358" i="14"/>
  <c r="X358" i="10"/>
  <c r="Z358" i="14"/>
  <c r="Y358" i="10"/>
  <c r="AA358" i="14" s="1"/>
  <c r="Z358" i="10"/>
  <c r="AB358" i="14" s="1"/>
  <c r="AA358" i="10"/>
  <c r="AC358" i="14"/>
  <c r="AB358" i="10"/>
  <c r="AD358" i="14"/>
  <c r="AC358" i="10"/>
  <c r="AE358" i="14" s="1"/>
  <c r="AD358" i="10"/>
  <c r="AF358" i="14" s="1"/>
  <c r="AE358" i="10"/>
  <c r="AG358" i="14"/>
  <c r="AF358" i="10"/>
  <c r="AH358" i="14"/>
  <c r="AG358" i="10"/>
  <c r="AI358" i="14" s="1"/>
  <c r="AH358" i="10"/>
  <c r="AJ358" i="14" s="1"/>
  <c r="AI358" i="10"/>
  <c r="AK358" i="14"/>
  <c r="AJ358" i="10"/>
  <c r="AL358" i="14"/>
  <c r="AK358" i="10"/>
  <c r="AM358" i="14" s="1"/>
  <c r="AL358" i="10"/>
  <c r="AN358" i="14" s="1"/>
  <c r="AM358" i="10"/>
  <c r="AO358" i="14"/>
  <c r="AN358" i="10"/>
  <c r="AP358" i="14"/>
  <c r="AO358" i="10"/>
  <c r="AQ358" i="14" s="1"/>
  <c r="AP358" i="10"/>
  <c r="AR358" i="14" s="1"/>
  <c r="AQ358" i="10"/>
  <c r="AS358" i="14"/>
  <c r="AR358" i="10"/>
  <c r="AT358" i="14"/>
  <c r="AS358" i="10"/>
  <c r="AU358" i="14" s="1"/>
  <c r="AT358" i="10"/>
  <c r="AV358" i="14" s="1"/>
  <c r="AU358" i="10"/>
  <c r="AW358" i="14"/>
  <c r="AV358" i="10"/>
  <c r="AX358" i="14"/>
  <c r="M359" i="10"/>
  <c r="O359" i="14" s="1"/>
  <c r="N359" i="10"/>
  <c r="P359" i="14" s="1"/>
  <c r="O359" i="10"/>
  <c r="Q359" i="14"/>
  <c r="P359" i="10"/>
  <c r="R359" i="14"/>
  <c r="Q359" i="10"/>
  <c r="S359" i="14" s="1"/>
  <c r="R359" i="10"/>
  <c r="T359" i="14" s="1"/>
  <c r="S359" i="10"/>
  <c r="U359" i="14"/>
  <c r="T359" i="10"/>
  <c r="V359" i="14"/>
  <c r="U359" i="10"/>
  <c r="W359" i="14" s="1"/>
  <c r="V359" i="10"/>
  <c r="X359" i="14" s="1"/>
  <c r="W359" i="10"/>
  <c r="Y359" i="14"/>
  <c r="X359" i="10"/>
  <c r="Z359" i="14"/>
  <c r="Y359" i="10"/>
  <c r="AA359" i="14" s="1"/>
  <c r="Z359" i="10"/>
  <c r="AB359" i="14" s="1"/>
  <c r="AA359" i="10"/>
  <c r="AC359" i="14"/>
  <c r="AB359" i="10"/>
  <c r="AD359" i="14"/>
  <c r="AC359" i="10"/>
  <c r="AE359" i="14" s="1"/>
  <c r="AD359" i="10"/>
  <c r="AF359" i="14" s="1"/>
  <c r="AE359" i="10"/>
  <c r="AG359" i="14"/>
  <c r="AF359" i="10"/>
  <c r="AH359" i="14"/>
  <c r="AG359" i="10"/>
  <c r="AI359" i="14" s="1"/>
  <c r="AH359" i="10"/>
  <c r="AJ359" i="14" s="1"/>
  <c r="AI359" i="10"/>
  <c r="AK359" i="14"/>
  <c r="AJ359" i="10"/>
  <c r="AL359" i="14"/>
  <c r="AK359" i="10"/>
  <c r="AM359" i="14" s="1"/>
  <c r="AL359" i="10"/>
  <c r="AN359" i="14" s="1"/>
  <c r="AM359" i="10"/>
  <c r="AO359" i="14"/>
  <c r="AN359" i="10"/>
  <c r="AP359" i="14"/>
  <c r="AO359" i="10"/>
  <c r="AQ359" i="14" s="1"/>
  <c r="AP359" i="10"/>
  <c r="AR359" i="14" s="1"/>
  <c r="AQ359" i="10"/>
  <c r="AS359" i="14"/>
  <c r="AR359" i="10"/>
  <c r="AT359" i="14"/>
  <c r="AS359" i="10"/>
  <c r="AU359" i="14" s="1"/>
  <c r="AT359" i="10"/>
  <c r="AV359" i="14" s="1"/>
  <c r="AU359" i="10"/>
  <c r="AW359" i="14"/>
  <c r="AV359" i="10"/>
  <c r="AX359" i="14"/>
  <c r="M360" i="10"/>
  <c r="O360" i="14" s="1"/>
  <c r="N360" i="10"/>
  <c r="P360" i="14" s="1"/>
  <c r="O360" i="10"/>
  <c r="Q360" i="14"/>
  <c r="P360" i="10"/>
  <c r="R360" i="14"/>
  <c r="Q360" i="10"/>
  <c r="S360" i="14" s="1"/>
  <c r="R360" i="10"/>
  <c r="T360" i="14" s="1"/>
  <c r="S360" i="10"/>
  <c r="U360" i="14"/>
  <c r="T360" i="10"/>
  <c r="V360" i="14"/>
  <c r="U360" i="10"/>
  <c r="W360" i="14" s="1"/>
  <c r="V360" i="10"/>
  <c r="X360" i="14" s="1"/>
  <c r="W360" i="10"/>
  <c r="Y360" i="14"/>
  <c r="X360" i="10"/>
  <c r="Z360" i="14"/>
  <c r="Y360" i="10"/>
  <c r="AA360" i="14" s="1"/>
  <c r="Z360" i="10"/>
  <c r="AB360" i="14" s="1"/>
  <c r="AA360" i="10"/>
  <c r="AC360" i="14"/>
  <c r="AB360" i="10"/>
  <c r="AD360" i="14"/>
  <c r="AC360" i="10"/>
  <c r="AE360" i="14" s="1"/>
  <c r="AD360" i="10"/>
  <c r="AF360" i="14" s="1"/>
  <c r="AE360" i="10"/>
  <c r="AG360" i="14"/>
  <c r="AF360" i="10"/>
  <c r="AH360" i="14"/>
  <c r="AG360" i="10"/>
  <c r="AI360" i="14" s="1"/>
  <c r="AH360" i="10"/>
  <c r="AJ360" i="14" s="1"/>
  <c r="AI360" i="10"/>
  <c r="AK360" i="14"/>
  <c r="AJ360" i="10"/>
  <c r="AL360" i="14"/>
  <c r="AK360" i="10"/>
  <c r="AM360" i="14" s="1"/>
  <c r="AL360" i="10"/>
  <c r="AN360" i="14" s="1"/>
  <c r="AM360" i="10"/>
  <c r="AO360" i="14"/>
  <c r="AN360" i="10"/>
  <c r="AP360" i="14"/>
  <c r="AO360" i="10"/>
  <c r="AQ360" i="14" s="1"/>
  <c r="AP360" i="10"/>
  <c r="AR360" i="14" s="1"/>
  <c r="AQ360" i="10"/>
  <c r="AS360" i="14"/>
  <c r="AR360" i="10"/>
  <c r="AT360" i="14"/>
  <c r="AS360" i="10"/>
  <c r="AU360" i="14" s="1"/>
  <c r="AT360" i="10"/>
  <c r="AV360" i="14" s="1"/>
  <c r="AU360" i="10"/>
  <c r="AW360" i="14"/>
  <c r="AV360" i="10"/>
  <c r="AX360" i="14"/>
  <c r="M361" i="10"/>
  <c r="O361" i="14" s="1"/>
  <c r="N361" i="10"/>
  <c r="P361" i="14" s="1"/>
  <c r="O361" i="10"/>
  <c r="Q361" i="14"/>
  <c r="P361" i="10"/>
  <c r="R361" i="14"/>
  <c r="Q361" i="10"/>
  <c r="S361" i="14" s="1"/>
  <c r="R361" i="10"/>
  <c r="T361" i="14" s="1"/>
  <c r="S361" i="10"/>
  <c r="U361" i="14"/>
  <c r="T361" i="10"/>
  <c r="V361" i="14"/>
  <c r="U361" i="10"/>
  <c r="W361" i="14" s="1"/>
  <c r="V361" i="10"/>
  <c r="X361" i="14" s="1"/>
  <c r="W361" i="10"/>
  <c r="Y361" i="14"/>
  <c r="X361" i="10"/>
  <c r="Z361" i="14"/>
  <c r="Y361" i="10"/>
  <c r="AA361" i="14" s="1"/>
  <c r="Z361" i="10"/>
  <c r="AB361" i="14" s="1"/>
  <c r="AA361" i="10"/>
  <c r="AC361" i="14"/>
  <c r="AB361" i="10"/>
  <c r="AD361" i="14"/>
  <c r="AC361" i="10"/>
  <c r="AE361" i="14" s="1"/>
  <c r="AD361" i="10"/>
  <c r="AF361" i="14" s="1"/>
  <c r="AE361" i="10"/>
  <c r="AG361" i="14"/>
  <c r="AF361" i="10"/>
  <c r="AH361" i="14"/>
  <c r="AG361" i="10"/>
  <c r="AI361" i="14" s="1"/>
  <c r="AH361" i="10"/>
  <c r="AJ361" i="14" s="1"/>
  <c r="AI361" i="10"/>
  <c r="AK361" i="14"/>
  <c r="AJ361" i="10"/>
  <c r="AL361" i="14"/>
  <c r="AK361" i="10"/>
  <c r="AM361" i="14" s="1"/>
  <c r="AL361" i="10"/>
  <c r="AN361" i="14" s="1"/>
  <c r="AM361" i="10"/>
  <c r="AO361" i="14"/>
  <c r="AN361" i="10"/>
  <c r="AP361" i="14"/>
  <c r="AO361" i="10"/>
  <c r="AQ361" i="14" s="1"/>
  <c r="AP361" i="10"/>
  <c r="AR361" i="14" s="1"/>
  <c r="AQ361" i="10"/>
  <c r="AS361" i="14"/>
  <c r="AR361" i="10"/>
  <c r="AT361" i="14"/>
  <c r="AS361" i="10"/>
  <c r="AU361" i="14" s="1"/>
  <c r="AT361" i="10"/>
  <c r="AV361" i="14" s="1"/>
  <c r="AU361" i="10"/>
  <c r="AW361" i="14"/>
  <c r="AV361" i="10"/>
  <c r="AX361" i="14"/>
  <c r="M362" i="10"/>
  <c r="O362" i="14" s="1"/>
  <c r="N362" i="10"/>
  <c r="P362" i="14" s="1"/>
  <c r="O362" i="10"/>
  <c r="Q362" i="14"/>
  <c r="P362" i="10"/>
  <c r="R362" i="14"/>
  <c r="Q362" i="10"/>
  <c r="S362" i="14" s="1"/>
  <c r="R362" i="10"/>
  <c r="T362" i="14" s="1"/>
  <c r="S362" i="10"/>
  <c r="U362" i="14"/>
  <c r="T362" i="10"/>
  <c r="V362" i="14"/>
  <c r="U362" i="10"/>
  <c r="W362" i="14" s="1"/>
  <c r="V362" i="10"/>
  <c r="X362" i="14" s="1"/>
  <c r="W362" i="10"/>
  <c r="Y362" i="14"/>
  <c r="X362" i="10"/>
  <c r="Z362" i="14"/>
  <c r="Y362" i="10"/>
  <c r="AA362" i="14" s="1"/>
  <c r="Z362" i="10"/>
  <c r="AB362" i="14" s="1"/>
  <c r="AA362" i="10"/>
  <c r="AC362" i="14"/>
  <c r="AB362" i="10"/>
  <c r="AD362" i="14"/>
  <c r="AC362" i="10"/>
  <c r="AE362" i="14" s="1"/>
  <c r="AD362" i="10"/>
  <c r="AF362" i="14" s="1"/>
  <c r="AE362" i="10"/>
  <c r="AG362" i="14"/>
  <c r="AF362" i="10"/>
  <c r="AH362" i="14"/>
  <c r="AG362" i="10"/>
  <c r="AI362" i="14" s="1"/>
  <c r="AH362" i="10"/>
  <c r="AJ362" i="14" s="1"/>
  <c r="AI362" i="10"/>
  <c r="AK362" i="14"/>
  <c r="AJ362" i="10"/>
  <c r="AL362" i="14"/>
  <c r="AK362" i="10"/>
  <c r="AM362" i="14" s="1"/>
  <c r="AL362" i="10"/>
  <c r="AN362" i="14" s="1"/>
  <c r="AM362" i="10"/>
  <c r="AO362" i="14"/>
  <c r="AN362" i="10"/>
  <c r="AP362" i="14"/>
  <c r="AO362" i="10"/>
  <c r="AQ362" i="14" s="1"/>
  <c r="AP362" i="10"/>
  <c r="AR362" i="14" s="1"/>
  <c r="AQ362" i="10"/>
  <c r="AS362" i="14"/>
  <c r="AR362" i="10"/>
  <c r="AT362" i="14"/>
  <c r="AS362" i="10"/>
  <c r="AU362" i="14" s="1"/>
  <c r="AT362" i="10"/>
  <c r="AV362" i="14" s="1"/>
  <c r="AU362" i="10"/>
  <c r="AW362" i="14"/>
  <c r="AV362" i="10"/>
  <c r="AX362" i="14"/>
  <c r="M363" i="10"/>
  <c r="O363" i="14" s="1"/>
  <c r="N363" i="10"/>
  <c r="P363" i="14" s="1"/>
  <c r="O363" i="10"/>
  <c r="Q363" i="14"/>
  <c r="P363" i="10"/>
  <c r="R363" i="14"/>
  <c r="Q363" i="10"/>
  <c r="S363" i="14" s="1"/>
  <c r="R363" i="10"/>
  <c r="T363" i="14" s="1"/>
  <c r="S363" i="10"/>
  <c r="U363" i="14"/>
  <c r="T363" i="10"/>
  <c r="V363" i="14"/>
  <c r="U363" i="10"/>
  <c r="W363" i="14" s="1"/>
  <c r="V363" i="10"/>
  <c r="X363" i="14" s="1"/>
  <c r="W363" i="10"/>
  <c r="Y363" i="14"/>
  <c r="X363" i="10"/>
  <c r="Z363" i="14"/>
  <c r="Y363" i="10"/>
  <c r="AA363" i="14" s="1"/>
  <c r="Z363" i="10"/>
  <c r="AB363" i="14" s="1"/>
  <c r="AA363" i="10"/>
  <c r="AC363" i="14"/>
  <c r="AB363" i="10"/>
  <c r="AD363" i="14"/>
  <c r="AC363" i="10"/>
  <c r="AE363" i="14" s="1"/>
  <c r="AD363" i="10"/>
  <c r="AF363" i="14" s="1"/>
  <c r="AE363" i="10"/>
  <c r="AG363" i="14"/>
  <c r="AF363" i="10"/>
  <c r="AH363" i="14"/>
  <c r="AG363" i="10"/>
  <c r="AI363" i="14" s="1"/>
  <c r="AH363" i="10"/>
  <c r="AJ363" i="14" s="1"/>
  <c r="AI363" i="10"/>
  <c r="AK363" i="14"/>
  <c r="AJ363" i="10"/>
  <c r="AL363" i="14"/>
  <c r="AK363" i="10"/>
  <c r="AM363" i="14" s="1"/>
  <c r="AL363" i="10"/>
  <c r="AN363" i="14" s="1"/>
  <c r="AM363" i="10"/>
  <c r="AO363" i="14"/>
  <c r="AN363" i="10"/>
  <c r="AP363" i="14"/>
  <c r="AO363" i="10"/>
  <c r="AQ363" i="14" s="1"/>
  <c r="AP363" i="10"/>
  <c r="AR363" i="14" s="1"/>
  <c r="AQ363" i="10"/>
  <c r="AS363" i="14"/>
  <c r="AR363" i="10"/>
  <c r="AT363" i="14"/>
  <c r="AS363" i="10"/>
  <c r="AU363" i="14" s="1"/>
  <c r="AT363" i="10"/>
  <c r="AV363" i="14" s="1"/>
  <c r="AU363" i="10"/>
  <c r="AW363" i="14"/>
  <c r="AV363" i="10"/>
  <c r="AX363" i="14"/>
  <c r="M364" i="10"/>
  <c r="O364" i="14" s="1"/>
  <c r="N364" i="10"/>
  <c r="P364" i="14" s="1"/>
  <c r="O364" i="10"/>
  <c r="Q364" i="14"/>
  <c r="P364" i="10"/>
  <c r="R364" i="14"/>
  <c r="Q364" i="10"/>
  <c r="S364" i="14" s="1"/>
  <c r="R364" i="10"/>
  <c r="T364" i="14" s="1"/>
  <c r="S364" i="10"/>
  <c r="U364" i="14"/>
  <c r="T364" i="10"/>
  <c r="V364" i="14"/>
  <c r="U364" i="10"/>
  <c r="W364" i="14" s="1"/>
  <c r="V364" i="10"/>
  <c r="X364" i="14" s="1"/>
  <c r="W364" i="10"/>
  <c r="Y364" i="14"/>
  <c r="X364" i="10"/>
  <c r="Z364" i="14"/>
  <c r="Y364" i="10"/>
  <c r="AA364" i="14" s="1"/>
  <c r="Z364" i="10"/>
  <c r="AB364" i="14" s="1"/>
  <c r="AA364" i="10"/>
  <c r="AC364" i="14"/>
  <c r="AB364" i="10"/>
  <c r="AD364" i="14"/>
  <c r="AC364" i="10"/>
  <c r="AE364" i="14" s="1"/>
  <c r="AD364" i="10"/>
  <c r="AF364" i="14" s="1"/>
  <c r="AE364" i="10"/>
  <c r="AG364" i="14"/>
  <c r="AF364" i="10"/>
  <c r="AH364" i="14"/>
  <c r="AG364" i="10"/>
  <c r="AI364" i="14" s="1"/>
  <c r="AH364" i="10"/>
  <c r="AJ364" i="14" s="1"/>
  <c r="AI364" i="10"/>
  <c r="AK364" i="14"/>
  <c r="AJ364" i="10"/>
  <c r="AL364" i="14"/>
  <c r="AK364" i="10"/>
  <c r="AM364" i="14" s="1"/>
  <c r="AL364" i="10"/>
  <c r="AN364" i="14" s="1"/>
  <c r="AM364" i="10"/>
  <c r="AO364" i="14"/>
  <c r="AN364" i="10"/>
  <c r="AP364" i="14"/>
  <c r="AO364" i="10"/>
  <c r="AQ364" i="14" s="1"/>
  <c r="AP364" i="10"/>
  <c r="AR364" i="14" s="1"/>
  <c r="AQ364" i="10"/>
  <c r="AS364" i="14"/>
  <c r="AR364" i="10"/>
  <c r="AT364" i="14"/>
  <c r="AS364" i="10"/>
  <c r="AU364" i="14" s="1"/>
  <c r="AT364" i="10"/>
  <c r="AV364" i="14" s="1"/>
  <c r="AU364" i="10"/>
  <c r="AW364" i="14"/>
  <c r="AV364" i="10"/>
  <c r="AX364" i="14"/>
  <c r="M365" i="10"/>
  <c r="O365" i="14" s="1"/>
  <c r="N365" i="10"/>
  <c r="P365" i="14" s="1"/>
  <c r="O365" i="10"/>
  <c r="Q365" i="14"/>
  <c r="P365" i="10"/>
  <c r="R365" i="14"/>
  <c r="Q365" i="10"/>
  <c r="S365" i="14" s="1"/>
  <c r="R365" i="10"/>
  <c r="T365" i="14" s="1"/>
  <c r="S365" i="10"/>
  <c r="U365" i="14"/>
  <c r="T365" i="10"/>
  <c r="V365" i="14"/>
  <c r="U365" i="10"/>
  <c r="W365" i="14" s="1"/>
  <c r="V365" i="10"/>
  <c r="X365" i="14" s="1"/>
  <c r="W365" i="10"/>
  <c r="Y365" i="14"/>
  <c r="X365" i="10"/>
  <c r="Z365" i="14"/>
  <c r="Y365" i="10"/>
  <c r="AA365" i="14" s="1"/>
  <c r="Z365" i="10"/>
  <c r="AB365" i="14" s="1"/>
  <c r="AA365" i="10"/>
  <c r="AC365" i="14"/>
  <c r="AB365" i="10"/>
  <c r="AD365" i="14"/>
  <c r="AC365" i="10"/>
  <c r="AE365" i="14" s="1"/>
  <c r="AD365" i="10"/>
  <c r="AF365" i="14" s="1"/>
  <c r="AE365" i="10"/>
  <c r="AG365" i="14"/>
  <c r="AF365" i="10"/>
  <c r="AH365" i="14"/>
  <c r="AG365" i="10"/>
  <c r="AI365" i="14" s="1"/>
  <c r="AH365" i="10"/>
  <c r="AJ365" i="14" s="1"/>
  <c r="AI365" i="10"/>
  <c r="AK365" i="14"/>
  <c r="AJ365" i="10"/>
  <c r="AL365" i="14"/>
  <c r="AK365" i="10"/>
  <c r="AM365" i="14" s="1"/>
  <c r="AL365" i="10"/>
  <c r="AN365" i="14" s="1"/>
  <c r="AM365" i="10"/>
  <c r="AO365" i="14"/>
  <c r="AN365" i="10"/>
  <c r="AP365" i="14"/>
  <c r="AO365" i="10"/>
  <c r="AQ365" i="14" s="1"/>
  <c r="AP365" i="10"/>
  <c r="AR365" i="14" s="1"/>
  <c r="AQ365" i="10"/>
  <c r="AS365" i="14"/>
  <c r="AR365" i="10"/>
  <c r="AT365" i="14"/>
  <c r="AS365" i="10"/>
  <c r="AU365" i="14" s="1"/>
  <c r="AT365" i="10"/>
  <c r="AV365" i="14" s="1"/>
  <c r="AU365" i="10"/>
  <c r="AW365" i="14"/>
  <c r="AV365" i="10"/>
  <c r="AX365" i="14"/>
  <c r="M366" i="10"/>
  <c r="O366" i="14" s="1"/>
  <c r="N366" i="10"/>
  <c r="P366" i="14" s="1"/>
  <c r="O366" i="10"/>
  <c r="Q366" i="14"/>
  <c r="P366" i="10"/>
  <c r="R366" i="14"/>
  <c r="Q366" i="10"/>
  <c r="S366" i="14" s="1"/>
  <c r="R366" i="10"/>
  <c r="T366" i="14" s="1"/>
  <c r="S366" i="10"/>
  <c r="U366" i="14"/>
  <c r="T366" i="10"/>
  <c r="V366" i="14"/>
  <c r="U366" i="10"/>
  <c r="W366" i="14" s="1"/>
  <c r="V366" i="10"/>
  <c r="X366" i="14" s="1"/>
  <c r="W366" i="10"/>
  <c r="Y366" i="14"/>
  <c r="X366" i="10"/>
  <c r="Z366" i="14"/>
  <c r="Y366" i="10"/>
  <c r="AA366" i="14" s="1"/>
  <c r="Z366" i="10"/>
  <c r="AB366" i="14" s="1"/>
  <c r="AA366" i="10"/>
  <c r="AC366" i="14"/>
  <c r="AB366" i="10"/>
  <c r="AD366" i="14"/>
  <c r="AC366" i="10"/>
  <c r="AE366" i="14" s="1"/>
  <c r="AD366" i="10"/>
  <c r="AF366" i="14" s="1"/>
  <c r="AE366" i="10"/>
  <c r="AG366" i="14"/>
  <c r="AF366" i="10"/>
  <c r="AH366" i="14"/>
  <c r="AG366" i="10"/>
  <c r="AI366" i="14" s="1"/>
  <c r="AH366" i="10"/>
  <c r="AJ366" i="14" s="1"/>
  <c r="AI366" i="10"/>
  <c r="AK366" i="14"/>
  <c r="AJ366" i="10"/>
  <c r="AL366" i="14"/>
  <c r="AK366" i="10"/>
  <c r="AM366" i="14" s="1"/>
  <c r="AL366" i="10"/>
  <c r="AN366" i="14" s="1"/>
  <c r="AM366" i="10"/>
  <c r="AO366" i="14"/>
  <c r="AN366" i="10"/>
  <c r="AP366" i="14"/>
  <c r="AO366" i="10"/>
  <c r="AQ366" i="14" s="1"/>
  <c r="AP366" i="10"/>
  <c r="AR366" i="14" s="1"/>
  <c r="AQ366" i="10"/>
  <c r="AS366" i="14"/>
  <c r="AR366" i="10"/>
  <c r="AT366" i="14"/>
  <c r="AS366" i="10"/>
  <c r="AU366" i="14" s="1"/>
  <c r="AT366" i="10"/>
  <c r="AV366" i="14" s="1"/>
  <c r="AU366" i="10"/>
  <c r="AW366" i="14"/>
  <c r="AV366" i="10"/>
  <c r="AX366" i="14"/>
  <c r="M367" i="10"/>
  <c r="O367" i="14" s="1"/>
  <c r="N367" i="10"/>
  <c r="P367" i="14" s="1"/>
  <c r="O367" i="10"/>
  <c r="Q367" i="14"/>
  <c r="P367" i="10"/>
  <c r="R367" i="14"/>
  <c r="Q367" i="10"/>
  <c r="S367" i="14" s="1"/>
  <c r="R367" i="10"/>
  <c r="T367" i="14" s="1"/>
  <c r="S367" i="10"/>
  <c r="U367" i="14"/>
  <c r="T367" i="10"/>
  <c r="V367" i="14"/>
  <c r="U367" i="10"/>
  <c r="W367" i="14" s="1"/>
  <c r="V367" i="10"/>
  <c r="X367" i="14" s="1"/>
  <c r="W367" i="10"/>
  <c r="Y367" i="14"/>
  <c r="X367" i="10"/>
  <c r="Z367" i="14"/>
  <c r="Y367" i="10"/>
  <c r="AA367" i="14" s="1"/>
  <c r="Z367" i="10"/>
  <c r="AB367" i="14" s="1"/>
  <c r="AA367" i="10"/>
  <c r="AC367" i="14"/>
  <c r="AB367" i="10"/>
  <c r="AD367" i="14"/>
  <c r="AC367" i="10"/>
  <c r="AE367" i="14" s="1"/>
  <c r="AD367" i="10"/>
  <c r="AF367" i="14" s="1"/>
  <c r="AE367" i="10"/>
  <c r="AG367" i="14"/>
  <c r="AF367" i="10"/>
  <c r="AH367" i="14"/>
  <c r="AG367" i="10"/>
  <c r="AI367" i="14" s="1"/>
  <c r="AH367" i="10"/>
  <c r="AJ367" i="14" s="1"/>
  <c r="AI367" i="10"/>
  <c r="AK367" i="14"/>
  <c r="AJ367" i="10"/>
  <c r="AL367" i="14"/>
  <c r="AK367" i="10"/>
  <c r="AM367" i="14" s="1"/>
  <c r="AL367" i="10"/>
  <c r="AN367" i="14" s="1"/>
  <c r="AM367" i="10"/>
  <c r="AO367" i="14"/>
  <c r="AN367" i="10"/>
  <c r="AP367" i="14"/>
  <c r="AO367" i="10"/>
  <c r="AQ367" i="14" s="1"/>
  <c r="AP367" i="10"/>
  <c r="AR367" i="14" s="1"/>
  <c r="AQ367" i="10"/>
  <c r="AS367" i="14"/>
  <c r="AR367" i="10"/>
  <c r="AT367" i="14"/>
  <c r="AS367" i="10"/>
  <c r="AU367" i="14" s="1"/>
  <c r="AT367" i="10"/>
  <c r="AV367" i="14" s="1"/>
  <c r="AU367" i="10"/>
  <c r="AW367" i="14"/>
  <c r="AV367" i="10"/>
  <c r="AX367" i="14"/>
  <c r="M368" i="10"/>
  <c r="O368" i="14" s="1"/>
  <c r="Q368" i="10"/>
  <c r="S368" i="14" s="1"/>
  <c r="W368" i="10"/>
  <c r="Y368" i="14"/>
  <c r="AC368" i="10"/>
  <c r="AE368" i="14" s="1"/>
  <c r="AH368" i="10"/>
  <c r="AJ368" i="14" s="1"/>
  <c r="AM368" i="10"/>
  <c r="AO368" i="14"/>
  <c r="M5" i="10"/>
  <c r="O5" i="14" s="1"/>
  <c r="N5" i="10"/>
  <c r="P5" i="14" s="1"/>
  <c r="O5" i="10"/>
  <c r="Q5" i="14"/>
  <c r="P5" i="10"/>
  <c r="R5" i="14"/>
  <c r="Q5" i="10"/>
  <c r="S5" i="14" s="1"/>
  <c r="R5" i="10"/>
  <c r="T5" i="14" s="1"/>
  <c r="S5" i="10"/>
  <c r="U5" i="14"/>
  <c r="T5" i="10"/>
  <c r="V5" i="14"/>
  <c r="U5" i="10"/>
  <c r="W5" i="14" s="1"/>
  <c r="V5" i="10"/>
  <c r="X5" i="14" s="1"/>
  <c r="W5" i="10"/>
  <c r="Y5" i="14"/>
  <c r="X5" i="10"/>
  <c r="Z5" i="14"/>
  <c r="Y5" i="10"/>
  <c r="AA5" i="14" s="1"/>
  <c r="Z5" i="10"/>
  <c r="AB5" i="14" s="1"/>
  <c r="AA5" i="10"/>
  <c r="AC5" i="14"/>
  <c r="AB5" i="10"/>
  <c r="AD5" i="14"/>
  <c r="AC5" i="10"/>
  <c r="AE5" i="14" s="1"/>
  <c r="AD5" i="10"/>
  <c r="AF5" i="14" s="1"/>
  <c r="AE5" i="10"/>
  <c r="AG5" i="14"/>
  <c r="AF5" i="10"/>
  <c r="AH5" i="14"/>
  <c r="AG5" i="10"/>
  <c r="AI5" i="14" s="1"/>
  <c r="AH5" i="10"/>
  <c r="AJ5" i="14" s="1"/>
  <c r="AI5" i="10"/>
  <c r="AK5" i="14"/>
  <c r="AJ5" i="10"/>
  <c r="AL5" i="14"/>
  <c r="AK5" i="10"/>
  <c r="AM5" i="14" s="1"/>
  <c r="AL5" i="10"/>
  <c r="AN5" i="14" s="1"/>
  <c r="AM5" i="10"/>
  <c r="AO5" i="14"/>
  <c r="AN5" i="10"/>
  <c r="AP5" i="14"/>
  <c r="AO5" i="10"/>
  <c r="AQ5" i="14" s="1"/>
  <c r="AP5" i="10"/>
  <c r="AR5" i="14" s="1"/>
  <c r="AQ5" i="10"/>
  <c r="AS5" i="14"/>
  <c r="AR5" i="10"/>
  <c r="AT5" i="14"/>
  <c r="AS5" i="10"/>
  <c r="AU5" i="14" s="1"/>
  <c r="AT5" i="10"/>
  <c r="AV5" i="14" s="1"/>
  <c r="AU5" i="10"/>
  <c r="AW5" i="14"/>
  <c r="AV5" i="10"/>
  <c r="AX5" i="14"/>
  <c r="M6" i="10"/>
  <c r="O6" i="14" s="1"/>
  <c r="N6" i="10"/>
  <c r="P6" i="14" s="1"/>
  <c r="O6" i="10"/>
  <c r="Q6" i="14"/>
  <c r="P6" i="10"/>
  <c r="R6" i="14"/>
  <c r="Q6" i="10"/>
  <c r="S6" i="14" s="1"/>
  <c r="R6" i="10"/>
  <c r="T6" i="14" s="1"/>
  <c r="S6" i="10"/>
  <c r="U6" i="14"/>
  <c r="T6" i="10"/>
  <c r="V6" i="14"/>
  <c r="U6" i="10"/>
  <c r="W6" i="14" s="1"/>
  <c r="V6" i="10"/>
  <c r="X6" i="14" s="1"/>
  <c r="W6" i="10"/>
  <c r="Y6" i="14"/>
  <c r="X6" i="10"/>
  <c r="Z6" i="14"/>
  <c r="Y6" i="10"/>
  <c r="AA6" i="14" s="1"/>
  <c r="Z6" i="10"/>
  <c r="AB6" i="14" s="1"/>
  <c r="AA6" i="10"/>
  <c r="AC6" i="14"/>
  <c r="AB6" i="10"/>
  <c r="AD6" i="14"/>
  <c r="AC6" i="10"/>
  <c r="AE6" i="14" s="1"/>
  <c r="AD6" i="10"/>
  <c r="AF6" i="14" s="1"/>
  <c r="AE6" i="10"/>
  <c r="AG6" i="14"/>
  <c r="AF6" i="10"/>
  <c r="AH6" i="14"/>
  <c r="AG6" i="10"/>
  <c r="AI6" i="14" s="1"/>
  <c r="AH6" i="10"/>
  <c r="AJ6" i="14" s="1"/>
  <c r="AI6" i="10"/>
  <c r="AK6" i="14"/>
  <c r="AJ6" i="10"/>
  <c r="AL6" i="14"/>
  <c r="AK6" i="10"/>
  <c r="AM6" i="14" s="1"/>
  <c r="AL6" i="10"/>
  <c r="AN6" i="14" s="1"/>
  <c r="AM6" i="10"/>
  <c r="AO6" i="14"/>
  <c r="AN6" i="10"/>
  <c r="AP6" i="14"/>
  <c r="AO6" i="10"/>
  <c r="AQ6" i="14" s="1"/>
  <c r="AP6" i="10"/>
  <c r="AR6" i="14" s="1"/>
  <c r="AQ6" i="10"/>
  <c r="AS6" i="14"/>
  <c r="AR6" i="10"/>
  <c r="AT6" i="14"/>
  <c r="AS6" i="10"/>
  <c r="AU6" i="14" s="1"/>
  <c r="AT6" i="10"/>
  <c r="AV6" i="14" s="1"/>
  <c r="AU6" i="10"/>
  <c r="AW6" i="14"/>
  <c r="AV6" i="10"/>
  <c r="AX6" i="14"/>
  <c r="M7" i="10"/>
  <c r="O7" i="14" s="1"/>
  <c r="N7" i="10"/>
  <c r="P7" i="14" s="1"/>
  <c r="O7" i="10"/>
  <c r="Q7" i="14"/>
  <c r="P7" i="10"/>
  <c r="R7" i="14"/>
  <c r="Q7" i="10"/>
  <c r="S7" i="14" s="1"/>
  <c r="R7" i="10"/>
  <c r="T7" i="14" s="1"/>
  <c r="S7" i="10"/>
  <c r="U7" i="14"/>
  <c r="T7" i="10"/>
  <c r="V7" i="14"/>
  <c r="U7" i="10"/>
  <c r="W7" i="14" s="1"/>
  <c r="V7" i="10"/>
  <c r="X7" i="14" s="1"/>
  <c r="W7" i="10"/>
  <c r="Y7" i="14"/>
  <c r="X7" i="10"/>
  <c r="Z7" i="14"/>
  <c r="Y7" i="10"/>
  <c r="AA7" i="14" s="1"/>
  <c r="Z7" i="10"/>
  <c r="AB7" i="14" s="1"/>
  <c r="AA7" i="10"/>
  <c r="AC7" i="14"/>
  <c r="AB7" i="10"/>
  <c r="AD7" i="14"/>
  <c r="AC7" i="10"/>
  <c r="AE7" i="14" s="1"/>
  <c r="AD7" i="10"/>
  <c r="AF7" i="14" s="1"/>
  <c r="AE7" i="10"/>
  <c r="AG7" i="14"/>
  <c r="AF7" i="10"/>
  <c r="AH7" i="14"/>
  <c r="AG7" i="10"/>
  <c r="AI7" i="14" s="1"/>
  <c r="AH7" i="10"/>
  <c r="AJ7" i="14" s="1"/>
  <c r="AI7" i="10"/>
  <c r="AK7" i="14"/>
  <c r="AJ7" i="10"/>
  <c r="AL7" i="14"/>
  <c r="AK7" i="10"/>
  <c r="AM7" i="14" s="1"/>
  <c r="AL7" i="10"/>
  <c r="AN7" i="14" s="1"/>
  <c r="AM7" i="10"/>
  <c r="AO7" i="14"/>
  <c r="AN7" i="10"/>
  <c r="AP7" i="14"/>
  <c r="AO7" i="10"/>
  <c r="AQ7" i="14" s="1"/>
  <c r="AP7" i="10"/>
  <c r="AR7" i="14" s="1"/>
  <c r="AQ7" i="10"/>
  <c r="AS7" i="14"/>
  <c r="AR7" i="10"/>
  <c r="AT7" i="14"/>
  <c r="AS7" i="10"/>
  <c r="AU7" i="14" s="1"/>
  <c r="AT7" i="10"/>
  <c r="AV7" i="14" s="1"/>
  <c r="AU7" i="10"/>
  <c r="AW7" i="14"/>
  <c r="AV7" i="10"/>
  <c r="AX7" i="14"/>
  <c r="M8" i="10"/>
  <c r="O8" i="14" s="1"/>
  <c r="N8" i="10"/>
  <c r="P8" i="14" s="1"/>
  <c r="O8" i="10"/>
  <c r="Q8" i="14"/>
  <c r="P8" i="10"/>
  <c r="R8" i="14"/>
  <c r="Q8" i="10"/>
  <c r="S8" i="14" s="1"/>
  <c r="R8" i="10"/>
  <c r="T8" i="14" s="1"/>
  <c r="S8" i="10"/>
  <c r="U8" i="14"/>
  <c r="T8" i="10"/>
  <c r="V8" i="14"/>
  <c r="U8" i="10"/>
  <c r="W8" i="14" s="1"/>
  <c r="V8" i="10"/>
  <c r="X8" i="14" s="1"/>
  <c r="W8" i="10"/>
  <c r="Y8" i="14"/>
  <c r="X8" i="10"/>
  <c r="Z8" i="14"/>
  <c r="Y8" i="10"/>
  <c r="AA8" i="14" s="1"/>
  <c r="Z8" i="10"/>
  <c r="AB8" i="14" s="1"/>
  <c r="AA8" i="10"/>
  <c r="AC8" i="14"/>
  <c r="AB8" i="10"/>
  <c r="AD8" i="14"/>
  <c r="AC8" i="10"/>
  <c r="AE8" i="14" s="1"/>
  <c r="AD8" i="10"/>
  <c r="AF8" i="14" s="1"/>
  <c r="AE8" i="10"/>
  <c r="AG8" i="14"/>
  <c r="AF8" i="10"/>
  <c r="AH8" i="14"/>
  <c r="AG8" i="10"/>
  <c r="AI8" i="14" s="1"/>
  <c r="AH8" i="10"/>
  <c r="AJ8" i="14" s="1"/>
  <c r="AI8" i="10"/>
  <c r="AK8" i="14"/>
  <c r="AJ8" i="10"/>
  <c r="AL8" i="14"/>
  <c r="AK8" i="10"/>
  <c r="AM8" i="14" s="1"/>
  <c r="AL8" i="10"/>
  <c r="AN8" i="14" s="1"/>
  <c r="AM8" i="10"/>
  <c r="AO8" i="14"/>
  <c r="AN8" i="10"/>
  <c r="AP8" i="14"/>
  <c r="AO8" i="10"/>
  <c r="AQ8" i="14" s="1"/>
  <c r="AP8" i="10"/>
  <c r="AR8" i="14" s="1"/>
  <c r="AQ8" i="10"/>
  <c r="AS8" i="14"/>
  <c r="AR8" i="10"/>
  <c r="AT8" i="14"/>
  <c r="AS8" i="10"/>
  <c r="AU8" i="14" s="1"/>
  <c r="AT8" i="10"/>
  <c r="AV8" i="14" s="1"/>
  <c r="AU8" i="10"/>
  <c r="AW8" i="14"/>
  <c r="AV8" i="10"/>
  <c r="AX8" i="14"/>
  <c r="M9" i="10"/>
  <c r="O9" i="14" s="1"/>
  <c r="N9" i="10"/>
  <c r="P9" i="14" s="1"/>
  <c r="O9" i="10"/>
  <c r="Q9" i="14"/>
  <c r="P9" i="10"/>
  <c r="R9" i="14"/>
  <c r="Q9" i="10"/>
  <c r="S9" i="14" s="1"/>
  <c r="R9" i="10"/>
  <c r="T9" i="14" s="1"/>
  <c r="S9" i="10"/>
  <c r="U9" i="14"/>
  <c r="T9" i="10"/>
  <c r="V9" i="14"/>
  <c r="U9" i="10"/>
  <c r="W9" i="14" s="1"/>
  <c r="V9" i="10"/>
  <c r="X9" i="14" s="1"/>
  <c r="W9" i="10"/>
  <c r="Y9" i="14"/>
  <c r="X9" i="10"/>
  <c r="Z9" i="14"/>
  <c r="Y9" i="10"/>
  <c r="AA9" i="14" s="1"/>
  <c r="Z9" i="10"/>
  <c r="AB9" i="14" s="1"/>
  <c r="AA9" i="10"/>
  <c r="AC9" i="14"/>
  <c r="AB9" i="10"/>
  <c r="AD9" i="14"/>
  <c r="AC9" i="10"/>
  <c r="AE9" i="14" s="1"/>
  <c r="AD9" i="10"/>
  <c r="AF9" i="14" s="1"/>
  <c r="AE9" i="10"/>
  <c r="AG9" i="14"/>
  <c r="AF9" i="10"/>
  <c r="AH9" i="14"/>
  <c r="AG9" i="10"/>
  <c r="AI9" i="14" s="1"/>
  <c r="AH9" i="10"/>
  <c r="AJ9" i="14" s="1"/>
  <c r="AI9" i="10"/>
  <c r="AK9" i="14"/>
  <c r="AJ9" i="10"/>
  <c r="AL9" i="14"/>
  <c r="AK9" i="10"/>
  <c r="AM9" i="14" s="1"/>
  <c r="AL9" i="10"/>
  <c r="AN9" i="14" s="1"/>
  <c r="AM9" i="10"/>
  <c r="AO9" i="14"/>
  <c r="AN9" i="10"/>
  <c r="AP9" i="14"/>
  <c r="AO9" i="10"/>
  <c r="AQ9" i="14" s="1"/>
  <c r="AP9" i="10"/>
  <c r="AR9" i="14" s="1"/>
  <c r="AQ9" i="10"/>
  <c r="AS9" i="14"/>
  <c r="AR9" i="10"/>
  <c r="AT9" i="14"/>
  <c r="AS9" i="10"/>
  <c r="AU9" i="14" s="1"/>
  <c r="AT9" i="10"/>
  <c r="AV9" i="14" s="1"/>
  <c r="AU9" i="10"/>
  <c r="AW9" i="14"/>
  <c r="AV9" i="10"/>
  <c r="AX9" i="14"/>
  <c r="M10" i="10"/>
  <c r="O10" i="14" s="1"/>
  <c r="N10" i="10"/>
  <c r="P10" i="14" s="1"/>
  <c r="O10" i="10"/>
  <c r="Q10" i="14"/>
  <c r="P10" i="10"/>
  <c r="R10" i="14"/>
  <c r="Q10" i="10"/>
  <c r="S10" i="14" s="1"/>
  <c r="R10" i="10"/>
  <c r="T10" i="14" s="1"/>
  <c r="S10" i="10"/>
  <c r="U10" i="14"/>
  <c r="T10" i="10"/>
  <c r="V10" i="14"/>
  <c r="U10" i="10"/>
  <c r="W10" i="14" s="1"/>
  <c r="V10" i="10"/>
  <c r="X10" i="14" s="1"/>
  <c r="W10" i="10"/>
  <c r="Y10" i="14"/>
  <c r="X10" i="10"/>
  <c r="Z10" i="14"/>
  <c r="Y10" i="10"/>
  <c r="AA10" i="14" s="1"/>
  <c r="Z10" i="10"/>
  <c r="AB10" i="14" s="1"/>
  <c r="AA10" i="10"/>
  <c r="AC10" i="14"/>
  <c r="AB10" i="10"/>
  <c r="AD10" i="14"/>
  <c r="AC10" i="10"/>
  <c r="AE10" i="14" s="1"/>
  <c r="AD10" i="10"/>
  <c r="AF10" i="14" s="1"/>
  <c r="AE10" i="10"/>
  <c r="AG10" i="14"/>
  <c r="AF10" i="10"/>
  <c r="AH10" i="14"/>
  <c r="AG10" i="10"/>
  <c r="AI10" i="14" s="1"/>
  <c r="AH10" i="10"/>
  <c r="AJ10" i="14" s="1"/>
  <c r="AI10" i="10"/>
  <c r="AK10" i="14"/>
  <c r="AJ10" i="10"/>
  <c r="AL10" i="14"/>
  <c r="AK10" i="10"/>
  <c r="AM10" i="14" s="1"/>
  <c r="AL10" i="10"/>
  <c r="AN10" i="14" s="1"/>
  <c r="AM10" i="10"/>
  <c r="AO10" i="14"/>
  <c r="AN10" i="10"/>
  <c r="AP10" i="14"/>
  <c r="AO10" i="10"/>
  <c r="AQ10" i="14" s="1"/>
  <c r="AP10" i="10"/>
  <c r="AR10" i="14" s="1"/>
  <c r="AQ10" i="10"/>
  <c r="AS10" i="14"/>
  <c r="AR10" i="10"/>
  <c r="AT10" i="14"/>
  <c r="AS10" i="10"/>
  <c r="AU10" i="14" s="1"/>
  <c r="AT10" i="10"/>
  <c r="AV10" i="14" s="1"/>
  <c r="AU10" i="10"/>
  <c r="AW10" i="14"/>
  <c r="AV10" i="10"/>
  <c r="AX10" i="14"/>
  <c r="M11" i="10"/>
  <c r="O11" i="14" s="1"/>
  <c r="N11" i="10"/>
  <c r="P11" i="14" s="1"/>
  <c r="O11" i="10"/>
  <c r="Q11" i="14"/>
  <c r="P11" i="10"/>
  <c r="R11" i="14"/>
  <c r="Q11" i="10"/>
  <c r="S11" i="14" s="1"/>
  <c r="R11" i="10"/>
  <c r="T11" i="14" s="1"/>
  <c r="S11" i="10"/>
  <c r="U11" i="14"/>
  <c r="T11" i="10"/>
  <c r="V11" i="14"/>
  <c r="U11" i="10"/>
  <c r="W11" i="14" s="1"/>
  <c r="V11" i="10"/>
  <c r="X11" i="14" s="1"/>
  <c r="W11" i="10"/>
  <c r="Y11" i="14"/>
  <c r="X11" i="10"/>
  <c r="Z11" i="14"/>
  <c r="Y11" i="10"/>
  <c r="AA11" i="14" s="1"/>
  <c r="Z11" i="10"/>
  <c r="AB11" i="14" s="1"/>
  <c r="AA11" i="10"/>
  <c r="AC11" i="14"/>
  <c r="AB11" i="10"/>
  <c r="AD11" i="14"/>
  <c r="AC11" i="10"/>
  <c r="AE11" i="14" s="1"/>
  <c r="AD11" i="10"/>
  <c r="AF11" i="14" s="1"/>
  <c r="AE11" i="10"/>
  <c r="AG11" i="14"/>
  <c r="AF11" i="10"/>
  <c r="AH11" i="14"/>
  <c r="AG11" i="10"/>
  <c r="AI11" i="14" s="1"/>
  <c r="AH11" i="10"/>
  <c r="AJ11" i="14" s="1"/>
  <c r="AI11" i="10"/>
  <c r="AK11" i="14"/>
  <c r="AJ11" i="10"/>
  <c r="AL11" i="14"/>
  <c r="AK11" i="10"/>
  <c r="AM11" i="14" s="1"/>
  <c r="AL11" i="10"/>
  <c r="AN11" i="14" s="1"/>
  <c r="AM11" i="10"/>
  <c r="AO11" i="14"/>
  <c r="AN11" i="10"/>
  <c r="AP11" i="14"/>
  <c r="AO11" i="10"/>
  <c r="AQ11" i="14" s="1"/>
  <c r="AP11" i="10"/>
  <c r="AR11" i="14" s="1"/>
  <c r="AQ11" i="10"/>
  <c r="AS11" i="14"/>
  <c r="AR11" i="10"/>
  <c r="AT11" i="14"/>
  <c r="AS11" i="10"/>
  <c r="AU11" i="14" s="1"/>
  <c r="AT11" i="10"/>
  <c r="AV11" i="14" s="1"/>
  <c r="AU11" i="10"/>
  <c r="AW11" i="14"/>
  <c r="AV11" i="10"/>
  <c r="AX11" i="14"/>
  <c r="M12" i="10"/>
  <c r="O12" i="14" s="1"/>
  <c r="N12" i="10"/>
  <c r="P12" i="14" s="1"/>
  <c r="O12" i="10"/>
  <c r="Q12" i="14"/>
  <c r="P12" i="10"/>
  <c r="R12" i="14"/>
  <c r="Q12" i="10"/>
  <c r="S12" i="14" s="1"/>
  <c r="R12" i="10"/>
  <c r="T12" i="14" s="1"/>
  <c r="S12" i="10"/>
  <c r="U12" i="14"/>
  <c r="T12" i="10"/>
  <c r="V12" i="14"/>
  <c r="U12" i="10"/>
  <c r="W12" i="14" s="1"/>
  <c r="V12" i="10"/>
  <c r="X12" i="14" s="1"/>
  <c r="W12" i="10"/>
  <c r="Y12" i="14"/>
  <c r="X12" i="10"/>
  <c r="Z12" i="14"/>
  <c r="Y12" i="10"/>
  <c r="AA12" i="14" s="1"/>
  <c r="Z12" i="10"/>
  <c r="AB12" i="14" s="1"/>
  <c r="AA12" i="10"/>
  <c r="AC12" i="14"/>
  <c r="AB12" i="10"/>
  <c r="AD12" i="14"/>
  <c r="AC12" i="10"/>
  <c r="AE12" i="14" s="1"/>
  <c r="AD12" i="10"/>
  <c r="AF12" i="14" s="1"/>
  <c r="AE12" i="10"/>
  <c r="AG12" i="14"/>
  <c r="AF12" i="10"/>
  <c r="AH12" i="14"/>
  <c r="AG12" i="10"/>
  <c r="AI12" i="14" s="1"/>
  <c r="AH12" i="10"/>
  <c r="AJ12" i="14" s="1"/>
  <c r="AI12" i="10"/>
  <c r="AK12" i="14"/>
  <c r="AJ12" i="10"/>
  <c r="AL12" i="14"/>
  <c r="AK12" i="10"/>
  <c r="AM12" i="14" s="1"/>
  <c r="AL12" i="10"/>
  <c r="AN12" i="14" s="1"/>
  <c r="AM12" i="10"/>
  <c r="AO12" i="14"/>
  <c r="AN12" i="10"/>
  <c r="AP12" i="14"/>
  <c r="AO12" i="10"/>
  <c r="AQ12" i="14" s="1"/>
  <c r="AP12" i="10"/>
  <c r="AR12" i="14" s="1"/>
  <c r="AQ12" i="10"/>
  <c r="AS12" i="14"/>
  <c r="AR12" i="10"/>
  <c r="AT12" i="14"/>
  <c r="AS12" i="10"/>
  <c r="AU12" i="14" s="1"/>
  <c r="AT12" i="10"/>
  <c r="AV12" i="14" s="1"/>
  <c r="AU12" i="10"/>
  <c r="AW12" i="14"/>
  <c r="AV12" i="10"/>
  <c r="AX12" i="14"/>
  <c r="M13" i="10"/>
  <c r="O13" i="14" s="1"/>
  <c r="N13" i="10"/>
  <c r="P13" i="14" s="1"/>
  <c r="O13" i="10"/>
  <c r="Q13" i="14"/>
  <c r="P13" i="10"/>
  <c r="R13" i="14"/>
  <c r="Q13" i="10"/>
  <c r="S13" i="14" s="1"/>
  <c r="R13" i="10"/>
  <c r="T13" i="14" s="1"/>
  <c r="S13" i="10"/>
  <c r="U13" i="14"/>
  <c r="T13" i="10"/>
  <c r="V13" i="14"/>
  <c r="U13" i="10"/>
  <c r="W13" i="14" s="1"/>
  <c r="V13" i="10"/>
  <c r="X13" i="14" s="1"/>
  <c r="W13" i="10"/>
  <c r="Y13" i="14"/>
  <c r="X13" i="10"/>
  <c r="Z13" i="14"/>
  <c r="Y13" i="10"/>
  <c r="AA13" i="14" s="1"/>
  <c r="Z13" i="10"/>
  <c r="AB13" i="14" s="1"/>
  <c r="AA13" i="10"/>
  <c r="AC13" i="14"/>
  <c r="AB13" i="10"/>
  <c r="AD13" i="14"/>
  <c r="AC13" i="10"/>
  <c r="AE13" i="14" s="1"/>
  <c r="AD13" i="10"/>
  <c r="AF13" i="14" s="1"/>
  <c r="AE13" i="10"/>
  <c r="AG13" i="14"/>
  <c r="AF13" i="10"/>
  <c r="AH13" i="14"/>
  <c r="AG13" i="10"/>
  <c r="AI13" i="14" s="1"/>
  <c r="AH13" i="10"/>
  <c r="AJ13" i="14" s="1"/>
  <c r="AI13" i="10"/>
  <c r="AK13" i="14"/>
  <c r="AJ13" i="10"/>
  <c r="AL13" i="14"/>
  <c r="AK13" i="10"/>
  <c r="AM13" i="14" s="1"/>
  <c r="AL13" i="10"/>
  <c r="AN13" i="14" s="1"/>
  <c r="AM13" i="10"/>
  <c r="AO13" i="14"/>
  <c r="AN13" i="10"/>
  <c r="AP13" i="14"/>
  <c r="AO13" i="10"/>
  <c r="AQ13" i="14" s="1"/>
  <c r="AP13" i="10"/>
  <c r="AR13" i="14" s="1"/>
  <c r="AQ13" i="10"/>
  <c r="AS13" i="14"/>
  <c r="AR13" i="10"/>
  <c r="AT13" i="14"/>
  <c r="AS13" i="10"/>
  <c r="AU13" i="14" s="1"/>
  <c r="AT13" i="10"/>
  <c r="AV13" i="14" s="1"/>
  <c r="AU13" i="10"/>
  <c r="AW13" i="14"/>
  <c r="AV13" i="10"/>
  <c r="AX13" i="14"/>
  <c r="M14" i="10"/>
  <c r="O14" i="14" s="1"/>
  <c r="N14" i="10"/>
  <c r="P14" i="14" s="1"/>
  <c r="O14" i="10"/>
  <c r="Q14" i="14"/>
  <c r="P14" i="10"/>
  <c r="R14" i="14"/>
  <c r="Q14" i="10"/>
  <c r="S14" i="14" s="1"/>
  <c r="R14" i="10"/>
  <c r="T14" i="14" s="1"/>
  <c r="S14" i="10"/>
  <c r="U14" i="14"/>
  <c r="T14" i="10"/>
  <c r="V14" i="14"/>
  <c r="U14" i="10"/>
  <c r="W14" i="14" s="1"/>
  <c r="V14" i="10"/>
  <c r="X14" i="14" s="1"/>
  <c r="W14" i="10"/>
  <c r="Y14" i="14"/>
  <c r="X14" i="10"/>
  <c r="Z14" i="14"/>
  <c r="Y14" i="10"/>
  <c r="AA14" i="14" s="1"/>
  <c r="Z14" i="10"/>
  <c r="AB14" i="14" s="1"/>
  <c r="AA14" i="10"/>
  <c r="AC14" i="14"/>
  <c r="AB14" i="10"/>
  <c r="AD14" i="14"/>
  <c r="AC14" i="10"/>
  <c r="AE14" i="14" s="1"/>
  <c r="AD14" i="10"/>
  <c r="AF14" i="14" s="1"/>
  <c r="AE14" i="10"/>
  <c r="AG14" i="14"/>
  <c r="AF14" i="10"/>
  <c r="AH14" i="14"/>
  <c r="AG14" i="10"/>
  <c r="AI14" i="14" s="1"/>
  <c r="AH14" i="10"/>
  <c r="AJ14" i="14" s="1"/>
  <c r="AI14" i="10"/>
  <c r="AK14" i="14"/>
  <c r="AJ14" i="10"/>
  <c r="AL14" i="14"/>
  <c r="AK14" i="10"/>
  <c r="AM14" i="14" s="1"/>
  <c r="AL14" i="10"/>
  <c r="AN14" i="14" s="1"/>
  <c r="AM14" i="10"/>
  <c r="AO14" i="14"/>
  <c r="AN14" i="10"/>
  <c r="AP14" i="14"/>
  <c r="AO14" i="10"/>
  <c r="AQ14" i="14" s="1"/>
  <c r="AP14" i="10"/>
  <c r="AR14" i="14" s="1"/>
  <c r="AQ14" i="10"/>
  <c r="AS14" i="14"/>
  <c r="AR14" i="10"/>
  <c r="AT14" i="14"/>
  <c r="AS14" i="10"/>
  <c r="AU14" i="14" s="1"/>
  <c r="AT14" i="10"/>
  <c r="AV14" i="14" s="1"/>
  <c r="AU14" i="10"/>
  <c r="AW14" i="14"/>
  <c r="AV14" i="10"/>
  <c r="AX14" i="14"/>
  <c r="M15" i="10"/>
  <c r="O15" i="14" s="1"/>
  <c r="N15" i="10"/>
  <c r="P15" i="14" s="1"/>
  <c r="O15" i="10"/>
  <c r="Q15" i="14"/>
  <c r="P15" i="10"/>
  <c r="R15" i="14"/>
  <c r="Q15" i="10"/>
  <c r="S15" i="14" s="1"/>
  <c r="R15" i="10"/>
  <c r="T15" i="14" s="1"/>
  <c r="S15" i="10"/>
  <c r="U15" i="14"/>
  <c r="T15" i="10"/>
  <c r="V15" i="14"/>
  <c r="U15" i="10"/>
  <c r="W15" i="14" s="1"/>
  <c r="V15" i="10"/>
  <c r="X15" i="14" s="1"/>
  <c r="W15" i="10"/>
  <c r="Y15" i="14"/>
  <c r="X15" i="10"/>
  <c r="Z15" i="14"/>
  <c r="Y15" i="10"/>
  <c r="AA15" i="14" s="1"/>
  <c r="Z15" i="10"/>
  <c r="AB15" i="14" s="1"/>
  <c r="AA15" i="10"/>
  <c r="AC15" i="14"/>
  <c r="AB15" i="10"/>
  <c r="AD15" i="14"/>
  <c r="AC15" i="10"/>
  <c r="AE15" i="14" s="1"/>
  <c r="AD15" i="10"/>
  <c r="AF15" i="14" s="1"/>
  <c r="AE15" i="10"/>
  <c r="AG15" i="14"/>
  <c r="AF15" i="10"/>
  <c r="AH15" i="14"/>
  <c r="AG15" i="10"/>
  <c r="AI15" i="14" s="1"/>
  <c r="AH15" i="10"/>
  <c r="AJ15" i="14" s="1"/>
  <c r="AI15" i="10"/>
  <c r="AK15" i="14"/>
  <c r="AJ15" i="10"/>
  <c r="AL15" i="14"/>
  <c r="AK15" i="10"/>
  <c r="AM15" i="14" s="1"/>
  <c r="AL15" i="10"/>
  <c r="AN15" i="14" s="1"/>
  <c r="AM15" i="10"/>
  <c r="AO15" i="14"/>
  <c r="AN15" i="10"/>
  <c r="AP15" i="14"/>
  <c r="AO15" i="10"/>
  <c r="AQ15" i="14" s="1"/>
  <c r="AP15" i="10"/>
  <c r="AR15" i="14" s="1"/>
  <c r="AQ15" i="10"/>
  <c r="AS15" i="14"/>
  <c r="AR15" i="10"/>
  <c r="AT15" i="14"/>
  <c r="AS15" i="10"/>
  <c r="AU15" i="14" s="1"/>
  <c r="AT15" i="10"/>
  <c r="AV15" i="14" s="1"/>
  <c r="AU15" i="10"/>
  <c r="AW15" i="14"/>
  <c r="AV15" i="10"/>
  <c r="AX15" i="14"/>
  <c r="M16" i="10"/>
  <c r="O16" i="14" s="1"/>
  <c r="N16" i="10"/>
  <c r="P16" i="14" s="1"/>
  <c r="O16" i="10"/>
  <c r="Q16" i="14"/>
  <c r="P16" i="10"/>
  <c r="R16" i="14"/>
  <c r="Q16" i="10"/>
  <c r="S16" i="14" s="1"/>
  <c r="R16" i="10"/>
  <c r="T16" i="14" s="1"/>
  <c r="S16" i="10"/>
  <c r="U16" i="14"/>
  <c r="T16" i="10"/>
  <c r="V16" i="14"/>
  <c r="U16" i="10"/>
  <c r="W16" i="14" s="1"/>
  <c r="V16" i="10"/>
  <c r="X16" i="14" s="1"/>
  <c r="W16" i="10"/>
  <c r="Y16" i="14"/>
  <c r="X16" i="10"/>
  <c r="Z16" i="14"/>
  <c r="Y16" i="10"/>
  <c r="AA16" i="14" s="1"/>
  <c r="Z16" i="10"/>
  <c r="AB16" i="14" s="1"/>
  <c r="AA16" i="10"/>
  <c r="AC16" i="14"/>
  <c r="AB16" i="10"/>
  <c r="AD16" i="14"/>
  <c r="AC16" i="10"/>
  <c r="AE16" i="14" s="1"/>
  <c r="AD16" i="10"/>
  <c r="AF16" i="14" s="1"/>
  <c r="AE16" i="10"/>
  <c r="AG16" i="14"/>
  <c r="AF16" i="10"/>
  <c r="AH16" i="14"/>
  <c r="AG16" i="10"/>
  <c r="AI16" i="14" s="1"/>
  <c r="AH16" i="10"/>
  <c r="AJ16" i="14" s="1"/>
  <c r="AI16" i="10"/>
  <c r="AK16" i="14"/>
  <c r="AJ16" i="10"/>
  <c r="AL16" i="14"/>
  <c r="AK16" i="10"/>
  <c r="AM16" i="14" s="1"/>
  <c r="AL16" i="10"/>
  <c r="AN16" i="14" s="1"/>
  <c r="AM16" i="10"/>
  <c r="AO16" i="14"/>
  <c r="AN16" i="10"/>
  <c r="AP16" i="14"/>
  <c r="AO16" i="10"/>
  <c r="AQ16" i="14" s="1"/>
  <c r="AP16" i="10"/>
  <c r="AR16" i="14" s="1"/>
  <c r="AQ16" i="10"/>
  <c r="AS16" i="14"/>
  <c r="AR16" i="10"/>
  <c r="AT16" i="14"/>
  <c r="AS16" i="10"/>
  <c r="AU16" i="14" s="1"/>
  <c r="AT16" i="10"/>
  <c r="AV16" i="14" s="1"/>
  <c r="AU16" i="10"/>
  <c r="AW16" i="14"/>
  <c r="AV16" i="10"/>
  <c r="AX16" i="14"/>
  <c r="M17" i="10"/>
  <c r="O17" i="14" s="1"/>
  <c r="N17" i="10"/>
  <c r="P17" i="14" s="1"/>
  <c r="O17" i="10"/>
  <c r="Q17" i="14"/>
  <c r="P17" i="10"/>
  <c r="R17" i="14"/>
  <c r="Q17" i="10"/>
  <c r="S17" i="14" s="1"/>
  <c r="R17" i="10"/>
  <c r="T17" i="14" s="1"/>
  <c r="S17" i="10"/>
  <c r="U17" i="14"/>
  <c r="T17" i="10"/>
  <c r="V17" i="14"/>
  <c r="U17" i="10"/>
  <c r="W17" i="14" s="1"/>
  <c r="V17" i="10"/>
  <c r="X17" i="14" s="1"/>
  <c r="W17" i="10"/>
  <c r="Y17" i="14"/>
  <c r="X17" i="10"/>
  <c r="Z17" i="14"/>
  <c r="Y17" i="10"/>
  <c r="AA17" i="14" s="1"/>
  <c r="Z17" i="10"/>
  <c r="AB17" i="14" s="1"/>
  <c r="AA17" i="10"/>
  <c r="AC17" i="14"/>
  <c r="AB17" i="10"/>
  <c r="AD17" i="14"/>
  <c r="AC17" i="10"/>
  <c r="AE17" i="14" s="1"/>
  <c r="AD17" i="10"/>
  <c r="AF17" i="14" s="1"/>
  <c r="AE17" i="10"/>
  <c r="AG17" i="14"/>
  <c r="AF17" i="10"/>
  <c r="AH17" i="14"/>
  <c r="AG17" i="10"/>
  <c r="AI17" i="14" s="1"/>
  <c r="AH17" i="10"/>
  <c r="AJ17" i="14" s="1"/>
  <c r="AI17" i="10"/>
  <c r="AK17" i="14"/>
  <c r="AJ17" i="10"/>
  <c r="AL17" i="14"/>
  <c r="AK17" i="10"/>
  <c r="AM17" i="14" s="1"/>
  <c r="AL17" i="10"/>
  <c r="AN17" i="14" s="1"/>
  <c r="AM17" i="10"/>
  <c r="AO17" i="14"/>
  <c r="AN17" i="10"/>
  <c r="AP17" i="14"/>
  <c r="AO17" i="10"/>
  <c r="AQ17" i="14" s="1"/>
  <c r="AP17" i="10"/>
  <c r="AR17" i="14" s="1"/>
  <c r="AQ17" i="10"/>
  <c r="AS17" i="14"/>
  <c r="AR17" i="10"/>
  <c r="AT17" i="14"/>
  <c r="AS17" i="10"/>
  <c r="AU17" i="14" s="1"/>
  <c r="AT17" i="10"/>
  <c r="AV17" i="14" s="1"/>
  <c r="AU17" i="10"/>
  <c r="AW17" i="14"/>
  <c r="AV17" i="10"/>
  <c r="AX17" i="14"/>
  <c r="O18" i="10"/>
  <c r="Q18" i="14"/>
  <c r="P18" i="10"/>
  <c r="R18" i="14"/>
  <c r="U18" i="10"/>
  <c r="W18" i="14" s="1"/>
  <c r="AH18" i="10"/>
  <c r="AJ18" i="14" s="1"/>
  <c r="M19" i="10"/>
  <c r="O19" i="14" s="1"/>
  <c r="N19" i="10"/>
  <c r="P19" i="14" s="1"/>
  <c r="O19" i="10"/>
  <c r="Q19" i="14"/>
  <c r="P19" i="10"/>
  <c r="R19" i="14"/>
  <c r="Q19" i="10"/>
  <c r="S19" i="14" s="1"/>
  <c r="R19" i="10"/>
  <c r="T19" i="14" s="1"/>
  <c r="S19" i="10"/>
  <c r="U19" i="14"/>
  <c r="T19" i="10"/>
  <c r="V19" i="14"/>
  <c r="U19" i="10"/>
  <c r="W19" i="14" s="1"/>
  <c r="V19" i="10"/>
  <c r="X19" i="14" s="1"/>
  <c r="W19" i="10"/>
  <c r="Y19" i="14"/>
  <c r="X19" i="10"/>
  <c r="Z19" i="14"/>
  <c r="Y19" i="10"/>
  <c r="AA19" i="14" s="1"/>
  <c r="Z19" i="10"/>
  <c r="AB19" i="14" s="1"/>
  <c r="AA19" i="10"/>
  <c r="AC19" i="14"/>
  <c r="AB19" i="10"/>
  <c r="AD19" i="14"/>
  <c r="AC19" i="10"/>
  <c r="AE19" i="14" s="1"/>
  <c r="AD19" i="10"/>
  <c r="AF19" i="14" s="1"/>
  <c r="AE19" i="10"/>
  <c r="AG19" i="14"/>
  <c r="AF19" i="10"/>
  <c r="AH19" i="14"/>
  <c r="AG19" i="10"/>
  <c r="AI19" i="14" s="1"/>
  <c r="AH19" i="10"/>
  <c r="AJ19" i="14" s="1"/>
  <c r="AI19" i="10"/>
  <c r="AK19" i="14"/>
  <c r="AJ19" i="10"/>
  <c r="AL19" i="14"/>
  <c r="AK19" i="10"/>
  <c r="AM19" i="14" s="1"/>
  <c r="AL19" i="10"/>
  <c r="AN19" i="14" s="1"/>
  <c r="AM19" i="10"/>
  <c r="AO19" i="14"/>
  <c r="AN19" i="10"/>
  <c r="AP19" i="14"/>
  <c r="AO19" i="10"/>
  <c r="AQ19" i="14" s="1"/>
  <c r="AP19" i="10"/>
  <c r="AR19" i="14" s="1"/>
  <c r="AQ19" i="10"/>
  <c r="AS19" i="14"/>
  <c r="AR19" i="10"/>
  <c r="AT19" i="14"/>
  <c r="AS19" i="10"/>
  <c r="AU19" i="14" s="1"/>
  <c r="AT19" i="10"/>
  <c r="AV19" i="14" s="1"/>
  <c r="AU19" i="10"/>
  <c r="AW19" i="14"/>
  <c r="AV19" i="10"/>
  <c r="AX19" i="14"/>
  <c r="M20" i="10"/>
  <c r="O20" i="14" s="1"/>
  <c r="N20" i="10"/>
  <c r="P20" i="14" s="1"/>
  <c r="O20" i="10"/>
  <c r="Q20" i="14"/>
  <c r="P20" i="10"/>
  <c r="R20" i="14"/>
  <c r="Q20" i="10"/>
  <c r="S20" i="14" s="1"/>
  <c r="R20" i="10"/>
  <c r="T20" i="14" s="1"/>
  <c r="S20" i="10"/>
  <c r="U20" i="14"/>
  <c r="T20" i="10"/>
  <c r="V20" i="14"/>
  <c r="U20" i="10"/>
  <c r="W20" i="14" s="1"/>
  <c r="V20" i="10"/>
  <c r="X20" i="14" s="1"/>
  <c r="W20" i="10"/>
  <c r="Y20" i="14"/>
  <c r="X20" i="10"/>
  <c r="Z20" i="14"/>
  <c r="Y20" i="10"/>
  <c r="AA20" i="14" s="1"/>
  <c r="Z20" i="10"/>
  <c r="AB20" i="14" s="1"/>
  <c r="AA20" i="10"/>
  <c r="AC20" i="14"/>
  <c r="AB20" i="10"/>
  <c r="AD20" i="14"/>
  <c r="AC20" i="10"/>
  <c r="AE20" i="14" s="1"/>
  <c r="AD20" i="10"/>
  <c r="AF20" i="14" s="1"/>
  <c r="AE20" i="10"/>
  <c r="AG20" i="14"/>
  <c r="AF20" i="10"/>
  <c r="AH20" i="14"/>
  <c r="AG20" i="10"/>
  <c r="AI20" i="14" s="1"/>
  <c r="AH20" i="10"/>
  <c r="AJ20" i="14" s="1"/>
  <c r="AI20" i="10"/>
  <c r="AK20" i="14"/>
  <c r="AJ20" i="10"/>
  <c r="AL20" i="14"/>
  <c r="AK20" i="10"/>
  <c r="AM20" i="14" s="1"/>
  <c r="AL20" i="10"/>
  <c r="AN20" i="14" s="1"/>
  <c r="AM20" i="10"/>
  <c r="AO20" i="14"/>
  <c r="AN20" i="10"/>
  <c r="AP20" i="14"/>
  <c r="AO20" i="10"/>
  <c r="AQ20" i="14" s="1"/>
  <c r="AP20" i="10"/>
  <c r="AR20" i="14" s="1"/>
  <c r="AQ20" i="10"/>
  <c r="AS20" i="14"/>
  <c r="AR20" i="10"/>
  <c r="AT20" i="14"/>
  <c r="AS20" i="10"/>
  <c r="AU20" i="14" s="1"/>
  <c r="AT20" i="10"/>
  <c r="AV20" i="14" s="1"/>
  <c r="AU20" i="10"/>
  <c r="AW20" i="14"/>
  <c r="AV20" i="10"/>
  <c r="AX20" i="14"/>
  <c r="M22" i="10"/>
  <c r="O22" i="14" s="1"/>
  <c r="N22" i="10"/>
  <c r="P22" i="14" s="1"/>
  <c r="O22" i="10"/>
  <c r="Q22" i="14"/>
  <c r="P22" i="10"/>
  <c r="R22" i="14"/>
  <c r="Q22" i="10"/>
  <c r="S22" i="14" s="1"/>
  <c r="R22" i="10"/>
  <c r="T22" i="14" s="1"/>
  <c r="S22" i="10"/>
  <c r="U22" i="14"/>
  <c r="T22" i="10"/>
  <c r="V22" i="14"/>
  <c r="U22" i="10"/>
  <c r="W22" i="14" s="1"/>
  <c r="V22" i="10"/>
  <c r="X22" i="14" s="1"/>
  <c r="W22" i="10"/>
  <c r="Y22" i="14"/>
  <c r="X22" i="10"/>
  <c r="Z22" i="14"/>
  <c r="Y22" i="10"/>
  <c r="AA22" i="14" s="1"/>
  <c r="Z22" i="10"/>
  <c r="AB22" i="14" s="1"/>
  <c r="AA22" i="10"/>
  <c r="AC22" i="14"/>
  <c r="AB22" i="10"/>
  <c r="AD22" i="14"/>
  <c r="AC22" i="10"/>
  <c r="AE22" i="14" s="1"/>
  <c r="AD22" i="10"/>
  <c r="AF22" i="14" s="1"/>
  <c r="AE22" i="10"/>
  <c r="AG22" i="14"/>
  <c r="AF22" i="10"/>
  <c r="AH22" i="14"/>
  <c r="AG22" i="10"/>
  <c r="AI22" i="14" s="1"/>
  <c r="AH22" i="10"/>
  <c r="AJ22" i="14" s="1"/>
  <c r="AI22" i="10"/>
  <c r="AK22" i="14"/>
  <c r="AJ22" i="10"/>
  <c r="AL22" i="14"/>
  <c r="AK22" i="10"/>
  <c r="AM22" i="14"/>
  <c r="AL22" i="10"/>
  <c r="AN22" i="14" s="1"/>
  <c r="AM22" i="10"/>
  <c r="AO22" i="14"/>
  <c r="AN22" i="10"/>
  <c r="AP22" i="14"/>
  <c r="AO22" i="10"/>
  <c r="AQ22" i="14"/>
  <c r="AP22" i="10"/>
  <c r="AR22" i="14" s="1"/>
  <c r="AQ22" i="10"/>
  <c r="AS22" i="14"/>
  <c r="AR22" i="10"/>
  <c r="AT22" i="14"/>
  <c r="AS22" i="10"/>
  <c r="AU22" i="14"/>
  <c r="AT22" i="10"/>
  <c r="AV22" i="14" s="1"/>
  <c r="AU22" i="10"/>
  <c r="AW22" i="14"/>
  <c r="AV22" i="10"/>
  <c r="AX22" i="14"/>
  <c r="M23" i="10"/>
  <c r="O23" i="14"/>
  <c r="N23" i="10"/>
  <c r="P23" i="14" s="1"/>
  <c r="O23" i="10"/>
  <c r="Q23" i="14"/>
  <c r="P23" i="10"/>
  <c r="R23" i="14"/>
  <c r="Q23" i="10"/>
  <c r="S23" i="14"/>
  <c r="R23" i="10"/>
  <c r="T23" i="14" s="1"/>
  <c r="S23" i="10"/>
  <c r="U23" i="14"/>
  <c r="T23" i="10"/>
  <c r="V23" i="14"/>
  <c r="U23" i="10"/>
  <c r="W23" i="14"/>
  <c r="V23" i="10"/>
  <c r="X23" i="14" s="1"/>
  <c r="W23" i="10"/>
  <c r="Y23" i="14"/>
  <c r="X23" i="10"/>
  <c r="Z23" i="14"/>
  <c r="Y23" i="10"/>
  <c r="AA23" i="14"/>
  <c r="Z23" i="10"/>
  <c r="AB23" i="14" s="1"/>
  <c r="AA23" i="10"/>
  <c r="AC23" i="14"/>
  <c r="AB23" i="10"/>
  <c r="AD23" i="14"/>
  <c r="AC23" i="10"/>
  <c r="AE23" i="14"/>
  <c r="AD23" i="10"/>
  <c r="AF23" i="14" s="1"/>
  <c r="AE23" i="10"/>
  <c r="AG23" i="14"/>
  <c r="AF23" i="10"/>
  <c r="AH23" i="14"/>
  <c r="AG23" i="10"/>
  <c r="AI23" i="14"/>
  <c r="AH23" i="10"/>
  <c r="AJ23" i="14" s="1"/>
  <c r="AI23" i="10"/>
  <c r="AK23" i="14"/>
  <c r="AJ23" i="10"/>
  <c r="AL23" i="14"/>
  <c r="AK23" i="10"/>
  <c r="AM23" i="14"/>
  <c r="AL23" i="10"/>
  <c r="AN23" i="14" s="1"/>
  <c r="AM23" i="10"/>
  <c r="AO23" i="14"/>
  <c r="AN23" i="10"/>
  <c r="AP23" i="14"/>
  <c r="AO23" i="10"/>
  <c r="AQ23" i="14"/>
  <c r="AP23" i="10"/>
  <c r="AR23" i="14" s="1"/>
  <c r="AQ23" i="10"/>
  <c r="AS23" i="14"/>
  <c r="AR23" i="10"/>
  <c r="AT23" i="14"/>
  <c r="AS23" i="10"/>
  <c r="AU23" i="14"/>
  <c r="AT23" i="10"/>
  <c r="AV23" i="14" s="1"/>
  <c r="AU23" i="10"/>
  <c r="AW23" i="14"/>
  <c r="AV23" i="10"/>
  <c r="AX23" i="14"/>
  <c r="M24" i="10"/>
  <c r="O24" i="14"/>
  <c r="N24" i="10"/>
  <c r="P24" i="14" s="1"/>
  <c r="O24" i="10"/>
  <c r="Q24" i="14"/>
  <c r="P24" i="10"/>
  <c r="R24" i="14"/>
  <c r="Q24" i="10"/>
  <c r="S24" i="14"/>
  <c r="R24" i="10"/>
  <c r="T24" i="14" s="1"/>
  <c r="S24" i="10"/>
  <c r="U24" i="14"/>
  <c r="T24" i="10"/>
  <c r="V24" i="14"/>
  <c r="U24" i="10"/>
  <c r="W24" i="14"/>
  <c r="V24" i="10"/>
  <c r="X24" i="14" s="1"/>
  <c r="W24" i="10"/>
  <c r="Y24" i="14"/>
  <c r="X24" i="10"/>
  <c r="Z24" i="14"/>
  <c r="Y24" i="10"/>
  <c r="AA24" i="14"/>
  <c r="Z24" i="10"/>
  <c r="AB24" i="14" s="1"/>
  <c r="AA24" i="10"/>
  <c r="AC24" i="14"/>
  <c r="AB24" i="10"/>
  <c r="AD24" i="14"/>
  <c r="AC24" i="10"/>
  <c r="AE24" i="14"/>
  <c r="AD24" i="10"/>
  <c r="AF24" i="14" s="1"/>
  <c r="AE24" i="10"/>
  <c r="AG24" i="14"/>
  <c r="AF24" i="10"/>
  <c r="AH24" i="14"/>
  <c r="AG24" i="10"/>
  <c r="AI24" i="14"/>
  <c r="AH24" i="10"/>
  <c r="AJ24" i="14" s="1"/>
  <c r="AI24" i="10"/>
  <c r="AK24" i="14"/>
  <c r="AJ24" i="10"/>
  <c r="AL24" i="14"/>
  <c r="AK24" i="10"/>
  <c r="AM24" i="14"/>
  <c r="AL24" i="10"/>
  <c r="AN24" i="14" s="1"/>
  <c r="AM24" i="10"/>
  <c r="AO24" i="14"/>
  <c r="AN24" i="10"/>
  <c r="AP24" i="14"/>
  <c r="AO24" i="10"/>
  <c r="AQ24" i="14"/>
  <c r="AP24" i="10"/>
  <c r="AR24" i="14" s="1"/>
  <c r="AQ24" i="10"/>
  <c r="AS24" i="14"/>
  <c r="AR24" i="10"/>
  <c r="AT24" i="14"/>
  <c r="AS24" i="10"/>
  <c r="AU24" i="14"/>
  <c r="AT24" i="10"/>
  <c r="AV24" i="14" s="1"/>
  <c r="AU24" i="10"/>
  <c r="AW24" i="14"/>
  <c r="AV24" i="10"/>
  <c r="AX24" i="14"/>
  <c r="M26" i="10"/>
  <c r="O26" i="14"/>
  <c r="N26" i="10"/>
  <c r="P26" i="14" s="1"/>
  <c r="O26" i="10"/>
  <c r="Q26" i="14"/>
  <c r="P26" i="10"/>
  <c r="R26" i="14"/>
  <c r="Q26" i="10"/>
  <c r="S26" i="14"/>
  <c r="R26" i="10"/>
  <c r="T26" i="14" s="1"/>
  <c r="S26" i="10"/>
  <c r="U26" i="14"/>
  <c r="T26" i="10"/>
  <c r="V26" i="14"/>
  <c r="U26" i="10"/>
  <c r="W26" i="14"/>
  <c r="V26" i="10"/>
  <c r="X26" i="14" s="1"/>
  <c r="W26" i="10"/>
  <c r="Y26" i="14"/>
  <c r="X26" i="10"/>
  <c r="Z26" i="14"/>
  <c r="Y26" i="10"/>
  <c r="AA26" i="14"/>
  <c r="Z26" i="10"/>
  <c r="AB26" i="14" s="1"/>
  <c r="AA26" i="10"/>
  <c r="AC26" i="14"/>
  <c r="AB26" i="10"/>
  <c r="AD26" i="14"/>
  <c r="AC26" i="10"/>
  <c r="AE26" i="14"/>
  <c r="AD26" i="10"/>
  <c r="AF26" i="14" s="1"/>
  <c r="AE26" i="10"/>
  <c r="AG26" i="14"/>
  <c r="AF26" i="10"/>
  <c r="AH26" i="14"/>
  <c r="AG26" i="10"/>
  <c r="AI26" i="14"/>
  <c r="AH26" i="10"/>
  <c r="AJ26" i="14" s="1"/>
  <c r="AI26" i="10"/>
  <c r="AK26" i="14"/>
  <c r="AJ26" i="10"/>
  <c r="AL26" i="14"/>
  <c r="AK26" i="10"/>
  <c r="AM26" i="14"/>
  <c r="AL26" i="10"/>
  <c r="AN26" i="14" s="1"/>
  <c r="AM26" i="10"/>
  <c r="AO26" i="14"/>
  <c r="AN26" i="10"/>
  <c r="AP26" i="14"/>
  <c r="AO26" i="10"/>
  <c r="AQ26" i="14"/>
  <c r="AP26" i="10"/>
  <c r="AR26" i="14" s="1"/>
  <c r="AQ26" i="10"/>
  <c r="AS26" i="14"/>
  <c r="AR26" i="10"/>
  <c r="AT26" i="14"/>
  <c r="AS26" i="10"/>
  <c r="AU26" i="14"/>
  <c r="AT26" i="10"/>
  <c r="AV26" i="14" s="1"/>
  <c r="AU26" i="10"/>
  <c r="AW26" i="14"/>
  <c r="AV26" i="10"/>
  <c r="AX26" i="14"/>
  <c r="M28" i="10"/>
  <c r="O28" i="14"/>
  <c r="N28" i="10"/>
  <c r="P28" i="14" s="1"/>
  <c r="O28" i="10"/>
  <c r="Q28" i="14"/>
  <c r="P28" i="10"/>
  <c r="R28" i="14"/>
  <c r="Q28" i="10"/>
  <c r="S28" i="14"/>
  <c r="R28" i="10"/>
  <c r="T28" i="14" s="1"/>
  <c r="S28" i="10"/>
  <c r="U28" i="14"/>
  <c r="T28" i="10"/>
  <c r="V28" i="14"/>
  <c r="U28" i="10"/>
  <c r="W28" i="14"/>
  <c r="V28" i="10"/>
  <c r="X28" i="14" s="1"/>
  <c r="W28" i="10"/>
  <c r="Y28" i="14"/>
  <c r="X28" i="10"/>
  <c r="Z28" i="14"/>
  <c r="Y28" i="10"/>
  <c r="AA28" i="14"/>
  <c r="Z28" i="10"/>
  <c r="AB28" i="14" s="1"/>
  <c r="AA28" i="10"/>
  <c r="AC28" i="14"/>
  <c r="AB28" i="10"/>
  <c r="AD28" i="14"/>
  <c r="AC28" i="10"/>
  <c r="AE28" i="14"/>
  <c r="AD28" i="10"/>
  <c r="AF28" i="14" s="1"/>
  <c r="AE28" i="10"/>
  <c r="AG28" i="14"/>
  <c r="AF28" i="10"/>
  <c r="AH28" i="14"/>
  <c r="AG28" i="10"/>
  <c r="AI28" i="14"/>
  <c r="AH28" i="10"/>
  <c r="AJ28" i="14" s="1"/>
  <c r="AI28" i="10"/>
  <c r="AK28" i="14"/>
  <c r="AJ28" i="10"/>
  <c r="AL28" i="14"/>
  <c r="AK28" i="10"/>
  <c r="AM28" i="14"/>
  <c r="AL28" i="10"/>
  <c r="AN28" i="14" s="1"/>
  <c r="AM28" i="10"/>
  <c r="AO28" i="14"/>
  <c r="AN28" i="10"/>
  <c r="AP28" i="14"/>
  <c r="AO28" i="10"/>
  <c r="AQ28" i="14"/>
  <c r="AP28" i="10"/>
  <c r="AR28" i="14" s="1"/>
  <c r="AQ28" i="10"/>
  <c r="AS28" i="14"/>
  <c r="AR28" i="10"/>
  <c r="AT28" i="14"/>
  <c r="AS28" i="10"/>
  <c r="AU28" i="14"/>
  <c r="AT28" i="10"/>
  <c r="AV28" i="14" s="1"/>
  <c r="AU28" i="10"/>
  <c r="AW28" i="14"/>
  <c r="AV28" i="10"/>
  <c r="AX28" i="14"/>
  <c r="M31" i="10"/>
  <c r="O31" i="14"/>
  <c r="N31" i="10"/>
  <c r="P31" i="14" s="1"/>
  <c r="O31" i="10"/>
  <c r="Q31" i="14"/>
  <c r="P31" i="10"/>
  <c r="R31" i="14"/>
  <c r="Q31" i="10"/>
  <c r="S31" i="14"/>
  <c r="R31" i="10"/>
  <c r="T31" i="14" s="1"/>
  <c r="S31" i="10"/>
  <c r="U31" i="14"/>
  <c r="T31" i="10"/>
  <c r="V31" i="14"/>
  <c r="U31" i="10"/>
  <c r="W31" i="14"/>
  <c r="V31" i="10"/>
  <c r="X31" i="14" s="1"/>
  <c r="W31" i="10"/>
  <c r="Y31" i="14"/>
  <c r="X31" i="10"/>
  <c r="Z31" i="14"/>
  <c r="Y31" i="10"/>
  <c r="AA31" i="14"/>
  <c r="Z31" i="10"/>
  <c r="AB31" i="14" s="1"/>
  <c r="AA31" i="10"/>
  <c r="AC31" i="14"/>
  <c r="AB31" i="10"/>
  <c r="AD31" i="14"/>
  <c r="AC31" i="10"/>
  <c r="AE31" i="14"/>
  <c r="AD31" i="10"/>
  <c r="AF31" i="14" s="1"/>
  <c r="AE31" i="10"/>
  <c r="AG31" i="14"/>
  <c r="AF31" i="10"/>
  <c r="AH31" i="14"/>
  <c r="AG31" i="10"/>
  <c r="AI31" i="14"/>
  <c r="AH31" i="10"/>
  <c r="AJ31" i="14" s="1"/>
  <c r="AI31" i="10"/>
  <c r="AK31" i="14"/>
  <c r="AJ31" i="10"/>
  <c r="AL31" i="14"/>
  <c r="AK31" i="10"/>
  <c r="AM31" i="14"/>
  <c r="AL31" i="10"/>
  <c r="AN31" i="14" s="1"/>
  <c r="AM31" i="10"/>
  <c r="AO31" i="14"/>
  <c r="AN31" i="10"/>
  <c r="AP31" i="14"/>
  <c r="AO31" i="10"/>
  <c r="AQ31" i="14"/>
  <c r="AP31" i="10"/>
  <c r="AR31" i="14" s="1"/>
  <c r="AQ31" i="10"/>
  <c r="AS31" i="14"/>
  <c r="AR31" i="10"/>
  <c r="AT31" i="14"/>
  <c r="AS31" i="10"/>
  <c r="AU31" i="14"/>
  <c r="AT31" i="10"/>
  <c r="AV31" i="14" s="1"/>
  <c r="AU31" i="10"/>
  <c r="AW31" i="14"/>
  <c r="AV31" i="10"/>
  <c r="AX31" i="14"/>
  <c r="M32" i="10"/>
  <c r="O32" i="14"/>
  <c r="N32" i="10"/>
  <c r="P32" i="14" s="1"/>
  <c r="O32" i="10"/>
  <c r="Q32" i="14"/>
  <c r="P32" i="10"/>
  <c r="R32" i="14"/>
  <c r="Q32" i="10"/>
  <c r="S32" i="14"/>
  <c r="R32" i="10"/>
  <c r="T32" i="14" s="1"/>
  <c r="S32" i="10"/>
  <c r="U32" i="14"/>
  <c r="T32" i="10"/>
  <c r="V32" i="14"/>
  <c r="U32" i="10"/>
  <c r="W32" i="14"/>
  <c r="V32" i="10"/>
  <c r="X32" i="14" s="1"/>
  <c r="W32" i="10"/>
  <c r="Y32" i="14"/>
  <c r="X32" i="10"/>
  <c r="Z32" i="14"/>
  <c r="Y32" i="10"/>
  <c r="AA32" i="14"/>
  <c r="Z32" i="10"/>
  <c r="AB32" i="14" s="1"/>
  <c r="AA32" i="10"/>
  <c r="AC32" i="14"/>
  <c r="AB32" i="10"/>
  <c r="AD32" i="14"/>
  <c r="AC32" i="10"/>
  <c r="AE32" i="14"/>
  <c r="AD32" i="10"/>
  <c r="AF32" i="14" s="1"/>
  <c r="AE32" i="10"/>
  <c r="AG32" i="14"/>
  <c r="AF32" i="10"/>
  <c r="AH32" i="14"/>
  <c r="AG32" i="10"/>
  <c r="AI32" i="14"/>
  <c r="AH32" i="10"/>
  <c r="AJ32" i="14" s="1"/>
  <c r="AI32" i="10"/>
  <c r="AK32" i="14"/>
  <c r="AJ32" i="10"/>
  <c r="AL32" i="14"/>
  <c r="AK32" i="10"/>
  <c r="AM32" i="14"/>
  <c r="AL32" i="10"/>
  <c r="AN32" i="14" s="1"/>
  <c r="AM32" i="10"/>
  <c r="AO32" i="14"/>
  <c r="AN32" i="10"/>
  <c r="AP32" i="14"/>
  <c r="AO32" i="10"/>
  <c r="AQ32" i="14"/>
  <c r="AP32" i="10"/>
  <c r="AR32" i="14" s="1"/>
  <c r="AQ32" i="10"/>
  <c r="AS32" i="14"/>
  <c r="AR32" i="10"/>
  <c r="AT32" i="14"/>
  <c r="AS32" i="10"/>
  <c r="AU32" i="14"/>
  <c r="AT32" i="10"/>
  <c r="AV32" i="14" s="1"/>
  <c r="AU32" i="10"/>
  <c r="AW32" i="14"/>
  <c r="AV32" i="10"/>
  <c r="AX32" i="14"/>
  <c r="M34" i="10"/>
  <c r="O34" i="14"/>
  <c r="N34" i="10"/>
  <c r="P34" i="14" s="1"/>
  <c r="O34" i="10"/>
  <c r="Q34" i="14"/>
  <c r="P34" i="10"/>
  <c r="R34" i="14"/>
  <c r="Q34" i="10"/>
  <c r="S34" i="14"/>
  <c r="R34" i="10"/>
  <c r="T34" i="14" s="1"/>
  <c r="S34" i="10"/>
  <c r="U34" i="14"/>
  <c r="T34" i="10"/>
  <c r="V34" i="14"/>
  <c r="U34" i="10"/>
  <c r="W34" i="14"/>
  <c r="V34" i="10"/>
  <c r="X34" i="14" s="1"/>
  <c r="W34" i="10"/>
  <c r="Y34" i="14"/>
  <c r="X34" i="10"/>
  <c r="Z34" i="14"/>
  <c r="Y34" i="10"/>
  <c r="AA34" i="14"/>
  <c r="Z34" i="10"/>
  <c r="AB34" i="14" s="1"/>
  <c r="AA34" i="10"/>
  <c r="AC34" i="14"/>
  <c r="AB34" i="10"/>
  <c r="AD34" i="14"/>
  <c r="AC34" i="10"/>
  <c r="AE34" i="14"/>
  <c r="AD34" i="10"/>
  <c r="AF34" i="14" s="1"/>
  <c r="AE34" i="10"/>
  <c r="AG34" i="14"/>
  <c r="AF34" i="10"/>
  <c r="AH34" i="14"/>
  <c r="AG34" i="10"/>
  <c r="AI34" i="14"/>
  <c r="AH34" i="10"/>
  <c r="AJ34" i="14" s="1"/>
  <c r="AI34" i="10"/>
  <c r="AK34" i="14"/>
  <c r="AJ34" i="10"/>
  <c r="AL34" i="14"/>
  <c r="AK34" i="10"/>
  <c r="AM34" i="14"/>
  <c r="AL34" i="10"/>
  <c r="AN34" i="14" s="1"/>
  <c r="AM34" i="10"/>
  <c r="AO34" i="14"/>
  <c r="AN34" i="10"/>
  <c r="AP34" i="14"/>
  <c r="AO34" i="10"/>
  <c r="AQ34" i="14"/>
  <c r="AP34" i="10"/>
  <c r="AR34" i="14" s="1"/>
  <c r="AQ34" i="10"/>
  <c r="AS34" i="14"/>
  <c r="AR34" i="10"/>
  <c r="AT34" i="14"/>
  <c r="AS34" i="10"/>
  <c r="AU34" i="14"/>
  <c r="AT34" i="10"/>
  <c r="AV34" i="14" s="1"/>
  <c r="AU34" i="10"/>
  <c r="AW34" i="14"/>
  <c r="AV34" i="10"/>
  <c r="AX34" i="14"/>
  <c r="M35" i="10"/>
  <c r="O35" i="14"/>
  <c r="N35" i="10"/>
  <c r="P35" i="14" s="1"/>
  <c r="O35" i="10"/>
  <c r="Q35" i="14"/>
  <c r="P35" i="10"/>
  <c r="R35" i="14"/>
  <c r="Q35" i="10"/>
  <c r="S35" i="14"/>
  <c r="R35" i="10"/>
  <c r="T35" i="14" s="1"/>
  <c r="S35" i="10"/>
  <c r="U35" i="14"/>
  <c r="T35" i="10"/>
  <c r="V35" i="14"/>
  <c r="U35" i="10"/>
  <c r="W35" i="14"/>
  <c r="V35" i="10"/>
  <c r="X35" i="14" s="1"/>
  <c r="W35" i="10"/>
  <c r="Y35" i="14"/>
  <c r="X35" i="10"/>
  <c r="Z35" i="14"/>
  <c r="Y35" i="10"/>
  <c r="AA35" i="14"/>
  <c r="Z35" i="10"/>
  <c r="AB35" i="14" s="1"/>
  <c r="AA35" i="10"/>
  <c r="AC35" i="14"/>
  <c r="AB35" i="10"/>
  <c r="AD35" i="14"/>
  <c r="AC35" i="10"/>
  <c r="AE35" i="14"/>
  <c r="AD35" i="10"/>
  <c r="AF35" i="14" s="1"/>
  <c r="AE35" i="10"/>
  <c r="AG35" i="14"/>
  <c r="AF35" i="10"/>
  <c r="AH35" i="14"/>
  <c r="AG35" i="10"/>
  <c r="AI35" i="14"/>
  <c r="AH35" i="10"/>
  <c r="AJ35" i="14" s="1"/>
  <c r="AI35" i="10"/>
  <c r="AK35" i="14"/>
  <c r="AJ35" i="10"/>
  <c r="AL35" i="14"/>
  <c r="AK35" i="10"/>
  <c r="AM35" i="14"/>
  <c r="AL35" i="10"/>
  <c r="AN35" i="14" s="1"/>
  <c r="AM35" i="10"/>
  <c r="AO35" i="14"/>
  <c r="AN35" i="10"/>
  <c r="AP35" i="14"/>
  <c r="AO35" i="10"/>
  <c r="AQ35" i="14"/>
  <c r="AP35" i="10"/>
  <c r="AR35" i="14" s="1"/>
  <c r="AQ35" i="10"/>
  <c r="AS35" i="14"/>
  <c r="AR35" i="10"/>
  <c r="AT35" i="14"/>
  <c r="AS35" i="10"/>
  <c r="AU35" i="14"/>
  <c r="AT35" i="10"/>
  <c r="AV35" i="14" s="1"/>
  <c r="AU35" i="10"/>
  <c r="AW35" i="14"/>
  <c r="AV35" i="10"/>
  <c r="AX35" i="14"/>
  <c r="M36" i="10"/>
  <c r="O36" i="14"/>
  <c r="N36" i="10"/>
  <c r="P36" i="14" s="1"/>
  <c r="O36" i="10"/>
  <c r="Q36" i="14"/>
  <c r="P36" i="10"/>
  <c r="R36" i="14"/>
  <c r="Q36" i="10"/>
  <c r="S36" i="14"/>
  <c r="R36" i="10"/>
  <c r="T36" i="14" s="1"/>
  <c r="S36" i="10"/>
  <c r="U36" i="14"/>
  <c r="T36" i="10"/>
  <c r="V36" i="14"/>
  <c r="U36" i="10"/>
  <c r="W36" i="14"/>
  <c r="V36" i="10"/>
  <c r="X36" i="14" s="1"/>
  <c r="W36" i="10"/>
  <c r="Y36" i="14"/>
  <c r="X36" i="10"/>
  <c r="Z36" i="14"/>
  <c r="Y36" i="10"/>
  <c r="AA36" i="14"/>
  <c r="Z36" i="10"/>
  <c r="AB36" i="14" s="1"/>
  <c r="AA36" i="10"/>
  <c r="AC36" i="14"/>
  <c r="AB36" i="10"/>
  <c r="AD36" i="14"/>
  <c r="AC36" i="10"/>
  <c r="AE36" i="14"/>
  <c r="AD36" i="10"/>
  <c r="AF36" i="14" s="1"/>
  <c r="AE36" i="10"/>
  <c r="AG36" i="14"/>
  <c r="AF36" i="10"/>
  <c r="AH36" i="14"/>
  <c r="AG36" i="10"/>
  <c r="AI36" i="14"/>
  <c r="AH36" i="10"/>
  <c r="AJ36" i="14" s="1"/>
  <c r="AI36" i="10"/>
  <c r="AK36" i="14"/>
  <c r="AJ36" i="10"/>
  <c r="AL36" i="14"/>
  <c r="AK36" i="10"/>
  <c r="AM36" i="14"/>
  <c r="AL36" i="10"/>
  <c r="AN36" i="14" s="1"/>
  <c r="AM36" i="10"/>
  <c r="AO36" i="14"/>
  <c r="AN36" i="10"/>
  <c r="AP36" i="14"/>
  <c r="AO36" i="10"/>
  <c r="AQ36" i="14"/>
  <c r="AP36" i="10"/>
  <c r="AR36" i="14" s="1"/>
  <c r="AQ36" i="10"/>
  <c r="AS36" i="14"/>
  <c r="AR36" i="10"/>
  <c r="AT36" i="14"/>
  <c r="AS36" i="10"/>
  <c r="AU36" i="14"/>
  <c r="AT36" i="10"/>
  <c r="AV36" i="14" s="1"/>
  <c r="AU36" i="10"/>
  <c r="AW36" i="14"/>
  <c r="AV36" i="10"/>
  <c r="AX36" i="14"/>
  <c r="M38" i="10"/>
  <c r="O38" i="14"/>
  <c r="N38" i="10"/>
  <c r="P38" i="14" s="1"/>
  <c r="O38" i="10"/>
  <c r="Q38" i="14"/>
  <c r="P38" i="10"/>
  <c r="R38" i="14"/>
  <c r="Q38" i="10"/>
  <c r="S38" i="14"/>
  <c r="R38" i="10"/>
  <c r="T38" i="14" s="1"/>
  <c r="S38" i="10"/>
  <c r="U38" i="14"/>
  <c r="T38" i="10"/>
  <c r="V38" i="14"/>
  <c r="U38" i="10"/>
  <c r="W38" i="14"/>
  <c r="V38" i="10"/>
  <c r="X38" i="14" s="1"/>
  <c r="W38" i="10"/>
  <c r="Y38" i="14"/>
  <c r="X38" i="10"/>
  <c r="Z38" i="14"/>
  <c r="Y38" i="10"/>
  <c r="AA38" i="14"/>
  <c r="Z38" i="10"/>
  <c r="AB38" i="14" s="1"/>
  <c r="AA38" i="10"/>
  <c r="AC38" i="14"/>
  <c r="AB38" i="10"/>
  <c r="AD38" i="14"/>
  <c r="AC38" i="10"/>
  <c r="AE38" i="14"/>
  <c r="AD38" i="10"/>
  <c r="AF38" i="14" s="1"/>
  <c r="AE38" i="10"/>
  <c r="AG38" i="14"/>
  <c r="AF38" i="10"/>
  <c r="AH38" i="14"/>
  <c r="AG38" i="10"/>
  <c r="AI38" i="14"/>
  <c r="AH38" i="10"/>
  <c r="AJ38" i="14" s="1"/>
  <c r="AI38" i="10"/>
  <c r="AK38" i="14"/>
  <c r="AJ38" i="10"/>
  <c r="AL38" i="14"/>
  <c r="AK38" i="10"/>
  <c r="AM38" i="14"/>
  <c r="AL38" i="10"/>
  <c r="AN38" i="14" s="1"/>
  <c r="AM38" i="10"/>
  <c r="AO38" i="14"/>
  <c r="AN38" i="10"/>
  <c r="AP38" i="14"/>
  <c r="AO38" i="10"/>
  <c r="AQ38" i="14"/>
  <c r="AP38" i="10"/>
  <c r="AR38" i="14" s="1"/>
  <c r="AQ38" i="10"/>
  <c r="AS38" i="14"/>
  <c r="AR38" i="10"/>
  <c r="AT38" i="14"/>
  <c r="AS38" i="10"/>
  <c r="AU38" i="14"/>
  <c r="AT38" i="10"/>
  <c r="AV38" i="14" s="1"/>
  <c r="AU38" i="10"/>
  <c r="AW38" i="14"/>
  <c r="AV38" i="10"/>
  <c r="AX38" i="14"/>
  <c r="M39" i="10"/>
  <c r="O39" i="14"/>
  <c r="N39" i="10"/>
  <c r="P39" i="14" s="1"/>
  <c r="O39" i="10"/>
  <c r="Q39" i="14"/>
  <c r="P39" i="10"/>
  <c r="R39" i="14"/>
  <c r="Q39" i="10"/>
  <c r="S39" i="14"/>
  <c r="R39" i="10"/>
  <c r="T39" i="14" s="1"/>
  <c r="S39" i="10"/>
  <c r="U39" i="14"/>
  <c r="T39" i="10"/>
  <c r="V39" i="14"/>
  <c r="U39" i="10"/>
  <c r="W39" i="14"/>
  <c r="V39" i="10"/>
  <c r="X39" i="14" s="1"/>
  <c r="W39" i="10"/>
  <c r="Y39" i="14"/>
  <c r="X39" i="10"/>
  <c r="Z39" i="14"/>
  <c r="Y39" i="10"/>
  <c r="AA39" i="14"/>
  <c r="Z39" i="10"/>
  <c r="AB39" i="14" s="1"/>
  <c r="AA39" i="10"/>
  <c r="AC39" i="14"/>
  <c r="AB39" i="10"/>
  <c r="AD39" i="14"/>
  <c r="AC39" i="10"/>
  <c r="AE39" i="14"/>
  <c r="AD39" i="10"/>
  <c r="AF39" i="14" s="1"/>
  <c r="AE39" i="10"/>
  <c r="AG39" i="14"/>
  <c r="AF39" i="10"/>
  <c r="AH39" i="14"/>
  <c r="AG39" i="10"/>
  <c r="AI39" i="14"/>
  <c r="AH39" i="10"/>
  <c r="AJ39" i="14" s="1"/>
  <c r="AI39" i="10"/>
  <c r="AK39" i="14"/>
  <c r="AJ39" i="10"/>
  <c r="AL39" i="14"/>
  <c r="AK39" i="10"/>
  <c r="AM39" i="14"/>
  <c r="AL39" i="10"/>
  <c r="AN39" i="14" s="1"/>
  <c r="AM39" i="10"/>
  <c r="AO39" i="14"/>
  <c r="AN39" i="10"/>
  <c r="AP39" i="14"/>
  <c r="AO39" i="10"/>
  <c r="AQ39" i="14"/>
  <c r="AP39" i="10"/>
  <c r="AR39" i="14" s="1"/>
  <c r="AQ39" i="10"/>
  <c r="AS39" i="14"/>
  <c r="AR39" i="10"/>
  <c r="AT39" i="14"/>
  <c r="AS39" i="10"/>
  <c r="AU39" i="14"/>
  <c r="AT39" i="10"/>
  <c r="AV39" i="14" s="1"/>
  <c r="AU39" i="10"/>
  <c r="AW39" i="14"/>
  <c r="AV39" i="10"/>
  <c r="AX39" i="14"/>
  <c r="M40" i="10"/>
  <c r="O40" i="14"/>
  <c r="N40" i="10"/>
  <c r="P40" i="14" s="1"/>
  <c r="O40" i="10"/>
  <c r="Q40" i="14"/>
  <c r="P40" i="10"/>
  <c r="R40" i="14"/>
  <c r="Q40" i="10"/>
  <c r="S40" i="14"/>
  <c r="R40" i="10"/>
  <c r="T40" i="14" s="1"/>
  <c r="S40" i="10"/>
  <c r="U40" i="14"/>
  <c r="T40" i="10"/>
  <c r="V40" i="14"/>
  <c r="U40" i="10"/>
  <c r="W40" i="14"/>
  <c r="V40" i="10"/>
  <c r="X40" i="14" s="1"/>
  <c r="W40" i="10"/>
  <c r="Y40" i="14"/>
  <c r="X40" i="10"/>
  <c r="Z40" i="14"/>
  <c r="Y40" i="10"/>
  <c r="AA40" i="14"/>
  <c r="Z40" i="10"/>
  <c r="AB40" i="14" s="1"/>
  <c r="AA40" i="10"/>
  <c r="AC40" i="14"/>
  <c r="AB40" i="10"/>
  <c r="AD40" i="14"/>
  <c r="AC40" i="10"/>
  <c r="AE40" i="14"/>
  <c r="AD40" i="10"/>
  <c r="AF40" i="14" s="1"/>
  <c r="AE40" i="10"/>
  <c r="AG40" i="14"/>
  <c r="AF40" i="10"/>
  <c r="AH40" i="14"/>
  <c r="AG40" i="10"/>
  <c r="AI40" i="14"/>
  <c r="AH40" i="10"/>
  <c r="AJ40" i="14" s="1"/>
  <c r="AI40" i="10"/>
  <c r="AK40" i="14"/>
  <c r="AJ40" i="10"/>
  <c r="AL40" i="14"/>
  <c r="AK40" i="10"/>
  <c r="AM40" i="14"/>
  <c r="AL40" i="10"/>
  <c r="AN40" i="14" s="1"/>
  <c r="AM40" i="10"/>
  <c r="AO40" i="14"/>
  <c r="AN40" i="10"/>
  <c r="AP40" i="14"/>
  <c r="AO40" i="10"/>
  <c r="AQ40" i="14"/>
  <c r="AP40" i="10"/>
  <c r="AR40" i="14" s="1"/>
  <c r="AQ40" i="10"/>
  <c r="AS40" i="14"/>
  <c r="AR40" i="10"/>
  <c r="AT40" i="14"/>
  <c r="AS40" i="10"/>
  <c r="AU40" i="14"/>
  <c r="AT40" i="10"/>
  <c r="AV40" i="14" s="1"/>
  <c r="AU40" i="10"/>
  <c r="AW40" i="14"/>
  <c r="AV40" i="10"/>
  <c r="AX40" i="14"/>
  <c r="M42" i="10"/>
  <c r="O42" i="14"/>
  <c r="N42" i="10"/>
  <c r="P42" i="14" s="1"/>
  <c r="O42" i="10"/>
  <c r="Q42" i="14"/>
  <c r="P42" i="10"/>
  <c r="R42" i="14"/>
  <c r="Q42" i="10"/>
  <c r="S42" i="14"/>
  <c r="R42" i="10"/>
  <c r="T42" i="14" s="1"/>
  <c r="S42" i="10"/>
  <c r="U42" i="14"/>
  <c r="T42" i="10"/>
  <c r="V42" i="14"/>
  <c r="U42" i="10"/>
  <c r="W42" i="14"/>
  <c r="V42" i="10"/>
  <c r="X42" i="14" s="1"/>
  <c r="W42" i="10"/>
  <c r="Y42" i="14"/>
  <c r="X42" i="10"/>
  <c r="Z42" i="14"/>
  <c r="Y42" i="10"/>
  <c r="AA42" i="14"/>
  <c r="Z42" i="10"/>
  <c r="AB42" i="14" s="1"/>
  <c r="AA42" i="10"/>
  <c r="AC42" i="14"/>
  <c r="AB42" i="10"/>
  <c r="AD42" i="14"/>
  <c r="AC42" i="10"/>
  <c r="AE42" i="14"/>
  <c r="AD42" i="10"/>
  <c r="AF42" i="14" s="1"/>
  <c r="AE42" i="10"/>
  <c r="AG42" i="14"/>
  <c r="AF42" i="10"/>
  <c r="AH42" i="14"/>
  <c r="AG42" i="10"/>
  <c r="AI42" i="14"/>
  <c r="AH42" i="10"/>
  <c r="AJ42" i="14" s="1"/>
  <c r="AI42" i="10"/>
  <c r="AK42" i="14"/>
  <c r="AJ42" i="10"/>
  <c r="AL42" i="14"/>
  <c r="AK42" i="10"/>
  <c r="AM42" i="14"/>
  <c r="AL42" i="10"/>
  <c r="AN42" i="14" s="1"/>
  <c r="AM42" i="10"/>
  <c r="AO42" i="14"/>
  <c r="AN42" i="10"/>
  <c r="AP42" i="14"/>
  <c r="AO42" i="10"/>
  <c r="AQ42" i="14"/>
  <c r="AP42" i="10"/>
  <c r="AR42" i="14" s="1"/>
  <c r="AQ42" i="10"/>
  <c r="AS42" i="14"/>
  <c r="AR42" i="10"/>
  <c r="AT42" i="14"/>
  <c r="AS42" i="10"/>
  <c r="AU42" i="14"/>
  <c r="AT42" i="10"/>
  <c r="AV42" i="14" s="1"/>
  <c r="AU42" i="10"/>
  <c r="AW42" i="14"/>
  <c r="AV42" i="10"/>
  <c r="AX42" i="14"/>
  <c r="M44" i="10"/>
  <c r="O44" i="14"/>
  <c r="N44" i="10"/>
  <c r="P44" i="14" s="1"/>
  <c r="O44" i="10"/>
  <c r="Q44" i="14"/>
  <c r="P44" i="10"/>
  <c r="R44" i="14"/>
  <c r="Q44" i="10"/>
  <c r="S44" i="14"/>
  <c r="R44" i="10"/>
  <c r="T44" i="14" s="1"/>
  <c r="S44" i="10"/>
  <c r="U44" i="14"/>
  <c r="T44" i="10"/>
  <c r="V44" i="14"/>
  <c r="U44" i="10"/>
  <c r="W44" i="14"/>
  <c r="V44" i="10"/>
  <c r="X44" i="14" s="1"/>
  <c r="W44" i="10"/>
  <c r="Y44" i="14"/>
  <c r="X44" i="10"/>
  <c r="Z44" i="14"/>
  <c r="Y44" i="10"/>
  <c r="AA44" i="14"/>
  <c r="Z44" i="10"/>
  <c r="AB44" i="14" s="1"/>
  <c r="AA44" i="10"/>
  <c r="AC44" i="14"/>
  <c r="AB44" i="10"/>
  <c r="AD44" i="14"/>
  <c r="AC44" i="10"/>
  <c r="AE44" i="14"/>
  <c r="AD44" i="10"/>
  <c r="AF44" i="14" s="1"/>
  <c r="AE44" i="10"/>
  <c r="AG44" i="14"/>
  <c r="AF44" i="10"/>
  <c r="AH44" i="14"/>
  <c r="AG44" i="10"/>
  <c r="AI44" i="14"/>
  <c r="AH44" i="10"/>
  <c r="AJ44" i="14" s="1"/>
  <c r="AI44" i="10"/>
  <c r="AK44" i="14"/>
  <c r="AJ44" i="10"/>
  <c r="AL44" i="14"/>
  <c r="AK44" i="10"/>
  <c r="AM44" i="14"/>
  <c r="AL44" i="10"/>
  <c r="AN44" i="14" s="1"/>
  <c r="AM44" i="10"/>
  <c r="AO44" i="14"/>
  <c r="AN44" i="10"/>
  <c r="AP44" i="14"/>
  <c r="AO44" i="10"/>
  <c r="AQ44" i="14"/>
  <c r="AP44" i="10"/>
  <c r="AR44" i="14" s="1"/>
  <c r="AQ44" i="10"/>
  <c r="AS44" i="14"/>
  <c r="AR44" i="10"/>
  <c r="AT44" i="14"/>
  <c r="AS44" i="10"/>
  <c r="AU44" i="14"/>
  <c r="AT44" i="10"/>
  <c r="AV44" i="14" s="1"/>
  <c r="AU44" i="10"/>
  <c r="AW44" i="14"/>
  <c r="AV44" i="10"/>
  <c r="AX44" i="14"/>
  <c r="M47" i="10"/>
  <c r="O47" i="14"/>
  <c r="N47" i="10"/>
  <c r="P47" i="14" s="1"/>
  <c r="O47" i="10"/>
  <c r="Q47" i="14"/>
  <c r="P47" i="10"/>
  <c r="R47" i="14"/>
  <c r="Q47" i="10"/>
  <c r="S47" i="14"/>
  <c r="R47" i="10"/>
  <c r="T47" i="14" s="1"/>
  <c r="S47" i="10"/>
  <c r="U47" i="14"/>
  <c r="T47" i="10"/>
  <c r="V47" i="14"/>
  <c r="U47" i="10"/>
  <c r="W47" i="14"/>
  <c r="V47" i="10"/>
  <c r="X47" i="14" s="1"/>
  <c r="W47" i="10"/>
  <c r="Y47" i="14"/>
  <c r="X47" i="10"/>
  <c r="Z47" i="14"/>
  <c r="Y47" i="10"/>
  <c r="AA47" i="14"/>
  <c r="Z47" i="10"/>
  <c r="AB47" i="14" s="1"/>
  <c r="AA47" i="10"/>
  <c r="AC47" i="14"/>
  <c r="AB47" i="10"/>
  <c r="AD47" i="14"/>
  <c r="AC47" i="10"/>
  <c r="AE47" i="14"/>
  <c r="AD47" i="10"/>
  <c r="AF47" i="14" s="1"/>
  <c r="AE47" i="10"/>
  <c r="AG47" i="14"/>
  <c r="AF47" i="10"/>
  <c r="AH47" i="14"/>
  <c r="AG47" i="10"/>
  <c r="AI47" i="14"/>
  <c r="AH47" i="10"/>
  <c r="AJ47" i="14" s="1"/>
  <c r="AI47" i="10"/>
  <c r="AK47" i="14"/>
  <c r="AJ47" i="10"/>
  <c r="AL47" i="14"/>
  <c r="AK47" i="10"/>
  <c r="AM47" i="14"/>
  <c r="AL47" i="10"/>
  <c r="AN47" i="14" s="1"/>
  <c r="AM47" i="10"/>
  <c r="AO47" i="14"/>
  <c r="AN47" i="10"/>
  <c r="AP47" i="14"/>
  <c r="AO47" i="10"/>
  <c r="AQ47" i="14"/>
  <c r="AP47" i="10"/>
  <c r="AR47" i="14" s="1"/>
  <c r="AQ47" i="10"/>
  <c r="AS47" i="14"/>
  <c r="AR47" i="10"/>
  <c r="AT47" i="14"/>
  <c r="AS47" i="10"/>
  <c r="AU47" i="14"/>
  <c r="AT47" i="10"/>
  <c r="AV47" i="14" s="1"/>
  <c r="AU47" i="10"/>
  <c r="AW47" i="14"/>
  <c r="AV47" i="10"/>
  <c r="AX47" i="14"/>
  <c r="M48" i="10"/>
  <c r="O48" i="14"/>
  <c r="N48" i="10"/>
  <c r="P48" i="14" s="1"/>
  <c r="O48" i="10"/>
  <c r="Q48" i="14"/>
  <c r="P48" i="10"/>
  <c r="R48" i="14"/>
  <c r="Q48" i="10"/>
  <c r="S48" i="14"/>
  <c r="R48" i="10"/>
  <c r="T48" i="14" s="1"/>
  <c r="S48" i="10"/>
  <c r="U48" i="14"/>
  <c r="T48" i="10"/>
  <c r="V48" i="14"/>
  <c r="U48" i="10"/>
  <c r="W48" i="14"/>
  <c r="V48" i="10"/>
  <c r="X48" i="14" s="1"/>
  <c r="W48" i="10"/>
  <c r="Y48" i="14"/>
  <c r="X48" i="10"/>
  <c r="Z48" i="14"/>
  <c r="Y48" i="10"/>
  <c r="AA48" i="14"/>
  <c r="Z48" i="10"/>
  <c r="AB48" i="14" s="1"/>
  <c r="AA48" i="10"/>
  <c r="AC48" i="14"/>
  <c r="AB48" i="10"/>
  <c r="AD48" i="14"/>
  <c r="AC48" i="10"/>
  <c r="AE48" i="14"/>
  <c r="AD48" i="10"/>
  <c r="AF48" i="14" s="1"/>
  <c r="AE48" i="10"/>
  <c r="AG48" i="14"/>
  <c r="AF48" i="10"/>
  <c r="AH48" i="14"/>
  <c r="AG48" i="10"/>
  <c r="AI48" i="14"/>
  <c r="AH48" i="10"/>
  <c r="AJ48" i="14" s="1"/>
  <c r="AI48" i="10"/>
  <c r="AK48" i="14"/>
  <c r="AJ48" i="10"/>
  <c r="AL48" i="14"/>
  <c r="AK48" i="10"/>
  <c r="AM48" i="14"/>
  <c r="AL48" i="10"/>
  <c r="AN48" i="14" s="1"/>
  <c r="AM48" i="10"/>
  <c r="AO48" i="14"/>
  <c r="AN48" i="10"/>
  <c r="AP48" i="14"/>
  <c r="AO48" i="10"/>
  <c r="AQ48" i="14"/>
  <c r="AP48" i="10"/>
  <c r="AR48" i="14" s="1"/>
  <c r="AQ48" i="10"/>
  <c r="AS48" i="14"/>
  <c r="AR48" i="10"/>
  <c r="AT48" i="14"/>
  <c r="AS48" i="10"/>
  <c r="AU48" i="14"/>
  <c r="AT48" i="10"/>
  <c r="AV48" i="14" s="1"/>
  <c r="AU48" i="10"/>
  <c r="AW48" i="14"/>
  <c r="AV48" i="10"/>
  <c r="AX48" i="14"/>
  <c r="M50" i="10"/>
  <c r="O50" i="14"/>
  <c r="N50" i="10"/>
  <c r="P50" i="14" s="1"/>
  <c r="O50" i="10"/>
  <c r="Q50" i="14"/>
  <c r="P50" i="10"/>
  <c r="R50" i="14"/>
  <c r="Q50" i="10"/>
  <c r="S50" i="14"/>
  <c r="R50" i="10"/>
  <c r="T50" i="14" s="1"/>
  <c r="S50" i="10"/>
  <c r="U50" i="14"/>
  <c r="T50" i="10"/>
  <c r="V50" i="14"/>
  <c r="U50" i="10"/>
  <c r="W50" i="14"/>
  <c r="V50" i="10"/>
  <c r="X50" i="14" s="1"/>
  <c r="W50" i="10"/>
  <c r="Y50" i="14"/>
  <c r="X50" i="10"/>
  <c r="Z50" i="14"/>
  <c r="Y50" i="10"/>
  <c r="AA50" i="14"/>
  <c r="Z50" i="10"/>
  <c r="AB50" i="14" s="1"/>
  <c r="AA50" i="10"/>
  <c r="AC50" i="14"/>
  <c r="AB50" i="10"/>
  <c r="AD50" i="14"/>
  <c r="AC50" i="10"/>
  <c r="AE50" i="14"/>
  <c r="AD50" i="10"/>
  <c r="AF50" i="14" s="1"/>
  <c r="AE50" i="10"/>
  <c r="AG50" i="14"/>
  <c r="AF50" i="10"/>
  <c r="AH50" i="14"/>
  <c r="AG50" i="10"/>
  <c r="AI50" i="14"/>
  <c r="AH50" i="10"/>
  <c r="AJ50" i="14" s="1"/>
  <c r="AI50" i="10"/>
  <c r="AK50" i="14"/>
  <c r="AJ50" i="10"/>
  <c r="AL50" i="14"/>
  <c r="AK50" i="10"/>
  <c r="AM50" i="14"/>
  <c r="AL50" i="10"/>
  <c r="AN50" i="14" s="1"/>
  <c r="AM50" i="10"/>
  <c r="AO50" i="14"/>
  <c r="AN50" i="10"/>
  <c r="AP50" i="14"/>
  <c r="AO50" i="10"/>
  <c r="AQ50" i="14"/>
  <c r="AP50" i="10"/>
  <c r="AR50" i="14" s="1"/>
  <c r="AQ50" i="10"/>
  <c r="AS50" i="14"/>
  <c r="AR50" i="10"/>
  <c r="AT50" i="14"/>
  <c r="AS50" i="10"/>
  <c r="AU50" i="14"/>
  <c r="AT50" i="10"/>
  <c r="AV50" i="14" s="1"/>
  <c r="AU50" i="10"/>
  <c r="AW50" i="14"/>
  <c r="AV50" i="10"/>
  <c r="AX50" i="14"/>
  <c r="M51" i="10"/>
  <c r="O51" i="14"/>
  <c r="N51" i="10"/>
  <c r="P51" i="14" s="1"/>
  <c r="O51" i="10"/>
  <c r="Q51" i="14"/>
  <c r="P51" i="10"/>
  <c r="R51" i="14"/>
  <c r="Q51" i="10"/>
  <c r="S51" i="14"/>
  <c r="R51" i="10"/>
  <c r="T51" i="14" s="1"/>
  <c r="S51" i="10"/>
  <c r="U51" i="14"/>
  <c r="T51" i="10"/>
  <c r="V51" i="14"/>
  <c r="U51" i="10"/>
  <c r="W51" i="14"/>
  <c r="V51" i="10"/>
  <c r="X51" i="14" s="1"/>
  <c r="W51" i="10"/>
  <c r="Y51" i="14"/>
  <c r="X51" i="10"/>
  <c r="Z51" i="14"/>
  <c r="Y51" i="10"/>
  <c r="AA51" i="14"/>
  <c r="Z51" i="10"/>
  <c r="AB51" i="14" s="1"/>
  <c r="AA51" i="10"/>
  <c r="AC51" i="14"/>
  <c r="AB51" i="10"/>
  <c r="AD51" i="14"/>
  <c r="AC51" i="10"/>
  <c r="AE51" i="14"/>
  <c r="AD51" i="10"/>
  <c r="AF51" i="14" s="1"/>
  <c r="AE51" i="10"/>
  <c r="AG51" i="14"/>
  <c r="AF51" i="10"/>
  <c r="AH51" i="14"/>
  <c r="AG51" i="10"/>
  <c r="AI51" i="14"/>
  <c r="AH51" i="10"/>
  <c r="AJ51" i="14" s="1"/>
  <c r="AI51" i="10"/>
  <c r="AK51" i="14"/>
  <c r="AJ51" i="10"/>
  <c r="AL51" i="14"/>
  <c r="AK51" i="10"/>
  <c r="AM51" i="14"/>
  <c r="AL51" i="10"/>
  <c r="AN51" i="14" s="1"/>
  <c r="AM51" i="10"/>
  <c r="AO51" i="14"/>
  <c r="AN51" i="10"/>
  <c r="AP51" i="14"/>
  <c r="AO51" i="10"/>
  <c r="AQ51" i="14"/>
  <c r="AP51" i="10"/>
  <c r="AR51" i="14" s="1"/>
  <c r="AQ51" i="10"/>
  <c r="AS51" i="14"/>
  <c r="AR51" i="10"/>
  <c r="AT51" i="14"/>
  <c r="AS51" i="10"/>
  <c r="AU51" i="14"/>
  <c r="AT51" i="10"/>
  <c r="AV51" i="14" s="1"/>
  <c r="AU51" i="10"/>
  <c r="AW51" i="14"/>
  <c r="AV51" i="10"/>
  <c r="AX51" i="14"/>
  <c r="M52" i="10"/>
  <c r="O52" i="14"/>
  <c r="N52" i="10"/>
  <c r="P52" i="14" s="1"/>
  <c r="O52" i="10"/>
  <c r="Q52" i="14"/>
  <c r="P52" i="10"/>
  <c r="R52" i="14"/>
  <c r="Q52" i="10"/>
  <c r="S52" i="14"/>
  <c r="R52" i="10"/>
  <c r="T52" i="14" s="1"/>
  <c r="S52" i="10"/>
  <c r="U52" i="14"/>
  <c r="T52" i="10"/>
  <c r="V52" i="14"/>
  <c r="U52" i="10"/>
  <c r="W52" i="14"/>
  <c r="V52" i="10"/>
  <c r="X52" i="14" s="1"/>
  <c r="W52" i="10"/>
  <c r="Y52" i="14"/>
  <c r="X52" i="10"/>
  <c r="Z52" i="14"/>
  <c r="Y52" i="10"/>
  <c r="AA52" i="14"/>
  <c r="Z52" i="10"/>
  <c r="AB52" i="14" s="1"/>
  <c r="AA52" i="10"/>
  <c r="AC52" i="14"/>
  <c r="AB52" i="10"/>
  <c r="AD52" i="14"/>
  <c r="AC52" i="10"/>
  <c r="AE52" i="14"/>
  <c r="AD52" i="10"/>
  <c r="AF52" i="14" s="1"/>
  <c r="AE52" i="10"/>
  <c r="AG52" i="14"/>
  <c r="AF52" i="10"/>
  <c r="AH52" i="14"/>
  <c r="AG52" i="10"/>
  <c r="AI52" i="14"/>
  <c r="AH52" i="10"/>
  <c r="AJ52" i="14" s="1"/>
  <c r="AI52" i="10"/>
  <c r="AK52" i="14"/>
  <c r="AJ52" i="10"/>
  <c r="AL52" i="14"/>
  <c r="AK52" i="10"/>
  <c r="AM52" i="14"/>
  <c r="AL52" i="10"/>
  <c r="AN52" i="14" s="1"/>
  <c r="AM52" i="10"/>
  <c r="AO52" i="14"/>
  <c r="AN52" i="10"/>
  <c r="AP52" i="14"/>
  <c r="AO52" i="10"/>
  <c r="AQ52" i="14"/>
  <c r="AP52" i="10"/>
  <c r="AR52" i="14" s="1"/>
  <c r="AQ52" i="10"/>
  <c r="AS52" i="14"/>
  <c r="AR52" i="10"/>
  <c r="AT52" i="14"/>
  <c r="AS52" i="10"/>
  <c r="AU52" i="14"/>
  <c r="AT52" i="10"/>
  <c r="AV52" i="14" s="1"/>
  <c r="AU52" i="10"/>
  <c r="AW52" i="14"/>
  <c r="AV52" i="10"/>
  <c r="AX52" i="14"/>
  <c r="M54" i="10"/>
  <c r="O54" i="14"/>
  <c r="N54" i="10"/>
  <c r="P54" i="14" s="1"/>
  <c r="O54" i="10"/>
  <c r="Q54" i="14"/>
  <c r="P54" i="10"/>
  <c r="R54" i="14"/>
  <c r="Q54" i="10"/>
  <c r="S54" i="14"/>
  <c r="R54" i="10"/>
  <c r="T54" i="14" s="1"/>
  <c r="S54" i="10"/>
  <c r="U54" i="14"/>
  <c r="T54" i="10"/>
  <c r="V54" i="14"/>
  <c r="U54" i="10"/>
  <c r="W54" i="14"/>
  <c r="V54" i="10"/>
  <c r="X54" i="14" s="1"/>
  <c r="W54" i="10"/>
  <c r="Y54" i="14"/>
  <c r="X54" i="10"/>
  <c r="Z54" i="14"/>
  <c r="Y54" i="10"/>
  <c r="AA54" i="14"/>
  <c r="Z54" i="10"/>
  <c r="AB54" i="14" s="1"/>
  <c r="AA54" i="10"/>
  <c r="AC54" i="14"/>
  <c r="AB54" i="10"/>
  <c r="AD54" i="14"/>
  <c r="AC54" i="10"/>
  <c r="AE54" i="14"/>
  <c r="AD54" i="10"/>
  <c r="AF54" i="14" s="1"/>
  <c r="AE54" i="10"/>
  <c r="AG54" i="14"/>
  <c r="AF54" i="10"/>
  <c r="AH54" i="14"/>
  <c r="AG54" i="10"/>
  <c r="AI54" i="14"/>
  <c r="AH54" i="10"/>
  <c r="AJ54" i="14" s="1"/>
  <c r="AI54" i="10"/>
  <c r="AK54" i="14"/>
  <c r="AJ54" i="10"/>
  <c r="AL54" i="14"/>
  <c r="AK54" i="10"/>
  <c r="AM54" i="14"/>
  <c r="AL54" i="10"/>
  <c r="AN54" i="14" s="1"/>
  <c r="AM54" i="10"/>
  <c r="AO54" i="14"/>
  <c r="AN54" i="10"/>
  <c r="AP54" i="14"/>
  <c r="AO54" i="10"/>
  <c r="AQ54" i="14"/>
  <c r="AP54" i="10"/>
  <c r="AR54" i="14" s="1"/>
  <c r="AQ54" i="10"/>
  <c r="AS54" i="14"/>
  <c r="AR54" i="10"/>
  <c r="AT54" i="14"/>
  <c r="AS54" i="10"/>
  <c r="AU54" i="14"/>
  <c r="AT54" i="10"/>
  <c r="AV54" i="14" s="1"/>
  <c r="AU54" i="10"/>
  <c r="AW54" i="14"/>
  <c r="AV54" i="10"/>
  <c r="AX54" i="14"/>
  <c r="M55" i="10"/>
  <c r="O55" i="14"/>
  <c r="N55" i="10"/>
  <c r="P55" i="14" s="1"/>
  <c r="O55" i="10"/>
  <c r="Q55" i="14"/>
  <c r="P55" i="10"/>
  <c r="R55" i="14"/>
  <c r="Q55" i="10"/>
  <c r="S55" i="14"/>
  <c r="R55" i="10"/>
  <c r="T55" i="14" s="1"/>
  <c r="S55" i="10"/>
  <c r="U55" i="14"/>
  <c r="T55" i="10"/>
  <c r="V55" i="14"/>
  <c r="U55" i="10"/>
  <c r="W55" i="14"/>
  <c r="V55" i="10"/>
  <c r="X55" i="14" s="1"/>
  <c r="W55" i="10"/>
  <c r="Y55" i="14"/>
  <c r="X55" i="10"/>
  <c r="Z55" i="14"/>
  <c r="Y55" i="10"/>
  <c r="AA55" i="14"/>
  <c r="Z55" i="10"/>
  <c r="AB55" i="14" s="1"/>
  <c r="AA55" i="10"/>
  <c r="AC55" i="14"/>
  <c r="AB55" i="10"/>
  <c r="AD55" i="14"/>
  <c r="AC55" i="10"/>
  <c r="AE55" i="14"/>
  <c r="AD55" i="10"/>
  <c r="AF55" i="14" s="1"/>
  <c r="AE55" i="10"/>
  <c r="AG55" i="14"/>
  <c r="AF55" i="10"/>
  <c r="AH55" i="14"/>
  <c r="AG55" i="10"/>
  <c r="AI55" i="14"/>
  <c r="AH55" i="10"/>
  <c r="AJ55" i="14" s="1"/>
  <c r="AI55" i="10"/>
  <c r="AK55" i="14"/>
  <c r="AJ55" i="10"/>
  <c r="AL55" i="14"/>
  <c r="AK55" i="10"/>
  <c r="AM55" i="14"/>
  <c r="AL55" i="10"/>
  <c r="AN55" i="14" s="1"/>
  <c r="AM55" i="10"/>
  <c r="AO55" i="14"/>
  <c r="AN55" i="10"/>
  <c r="AP55" i="14"/>
  <c r="AO55" i="10"/>
  <c r="AQ55" i="14"/>
  <c r="AP55" i="10"/>
  <c r="AR55" i="14" s="1"/>
  <c r="AQ55" i="10"/>
  <c r="AS55" i="14"/>
  <c r="AR55" i="10"/>
  <c r="AT55" i="14"/>
  <c r="AS55" i="10"/>
  <c r="AU55" i="14"/>
  <c r="AT55" i="10"/>
  <c r="AV55" i="14" s="1"/>
  <c r="AU55" i="10"/>
  <c r="AW55" i="14"/>
  <c r="AV55" i="10"/>
  <c r="AX55" i="14"/>
  <c r="M56" i="10"/>
  <c r="O56" i="14"/>
  <c r="N56" i="10"/>
  <c r="P56" i="14" s="1"/>
  <c r="O56" i="10"/>
  <c r="Q56" i="14"/>
  <c r="P56" i="10"/>
  <c r="R56" i="14"/>
  <c r="Q56" i="10"/>
  <c r="S56" i="14"/>
  <c r="R56" i="10"/>
  <c r="T56" i="14" s="1"/>
  <c r="S56" i="10"/>
  <c r="U56" i="14"/>
  <c r="T56" i="10"/>
  <c r="V56" i="14"/>
  <c r="U56" i="10"/>
  <c r="W56" i="14"/>
  <c r="V56" i="10"/>
  <c r="X56" i="14" s="1"/>
  <c r="W56" i="10"/>
  <c r="Y56" i="14"/>
  <c r="X56" i="10"/>
  <c r="Z56" i="14"/>
  <c r="Y56" i="10"/>
  <c r="AA56" i="14"/>
  <c r="Z56" i="10"/>
  <c r="AB56" i="14" s="1"/>
  <c r="AA56" i="10"/>
  <c r="AC56" i="14"/>
  <c r="AB56" i="10"/>
  <c r="AD56" i="14"/>
  <c r="AC56" i="10"/>
  <c r="AE56" i="14"/>
  <c r="AD56" i="10"/>
  <c r="AF56" i="14" s="1"/>
  <c r="AE56" i="10"/>
  <c r="AG56" i="14"/>
  <c r="AF56" i="10"/>
  <c r="AH56" i="14"/>
  <c r="AG56" i="10"/>
  <c r="AI56" i="14"/>
  <c r="AH56" i="10"/>
  <c r="AJ56" i="14" s="1"/>
  <c r="AI56" i="10"/>
  <c r="AK56" i="14"/>
  <c r="AJ56" i="10"/>
  <c r="AL56" i="14"/>
  <c r="AK56" i="10"/>
  <c r="AM56" i="14"/>
  <c r="AL56" i="10"/>
  <c r="AN56" i="14" s="1"/>
  <c r="AM56" i="10"/>
  <c r="AO56" i="14"/>
  <c r="AN56" i="10"/>
  <c r="AP56" i="14"/>
  <c r="AO56" i="10"/>
  <c r="AQ56" i="14"/>
  <c r="AP56" i="10"/>
  <c r="AR56" i="14" s="1"/>
  <c r="AQ56" i="10"/>
  <c r="AS56" i="14"/>
  <c r="AR56" i="10"/>
  <c r="AT56" i="14"/>
  <c r="AS56" i="10"/>
  <c r="AU56" i="14"/>
  <c r="AT56" i="10"/>
  <c r="AV56" i="14" s="1"/>
  <c r="AU56" i="10"/>
  <c r="AW56" i="14"/>
  <c r="AV56" i="10"/>
  <c r="AX56" i="14"/>
  <c r="M58" i="10"/>
  <c r="O58" i="14"/>
  <c r="N58" i="10"/>
  <c r="P58" i="14" s="1"/>
  <c r="O58" i="10"/>
  <c r="Q58" i="14"/>
  <c r="P58" i="10"/>
  <c r="R58" i="14"/>
  <c r="Q58" i="10"/>
  <c r="S58" i="14"/>
  <c r="R58" i="10"/>
  <c r="T58" i="14" s="1"/>
  <c r="S58" i="10"/>
  <c r="U58" i="14"/>
  <c r="T58" i="10"/>
  <c r="V58" i="14"/>
  <c r="U58" i="10"/>
  <c r="W58" i="14"/>
  <c r="V58" i="10"/>
  <c r="X58" i="14" s="1"/>
  <c r="W58" i="10"/>
  <c r="Y58" i="14"/>
  <c r="X58" i="10"/>
  <c r="Z58" i="14"/>
  <c r="Y58" i="10"/>
  <c r="AA58" i="14"/>
  <c r="Z58" i="10"/>
  <c r="AB58" i="14" s="1"/>
  <c r="AA58" i="10"/>
  <c r="AC58" i="14"/>
  <c r="AB58" i="10"/>
  <c r="AD58" i="14"/>
  <c r="AC58" i="10"/>
  <c r="AE58" i="14"/>
  <c r="AD58" i="10"/>
  <c r="AF58" i="14" s="1"/>
  <c r="AE58" i="10"/>
  <c r="AG58" i="14"/>
  <c r="AF58" i="10"/>
  <c r="AH58" i="14"/>
  <c r="AG58" i="10"/>
  <c r="AI58" i="14"/>
  <c r="AH58" i="10"/>
  <c r="AJ58" i="14" s="1"/>
  <c r="AI58" i="10"/>
  <c r="AK58" i="14"/>
  <c r="AJ58" i="10"/>
  <c r="AL58" i="14"/>
  <c r="AK58" i="10"/>
  <c r="AM58" i="14"/>
  <c r="AL58" i="10"/>
  <c r="AN58" i="14" s="1"/>
  <c r="AM58" i="10"/>
  <c r="AO58" i="14"/>
  <c r="AN58" i="10"/>
  <c r="AP58" i="14"/>
  <c r="AO58" i="10"/>
  <c r="AQ58" i="14"/>
  <c r="AP58" i="10"/>
  <c r="AR58" i="14" s="1"/>
  <c r="AQ58" i="10"/>
  <c r="AS58" i="14"/>
  <c r="AR58" i="10"/>
  <c r="AT58" i="14"/>
  <c r="AS58" i="10"/>
  <c r="AU58" i="14"/>
  <c r="AT58" i="10"/>
  <c r="AV58" i="14" s="1"/>
  <c r="AU58" i="10"/>
  <c r="AW58" i="14"/>
  <c r="AV58" i="10"/>
  <c r="AX58" i="14"/>
  <c r="M4" i="10"/>
  <c r="O4" i="14"/>
  <c r="N4" i="10"/>
  <c r="P4" i="14" s="1"/>
  <c r="O4" i="10"/>
  <c r="Q4" i="14"/>
  <c r="P4" i="10"/>
  <c r="R4" i="14"/>
  <c r="Q4" i="10"/>
  <c r="S4" i="14"/>
  <c r="R4" i="10"/>
  <c r="T4" i="14" s="1"/>
  <c r="S4" i="10"/>
  <c r="U4" i="14"/>
  <c r="T4" i="10"/>
  <c r="V4" i="14"/>
  <c r="U4" i="10"/>
  <c r="W4" i="14"/>
  <c r="V4" i="10"/>
  <c r="X4" i="14" s="1"/>
  <c r="W4" i="10"/>
  <c r="Y4" i="14"/>
  <c r="X4" i="10"/>
  <c r="Z4" i="14"/>
  <c r="Y4" i="10"/>
  <c r="AA4" i="14"/>
  <c r="Z4" i="10"/>
  <c r="AB4" i="14" s="1"/>
  <c r="AA4" i="10"/>
  <c r="AC4" i="14"/>
  <c r="AB4" i="10"/>
  <c r="AD4" i="14"/>
  <c r="AC4" i="10"/>
  <c r="AE4" i="14"/>
  <c r="AD4" i="10"/>
  <c r="AF4" i="14" s="1"/>
  <c r="AE4" i="10"/>
  <c r="AG4" i="14"/>
  <c r="AF4" i="10"/>
  <c r="AH4" i="14"/>
  <c r="AG4" i="10"/>
  <c r="AI4" i="14"/>
  <c r="AH4" i="10"/>
  <c r="AJ4" i="14" s="1"/>
  <c r="AI4" i="10"/>
  <c r="AK4" i="14"/>
  <c r="AJ4" i="10"/>
  <c r="AL4" i="14"/>
  <c r="AK4" i="10"/>
  <c r="AM4" i="14"/>
  <c r="AL4" i="10"/>
  <c r="AN4" i="14" s="1"/>
  <c r="AM4" i="10"/>
  <c r="AO4" i="14"/>
  <c r="AN4" i="10"/>
  <c r="AP4" i="14"/>
  <c r="AO4" i="10"/>
  <c r="AQ4" i="14"/>
  <c r="AP4" i="10"/>
  <c r="AR4" i="14" s="1"/>
  <c r="AQ4" i="10"/>
  <c r="AS4" i="14"/>
  <c r="AR4" i="10"/>
  <c r="AT4" i="14"/>
  <c r="AS4" i="10"/>
  <c r="AU4" i="14"/>
  <c r="AT4" i="10"/>
  <c r="AV4" i="14" s="1"/>
  <c r="AU4" i="10"/>
  <c r="AW4" i="14"/>
  <c r="AV4" i="10"/>
  <c r="AX4" i="14"/>
  <c r="K3" i="2"/>
  <c r="J3" i="2"/>
  <c r="I3" i="2"/>
  <c r="H3" i="2"/>
  <c r="G3" i="2"/>
  <c r="F3" i="2"/>
  <c r="E3" i="2"/>
  <c r="L5" i="14"/>
  <c r="M5" i="14"/>
  <c r="N5" i="14" s="1"/>
  <c r="L6" i="14"/>
  <c r="M6" i="14"/>
  <c r="N6" i="14"/>
  <c r="L7" i="14"/>
  <c r="M7" i="14"/>
  <c r="N7" i="14"/>
  <c r="L8" i="14"/>
  <c r="N8" i="14" s="1"/>
  <c r="M8" i="14"/>
  <c r="L9" i="14"/>
  <c r="M9" i="14"/>
  <c r="N9" i="14" s="1"/>
  <c r="L10" i="14"/>
  <c r="M10" i="14"/>
  <c r="N10" i="14" s="1"/>
  <c r="L11" i="14"/>
  <c r="M11" i="14"/>
  <c r="N11" i="14"/>
  <c r="L12" i="14"/>
  <c r="N12" i="14" s="1"/>
  <c r="M12" i="14"/>
  <c r="L13" i="14"/>
  <c r="M13" i="14"/>
  <c r="N13" i="14" s="1"/>
  <c r="L14" i="14"/>
  <c r="M14" i="14"/>
  <c r="N14" i="14" s="1"/>
  <c r="L15" i="14"/>
  <c r="M15" i="14"/>
  <c r="N15" i="14"/>
  <c r="L16" i="14"/>
  <c r="M16" i="14"/>
  <c r="N16" i="14" s="1"/>
  <c r="L17" i="14"/>
  <c r="M17" i="14"/>
  <c r="N17" i="14" s="1"/>
  <c r="L182" i="14"/>
  <c r="M182" i="14"/>
  <c r="N182" i="14" s="1"/>
  <c r="L183" i="14"/>
  <c r="M183" i="14"/>
  <c r="N183" i="14" s="1"/>
  <c r="L184" i="14"/>
  <c r="M184" i="14"/>
  <c r="N184" i="14" s="1"/>
  <c r="L185" i="14"/>
  <c r="M185" i="14"/>
  <c r="N185" i="14" s="1"/>
  <c r="L186" i="14"/>
  <c r="M186" i="14"/>
  <c r="N186" i="14" s="1"/>
  <c r="L217" i="14"/>
  <c r="M217" i="14"/>
  <c r="N217" i="14" s="1"/>
  <c r="L218" i="14"/>
  <c r="M218" i="14"/>
  <c r="N218" i="14" s="1"/>
  <c r="L219" i="14"/>
  <c r="M219" i="14"/>
  <c r="N219" i="14"/>
  <c r="L221" i="14"/>
  <c r="M221" i="14"/>
  <c r="N221" i="14" s="1"/>
  <c r="L223" i="14"/>
  <c r="M223" i="14"/>
  <c r="N223" i="14" s="1"/>
  <c r="L225" i="14"/>
  <c r="M225" i="14"/>
  <c r="N225" i="14" s="1"/>
  <c r="L227" i="14"/>
  <c r="M227" i="14"/>
  <c r="N227" i="14" s="1"/>
  <c r="L229" i="14"/>
  <c r="M229" i="14"/>
  <c r="N229" i="14" s="1"/>
  <c r="L231" i="14"/>
  <c r="M231" i="14"/>
  <c r="N231" i="14" s="1"/>
  <c r="L233" i="14"/>
  <c r="M233" i="14"/>
  <c r="N233" i="14" s="1"/>
  <c r="L235" i="14"/>
  <c r="M235" i="14"/>
  <c r="N235" i="14" s="1"/>
  <c r="L237" i="14"/>
  <c r="M237" i="14"/>
  <c r="N237" i="14" s="1"/>
  <c r="L242" i="14"/>
  <c r="M242" i="14"/>
  <c r="N242" i="14" s="1"/>
  <c r="L245" i="14"/>
  <c r="M245" i="14"/>
  <c r="N245" i="14" s="1"/>
  <c r="L246" i="14"/>
  <c r="M246" i="14"/>
  <c r="N246" i="14" s="1"/>
  <c r="L250" i="14"/>
  <c r="M250" i="14"/>
  <c r="N250" i="14" s="1"/>
  <c r="L253" i="14"/>
  <c r="M253" i="14"/>
  <c r="N253" i="14" s="1"/>
  <c r="L254" i="14"/>
  <c r="M254" i="14"/>
  <c r="N254" i="14" s="1"/>
  <c r="L258" i="14"/>
  <c r="M258" i="14"/>
  <c r="N258" i="14" s="1"/>
  <c r="L261" i="14"/>
  <c r="M261" i="14"/>
  <c r="N261" i="14" s="1"/>
  <c r="L330" i="14"/>
  <c r="M330" i="14"/>
  <c r="N330" i="14" s="1"/>
  <c r="L334" i="14"/>
  <c r="M334" i="14"/>
  <c r="N334" i="14" s="1"/>
  <c r="L338" i="14"/>
  <c r="M338" i="14"/>
  <c r="N338" i="14" s="1"/>
  <c r="L342" i="14"/>
  <c r="M342" i="14"/>
  <c r="N342" i="14" s="1"/>
  <c r="L346" i="14"/>
  <c r="M346" i="14"/>
  <c r="N346" i="14" s="1"/>
  <c r="L350" i="14"/>
  <c r="M350" i="14"/>
  <c r="N350" i="14" s="1"/>
  <c r="L352" i="14"/>
  <c r="M352" i="14"/>
  <c r="N352" i="14" s="1"/>
  <c r="L356" i="14"/>
  <c r="M356" i="14"/>
  <c r="N356" i="14" s="1"/>
  <c r="L358" i="14"/>
  <c r="M358" i="14"/>
  <c r="N358" i="14" s="1"/>
  <c r="L360" i="14"/>
  <c r="M360" i="14"/>
  <c r="N360" i="14" s="1"/>
  <c r="L362" i="14"/>
  <c r="M362" i="14"/>
  <c r="N362" i="14" s="1"/>
  <c r="L364" i="14"/>
  <c r="M364" i="14"/>
  <c r="N364" i="14" s="1"/>
  <c r="L366" i="14"/>
  <c r="M366" i="14"/>
  <c r="N366" i="14" s="1"/>
  <c r="M4" i="14"/>
  <c r="N4" i="14" s="1"/>
  <c r="L4" i="14"/>
  <c r="K3" i="14"/>
  <c r="J3" i="14"/>
  <c r="I3" i="14"/>
  <c r="H3" i="14"/>
  <c r="G3" i="14"/>
  <c r="F3" i="14"/>
  <c r="E3" i="14"/>
  <c r="G16" i="3"/>
  <c r="G17" i="3"/>
  <c r="G18" i="3"/>
  <c r="G19" i="3"/>
  <c r="G20" i="3"/>
  <c r="G21" i="3"/>
  <c r="G22" i="3"/>
  <c r="G23" i="3"/>
  <c r="G24" i="3"/>
  <c r="G25" i="3"/>
  <c r="G26" i="3"/>
  <c r="G27" i="3"/>
  <c r="G28" i="3"/>
  <c r="G29" i="3"/>
  <c r="G30" i="3"/>
  <c r="G31" i="3"/>
  <c r="G33" i="3"/>
  <c r="G34" i="3"/>
  <c r="G35" i="3"/>
  <c r="G36" i="3"/>
  <c r="G39" i="3"/>
  <c r="G40" i="3"/>
  <c r="G41" i="3"/>
  <c r="G42" i="3"/>
  <c r="G44" i="3"/>
  <c r="G45" i="3"/>
  <c r="G46" i="3"/>
  <c r="G47" i="3"/>
  <c r="G48" i="3"/>
  <c r="G49" i="3"/>
  <c r="G15" i="3"/>
  <c r="L5" i="10"/>
  <c r="L6" i="10"/>
  <c r="L7" i="10"/>
  <c r="L8" i="10"/>
  <c r="L9" i="10"/>
  <c r="L10" i="10"/>
  <c r="L11" i="10"/>
  <c r="L12" i="10"/>
  <c r="L13" i="10"/>
  <c r="L14" i="10"/>
  <c r="L15" i="10"/>
  <c r="L16" i="10"/>
  <c r="L17" i="10"/>
  <c r="L182" i="10"/>
  <c r="L183" i="10"/>
  <c r="L184" i="10"/>
  <c r="L185" i="10"/>
  <c r="L186" i="10"/>
  <c r="L217" i="10"/>
  <c r="L218" i="10"/>
  <c r="L219" i="10"/>
  <c r="L221" i="10"/>
  <c r="L223" i="10"/>
  <c r="L225" i="10"/>
  <c r="L227" i="10"/>
  <c r="L229" i="10"/>
  <c r="L231" i="10"/>
  <c r="L233" i="10"/>
  <c r="L235" i="10"/>
  <c r="L237" i="10"/>
  <c r="L242" i="10"/>
  <c r="L245" i="10"/>
  <c r="L246" i="10"/>
  <c r="L250" i="10"/>
  <c r="L253" i="10"/>
  <c r="L254" i="10"/>
  <c r="L258" i="10"/>
  <c r="L261" i="10"/>
  <c r="L330" i="10"/>
  <c r="L334" i="10"/>
  <c r="L338" i="10"/>
  <c r="L342" i="10"/>
  <c r="L346" i="10"/>
  <c r="L350" i="10"/>
  <c r="L352" i="10"/>
  <c r="L356" i="10"/>
  <c r="L358" i="10"/>
  <c r="L360" i="10"/>
  <c r="L362" i="10"/>
  <c r="L364" i="10"/>
  <c r="L366" i="10"/>
  <c r="L4" i="10"/>
  <c r="F3" i="10"/>
  <c r="G3" i="10"/>
  <c r="H3" i="10"/>
  <c r="I3" i="10"/>
  <c r="J3" i="10"/>
  <c r="K3" i="10"/>
  <c r="J353" i="9"/>
  <c r="BB353" i="9" s="1"/>
  <c r="E353" i="10" s="1"/>
  <c r="J354" i="9"/>
  <c r="BB354" i="9" s="1"/>
  <c r="E354" i="10" s="1"/>
  <c r="J355" i="9"/>
  <c r="BB355" i="9" s="1"/>
  <c r="E355" i="10" s="1"/>
  <c r="J356" i="9"/>
  <c r="BB356" i="9" s="1"/>
  <c r="E356" i="10" s="1"/>
  <c r="J357" i="9"/>
  <c r="BB357" i="9" s="1"/>
  <c r="E357" i="10" s="1"/>
  <c r="J358" i="9"/>
  <c r="BB358" i="9" s="1"/>
  <c r="E358" i="10" s="1"/>
  <c r="J359" i="9"/>
  <c r="BB359" i="9" s="1"/>
  <c r="E359" i="10" s="1"/>
  <c r="J360" i="9"/>
  <c r="BB360" i="9" s="1"/>
  <c r="E360" i="10" s="1"/>
  <c r="J361" i="9"/>
  <c r="BB361" i="9" s="1"/>
  <c r="E361" i="10" s="1"/>
  <c r="J362" i="9"/>
  <c r="BB362" i="9" s="1"/>
  <c r="E362" i="10" s="1"/>
  <c r="J363" i="9"/>
  <c r="BB363" i="9" s="1"/>
  <c r="E363" i="10" s="1"/>
  <c r="J364" i="9"/>
  <c r="BB364" i="9" s="1"/>
  <c r="E364" i="10" s="1"/>
  <c r="J365" i="9"/>
  <c r="BB365" i="9" s="1"/>
  <c r="E365" i="10" s="1"/>
  <c r="J366" i="9"/>
  <c r="BB366" i="9" s="1"/>
  <c r="E366" i="10" s="1"/>
  <c r="J367" i="9"/>
  <c r="BB367" i="9" s="1"/>
  <c r="E367" i="10" s="1"/>
  <c r="J352" i="9"/>
  <c r="BB352" i="9" s="1"/>
  <c r="J330" i="9"/>
  <c r="BB330" i="9" s="1"/>
  <c r="E330" i="10" s="1"/>
  <c r="J331" i="9"/>
  <c r="J332" i="9"/>
  <c r="BB332" i="9" s="1"/>
  <c r="E332" i="10" s="1"/>
  <c r="J333" i="9"/>
  <c r="J334" i="9"/>
  <c r="BB334" i="9" s="1"/>
  <c r="E334" i="10" s="1"/>
  <c r="J335" i="9"/>
  <c r="J336" i="9"/>
  <c r="BB336" i="9" s="1"/>
  <c r="E336" i="10" s="1"/>
  <c r="J337" i="9"/>
  <c r="J338" i="9"/>
  <c r="BB338" i="9" s="1"/>
  <c r="E338" i="10" s="1"/>
  <c r="J339" i="9"/>
  <c r="J340" i="9"/>
  <c r="BB340" i="9" s="1"/>
  <c r="E340" i="10" s="1"/>
  <c r="J341" i="9"/>
  <c r="J342" i="9"/>
  <c r="BB342" i="9" s="1"/>
  <c r="E342" i="10" s="1"/>
  <c r="J343" i="9"/>
  <c r="J344" i="9"/>
  <c r="BB344" i="9" s="1"/>
  <c r="E344" i="10" s="1"/>
  <c r="J345" i="9"/>
  <c r="J346" i="9"/>
  <c r="BB346" i="9" s="1"/>
  <c r="E346" i="10" s="1"/>
  <c r="J347" i="9"/>
  <c r="J348" i="9"/>
  <c r="BB348" i="9" s="1"/>
  <c r="E348" i="10" s="1"/>
  <c r="J349" i="9"/>
  <c r="J350" i="9"/>
  <c r="BB350" i="9" s="1"/>
  <c r="E350" i="10" s="1"/>
  <c r="J329" i="9"/>
  <c r="J313" i="9"/>
  <c r="J314" i="9"/>
  <c r="J315" i="9"/>
  <c r="J316" i="9"/>
  <c r="J317" i="9"/>
  <c r="J318" i="9"/>
  <c r="J319" i="9"/>
  <c r="J320" i="9"/>
  <c r="J321" i="9"/>
  <c r="J322" i="9"/>
  <c r="J323" i="9"/>
  <c r="J324" i="9"/>
  <c r="J325" i="9"/>
  <c r="J326" i="9"/>
  <c r="J327" i="9"/>
  <c r="J312" i="9"/>
  <c r="J264" i="9"/>
  <c r="J265" i="9"/>
  <c r="J266" i="9"/>
  <c r="BB266" i="9" s="1"/>
  <c r="E266" i="10" s="1"/>
  <c r="J267" i="9"/>
  <c r="J268" i="9"/>
  <c r="J269" i="9"/>
  <c r="BB269" i="9" s="1"/>
  <c r="E269" i="10" s="1"/>
  <c r="J270" i="9"/>
  <c r="BB270" i="9" s="1"/>
  <c r="E270" i="10" s="1"/>
  <c r="J271" i="9"/>
  <c r="BB271" i="9" s="1"/>
  <c r="E271" i="10" s="1"/>
  <c r="J272" i="9"/>
  <c r="J273" i="9"/>
  <c r="BB273" i="9" s="1"/>
  <c r="E273" i="10" s="1"/>
  <c r="J274" i="9"/>
  <c r="BB274" i="9" s="1"/>
  <c r="E274" i="10" s="1"/>
  <c r="J275" i="9"/>
  <c r="J276" i="9"/>
  <c r="J277" i="9"/>
  <c r="BB277" i="9" s="1"/>
  <c r="E277" i="10" s="1"/>
  <c r="J278" i="9"/>
  <c r="BB278" i="9" s="1"/>
  <c r="E278" i="10" s="1"/>
  <c r="J279" i="9"/>
  <c r="BB279" i="9" s="1"/>
  <c r="E279" i="10" s="1"/>
  <c r="J280" i="9"/>
  <c r="J281" i="9"/>
  <c r="BB281" i="9" s="1"/>
  <c r="E281" i="10" s="1"/>
  <c r="J282" i="9"/>
  <c r="BB282" i="9" s="1"/>
  <c r="E282" i="10" s="1"/>
  <c r="J283" i="9"/>
  <c r="J284" i="9"/>
  <c r="J285" i="9"/>
  <c r="BB285" i="9" s="1"/>
  <c r="E285" i="10" s="1"/>
  <c r="J286" i="9"/>
  <c r="BB286" i="9" s="1"/>
  <c r="E286" i="10" s="1"/>
  <c r="J287" i="9"/>
  <c r="BB287" i="9" s="1"/>
  <c r="E287" i="10" s="1"/>
  <c r="J288" i="9"/>
  <c r="J289" i="9"/>
  <c r="BB289" i="9" s="1"/>
  <c r="E289" i="10" s="1"/>
  <c r="J290" i="9"/>
  <c r="BB290" i="9" s="1"/>
  <c r="E290" i="10" s="1"/>
  <c r="J291" i="9"/>
  <c r="J292" i="9"/>
  <c r="BB292" i="9" s="1"/>
  <c r="E292" i="10" s="1"/>
  <c r="J293" i="9"/>
  <c r="BB293" i="9" s="1"/>
  <c r="E293" i="10" s="1"/>
  <c r="J294" i="9"/>
  <c r="BB294" i="9" s="1"/>
  <c r="E294" i="10" s="1"/>
  <c r="J295" i="9"/>
  <c r="J296" i="9"/>
  <c r="BB296" i="9" s="1"/>
  <c r="E296" i="10" s="1"/>
  <c r="J297" i="9"/>
  <c r="BB297" i="9" s="1"/>
  <c r="E297" i="10" s="1"/>
  <c r="J298" i="9"/>
  <c r="BB298" i="9" s="1"/>
  <c r="E298" i="10" s="1"/>
  <c r="J299" i="9"/>
  <c r="BB299" i="9" s="1"/>
  <c r="E299" i="10" s="1"/>
  <c r="J300" i="9"/>
  <c r="BB300" i="9" s="1"/>
  <c r="E300" i="10" s="1"/>
  <c r="J301" i="9"/>
  <c r="BB301" i="9" s="1"/>
  <c r="E301" i="10" s="1"/>
  <c r="J302" i="9"/>
  <c r="J303" i="9"/>
  <c r="J304" i="9"/>
  <c r="BB304" i="9" s="1"/>
  <c r="E304" i="10" s="1"/>
  <c r="J305" i="9"/>
  <c r="BB305" i="9" s="1"/>
  <c r="E305" i="10" s="1"/>
  <c r="J306" i="9"/>
  <c r="J307" i="9"/>
  <c r="BB307" i="9" s="1"/>
  <c r="E307" i="10" s="1"/>
  <c r="J308" i="9"/>
  <c r="BB308" i="9" s="1"/>
  <c r="E308" i="10" s="1"/>
  <c r="J309" i="9"/>
  <c r="BB309" i="9" s="1"/>
  <c r="E309" i="10" s="1"/>
  <c r="J310" i="9"/>
  <c r="J263" i="9"/>
  <c r="BB263" i="9" s="1"/>
  <c r="J217" i="9"/>
  <c r="BB217" i="9" s="1"/>
  <c r="E217" i="10" s="1"/>
  <c r="J218" i="9"/>
  <c r="BB218" i="9" s="1"/>
  <c r="E218" i="10" s="1"/>
  <c r="J219" i="9"/>
  <c r="BB219" i="9" s="1"/>
  <c r="E219" i="10" s="1"/>
  <c r="J220" i="9"/>
  <c r="BB220" i="9" s="1"/>
  <c r="E220" i="10" s="1"/>
  <c r="J221" i="9"/>
  <c r="BB221" i="9" s="1"/>
  <c r="E221" i="10" s="1"/>
  <c r="J222" i="9"/>
  <c r="BB222" i="9" s="1"/>
  <c r="E222" i="10" s="1"/>
  <c r="J223" i="9"/>
  <c r="BB223" i="9" s="1"/>
  <c r="E223" i="10" s="1"/>
  <c r="J224" i="9"/>
  <c r="BB224" i="9" s="1"/>
  <c r="E224" i="10" s="1"/>
  <c r="J225" i="9"/>
  <c r="BB225" i="9" s="1"/>
  <c r="E225" i="10" s="1"/>
  <c r="J226" i="9"/>
  <c r="BB226" i="9" s="1"/>
  <c r="E226" i="10" s="1"/>
  <c r="J227" i="9"/>
  <c r="BB227" i="9" s="1"/>
  <c r="E227" i="10" s="1"/>
  <c r="J228" i="9"/>
  <c r="BB228" i="9" s="1"/>
  <c r="E228" i="10" s="1"/>
  <c r="J229" i="9"/>
  <c r="BB229" i="9" s="1"/>
  <c r="E229" i="10" s="1"/>
  <c r="J230" i="9"/>
  <c r="BB230" i="9" s="1"/>
  <c r="E230" i="10" s="1"/>
  <c r="J231" i="9"/>
  <c r="BB231" i="9" s="1"/>
  <c r="E231" i="10" s="1"/>
  <c r="J232" i="9"/>
  <c r="BB232" i="9" s="1"/>
  <c r="E232" i="10" s="1"/>
  <c r="J233" i="9"/>
  <c r="BB233" i="9" s="1"/>
  <c r="E233" i="10" s="1"/>
  <c r="J234" i="9"/>
  <c r="BB234" i="9" s="1"/>
  <c r="E234" i="10" s="1"/>
  <c r="J235" i="9"/>
  <c r="BB235" i="9" s="1"/>
  <c r="E235" i="10" s="1"/>
  <c r="J236" i="9"/>
  <c r="BB236" i="9" s="1"/>
  <c r="E236" i="10" s="1"/>
  <c r="J237" i="9"/>
  <c r="BB237" i="9" s="1"/>
  <c r="E237" i="10" s="1"/>
  <c r="J238" i="9"/>
  <c r="BB238" i="9" s="1"/>
  <c r="E238" i="10" s="1"/>
  <c r="J239" i="9"/>
  <c r="J240" i="9"/>
  <c r="J241" i="9"/>
  <c r="BB241" i="9" s="1"/>
  <c r="E241" i="10" s="1"/>
  <c r="J242" i="9"/>
  <c r="BB242" i="9" s="1"/>
  <c r="E242" i="10" s="1"/>
  <c r="J243" i="9"/>
  <c r="J244" i="9"/>
  <c r="J245" i="9"/>
  <c r="BB245" i="9" s="1"/>
  <c r="E245" i="10" s="1"/>
  <c r="J246" i="9"/>
  <c r="BB246" i="9" s="1"/>
  <c r="E246" i="10" s="1"/>
  <c r="J247" i="9"/>
  <c r="J248" i="9"/>
  <c r="J249" i="9"/>
  <c r="BB249" i="9" s="1"/>
  <c r="E249" i="10" s="1"/>
  <c r="J250" i="9"/>
  <c r="BB250" i="9" s="1"/>
  <c r="E250" i="10" s="1"/>
  <c r="J251" i="9"/>
  <c r="J252" i="9"/>
  <c r="J253" i="9"/>
  <c r="BB253" i="9" s="1"/>
  <c r="E253" i="10" s="1"/>
  <c r="J254" i="9"/>
  <c r="BB254" i="9" s="1"/>
  <c r="E254" i="10" s="1"/>
  <c r="J255" i="9"/>
  <c r="J256" i="9"/>
  <c r="J257" i="9"/>
  <c r="BB257" i="9" s="1"/>
  <c r="E257" i="10" s="1"/>
  <c r="J258" i="9"/>
  <c r="BB258" i="9" s="1"/>
  <c r="E258" i="10" s="1"/>
  <c r="J259" i="9"/>
  <c r="J260" i="9"/>
  <c r="J261" i="9"/>
  <c r="BB261" i="9" s="1"/>
  <c r="E261" i="10" s="1"/>
  <c r="J216" i="9"/>
  <c r="J183" i="9"/>
  <c r="BB183" i="9" s="1"/>
  <c r="E183" i="10" s="1"/>
  <c r="J184" i="9"/>
  <c r="BB184" i="9" s="1"/>
  <c r="E184" i="10" s="1"/>
  <c r="J185" i="9"/>
  <c r="BB185" i="9" s="1"/>
  <c r="E185" i="10" s="1"/>
  <c r="J186" i="9"/>
  <c r="BB186" i="9" s="1"/>
  <c r="E186" i="10" s="1"/>
  <c r="J182" i="9"/>
  <c r="J187" i="9" s="1"/>
  <c r="J188" i="9"/>
  <c r="BB188" i="9"/>
  <c r="J189" i="9"/>
  <c r="BB189" i="9"/>
  <c r="J190" i="9"/>
  <c r="BB190" i="9"/>
  <c r="J191" i="9"/>
  <c r="BB191" i="9"/>
  <c r="J192" i="9"/>
  <c r="BB192" i="9"/>
  <c r="J193" i="9"/>
  <c r="BB193" i="9"/>
  <c r="J194" i="9"/>
  <c r="BB194" i="9"/>
  <c r="J195" i="9"/>
  <c r="BB195" i="9"/>
  <c r="J196" i="9"/>
  <c r="BB196" i="9"/>
  <c r="J197" i="9"/>
  <c r="BB197" i="9"/>
  <c r="J198" i="9"/>
  <c r="BB198" i="9"/>
  <c r="J199" i="9"/>
  <c r="BB199" i="9"/>
  <c r="J200" i="9"/>
  <c r="BB200" i="9"/>
  <c r="J201" i="9"/>
  <c r="BB201" i="9"/>
  <c r="J202" i="9"/>
  <c r="BB202" i="9"/>
  <c r="J203" i="9"/>
  <c r="BB203" i="9"/>
  <c r="J204" i="9"/>
  <c r="BB204" i="9"/>
  <c r="J205" i="9"/>
  <c r="BB205" i="9"/>
  <c r="J206" i="9"/>
  <c r="BB206" i="9"/>
  <c r="J207" i="9"/>
  <c r="BB207" i="9"/>
  <c r="J208" i="9"/>
  <c r="BB208" i="9"/>
  <c r="J209" i="9"/>
  <c r="BB209" i="9"/>
  <c r="J210" i="9"/>
  <c r="BB210" i="9"/>
  <c r="J211" i="9"/>
  <c r="BB211" i="9"/>
  <c r="J212" i="9"/>
  <c r="BB212" i="9"/>
  <c r="J213" i="9"/>
  <c r="BB213" i="9"/>
  <c r="J214" i="9"/>
  <c r="BB214" i="9"/>
  <c r="BB182" i="9"/>
  <c r="J129" i="9"/>
  <c r="BB129" i="9" s="1"/>
  <c r="E129" i="10" s="1"/>
  <c r="J130" i="9"/>
  <c r="J131" i="9"/>
  <c r="BB131" i="9" s="1"/>
  <c r="E131" i="10" s="1"/>
  <c r="J132" i="9"/>
  <c r="J133" i="9"/>
  <c r="J134" i="9"/>
  <c r="BB134" i="9" s="1"/>
  <c r="E134" i="10" s="1"/>
  <c r="J135" i="9"/>
  <c r="BB135" i="9" s="1"/>
  <c r="E135" i="10" s="1"/>
  <c r="J136" i="9"/>
  <c r="J137" i="9"/>
  <c r="BB137" i="9" s="1"/>
  <c r="E137" i="10" s="1"/>
  <c r="J138" i="9"/>
  <c r="BB138" i="9" s="1"/>
  <c r="E138" i="10" s="1"/>
  <c r="J139" i="9"/>
  <c r="BB139" i="9" s="1"/>
  <c r="E139" i="10" s="1"/>
  <c r="J140" i="9"/>
  <c r="J141" i="9"/>
  <c r="BB141" i="9" s="1"/>
  <c r="E141" i="10" s="1"/>
  <c r="J142" i="9"/>
  <c r="BB142" i="9" s="1"/>
  <c r="E142" i="10" s="1"/>
  <c r="J143" i="9"/>
  <c r="BB143" i="9" s="1"/>
  <c r="E143" i="10" s="1"/>
  <c r="J144" i="9"/>
  <c r="J145" i="9"/>
  <c r="BB145" i="9" s="1"/>
  <c r="E145" i="10" s="1"/>
  <c r="J146" i="9"/>
  <c r="J147" i="9"/>
  <c r="J148" i="9"/>
  <c r="J149" i="9"/>
  <c r="J150" i="9"/>
  <c r="J151" i="9"/>
  <c r="J152" i="9"/>
  <c r="J153" i="9"/>
  <c r="J154" i="9"/>
  <c r="J155" i="9"/>
  <c r="J156" i="9"/>
  <c r="J157" i="9"/>
  <c r="J158" i="9"/>
  <c r="J159" i="9"/>
  <c r="J160" i="9"/>
  <c r="J161" i="9"/>
  <c r="J162" i="9"/>
  <c r="J163" i="9"/>
  <c r="J164" i="9"/>
  <c r="J165" i="9"/>
  <c r="J166" i="9"/>
  <c r="J167" i="9"/>
  <c r="J168" i="9"/>
  <c r="J169" i="9"/>
  <c r="J170" i="9"/>
  <c r="J171" i="9"/>
  <c r="J172" i="9"/>
  <c r="J173" i="9"/>
  <c r="J174" i="9"/>
  <c r="J175" i="9"/>
  <c r="J176" i="9"/>
  <c r="J177" i="9"/>
  <c r="J178" i="9"/>
  <c r="J179" i="9"/>
  <c r="J180" i="9"/>
  <c r="J128" i="9"/>
  <c r="J115" i="9"/>
  <c r="J116" i="9"/>
  <c r="J117" i="9"/>
  <c r="J118" i="9"/>
  <c r="J119" i="9"/>
  <c r="J120" i="9"/>
  <c r="J121" i="9"/>
  <c r="J122" i="9"/>
  <c r="J123" i="9"/>
  <c r="J124" i="9"/>
  <c r="J125" i="9"/>
  <c r="J126" i="9"/>
  <c r="J114" i="9"/>
  <c r="J87" i="9"/>
  <c r="BB87" i="9" s="1"/>
  <c r="E87" i="10" s="1"/>
  <c r="J88" i="9"/>
  <c r="BB88" i="9" s="1"/>
  <c r="E88" i="10" s="1"/>
  <c r="J89" i="9"/>
  <c r="BB89" i="9" s="1"/>
  <c r="E89" i="10" s="1"/>
  <c r="J90" i="9"/>
  <c r="BB90" i="9" s="1"/>
  <c r="E90" i="10" s="1"/>
  <c r="J91" i="9"/>
  <c r="BB91" i="9" s="1"/>
  <c r="E91" i="10" s="1"/>
  <c r="J92" i="9"/>
  <c r="BB92" i="9" s="1"/>
  <c r="E92" i="10" s="1"/>
  <c r="J93" i="9"/>
  <c r="BB93" i="9" s="1"/>
  <c r="E93" i="10" s="1"/>
  <c r="J94" i="9"/>
  <c r="BB94" i="9" s="1"/>
  <c r="E94" i="10" s="1"/>
  <c r="J95" i="9"/>
  <c r="BB95" i="9" s="1"/>
  <c r="E95" i="10" s="1"/>
  <c r="J96" i="9"/>
  <c r="BB96" i="9" s="1"/>
  <c r="E96" i="10" s="1"/>
  <c r="J97" i="9"/>
  <c r="BB97" i="9" s="1"/>
  <c r="E97" i="10" s="1"/>
  <c r="J98" i="9"/>
  <c r="BB98" i="9" s="1"/>
  <c r="E98" i="10" s="1"/>
  <c r="J99" i="9"/>
  <c r="BB99" i="9" s="1"/>
  <c r="E99" i="10" s="1"/>
  <c r="J100" i="9"/>
  <c r="BB100" i="9" s="1"/>
  <c r="E100" i="10" s="1"/>
  <c r="J101" i="9"/>
  <c r="BB101" i="9" s="1"/>
  <c r="E101" i="10" s="1"/>
  <c r="J102" i="9"/>
  <c r="BB102" i="9" s="1"/>
  <c r="E102" i="10" s="1"/>
  <c r="J103" i="9"/>
  <c r="BB103" i="9" s="1"/>
  <c r="E103" i="10" s="1"/>
  <c r="J104" i="9"/>
  <c r="BB104" i="9" s="1"/>
  <c r="E104" i="10" s="1"/>
  <c r="J105" i="9"/>
  <c r="BB105" i="9" s="1"/>
  <c r="E105" i="10" s="1"/>
  <c r="J106" i="9"/>
  <c r="BB106" i="9" s="1"/>
  <c r="E106" i="10" s="1"/>
  <c r="J107" i="9"/>
  <c r="BB107" i="9" s="1"/>
  <c r="E107" i="10" s="1"/>
  <c r="J108" i="9"/>
  <c r="BB108" i="9" s="1"/>
  <c r="E108" i="10" s="1"/>
  <c r="J109" i="9"/>
  <c r="BB109" i="9" s="1"/>
  <c r="E109" i="10" s="1"/>
  <c r="J110" i="9"/>
  <c r="BB110" i="9" s="1"/>
  <c r="E110" i="10" s="1"/>
  <c r="J111" i="9"/>
  <c r="BB111" i="9" s="1"/>
  <c r="E111" i="10" s="1"/>
  <c r="J112" i="9"/>
  <c r="BB112" i="9" s="1"/>
  <c r="E112" i="10" s="1"/>
  <c r="J86" i="9"/>
  <c r="BB86" i="9" s="1"/>
  <c r="J74" i="9"/>
  <c r="J75" i="9"/>
  <c r="J76" i="9"/>
  <c r="J77" i="9"/>
  <c r="J78" i="9"/>
  <c r="J79" i="9"/>
  <c r="J80" i="9"/>
  <c r="J81" i="9"/>
  <c r="J82" i="9"/>
  <c r="J83" i="9"/>
  <c r="J84" i="9"/>
  <c r="J73" i="9"/>
  <c r="J20" i="9"/>
  <c r="BB20" i="9" s="1"/>
  <c r="E20" i="10" s="1"/>
  <c r="J21" i="9"/>
  <c r="J22" i="9"/>
  <c r="BB22" i="9" s="1"/>
  <c r="E22" i="10" s="1"/>
  <c r="J23" i="9"/>
  <c r="BB23" i="9" s="1"/>
  <c r="E23" i="10" s="1"/>
  <c r="J24" i="9"/>
  <c r="BB24" i="9" s="1"/>
  <c r="E24" i="10" s="1"/>
  <c r="J25" i="9"/>
  <c r="J26" i="9"/>
  <c r="BB26" i="9" s="1"/>
  <c r="E26" i="10" s="1"/>
  <c r="J27" i="9"/>
  <c r="J28" i="9"/>
  <c r="BB28" i="9" s="1"/>
  <c r="E28" i="10" s="1"/>
  <c r="J29" i="9"/>
  <c r="J30" i="9"/>
  <c r="J31" i="9"/>
  <c r="BB31" i="9" s="1"/>
  <c r="E31" i="10" s="1"/>
  <c r="J32" i="9"/>
  <c r="BB32" i="9" s="1"/>
  <c r="E32" i="10" s="1"/>
  <c r="J33" i="9"/>
  <c r="J34" i="9"/>
  <c r="BB34" i="9" s="1"/>
  <c r="E34" i="10" s="1"/>
  <c r="J35" i="9"/>
  <c r="BB35" i="9" s="1"/>
  <c r="E35" i="10" s="1"/>
  <c r="J36" i="9"/>
  <c r="BB36" i="9" s="1"/>
  <c r="E36" i="10" s="1"/>
  <c r="J37" i="9"/>
  <c r="J38" i="9"/>
  <c r="BB38" i="9" s="1"/>
  <c r="E38" i="10" s="1"/>
  <c r="J39" i="9"/>
  <c r="BB39" i="9" s="1"/>
  <c r="E39" i="10" s="1"/>
  <c r="J40" i="9"/>
  <c r="BB40" i="9" s="1"/>
  <c r="E40" i="10" s="1"/>
  <c r="J41" i="9"/>
  <c r="J42" i="9"/>
  <c r="BB42" i="9" s="1"/>
  <c r="E42" i="10" s="1"/>
  <c r="J43" i="9"/>
  <c r="J44" i="9"/>
  <c r="BB44" i="9" s="1"/>
  <c r="E44" i="10" s="1"/>
  <c r="J45" i="9"/>
  <c r="J46" i="9"/>
  <c r="J47" i="9"/>
  <c r="BB47" i="9" s="1"/>
  <c r="E47" i="10" s="1"/>
  <c r="J48" i="9"/>
  <c r="BB48" i="9" s="1"/>
  <c r="E48" i="10" s="1"/>
  <c r="J49" i="9"/>
  <c r="J50" i="9"/>
  <c r="BB50" i="9" s="1"/>
  <c r="E50" i="10" s="1"/>
  <c r="J51" i="9"/>
  <c r="BB51" i="9" s="1"/>
  <c r="E51" i="10" s="1"/>
  <c r="J52" i="9"/>
  <c r="BB52" i="9" s="1"/>
  <c r="E52" i="10" s="1"/>
  <c r="J53" i="9"/>
  <c r="J54" i="9"/>
  <c r="BB54" i="9" s="1"/>
  <c r="E54" i="10" s="1"/>
  <c r="J55" i="9"/>
  <c r="BB55" i="9" s="1"/>
  <c r="E55" i="10" s="1"/>
  <c r="J56" i="9"/>
  <c r="BB56" i="9" s="1"/>
  <c r="E56" i="10" s="1"/>
  <c r="J57" i="9"/>
  <c r="J58" i="9"/>
  <c r="BB58" i="9" s="1"/>
  <c r="E58" i="10" s="1"/>
  <c r="J59" i="9"/>
  <c r="J60" i="9"/>
  <c r="BB60" i="9" s="1"/>
  <c r="E60" i="10" s="1"/>
  <c r="J61" i="9"/>
  <c r="J62" i="9"/>
  <c r="J63" i="9"/>
  <c r="J64" i="9"/>
  <c r="BB64" i="9" s="1"/>
  <c r="E64" i="10" s="1"/>
  <c r="J65" i="9"/>
  <c r="J66" i="9"/>
  <c r="J67" i="9"/>
  <c r="BB67" i="9" s="1"/>
  <c r="E67" i="10" s="1"/>
  <c r="J68" i="9"/>
  <c r="BB68" i="9" s="1"/>
  <c r="E68" i="10" s="1"/>
  <c r="J69" i="9"/>
  <c r="J70" i="9"/>
  <c r="BB70" i="9" s="1"/>
  <c r="E70" i="10" s="1"/>
  <c r="J71" i="9"/>
  <c r="BB71" i="9" s="1"/>
  <c r="E71" i="10" s="1"/>
  <c r="J19" i="9"/>
  <c r="BB19" i="9" s="1"/>
  <c r="J5" i="9"/>
  <c r="BB5" i="9" s="1"/>
  <c r="E5" i="10" s="1"/>
  <c r="J6" i="9"/>
  <c r="BB6" i="9" s="1"/>
  <c r="E6" i="10" s="1"/>
  <c r="J7" i="9"/>
  <c r="BB7" i="9" s="1"/>
  <c r="E7" i="10" s="1"/>
  <c r="J8" i="9"/>
  <c r="BB8" i="9" s="1"/>
  <c r="E8" i="10" s="1"/>
  <c r="J9" i="9"/>
  <c r="BB9" i="9" s="1"/>
  <c r="E9" i="10" s="1"/>
  <c r="J10" i="9"/>
  <c r="BB10" i="9" s="1"/>
  <c r="E10" i="10" s="1"/>
  <c r="J11" i="9"/>
  <c r="BB11" i="9" s="1"/>
  <c r="E11" i="10" s="1"/>
  <c r="J12" i="9"/>
  <c r="BB12" i="9" s="1"/>
  <c r="E12" i="10" s="1"/>
  <c r="J13" i="9"/>
  <c r="BB13" i="9" s="1"/>
  <c r="E13" i="10" s="1"/>
  <c r="J14" i="9"/>
  <c r="BB14" i="9" s="1"/>
  <c r="E14" i="10" s="1"/>
  <c r="J15" i="9"/>
  <c r="BB15" i="9" s="1"/>
  <c r="E15" i="10" s="1"/>
  <c r="J16" i="9"/>
  <c r="BB16" i="9" s="1"/>
  <c r="E16" i="10" s="1"/>
  <c r="J17" i="9"/>
  <c r="BB17" i="9" s="1"/>
  <c r="E17" i="10" s="1"/>
  <c r="J4" i="9"/>
  <c r="BB4" i="9" s="1"/>
  <c r="D18" i="9"/>
  <c r="I18" i="9" s="1"/>
  <c r="E18" i="9"/>
  <c r="F18" i="9"/>
  <c r="G18" i="9"/>
  <c r="H18" i="9"/>
  <c r="D72" i="9"/>
  <c r="I72" i="9" s="1"/>
  <c r="E72" i="9"/>
  <c r="F72" i="9"/>
  <c r="G72" i="9"/>
  <c r="H72" i="9"/>
  <c r="D85" i="9"/>
  <c r="I85" i="9" s="1"/>
  <c r="E85" i="9"/>
  <c r="F85" i="9"/>
  <c r="G85" i="9"/>
  <c r="H85" i="9"/>
  <c r="D113" i="9"/>
  <c r="I113" i="9" s="1"/>
  <c r="E113" i="9"/>
  <c r="F113" i="9"/>
  <c r="G113" i="9"/>
  <c r="H113" i="9"/>
  <c r="D127" i="9"/>
  <c r="I127" i="9" s="1"/>
  <c r="E127" i="9"/>
  <c r="F127" i="9"/>
  <c r="G127" i="9"/>
  <c r="H127" i="9"/>
  <c r="D181" i="9"/>
  <c r="I181" i="9" s="1"/>
  <c r="E181" i="9"/>
  <c r="F181" i="9"/>
  <c r="G181" i="9"/>
  <c r="H181" i="9"/>
  <c r="D215" i="9"/>
  <c r="I215" i="9" s="1"/>
  <c r="E215" i="9"/>
  <c r="F215" i="9"/>
  <c r="G215" i="9"/>
  <c r="H215" i="9"/>
  <c r="D262" i="9"/>
  <c r="I262" i="9" s="1"/>
  <c r="E262" i="9"/>
  <c r="F262" i="9"/>
  <c r="G262" i="9"/>
  <c r="H262" i="9"/>
  <c r="D311" i="9"/>
  <c r="I311" i="9" s="1"/>
  <c r="E311" i="9"/>
  <c r="F311" i="9"/>
  <c r="G311" i="9"/>
  <c r="H311" i="9"/>
  <c r="D328" i="9"/>
  <c r="I328" i="9" s="1"/>
  <c r="E328" i="9"/>
  <c r="F328" i="9"/>
  <c r="G328" i="9"/>
  <c r="H328" i="9"/>
  <c r="D351" i="9"/>
  <c r="I351" i="9" s="1"/>
  <c r="E351" i="9"/>
  <c r="F351" i="9"/>
  <c r="G351" i="9"/>
  <c r="H351" i="9"/>
  <c r="D368" i="9"/>
  <c r="I368" i="9" s="1"/>
  <c r="E368" i="9"/>
  <c r="F368" i="9"/>
  <c r="G368" i="9"/>
  <c r="H368" i="9"/>
  <c r="G369" i="9"/>
  <c r="AW3" i="9"/>
  <c r="AX3" i="9"/>
  <c r="AY3" i="9"/>
  <c r="H3" i="9"/>
  <c r="AZ3" i="9"/>
  <c r="AX72" i="9"/>
  <c r="AX127" i="9"/>
  <c r="AZ351" i="9"/>
  <c r="AW368" i="9"/>
  <c r="AX368" i="9"/>
  <c r="AY368" i="9"/>
  <c r="AZ368" i="9"/>
  <c r="AG3" i="9"/>
  <c r="F3" i="9"/>
  <c r="AH3" i="9"/>
  <c r="AI3" i="9"/>
  <c r="AJ3" i="9"/>
  <c r="AK3" i="9"/>
  <c r="AL3" i="9"/>
  <c r="AM3" i="9"/>
  <c r="AN3" i="9"/>
  <c r="AO3" i="9"/>
  <c r="AP3" i="9"/>
  <c r="AQ3" i="9"/>
  <c r="AR3" i="9"/>
  <c r="G3" i="9"/>
  <c r="AS3" i="9"/>
  <c r="AT3" i="9"/>
  <c r="AU3" i="9"/>
  <c r="AV3" i="9"/>
  <c r="AG18" i="9"/>
  <c r="AH18" i="9"/>
  <c r="AI18" i="9"/>
  <c r="AJ18" i="9"/>
  <c r="AK18" i="9"/>
  <c r="AL18" i="9"/>
  <c r="AM18" i="9"/>
  <c r="AN18" i="9"/>
  <c r="AO18" i="9"/>
  <c r="AP18" i="9"/>
  <c r="AQ18" i="9"/>
  <c r="AR18" i="9"/>
  <c r="AS18" i="9"/>
  <c r="AT18" i="9"/>
  <c r="AU18" i="9"/>
  <c r="AV18" i="9"/>
  <c r="AG72" i="9"/>
  <c r="AH72" i="9"/>
  <c r="AI72" i="9"/>
  <c r="AJ72" i="9"/>
  <c r="AK72" i="9"/>
  <c r="AL72" i="9"/>
  <c r="AM72" i="9"/>
  <c r="AN72" i="9"/>
  <c r="AO72" i="9"/>
  <c r="AP72" i="9"/>
  <c r="AQ72" i="9"/>
  <c r="AR72" i="9"/>
  <c r="AS72" i="9"/>
  <c r="AT72" i="9"/>
  <c r="AU72" i="9"/>
  <c r="AV72" i="9"/>
  <c r="AG85" i="9"/>
  <c r="AH85" i="9"/>
  <c r="AI85" i="9"/>
  <c r="AJ85" i="9"/>
  <c r="AK85" i="9"/>
  <c r="AL85" i="9"/>
  <c r="AM85" i="9"/>
  <c r="AN85" i="9"/>
  <c r="AO85" i="9"/>
  <c r="AP85" i="9"/>
  <c r="AQ85" i="9"/>
  <c r="AR85" i="9"/>
  <c r="AS85" i="9"/>
  <c r="AT85" i="9"/>
  <c r="AU85" i="9"/>
  <c r="AV85" i="9"/>
  <c r="AT113" i="9"/>
  <c r="AG113" i="9"/>
  <c r="AH113" i="9"/>
  <c r="AI113" i="9"/>
  <c r="AJ113" i="9"/>
  <c r="AK113" i="9"/>
  <c r="AL113" i="9"/>
  <c r="AM113" i="9"/>
  <c r="AN113" i="9"/>
  <c r="AO113" i="9"/>
  <c r="AP113" i="9"/>
  <c r="AV113" i="9"/>
  <c r="AG127" i="9"/>
  <c r="AH127" i="9"/>
  <c r="AI127" i="9"/>
  <c r="AJ127" i="9"/>
  <c r="AK127" i="9"/>
  <c r="AL127" i="9"/>
  <c r="AM127" i="9"/>
  <c r="AN127" i="9"/>
  <c r="AO127" i="9"/>
  <c r="AP127" i="9"/>
  <c r="AQ127" i="9"/>
  <c r="AR127" i="9"/>
  <c r="AS127" i="9"/>
  <c r="AT127" i="9"/>
  <c r="AU127" i="9"/>
  <c r="AV127" i="9"/>
  <c r="AG181" i="9"/>
  <c r="AH181" i="9"/>
  <c r="AI181" i="9"/>
  <c r="AJ181" i="9"/>
  <c r="AK181" i="9"/>
  <c r="AL181" i="9"/>
  <c r="AM181" i="9"/>
  <c r="AN181" i="9"/>
  <c r="AO181" i="9"/>
  <c r="AP181" i="9"/>
  <c r="AQ181" i="9"/>
  <c r="AR181" i="9"/>
  <c r="AS181" i="9"/>
  <c r="AT181" i="9"/>
  <c r="AU181" i="9"/>
  <c r="AV181" i="9"/>
  <c r="AG215" i="9"/>
  <c r="AH215" i="9"/>
  <c r="AI215" i="9"/>
  <c r="AJ215" i="9"/>
  <c r="AK215" i="9"/>
  <c r="AL215" i="9"/>
  <c r="AM215" i="9"/>
  <c r="AN215" i="9"/>
  <c r="AO215" i="9"/>
  <c r="AP215" i="9"/>
  <c r="AQ215" i="9"/>
  <c r="AR215" i="9"/>
  <c r="AS215" i="9"/>
  <c r="AT215" i="9"/>
  <c r="AU215" i="9"/>
  <c r="AV215" i="9"/>
  <c r="AG262" i="9"/>
  <c r="AH262" i="9"/>
  <c r="AI262" i="9"/>
  <c r="AJ262" i="9"/>
  <c r="AK262" i="9"/>
  <c r="AL262" i="9"/>
  <c r="AM262" i="9"/>
  <c r="AN262" i="9"/>
  <c r="AO262" i="9"/>
  <c r="AP262" i="9"/>
  <c r="AQ262" i="9"/>
  <c r="AR262" i="9"/>
  <c r="AS262" i="9"/>
  <c r="AT262" i="9"/>
  <c r="AU262" i="9"/>
  <c r="AV262" i="9"/>
  <c r="AG311" i="9"/>
  <c r="AH311" i="9"/>
  <c r="AI311" i="9"/>
  <c r="AJ311" i="9"/>
  <c r="AK311" i="9"/>
  <c r="AL311" i="9"/>
  <c r="AM311" i="9"/>
  <c r="AN311" i="9"/>
  <c r="AO311" i="9"/>
  <c r="AP311" i="9"/>
  <c r="AQ311" i="9"/>
  <c r="AR311" i="9"/>
  <c r="AS311" i="9"/>
  <c r="AT311" i="9"/>
  <c r="AU311" i="9"/>
  <c r="AV311" i="9"/>
  <c r="AG328" i="9"/>
  <c r="AH328" i="9"/>
  <c r="AI328" i="9"/>
  <c r="AJ328" i="9"/>
  <c r="AK328" i="9"/>
  <c r="AL328" i="9"/>
  <c r="AM328" i="9"/>
  <c r="AN328" i="9"/>
  <c r="AO328" i="9"/>
  <c r="AP328" i="9"/>
  <c r="AQ328" i="9"/>
  <c r="AR328" i="9"/>
  <c r="AS328" i="9"/>
  <c r="AT328" i="9"/>
  <c r="AU328" i="9"/>
  <c r="AV328" i="9"/>
  <c r="AG351" i="9"/>
  <c r="AH351" i="9"/>
  <c r="AI351" i="9"/>
  <c r="AJ351" i="9"/>
  <c r="AK351" i="9"/>
  <c r="AL351" i="9"/>
  <c r="AM351" i="9"/>
  <c r="AN351" i="9"/>
  <c r="AO351" i="9"/>
  <c r="AP351" i="9"/>
  <c r="AQ351" i="9"/>
  <c r="AR351" i="9"/>
  <c r="AS351" i="9"/>
  <c r="AT351" i="9"/>
  <c r="AU351" i="9"/>
  <c r="AV351" i="9"/>
  <c r="AG368" i="9"/>
  <c r="AH368" i="9"/>
  <c r="AI368" i="9"/>
  <c r="AJ368" i="9"/>
  <c r="AK368" i="9"/>
  <c r="AL368" i="9"/>
  <c r="AM368" i="9"/>
  <c r="AN368" i="9"/>
  <c r="AO368" i="9"/>
  <c r="AP368" i="9"/>
  <c r="AQ368" i="9"/>
  <c r="AR368" i="9"/>
  <c r="AS368" i="9"/>
  <c r="AT368" i="9"/>
  <c r="AU368" i="9"/>
  <c r="AV368" i="9"/>
  <c r="AI369" i="9"/>
  <c r="AK369" i="9"/>
  <c r="AN369" i="9"/>
  <c r="AO369" i="9"/>
  <c r="H51" i="3"/>
  <c r="E51" i="3"/>
  <c r="AX181" i="9"/>
  <c r="AX113" i="9"/>
  <c r="AW215" i="9"/>
  <c r="AX328" i="9"/>
  <c r="AX18" i="9"/>
  <c r="AW351" i="9"/>
  <c r="AZ215" i="9"/>
  <c r="AZ181" i="9"/>
  <c r="AY181" i="9"/>
  <c r="AW181" i="9"/>
  <c r="AZ72" i="9"/>
  <c r="AY72" i="9"/>
  <c r="AW72" i="9"/>
  <c r="AY311" i="9"/>
  <c r="AZ127" i="9"/>
  <c r="AY127" i="9"/>
  <c r="AW127" i="9"/>
  <c r="AZ113" i="9"/>
  <c r="AY113" i="9"/>
  <c r="AZ18" i="9"/>
  <c r="AY18" i="9"/>
  <c r="AW18" i="9"/>
  <c r="AR113" i="9"/>
  <c r="AT369" i="9"/>
  <c r="AY351" i="9"/>
  <c r="AX262" i="9"/>
  <c r="AX85" i="9"/>
  <c r="AU113" i="9"/>
  <c r="AS113" i="9"/>
  <c r="AS369" i="9" s="1"/>
  <c r="AZ311" i="9"/>
  <c r="AW311" i="9"/>
  <c r="AY215" i="9"/>
  <c r="AQ113" i="9"/>
  <c r="AZ328" i="9"/>
  <c r="AY328" i="9"/>
  <c r="AW328" i="9"/>
  <c r="AX311" i="9"/>
  <c r="AZ85" i="9"/>
  <c r="AY85" i="9"/>
  <c r="AW85" i="9"/>
  <c r="AX351" i="9"/>
  <c r="AZ262" i="9"/>
  <c r="AY262" i="9"/>
  <c r="AW262" i="9"/>
  <c r="AX215" i="9"/>
  <c r="AW113" i="9"/>
  <c r="C367" i="11"/>
  <c r="C366" i="11"/>
  <c r="C365" i="11"/>
  <c r="C364" i="11"/>
  <c r="C363" i="11"/>
  <c r="C362" i="11"/>
  <c r="C361" i="11"/>
  <c r="C360" i="11"/>
  <c r="C359" i="11"/>
  <c r="C358" i="11"/>
  <c r="C357" i="11"/>
  <c r="C356" i="11"/>
  <c r="C355" i="11"/>
  <c r="C354" i="11"/>
  <c r="C353" i="11"/>
  <c r="C352" i="11"/>
  <c r="C350" i="11"/>
  <c r="C349" i="11"/>
  <c r="C348" i="11"/>
  <c r="C347" i="11"/>
  <c r="C346" i="11"/>
  <c r="C345" i="11"/>
  <c r="C344" i="11"/>
  <c r="C343" i="11"/>
  <c r="C342" i="11"/>
  <c r="C341" i="11"/>
  <c r="C340" i="11"/>
  <c r="C339" i="11"/>
  <c r="C338" i="11"/>
  <c r="C337" i="11"/>
  <c r="C336" i="11"/>
  <c r="C335" i="11"/>
  <c r="C334" i="11"/>
  <c r="C333" i="11"/>
  <c r="C332" i="11"/>
  <c r="C331" i="11"/>
  <c r="C330" i="11"/>
  <c r="C329" i="11"/>
  <c r="C327" i="11"/>
  <c r="C326" i="11"/>
  <c r="C325" i="11"/>
  <c r="C324" i="11"/>
  <c r="C323" i="11"/>
  <c r="C322" i="11"/>
  <c r="C321" i="11"/>
  <c r="C320" i="11"/>
  <c r="C319" i="11"/>
  <c r="C318" i="11"/>
  <c r="C317" i="11"/>
  <c r="C316" i="11"/>
  <c r="C315" i="11"/>
  <c r="C314" i="11"/>
  <c r="C313" i="11"/>
  <c r="C312"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6" i="11"/>
  <c r="C185" i="11"/>
  <c r="C184" i="11"/>
  <c r="C183" i="11"/>
  <c r="C182"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6" i="11"/>
  <c r="C125" i="11"/>
  <c r="C124" i="11"/>
  <c r="C123" i="11"/>
  <c r="C122" i="11"/>
  <c r="C121" i="11"/>
  <c r="C120" i="11"/>
  <c r="C119" i="11"/>
  <c r="C118" i="11"/>
  <c r="C117" i="11"/>
  <c r="C116" i="11"/>
  <c r="C115" i="11"/>
  <c r="C114"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4" i="11"/>
  <c r="C83" i="11"/>
  <c r="C82" i="11"/>
  <c r="C81" i="11"/>
  <c r="C80" i="11"/>
  <c r="C79" i="11"/>
  <c r="C78" i="11"/>
  <c r="C77" i="11"/>
  <c r="C76" i="11"/>
  <c r="C75" i="11"/>
  <c r="C74" i="11"/>
  <c r="C73"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7" i="11"/>
  <c r="C16" i="11"/>
  <c r="C15" i="11"/>
  <c r="C14" i="11"/>
  <c r="C13" i="11"/>
  <c r="C12" i="11"/>
  <c r="C11" i="11"/>
  <c r="C10" i="11"/>
  <c r="C9" i="11"/>
  <c r="C8" i="11"/>
  <c r="C7" i="11"/>
  <c r="C6" i="11"/>
  <c r="C5" i="11"/>
  <c r="C4" i="11"/>
  <c r="C367" i="2"/>
  <c r="C366" i="2"/>
  <c r="C365" i="2"/>
  <c r="C364" i="2"/>
  <c r="C363" i="2"/>
  <c r="C362" i="2"/>
  <c r="C361" i="2"/>
  <c r="C360" i="2"/>
  <c r="C359" i="2"/>
  <c r="C358" i="2"/>
  <c r="C357" i="2"/>
  <c r="C356" i="2"/>
  <c r="C355" i="2"/>
  <c r="C354" i="2"/>
  <c r="C353" i="2"/>
  <c r="C352" i="2"/>
  <c r="C350" i="2"/>
  <c r="C349" i="2"/>
  <c r="C348" i="2"/>
  <c r="C347" i="2"/>
  <c r="C346" i="2"/>
  <c r="C345" i="2"/>
  <c r="C344" i="2"/>
  <c r="C343" i="2"/>
  <c r="C342" i="2"/>
  <c r="C341" i="2"/>
  <c r="C340" i="2"/>
  <c r="C339" i="2"/>
  <c r="C338" i="2"/>
  <c r="C337" i="2"/>
  <c r="C336" i="2"/>
  <c r="C335" i="2"/>
  <c r="C334" i="2"/>
  <c r="C333" i="2"/>
  <c r="C332" i="2"/>
  <c r="C331" i="2"/>
  <c r="C330" i="2"/>
  <c r="C329" i="2"/>
  <c r="C327" i="2"/>
  <c r="C326" i="2"/>
  <c r="C325" i="2"/>
  <c r="C324" i="2"/>
  <c r="C323" i="2"/>
  <c r="C322" i="2"/>
  <c r="C321" i="2"/>
  <c r="C320" i="2"/>
  <c r="C319" i="2"/>
  <c r="C318" i="2"/>
  <c r="C317" i="2"/>
  <c r="C316" i="2"/>
  <c r="C315" i="2"/>
  <c r="C314" i="2"/>
  <c r="C313" i="2"/>
  <c r="C312" i="2"/>
  <c r="C310" i="2"/>
  <c r="C309" i="2"/>
  <c r="C308" i="2"/>
  <c r="C307" i="2"/>
  <c r="C306" i="2"/>
  <c r="C305" i="2"/>
  <c r="C304" i="2"/>
  <c r="C303" i="2"/>
  <c r="C302" i="2"/>
  <c r="C301" i="2"/>
  <c r="C300" i="2"/>
  <c r="C299" i="2"/>
  <c r="C298" i="2"/>
  <c r="C297" i="2"/>
  <c r="C296" i="2"/>
  <c r="C295" i="2"/>
  <c r="C294" i="2"/>
  <c r="C293" i="2"/>
  <c r="C292" i="2"/>
  <c r="C291" i="2"/>
  <c r="C290" i="2"/>
  <c r="C289" i="2"/>
  <c r="C288" i="2"/>
  <c r="C287" i="2"/>
  <c r="C286" i="2"/>
  <c r="C285" i="2"/>
  <c r="C284" i="2"/>
  <c r="C283" i="2"/>
  <c r="C282" i="2"/>
  <c r="C281" i="2"/>
  <c r="C280" i="2"/>
  <c r="C279" i="2"/>
  <c r="C278" i="2"/>
  <c r="C277" i="2"/>
  <c r="C276" i="2"/>
  <c r="C275" i="2"/>
  <c r="C274" i="2"/>
  <c r="C273" i="2"/>
  <c r="C272" i="2"/>
  <c r="C271" i="2"/>
  <c r="C270" i="2"/>
  <c r="C269" i="2"/>
  <c r="C268" i="2"/>
  <c r="C267" i="2"/>
  <c r="C266" i="2"/>
  <c r="C265" i="2"/>
  <c r="C264" i="2"/>
  <c r="C263" i="2"/>
  <c r="C261" i="2"/>
  <c r="C260" i="2"/>
  <c r="C259" i="2"/>
  <c r="C258" i="2"/>
  <c r="C257" i="2"/>
  <c r="C256" i="2"/>
  <c r="C255" i="2"/>
  <c r="C254" i="2"/>
  <c r="C253" i="2"/>
  <c r="C252" i="2"/>
  <c r="C251" i="2"/>
  <c r="C250" i="2"/>
  <c r="C249" i="2"/>
  <c r="C248" i="2"/>
  <c r="C247" i="2"/>
  <c r="C246" i="2"/>
  <c r="C245" i="2"/>
  <c r="C244" i="2"/>
  <c r="C243" i="2"/>
  <c r="C242" i="2"/>
  <c r="C241" i="2"/>
  <c r="C240" i="2"/>
  <c r="C239" i="2"/>
  <c r="C238" i="2"/>
  <c r="C237" i="2"/>
  <c r="C236" i="2"/>
  <c r="C235" i="2"/>
  <c r="C234" i="2"/>
  <c r="C233" i="2"/>
  <c r="C232" i="2"/>
  <c r="C231" i="2"/>
  <c r="C230" i="2"/>
  <c r="C229" i="2"/>
  <c r="C228" i="2"/>
  <c r="C227" i="2"/>
  <c r="C226" i="2"/>
  <c r="C225" i="2"/>
  <c r="C224" i="2"/>
  <c r="C223" i="2"/>
  <c r="C222" i="2"/>
  <c r="C221" i="2"/>
  <c r="C220" i="2"/>
  <c r="C219" i="2"/>
  <c r="C218" i="2"/>
  <c r="C217" i="2"/>
  <c r="C216" i="2"/>
  <c r="C214" i="2"/>
  <c r="C213" i="2"/>
  <c r="C212" i="2"/>
  <c r="C211" i="2"/>
  <c r="C210" i="2"/>
  <c r="C209" i="2"/>
  <c r="C208" i="2"/>
  <c r="C207" i="2"/>
  <c r="C206" i="2"/>
  <c r="C205" i="2"/>
  <c r="C204" i="2"/>
  <c r="C203" i="2"/>
  <c r="C202" i="2"/>
  <c r="C201" i="2"/>
  <c r="C200" i="2"/>
  <c r="C199" i="2"/>
  <c r="C198" i="2"/>
  <c r="C197" i="2"/>
  <c r="C196" i="2"/>
  <c r="C195" i="2"/>
  <c r="C194" i="2"/>
  <c r="C193" i="2"/>
  <c r="C192" i="2"/>
  <c r="C191" i="2"/>
  <c r="C190" i="2"/>
  <c r="C189" i="2"/>
  <c r="C188" i="2"/>
  <c r="C186" i="2"/>
  <c r="C185" i="2"/>
  <c r="C184" i="2"/>
  <c r="C183" i="2"/>
  <c r="C182" i="2"/>
  <c r="C180" i="2"/>
  <c r="C179" i="2"/>
  <c r="C178" i="2"/>
  <c r="C177" i="2"/>
  <c r="C176" i="2"/>
  <c r="C175" i="2"/>
  <c r="C174" i="2"/>
  <c r="C173" i="2"/>
  <c r="C172" i="2"/>
  <c r="C171" i="2"/>
  <c r="C170" i="2"/>
  <c r="C169" i="2"/>
  <c r="C168" i="2"/>
  <c r="C167" i="2"/>
  <c r="C166" i="2"/>
  <c r="C165" i="2"/>
  <c r="C164" i="2"/>
  <c r="C163" i="2"/>
  <c r="C162" i="2"/>
  <c r="C161" i="2"/>
  <c r="C160" i="2"/>
  <c r="C159" i="2"/>
  <c r="C158" i="2"/>
  <c r="C157" i="2"/>
  <c r="C156" i="2"/>
  <c r="C155" i="2"/>
  <c r="C154" i="2"/>
  <c r="C153" i="2"/>
  <c r="C152" i="2"/>
  <c r="C151" i="2"/>
  <c r="C150" i="2"/>
  <c r="C149" i="2"/>
  <c r="C148" i="2"/>
  <c r="C147" i="2"/>
  <c r="C146" i="2"/>
  <c r="C145" i="2"/>
  <c r="C144" i="2"/>
  <c r="C143" i="2"/>
  <c r="C142" i="2"/>
  <c r="C141" i="2"/>
  <c r="C140" i="2"/>
  <c r="C139" i="2"/>
  <c r="C138" i="2"/>
  <c r="C137" i="2"/>
  <c r="C136" i="2"/>
  <c r="C135" i="2"/>
  <c r="C134" i="2"/>
  <c r="C133" i="2"/>
  <c r="C132" i="2"/>
  <c r="C131" i="2"/>
  <c r="C130" i="2"/>
  <c r="C129" i="2"/>
  <c r="C128" i="2"/>
  <c r="C126" i="2"/>
  <c r="C125" i="2"/>
  <c r="C124" i="2"/>
  <c r="C123" i="2"/>
  <c r="C122" i="2"/>
  <c r="C121" i="2"/>
  <c r="C120" i="2"/>
  <c r="C119" i="2"/>
  <c r="C118" i="2"/>
  <c r="C117" i="2"/>
  <c r="C116" i="2"/>
  <c r="C115" i="2"/>
  <c r="C114" i="2"/>
  <c r="C112" i="2"/>
  <c r="C111" i="2"/>
  <c r="C110" i="2"/>
  <c r="C109" i="2"/>
  <c r="C108" i="2"/>
  <c r="C107" i="2"/>
  <c r="C106" i="2"/>
  <c r="C105" i="2"/>
  <c r="C104" i="2"/>
  <c r="C103" i="2"/>
  <c r="C102" i="2"/>
  <c r="C101" i="2"/>
  <c r="C100" i="2"/>
  <c r="C99" i="2"/>
  <c r="C98" i="2"/>
  <c r="C97" i="2"/>
  <c r="C96" i="2"/>
  <c r="C95" i="2"/>
  <c r="C94" i="2"/>
  <c r="C93" i="2"/>
  <c r="C92" i="2"/>
  <c r="C91" i="2"/>
  <c r="C90" i="2"/>
  <c r="C89" i="2"/>
  <c r="C88" i="2"/>
  <c r="C87" i="2"/>
  <c r="C86" i="2"/>
  <c r="C84" i="2"/>
  <c r="C83" i="2"/>
  <c r="C82" i="2"/>
  <c r="C81" i="2"/>
  <c r="C80" i="2"/>
  <c r="C79" i="2"/>
  <c r="C78" i="2"/>
  <c r="C77" i="2"/>
  <c r="C76" i="2"/>
  <c r="C75" i="2"/>
  <c r="C74" i="2"/>
  <c r="C73" i="2"/>
  <c r="C71" i="2"/>
  <c r="C70" i="2"/>
  <c r="C69" i="2"/>
  <c r="C68" i="2"/>
  <c r="C67" i="2"/>
  <c r="C66" i="2"/>
  <c r="C65" i="2"/>
  <c r="C64" i="2"/>
  <c r="C63" i="2"/>
  <c r="C62" i="2"/>
  <c r="C61" i="2"/>
  <c r="C60" i="2"/>
  <c r="C59" i="2"/>
  <c r="C58" i="2"/>
  <c r="C57" i="2"/>
  <c r="C56" i="2"/>
  <c r="C55" i="2"/>
  <c r="C54" i="2"/>
  <c r="C53" i="2"/>
  <c r="C52" i="2"/>
  <c r="C51" i="2"/>
  <c r="C50" i="2"/>
  <c r="C49" i="2"/>
  <c r="C48" i="2"/>
  <c r="C47" i="2"/>
  <c r="C46" i="2"/>
  <c r="C45" i="2"/>
  <c r="C44" i="2"/>
  <c r="C43" i="2"/>
  <c r="C42" i="2"/>
  <c r="C41" i="2"/>
  <c r="C40" i="2"/>
  <c r="C39" i="2"/>
  <c r="C38" i="2"/>
  <c r="C37" i="2"/>
  <c r="C36" i="2"/>
  <c r="C35" i="2"/>
  <c r="C34" i="2"/>
  <c r="C33" i="2"/>
  <c r="C32" i="2"/>
  <c r="C31" i="2"/>
  <c r="C30" i="2"/>
  <c r="C29" i="2"/>
  <c r="C28" i="2"/>
  <c r="C27" i="2"/>
  <c r="C26" i="2"/>
  <c r="C25" i="2"/>
  <c r="C24" i="2"/>
  <c r="C23" i="2"/>
  <c r="C22" i="2"/>
  <c r="C21" i="2"/>
  <c r="C20" i="2"/>
  <c r="C19" i="2"/>
  <c r="C17" i="2"/>
  <c r="C16" i="2"/>
  <c r="C15" i="2"/>
  <c r="C14" i="2"/>
  <c r="C13" i="2"/>
  <c r="C12" i="2"/>
  <c r="C11" i="2"/>
  <c r="C10" i="2"/>
  <c r="C9" i="2"/>
  <c r="C8" i="2"/>
  <c r="C7" i="2"/>
  <c r="C6" i="2"/>
  <c r="C5" i="2"/>
  <c r="C4" i="2"/>
  <c r="C367" i="14"/>
  <c r="C366" i="14"/>
  <c r="C365" i="14"/>
  <c r="C364" i="14"/>
  <c r="C363" i="14"/>
  <c r="C362" i="14"/>
  <c r="C361" i="14"/>
  <c r="C360" i="14"/>
  <c r="C359" i="14"/>
  <c r="C358" i="14"/>
  <c r="C357" i="14"/>
  <c r="C356" i="14"/>
  <c r="C355" i="14"/>
  <c r="C354" i="14"/>
  <c r="C353" i="14"/>
  <c r="C352" i="14"/>
  <c r="C350" i="14"/>
  <c r="C349" i="14"/>
  <c r="C348" i="14"/>
  <c r="C347" i="14"/>
  <c r="C346" i="14"/>
  <c r="C345" i="14"/>
  <c r="C344" i="14"/>
  <c r="C343" i="14"/>
  <c r="C342" i="14"/>
  <c r="C341" i="14"/>
  <c r="C340" i="14"/>
  <c r="C339" i="14"/>
  <c r="C338" i="14"/>
  <c r="C337" i="14"/>
  <c r="C336" i="14"/>
  <c r="C335" i="14"/>
  <c r="C334" i="14"/>
  <c r="C333" i="14"/>
  <c r="C332" i="14"/>
  <c r="C331" i="14"/>
  <c r="C330" i="14"/>
  <c r="C329" i="14"/>
  <c r="C327" i="14"/>
  <c r="C326" i="14"/>
  <c r="C325" i="14"/>
  <c r="C324" i="14"/>
  <c r="C323" i="14"/>
  <c r="C322" i="14"/>
  <c r="C321" i="14"/>
  <c r="C320" i="14"/>
  <c r="C319" i="14"/>
  <c r="C318" i="14"/>
  <c r="C317" i="14"/>
  <c r="C316" i="14"/>
  <c r="C315" i="14"/>
  <c r="C314" i="14"/>
  <c r="C313" i="14"/>
  <c r="C312" i="14"/>
  <c r="C310" i="14"/>
  <c r="C309" i="14"/>
  <c r="C308" i="14"/>
  <c r="C307" i="14"/>
  <c r="C306" i="14"/>
  <c r="C305" i="14"/>
  <c r="C304" i="14"/>
  <c r="C303" i="14"/>
  <c r="C302" i="14"/>
  <c r="C301" i="14"/>
  <c r="C300" i="14"/>
  <c r="C299" i="14"/>
  <c r="C298" i="14"/>
  <c r="C297" i="14"/>
  <c r="C296" i="14"/>
  <c r="C295" i="14"/>
  <c r="C294" i="14"/>
  <c r="C293" i="14"/>
  <c r="C292" i="14"/>
  <c r="C291" i="14"/>
  <c r="C290" i="14"/>
  <c r="C289" i="14"/>
  <c r="C288" i="14"/>
  <c r="C287" i="14"/>
  <c r="C286" i="14"/>
  <c r="C285" i="14"/>
  <c r="C284" i="14"/>
  <c r="C283" i="14"/>
  <c r="C282" i="14"/>
  <c r="C281" i="14"/>
  <c r="C280" i="14"/>
  <c r="C279" i="14"/>
  <c r="C278" i="14"/>
  <c r="C277" i="14"/>
  <c r="C276" i="14"/>
  <c r="C275" i="14"/>
  <c r="C274" i="14"/>
  <c r="C273" i="14"/>
  <c r="C272" i="14"/>
  <c r="C271" i="14"/>
  <c r="C270" i="14"/>
  <c r="C269" i="14"/>
  <c r="C268" i="14"/>
  <c r="C267" i="14"/>
  <c r="C266" i="14"/>
  <c r="C265" i="14"/>
  <c r="C264" i="14"/>
  <c r="C263" i="14"/>
  <c r="C261" i="14"/>
  <c r="C260" i="14"/>
  <c r="C259" i="14"/>
  <c r="C258" i="14"/>
  <c r="C257" i="14"/>
  <c r="C256" i="14"/>
  <c r="C255" i="14"/>
  <c r="C254" i="14"/>
  <c r="C253" i="14"/>
  <c r="C252" i="14"/>
  <c r="C251" i="14"/>
  <c r="C250" i="14"/>
  <c r="C249" i="14"/>
  <c r="C248" i="14"/>
  <c r="C247" i="14"/>
  <c r="C246" i="14"/>
  <c r="C245" i="14"/>
  <c r="C244" i="14"/>
  <c r="C243" i="14"/>
  <c r="C242" i="14"/>
  <c r="C241" i="14"/>
  <c r="C240" i="14"/>
  <c r="C239" i="14"/>
  <c r="C238" i="14"/>
  <c r="C237" i="14"/>
  <c r="C236" i="14"/>
  <c r="C235" i="14"/>
  <c r="C234" i="14"/>
  <c r="C233" i="14"/>
  <c r="C232" i="14"/>
  <c r="C231" i="14"/>
  <c r="C230" i="14"/>
  <c r="C229" i="14"/>
  <c r="C228" i="14"/>
  <c r="C227" i="14"/>
  <c r="C226" i="14"/>
  <c r="C225" i="14"/>
  <c r="C224" i="14"/>
  <c r="C223" i="14"/>
  <c r="C222" i="14"/>
  <c r="C221" i="14"/>
  <c r="C220" i="14"/>
  <c r="C219" i="14"/>
  <c r="C218" i="14"/>
  <c r="C217" i="14"/>
  <c r="C216" i="14"/>
  <c r="C214" i="14"/>
  <c r="C213" i="14"/>
  <c r="C212" i="14"/>
  <c r="C211" i="14"/>
  <c r="C210" i="14"/>
  <c r="C209" i="14"/>
  <c r="C208" i="14"/>
  <c r="C207" i="14"/>
  <c r="C206" i="14"/>
  <c r="C205" i="14"/>
  <c r="C204" i="14"/>
  <c r="C203" i="14"/>
  <c r="C202" i="14"/>
  <c r="C201" i="14"/>
  <c r="C200" i="14"/>
  <c r="C199" i="14"/>
  <c r="C198" i="14"/>
  <c r="C197" i="14"/>
  <c r="C196" i="14"/>
  <c r="C195" i="14"/>
  <c r="C194" i="14"/>
  <c r="C193" i="14"/>
  <c r="C192" i="14"/>
  <c r="C191" i="14"/>
  <c r="C190" i="14"/>
  <c r="C189" i="14"/>
  <c r="C188" i="14"/>
  <c r="C186" i="14"/>
  <c r="C185" i="14"/>
  <c r="C184" i="14"/>
  <c r="C183" i="14"/>
  <c r="C182" i="14"/>
  <c r="C180" i="14"/>
  <c r="C179" i="14"/>
  <c r="C178" i="14"/>
  <c r="C177" i="14"/>
  <c r="C176" i="14"/>
  <c r="C175" i="14"/>
  <c r="C174" i="14"/>
  <c r="C173" i="14"/>
  <c r="C172" i="14"/>
  <c r="C171" i="14"/>
  <c r="C170" i="14"/>
  <c r="C169" i="14"/>
  <c r="C168" i="14"/>
  <c r="C167" i="14"/>
  <c r="C166" i="14"/>
  <c r="C165" i="14"/>
  <c r="C164" i="14"/>
  <c r="C163" i="14"/>
  <c r="C162" i="14"/>
  <c r="C161" i="14"/>
  <c r="C160" i="14"/>
  <c r="C159" i="14"/>
  <c r="C158" i="14"/>
  <c r="C157" i="14"/>
  <c r="C156" i="14"/>
  <c r="C155" i="14"/>
  <c r="C154" i="14"/>
  <c r="C153" i="14"/>
  <c r="C152" i="14"/>
  <c r="C151" i="14"/>
  <c r="C150" i="14"/>
  <c r="C149" i="14"/>
  <c r="C148" i="14"/>
  <c r="C147" i="14"/>
  <c r="C146" i="14"/>
  <c r="C145" i="14"/>
  <c r="C144" i="14"/>
  <c r="C143" i="14"/>
  <c r="C142" i="14"/>
  <c r="C141" i="14"/>
  <c r="C140" i="14"/>
  <c r="C139" i="14"/>
  <c r="C138" i="14"/>
  <c r="C137" i="14"/>
  <c r="C136" i="14"/>
  <c r="C135" i="14"/>
  <c r="C134" i="14"/>
  <c r="C133" i="14"/>
  <c r="C132" i="14"/>
  <c r="C131" i="14"/>
  <c r="C130" i="14"/>
  <c r="C129" i="14"/>
  <c r="C128" i="14"/>
  <c r="C126" i="14"/>
  <c r="C125" i="14"/>
  <c r="C124" i="14"/>
  <c r="C123" i="14"/>
  <c r="C122" i="14"/>
  <c r="C121" i="14"/>
  <c r="C120" i="14"/>
  <c r="C119" i="14"/>
  <c r="C118" i="14"/>
  <c r="C117" i="14"/>
  <c r="C116" i="14"/>
  <c r="C115" i="14"/>
  <c r="C114" i="14"/>
  <c r="C112" i="14"/>
  <c r="C111" i="14"/>
  <c r="C110" i="14"/>
  <c r="C109" i="14"/>
  <c r="C108" i="14"/>
  <c r="C107" i="14"/>
  <c r="C106" i="14"/>
  <c r="C105" i="14"/>
  <c r="C104" i="14"/>
  <c r="C103" i="14"/>
  <c r="C102" i="14"/>
  <c r="C101" i="14"/>
  <c r="C100" i="14"/>
  <c r="C99" i="14"/>
  <c r="C98" i="14"/>
  <c r="C97" i="14"/>
  <c r="C96" i="14"/>
  <c r="C95" i="14"/>
  <c r="C94" i="14"/>
  <c r="C93" i="14"/>
  <c r="C92" i="14"/>
  <c r="C91" i="14"/>
  <c r="C90" i="14"/>
  <c r="C89" i="14"/>
  <c r="C88" i="14"/>
  <c r="C87" i="14"/>
  <c r="C86" i="14"/>
  <c r="C84" i="14"/>
  <c r="C83" i="14"/>
  <c r="C82" i="14"/>
  <c r="C81" i="14"/>
  <c r="C80" i="14"/>
  <c r="C79" i="14"/>
  <c r="C78" i="14"/>
  <c r="C77" i="14"/>
  <c r="C76" i="14"/>
  <c r="C75" i="14"/>
  <c r="C74" i="14"/>
  <c r="C73" i="14"/>
  <c r="C71" i="14"/>
  <c r="C70" i="14"/>
  <c r="C69" i="14"/>
  <c r="C68" i="14"/>
  <c r="C67" i="14"/>
  <c r="C66" i="14"/>
  <c r="C65" i="14"/>
  <c r="C64" i="14"/>
  <c r="C63" i="14"/>
  <c r="C62" i="14"/>
  <c r="C61" i="14"/>
  <c r="C60" i="14"/>
  <c r="C59" i="14"/>
  <c r="C58" i="14"/>
  <c r="C57" i="14"/>
  <c r="C56" i="14"/>
  <c r="C55" i="14"/>
  <c r="C54" i="14"/>
  <c r="C53" i="14"/>
  <c r="C52" i="14"/>
  <c r="C51" i="14"/>
  <c r="C50" i="14"/>
  <c r="C49" i="14"/>
  <c r="C48" i="14"/>
  <c r="C47" i="14"/>
  <c r="C46" i="14"/>
  <c r="C45" i="14"/>
  <c r="C44" i="14"/>
  <c r="C43" i="14"/>
  <c r="C42" i="14"/>
  <c r="C41" i="14"/>
  <c r="C40" i="14"/>
  <c r="C39" i="14"/>
  <c r="C38" i="14"/>
  <c r="C37" i="14"/>
  <c r="C36" i="14"/>
  <c r="C35" i="14"/>
  <c r="C34" i="14"/>
  <c r="C33" i="14"/>
  <c r="C32" i="14"/>
  <c r="C31" i="14"/>
  <c r="C30" i="14"/>
  <c r="C29" i="14"/>
  <c r="C28" i="14"/>
  <c r="C27" i="14"/>
  <c r="C26" i="14"/>
  <c r="C25" i="14"/>
  <c r="C24" i="14"/>
  <c r="C23" i="14"/>
  <c r="C22" i="14"/>
  <c r="C21" i="14"/>
  <c r="C20" i="14"/>
  <c r="C19" i="14"/>
  <c r="C17" i="14"/>
  <c r="C16" i="14"/>
  <c r="C15" i="14"/>
  <c r="C14" i="14"/>
  <c r="C13" i="14"/>
  <c r="C12" i="14"/>
  <c r="C11" i="14"/>
  <c r="C10" i="14"/>
  <c r="C9" i="14"/>
  <c r="C8" i="14"/>
  <c r="C7" i="14"/>
  <c r="C6" i="14"/>
  <c r="C5" i="14"/>
  <c r="C4" i="14"/>
  <c r="C367" i="10"/>
  <c r="C366" i="10"/>
  <c r="C365" i="10"/>
  <c r="C364" i="10"/>
  <c r="C363" i="10"/>
  <c r="C362" i="10"/>
  <c r="C361" i="10"/>
  <c r="C360" i="10"/>
  <c r="C359" i="10"/>
  <c r="C358" i="10"/>
  <c r="C357" i="10"/>
  <c r="C356" i="10"/>
  <c r="C355" i="10"/>
  <c r="C354" i="10"/>
  <c r="C353" i="10"/>
  <c r="C352" i="10"/>
  <c r="C350" i="10"/>
  <c r="C349" i="10"/>
  <c r="C348" i="10"/>
  <c r="C347" i="10"/>
  <c r="C346" i="10"/>
  <c r="C345" i="10"/>
  <c r="C344" i="10"/>
  <c r="C343" i="10"/>
  <c r="C342" i="10"/>
  <c r="C341" i="10"/>
  <c r="C340" i="10"/>
  <c r="C339" i="10"/>
  <c r="C338" i="10"/>
  <c r="C337" i="10"/>
  <c r="C336" i="10"/>
  <c r="C335" i="10"/>
  <c r="C334" i="10"/>
  <c r="C333" i="10"/>
  <c r="C332" i="10"/>
  <c r="C331" i="10"/>
  <c r="C330" i="10"/>
  <c r="C329" i="10"/>
  <c r="C327" i="10"/>
  <c r="C326" i="10"/>
  <c r="C325" i="10"/>
  <c r="C324" i="10"/>
  <c r="C323" i="10"/>
  <c r="C322" i="10"/>
  <c r="C321" i="10"/>
  <c r="C320" i="10"/>
  <c r="C319" i="10"/>
  <c r="C318" i="10"/>
  <c r="C317" i="10"/>
  <c r="C316" i="10"/>
  <c r="C315" i="10"/>
  <c r="C314" i="10"/>
  <c r="C313" i="10"/>
  <c r="C312" i="10"/>
  <c r="C310" i="10"/>
  <c r="C309" i="10"/>
  <c r="C308" i="10"/>
  <c r="C307" i="10"/>
  <c r="C306" i="10"/>
  <c r="C305" i="10"/>
  <c r="C304" i="10"/>
  <c r="C303" i="10"/>
  <c r="C302" i="10"/>
  <c r="C301" i="10"/>
  <c r="C300" i="10"/>
  <c r="C299" i="10"/>
  <c r="C298" i="10"/>
  <c r="C297" i="10"/>
  <c r="C296" i="10"/>
  <c r="C295" i="10"/>
  <c r="C294" i="10"/>
  <c r="C293" i="10"/>
  <c r="C292" i="10"/>
  <c r="C291" i="10"/>
  <c r="C290" i="10"/>
  <c r="C289" i="10"/>
  <c r="C288" i="10"/>
  <c r="C287" i="10"/>
  <c r="C286" i="10"/>
  <c r="C285" i="10"/>
  <c r="C284" i="10"/>
  <c r="C283" i="10"/>
  <c r="C282" i="10"/>
  <c r="C281" i="10"/>
  <c r="C280" i="10"/>
  <c r="C279" i="10"/>
  <c r="C278" i="10"/>
  <c r="C277" i="10"/>
  <c r="C276" i="10"/>
  <c r="C275" i="10"/>
  <c r="C274" i="10"/>
  <c r="C273" i="10"/>
  <c r="C272" i="10"/>
  <c r="C271" i="10"/>
  <c r="C270" i="10"/>
  <c r="C269" i="10"/>
  <c r="C268" i="10"/>
  <c r="C267" i="10"/>
  <c r="C266" i="10"/>
  <c r="C265" i="10"/>
  <c r="C264" i="10"/>
  <c r="C263" i="10"/>
  <c r="C261" i="10"/>
  <c r="C260" i="10"/>
  <c r="C259" i="10"/>
  <c r="C258" i="10"/>
  <c r="C257" i="10"/>
  <c r="C256" i="10"/>
  <c r="C255" i="10"/>
  <c r="C254" i="10"/>
  <c r="C253" i="10"/>
  <c r="C252" i="10"/>
  <c r="C251" i="10"/>
  <c r="C250" i="10"/>
  <c r="C249" i="10"/>
  <c r="C248" i="10"/>
  <c r="C247" i="10"/>
  <c r="C246" i="10"/>
  <c r="C245" i="10"/>
  <c r="C244" i="10"/>
  <c r="C243" i="10"/>
  <c r="C242" i="10"/>
  <c r="C241" i="10"/>
  <c r="C240" i="10"/>
  <c r="C239" i="10"/>
  <c r="C238" i="10"/>
  <c r="C237" i="10"/>
  <c r="C236" i="10"/>
  <c r="C235" i="10"/>
  <c r="C234" i="10"/>
  <c r="C233" i="10"/>
  <c r="C232" i="10"/>
  <c r="C231" i="10"/>
  <c r="C230" i="10"/>
  <c r="C229" i="10"/>
  <c r="C228" i="10"/>
  <c r="C227" i="10"/>
  <c r="C226" i="10"/>
  <c r="C225" i="10"/>
  <c r="C224" i="10"/>
  <c r="C223" i="10"/>
  <c r="C222" i="10"/>
  <c r="C221" i="10"/>
  <c r="C220" i="10"/>
  <c r="C219" i="10"/>
  <c r="C218" i="10"/>
  <c r="C217" i="10"/>
  <c r="C216" i="10"/>
  <c r="C214" i="10"/>
  <c r="C213" i="10"/>
  <c r="C212" i="10"/>
  <c r="C211" i="10"/>
  <c r="C210" i="10"/>
  <c r="C209" i="10"/>
  <c r="C208" i="10"/>
  <c r="C207" i="10"/>
  <c r="C206" i="10"/>
  <c r="C205" i="10"/>
  <c r="C204" i="10"/>
  <c r="C203" i="10"/>
  <c r="C202" i="10"/>
  <c r="C201" i="10"/>
  <c r="C200" i="10"/>
  <c r="C199" i="10"/>
  <c r="C198" i="10"/>
  <c r="C197" i="10"/>
  <c r="C196" i="10"/>
  <c r="C195" i="10"/>
  <c r="C194" i="10"/>
  <c r="C193" i="10"/>
  <c r="C192" i="10"/>
  <c r="C191" i="10"/>
  <c r="C190" i="10"/>
  <c r="C189" i="10"/>
  <c r="C188" i="10"/>
  <c r="C186" i="10"/>
  <c r="C185" i="10"/>
  <c r="C184" i="10"/>
  <c r="C183" i="10"/>
  <c r="C182" i="10"/>
  <c r="C180" i="10"/>
  <c r="C179" i="10"/>
  <c r="C178" i="10"/>
  <c r="C177" i="10"/>
  <c r="C176" i="10"/>
  <c r="C175" i="10"/>
  <c r="C174" i="10"/>
  <c r="C173" i="10"/>
  <c r="C172" i="10"/>
  <c r="C171" i="10"/>
  <c r="C170" i="10"/>
  <c r="C169" i="10"/>
  <c r="C168" i="10"/>
  <c r="C167" i="10"/>
  <c r="C166" i="10"/>
  <c r="C165" i="10"/>
  <c r="C164" i="10"/>
  <c r="C163" i="10"/>
  <c r="C162" i="10"/>
  <c r="C161" i="10"/>
  <c r="C160" i="10"/>
  <c r="C159" i="10"/>
  <c r="C158" i="10"/>
  <c r="C157" i="10"/>
  <c r="C156" i="10"/>
  <c r="C155" i="10"/>
  <c r="C154" i="10"/>
  <c r="C153" i="10"/>
  <c r="C152" i="10"/>
  <c r="C151" i="10"/>
  <c r="C150" i="10"/>
  <c r="C149" i="10"/>
  <c r="C148" i="10"/>
  <c r="C147" i="10"/>
  <c r="C146" i="10"/>
  <c r="C145" i="10"/>
  <c r="C144" i="10"/>
  <c r="C143" i="10"/>
  <c r="C142" i="10"/>
  <c r="C141" i="10"/>
  <c r="C140" i="10"/>
  <c r="C139" i="10"/>
  <c r="C138" i="10"/>
  <c r="C137" i="10"/>
  <c r="C136" i="10"/>
  <c r="C135" i="10"/>
  <c r="C134" i="10"/>
  <c r="C133" i="10"/>
  <c r="C132" i="10"/>
  <c r="C131" i="10"/>
  <c r="C130" i="10"/>
  <c r="C129" i="10"/>
  <c r="C128" i="10"/>
  <c r="C126" i="10"/>
  <c r="C125" i="10"/>
  <c r="C124" i="10"/>
  <c r="C123" i="10"/>
  <c r="C122" i="10"/>
  <c r="C121" i="10"/>
  <c r="C120" i="10"/>
  <c r="C119" i="10"/>
  <c r="C118" i="10"/>
  <c r="C117" i="10"/>
  <c r="C116" i="10"/>
  <c r="C115" i="10"/>
  <c r="C114" i="10"/>
  <c r="C112" i="10"/>
  <c r="C111" i="10"/>
  <c r="C110" i="10"/>
  <c r="C109" i="10"/>
  <c r="C108" i="10"/>
  <c r="C107" i="10"/>
  <c r="C106" i="10"/>
  <c r="C105" i="10"/>
  <c r="C104" i="10"/>
  <c r="C103" i="10"/>
  <c r="C102" i="10"/>
  <c r="C101" i="10"/>
  <c r="C100" i="10"/>
  <c r="C99" i="10"/>
  <c r="C98" i="10"/>
  <c r="C97" i="10"/>
  <c r="C96" i="10"/>
  <c r="C95" i="10"/>
  <c r="C94" i="10"/>
  <c r="C93" i="10"/>
  <c r="C92" i="10"/>
  <c r="C91" i="10"/>
  <c r="C90" i="10"/>
  <c r="C89" i="10"/>
  <c r="C88" i="10"/>
  <c r="C87" i="10"/>
  <c r="C86" i="10"/>
  <c r="C84" i="10"/>
  <c r="C83" i="10"/>
  <c r="C82" i="10"/>
  <c r="C81" i="10"/>
  <c r="C80" i="10"/>
  <c r="C79" i="10"/>
  <c r="C78" i="10"/>
  <c r="C77" i="10"/>
  <c r="C76" i="10"/>
  <c r="C75" i="10"/>
  <c r="C74" i="10"/>
  <c r="C73" i="10"/>
  <c r="C71" i="10"/>
  <c r="C70" i="10"/>
  <c r="C69" i="10"/>
  <c r="C68" i="10"/>
  <c r="C67" i="10"/>
  <c r="C66" i="10"/>
  <c r="C65" i="10"/>
  <c r="C64" i="10"/>
  <c r="C63" i="10"/>
  <c r="C62" i="10"/>
  <c r="C61" i="10"/>
  <c r="C60" i="10"/>
  <c r="C59" i="10"/>
  <c r="C58" i="10"/>
  <c r="C57" i="10"/>
  <c r="C56" i="10"/>
  <c r="C55" i="10"/>
  <c r="C54" i="10"/>
  <c r="C53" i="10"/>
  <c r="C52" i="10"/>
  <c r="C51" i="10"/>
  <c r="C50" i="10"/>
  <c r="C49" i="10"/>
  <c r="C48" i="10"/>
  <c r="C47" i="10"/>
  <c r="C46" i="10"/>
  <c r="C45" i="10"/>
  <c r="C44" i="10"/>
  <c r="C43" i="10"/>
  <c r="C42" i="10"/>
  <c r="C41" i="10"/>
  <c r="C40" i="10"/>
  <c r="C39" i="10"/>
  <c r="C38" i="10"/>
  <c r="C37" i="10"/>
  <c r="C36" i="10"/>
  <c r="C35" i="10"/>
  <c r="C34" i="10"/>
  <c r="C33" i="10"/>
  <c r="C32" i="10"/>
  <c r="C31" i="10"/>
  <c r="C30" i="10"/>
  <c r="C29" i="10"/>
  <c r="C28" i="10"/>
  <c r="C27" i="10"/>
  <c r="C26" i="10"/>
  <c r="C25" i="10"/>
  <c r="C24" i="10"/>
  <c r="C23" i="10"/>
  <c r="C22" i="10"/>
  <c r="C21" i="10"/>
  <c r="C20" i="10"/>
  <c r="C19" i="10"/>
  <c r="C17" i="10"/>
  <c r="C16" i="10"/>
  <c r="C15" i="10"/>
  <c r="C14" i="10"/>
  <c r="C13" i="10"/>
  <c r="C12" i="10"/>
  <c r="C11" i="10"/>
  <c r="C10" i="10"/>
  <c r="C9" i="10"/>
  <c r="C8" i="10"/>
  <c r="C7" i="10"/>
  <c r="C6" i="10"/>
  <c r="C5" i="10"/>
  <c r="C4" i="10"/>
  <c r="AY369" i="9"/>
  <c r="AW369" i="9"/>
  <c r="E3" i="10"/>
  <c r="W3" i="9"/>
  <c r="X3" i="9"/>
  <c r="Y3" i="9"/>
  <c r="Z3" i="9"/>
  <c r="AA3" i="9"/>
  <c r="AB3" i="9"/>
  <c r="AC3" i="9"/>
  <c r="AD3" i="9"/>
  <c r="AE3" i="9"/>
  <c r="AF3" i="9"/>
  <c r="W18" i="9"/>
  <c r="AA18" i="9"/>
  <c r="AE18" i="9"/>
  <c r="AD72" i="9"/>
  <c r="W72" i="9"/>
  <c r="Z85" i="9"/>
  <c r="Y262" i="9"/>
  <c r="W262" i="9"/>
  <c r="W328" i="9"/>
  <c r="W368" i="9"/>
  <c r="X368" i="9"/>
  <c r="Y368" i="9"/>
  <c r="Z368" i="9"/>
  <c r="AA368" i="9"/>
  <c r="AB368" i="9"/>
  <c r="AC368" i="9"/>
  <c r="AD368" i="9"/>
  <c r="AE368" i="9"/>
  <c r="AF368" i="9"/>
  <c r="AC18" i="9"/>
  <c r="Y18" i="9"/>
  <c r="AC262" i="9"/>
  <c r="AE328" i="9"/>
  <c r="AA262" i="9"/>
  <c r="AD181" i="9"/>
  <c r="AE262" i="9"/>
  <c r="AD127" i="9"/>
  <c r="AD351" i="9"/>
  <c r="AD215" i="9"/>
  <c r="Z351" i="9"/>
  <c r="AA328" i="9"/>
  <c r="AD113" i="9"/>
  <c r="AD85" i="9"/>
  <c r="AD311" i="9"/>
  <c r="Z181" i="9"/>
  <c r="Z215" i="9"/>
  <c r="Z127" i="9"/>
  <c r="AC72" i="9"/>
  <c r="Z311" i="9"/>
  <c r="AB181" i="9"/>
  <c r="X181" i="9"/>
  <c r="Z113" i="9"/>
  <c r="AB311" i="9"/>
  <c r="X311" i="9"/>
  <c r="AB215" i="9"/>
  <c r="X215" i="9"/>
  <c r="AB113" i="9"/>
  <c r="X113" i="9"/>
  <c r="AA72" i="9"/>
  <c r="AB351" i="9"/>
  <c r="X351" i="9"/>
  <c r="AC328" i="9"/>
  <c r="Y328" i="9"/>
  <c r="AF181" i="9"/>
  <c r="AF351" i="9"/>
  <c r="AF311" i="9"/>
  <c r="AF215" i="9"/>
  <c r="AB127" i="9"/>
  <c r="X127" i="9"/>
  <c r="AF113" i="9"/>
  <c r="Y72" i="9"/>
  <c r="AD18" i="9"/>
  <c r="AD369" i="9" s="1"/>
  <c r="AB18" i="9"/>
  <c r="Z18" i="9"/>
  <c r="AB85" i="9"/>
  <c r="AB369" i="9" s="1"/>
  <c r="X85" i="9"/>
  <c r="AE72" i="9"/>
  <c r="AC351" i="9"/>
  <c r="Y351" i="9"/>
  <c r="AF127" i="9"/>
  <c r="AE127" i="9"/>
  <c r="AC127" i="9"/>
  <c r="AA127" i="9"/>
  <c r="Y127" i="9"/>
  <c r="W127" i="9"/>
  <c r="AF85" i="9"/>
  <c r="AE85" i="9"/>
  <c r="AC85" i="9"/>
  <c r="AA85" i="9"/>
  <c r="Y85" i="9"/>
  <c r="W85" i="9"/>
  <c r="AF72" i="9"/>
  <c r="AB72" i="9"/>
  <c r="Z72" i="9"/>
  <c r="X72" i="9"/>
  <c r="AF18" i="9"/>
  <c r="AF369" i="9" s="1"/>
  <c r="AE351" i="9"/>
  <c r="AA351" i="9"/>
  <c r="W351" i="9"/>
  <c r="AF328" i="9"/>
  <c r="AD328" i="9"/>
  <c r="AB328" i="9"/>
  <c r="Z328" i="9"/>
  <c r="X328" i="9"/>
  <c r="AE311" i="9"/>
  <c r="AC311" i="9"/>
  <c r="AA311" i="9"/>
  <c r="Y311" i="9"/>
  <c r="W311" i="9"/>
  <c r="AF262" i="9"/>
  <c r="AD262" i="9"/>
  <c r="AB262" i="9"/>
  <c r="Z262" i="9"/>
  <c r="X262" i="9"/>
  <c r="AE215" i="9"/>
  <c r="AC215" i="9"/>
  <c r="AA215" i="9"/>
  <c r="Y215" i="9"/>
  <c r="W215" i="9"/>
  <c r="AE181" i="9"/>
  <c r="AC181" i="9"/>
  <c r="AA181" i="9"/>
  <c r="Y181" i="9"/>
  <c r="W181" i="9"/>
  <c r="W369" i="9" s="1"/>
  <c r="AE113" i="9"/>
  <c r="AC113" i="9"/>
  <c r="AA113" i="9"/>
  <c r="Y113" i="9"/>
  <c r="W113" i="9"/>
  <c r="X18" i="9"/>
  <c r="K368" i="9"/>
  <c r="L368" i="9"/>
  <c r="M368" i="9"/>
  <c r="N368" i="9"/>
  <c r="O368" i="9"/>
  <c r="P368" i="9"/>
  <c r="Q368" i="9"/>
  <c r="R368" i="9"/>
  <c r="S368" i="9"/>
  <c r="T368" i="9"/>
  <c r="U368" i="9"/>
  <c r="V368" i="9"/>
  <c r="J368" i="9"/>
  <c r="C367" i="9"/>
  <c r="B367" i="9"/>
  <c r="A367" i="9"/>
  <c r="C366" i="9"/>
  <c r="B366" i="9"/>
  <c r="A366" i="9"/>
  <c r="C365" i="9"/>
  <c r="B365" i="9"/>
  <c r="A365" i="9"/>
  <c r="C364" i="9"/>
  <c r="B364" i="9"/>
  <c r="A364" i="9"/>
  <c r="C363" i="9"/>
  <c r="B363" i="9"/>
  <c r="A363" i="9"/>
  <c r="C362" i="9"/>
  <c r="B362" i="9"/>
  <c r="A362" i="9"/>
  <c r="C361" i="9"/>
  <c r="B361" i="9"/>
  <c r="A361" i="9"/>
  <c r="C360" i="9"/>
  <c r="B360" i="9"/>
  <c r="A360" i="9"/>
  <c r="C359" i="9"/>
  <c r="B359" i="9"/>
  <c r="A359" i="9"/>
  <c r="C358" i="9"/>
  <c r="B358" i="9"/>
  <c r="A358" i="9"/>
  <c r="C357" i="9"/>
  <c r="B357" i="9"/>
  <c r="A357" i="9"/>
  <c r="C356" i="9"/>
  <c r="B356" i="9"/>
  <c r="A356" i="9"/>
  <c r="C355" i="9"/>
  <c r="B355" i="9"/>
  <c r="A355" i="9"/>
  <c r="C354" i="9"/>
  <c r="B354" i="9"/>
  <c r="A354" i="9"/>
  <c r="C353" i="9"/>
  <c r="B353" i="9"/>
  <c r="A353" i="9"/>
  <c r="C352" i="9"/>
  <c r="B352" i="9"/>
  <c r="A352" i="9"/>
  <c r="X369" i="9"/>
  <c r="AA369" i="9"/>
  <c r="Q3" i="9"/>
  <c r="R3" i="9"/>
  <c r="S3" i="9"/>
  <c r="T3" i="9"/>
  <c r="U3" i="9"/>
  <c r="V3" i="9"/>
  <c r="E3" i="9"/>
  <c r="T127" i="9"/>
  <c r="Q215" i="9"/>
  <c r="T181" i="9"/>
  <c r="U113" i="9"/>
  <c r="Q18" i="9"/>
  <c r="Q369" i="9" s="1"/>
  <c r="S72" i="9"/>
  <c r="U18" i="9"/>
  <c r="R328" i="9"/>
  <c r="S351" i="9"/>
  <c r="R262" i="9"/>
  <c r="T85" i="9"/>
  <c r="U72" i="9"/>
  <c r="Q72" i="9"/>
  <c r="S18" i="9"/>
  <c r="R181" i="9"/>
  <c r="R127" i="9"/>
  <c r="S113" i="9"/>
  <c r="T328" i="9"/>
  <c r="V328" i="9"/>
  <c r="U311" i="9"/>
  <c r="S181" i="9"/>
  <c r="Q181" i="9"/>
  <c r="T113" i="9"/>
  <c r="R113" i="9"/>
  <c r="R85" i="9"/>
  <c r="T18" i="9"/>
  <c r="T369" i="9" s="1"/>
  <c r="R18" i="9"/>
  <c r="V181" i="9"/>
  <c r="V127" i="9"/>
  <c r="S127" i="9"/>
  <c r="T72" i="9"/>
  <c r="R72" i="9"/>
  <c r="V311" i="9"/>
  <c r="T311" i="9"/>
  <c r="V262" i="9"/>
  <c r="T262" i="9"/>
  <c r="V215" i="9"/>
  <c r="T215" i="9"/>
  <c r="R215" i="9"/>
  <c r="S215" i="9"/>
  <c r="Q311" i="9"/>
  <c r="U351" i="9"/>
  <c r="Q351" i="9"/>
  <c r="V351" i="9"/>
  <c r="T351" i="9"/>
  <c r="R351" i="9"/>
  <c r="U328" i="9"/>
  <c r="S328" i="9"/>
  <c r="Q328" i="9"/>
  <c r="S311" i="9"/>
  <c r="U262" i="9"/>
  <c r="U215" i="9"/>
  <c r="R311" i="9"/>
  <c r="S262" i="9"/>
  <c r="Q262" i="9"/>
  <c r="U181" i="9"/>
  <c r="U127" i="9"/>
  <c r="Q127" i="9"/>
  <c r="V113" i="9"/>
  <c r="V85" i="9"/>
  <c r="V72" i="9"/>
  <c r="V18" i="9"/>
  <c r="Q113" i="9"/>
  <c r="U85" i="9"/>
  <c r="S85" i="9"/>
  <c r="Q85" i="9"/>
  <c r="K3" i="9"/>
  <c r="L3" i="9"/>
  <c r="D3" i="9"/>
  <c r="M3" i="9"/>
  <c r="N3" i="9"/>
  <c r="O3" i="9"/>
  <c r="P3" i="9"/>
  <c r="B367" i="11"/>
  <c r="A367" i="11"/>
  <c r="B366" i="11"/>
  <c r="A366" i="11"/>
  <c r="B365" i="11"/>
  <c r="A365" i="11"/>
  <c r="B364" i="11"/>
  <c r="A364" i="11"/>
  <c r="B363" i="11"/>
  <c r="A363" i="11"/>
  <c r="B362" i="11"/>
  <c r="A362" i="11"/>
  <c r="B361" i="11"/>
  <c r="A361" i="11"/>
  <c r="B360" i="11"/>
  <c r="A360" i="11"/>
  <c r="B359" i="11"/>
  <c r="A359" i="11"/>
  <c r="B358" i="11"/>
  <c r="A358" i="11"/>
  <c r="B357" i="11"/>
  <c r="A357" i="11"/>
  <c r="B356" i="11"/>
  <c r="A356" i="11"/>
  <c r="B355" i="11"/>
  <c r="A355" i="11"/>
  <c r="B354" i="11"/>
  <c r="A354" i="11"/>
  <c r="B353" i="11"/>
  <c r="A353" i="11"/>
  <c r="B352" i="11"/>
  <c r="A352" i="11"/>
  <c r="B350" i="11"/>
  <c r="A350" i="11"/>
  <c r="B349" i="11"/>
  <c r="A349" i="11"/>
  <c r="B348" i="11"/>
  <c r="A348" i="11"/>
  <c r="B347" i="11"/>
  <c r="A347" i="11"/>
  <c r="B346" i="11"/>
  <c r="A346" i="11"/>
  <c r="B345" i="11"/>
  <c r="A345" i="11"/>
  <c r="B344" i="11"/>
  <c r="A344" i="11"/>
  <c r="B343" i="11"/>
  <c r="A343" i="11"/>
  <c r="B342" i="11"/>
  <c r="A342" i="11"/>
  <c r="B341" i="11"/>
  <c r="A341" i="11"/>
  <c r="B340" i="11"/>
  <c r="A340" i="11"/>
  <c r="B339" i="11"/>
  <c r="A339" i="11"/>
  <c r="B338" i="11"/>
  <c r="A338" i="11"/>
  <c r="B337" i="11"/>
  <c r="A337" i="11"/>
  <c r="B336" i="11"/>
  <c r="A336" i="11"/>
  <c r="B335" i="11"/>
  <c r="A335" i="11"/>
  <c r="B334" i="11"/>
  <c r="A334" i="11"/>
  <c r="B333" i="11"/>
  <c r="A333" i="11"/>
  <c r="B332" i="11"/>
  <c r="A332" i="11"/>
  <c r="B331" i="11"/>
  <c r="A331" i="11"/>
  <c r="B330" i="11"/>
  <c r="A330" i="11"/>
  <c r="B329" i="11"/>
  <c r="A329" i="11"/>
  <c r="B327" i="11"/>
  <c r="A327" i="11"/>
  <c r="B326" i="11"/>
  <c r="A326" i="11"/>
  <c r="B325" i="11"/>
  <c r="A325" i="11"/>
  <c r="B324" i="11"/>
  <c r="A324" i="11"/>
  <c r="B323" i="11"/>
  <c r="A323" i="11"/>
  <c r="B322" i="11"/>
  <c r="A322" i="11"/>
  <c r="B321" i="11"/>
  <c r="A321" i="11"/>
  <c r="B320" i="11"/>
  <c r="A320" i="11"/>
  <c r="B319" i="11"/>
  <c r="A319" i="11"/>
  <c r="B318" i="11"/>
  <c r="A318" i="11"/>
  <c r="B317" i="11"/>
  <c r="A317" i="11"/>
  <c r="B316" i="11"/>
  <c r="A316" i="11"/>
  <c r="B315" i="11"/>
  <c r="A315" i="11"/>
  <c r="B314" i="11"/>
  <c r="A314" i="11"/>
  <c r="B313" i="11"/>
  <c r="A313" i="11"/>
  <c r="B312" i="11"/>
  <c r="A312" i="11"/>
  <c r="B310" i="11"/>
  <c r="A310" i="11"/>
  <c r="B309" i="11"/>
  <c r="A309" i="11"/>
  <c r="B308" i="11"/>
  <c r="A308" i="11"/>
  <c r="B307" i="11"/>
  <c r="A307" i="11"/>
  <c r="B306" i="11"/>
  <c r="A306" i="11"/>
  <c r="B305" i="11"/>
  <c r="A305" i="11"/>
  <c r="B304" i="11"/>
  <c r="A304" i="11"/>
  <c r="B303" i="11"/>
  <c r="A303" i="11"/>
  <c r="B302" i="11"/>
  <c r="A302" i="11"/>
  <c r="B301" i="11"/>
  <c r="A301" i="11"/>
  <c r="B300" i="11"/>
  <c r="A300" i="11"/>
  <c r="B299" i="11"/>
  <c r="A299" i="11"/>
  <c r="B298" i="11"/>
  <c r="A298" i="11"/>
  <c r="B297" i="11"/>
  <c r="A297" i="11"/>
  <c r="B296" i="11"/>
  <c r="A296" i="11"/>
  <c r="B295" i="11"/>
  <c r="A295" i="11"/>
  <c r="B294" i="11"/>
  <c r="A294" i="11"/>
  <c r="B293" i="11"/>
  <c r="A293" i="11"/>
  <c r="B292" i="11"/>
  <c r="A292" i="11"/>
  <c r="B291" i="11"/>
  <c r="A291" i="11"/>
  <c r="B290" i="11"/>
  <c r="A290" i="11"/>
  <c r="B289" i="11"/>
  <c r="A289" i="11"/>
  <c r="B288" i="11"/>
  <c r="A288" i="11"/>
  <c r="B287" i="11"/>
  <c r="A287" i="11"/>
  <c r="B286" i="11"/>
  <c r="A286" i="11"/>
  <c r="B285" i="11"/>
  <c r="A285" i="11"/>
  <c r="B284" i="11"/>
  <c r="A284" i="11"/>
  <c r="B283" i="11"/>
  <c r="A283" i="11"/>
  <c r="B282" i="11"/>
  <c r="A282" i="11"/>
  <c r="B281" i="11"/>
  <c r="A281" i="11"/>
  <c r="B280" i="11"/>
  <c r="A280" i="11"/>
  <c r="B279" i="11"/>
  <c r="A279" i="11"/>
  <c r="B278" i="11"/>
  <c r="A278" i="11"/>
  <c r="B277" i="11"/>
  <c r="A277" i="11"/>
  <c r="B276" i="11"/>
  <c r="A276" i="11"/>
  <c r="B275" i="11"/>
  <c r="A275" i="11"/>
  <c r="B274" i="11"/>
  <c r="A274" i="11"/>
  <c r="B273" i="11"/>
  <c r="A273" i="11"/>
  <c r="B272" i="11"/>
  <c r="A272" i="11"/>
  <c r="B271" i="11"/>
  <c r="A271" i="11"/>
  <c r="B270" i="11"/>
  <c r="A270" i="11"/>
  <c r="B269" i="11"/>
  <c r="A269" i="11"/>
  <c r="B268" i="11"/>
  <c r="A268" i="11"/>
  <c r="B267" i="11"/>
  <c r="A267" i="11"/>
  <c r="B266" i="11"/>
  <c r="A266" i="11"/>
  <c r="B265" i="11"/>
  <c r="A265" i="11"/>
  <c r="B264" i="11"/>
  <c r="A264" i="11"/>
  <c r="B263" i="11"/>
  <c r="A263" i="11"/>
  <c r="B261" i="11"/>
  <c r="A261" i="11"/>
  <c r="B260" i="11"/>
  <c r="A260" i="11"/>
  <c r="B259" i="11"/>
  <c r="A259" i="11"/>
  <c r="B258" i="11"/>
  <c r="A258" i="11"/>
  <c r="B257" i="11"/>
  <c r="A257" i="11"/>
  <c r="B256" i="11"/>
  <c r="A256" i="11"/>
  <c r="B255" i="11"/>
  <c r="A255" i="11"/>
  <c r="B254" i="11"/>
  <c r="A254" i="11"/>
  <c r="B253" i="11"/>
  <c r="A253" i="11"/>
  <c r="B252" i="11"/>
  <c r="A252" i="11"/>
  <c r="B251" i="11"/>
  <c r="A251" i="11"/>
  <c r="B250" i="11"/>
  <c r="A250" i="11"/>
  <c r="B249" i="11"/>
  <c r="A249" i="11"/>
  <c r="B248" i="11"/>
  <c r="A248" i="11"/>
  <c r="B247" i="11"/>
  <c r="A247" i="11"/>
  <c r="B246" i="11"/>
  <c r="A246" i="11"/>
  <c r="B245" i="11"/>
  <c r="A245" i="11"/>
  <c r="B244" i="11"/>
  <c r="A244" i="11"/>
  <c r="B243" i="11"/>
  <c r="A243" i="11"/>
  <c r="B242" i="11"/>
  <c r="A242" i="11"/>
  <c r="B241" i="11"/>
  <c r="A241" i="11"/>
  <c r="B240" i="11"/>
  <c r="A240" i="11"/>
  <c r="B239" i="11"/>
  <c r="A239" i="11"/>
  <c r="B238" i="11"/>
  <c r="A238" i="11"/>
  <c r="B237" i="11"/>
  <c r="A237" i="11"/>
  <c r="B236" i="11"/>
  <c r="A236" i="11"/>
  <c r="B235" i="11"/>
  <c r="A235" i="11"/>
  <c r="B234" i="11"/>
  <c r="A234" i="11"/>
  <c r="B233" i="11"/>
  <c r="A233" i="11"/>
  <c r="B232" i="11"/>
  <c r="A232" i="11"/>
  <c r="B231" i="11"/>
  <c r="A231" i="11"/>
  <c r="B230" i="11"/>
  <c r="A230" i="11"/>
  <c r="B229" i="11"/>
  <c r="A229" i="11"/>
  <c r="B228" i="11"/>
  <c r="A228" i="11"/>
  <c r="B227" i="11"/>
  <c r="A227" i="11"/>
  <c r="B226" i="11"/>
  <c r="A226" i="11"/>
  <c r="B225" i="11"/>
  <c r="A225" i="11"/>
  <c r="B224" i="11"/>
  <c r="A224" i="11"/>
  <c r="B223" i="11"/>
  <c r="A223" i="11"/>
  <c r="B222" i="11"/>
  <c r="A222" i="11"/>
  <c r="B221" i="11"/>
  <c r="A221" i="11"/>
  <c r="B220" i="11"/>
  <c r="A220" i="11"/>
  <c r="B219" i="11"/>
  <c r="A219" i="11"/>
  <c r="B218" i="11"/>
  <c r="A218" i="11"/>
  <c r="B217" i="11"/>
  <c r="A217" i="11"/>
  <c r="B216" i="11"/>
  <c r="A216" i="11"/>
  <c r="B214" i="11"/>
  <c r="A214" i="11"/>
  <c r="B213" i="11"/>
  <c r="A213" i="11"/>
  <c r="B212" i="11"/>
  <c r="A212" i="11"/>
  <c r="B211" i="11"/>
  <c r="A211" i="11"/>
  <c r="B210" i="11"/>
  <c r="A210" i="11"/>
  <c r="B209" i="11"/>
  <c r="A209" i="11"/>
  <c r="B208" i="11"/>
  <c r="A208" i="11"/>
  <c r="B207" i="11"/>
  <c r="A207" i="11"/>
  <c r="B206" i="11"/>
  <c r="A206" i="11"/>
  <c r="B205" i="11"/>
  <c r="A205" i="11"/>
  <c r="B204" i="11"/>
  <c r="A204" i="11"/>
  <c r="B203" i="11"/>
  <c r="A203" i="11"/>
  <c r="B202" i="11"/>
  <c r="A202" i="11"/>
  <c r="B201" i="11"/>
  <c r="A201" i="11"/>
  <c r="B200" i="11"/>
  <c r="A200" i="11"/>
  <c r="B199" i="11"/>
  <c r="A199" i="11"/>
  <c r="B198" i="11"/>
  <c r="A198" i="11"/>
  <c r="B197" i="11"/>
  <c r="A197" i="11"/>
  <c r="B196" i="11"/>
  <c r="A196" i="11"/>
  <c r="B195" i="11"/>
  <c r="A195" i="11"/>
  <c r="B194" i="11"/>
  <c r="A194" i="11"/>
  <c r="B193" i="11"/>
  <c r="A193" i="11"/>
  <c r="B192" i="11"/>
  <c r="A192" i="11"/>
  <c r="B191" i="11"/>
  <c r="A191" i="11"/>
  <c r="B190" i="11"/>
  <c r="A190" i="11"/>
  <c r="B189" i="11"/>
  <c r="A189" i="11"/>
  <c r="B188" i="11"/>
  <c r="A188" i="11"/>
  <c r="B186" i="11"/>
  <c r="A186" i="11"/>
  <c r="B185" i="11"/>
  <c r="A185" i="11"/>
  <c r="B184" i="11"/>
  <c r="A184" i="11"/>
  <c r="B183" i="11"/>
  <c r="A183" i="11"/>
  <c r="B182" i="11"/>
  <c r="A182" i="11"/>
  <c r="B180" i="11"/>
  <c r="A180" i="11"/>
  <c r="B179" i="11"/>
  <c r="A179" i="11"/>
  <c r="B178" i="11"/>
  <c r="A178" i="11"/>
  <c r="B177" i="11"/>
  <c r="A177" i="11"/>
  <c r="B176" i="11"/>
  <c r="A176" i="11"/>
  <c r="B175" i="11"/>
  <c r="A175" i="11"/>
  <c r="B174" i="11"/>
  <c r="A174" i="11"/>
  <c r="B173" i="11"/>
  <c r="A173" i="11"/>
  <c r="B172" i="11"/>
  <c r="A172" i="11"/>
  <c r="B171" i="11"/>
  <c r="A171" i="11"/>
  <c r="B170" i="11"/>
  <c r="A170" i="11"/>
  <c r="B169" i="11"/>
  <c r="A169" i="11"/>
  <c r="B168" i="11"/>
  <c r="A168" i="11"/>
  <c r="B167" i="11"/>
  <c r="A167" i="11"/>
  <c r="B166" i="11"/>
  <c r="A166" i="11"/>
  <c r="B165" i="11"/>
  <c r="A165" i="11"/>
  <c r="B164" i="11"/>
  <c r="A164" i="11"/>
  <c r="B163" i="11"/>
  <c r="A163" i="11"/>
  <c r="B162" i="11"/>
  <c r="A162" i="11"/>
  <c r="B161" i="11"/>
  <c r="A161" i="11"/>
  <c r="B160" i="11"/>
  <c r="A160" i="11"/>
  <c r="B159" i="11"/>
  <c r="A159" i="11"/>
  <c r="B158" i="11"/>
  <c r="A158" i="11"/>
  <c r="B157" i="11"/>
  <c r="A157" i="11"/>
  <c r="B156" i="11"/>
  <c r="A156" i="11"/>
  <c r="B155" i="11"/>
  <c r="A155" i="11"/>
  <c r="B154" i="11"/>
  <c r="A154" i="11"/>
  <c r="B153" i="11"/>
  <c r="A153" i="11"/>
  <c r="B152" i="11"/>
  <c r="A152" i="11"/>
  <c r="B151" i="11"/>
  <c r="A151" i="11"/>
  <c r="B150" i="11"/>
  <c r="A150" i="11"/>
  <c r="B149" i="11"/>
  <c r="A149" i="11"/>
  <c r="B148" i="11"/>
  <c r="A148" i="11"/>
  <c r="B147" i="11"/>
  <c r="A147" i="11"/>
  <c r="B146" i="11"/>
  <c r="A146" i="11"/>
  <c r="B145" i="11"/>
  <c r="A145" i="11"/>
  <c r="B144" i="11"/>
  <c r="A144" i="11"/>
  <c r="B143" i="11"/>
  <c r="A143" i="11"/>
  <c r="B142" i="11"/>
  <c r="A142" i="11"/>
  <c r="B141" i="11"/>
  <c r="A141" i="11"/>
  <c r="B140" i="11"/>
  <c r="A140" i="11"/>
  <c r="B139" i="11"/>
  <c r="A139" i="11"/>
  <c r="B138" i="11"/>
  <c r="A138" i="11"/>
  <c r="B137" i="11"/>
  <c r="A137" i="11"/>
  <c r="B136" i="11"/>
  <c r="A136" i="11"/>
  <c r="B135" i="11"/>
  <c r="A135" i="11"/>
  <c r="B134" i="11"/>
  <c r="A134" i="11"/>
  <c r="B133" i="11"/>
  <c r="A133" i="11"/>
  <c r="B132" i="11"/>
  <c r="A132" i="11"/>
  <c r="B131" i="11"/>
  <c r="A131" i="11"/>
  <c r="B130" i="11"/>
  <c r="A130" i="11"/>
  <c r="B129" i="11"/>
  <c r="A129" i="11"/>
  <c r="B128" i="11"/>
  <c r="A128" i="11"/>
  <c r="B126" i="11"/>
  <c r="A126" i="11"/>
  <c r="B125" i="11"/>
  <c r="A125" i="11"/>
  <c r="B124" i="11"/>
  <c r="A124" i="11"/>
  <c r="B123" i="11"/>
  <c r="A123" i="11"/>
  <c r="B122" i="11"/>
  <c r="A122" i="11"/>
  <c r="B121" i="11"/>
  <c r="A121" i="11"/>
  <c r="B120" i="11"/>
  <c r="A120" i="11"/>
  <c r="B119" i="11"/>
  <c r="A119" i="11"/>
  <c r="B118" i="11"/>
  <c r="A118" i="11"/>
  <c r="B117" i="11"/>
  <c r="A117" i="11"/>
  <c r="B116" i="11"/>
  <c r="A116" i="11"/>
  <c r="B115" i="11"/>
  <c r="A115" i="11"/>
  <c r="B114" i="11"/>
  <c r="A114" i="11"/>
  <c r="B112" i="11"/>
  <c r="A112" i="11"/>
  <c r="B111" i="11"/>
  <c r="A111" i="11"/>
  <c r="B110" i="11"/>
  <c r="A110" i="11"/>
  <c r="B109" i="11"/>
  <c r="A109" i="11"/>
  <c r="B108" i="11"/>
  <c r="A108" i="11"/>
  <c r="B107" i="11"/>
  <c r="A107" i="11"/>
  <c r="B106" i="11"/>
  <c r="A106" i="11"/>
  <c r="B105" i="11"/>
  <c r="A105" i="11"/>
  <c r="B104" i="11"/>
  <c r="A104" i="11"/>
  <c r="B103" i="11"/>
  <c r="A103" i="11"/>
  <c r="B102" i="11"/>
  <c r="A102" i="11"/>
  <c r="B101" i="11"/>
  <c r="A101" i="11"/>
  <c r="B100" i="11"/>
  <c r="A100" i="11"/>
  <c r="B99" i="11"/>
  <c r="A99" i="11"/>
  <c r="B98" i="11"/>
  <c r="A98" i="11"/>
  <c r="B97" i="11"/>
  <c r="A97" i="11"/>
  <c r="B96" i="11"/>
  <c r="A96" i="11"/>
  <c r="B95" i="11"/>
  <c r="A95" i="11"/>
  <c r="B94" i="11"/>
  <c r="A94" i="11"/>
  <c r="B93" i="11"/>
  <c r="A93" i="11"/>
  <c r="B92" i="11"/>
  <c r="A92" i="11"/>
  <c r="B91" i="11"/>
  <c r="A91" i="11"/>
  <c r="B90" i="11"/>
  <c r="A90" i="11"/>
  <c r="B89" i="11"/>
  <c r="A89" i="11"/>
  <c r="B88" i="11"/>
  <c r="A88" i="11"/>
  <c r="B87" i="11"/>
  <c r="A87" i="11"/>
  <c r="B86" i="11"/>
  <c r="A86" i="11"/>
  <c r="B84" i="11"/>
  <c r="A84" i="11"/>
  <c r="B83" i="11"/>
  <c r="A83" i="11"/>
  <c r="B82" i="11"/>
  <c r="A82" i="11"/>
  <c r="B81" i="11"/>
  <c r="A81" i="11"/>
  <c r="B80" i="11"/>
  <c r="A80" i="11"/>
  <c r="B79" i="11"/>
  <c r="A79" i="11"/>
  <c r="B78" i="11"/>
  <c r="A78" i="11"/>
  <c r="B77" i="11"/>
  <c r="A77" i="11"/>
  <c r="B76" i="11"/>
  <c r="A76" i="11"/>
  <c r="B75" i="11"/>
  <c r="A75" i="11"/>
  <c r="B74" i="11"/>
  <c r="A74" i="11"/>
  <c r="B73" i="11"/>
  <c r="A73" i="11"/>
  <c r="B71" i="11"/>
  <c r="A71" i="11"/>
  <c r="B70" i="11"/>
  <c r="A70" i="11"/>
  <c r="B69" i="11"/>
  <c r="A69" i="11"/>
  <c r="B68" i="11"/>
  <c r="A68" i="11"/>
  <c r="B67" i="11"/>
  <c r="A67" i="11"/>
  <c r="B66" i="11"/>
  <c r="A66" i="11"/>
  <c r="B65" i="11"/>
  <c r="A65" i="11"/>
  <c r="B64" i="11"/>
  <c r="A64" i="11"/>
  <c r="B63" i="11"/>
  <c r="A63" i="11"/>
  <c r="B62" i="11"/>
  <c r="A62" i="11"/>
  <c r="B61" i="11"/>
  <c r="A61" i="11"/>
  <c r="B60" i="11"/>
  <c r="A60" i="11"/>
  <c r="B59" i="11"/>
  <c r="A59" i="11"/>
  <c r="B58" i="11"/>
  <c r="A58" i="11"/>
  <c r="B57" i="11"/>
  <c r="A57" i="11"/>
  <c r="B56" i="11"/>
  <c r="A56" i="11"/>
  <c r="B55" i="11"/>
  <c r="A55" i="11"/>
  <c r="B54" i="11"/>
  <c r="A54" i="11"/>
  <c r="B53" i="11"/>
  <c r="A53" i="11"/>
  <c r="B52" i="11"/>
  <c r="A52" i="11"/>
  <c r="B51" i="11"/>
  <c r="A51" i="11"/>
  <c r="B50" i="11"/>
  <c r="A50" i="11"/>
  <c r="B49" i="11"/>
  <c r="A49" i="11"/>
  <c r="B48" i="11"/>
  <c r="A48" i="11"/>
  <c r="B47" i="11"/>
  <c r="A47" i="11"/>
  <c r="B46" i="11"/>
  <c r="A46" i="11"/>
  <c r="B45" i="11"/>
  <c r="A45" i="11"/>
  <c r="B44" i="11"/>
  <c r="A44" i="11"/>
  <c r="B43" i="11"/>
  <c r="A43" i="11"/>
  <c r="B42" i="11"/>
  <c r="A42" i="11"/>
  <c r="B41" i="11"/>
  <c r="A41" i="11"/>
  <c r="B40" i="11"/>
  <c r="A40" i="11"/>
  <c r="B39" i="11"/>
  <c r="A39" i="11"/>
  <c r="B38" i="11"/>
  <c r="A38" i="11"/>
  <c r="B37" i="11"/>
  <c r="A37" i="11"/>
  <c r="B36" i="11"/>
  <c r="A36" i="11"/>
  <c r="B35" i="11"/>
  <c r="A35" i="11"/>
  <c r="B34" i="11"/>
  <c r="A34" i="11"/>
  <c r="B33" i="11"/>
  <c r="A33" i="11"/>
  <c r="B32" i="11"/>
  <c r="A32" i="11"/>
  <c r="B31" i="11"/>
  <c r="A31" i="11"/>
  <c r="B30" i="11"/>
  <c r="A30" i="11"/>
  <c r="B29" i="11"/>
  <c r="A29" i="11"/>
  <c r="B28" i="11"/>
  <c r="A28" i="11"/>
  <c r="B27" i="11"/>
  <c r="A27" i="11"/>
  <c r="B26" i="11"/>
  <c r="A26" i="11"/>
  <c r="B25" i="11"/>
  <c r="A25" i="11"/>
  <c r="B24" i="11"/>
  <c r="A24" i="11"/>
  <c r="B23" i="11"/>
  <c r="A23" i="11"/>
  <c r="B22" i="11"/>
  <c r="A22" i="11"/>
  <c r="B21" i="11"/>
  <c r="A21" i="11"/>
  <c r="B20" i="11"/>
  <c r="A20" i="11"/>
  <c r="B19" i="11"/>
  <c r="A19" i="11"/>
  <c r="B17" i="11"/>
  <c r="A17" i="11"/>
  <c r="B16" i="11"/>
  <c r="A16" i="11"/>
  <c r="B15" i="11"/>
  <c r="A15" i="11"/>
  <c r="B14" i="11"/>
  <c r="A14" i="11"/>
  <c r="B13" i="11"/>
  <c r="A13" i="11"/>
  <c r="B12" i="11"/>
  <c r="A12" i="11"/>
  <c r="B11" i="11"/>
  <c r="A11" i="11"/>
  <c r="B10" i="11"/>
  <c r="A10" i="11"/>
  <c r="B9" i="11"/>
  <c r="A9" i="11"/>
  <c r="B8" i="11"/>
  <c r="A8" i="11"/>
  <c r="B7" i="11"/>
  <c r="A7" i="11"/>
  <c r="B6" i="11"/>
  <c r="A6" i="11"/>
  <c r="B5" i="11"/>
  <c r="A5" i="11"/>
  <c r="B4" i="11"/>
  <c r="A4" i="11"/>
  <c r="B367" i="2"/>
  <c r="A367" i="2"/>
  <c r="B366" i="2"/>
  <c r="A366" i="2"/>
  <c r="B365" i="2"/>
  <c r="A365" i="2"/>
  <c r="B364" i="2"/>
  <c r="A364" i="2"/>
  <c r="B363" i="2"/>
  <c r="A363" i="2"/>
  <c r="B362" i="2"/>
  <c r="A362" i="2"/>
  <c r="B361" i="2"/>
  <c r="A361" i="2"/>
  <c r="B360" i="2"/>
  <c r="A360" i="2"/>
  <c r="B359" i="2"/>
  <c r="A359" i="2"/>
  <c r="B358" i="2"/>
  <c r="A358" i="2"/>
  <c r="B357" i="2"/>
  <c r="A357" i="2"/>
  <c r="B356" i="2"/>
  <c r="A356" i="2"/>
  <c r="B355" i="2"/>
  <c r="A355" i="2"/>
  <c r="B354" i="2"/>
  <c r="A354" i="2"/>
  <c r="B353" i="2"/>
  <c r="A353" i="2"/>
  <c r="B352" i="2"/>
  <c r="A352" i="2"/>
  <c r="B350" i="2"/>
  <c r="A350" i="2"/>
  <c r="B349" i="2"/>
  <c r="A349" i="2"/>
  <c r="B348" i="2"/>
  <c r="A348" i="2"/>
  <c r="B347" i="2"/>
  <c r="A347" i="2"/>
  <c r="B346" i="2"/>
  <c r="A346" i="2"/>
  <c r="B345" i="2"/>
  <c r="A345" i="2"/>
  <c r="B344" i="2"/>
  <c r="A344" i="2"/>
  <c r="B343" i="2"/>
  <c r="A343" i="2"/>
  <c r="B342" i="2"/>
  <c r="A342" i="2"/>
  <c r="B341" i="2"/>
  <c r="A341" i="2"/>
  <c r="B340" i="2"/>
  <c r="A340" i="2"/>
  <c r="B339" i="2"/>
  <c r="A339" i="2"/>
  <c r="B338" i="2"/>
  <c r="A338" i="2"/>
  <c r="B337" i="2"/>
  <c r="A337" i="2"/>
  <c r="B336" i="2"/>
  <c r="A336" i="2"/>
  <c r="B335" i="2"/>
  <c r="A335" i="2"/>
  <c r="B334" i="2"/>
  <c r="A334" i="2"/>
  <c r="B333" i="2"/>
  <c r="A333" i="2"/>
  <c r="B332" i="2"/>
  <c r="A332" i="2"/>
  <c r="B331" i="2"/>
  <c r="A331" i="2"/>
  <c r="B330" i="2"/>
  <c r="A330" i="2"/>
  <c r="B329" i="2"/>
  <c r="A329" i="2"/>
  <c r="B327" i="2"/>
  <c r="A327" i="2"/>
  <c r="B326" i="2"/>
  <c r="A326" i="2"/>
  <c r="B325" i="2"/>
  <c r="A325" i="2"/>
  <c r="B324" i="2"/>
  <c r="A324" i="2"/>
  <c r="B323" i="2"/>
  <c r="A323" i="2"/>
  <c r="B322" i="2"/>
  <c r="A322" i="2"/>
  <c r="B321" i="2"/>
  <c r="A321" i="2"/>
  <c r="B320" i="2"/>
  <c r="A320" i="2"/>
  <c r="B319" i="2"/>
  <c r="A319" i="2"/>
  <c r="B318" i="2"/>
  <c r="A318" i="2"/>
  <c r="B317" i="2"/>
  <c r="A317" i="2"/>
  <c r="B316" i="2"/>
  <c r="A316" i="2"/>
  <c r="B315" i="2"/>
  <c r="A315" i="2"/>
  <c r="B314" i="2"/>
  <c r="A314" i="2"/>
  <c r="B313" i="2"/>
  <c r="A313" i="2"/>
  <c r="B312" i="2"/>
  <c r="A312" i="2"/>
  <c r="B310" i="2"/>
  <c r="A310" i="2"/>
  <c r="B309" i="2"/>
  <c r="A309" i="2"/>
  <c r="B308" i="2"/>
  <c r="A308" i="2"/>
  <c r="B307" i="2"/>
  <c r="A307" i="2"/>
  <c r="B306" i="2"/>
  <c r="A306" i="2"/>
  <c r="B305" i="2"/>
  <c r="A305" i="2"/>
  <c r="B304" i="2"/>
  <c r="A304" i="2"/>
  <c r="B303" i="2"/>
  <c r="A303" i="2"/>
  <c r="B302" i="2"/>
  <c r="A302" i="2"/>
  <c r="B301" i="2"/>
  <c r="A301" i="2"/>
  <c r="B300" i="2"/>
  <c r="A300" i="2"/>
  <c r="B299" i="2"/>
  <c r="A299" i="2"/>
  <c r="B298" i="2"/>
  <c r="A298" i="2"/>
  <c r="B297" i="2"/>
  <c r="A297" i="2"/>
  <c r="B296" i="2"/>
  <c r="A296" i="2"/>
  <c r="B295" i="2"/>
  <c r="A295" i="2"/>
  <c r="B294" i="2"/>
  <c r="A294" i="2"/>
  <c r="B293" i="2"/>
  <c r="A293" i="2"/>
  <c r="B292" i="2"/>
  <c r="A292" i="2"/>
  <c r="B291" i="2"/>
  <c r="A291" i="2"/>
  <c r="B290" i="2"/>
  <c r="A290" i="2"/>
  <c r="B289" i="2"/>
  <c r="A289" i="2"/>
  <c r="B288" i="2"/>
  <c r="A288" i="2"/>
  <c r="B287" i="2"/>
  <c r="A287" i="2"/>
  <c r="B286" i="2"/>
  <c r="A286" i="2"/>
  <c r="B285" i="2"/>
  <c r="A285" i="2"/>
  <c r="B284" i="2"/>
  <c r="A284" i="2"/>
  <c r="B283" i="2"/>
  <c r="A283" i="2"/>
  <c r="B282" i="2"/>
  <c r="A282" i="2"/>
  <c r="B281" i="2"/>
  <c r="A281" i="2"/>
  <c r="B280" i="2"/>
  <c r="A280" i="2"/>
  <c r="B279" i="2"/>
  <c r="A279" i="2"/>
  <c r="B278" i="2"/>
  <c r="A278" i="2"/>
  <c r="B277" i="2"/>
  <c r="A277" i="2"/>
  <c r="B276" i="2"/>
  <c r="A276" i="2"/>
  <c r="B275" i="2"/>
  <c r="A275" i="2"/>
  <c r="B274" i="2"/>
  <c r="A274" i="2"/>
  <c r="B273" i="2"/>
  <c r="A273" i="2"/>
  <c r="B272" i="2"/>
  <c r="A272" i="2"/>
  <c r="B271" i="2"/>
  <c r="A271" i="2"/>
  <c r="B270" i="2"/>
  <c r="A270" i="2"/>
  <c r="B269" i="2"/>
  <c r="A269" i="2"/>
  <c r="B268" i="2"/>
  <c r="A268" i="2"/>
  <c r="B267" i="2"/>
  <c r="A267" i="2"/>
  <c r="B266" i="2"/>
  <c r="A266" i="2"/>
  <c r="B265" i="2"/>
  <c r="A265" i="2"/>
  <c r="B264" i="2"/>
  <c r="A264" i="2"/>
  <c r="B263" i="2"/>
  <c r="A263" i="2"/>
  <c r="B261" i="2"/>
  <c r="A261" i="2"/>
  <c r="B260" i="2"/>
  <c r="A260" i="2"/>
  <c r="B259" i="2"/>
  <c r="A259" i="2"/>
  <c r="B258" i="2"/>
  <c r="A258" i="2"/>
  <c r="B257" i="2"/>
  <c r="A257" i="2"/>
  <c r="B256" i="2"/>
  <c r="A256" i="2"/>
  <c r="B255" i="2"/>
  <c r="A255" i="2"/>
  <c r="B254" i="2"/>
  <c r="A254" i="2"/>
  <c r="B253" i="2"/>
  <c r="A253" i="2"/>
  <c r="B252" i="2"/>
  <c r="A252" i="2"/>
  <c r="B251" i="2"/>
  <c r="A251" i="2"/>
  <c r="B250" i="2"/>
  <c r="A250" i="2"/>
  <c r="B249" i="2"/>
  <c r="A249" i="2"/>
  <c r="B248" i="2"/>
  <c r="A248" i="2"/>
  <c r="B247" i="2"/>
  <c r="A247" i="2"/>
  <c r="B246" i="2"/>
  <c r="A246" i="2"/>
  <c r="B245" i="2"/>
  <c r="A245" i="2"/>
  <c r="B244" i="2"/>
  <c r="A244" i="2"/>
  <c r="B243" i="2"/>
  <c r="A243" i="2"/>
  <c r="B242" i="2"/>
  <c r="A242" i="2"/>
  <c r="B241" i="2"/>
  <c r="A241" i="2"/>
  <c r="B240" i="2"/>
  <c r="A240" i="2"/>
  <c r="B239" i="2"/>
  <c r="A239" i="2"/>
  <c r="B238" i="2"/>
  <c r="A238" i="2"/>
  <c r="B237" i="2"/>
  <c r="A237" i="2"/>
  <c r="B236" i="2"/>
  <c r="A236" i="2"/>
  <c r="B235" i="2"/>
  <c r="A235" i="2"/>
  <c r="B234" i="2"/>
  <c r="A234" i="2"/>
  <c r="B233" i="2"/>
  <c r="A233" i="2"/>
  <c r="B232" i="2"/>
  <c r="A232" i="2"/>
  <c r="B231" i="2"/>
  <c r="A231" i="2"/>
  <c r="B230" i="2"/>
  <c r="A230" i="2"/>
  <c r="B229" i="2"/>
  <c r="A229" i="2"/>
  <c r="B228" i="2"/>
  <c r="A228" i="2"/>
  <c r="B227" i="2"/>
  <c r="A227" i="2"/>
  <c r="B226" i="2"/>
  <c r="A226" i="2"/>
  <c r="B225" i="2"/>
  <c r="A225" i="2"/>
  <c r="B224" i="2"/>
  <c r="A224" i="2"/>
  <c r="B223" i="2"/>
  <c r="A223" i="2"/>
  <c r="B222" i="2"/>
  <c r="A222" i="2"/>
  <c r="B221" i="2"/>
  <c r="A221" i="2"/>
  <c r="B220" i="2"/>
  <c r="A220" i="2"/>
  <c r="B219" i="2"/>
  <c r="A219" i="2"/>
  <c r="B218" i="2"/>
  <c r="A218" i="2"/>
  <c r="B217" i="2"/>
  <c r="A217" i="2"/>
  <c r="B216" i="2"/>
  <c r="A216" i="2"/>
  <c r="B214" i="2"/>
  <c r="A214" i="2"/>
  <c r="B213" i="2"/>
  <c r="A213" i="2"/>
  <c r="B212" i="2"/>
  <c r="A212" i="2"/>
  <c r="B211" i="2"/>
  <c r="A211" i="2"/>
  <c r="B210" i="2"/>
  <c r="A210" i="2"/>
  <c r="B209" i="2"/>
  <c r="A209" i="2"/>
  <c r="B208" i="2"/>
  <c r="A208" i="2"/>
  <c r="B207" i="2"/>
  <c r="A207" i="2"/>
  <c r="B206" i="2"/>
  <c r="A206" i="2"/>
  <c r="B205" i="2"/>
  <c r="A205" i="2"/>
  <c r="B204" i="2"/>
  <c r="A204" i="2"/>
  <c r="B203" i="2"/>
  <c r="A203" i="2"/>
  <c r="B202" i="2"/>
  <c r="A202" i="2"/>
  <c r="B201" i="2"/>
  <c r="A201" i="2"/>
  <c r="B200" i="2"/>
  <c r="A200" i="2"/>
  <c r="B199" i="2"/>
  <c r="A199" i="2"/>
  <c r="B198" i="2"/>
  <c r="A198" i="2"/>
  <c r="B197" i="2"/>
  <c r="A197" i="2"/>
  <c r="B196" i="2"/>
  <c r="A196" i="2"/>
  <c r="B195" i="2"/>
  <c r="A195" i="2"/>
  <c r="B194" i="2"/>
  <c r="A194" i="2"/>
  <c r="B193" i="2"/>
  <c r="A193" i="2"/>
  <c r="B192" i="2"/>
  <c r="A192" i="2"/>
  <c r="B191" i="2"/>
  <c r="A191" i="2"/>
  <c r="B190" i="2"/>
  <c r="A190" i="2"/>
  <c r="B189" i="2"/>
  <c r="A189" i="2"/>
  <c r="B188" i="2"/>
  <c r="A188" i="2"/>
  <c r="B186" i="2"/>
  <c r="A186" i="2"/>
  <c r="B185" i="2"/>
  <c r="A185" i="2"/>
  <c r="B184" i="2"/>
  <c r="A184" i="2"/>
  <c r="B183" i="2"/>
  <c r="A183" i="2"/>
  <c r="B182" i="2"/>
  <c r="A182" i="2"/>
  <c r="B180" i="2"/>
  <c r="A180" i="2"/>
  <c r="B179" i="2"/>
  <c r="A179" i="2"/>
  <c r="B178" i="2"/>
  <c r="A178" i="2"/>
  <c r="B177" i="2"/>
  <c r="A177" i="2"/>
  <c r="B176" i="2"/>
  <c r="A176" i="2"/>
  <c r="B175" i="2"/>
  <c r="A175" i="2"/>
  <c r="B174" i="2"/>
  <c r="A174" i="2"/>
  <c r="B173" i="2"/>
  <c r="A173" i="2"/>
  <c r="B172" i="2"/>
  <c r="A172" i="2"/>
  <c r="B171" i="2"/>
  <c r="A171" i="2"/>
  <c r="B170" i="2"/>
  <c r="A170" i="2"/>
  <c r="B169" i="2"/>
  <c r="A169" i="2"/>
  <c r="B168" i="2"/>
  <c r="A168" i="2"/>
  <c r="B167" i="2"/>
  <c r="A167" i="2"/>
  <c r="B166" i="2"/>
  <c r="A166" i="2"/>
  <c r="B165" i="2"/>
  <c r="A165" i="2"/>
  <c r="B164" i="2"/>
  <c r="A164" i="2"/>
  <c r="B163" i="2"/>
  <c r="A163" i="2"/>
  <c r="B162" i="2"/>
  <c r="A162" i="2"/>
  <c r="B161" i="2"/>
  <c r="A161" i="2"/>
  <c r="B160" i="2"/>
  <c r="A160" i="2"/>
  <c r="B159" i="2"/>
  <c r="A159" i="2"/>
  <c r="B158" i="2"/>
  <c r="A158" i="2"/>
  <c r="B157" i="2"/>
  <c r="A157" i="2"/>
  <c r="B156" i="2"/>
  <c r="A156" i="2"/>
  <c r="B155" i="2"/>
  <c r="A155" i="2"/>
  <c r="B154" i="2"/>
  <c r="A154" i="2"/>
  <c r="B153" i="2"/>
  <c r="A153" i="2"/>
  <c r="B152" i="2"/>
  <c r="A152" i="2"/>
  <c r="B151" i="2"/>
  <c r="A151" i="2"/>
  <c r="B150" i="2"/>
  <c r="A150" i="2"/>
  <c r="B149" i="2"/>
  <c r="A149" i="2"/>
  <c r="B148" i="2"/>
  <c r="A148" i="2"/>
  <c r="B147" i="2"/>
  <c r="A147" i="2"/>
  <c r="B146" i="2"/>
  <c r="A146" i="2"/>
  <c r="B145" i="2"/>
  <c r="A145" i="2"/>
  <c r="B144" i="2"/>
  <c r="A144" i="2"/>
  <c r="B143" i="2"/>
  <c r="A143" i="2"/>
  <c r="B142" i="2"/>
  <c r="A142" i="2"/>
  <c r="B141" i="2"/>
  <c r="A141" i="2"/>
  <c r="B140" i="2"/>
  <c r="A140" i="2"/>
  <c r="B139" i="2"/>
  <c r="A139" i="2"/>
  <c r="B138" i="2"/>
  <c r="A138" i="2"/>
  <c r="B137" i="2"/>
  <c r="A137" i="2"/>
  <c r="B136" i="2"/>
  <c r="A136" i="2"/>
  <c r="B135" i="2"/>
  <c r="A135" i="2"/>
  <c r="B134" i="2"/>
  <c r="A134" i="2"/>
  <c r="B133" i="2"/>
  <c r="A133" i="2"/>
  <c r="B132" i="2"/>
  <c r="A132" i="2"/>
  <c r="B131" i="2"/>
  <c r="A131" i="2"/>
  <c r="B130" i="2"/>
  <c r="A130" i="2"/>
  <c r="B129" i="2"/>
  <c r="A129" i="2"/>
  <c r="B128" i="2"/>
  <c r="A128" i="2"/>
  <c r="B126" i="2"/>
  <c r="A126" i="2"/>
  <c r="B125" i="2"/>
  <c r="A125" i="2"/>
  <c r="B124" i="2"/>
  <c r="A124" i="2"/>
  <c r="B123" i="2"/>
  <c r="A123" i="2"/>
  <c r="B122" i="2"/>
  <c r="A122" i="2"/>
  <c r="B121" i="2"/>
  <c r="A121" i="2"/>
  <c r="B120" i="2"/>
  <c r="A120" i="2"/>
  <c r="B119" i="2"/>
  <c r="A119" i="2"/>
  <c r="B118" i="2"/>
  <c r="A118" i="2"/>
  <c r="B117" i="2"/>
  <c r="A117" i="2"/>
  <c r="B116" i="2"/>
  <c r="A116" i="2"/>
  <c r="B115" i="2"/>
  <c r="A115" i="2"/>
  <c r="B114" i="2"/>
  <c r="A114" i="2"/>
  <c r="B112" i="2"/>
  <c r="A112" i="2"/>
  <c r="B111" i="2"/>
  <c r="A111" i="2"/>
  <c r="B110" i="2"/>
  <c r="A110" i="2"/>
  <c r="B109" i="2"/>
  <c r="A109" i="2"/>
  <c r="B108" i="2"/>
  <c r="A108" i="2"/>
  <c r="B107" i="2"/>
  <c r="A107" i="2"/>
  <c r="B106" i="2"/>
  <c r="A106" i="2"/>
  <c r="B105" i="2"/>
  <c r="A105" i="2"/>
  <c r="B104" i="2"/>
  <c r="A104" i="2"/>
  <c r="B103" i="2"/>
  <c r="A103" i="2"/>
  <c r="B102" i="2"/>
  <c r="A102" i="2"/>
  <c r="B101" i="2"/>
  <c r="A101" i="2"/>
  <c r="B100" i="2"/>
  <c r="A100" i="2"/>
  <c r="B99" i="2"/>
  <c r="A99" i="2"/>
  <c r="B98" i="2"/>
  <c r="A98" i="2"/>
  <c r="B97" i="2"/>
  <c r="A97" i="2"/>
  <c r="B96" i="2"/>
  <c r="A96" i="2"/>
  <c r="B95" i="2"/>
  <c r="A95" i="2"/>
  <c r="B94" i="2"/>
  <c r="A94" i="2"/>
  <c r="B93" i="2"/>
  <c r="A93" i="2"/>
  <c r="B92" i="2"/>
  <c r="A92" i="2"/>
  <c r="B91" i="2"/>
  <c r="A91" i="2"/>
  <c r="B90" i="2"/>
  <c r="A90" i="2"/>
  <c r="B89" i="2"/>
  <c r="A89" i="2"/>
  <c r="B88" i="2"/>
  <c r="A88" i="2"/>
  <c r="B87" i="2"/>
  <c r="A87" i="2"/>
  <c r="B86" i="2"/>
  <c r="A86" i="2"/>
  <c r="B84" i="2"/>
  <c r="A84" i="2"/>
  <c r="B83" i="2"/>
  <c r="A83" i="2"/>
  <c r="B82" i="2"/>
  <c r="A82" i="2"/>
  <c r="B81" i="2"/>
  <c r="A81" i="2"/>
  <c r="B80" i="2"/>
  <c r="A80" i="2"/>
  <c r="B79" i="2"/>
  <c r="A79" i="2"/>
  <c r="B78" i="2"/>
  <c r="A78" i="2"/>
  <c r="B77" i="2"/>
  <c r="A77" i="2"/>
  <c r="B76" i="2"/>
  <c r="A76" i="2"/>
  <c r="B75" i="2"/>
  <c r="A75" i="2"/>
  <c r="B74" i="2"/>
  <c r="A74" i="2"/>
  <c r="B73" i="2"/>
  <c r="A73" i="2"/>
  <c r="B71" i="2"/>
  <c r="A71" i="2"/>
  <c r="B70" i="2"/>
  <c r="A70" i="2"/>
  <c r="B69" i="2"/>
  <c r="A69" i="2"/>
  <c r="B68" i="2"/>
  <c r="A68" i="2"/>
  <c r="B67" i="2"/>
  <c r="A67" i="2"/>
  <c r="B66" i="2"/>
  <c r="A66" i="2"/>
  <c r="B65" i="2"/>
  <c r="A65" i="2"/>
  <c r="B64" i="2"/>
  <c r="A64" i="2"/>
  <c r="B63" i="2"/>
  <c r="A63" i="2"/>
  <c r="B62" i="2"/>
  <c r="A62" i="2"/>
  <c r="B61" i="2"/>
  <c r="A61" i="2"/>
  <c r="B60" i="2"/>
  <c r="A60" i="2"/>
  <c r="B59" i="2"/>
  <c r="A59" i="2"/>
  <c r="B58" i="2"/>
  <c r="A58" i="2"/>
  <c r="B57" i="2"/>
  <c r="A57" i="2"/>
  <c r="B56" i="2"/>
  <c r="A56" i="2"/>
  <c r="B55" i="2"/>
  <c r="A55" i="2"/>
  <c r="B54" i="2"/>
  <c r="A54" i="2"/>
  <c r="B53" i="2"/>
  <c r="A53" i="2"/>
  <c r="B52" i="2"/>
  <c r="A52" i="2"/>
  <c r="B51" i="2"/>
  <c r="A51" i="2"/>
  <c r="B50" i="2"/>
  <c r="A50" i="2"/>
  <c r="B49" i="2"/>
  <c r="A49" i="2"/>
  <c r="B48" i="2"/>
  <c r="A48" i="2"/>
  <c r="B47" i="2"/>
  <c r="A47" i="2"/>
  <c r="B46" i="2"/>
  <c r="A46" i="2"/>
  <c r="B45" i="2"/>
  <c r="A45" i="2"/>
  <c r="B44" i="2"/>
  <c r="A44" i="2"/>
  <c r="B43" i="2"/>
  <c r="A43" i="2"/>
  <c r="B42" i="2"/>
  <c r="A42" i="2"/>
  <c r="B41" i="2"/>
  <c r="A41" i="2"/>
  <c r="B40" i="2"/>
  <c r="A40" i="2"/>
  <c r="B39" i="2"/>
  <c r="A39" i="2"/>
  <c r="B38" i="2"/>
  <c r="A38" i="2"/>
  <c r="B37" i="2"/>
  <c r="A37" i="2"/>
  <c r="B36" i="2"/>
  <c r="A36" i="2"/>
  <c r="B35" i="2"/>
  <c r="A35" i="2"/>
  <c r="B34" i="2"/>
  <c r="A34" i="2"/>
  <c r="B33" i="2"/>
  <c r="A33" i="2"/>
  <c r="B32" i="2"/>
  <c r="A32" i="2"/>
  <c r="B31" i="2"/>
  <c r="A31" i="2"/>
  <c r="B30" i="2"/>
  <c r="A30" i="2"/>
  <c r="B29" i="2"/>
  <c r="A29" i="2"/>
  <c r="B28" i="2"/>
  <c r="A28" i="2"/>
  <c r="B27" i="2"/>
  <c r="A27" i="2"/>
  <c r="B26" i="2"/>
  <c r="A26" i="2"/>
  <c r="B25" i="2"/>
  <c r="A25" i="2"/>
  <c r="B24" i="2"/>
  <c r="A24" i="2"/>
  <c r="B23" i="2"/>
  <c r="A23" i="2"/>
  <c r="B22" i="2"/>
  <c r="A22" i="2"/>
  <c r="B21" i="2"/>
  <c r="A21" i="2"/>
  <c r="B20" i="2"/>
  <c r="A20" i="2"/>
  <c r="B19" i="2"/>
  <c r="A19" i="2"/>
  <c r="B17" i="2"/>
  <c r="A17" i="2"/>
  <c r="B16" i="2"/>
  <c r="A16" i="2"/>
  <c r="B15" i="2"/>
  <c r="A15" i="2"/>
  <c r="B14" i="2"/>
  <c r="A14" i="2"/>
  <c r="B13" i="2"/>
  <c r="A13" i="2"/>
  <c r="B12" i="2"/>
  <c r="A12" i="2"/>
  <c r="B11" i="2"/>
  <c r="A11" i="2"/>
  <c r="B10" i="2"/>
  <c r="A10" i="2"/>
  <c r="B9" i="2"/>
  <c r="A9" i="2"/>
  <c r="B8" i="2"/>
  <c r="A8" i="2"/>
  <c r="B7" i="2"/>
  <c r="A7" i="2"/>
  <c r="B6" i="2"/>
  <c r="A6" i="2"/>
  <c r="B5" i="2"/>
  <c r="A5" i="2"/>
  <c r="B4" i="2"/>
  <c r="A4" i="2"/>
  <c r="B367" i="14"/>
  <c r="A367" i="14"/>
  <c r="B366" i="14"/>
  <c r="A366" i="14"/>
  <c r="B365" i="14"/>
  <c r="A365" i="14"/>
  <c r="B364" i="14"/>
  <c r="A364" i="14"/>
  <c r="B363" i="14"/>
  <c r="A363" i="14"/>
  <c r="B362" i="14"/>
  <c r="A362" i="14"/>
  <c r="B361" i="14"/>
  <c r="A361" i="14"/>
  <c r="B360" i="14"/>
  <c r="A360" i="14"/>
  <c r="B359" i="14"/>
  <c r="A359" i="14"/>
  <c r="B358" i="14"/>
  <c r="A358" i="14"/>
  <c r="B357" i="14"/>
  <c r="A357" i="14"/>
  <c r="B356" i="14"/>
  <c r="A356" i="14"/>
  <c r="B355" i="14"/>
  <c r="A355" i="14"/>
  <c r="B354" i="14"/>
  <c r="A354" i="14"/>
  <c r="B353" i="14"/>
  <c r="A353" i="14"/>
  <c r="B352" i="14"/>
  <c r="A352" i="14"/>
  <c r="B350" i="14"/>
  <c r="A350" i="14"/>
  <c r="B349" i="14"/>
  <c r="A349" i="14"/>
  <c r="B348" i="14"/>
  <c r="A348" i="14"/>
  <c r="B347" i="14"/>
  <c r="A347" i="14"/>
  <c r="B346" i="14"/>
  <c r="A346" i="14"/>
  <c r="B345" i="14"/>
  <c r="A345" i="14"/>
  <c r="B344" i="14"/>
  <c r="A344" i="14"/>
  <c r="B343" i="14"/>
  <c r="A343" i="14"/>
  <c r="B342" i="14"/>
  <c r="A342" i="14"/>
  <c r="B341" i="14"/>
  <c r="A341" i="14"/>
  <c r="B340" i="14"/>
  <c r="A340" i="14"/>
  <c r="B339" i="14"/>
  <c r="A339" i="14"/>
  <c r="B338" i="14"/>
  <c r="A338" i="14"/>
  <c r="B337" i="14"/>
  <c r="A337" i="14"/>
  <c r="B336" i="14"/>
  <c r="A336" i="14"/>
  <c r="B335" i="14"/>
  <c r="A335" i="14"/>
  <c r="B334" i="14"/>
  <c r="A334" i="14"/>
  <c r="B333" i="14"/>
  <c r="A333" i="14"/>
  <c r="B332" i="14"/>
  <c r="A332" i="14"/>
  <c r="B331" i="14"/>
  <c r="A331" i="14"/>
  <c r="B330" i="14"/>
  <c r="A330" i="14"/>
  <c r="B329" i="14"/>
  <c r="A329" i="14"/>
  <c r="B327" i="14"/>
  <c r="A327" i="14"/>
  <c r="B326" i="14"/>
  <c r="A326" i="14"/>
  <c r="B325" i="14"/>
  <c r="A325" i="14"/>
  <c r="B324" i="14"/>
  <c r="A324" i="14"/>
  <c r="B323" i="14"/>
  <c r="A323" i="14"/>
  <c r="B322" i="14"/>
  <c r="A322" i="14"/>
  <c r="B321" i="14"/>
  <c r="A321" i="14"/>
  <c r="B320" i="14"/>
  <c r="A320" i="14"/>
  <c r="B319" i="14"/>
  <c r="A319" i="14"/>
  <c r="B318" i="14"/>
  <c r="A318" i="14"/>
  <c r="B317" i="14"/>
  <c r="A317" i="14"/>
  <c r="B316" i="14"/>
  <c r="A316" i="14"/>
  <c r="B315" i="14"/>
  <c r="A315" i="14"/>
  <c r="B314" i="14"/>
  <c r="A314" i="14"/>
  <c r="B313" i="14"/>
  <c r="A313" i="14"/>
  <c r="B312" i="14"/>
  <c r="A312" i="14"/>
  <c r="B310" i="14"/>
  <c r="A310" i="14"/>
  <c r="B309" i="14"/>
  <c r="A309" i="14"/>
  <c r="B308" i="14"/>
  <c r="A308" i="14"/>
  <c r="B307" i="14"/>
  <c r="A307" i="14"/>
  <c r="B306" i="14"/>
  <c r="A306" i="14"/>
  <c r="B305" i="14"/>
  <c r="A305" i="14"/>
  <c r="B304" i="14"/>
  <c r="A304" i="14"/>
  <c r="B303" i="14"/>
  <c r="A303" i="14"/>
  <c r="B302" i="14"/>
  <c r="A302" i="14"/>
  <c r="B301" i="14"/>
  <c r="A301" i="14"/>
  <c r="B300" i="14"/>
  <c r="A300" i="14"/>
  <c r="B299" i="14"/>
  <c r="A299" i="14"/>
  <c r="B298" i="14"/>
  <c r="A298" i="14"/>
  <c r="B297" i="14"/>
  <c r="A297" i="14"/>
  <c r="B296" i="14"/>
  <c r="A296" i="14"/>
  <c r="B295" i="14"/>
  <c r="A295" i="14"/>
  <c r="B294" i="14"/>
  <c r="A294" i="14"/>
  <c r="B293" i="14"/>
  <c r="A293" i="14"/>
  <c r="B292" i="14"/>
  <c r="A292" i="14"/>
  <c r="B291" i="14"/>
  <c r="A291" i="14"/>
  <c r="B290" i="14"/>
  <c r="A290" i="14"/>
  <c r="B289" i="14"/>
  <c r="A289" i="14"/>
  <c r="B288" i="14"/>
  <c r="A288" i="14"/>
  <c r="B287" i="14"/>
  <c r="A287" i="14"/>
  <c r="B286" i="14"/>
  <c r="A286" i="14"/>
  <c r="B285" i="14"/>
  <c r="A285" i="14"/>
  <c r="B284" i="14"/>
  <c r="A284" i="14"/>
  <c r="B283" i="14"/>
  <c r="A283" i="14"/>
  <c r="B282" i="14"/>
  <c r="A282" i="14"/>
  <c r="B281" i="14"/>
  <c r="A281" i="14"/>
  <c r="B280" i="14"/>
  <c r="A280" i="14"/>
  <c r="B279" i="14"/>
  <c r="A279" i="14"/>
  <c r="B278" i="14"/>
  <c r="A278" i="14"/>
  <c r="B277" i="14"/>
  <c r="A277" i="14"/>
  <c r="B276" i="14"/>
  <c r="A276" i="14"/>
  <c r="B275" i="14"/>
  <c r="A275" i="14"/>
  <c r="B274" i="14"/>
  <c r="A274" i="14"/>
  <c r="B273" i="14"/>
  <c r="A273" i="14"/>
  <c r="B272" i="14"/>
  <c r="A272" i="14"/>
  <c r="B271" i="14"/>
  <c r="A271" i="14"/>
  <c r="B270" i="14"/>
  <c r="A270" i="14"/>
  <c r="B269" i="14"/>
  <c r="A269" i="14"/>
  <c r="B268" i="14"/>
  <c r="A268" i="14"/>
  <c r="B267" i="14"/>
  <c r="A267" i="14"/>
  <c r="B266" i="14"/>
  <c r="A266" i="14"/>
  <c r="B265" i="14"/>
  <c r="A265" i="14"/>
  <c r="B264" i="14"/>
  <c r="A264" i="14"/>
  <c r="B263" i="14"/>
  <c r="A263" i="14"/>
  <c r="B261" i="14"/>
  <c r="A261" i="14"/>
  <c r="B260" i="14"/>
  <c r="A260" i="14"/>
  <c r="B259" i="14"/>
  <c r="A259" i="14"/>
  <c r="B258" i="14"/>
  <c r="A258" i="14"/>
  <c r="B257" i="14"/>
  <c r="A257" i="14"/>
  <c r="B256" i="14"/>
  <c r="A256" i="14"/>
  <c r="B255" i="14"/>
  <c r="A255" i="14"/>
  <c r="B254" i="14"/>
  <c r="A254" i="14"/>
  <c r="B253" i="14"/>
  <c r="A253" i="14"/>
  <c r="B252" i="14"/>
  <c r="A252" i="14"/>
  <c r="B251" i="14"/>
  <c r="A251" i="14"/>
  <c r="B250" i="14"/>
  <c r="A250" i="14"/>
  <c r="B249" i="14"/>
  <c r="A249" i="14"/>
  <c r="B248" i="14"/>
  <c r="A248" i="14"/>
  <c r="B247" i="14"/>
  <c r="A247" i="14"/>
  <c r="B246" i="14"/>
  <c r="A246" i="14"/>
  <c r="B245" i="14"/>
  <c r="A245" i="14"/>
  <c r="B244" i="14"/>
  <c r="A244" i="14"/>
  <c r="B243" i="14"/>
  <c r="A243" i="14"/>
  <c r="B242" i="14"/>
  <c r="A242" i="14"/>
  <c r="B241" i="14"/>
  <c r="A241" i="14"/>
  <c r="B240" i="14"/>
  <c r="A240" i="14"/>
  <c r="B239" i="14"/>
  <c r="A239" i="14"/>
  <c r="B238" i="14"/>
  <c r="A238" i="14"/>
  <c r="B237" i="14"/>
  <c r="A237" i="14"/>
  <c r="B236" i="14"/>
  <c r="A236" i="14"/>
  <c r="B235" i="14"/>
  <c r="A235" i="14"/>
  <c r="B234" i="14"/>
  <c r="A234" i="14"/>
  <c r="B233" i="14"/>
  <c r="A233" i="14"/>
  <c r="B232" i="14"/>
  <c r="A232" i="14"/>
  <c r="B231" i="14"/>
  <c r="A231" i="14"/>
  <c r="B230" i="14"/>
  <c r="A230" i="14"/>
  <c r="B229" i="14"/>
  <c r="A229" i="14"/>
  <c r="B228" i="14"/>
  <c r="A228" i="14"/>
  <c r="B227" i="14"/>
  <c r="A227" i="14"/>
  <c r="B226" i="14"/>
  <c r="A226" i="14"/>
  <c r="B225" i="14"/>
  <c r="A225" i="14"/>
  <c r="B224" i="14"/>
  <c r="A224" i="14"/>
  <c r="B223" i="14"/>
  <c r="A223" i="14"/>
  <c r="B222" i="14"/>
  <c r="A222" i="14"/>
  <c r="B221" i="14"/>
  <c r="A221" i="14"/>
  <c r="B220" i="14"/>
  <c r="A220" i="14"/>
  <c r="B219" i="14"/>
  <c r="A219" i="14"/>
  <c r="B218" i="14"/>
  <c r="A218" i="14"/>
  <c r="B217" i="14"/>
  <c r="A217" i="14"/>
  <c r="B216" i="14"/>
  <c r="A216" i="14"/>
  <c r="B214" i="14"/>
  <c r="A214" i="14"/>
  <c r="B213" i="14"/>
  <c r="A213" i="14"/>
  <c r="B212" i="14"/>
  <c r="A212" i="14"/>
  <c r="B211" i="14"/>
  <c r="A211" i="14"/>
  <c r="B210" i="14"/>
  <c r="A210" i="14"/>
  <c r="B209" i="14"/>
  <c r="A209" i="14"/>
  <c r="B208" i="14"/>
  <c r="A208" i="14"/>
  <c r="B207" i="14"/>
  <c r="A207" i="14"/>
  <c r="B206" i="14"/>
  <c r="A206" i="14"/>
  <c r="B205" i="14"/>
  <c r="A205" i="14"/>
  <c r="B204" i="14"/>
  <c r="A204" i="14"/>
  <c r="B203" i="14"/>
  <c r="A203" i="14"/>
  <c r="B202" i="14"/>
  <c r="A202" i="14"/>
  <c r="B201" i="14"/>
  <c r="A201" i="14"/>
  <c r="B200" i="14"/>
  <c r="A200" i="14"/>
  <c r="B199" i="14"/>
  <c r="A199" i="14"/>
  <c r="B198" i="14"/>
  <c r="A198" i="14"/>
  <c r="B197" i="14"/>
  <c r="A197" i="14"/>
  <c r="B196" i="14"/>
  <c r="A196" i="14"/>
  <c r="B195" i="14"/>
  <c r="A195" i="14"/>
  <c r="B194" i="14"/>
  <c r="A194" i="14"/>
  <c r="B193" i="14"/>
  <c r="A193" i="14"/>
  <c r="B192" i="14"/>
  <c r="A192" i="14"/>
  <c r="B191" i="14"/>
  <c r="A191" i="14"/>
  <c r="B190" i="14"/>
  <c r="A190" i="14"/>
  <c r="B189" i="14"/>
  <c r="A189" i="14"/>
  <c r="B188" i="14"/>
  <c r="A188" i="14"/>
  <c r="B186" i="14"/>
  <c r="A186" i="14"/>
  <c r="B185" i="14"/>
  <c r="A185" i="14"/>
  <c r="B184" i="14"/>
  <c r="A184" i="14"/>
  <c r="B183" i="14"/>
  <c r="A183" i="14"/>
  <c r="B182" i="14"/>
  <c r="A182" i="14"/>
  <c r="B180" i="14"/>
  <c r="A180" i="14"/>
  <c r="B179" i="14"/>
  <c r="A179" i="14"/>
  <c r="B178" i="14"/>
  <c r="A178" i="14"/>
  <c r="B177" i="14"/>
  <c r="A177" i="14"/>
  <c r="B176" i="14"/>
  <c r="A176" i="14"/>
  <c r="B175" i="14"/>
  <c r="A175" i="14"/>
  <c r="B174" i="14"/>
  <c r="A174" i="14"/>
  <c r="B173" i="14"/>
  <c r="A173" i="14"/>
  <c r="B172" i="14"/>
  <c r="A172" i="14"/>
  <c r="B171" i="14"/>
  <c r="A171" i="14"/>
  <c r="B170" i="14"/>
  <c r="A170" i="14"/>
  <c r="B169" i="14"/>
  <c r="A169" i="14"/>
  <c r="B168" i="14"/>
  <c r="A168" i="14"/>
  <c r="B167" i="14"/>
  <c r="A167" i="14"/>
  <c r="B166" i="14"/>
  <c r="A166" i="14"/>
  <c r="B165" i="14"/>
  <c r="A165" i="14"/>
  <c r="B164" i="14"/>
  <c r="A164" i="14"/>
  <c r="B163" i="14"/>
  <c r="A163" i="14"/>
  <c r="B162" i="14"/>
  <c r="A162" i="14"/>
  <c r="B161" i="14"/>
  <c r="A161" i="14"/>
  <c r="B160" i="14"/>
  <c r="A160" i="14"/>
  <c r="B159" i="14"/>
  <c r="A159" i="14"/>
  <c r="B158" i="14"/>
  <c r="A158" i="14"/>
  <c r="B157" i="14"/>
  <c r="A157" i="14"/>
  <c r="B156" i="14"/>
  <c r="A156" i="14"/>
  <c r="B155" i="14"/>
  <c r="A155" i="14"/>
  <c r="B154" i="14"/>
  <c r="A154" i="14"/>
  <c r="B153" i="14"/>
  <c r="A153" i="14"/>
  <c r="B152" i="14"/>
  <c r="A152" i="14"/>
  <c r="B151" i="14"/>
  <c r="A151" i="14"/>
  <c r="B150" i="14"/>
  <c r="A150" i="14"/>
  <c r="B149" i="14"/>
  <c r="A149" i="14"/>
  <c r="B148" i="14"/>
  <c r="A148" i="14"/>
  <c r="B147" i="14"/>
  <c r="A147" i="14"/>
  <c r="B146" i="14"/>
  <c r="A146" i="14"/>
  <c r="B145" i="14"/>
  <c r="A145" i="14"/>
  <c r="B144" i="14"/>
  <c r="A144" i="14"/>
  <c r="B143" i="14"/>
  <c r="A143" i="14"/>
  <c r="B142" i="14"/>
  <c r="A142" i="14"/>
  <c r="B141" i="14"/>
  <c r="A141" i="14"/>
  <c r="B140" i="14"/>
  <c r="A140" i="14"/>
  <c r="B139" i="14"/>
  <c r="A139" i="14"/>
  <c r="B138" i="14"/>
  <c r="A138" i="14"/>
  <c r="B137" i="14"/>
  <c r="A137" i="14"/>
  <c r="B136" i="14"/>
  <c r="A136" i="14"/>
  <c r="B135" i="14"/>
  <c r="A135" i="14"/>
  <c r="B134" i="14"/>
  <c r="A134" i="14"/>
  <c r="B133" i="14"/>
  <c r="A133" i="14"/>
  <c r="B132" i="14"/>
  <c r="A132" i="14"/>
  <c r="B131" i="14"/>
  <c r="A131" i="14"/>
  <c r="B130" i="14"/>
  <c r="A130" i="14"/>
  <c r="B129" i="14"/>
  <c r="A129" i="14"/>
  <c r="B128" i="14"/>
  <c r="A128" i="14"/>
  <c r="B126" i="14"/>
  <c r="A126" i="14"/>
  <c r="B125" i="14"/>
  <c r="A125" i="14"/>
  <c r="B124" i="14"/>
  <c r="A124" i="14"/>
  <c r="B123" i="14"/>
  <c r="A123" i="14"/>
  <c r="B122" i="14"/>
  <c r="A122" i="14"/>
  <c r="B121" i="14"/>
  <c r="A121" i="14"/>
  <c r="B120" i="14"/>
  <c r="A120" i="14"/>
  <c r="B119" i="14"/>
  <c r="A119" i="14"/>
  <c r="B118" i="14"/>
  <c r="A118" i="14"/>
  <c r="B117" i="14"/>
  <c r="A117" i="14"/>
  <c r="B116" i="14"/>
  <c r="A116" i="14"/>
  <c r="B115" i="14"/>
  <c r="A115" i="14"/>
  <c r="B114" i="14"/>
  <c r="A114" i="14"/>
  <c r="B112" i="14"/>
  <c r="A112" i="14"/>
  <c r="B111" i="14"/>
  <c r="A111" i="14"/>
  <c r="B110" i="14"/>
  <c r="A110" i="14"/>
  <c r="B109" i="14"/>
  <c r="A109" i="14"/>
  <c r="B108" i="14"/>
  <c r="A108" i="14"/>
  <c r="B107" i="14"/>
  <c r="A107" i="14"/>
  <c r="B106" i="14"/>
  <c r="A106" i="14"/>
  <c r="B105" i="14"/>
  <c r="A105" i="14"/>
  <c r="B104" i="14"/>
  <c r="A104" i="14"/>
  <c r="B103" i="14"/>
  <c r="A103" i="14"/>
  <c r="B102" i="14"/>
  <c r="A102" i="14"/>
  <c r="B101" i="14"/>
  <c r="A101" i="14"/>
  <c r="B100" i="14"/>
  <c r="A100" i="14"/>
  <c r="B99" i="14"/>
  <c r="A99" i="14"/>
  <c r="B98" i="14"/>
  <c r="A98" i="14"/>
  <c r="B97" i="14"/>
  <c r="A97" i="14"/>
  <c r="B96" i="14"/>
  <c r="A96" i="14"/>
  <c r="B95" i="14"/>
  <c r="A95" i="14"/>
  <c r="B94" i="14"/>
  <c r="A94" i="14"/>
  <c r="B93" i="14"/>
  <c r="A93" i="14"/>
  <c r="B92" i="14"/>
  <c r="A92" i="14"/>
  <c r="B91" i="14"/>
  <c r="A91" i="14"/>
  <c r="B90" i="14"/>
  <c r="A90" i="14"/>
  <c r="B89" i="14"/>
  <c r="A89" i="14"/>
  <c r="B88" i="14"/>
  <c r="A88" i="14"/>
  <c r="B87" i="14"/>
  <c r="A87" i="14"/>
  <c r="B86" i="14"/>
  <c r="A86" i="14"/>
  <c r="B84" i="14"/>
  <c r="A84" i="14"/>
  <c r="B83" i="14"/>
  <c r="A83" i="14"/>
  <c r="B82" i="14"/>
  <c r="A82" i="14"/>
  <c r="B81" i="14"/>
  <c r="A81" i="14"/>
  <c r="B80" i="14"/>
  <c r="A80" i="14"/>
  <c r="B79" i="14"/>
  <c r="A79" i="14"/>
  <c r="B78" i="14"/>
  <c r="A78" i="14"/>
  <c r="B77" i="14"/>
  <c r="A77" i="14"/>
  <c r="B76" i="14"/>
  <c r="A76" i="14"/>
  <c r="B75" i="14"/>
  <c r="A75" i="14"/>
  <c r="B74" i="14"/>
  <c r="A74" i="14"/>
  <c r="B73" i="14"/>
  <c r="A73" i="14"/>
  <c r="B71" i="14"/>
  <c r="A71" i="14"/>
  <c r="B70" i="14"/>
  <c r="A70" i="14"/>
  <c r="B69" i="14"/>
  <c r="A69" i="14"/>
  <c r="B68" i="14"/>
  <c r="A68" i="14"/>
  <c r="B67" i="14"/>
  <c r="A67" i="14"/>
  <c r="B66" i="14"/>
  <c r="A66" i="14"/>
  <c r="B65" i="14"/>
  <c r="A65" i="14"/>
  <c r="B64" i="14"/>
  <c r="A64" i="14"/>
  <c r="B63" i="14"/>
  <c r="A63" i="14"/>
  <c r="B62" i="14"/>
  <c r="A62" i="14"/>
  <c r="B61" i="14"/>
  <c r="A61" i="14"/>
  <c r="B60" i="14"/>
  <c r="A60" i="14"/>
  <c r="B59" i="14"/>
  <c r="A59" i="14"/>
  <c r="B58" i="14"/>
  <c r="A58" i="14"/>
  <c r="B57" i="14"/>
  <c r="A57" i="14"/>
  <c r="B56" i="14"/>
  <c r="A56" i="14"/>
  <c r="B55" i="14"/>
  <c r="A55" i="14"/>
  <c r="B54" i="14"/>
  <c r="A54" i="14"/>
  <c r="B53" i="14"/>
  <c r="A53" i="14"/>
  <c r="B52" i="14"/>
  <c r="A52" i="14"/>
  <c r="B51" i="14"/>
  <c r="A51" i="14"/>
  <c r="B50" i="14"/>
  <c r="A50" i="14"/>
  <c r="B49" i="14"/>
  <c r="A49" i="14"/>
  <c r="B48" i="14"/>
  <c r="A48" i="14"/>
  <c r="B47" i="14"/>
  <c r="A47" i="14"/>
  <c r="B46" i="14"/>
  <c r="A46" i="14"/>
  <c r="B45" i="14"/>
  <c r="A45" i="14"/>
  <c r="B44" i="14"/>
  <c r="A44" i="14"/>
  <c r="B43" i="14"/>
  <c r="A43" i="14"/>
  <c r="B42" i="14"/>
  <c r="A42" i="14"/>
  <c r="B41" i="14"/>
  <c r="A41" i="14"/>
  <c r="B40" i="14"/>
  <c r="A40" i="14"/>
  <c r="B39" i="14"/>
  <c r="A39" i="14"/>
  <c r="B38" i="14"/>
  <c r="A38" i="14"/>
  <c r="B37" i="14"/>
  <c r="A37" i="14"/>
  <c r="B36" i="14"/>
  <c r="A36" i="14"/>
  <c r="B35" i="14"/>
  <c r="A35" i="14"/>
  <c r="B34" i="14"/>
  <c r="A34" i="14"/>
  <c r="B33" i="14"/>
  <c r="A33" i="14"/>
  <c r="B32" i="14"/>
  <c r="A32" i="14"/>
  <c r="B31" i="14"/>
  <c r="A31" i="14"/>
  <c r="B30" i="14"/>
  <c r="A30" i="14"/>
  <c r="B29" i="14"/>
  <c r="A29" i="14"/>
  <c r="B28" i="14"/>
  <c r="A28" i="14"/>
  <c r="B27" i="14"/>
  <c r="A27" i="14"/>
  <c r="B26" i="14"/>
  <c r="A26" i="14"/>
  <c r="B25" i="14"/>
  <c r="A25" i="14"/>
  <c r="B24" i="14"/>
  <c r="A24" i="14"/>
  <c r="B23" i="14"/>
  <c r="A23" i="14"/>
  <c r="B22" i="14"/>
  <c r="A22" i="14"/>
  <c r="B21" i="14"/>
  <c r="A21" i="14"/>
  <c r="B20" i="14"/>
  <c r="A20" i="14"/>
  <c r="B19" i="14"/>
  <c r="A19" i="14"/>
  <c r="B17" i="14"/>
  <c r="A17" i="14"/>
  <c r="B16" i="14"/>
  <c r="A16" i="14"/>
  <c r="B15" i="14"/>
  <c r="A15" i="14"/>
  <c r="B14" i="14"/>
  <c r="A14" i="14"/>
  <c r="B13" i="14"/>
  <c r="A13" i="14"/>
  <c r="B12" i="14"/>
  <c r="A12" i="14"/>
  <c r="B11" i="14"/>
  <c r="A11" i="14"/>
  <c r="B10" i="14"/>
  <c r="A10" i="14"/>
  <c r="B9" i="14"/>
  <c r="A9" i="14"/>
  <c r="B8" i="14"/>
  <c r="A8" i="14"/>
  <c r="B7" i="14"/>
  <c r="A7" i="14"/>
  <c r="B6" i="14"/>
  <c r="A6" i="14"/>
  <c r="B5" i="14"/>
  <c r="A5" i="14"/>
  <c r="B4" i="14"/>
  <c r="A4" i="14"/>
  <c r="B367" i="10"/>
  <c r="A367" i="10"/>
  <c r="B366" i="10"/>
  <c r="A366" i="10"/>
  <c r="B365" i="10"/>
  <c r="A365" i="10"/>
  <c r="B364" i="10"/>
  <c r="A364" i="10"/>
  <c r="B363" i="10"/>
  <c r="A363" i="10"/>
  <c r="B362" i="10"/>
  <c r="A362" i="10"/>
  <c r="B361" i="10"/>
  <c r="A361" i="10"/>
  <c r="B360" i="10"/>
  <c r="A360" i="10"/>
  <c r="B359" i="10"/>
  <c r="A359" i="10"/>
  <c r="B358" i="10"/>
  <c r="A358" i="10"/>
  <c r="B357" i="10"/>
  <c r="A357" i="10"/>
  <c r="B356" i="10"/>
  <c r="A356" i="10"/>
  <c r="B355" i="10"/>
  <c r="A355" i="10"/>
  <c r="B354" i="10"/>
  <c r="A354" i="10"/>
  <c r="B353" i="10"/>
  <c r="A353" i="10"/>
  <c r="B352" i="10"/>
  <c r="A352" i="10"/>
  <c r="B350" i="10"/>
  <c r="A350" i="10"/>
  <c r="B349" i="10"/>
  <c r="A349" i="10"/>
  <c r="B348" i="10"/>
  <c r="A348" i="10"/>
  <c r="B347" i="10"/>
  <c r="A347" i="10"/>
  <c r="B346" i="10"/>
  <c r="A346" i="10"/>
  <c r="B345" i="10"/>
  <c r="A345" i="10"/>
  <c r="B344" i="10"/>
  <c r="A344" i="10"/>
  <c r="B343" i="10"/>
  <c r="A343" i="10"/>
  <c r="B342" i="10"/>
  <c r="A342" i="10"/>
  <c r="B341" i="10"/>
  <c r="A341" i="10"/>
  <c r="B340" i="10"/>
  <c r="A340" i="10"/>
  <c r="B339" i="10"/>
  <c r="A339" i="10"/>
  <c r="B338" i="10"/>
  <c r="A338" i="10"/>
  <c r="B337" i="10"/>
  <c r="A337" i="10"/>
  <c r="B336" i="10"/>
  <c r="A336" i="10"/>
  <c r="B335" i="10"/>
  <c r="A335" i="10"/>
  <c r="B334" i="10"/>
  <c r="A334" i="10"/>
  <c r="B333" i="10"/>
  <c r="A333" i="10"/>
  <c r="B332" i="10"/>
  <c r="A332" i="10"/>
  <c r="B331" i="10"/>
  <c r="A331" i="10"/>
  <c r="B330" i="10"/>
  <c r="A330" i="10"/>
  <c r="B329" i="10"/>
  <c r="A329" i="10"/>
  <c r="B327" i="10"/>
  <c r="A327" i="10"/>
  <c r="B326" i="10"/>
  <c r="A326" i="10"/>
  <c r="B325" i="10"/>
  <c r="A325" i="10"/>
  <c r="B324" i="10"/>
  <c r="A324" i="10"/>
  <c r="B323" i="10"/>
  <c r="A323" i="10"/>
  <c r="B322" i="10"/>
  <c r="A322" i="10"/>
  <c r="B321" i="10"/>
  <c r="A321" i="10"/>
  <c r="B320" i="10"/>
  <c r="A320" i="10"/>
  <c r="B319" i="10"/>
  <c r="A319" i="10"/>
  <c r="B318" i="10"/>
  <c r="A318" i="10"/>
  <c r="B317" i="10"/>
  <c r="A317" i="10"/>
  <c r="B316" i="10"/>
  <c r="A316" i="10"/>
  <c r="B315" i="10"/>
  <c r="A315" i="10"/>
  <c r="B314" i="10"/>
  <c r="A314" i="10"/>
  <c r="B313" i="10"/>
  <c r="A313" i="10"/>
  <c r="B312" i="10"/>
  <c r="A312" i="10"/>
  <c r="B310" i="10"/>
  <c r="A310" i="10"/>
  <c r="B309" i="10"/>
  <c r="A309" i="10"/>
  <c r="B308" i="10"/>
  <c r="A308" i="10"/>
  <c r="B307" i="10"/>
  <c r="A307" i="10"/>
  <c r="B306" i="10"/>
  <c r="A306" i="10"/>
  <c r="B305" i="10"/>
  <c r="A305" i="10"/>
  <c r="B304" i="10"/>
  <c r="A304" i="10"/>
  <c r="B303" i="10"/>
  <c r="A303" i="10"/>
  <c r="B302" i="10"/>
  <c r="A302" i="10"/>
  <c r="B301" i="10"/>
  <c r="A301" i="10"/>
  <c r="B300" i="10"/>
  <c r="A300" i="10"/>
  <c r="B299" i="10"/>
  <c r="A299" i="10"/>
  <c r="B298" i="10"/>
  <c r="A298" i="10"/>
  <c r="B297" i="10"/>
  <c r="A297" i="10"/>
  <c r="B296" i="10"/>
  <c r="A296" i="10"/>
  <c r="B295" i="10"/>
  <c r="A295" i="10"/>
  <c r="B294" i="10"/>
  <c r="A294" i="10"/>
  <c r="B293" i="10"/>
  <c r="A293" i="10"/>
  <c r="B292" i="10"/>
  <c r="A292" i="10"/>
  <c r="B291" i="10"/>
  <c r="A291" i="10"/>
  <c r="B290" i="10"/>
  <c r="A290" i="10"/>
  <c r="B289" i="10"/>
  <c r="A289" i="10"/>
  <c r="B288" i="10"/>
  <c r="A288" i="10"/>
  <c r="B287" i="10"/>
  <c r="A287" i="10"/>
  <c r="B286" i="10"/>
  <c r="A286" i="10"/>
  <c r="B285" i="10"/>
  <c r="A285" i="10"/>
  <c r="B284" i="10"/>
  <c r="A284" i="10"/>
  <c r="B283" i="10"/>
  <c r="A283" i="10"/>
  <c r="B282" i="10"/>
  <c r="A282" i="10"/>
  <c r="B281" i="10"/>
  <c r="A281" i="10"/>
  <c r="B280" i="10"/>
  <c r="A280" i="10"/>
  <c r="B279" i="10"/>
  <c r="A279" i="10"/>
  <c r="B278" i="10"/>
  <c r="A278" i="10"/>
  <c r="B277" i="10"/>
  <c r="A277" i="10"/>
  <c r="B276" i="10"/>
  <c r="A276" i="10"/>
  <c r="B275" i="10"/>
  <c r="A275" i="10"/>
  <c r="B274" i="10"/>
  <c r="A274" i="10"/>
  <c r="B273" i="10"/>
  <c r="A273" i="10"/>
  <c r="B272" i="10"/>
  <c r="A272" i="10"/>
  <c r="B271" i="10"/>
  <c r="A271" i="10"/>
  <c r="B270" i="10"/>
  <c r="A270" i="10"/>
  <c r="B269" i="10"/>
  <c r="A269" i="10"/>
  <c r="B268" i="10"/>
  <c r="A268" i="10"/>
  <c r="B267" i="10"/>
  <c r="A267" i="10"/>
  <c r="B266" i="10"/>
  <c r="A266" i="10"/>
  <c r="B265" i="10"/>
  <c r="A265" i="10"/>
  <c r="B264" i="10"/>
  <c r="A264" i="10"/>
  <c r="B263" i="10"/>
  <c r="A263" i="10"/>
  <c r="B261" i="10"/>
  <c r="A261" i="10"/>
  <c r="B260" i="10"/>
  <c r="A260" i="10"/>
  <c r="B259" i="10"/>
  <c r="A259" i="10"/>
  <c r="B258" i="10"/>
  <c r="A258" i="10"/>
  <c r="B257" i="10"/>
  <c r="A257" i="10"/>
  <c r="B256" i="10"/>
  <c r="A256" i="10"/>
  <c r="B255" i="10"/>
  <c r="A255" i="10"/>
  <c r="B254" i="10"/>
  <c r="A254" i="10"/>
  <c r="B253" i="10"/>
  <c r="A253" i="10"/>
  <c r="B252" i="10"/>
  <c r="A252" i="10"/>
  <c r="B251" i="10"/>
  <c r="A251" i="10"/>
  <c r="B250" i="10"/>
  <c r="A250" i="10"/>
  <c r="B249" i="10"/>
  <c r="A249" i="10"/>
  <c r="B248" i="10"/>
  <c r="A248" i="10"/>
  <c r="B247" i="10"/>
  <c r="A247" i="10"/>
  <c r="B246" i="10"/>
  <c r="A246" i="10"/>
  <c r="B245" i="10"/>
  <c r="A245" i="10"/>
  <c r="B244" i="10"/>
  <c r="A244" i="10"/>
  <c r="B243" i="10"/>
  <c r="A243" i="10"/>
  <c r="B242" i="10"/>
  <c r="A242" i="10"/>
  <c r="B241" i="10"/>
  <c r="A241" i="10"/>
  <c r="B240" i="10"/>
  <c r="A240" i="10"/>
  <c r="B239" i="10"/>
  <c r="A239" i="10"/>
  <c r="B238" i="10"/>
  <c r="A238" i="10"/>
  <c r="B237" i="10"/>
  <c r="A237" i="10"/>
  <c r="B236" i="10"/>
  <c r="A236" i="10"/>
  <c r="B235" i="10"/>
  <c r="A235" i="10"/>
  <c r="B234" i="10"/>
  <c r="A234" i="10"/>
  <c r="B233" i="10"/>
  <c r="A233" i="10"/>
  <c r="B232" i="10"/>
  <c r="A232" i="10"/>
  <c r="B231" i="10"/>
  <c r="A231" i="10"/>
  <c r="B230" i="10"/>
  <c r="A230" i="10"/>
  <c r="B229" i="10"/>
  <c r="A229" i="10"/>
  <c r="B228" i="10"/>
  <c r="A228" i="10"/>
  <c r="B227" i="10"/>
  <c r="A227" i="10"/>
  <c r="B226" i="10"/>
  <c r="A226" i="10"/>
  <c r="B225" i="10"/>
  <c r="A225" i="10"/>
  <c r="B224" i="10"/>
  <c r="A224" i="10"/>
  <c r="B223" i="10"/>
  <c r="A223" i="10"/>
  <c r="B222" i="10"/>
  <c r="A222" i="10"/>
  <c r="B221" i="10"/>
  <c r="A221" i="10"/>
  <c r="B220" i="10"/>
  <c r="A220" i="10"/>
  <c r="B219" i="10"/>
  <c r="A219" i="10"/>
  <c r="B218" i="10"/>
  <c r="A218" i="10"/>
  <c r="B217" i="10"/>
  <c r="A217" i="10"/>
  <c r="B216" i="10"/>
  <c r="A216" i="10"/>
  <c r="B214" i="10"/>
  <c r="A214" i="10"/>
  <c r="B213" i="10"/>
  <c r="A213" i="10"/>
  <c r="B212" i="10"/>
  <c r="A212" i="10"/>
  <c r="B211" i="10"/>
  <c r="A211" i="10"/>
  <c r="B210" i="10"/>
  <c r="A210" i="10"/>
  <c r="B209" i="10"/>
  <c r="A209" i="10"/>
  <c r="B208" i="10"/>
  <c r="A208" i="10"/>
  <c r="B207" i="10"/>
  <c r="A207" i="10"/>
  <c r="B206" i="10"/>
  <c r="A206" i="10"/>
  <c r="B205" i="10"/>
  <c r="A205" i="10"/>
  <c r="B204" i="10"/>
  <c r="A204" i="10"/>
  <c r="B203" i="10"/>
  <c r="A203" i="10"/>
  <c r="B202" i="10"/>
  <c r="A202" i="10"/>
  <c r="B201" i="10"/>
  <c r="A201" i="10"/>
  <c r="B200" i="10"/>
  <c r="A200" i="10"/>
  <c r="B199" i="10"/>
  <c r="A199" i="10"/>
  <c r="B198" i="10"/>
  <c r="A198" i="10"/>
  <c r="B197" i="10"/>
  <c r="A197" i="10"/>
  <c r="B196" i="10"/>
  <c r="A196" i="10"/>
  <c r="B195" i="10"/>
  <c r="A195" i="10"/>
  <c r="B194" i="10"/>
  <c r="A194" i="10"/>
  <c r="B193" i="10"/>
  <c r="A193" i="10"/>
  <c r="B192" i="10"/>
  <c r="A192" i="10"/>
  <c r="B191" i="10"/>
  <c r="A191" i="10"/>
  <c r="B190" i="10"/>
  <c r="A190" i="10"/>
  <c r="B189" i="10"/>
  <c r="A189" i="10"/>
  <c r="B188" i="10"/>
  <c r="A188" i="10"/>
  <c r="B186" i="10"/>
  <c r="A186" i="10"/>
  <c r="B185" i="10"/>
  <c r="A185" i="10"/>
  <c r="B184" i="10"/>
  <c r="A184" i="10"/>
  <c r="B183" i="10"/>
  <c r="A183" i="10"/>
  <c r="B182" i="10"/>
  <c r="A182" i="10"/>
  <c r="B180" i="10"/>
  <c r="A180" i="10"/>
  <c r="B179" i="10"/>
  <c r="A179" i="10"/>
  <c r="B178" i="10"/>
  <c r="A178" i="10"/>
  <c r="B177" i="10"/>
  <c r="A177" i="10"/>
  <c r="B176" i="10"/>
  <c r="A176" i="10"/>
  <c r="B175" i="10"/>
  <c r="A175" i="10"/>
  <c r="B174" i="10"/>
  <c r="A174" i="10"/>
  <c r="B173" i="10"/>
  <c r="A173" i="10"/>
  <c r="B172" i="10"/>
  <c r="A172" i="10"/>
  <c r="B171" i="10"/>
  <c r="A171" i="10"/>
  <c r="B170" i="10"/>
  <c r="A170" i="10"/>
  <c r="B169" i="10"/>
  <c r="A169" i="10"/>
  <c r="B168" i="10"/>
  <c r="A168" i="10"/>
  <c r="B167" i="10"/>
  <c r="A167" i="10"/>
  <c r="B166" i="10"/>
  <c r="A166" i="10"/>
  <c r="B165" i="10"/>
  <c r="A165" i="10"/>
  <c r="B164" i="10"/>
  <c r="A164" i="10"/>
  <c r="B163" i="10"/>
  <c r="A163" i="10"/>
  <c r="B162" i="10"/>
  <c r="A162" i="10"/>
  <c r="B161" i="10"/>
  <c r="A161" i="10"/>
  <c r="B160" i="10"/>
  <c r="A160" i="10"/>
  <c r="B159" i="10"/>
  <c r="A159" i="10"/>
  <c r="B158" i="10"/>
  <c r="A158" i="10"/>
  <c r="B157" i="10"/>
  <c r="A157" i="10"/>
  <c r="B156" i="10"/>
  <c r="A156" i="10"/>
  <c r="B155" i="10"/>
  <c r="A155" i="10"/>
  <c r="B154" i="10"/>
  <c r="A154" i="10"/>
  <c r="B153" i="10"/>
  <c r="A153" i="10"/>
  <c r="B152" i="10"/>
  <c r="A152" i="10"/>
  <c r="B151" i="10"/>
  <c r="A151" i="10"/>
  <c r="B150" i="10"/>
  <c r="A150" i="10"/>
  <c r="B149" i="10"/>
  <c r="A149" i="10"/>
  <c r="B148" i="10"/>
  <c r="A148" i="10"/>
  <c r="B147" i="10"/>
  <c r="A147" i="10"/>
  <c r="B146" i="10"/>
  <c r="A146" i="10"/>
  <c r="B145" i="10"/>
  <c r="A145" i="10"/>
  <c r="B144" i="10"/>
  <c r="A144" i="10"/>
  <c r="B143" i="10"/>
  <c r="A143" i="10"/>
  <c r="B142" i="10"/>
  <c r="A142" i="10"/>
  <c r="B141" i="10"/>
  <c r="A141" i="10"/>
  <c r="B140" i="10"/>
  <c r="A140" i="10"/>
  <c r="B139" i="10"/>
  <c r="A139" i="10"/>
  <c r="B138" i="10"/>
  <c r="A138" i="10"/>
  <c r="B137" i="10"/>
  <c r="A137" i="10"/>
  <c r="B136" i="10"/>
  <c r="A136" i="10"/>
  <c r="B135" i="10"/>
  <c r="A135" i="10"/>
  <c r="B134" i="10"/>
  <c r="A134" i="10"/>
  <c r="B133" i="10"/>
  <c r="A133" i="10"/>
  <c r="B132" i="10"/>
  <c r="A132" i="10"/>
  <c r="B131" i="10"/>
  <c r="A131" i="10"/>
  <c r="B130" i="10"/>
  <c r="A130" i="10"/>
  <c r="B129" i="10"/>
  <c r="A129" i="10"/>
  <c r="B128" i="10"/>
  <c r="A128" i="10"/>
  <c r="B126" i="10"/>
  <c r="A126" i="10"/>
  <c r="B125" i="10"/>
  <c r="A125" i="10"/>
  <c r="B124" i="10"/>
  <c r="A124" i="10"/>
  <c r="B123" i="10"/>
  <c r="A123" i="10"/>
  <c r="B122" i="10"/>
  <c r="A122" i="10"/>
  <c r="B121" i="10"/>
  <c r="A121" i="10"/>
  <c r="B120" i="10"/>
  <c r="A120" i="10"/>
  <c r="B119" i="10"/>
  <c r="A119" i="10"/>
  <c r="B118" i="10"/>
  <c r="A118" i="10"/>
  <c r="B117" i="10"/>
  <c r="A117" i="10"/>
  <c r="B116" i="10"/>
  <c r="A116" i="10"/>
  <c r="B115" i="10"/>
  <c r="A115" i="10"/>
  <c r="B114" i="10"/>
  <c r="A114" i="10"/>
  <c r="B112" i="10"/>
  <c r="A112" i="10"/>
  <c r="B111" i="10"/>
  <c r="A111" i="10"/>
  <c r="B110" i="10"/>
  <c r="A110" i="10"/>
  <c r="B109" i="10"/>
  <c r="A109" i="10"/>
  <c r="B108" i="10"/>
  <c r="A108" i="10"/>
  <c r="B107" i="10"/>
  <c r="A107" i="10"/>
  <c r="B106" i="10"/>
  <c r="A106" i="10"/>
  <c r="B105" i="10"/>
  <c r="A105" i="10"/>
  <c r="B104" i="10"/>
  <c r="A104" i="10"/>
  <c r="B103" i="10"/>
  <c r="A103" i="10"/>
  <c r="B102" i="10"/>
  <c r="A102" i="10"/>
  <c r="B101" i="10"/>
  <c r="A101" i="10"/>
  <c r="B100" i="10"/>
  <c r="A100" i="10"/>
  <c r="B99" i="10"/>
  <c r="A99" i="10"/>
  <c r="B98" i="10"/>
  <c r="A98" i="10"/>
  <c r="B97" i="10"/>
  <c r="A97" i="10"/>
  <c r="B96" i="10"/>
  <c r="A96" i="10"/>
  <c r="B95" i="10"/>
  <c r="A95" i="10"/>
  <c r="B94" i="10"/>
  <c r="A94" i="10"/>
  <c r="B93" i="10"/>
  <c r="A93" i="10"/>
  <c r="B92" i="10"/>
  <c r="A92" i="10"/>
  <c r="B91" i="10"/>
  <c r="A91" i="10"/>
  <c r="B90" i="10"/>
  <c r="A90" i="10"/>
  <c r="B89" i="10"/>
  <c r="A89" i="10"/>
  <c r="B88" i="10"/>
  <c r="A88" i="10"/>
  <c r="B87" i="10"/>
  <c r="A87" i="10"/>
  <c r="B86" i="10"/>
  <c r="A86" i="10"/>
  <c r="B84" i="10"/>
  <c r="A84" i="10"/>
  <c r="B83" i="10"/>
  <c r="A83" i="10"/>
  <c r="B82" i="10"/>
  <c r="A82" i="10"/>
  <c r="B81" i="10"/>
  <c r="A81" i="10"/>
  <c r="B80" i="10"/>
  <c r="A80" i="10"/>
  <c r="B79" i="10"/>
  <c r="A79" i="10"/>
  <c r="B78" i="10"/>
  <c r="A78" i="10"/>
  <c r="B77" i="10"/>
  <c r="A77" i="10"/>
  <c r="B76" i="10"/>
  <c r="A76" i="10"/>
  <c r="B75" i="10"/>
  <c r="A75" i="10"/>
  <c r="B74" i="10"/>
  <c r="A74" i="10"/>
  <c r="B73" i="10"/>
  <c r="A73" i="10"/>
  <c r="B71" i="10"/>
  <c r="A71" i="10"/>
  <c r="B70" i="10"/>
  <c r="A70" i="10"/>
  <c r="B69" i="10"/>
  <c r="A69" i="10"/>
  <c r="B68" i="10"/>
  <c r="A68" i="10"/>
  <c r="B67" i="10"/>
  <c r="A67" i="10"/>
  <c r="B66" i="10"/>
  <c r="A66" i="10"/>
  <c r="B65" i="10"/>
  <c r="A65" i="10"/>
  <c r="B64" i="10"/>
  <c r="A64" i="10"/>
  <c r="B63" i="10"/>
  <c r="A63" i="10"/>
  <c r="B62" i="10"/>
  <c r="A62" i="10"/>
  <c r="B61" i="10"/>
  <c r="A61" i="10"/>
  <c r="B60" i="10"/>
  <c r="A60" i="10"/>
  <c r="B59" i="10"/>
  <c r="A59" i="10"/>
  <c r="B58" i="10"/>
  <c r="A58" i="10"/>
  <c r="B57" i="10"/>
  <c r="A57" i="10"/>
  <c r="B56" i="10"/>
  <c r="A56" i="10"/>
  <c r="B55" i="10"/>
  <c r="A55" i="10"/>
  <c r="B54" i="10"/>
  <c r="A54" i="10"/>
  <c r="B53" i="10"/>
  <c r="A53" i="10"/>
  <c r="B52" i="10"/>
  <c r="A52" i="10"/>
  <c r="B51" i="10"/>
  <c r="A51" i="10"/>
  <c r="B50" i="10"/>
  <c r="A50" i="10"/>
  <c r="B49" i="10"/>
  <c r="A49" i="10"/>
  <c r="B48" i="10"/>
  <c r="A48" i="10"/>
  <c r="B47" i="10"/>
  <c r="A47" i="10"/>
  <c r="B46" i="10"/>
  <c r="A46" i="10"/>
  <c r="B45" i="10"/>
  <c r="A45" i="10"/>
  <c r="B44" i="10"/>
  <c r="A44" i="10"/>
  <c r="B43" i="10"/>
  <c r="A43" i="10"/>
  <c r="B42" i="10"/>
  <c r="A42" i="10"/>
  <c r="B41" i="10"/>
  <c r="A41" i="10"/>
  <c r="B40" i="10"/>
  <c r="A40" i="10"/>
  <c r="B39" i="10"/>
  <c r="A39" i="10"/>
  <c r="B38" i="10"/>
  <c r="A38" i="10"/>
  <c r="B37" i="10"/>
  <c r="A37" i="10"/>
  <c r="B36" i="10"/>
  <c r="A36" i="10"/>
  <c r="B35" i="10"/>
  <c r="A35" i="10"/>
  <c r="B34" i="10"/>
  <c r="A34" i="10"/>
  <c r="B33" i="10"/>
  <c r="A33" i="10"/>
  <c r="B32" i="10"/>
  <c r="A32" i="10"/>
  <c r="B31" i="10"/>
  <c r="A31" i="10"/>
  <c r="B30" i="10"/>
  <c r="A30" i="10"/>
  <c r="B29" i="10"/>
  <c r="A29" i="10"/>
  <c r="B28" i="10"/>
  <c r="A28" i="10"/>
  <c r="B27" i="10"/>
  <c r="A27" i="10"/>
  <c r="B26" i="10"/>
  <c r="A26" i="10"/>
  <c r="B25" i="10"/>
  <c r="A25" i="10"/>
  <c r="B24" i="10"/>
  <c r="A24" i="10"/>
  <c r="B23" i="10"/>
  <c r="A23" i="10"/>
  <c r="B22" i="10"/>
  <c r="A22" i="10"/>
  <c r="B21" i="10"/>
  <c r="A21" i="10"/>
  <c r="B20" i="10"/>
  <c r="A20" i="10"/>
  <c r="B19" i="10"/>
  <c r="A19" i="10"/>
  <c r="B17" i="10"/>
  <c r="A17" i="10"/>
  <c r="B16" i="10"/>
  <c r="A16" i="10"/>
  <c r="B15" i="10"/>
  <c r="A15" i="10"/>
  <c r="B14" i="10"/>
  <c r="A14" i="10"/>
  <c r="B13" i="10"/>
  <c r="A13" i="10"/>
  <c r="B12" i="10"/>
  <c r="A12" i="10"/>
  <c r="B11" i="10"/>
  <c r="A11" i="10"/>
  <c r="B10" i="10"/>
  <c r="A10" i="10"/>
  <c r="B9" i="10"/>
  <c r="A9" i="10"/>
  <c r="B8" i="10"/>
  <c r="A8" i="10"/>
  <c r="B7" i="10"/>
  <c r="A7" i="10"/>
  <c r="B6" i="10"/>
  <c r="A6" i="10"/>
  <c r="B5" i="10"/>
  <c r="A5" i="10"/>
  <c r="B4" i="10"/>
  <c r="A4" i="10"/>
  <c r="A345" i="9"/>
  <c r="B345" i="9"/>
  <c r="C345" i="9"/>
  <c r="A346" i="9"/>
  <c r="B346" i="9"/>
  <c r="C346" i="9"/>
  <c r="A347" i="9"/>
  <c r="B347" i="9"/>
  <c r="C347" i="9"/>
  <c r="A348" i="9"/>
  <c r="B348" i="9"/>
  <c r="C348" i="9"/>
  <c r="A349" i="9"/>
  <c r="B349" i="9"/>
  <c r="C349" i="9"/>
  <c r="A350" i="9"/>
  <c r="B350" i="9"/>
  <c r="C350" i="9"/>
  <c r="A182" i="9"/>
  <c r="B182" i="9"/>
  <c r="C182" i="9"/>
  <c r="A183" i="9"/>
  <c r="B183" i="9"/>
  <c r="C183" i="9"/>
  <c r="A130" i="9"/>
  <c r="B130" i="9"/>
  <c r="C130" i="9"/>
  <c r="A131" i="9"/>
  <c r="B131" i="9"/>
  <c r="C131" i="9"/>
  <c r="A188" i="9"/>
  <c r="B188" i="9"/>
  <c r="C188" i="9"/>
  <c r="A189" i="9"/>
  <c r="B189" i="9"/>
  <c r="C189" i="9"/>
  <c r="A190" i="9"/>
  <c r="B190" i="9"/>
  <c r="C190" i="9"/>
  <c r="A191" i="9"/>
  <c r="B191" i="9"/>
  <c r="C191" i="9"/>
  <c r="A184" i="9"/>
  <c r="B184" i="9"/>
  <c r="C184" i="9"/>
  <c r="A132" i="9"/>
  <c r="B132" i="9"/>
  <c r="C132" i="9"/>
  <c r="A185" i="9"/>
  <c r="B185" i="9"/>
  <c r="C185" i="9"/>
  <c r="A133" i="9"/>
  <c r="B133" i="9"/>
  <c r="C133" i="9"/>
  <c r="A134" i="9"/>
  <c r="B134" i="9"/>
  <c r="C134" i="9"/>
  <c r="A192" i="9"/>
  <c r="B192" i="9"/>
  <c r="C192" i="9"/>
  <c r="A193" i="9"/>
  <c r="B193" i="9"/>
  <c r="C193" i="9"/>
  <c r="A194" i="9"/>
  <c r="B194" i="9"/>
  <c r="C194" i="9"/>
  <c r="A195" i="9"/>
  <c r="B195" i="9"/>
  <c r="C195" i="9"/>
  <c r="A196" i="9"/>
  <c r="B196" i="9"/>
  <c r="C196" i="9"/>
  <c r="A135" i="9"/>
  <c r="B135" i="9"/>
  <c r="C135" i="9"/>
  <c r="A136" i="9"/>
  <c r="B136" i="9"/>
  <c r="C136" i="9"/>
  <c r="A137" i="9"/>
  <c r="B137" i="9"/>
  <c r="C137" i="9"/>
  <c r="A138" i="9"/>
  <c r="B138" i="9"/>
  <c r="C138" i="9"/>
  <c r="A139" i="9"/>
  <c r="B139" i="9"/>
  <c r="C139" i="9"/>
  <c r="A197" i="9"/>
  <c r="B197" i="9"/>
  <c r="C197" i="9"/>
  <c r="A198" i="9"/>
  <c r="B198" i="9"/>
  <c r="C198" i="9"/>
  <c r="A199" i="9"/>
  <c r="B199" i="9"/>
  <c r="C199" i="9"/>
  <c r="A200" i="9"/>
  <c r="B200" i="9"/>
  <c r="C200" i="9"/>
  <c r="A201" i="9"/>
  <c r="B201" i="9"/>
  <c r="C201" i="9"/>
  <c r="A202" i="9"/>
  <c r="B202" i="9"/>
  <c r="C202" i="9"/>
  <c r="A140" i="9"/>
  <c r="B140" i="9"/>
  <c r="C140" i="9"/>
  <c r="A141" i="9"/>
  <c r="B141" i="9"/>
  <c r="C141" i="9"/>
  <c r="A142" i="9"/>
  <c r="B142" i="9"/>
  <c r="C142" i="9"/>
  <c r="A143" i="9"/>
  <c r="B143" i="9"/>
  <c r="C143" i="9"/>
  <c r="A144" i="9"/>
  <c r="B144" i="9"/>
  <c r="C144" i="9"/>
  <c r="A145" i="9"/>
  <c r="B145" i="9"/>
  <c r="C145" i="9"/>
  <c r="A146" i="9"/>
  <c r="B146" i="9"/>
  <c r="C146" i="9"/>
  <c r="A203" i="9"/>
  <c r="B203" i="9"/>
  <c r="C203" i="9"/>
  <c r="A204" i="9"/>
  <c r="B204" i="9"/>
  <c r="C204" i="9"/>
  <c r="A205" i="9"/>
  <c r="B205" i="9"/>
  <c r="C205" i="9"/>
  <c r="A206" i="9"/>
  <c r="B206" i="9"/>
  <c r="C206" i="9"/>
  <c r="A207" i="9"/>
  <c r="B207" i="9"/>
  <c r="C207" i="9"/>
  <c r="A208" i="9"/>
  <c r="B208" i="9"/>
  <c r="C208" i="9"/>
  <c r="A209" i="9"/>
  <c r="B209" i="9"/>
  <c r="C209" i="9"/>
  <c r="A147" i="9"/>
  <c r="B147" i="9"/>
  <c r="C147" i="9"/>
  <c r="A148" i="9"/>
  <c r="B148" i="9"/>
  <c r="C148" i="9"/>
  <c r="A149" i="9"/>
  <c r="B149" i="9"/>
  <c r="C149" i="9"/>
  <c r="A150" i="9"/>
  <c r="B150" i="9"/>
  <c r="C150" i="9"/>
  <c r="A151" i="9"/>
  <c r="B151" i="9"/>
  <c r="C151" i="9"/>
  <c r="A186" i="9"/>
  <c r="B186" i="9"/>
  <c r="C186" i="9"/>
  <c r="A152" i="9"/>
  <c r="B152" i="9"/>
  <c r="C152" i="9"/>
  <c r="A153" i="9"/>
  <c r="B153" i="9"/>
  <c r="C153" i="9"/>
  <c r="A210" i="9"/>
  <c r="B210" i="9"/>
  <c r="C210" i="9"/>
  <c r="A211" i="9"/>
  <c r="B211" i="9"/>
  <c r="C211" i="9"/>
  <c r="A212" i="9"/>
  <c r="B212" i="9"/>
  <c r="C212" i="9"/>
  <c r="A213" i="9"/>
  <c r="B213" i="9"/>
  <c r="C213" i="9"/>
  <c r="A214" i="9"/>
  <c r="B214" i="9"/>
  <c r="C214" i="9"/>
  <c r="A154" i="9"/>
  <c r="B154" i="9"/>
  <c r="C154" i="9"/>
  <c r="A155" i="9"/>
  <c r="B155" i="9"/>
  <c r="C155" i="9"/>
  <c r="A156" i="9"/>
  <c r="B156" i="9"/>
  <c r="C156" i="9"/>
  <c r="A157" i="9"/>
  <c r="B157" i="9"/>
  <c r="C157" i="9"/>
  <c r="A158" i="9"/>
  <c r="B158" i="9"/>
  <c r="C158" i="9"/>
  <c r="A159" i="9"/>
  <c r="B159" i="9"/>
  <c r="C159" i="9"/>
  <c r="A160" i="9"/>
  <c r="B160" i="9"/>
  <c r="C160" i="9"/>
  <c r="A161" i="9"/>
  <c r="B161" i="9"/>
  <c r="C161" i="9"/>
  <c r="A162" i="9"/>
  <c r="B162" i="9"/>
  <c r="C162" i="9"/>
  <c r="A163" i="9"/>
  <c r="B163" i="9"/>
  <c r="C163" i="9"/>
  <c r="A164" i="9"/>
  <c r="B164" i="9"/>
  <c r="C164" i="9"/>
  <c r="A165" i="9"/>
  <c r="B165" i="9"/>
  <c r="C165" i="9"/>
  <c r="A166" i="9"/>
  <c r="B166" i="9"/>
  <c r="C166" i="9"/>
  <c r="A167" i="9"/>
  <c r="B167" i="9"/>
  <c r="C167" i="9"/>
  <c r="A168" i="9"/>
  <c r="B168" i="9"/>
  <c r="C168" i="9"/>
  <c r="A169" i="9"/>
  <c r="B169" i="9"/>
  <c r="C169" i="9"/>
  <c r="A170" i="9"/>
  <c r="B170" i="9"/>
  <c r="C170" i="9"/>
  <c r="A171" i="9"/>
  <c r="B171" i="9"/>
  <c r="C171" i="9"/>
  <c r="A172" i="9"/>
  <c r="B172" i="9"/>
  <c r="C172" i="9"/>
  <c r="A173" i="9"/>
  <c r="B173" i="9"/>
  <c r="C173" i="9"/>
  <c r="A174" i="9"/>
  <c r="B174" i="9"/>
  <c r="C174" i="9"/>
  <c r="A175" i="9"/>
  <c r="B175" i="9"/>
  <c r="C175" i="9"/>
  <c r="A176" i="9"/>
  <c r="B176" i="9"/>
  <c r="C176" i="9"/>
  <c r="A177" i="9"/>
  <c r="B177" i="9"/>
  <c r="C177" i="9"/>
  <c r="A178" i="9"/>
  <c r="B178" i="9"/>
  <c r="C178" i="9"/>
  <c r="A179" i="9"/>
  <c r="B179" i="9"/>
  <c r="C179" i="9"/>
  <c r="A180" i="9"/>
  <c r="B180" i="9"/>
  <c r="C180" i="9"/>
  <c r="A216" i="9"/>
  <c r="B216" i="9"/>
  <c r="C216" i="9"/>
  <c r="A217" i="9"/>
  <c r="B217" i="9"/>
  <c r="C217" i="9"/>
  <c r="A218" i="9"/>
  <c r="B218" i="9"/>
  <c r="C218" i="9"/>
  <c r="A219" i="9"/>
  <c r="B219" i="9"/>
  <c r="C219" i="9"/>
  <c r="A220" i="9"/>
  <c r="B220" i="9"/>
  <c r="C220" i="9"/>
  <c r="A221" i="9"/>
  <c r="B221" i="9"/>
  <c r="C221" i="9"/>
  <c r="A222" i="9"/>
  <c r="B222" i="9"/>
  <c r="C222" i="9"/>
  <c r="A223" i="9"/>
  <c r="B223" i="9"/>
  <c r="C223" i="9"/>
  <c r="A224" i="9"/>
  <c r="B224" i="9"/>
  <c r="C224" i="9"/>
  <c r="A225" i="9"/>
  <c r="B225" i="9"/>
  <c r="C225" i="9"/>
  <c r="A226" i="9"/>
  <c r="B226" i="9"/>
  <c r="C226" i="9"/>
  <c r="A227" i="9"/>
  <c r="B227" i="9"/>
  <c r="C227" i="9"/>
  <c r="A228" i="9"/>
  <c r="B228" i="9"/>
  <c r="C228" i="9"/>
  <c r="A229" i="9"/>
  <c r="B229" i="9"/>
  <c r="C229" i="9"/>
  <c r="A230" i="9"/>
  <c r="B230" i="9"/>
  <c r="C230" i="9"/>
  <c r="A231" i="9"/>
  <c r="B231" i="9"/>
  <c r="C231" i="9"/>
  <c r="A232" i="9"/>
  <c r="B232" i="9"/>
  <c r="C232" i="9"/>
  <c r="A233" i="9"/>
  <c r="B233" i="9"/>
  <c r="C233" i="9"/>
  <c r="A234" i="9"/>
  <c r="B234" i="9"/>
  <c r="C234" i="9"/>
  <c r="A235" i="9"/>
  <c r="B235" i="9"/>
  <c r="C235" i="9"/>
  <c r="A236" i="9"/>
  <c r="B236" i="9"/>
  <c r="C236" i="9"/>
  <c r="A237" i="9"/>
  <c r="B237" i="9"/>
  <c r="C237" i="9"/>
  <c r="A238" i="9"/>
  <c r="B238" i="9"/>
  <c r="C238" i="9"/>
  <c r="A239" i="9"/>
  <c r="B239" i="9"/>
  <c r="C239" i="9"/>
  <c r="A240" i="9"/>
  <c r="B240" i="9"/>
  <c r="C240" i="9"/>
  <c r="A241" i="9"/>
  <c r="B241" i="9"/>
  <c r="C241" i="9"/>
  <c r="A242" i="9"/>
  <c r="B242" i="9"/>
  <c r="C242" i="9"/>
  <c r="A243" i="9"/>
  <c r="B243" i="9"/>
  <c r="C243" i="9"/>
  <c r="A244" i="9"/>
  <c r="B244" i="9"/>
  <c r="C244" i="9"/>
  <c r="A245" i="9"/>
  <c r="B245" i="9"/>
  <c r="C245" i="9"/>
  <c r="A246" i="9"/>
  <c r="B246" i="9"/>
  <c r="C246" i="9"/>
  <c r="A247" i="9"/>
  <c r="B247" i="9"/>
  <c r="C247" i="9"/>
  <c r="A248" i="9"/>
  <c r="B248" i="9"/>
  <c r="C248" i="9"/>
  <c r="A249" i="9"/>
  <c r="B249" i="9"/>
  <c r="C249" i="9"/>
  <c r="A250" i="9"/>
  <c r="B250" i="9"/>
  <c r="C250" i="9"/>
  <c r="A251" i="9"/>
  <c r="B251" i="9"/>
  <c r="C251" i="9"/>
  <c r="A252" i="9"/>
  <c r="B252" i="9"/>
  <c r="C252" i="9"/>
  <c r="A253" i="9"/>
  <c r="B253" i="9"/>
  <c r="C253" i="9"/>
  <c r="A254" i="9"/>
  <c r="B254" i="9"/>
  <c r="C254" i="9"/>
  <c r="A255" i="9"/>
  <c r="B255" i="9"/>
  <c r="C255" i="9"/>
  <c r="A256" i="9"/>
  <c r="B256" i="9"/>
  <c r="C256" i="9"/>
  <c r="A257" i="9"/>
  <c r="B257" i="9"/>
  <c r="C257" i="9"/>
  <c r="A258" i="9"/>
  <c r="B258" i="9"/>
  <c r="C258" i="9"/>
  <c r="A259" i="9"/>
  <c r="B259" i="9"/>
  <c r="C259" i="9"/>
  <c r="A260" i="9"/>
  <c r="B260" i="9"/>
  <c r="C260" i="9"/>
  <c r="A261" i="9"/>
  <c r="B261" i="9"/>
  <c r="C261" i="9"/>
  <c r="A263" i="9"/>
  <c r="B263" i="9"/>
  <c r="C263" i="9"/>
  <c r="A264" i="9"/>
  <c r="B264" i="9"/>
  <c r="C264" i="9"/>
  <c r="A312" i="9"/>
  <c r="B312" i="9"/>
  <c r="C312" i="9"/>
  <c r="A313" i="9"/>
  <c r="B313" i="9"/>
  <c r="C313" i="9"/>
  <c r="A265" i="9"/>
  <c r="B265" i="9"/>
  <c r="C265" i="9"/>
  <c r="A266" i="9"/>
  <c r="B266" i="9"/>
  <c r="C266" i="9"/>
  <c r="A267" i="9"/>
  <c r="B267" i="9"/>
  <c r="C267" i="9"/>
  <c r="A268" i="9"/>
  <c r="B268" i="9"/>
  <c r="C268" i="9"/>
  <c r="A269" i="9"/>
  <c r="B269" i="9"/>
  <c r="C269" i="9"/>
  <c r="A314" i="9"/>
  <c r="B314" i="9"/>
  <c r="C314" i="9"/>
  <c r="A315" i="9"/>
  <c r="B315" i="9"/>
  <c r="C315" i="9"/>
  <c r="A316" i="9"/>
  <c r="B316" i="9"/>
  <c r="C316" i="9"/>
  <c r="A317" i="9"/>
  <c r="B317" i="9"/>
  <c r="C317" i="9"/>
  <c r="A270" i="9"/>
  <c r="B270" i="9"/>
  <c r="C270" i="9"/>
  <c r="A271" i="9"/>
  <c r="B271" i="9"/>
  <c r="C271" i="9"/>
  <c r="A272" i="9"/>
  <c r="B272" i="9"/>
  <c r="C272" i="9"/>
  <c r="A273" i="9"/>
  <c r="B273" i="9"/>
  <c r="C273" i="9"/>
  <c r="A274" i="9"/>
  <c r="B274" i="9"/>
  <c r="C274" i="9"/>
  <c r="A275" i="9"/>
  <c r="B275" i="9"/>
  <c r="C275" i="9"/>
  <c r="A276" i="9"/>
  <c r="B276" i="9"/>
  <c r="C276" i="9"/>
  <c r="A318" i="9"/>
  <c r="B318" i="9"/>
  <c r="C318" i="9"/>
  <c r="A319" i="9"/>
  <c r="B319" i="9"/>
  <c r="C319" i="9"/>
  <c r="A320" i="9"/>
  <c r="B320" i="9"/>
  <c r="C320" i="9"/>
  <c r="A321" i="9"/>
  <c r="B321" i="9"/>
  <c r="C321" i="9"/>
  <c r="A322" i="9"/>
  <c r="B322" i="9"/>
  <c r="C322" i="9"/>
  <c r="A323" i="9"/>
  <c r="B323" i="9"/>
  <c r="C323" i="9"/>
  <c r="A277" i="9"/>
  <c r="B277" i="9"/>
  <c r="C277" i="9"/>
  <c r="A278" i="9"/>
  <c r="B278" i="9"/>
  <c r="C278" i="9"/>
  <c r="A279" i="9"/>
  <c r="B279" i="9"/>
  <c r="C279" i="9"/>
  <c r="A280" i="9"/>
  <c r="B280" i="9"/>
  <c r="C280" i="9"/>
  <c r="A281" i="9"/>
  <c r="B281" i="9"/>
  <c r="C281" i="9"/>
  <c r="A282" i="9"/>
  <c r="B282" i="9"/>
  <c r="C282" i="9"/>
  <c r="A283" i="9"/>
  <c r="B283" i="9"/>
  <c r="C283" i="9"/>
  <c r="A284" i="9"/>
  <c r="B284" i="9"/>
  <c r="C284" i="9"/>
  <c r="A324" i="9"/>
  <c r="B324" i="9"/>
  <c r="C324" i="9"/>
  <c r="A325" i="9"/>
  <c r="B325" i="9"/>
  <c r="C325" i="9"/>
  <c r="A326" i="9"/>
  <c r="B326" i="9"/>
  <c r="C326" i="9"/>
  <c r="A327" i="9"/>
  <c r="B327" i="9"/>
  <c r="C327" i="9"/>
  <c r="A285" i="9"/>
  <c r="B285" i="9"/>
  <c r="C285" i="9"/>
  <c r="A286" i="9"/>
  <c r="B286" i="9"/>
  <c r="C286" i="9"/>
  <c r="A287" i="9"/>
  <c r="B287" i="9"/>
  <c r="C287" i="9"/>
  <c r="A288" i="9"/>
  <c r="B288" i="9"/>
  <c r="C288" i="9"/>
  <c r="A289" i="9"/>
  <c r="B289" i="9"/>
  <c r="C289" i="9"/>
  <c r="A290" i="9"/>
  <c r="B290" i="9"/>
  <c r="C290" i="9"/>
  <c r="A291" i="9"/>
  <c r="B291" i="9"/>
  <c r="C291" i="9"/>
  <c r="A292" i="9"/>
  <c r="B292" i="9"/>
  <c r="C292" i="9"/>
  <c r="A293" i="9"/>
  <c r="B293" i="9"/>
  <c r="C293" i="9"/>
  <c r="A294" i="9"/>
  <c r="B294" i="9"/>
  <c r="C294" i="9"/>
  <c r="A295" i="9"/>
  <c r="B295" i="9"/>
  <c r="C295" i="9"/>
  <c r="A296" i="9"/>
  <c r="B296" i="9"/>
  <c r="C296" i="9"/>
  <c r="A297" i="9"/>
  <c r="B297" i="9"/>
  <c r="C297" i="9"/>
  <c r="A298" i="9"/>
  <c r="B298" i="9"/>
  <c r="C298" i="9"/>
  <c r="A299" i="9"/>
  <c r="B299" i="9"/>
  <c r="C299" i="9"/>
  <c r="A300" i="9"/>
  <c r="B300" i="9"/>
  <c r="C300" i="9"/>
  <c r="A301" i="9"/>
  <c r="B301" i="9"/>
  <c r="C301" i="9"/>
  <c r="A302" i="9"/>
  <c r="B302" i="9"/>
  <c r="C302" i="9"/>
  <c r="A303" i="9"/>
  <c r="B303" i="9"/>
  <c r="C303" i="9"/>
  <c r="A304" i="9"/>
  <c r="B304" i="9"/>
  <c r="C304" i="9"/>
  <c r="A305" i="9"/>
  <c r="B305" i="9"/>
  <c r="C305" i="9"/>
  <c r="A306" i="9"/>
  <c r="B306" i="9"/>
  <c r="C306" i="9"/>
  <c r="A307" i="9"/>
  <c r="B307" i="9"/>
  <c r="C307" i="9"/>
  <c r="A308" i="9"/>
  <c r="B308" i="9"/>
  <c r="C308" i="9"/>
  <c r="A309" i="9"/>
  <c r="B309" i="9"/>
  <c r="C309" i="9"/>
  <c r="A310" i="9"/>
  <c r="B310" i="9"/>
  <c r="C310" i="9"/>
  <c r="A329" i="9"/>
  <c r="B329" i="9"/>
  <c r="C329" i="9"/>
  <c r="A330" i="9"/>
  <c r="B330" i="9"/>
  <c r="C330" i="9"/>
  <c r="A331" i="9"/>
  <c r="B331" i="9"/>
  <c r="C331" i="9"/>
  <c r="A332" i="9"/>
  <c r="B332" i="9"/>
  <c r="C332" i="9"/>
  <c r="A333" i="9"/>
  <c r="B333" i="9"/>
  <c r="C333" i="9"/>
  <c r="A334" i="9"/>
  <c r="B334" i="9"/>
  <c r="C334" i="9"/>
  <c r="A335" i="9"/>
  <c r="B335" i="9"/>
  <c r="C335" i="9"/>
  <c r="A336" i="9"/>
  <c r="B336" i="9"/>
  <c r="C336" i="9"/>
  <c r="A337" i="9"/>
  <c r="B337" i="9"/>
  <c r="C337" i="9"/>
  <c r="A338" i="9"/>
  <c r="B338" i="9"/>
  <c r="C338" i="9"/>
  <c r="A339" i="9"/>
  <c r="B339" i="9"/>
  <c r="C339" i="9"/>
  <c r="A340" i="9"/>
  <c r="B340" i="9"/>
  <c r="C340" i="9"/>
  <c r="A341" i="9"/>
  <c r="B341" i="9"/>
  <c r="C341" i="9"/>
  <c r="A342" i="9"/>
  <c r="B342" i="9"/>
  <c r="C342" i="9"/>
  <c r="A343" i="9"/>
  <c r="B343" i="9"/>
  <c r="C343" i="9"/>
  <c r="A344" i="9"/>
  <c r="B344" i="9"/>
  <c r="C344" i="9"/>
  <c r="A115" i="9"/>
  <c r="B115" i="9"/>
  <c r="C115" i="9"/>
  <c r="A116" i="9"/>
  <c r="B116" i="9"/>
  <c r="C116" i="9"/>
  <c r="A117" i="9"/>
  <c r="B117" i="9"/>
  <c r="C117" i="9"/>
  <c r="A118" i="9"/>
  <c r="B118" i="9"/>
  <c r="C118" i="9"/>
  <c r="A119" i="9"/>
  <c r="B119" i="9"/>
  <c r="C119" i="9"/>
  <c r="A120" i="9"/>
  <c r="B120" i="9"/>
  <c r="C120" i="9"/>
  <c r="A121" i="9"/>
  <c r="B121" i="9"/>
  <c r="C121" i="9"/>
  <c r="A122" i="9"/>
  <c r="B122" i="9"/>
  <c r="C122" i="9"/>
  <c r="A123" i="9"/>
  <c r="B123" i="9"/>
  <c r="C123" i="9"/>
  <c r="A124" i="9"/>
  <c r="B124" i="9"/>
  <c r="C124" i="9"/>
  <c r="A125" i="9"/>
  <c r="B125" i="9"/>
  <c r="C125" i="9"/>
  <c r="A126" i="9"/>
  <c r="B126" i="9"/>
  <c r="C126" i="9"/>
  <c r="A128" i="9"/>
  <c r="B128" i="9"/>
  <c r="C128" i="9"/>
  <c r="A129" i="9"/>
  <c r="B129" i="9"/>
  <c r="C129" i="9"/>
  <c r="B114" i="9"/>
  <c r="C114" i="9"/>
  <c r="A114" i="9"/>
  <c r="A69" i="9"/>
  <c r="B69" i="9"/>
  <c r="C69" i="9"/>
  <c r="A70" i="9"/>
  <c r="B70" i="9"/>
  <c r="C70" i="9"/>
  <c r="A71" i="9"/>
  <c r="B71" i="9"/>
  <c r="C71" i="9"/>
  <c r="A63" i="9"/>
  <c r="B63" i="9"/>
  <c r="C63" i="9"/>
  <c r="A64" i="9"/>
  <c r="B64" i="9"/>
  <c r="C64" i="9"/>
  <c r="A65" i="9"/>
  <c r="B65" i="9"/>
  <c r="C65" i="9"/>
  <c r="A66" i="9"/>
  <c r="B66" i="9"/>
  <c r="C66" i="9"/>
  <c r="A67" i="9"/>
  <c r="B67" i="9"/>
  <c r="C67" i="9"/>
  <c r="A68" i="9"/>
  <c r="B68" i="9"/>
  <c r="C68" i="9"/>
  <c r="A52" i="9"/>
  <c r="B52" i="9"/>
  <c r="C52" i="9"/>
  <c r="A53" i="9"/>
  <c r="B53" i="9"/>
  <c r="C53" i="9"/>
  <c r="A54" i="9"/>
  <c r="B54" i="9"/>
  <c r="C54" i="9"/>
  <c r="A55" i="9"/>
  <c r="B55" i="9"/>
  <c r="C55" i="9"/>
  <c r="A56" i="9"/>
  <c r="B56" i="9"/>
  <c r="C56" i="9"/>
  <c r="A57" i="9"/>
  <c r="B57" i="9"/>
  <c r="C57" i="9"/>
  <c r="A58" i="9"/>
  <c r="B58" i="9"/>
  <c r="C58" i="9"/>
  <c r="A59" i="9"/>
  <c r="B59" i="9"/>
  <c r="C59" i="9"/>
  <c r="A60" i="9"/>
  <c r="B60" i="9"/>
  <c r="C60" i="9"/>
  <c r="A61" i="9"/>
  <c r="B61" i="9"/>
  <c r="C61" i="9"/>
  <c r="A62" i="9"/>
  <c r="B62" i="9"/>
  <c r="C62" i="9"/>
  <c r="A108" i="9"/>
  <c r="B108" i="9"/>
  <c r="C108" i="9"/>
  <c r="A109" i="9"/>
  <c r="B109" i="9"/>
  <c r="C109" i="9"/>
  <c r="A110" i="9"/>
  <c r="B110" i="9"/>
  <c r="C110" i="9"/>
  <c r="A111" i="9"/>
  <c r="B111" i="9"/>
  <c r="C111" i="9"/>
  <c r="A112" i="9"/>
  <c r="B112" i="9"/>
  <c r="C112" i="9"/>
  <c r="A44" i="9"/>
  <c r="B44" i="9"/>
  <c r="C44" i="9"/>
  <c r="A45" i="9"/>
  <c r="B45" i="9"/>
  <c r="C45" i="9"/>
  <c r="A46" i="9"/>
  <c r="B46" i="9"/>
  <c r="C46" i="9"/>
  <c r="A47" i="9"/>
  <c r="B47" i="9"/>
  <c r="C47" i="9"/>
  <c r="A48" i="9"/>
  <c r="B48" i="9"/>
  <c r="C48" i="9"/>
  <c r="A49" i="9"/>
  <c r="B49" i="9"/>
  <c r="C49" i="9"/>
  <c r="A50" i="9"/>
  <c r="B50" i="9"/>
  <c r="C50" i="9"/>
  <c r="A51" i="9"/>
  <c r="B51" i="9"/>
  <c r="C51" i="9"/>
  <c r="A73" i="9"/>
  <c r="B73" i="9"/>
  <c r="C73" i="9"/>
  <c r="A74" i="9"/>
  <c r="B74" i="9"/>
  <c r="C74" i="9"/>
  <c r="A20" i="9"/>
  <c r="B20" i="9"/>
  <c r="C20" i="9"/>
  <c r="A75" i="9"/>
  <c r="B75" i="9"/>
  <c r="C75" i="9"/>
  <c r="A21" i="9"/>
  <c r="B21" i="9"/>
  <c r="C21" i="9"/>
  <c r="A86" i="9"/>
  <c r="B86" i="9"/>
  <c r="C86" i="9"/>
  <c r="A87" i="9"/>
  <c r="B87" i="9"/>
  <c r="C87" i="9"/>
  <c r="A88" i="9"/>
  <c r="B88" i="9"/>
  <c r="C88" i="9"/>
  <c r="A89" i="9"/>
  <c r="B89" i="9"/>
  <c r="C89" i="9"/>
  <c r="A76" i="9"/>
  <c r="B76" i="9"/>
  <c r="C76" i="9"/>
  <c r="A22" i="9"/>
  <c r="B22" i="9"/>
  <c r="C22" i="9"/>
  <c r="A77" i="9"/>
  <c r="B77" i="9"/>
  <c r="C77" i="9"/>
  <c r="A23" i="9"/>
  <c r="B23" i="9"/>
  <c r="C23" i="9"/>
  <c r="A78" i="9"/>
  <c r="B78" i="9"/>
  <c r="C78" i="9"/>
  <c r="A24" i="9"/>
  <c r="B24" i="9"/>
  <c r="C24" i="9"/>
  <c r="A90" i="9"/>
  <c r="B90" i="9"/>
  <c r="C90" i="9"/>
  <c r="A91" i="9"/>
  <c r="B91" i="9"/>
  <c r="C91" i="9"/>
  <c r="A92" i="9"/>
  <c r="B92" i="9"/>
  <c r="C92" i="9"/>
  <c r="A93" i="9"/>
  <c r="B93" i="9"/>
  <c r="C93" i="9"/>
  <c r="A94" i="9"/>
  <c r="B94" i="9"/>
  <c r="C94" i="9"/>
  <c r="A25" i="9"/>
  <c r="B25" i="9"/>
  <c r="C25" i="9"/>
  <c r="A26" i="9"/>
  <c r="B26" i="9"/>
  <c r="C26" i="9"/>
  <c r="A27" i="9"/>
  <c r="B27" i="9"/>
  <c r="C27" i="9"/>
  <c r="A28" i="9"/>
  <c r="B28" i="9"/>
  <c r="C28" i="9"/>
  <c r="A29" i="9"/>
  <c r="B29" i="9"/>
  <c r="C29" i="9"/>
  <c r="A95" i="9"/>
  <c r="B95" i="9"/>
  <c r="C95" i="9"/>
  <c r="A96" i="9"/>
  <c r="B96" i="9"/>
  <c r="C96" i="9"/>
  <c r="A97" i="9"/>
  <c r="B97" i="9"/>
  <c r="C97" i="9"/>
  <c r="A98" i="9"/>
  <c r="B98" i="9"/>
  <c r="C98" i="9"/>
  <c r="A99" i="9"/>
  <c r="B99" i="9"/>
  <c r="C99" i="9"/>
  <c r="A100" i="9"/>
  <c r="B100" i="9"/>
  <c r="C100" i="9"/>
  <c r="A30" i="9"/>
  <c r="B30" i="9"/>
  <c r="C30" i="9"/>
  <c r="A31" i="9"/>
  <c r="B31" i="9"/>
  <c r="C31" i="9"/>
  <c r="A32" i="9"/>
  <c r="B32" i="9"/>
  <c r="C32" i="9"/>
  <c r="A33" i="9"/>
  <c r="B33" i="9"/>
  <c r="C33" i="9"/>
  <c r="A79" i="9"/>
  <c r="B79" i="9"/>
  <c r="C79" i="9"/>
  <c r="A34" i="9"/>
  <c r="B34" i="9"/>
  <c r="C34" i="9"/>
  <c r="A80" i="9"/>
  <c r="B80" i="9"/>
  <c r="C80" i="9"/>
  <c r="A35" i="9"/>
  <c r="B35" i="9"/>
  <c r="C35" i="9"/>
  <c r="A81" i="9"/>
  <c r="B81" i="9"/>
  <c r="C81" i="9"/>
  <c r="A36" i="9"/>
  <c r="B36" i="9"/>
  <c r="C36" i="9"/>
  <c r="A101" i="9"/>
  <c r="B101" i="9"/>
  <c r="C101" i="9"/>
  <c r="A102" i="9"/>
  <c r="B102" i="9"/>
  <c r="C102" i="9"/>
  <c r="A103" i="9"/>
  <c r="B103" i="9"/>
  <c r="C103" i="9"/>
  <c r="A104" i="9"/>
  <c r="B104" i="9"/>
  <c r="C104" i="9"/>
  <c r="A105" i="9"/>
  <c r="B105" i="9"/>
  <c r="C105" i="9"/>
  <c r="A106" i="9"/>
  <c r="B106" i="9"/>
  <c r="C106" i="9"/>
  <c r="A107" i="9"/>
  <c r="B107" i="9"/>
  <c r="C107" i="9"/>
  <c r="A37" i="9"/>
  <c r="B37" i="9"/>
  <c r="C37" i="9"/>
  <c r="A38" i="9"/>
  <c r="B38" i="9"/>
  <c r="C38" i="9"/>
  <c r="A39" i="9"/>
  <c r="B39" i="9"/>
  <c r="C39" i="9"/>
  <c r="A40" i="9"/>
  <c r="B40" i="9"/>
  <c r="C40" i="9"/>
  <c r="A82" i="9"/>
  <c r="B82" i="9"/>
  <c r="C82" i="9"/>
  <c r="A41" i="9"/>
  <c r="B41" i="9"/>
  <c r="C41" i="9"/>
  <c r="A83" i="9"/>
  <c r="B83" i="9"/>
  <c r="C83" i="9"/>
  <c r="A42" i="9"/>
  <c r="B42" i="9"/>
  <c r="C42" i="9"/>
  <c r="A84" i="9"/>
  <c r="B84" i="9"/>
  <c r="C84" i="9"/>
  <c r="A43" i="9"/>
  <c r="B43" i="9"/>
  <c r="C43" i="9"/>
  <c r="B19" i="9"/>
  <c r="C19" i="9"/>
  <c r="A19" i="9"/>
  <c r="J3" i="9"/>
  <c r="B5" i="9"/>
  <c r="C5" i="9"/>
  <c r="B6" i="9"/>
  <c r="C6" i="9"/>
  <c r="B7" i="9"/>
  <c r="C7" i="9"/>
  <c r="B8" i="9"/>
  <c r="C8" i="9"/>
  <c r="B9" i="9"/>
  <c r="C9" i="9"/>
  <c r="B10" i="9"/>
  <c r="C10" i="9"/>
  <c r="B11" i="9"/>
  <c r="C11" i="9"/>
  <c r="B12" i="9"/>
  <c r="C12" i="9"/>
  <c r="B13" i="9"/>
  <c r="C13" i="9"/>
  <c r="B14" i="9"/>
  <c r="C14" i="9"/>
  <c r="B15" i="9"/>
  <c r="C15" i="9"/>
  <c r="B16" i="9"/>
  <c r="C16" i="9"/>
  <c r="B17" i="9"/>
  <c r="C17" i="9"/>
  <c r="B4" i="9"/>
  <c r="C4" i="9"/>
  <c r="A5" i="9"/>
  <c r="A6" i="9"/>
  <c r="A7" i="9"/>
  <c r="A8" i="9"/>
  <c r="A9" i="9"/>
  <c r="A10" i="9"/>
  <c r="A11" i="9"/>
  <c r="A12" i="9"/>
  <c r="A13" i="9"/>
  <c r="A14" i="9"/>
  <c r="A15" i="9"/>
  <c r="A16" i="9"/>
  <c r="A17" i="9"/>
  <c r="A4" i="9"/>
  <c r="L18" i="9"/>
  <c r="J113" i="9"/>
  <c r="M262" i="9"/>
  <c r="L72" i="9"/>
  <c r="L369" i="9" s="1"/>
  <c r="P85" i="9"/>
  <c r="M351" i="9"/>
  <c r="N181" i="9"/>
  <c r="J127" i="9"/>
  <c r="O328" i="9"/>
  <c r="O311" i="9"/>
  <c r="L181" i="9"/>
  <c r="L127" i="9"/>
  <c r="M113" i="9"/>
  <c r="L113" i="9"/>
  <c r="M85" i="9"/>
  <c r="J215" i="9"/>
  <c r="J72" i="9"/>
  <c r="K351" i="9"/>
  <c r="P328" i="9"/>
  <c r="L328" i="9"/>
  <c r="P311" i="9"/>
  <c r="M311" i="9"/>
  <c r="K262" i="9"/>
  <c r="P215" i="9"/>
  <c r="K215" i="9"/>
  <c r="O181" i="9"/>
  <c r="K181" i="9"/>
  <c r="P127" i="9"/>
  <c r="P113" i="9"/>
  <c r="P72" i="9"/>
  <c r="N18" i="9"/>
  <c r="O18" i="9"/>
  <c r="L85" i="9"/>
  <c r="E213" i="10"/>
  <c r="E211" i="10"/>
  <c r="E209" i="10"/>
  <c r="E207" i="10"/>
  <c r="E205" i="10"/>
  <c r="E203" i="10"/>
  <c r="E201" i="10"/>
  <c r="E199" i="10"/>
  <c r="E197" i="10"/>
  <c r="E195" i="10"/>
  <c r="E193" i="10"/>
  <c r="E191" i="10"/>
  <c r="E189" i="10"/>
  <c r="E182" i="10"/>
  <c r="E214" i="10"/>
  <c r="E212" i="10"/>
  <c r="E210" i="10"/>
  <c r="E208" i="10"/>
  <c r="E206" i="10"/>
  <c r="E204" i="10"/>
  <c r="E202" i="10"/>
  <c r="E200" i="10"/>
  <c r="E198" i="10"/>
  <c r="E196" i="10"/>
  <c r="E194" i="10"/>
  <c r="E192" i="10"/>
  <c r="E190" i="10"/>
  <c r="V369" i="9"/>
  <c r="J181" i="9"/>
  <c r="J85" i="9"/>
  <c r="J18" i="9"/>
  <c r="J369" i="9" s="1"/>
  <c r="J351" i="9"/>
  <c r="O351" i="9"/>
  <c r="L351" i="9"/>
  <c r="P351" i="9"/>
  <c r="N351" i="9"/>
  <c r="M328" i="9"/>
  <c r="N328" i="9"/>
  <c r="K328" i="9"/>
  <c r="L311" i="9"/>
  <c r="N311" i="9"/>
  <c r="K311" i="9"/>
  <c r="O262" i="9"/>
  <c r="L262" i="9"/>
  <c r="P262" i="9"/>
  <c r="N215" i="9"/>
  <c r="O215" i="9"/>
  <c r="M215" i="9"/>
  <c r="L215" i="9"/>
  <c r="P181" i="9"/>
  <c r="M181" i="9"/>
  <c r="O127" i="9"/>
  <c r="M127" i="9"/>
  <c r="N127" i="9"/>
  <c r="K127" i="9"/>
  <c r="N113" i="9"/>
  <c r="K113" i="9"/>
  <c r="O113" i="9"/>
  <c r="O72" i="9"/>
  <c r="N72" i="9"/>
  <c r="K72" i="9"/>
  <c r="P18" i="9"/>
  <c r="P369" i="9" s="1"/>
  <c r="K18" i="9"/>
  <c r="K369" i="9" s="1"/>
  <c r="N85" i="9"/>
  <c r="K85" i="9"/>
  <c r="O85" i="9"/>
  <c r="M72" i="9"/>
  <c r="N262" i="9"/>
  <c r="M18" i="9"/>
  <c r="M369" i="9" s="1"/>
  <c r="K1" i="9"/>
  <c r="J328" i="9"/>
  <c r="J311" i="9"/>
  <c r="J262" i="9"/>
  <c r="BB215" i="9"/>
  <c r="E215" i="10"/>
  <c r="E188" i="10"/>
  <c r="E352" i="10" l="1"/>
  <c r="BB368" i="9"/>
  <c r="E368" i="10" s="1"/>
  <c r="BB18" i="9"/>
  <c r="E4" i="10"/>
  <c r="E19" i="10"/>
  <c r="E263" i="10"/>
  <c r="BB113" i="9"/>
  <c r="E113" i="10" s="1"/>
  <c r="E86" i="10"/>
  <c r="CJ113" i="9"/>
  <c r="AP113" i="10" s="1"/>
  <c r="AR113" i="14" s="1"/>
  <c r="AP86" i="10"/>
  <c r="AR86" i="14" s="1"/>
  <c r="BP113" i="9"/>
  <c r="W113" i="10" s="1"/>
  <c r="Y113" i="14" s="1"/>
  <c r="W86" i="10"/>
  <c r="Y86" i="14" s="1"/>
  <c r="BN368" i="9"/>
  <c r="V368" i="10" s="1"/>
  <c r="X368" i="14" s="1"/>
  <c r="AX187" i="9"/>
  <c r="CI368" i="9"/>
  <c r="AO368" i="10" s="1"/>
  <c r="AQ368" i="14" s="1"/>
  <c r="CI18" i="9"/>
  <c r="AL87" i="10"/>
  <c r="AN87" i="14" s="1"/>
  <c r="CF113" i="9"/>
  <c r="AL113" i="10" s="1"/>
  <c r="AN113" i="14" s="1"/>
  <c r="CM215" i="9"/>
  <c r="AR215" i="10" s="1"/>
  <c r="AT215" i="14" s="1"/>
  <c r="AR188" i="10"/>
  <c r="AT188" i="14" s="1"/>
  <c r="CP18" i="9"/>
  <c r="AT87" i="10"/>
  <c r="AV87" i="14" s="1"/>
  <c r="CO113" i="9"/>
  <c r="AT113" i="10" s="1"/>
  <c r="AV113" i="14" s="1"/>
  <c r="CM368" i="9"/>
  <c r="AR368" i="10" s="1"/>
  <c r="AT368" i="14" s="1"/>
  <c r="CL113" i="9"/>
  <c r="AQ113" i="10" s="1"/>
  <c r="AS113" i="14" s="1"/>
  <c r="AQ87" i="10"/>
  <c r="AS87" i="14" s="1"/>
  <c r="CG113" i="9"/>
  <c r="AM113" i="10" s="1"/>
  <c r="AO113" i="14" s="1"/>
  <c r="AM86" i="10"/>
  <c r="AO86" i="14" s="1"/>
  <c r="CF368" i="9"/>
  <c r="AL368" i="10" s="1"/>
  <c r="AN368" i="14" s="1"/>
  <c r="CO18" i="9"/>
  <c r="CN215" i="9"/>
  <c r="AS215" i="10" s="1"/>
  <c r="AU215" i="14" s="1"/>
  <c r="AU187" i="9"/>
  <c r="AU369" i="9" s="1"/>
  <c r="CL215" i="9"/>
  <c r="AQ215" i="10" s="1"/>
  <c r="AS215" i="14" s="1"/>
  <c r="CJ215" i="9"/>
  <c r="AP215" i="10" s="1"/>
  <c r="AR215" i="14" s="1"/>
  <c r="CI113" i="9"/>
  <c r="AO113" i="10" s="1"/>
  <c r="AQ113" i="14" s="1"/>
  <c r="CH215" i="9"/>
  <c r="AN215" i="10" s="1"/>
  <c r="AP215" i="14" s="1"/>
  <c r="CE368" i="9"/>
  <c r="AK368" i="10" s="1"/>
  <c r="AM368" i="14" s="1"/>
  <c r="BW368" i="9"/>
  <c r="AD368" i="10" s="1"/>
  <c r="AF368" i="14" s="1"/>
  <c r="CQ368" i="9"/>
  <c r="AV368" i="10" s="1"/>
  <c r="AX368" i="14" s="1"/>
  <c r="CQ113" i="9"/>
  <c r="AV113" i="10" s="1"/>
  <c r="AX113" i="14" s="1"/>
  <c r="CP215" i="9"/>
  <c r="AU215" i="10" s="1"/>
  <c r="AW215" i="14" s="1"/>
  <c r="CO215" i="9"/>
  <c r="AT215" i="10" s="1"/>
  <c r="AV215" i="14" s="1"/>
  <c r="AV187" i="9"/>
  <c r="CN18" i="9"/>
  <c r="CI215" i="9"/>
  <c r="AO215" i="10" s="1"/>
  <c r="AQ215" i="14" s="1"/>
  <c r="AQ187" i="9"/>
  <c r="CH18" i="9"/>
  <c r="CF215" i="9"/>
  <c r="AL215" i="10" s="1"/>
  <c r="AN215" i="14" s="1"/>
  <c r="CQ18" i="9"/>
  <c r="CP368" i="9"/>
  <c r="AU368" i="10" s="1"/>
  <c r="AW368" i="14" s="1"/>
  <c r="CP113" i="9"/>
  <c r="AU113" i="10" s="1"/>
  <c r="AW113" i="14" s="1"/>
  <c r="CO368" i="9"/>
  <c r="AT368" i="10" s="1"/>
  <c r="AV368" i="14" s="1"/>
  <c r="CM113" i="9"/>
  <c r="AR113" i="10" s="1"/>
  <c r="AT113" i="14" s="1"/>
  <c r="AR86" i="10"/>
  <c r="AT86" i="14" s="1"/>
  <c r="CM18" i="9"/>
  <c r="CL368" i="9"/>
  <c r="AQ368" i="10" s="1"/>
  <c r="AS368" i="14" s="1"/>
  <c r="CJ368" i="9"/>
  <c r="AP368" i="10" s="1"/>
  <c r="AR368" i="14" s="1"/>
  <c r="AR187" i="9"/>
  <c r="AR369" i="9" s="1"/>
  <c r="CJ18" i="9"/>
  <c r="CL18" i="9"/>
  <c r="CH368" i="9"/>
  <c r="AN368" i="10" s="1"/>
  <c r="AP368" i="14" s="1"/>
  <c r="AP187" i="9"/>
  <c r="CG215" i="9"/>
  <c r="AM215" i="10" s="1"/>
  <c r="AO215" i="14" s="1"/>
  <c r="CF18" i="9"/>
  <c r="CE215" i="9"/>
  <c r="AK215" i="10" s="1"/>
  <c r="AM215" i="14" s="1"/>
  <c r="CE113" i="9"/>
  <c r="AK113" i="10" s="1"/>
  <c r="AM113" i="14" s="1"/>
  <c r="CD18" i="9"/>
  <c r="AJ187" i="9"/>
  <c r="CA215" i="9"/>
  <c r="AG215" i="10" s="1"/>
  <c r="AI215" i="14" s="1"/>
  <c r="BY368" i="9"/>
  <c r="AF368" i="10" s="1"/>
  <c r="AH368" i="14" s="1"/>
  <c r="BX215" i="9"/>
  <c r="AE215" i="10" s="1"/>
  <c r="AG215" i="14" s="1"/>
  <c r="BV215" i="9"/>
  <c r="AC215" i="10" s="1"/>
  <c r="AE215" i="14" s="1"/>
  <c r="BU18" i="9"/>
  <c r="BT113" i="9"/>
  <c r="AA113" i="10" s="1"/>
  <c r="AC113" i="14" s="1"/>
  <c r="BS368" i="9"/>
  <c r="Z368" i="10" s="1"/>
  <c r="AB368" i="14" s="1"/>
  <c r="CH113" i="9"/>
  <c r="AN113" i="10" s="1"/>
  <c r="AP113" i="14" s="1"/>
  <c r="CD368" i="9"/>
  <c r="AJ368" i="10" s="1"/>
  <c r="AL368" i="14" s="1"/>
  <c r="CA18" i="9"/>
  <c r="BY215" i="9"/>
  <c r="AF215" i="10" s="1"/>
  <c r="AH215" i="14" s="1"/>
  <c r="BY113" i="9"/>
  <c r="AF113" i="10" s="1"/>
  <c r="AH113" i="14" s="1"/>
  <c r="BX368" i="9"/>
  <c r="AE368" i="10" s="1"/>
  <c r="AG368" i="14" s="1"/>
  <c r="BR18" i="9"/>
  <c r="BN113" i="9"/>
  <c r="V113" i="10" s="1"/>
  <c r="X113" i="14" s="1"/>
  <c r="CN368" i="9"/>
  <c r="AS368" i="10" s="1"/>
  <c r="AU368" i="14" s="1"/>
  <c r="CG18" i="9"/>
  <c r="AM187" i="9"/>
  <c r="CA113" i="9"/>
  <c r="AG113" i="10" s="1"/>
  <c r="AI113" i="14" s="1"/>
  <c r="BY18" i="9"/>
  <c r="BU215" i="9"/>
  <c r="AB215" i="10" s="1"/>
  <c r="AD215" i="14" s="1"/>
  <c r="AL187" i="9"/>
  <c r="CC18" i="9"/>
  <c r="CB215" i="9"/>
  <c r="AH215" i="10" s="1"/>
  <c r="AJ215" i="14" s="1"/>
  <c r="CB113" i="9"/>
  <c r="AH113" i="10" s="1"/>
  <c r="AJ113" i="14" s="1"/>
  <c r="CA368" i="9"/>
  <c r="AG368" i="10" s="1"/>
  <c r="AI368" i="14" s="1"/>
  <c r="BV18" i="9"/>
  <c r="BU368" i="9"/>
  <c r="AB368" i="10" s="1"/>
  <c r="AD368" i="14" s="1"/>
  <c r="BT368" i="9"/>
  <c r="AA368" i="10" s="1"/>
  <c r="AC368" i="14" s="1"/>
  <c r="BT18" i="9"/>
  <c r="BS113" i="9"/>
  <c r="Z113" i="10" s="1"/>
  <c r="AB113" i="14" s="1"/>
  <c r="BQ215" i="9"/>
  <c r="X215" i="10" s="1"/>
  <c r="Z215" i="14" s="1"/>
  <c r="BM368" i="9"/>
  <c r="U368" i="10" s="1"/>
  <c r="W368" i="14" s="1"/>
  <c r="BH113" i="9"/>
  <c r="P113" i="10" s="1"/>
  <c r="R113" i="14" s="1"/>
  <c r="CE18" i="9"/>
  <c r="CD215" i="9"/>
  <c r="AJ215" i="10" s="1"/>
  <c r="AL215" i="14" s="1"/>
  <c r="CD113" i="9"/>
  <c r="AJ113" i="10" s="1"/>
  <c r="AL113" i="14" s="1"/>
  <c r="CC368" i="9"/>
  <c r="AI368" i="10" s="1"/>
  <c r="AK368" i="14" s="1"/>
  <c r="AE187" i="9"/>
  <c r="BW18" i="9"/>
  <c r="AC187" i="9"/>
  <c r="BS18" i="9"/>
  <c r="BR215" i="9"/>
  <c r="Y215" i="10" s="1"/>
  <c r="AA215" i="14" s="1"/>
  <c r="BQ18" i="9"/>
  <c r="BN215" i="9"/>
  <c r="V215" i="10" s="1"/>
  <c r="X215" i="14" s="1"/>
  <c r="BM113" i="9"/>
  <c r="U113" i="10" s="1"/>
  <c r="W113" i="14" s="1"/>
  <c r="AG187" i="9"/>
  <c r="BX18" i="9"/>
  <c r="BW215" i="9"/>
  <c r="AD215" i="10" s="1"/>
  <c r="AF215" i="14" s="1"/>
  <c r="BU113" i="9"/>
  <c r="AB113" i="10" s="1"/>
  <c r="AD113" i="14" s="1"/>
  <c r="BT215" i="9"/>
  <c r="AA215" i="10" s="1"/>
  <c r="AC215" i="14" s="1"/>
  <c r="BS215" i="9"/>
  <c r="Z215" i="10" s="1"/>
  <c r="AB215" i="14" s="1"/>
  <c r="Z187" i="9"/>
  <c r="BR113" i="9"/>
  <c r="Y113" i="10" s="1"/>
  <c r="AA113" i="14" s="1"/>
  <c r="BL18" i="9"/>
  <c r="BQ368" i="9"/>
  <c r="X368" i="10" s="1"/>
  <c r="Z368" i="14" s="1"/>
  <c r="Y187" i="9"/>
  <c r="Y369" i="9" s="1"/>
  <c r="BP215" i="9"/>
  <c r="W215" i="10" s="1"/>
  <c r="Y215" i="14" s="1"/>
  <c r="BN18" i="9"/>
  <c r="BM215" i="9"/>
  <c r="U215" i="10" s="1"/>
  <c r="W215" i="14" s="1"/>
  <c r="BK113" i="9"/>
  <c r="S113" i="10" s="1"/>
  <c r="U113" i="14" s="1"/>
  <c r="BJ368" i="9"/>
  <c r="R368" i="10" s="1"/>
  <c r="T368" i="14" s="1"/>
  <c r="BH368" i="9"/>
  <c r="P368" i="10" s="1"/>
  <c r="R368" i="14" s="1"/>
  <c r="BQ113" i="9"/>
  <c r="X113" i="10" s="1"/>
  <c r="Z113" i="14" s="1"/>
  <c r="BK215" i="9"/>
  <c r="S215" i="10" s="1"/>
  <c r="U215" i="14" s="1"/>
  <c r="BE113" i="9"/>
  <c r="M113" i="10" s="1"/>
  <c r="O113" i="14" s="1"/>
  <c r="BR368" i="9"/>
  <c r="Y368" i="10" s="1"/>
  <c r="AA368" i="14" s="1"/>
  <c r="BP18" i="9"/>
  <c r="U187" i="9"/>
  <c r="BL368" i="9"/>
  <c r="T368" i="10" s="1"/>
  <c r="V368" i="14" s="1"/>
  <c r="BL113" i="9"/>
  <c r="T113" i="10" s="1"/>
  <c r="V113" i="14" s="1"/>
  <c r="BK368" i="9"/>
  <c r="S368" i="10" s="1"/>
  <c r="U368" i="14" s="1"/>
  <c r="BK18" i="9"/>
  <c r="BJ215" i="9"/>
  <c r="R215" i="10" s="1"/>
  <c r="T215" i="14" s="1"/>
  <c r="BI215" i="9"/>
  <c r="Q215" i="10" s="1"/>
  <c r="S215" i="14" s="1"/>
  <c r="BI113" i="9"/>
  <c r="Q113" i="10" s="1"/>
  <c r="S113" i="14" s="1"/>
  <c r="BH215" i="9"/>
  <c r="P215" i="10" s="1"/>
  <c r="R215" i="14" s="1"/>
  <c r="BJ113" i="9"/>
  <c r="R113" i="10" s="1"/>
  <c r="T113" i="14" s="1"/>
  <c r="BJ18" i="9"/>
  <c r="O187" i="9"/>
  <c r="BF113" i="9"/>
  <c r="N113" i="10" s="1"/>
  <c r="P113" i="14" s="1"/>
  <c r="R187" i="9"/>
  <c r="BG113" i="9"/>
  <c r="O113" i="10" s="1"/>
  <c r="Q113" i="14" s="1"/>
  <c r="N187" i="9"/>
  <c r="BE215" i="9"/>
  <c r="M215" i="10" s="1"/>
  <c r="O215" i="14" s="1"/>
  <c r="BE18" i="9"/>
  <c r="S187" i="9"/>
  <c r="S369" i="9" s="1"/>
  <c r="BI18" i="9"/>
  <c r="BG368" i="9"/>
  <c r="O368" i="10" s="1"/>
  <c r="Q368" i="14" s="1"/>
  <c r="BG215" i="9"/>
  <c r="O215" i="10" s="1"/>
  <c r="Q215" i="14" s="1"/>
  <c r="BF368" i="9"/>
  <c r="N368" i="10" s="1"/>
  <c r="P368" i="14" s="1"/>
  <c r="BF215" i="9"/>
  <c r="N215" i="10" s="1"/>
  <c r="P215" i="14" s="1"/>
  <c r="BF18" i="9"/>
  <c r="CR368" i="9"/>
  <c r="K368" i="10" s="1"/>
  <c r="K368" i="14" s="1"/>
  <c r="K354" i="10"/>
  <c r="CK215" i="9"/>
  <c r="J215" i="10" s="1"/>
  <c r="J215" i="14" s="1"/>
  <c r="CK18" i="9"/>
  <c r="BZ113" i="9"/>
  <c r="I113" i="10" s="1"/>
  <c r="I113" i="14" s="1"/>
  <c r="BC238" i="9"/>
  <c r="F238" i="10" s="1"/>
  <c r="BO238" i="9"/>
  <c r="H238" i="10" s="1"/>
  <c r="H238" i="14" s="1"/>
  <c r="BC236" i="9"/>
  <c r="F236" i="10" s="1"/>
  <c r="BO236" i="9"/>
  <c r="H236" i="10" s="1"/>
  <c r="H236" i="14" s="1"/>
  <c r="BC234" i="9"/>
  <c r="F234" i="10" s="1"/>
  <c r="BO234" i="9"/>
  <c r="H234" i="10" s="1"/>
  <c r="H234" i="14" s="1"/>
  <c r="BC232" i="9"/>
  <c r="F232" i="10" s="1"/>
  <c r="BO232" i="9"/>
  <c r="H232" i="10" s="1"/>
  <c r="H232" i="14" s="1"/>
  <c r="BC230" i="9"/>
  <c r="F230" i="10" s="1"/>
  <c r="BO230" i="9"/>
  <c r="H230" i="10" s="1"/>
  <c r="H230" i="14" s="1"/>
  <c r="BC228" i="9"/>
  <c r="F228" i="10" s="1"/>
  <c r="BO228" i="9"/>
  <c r="H228" i="10" s="1"/>
  <c r="H228" i="14" s="1"/>
  <c r="BC226" i="9"/>
  <c r="F226" i="10" s="1"/>
  <c r="BO226" i="9"/>
  <c r="H226" i="10" s="1"/>
  <c r="H226" i="14" s="1"/>
  <c r="BC224" i="9"/>
  <c r="F224" i="10" s="1"/>
  <c r="BO224" i="9"/>
  <c r="H224" i="10" s="1"/>
  <c r="H224" i="14" s="1"/>
  <c r="BC222" i="9"/>
  <c r="F222" i="10" s="1"/>
  <c r="BO222" i="9"/>
  <c r="H222" i="10" s="1"/>
  <c r="H222" i="14" s="1"/>
  <c r="BC220" i="9"/>
  <c r="F220" i="10" s="1"/>
  <c r="BO220" i="9"/>
  <c r="H220" i="10" s="1"/>
  <c r="H220" i="14" s="1"/>
  <c r="I114" i="9"/>
  <c r="BB114" i="9" s="1"/>
  <c r="BC18" i="9"/>
  <c r="BZ215" i="9"/>
  <c r="I215" i="10" s="1"/>
  <c r="I215" i="14" s="1"/>
  <c r="BZ18" i="9"/>
  <c r="BD234" i="9"/>
  <c r="G234" i="10" s="1"/>
  <c r="G234" i="14" s="1"/>
  <c r="BD226" i="9"/>
  <c r="G226" i="10" s="1"/>
  <c r="G226" i="14" s="1"/>
  <c r="BC249" i="9"/>
  <c r="F249" i="10" s="1"/>
  <c r="BD249" i="9"/>
  <c r="G249" i="10" s="1"/>
  <c r="G249" i="14" s="1"/>
  <c r="CK249" i="9"/>
  <c r="J249" i="10" s="1"/>
  <c r="J249" i="14" s="1"/>
  <c r="CR236" i="9"/>
  <c r="K236" i="10" s="1"/>
  <c r="K236" i="14" s="1"/>
  <c r="CR232" i="9"/>
  <c r="K232" i="10" s="1"/>
  <c r="K232" i="14" s="1"/>
  <c r="CR228" i="9"/>
  <c r="K228" i="10" s="1"/>
  <c r="K228" i="14" s="1"/>
  <c r="CR224" i="9"/>
  <c r="K224" i="10" s="1"/>
  <c r="K224" i="14" s="1"/>
  <c r="CR220" i="9"/>
  <c r="K220" i="10" s="1"/>
  <c r="K220" i="14" s="1"/>
  <c r="AZ187" i="9"/>
  <c r="CR114" i="9"/>
  <c r="CK106" i="9"/>
  <c r="J106" i="10" s="1"/>
  <c r="J106" i="14" s="1"/>
  <c r="CK98" i="9"/>
  <c r="J98" i="10" s="1"/>
  <c r="J98" i="14" s="1"/>
  <c r="CK90" i="9"/>
  <c r="J90" i="10" s="1"/>
  <c r="J90" i="14" s="1"/>
  <c r="BZ368" i="9"/>
  <c r="I368" i="10" s="1"/>
  <c r="I368" i="14" s="1"/>
  <c r="BZ238" i="9"/>
  <c r="I238" i="10" s="1"/>
  <c r="I238" i="14" s="1"/>
  <c r="BZ234" i="9"/>
  <c r="I234" i="10" s="1"/>
  <c r="I234" i="14" s="1"/>
  <c r="BZ230" i="9"/>
  <c r="I230" i="10" s="1"/>
  <c r="I230" i="14" s="1"/>
  <c r="BZ226" i="9"/>
  <c r="I226" i="10" s="1"/>
  <c r="I226" i="14" s="1"/>
  <c r="BZ222" i="9"/>
  <c r="I222" i="10" s="1"/>
  <c r="I222" i="14" s="1"/>
  <c r="BO90" i="9"/>
  <c r="H90" i="10" s="1"/>
  <c r="H90" i="14" s="1"/>
  <c r="I317" i="9"/>
  <c r="BB317" i="9" s="1"/>
  <c r="E317" i="10" s="1"/>
  <c r="I303" i="9"/>
  <c r="CQ303" i="9" s="1"/>
  <c r="AV303" i="10" s="1"/>
  <c r="AX303" i="14" s="1"/>
  <c r="CR215" i="9"/>
  <c r="K215" i="10" s="1"/>
  <c r="K215" i="14" s="1"/>
  <c r="CR106" i="9"/>
  <c r="K106" i="10" s="1"/>
  <c r="K106" i="14" s="1"/>
  <c r="CR98" i="9"/>
  <c r="K98" i="10" s="1"/>
  <c r="K98" i="14" s="1"/>
  <c r="CR90" i="9"/>
  <c r="K90" i="10" s="1"/>
  <c r="K90" i="14" s="1"/>
  <c r="CK368" i="9"/>
  <c r="J368" i="10" s="1"/>
  <c r="J368" i="14" s="1"/>
  <c r="BZ317" i="9"/>
  <c r="I317" i="10" s="1"/>
  <c r="I317" i="14" s="1"/>
  <c r="BZ249" i="9"/>
  <c r="I249" i="10" s="1"/>
  <c r="I249" i="14" s="1"/>
  <c r="AH187" i="9"/>
  <c r="BZ114" i="9"/>
  <c r="BO249" i="9"/>
  <c r="H249" i="10" s="1"/>
  <c r="H249" i="14" s="1"/>
  <c r="BO106" i="9"/>
  <c r="H106" i="10" s="1"/>
  <c r="H106" i="14" s="1"/>
  <c r="BO98" i="9"/>
  <c r="H98" i="10" s="1"/>
  <c r="H98" i="14" s="1"/>
  <c r="BD236" i="9"/>
  <c r="G236" i="10" s="1"/>
  <c r="G236" i="14" s="1"/>
  <c r="BD228" i="9"/>
  <c r="G228" i="10" s="1"/>
  <c r="G228" i="14" s="1"/>
  <c r="BD220" i="9"/>
  <c r="G220" i="10" s="1"/>
  <c r="G220" i="14" s="1"/>
  <c r="I320" i="9"/>
  <c r="I306" i="9"/>
  <c r="BM306" i="9" s="1"/>
  <c r="U306" i="10" s="1"/>
  <c r="W306" i="14" s="1"/>
  <c r="I265" i="9"/>
  <c r="CL265" i="9" s="1"/>
  <c r="AQ265" i="10" s="1"/>
  <c r="AS265" i="14" s="1"/>
  <c r="BC241" i="9"/>
  <c r="F241" i="10" s="1"/>
  <c r="BD241" i="9"/>
  <c r="G241" i="10" s="1"/>
  <c r="G241" i="14" s="1"/>
  <c r="BD238" i="9"/>
  <c r="G238" i="10" s="1"/>
  <c r="G238" i="14" s="1"/>
  <c r="BD230" i="9"/>
  <c r="G230" i="10" s="1"/>
  <c r="G230" i="14" s="1"/>
  <c r="BD222" i="9"/>
  <c r="G222" i="10" s="1"/>
  <c r="G222" i="14" s="1"/>
  <c r="BD113" i="9"/>
  <c r="G113" i="10" s="1"/>
  <c r="G113" i="14" s="1"/>
  <c r="I312" i="9"/>
  <c r="CI312" i="9" s="1"/>
  <c r="I268" i="9"/>
  <c r="BO18" i="9"/>
  <c r="BD232" i="9"/>
  <c r="G232" i="10" s="1"/>
  <c r="G232" i="14" s="1"/>
  <c r="BD224" i="9"/>
  <c r="G224" i="10" s="1"/>
  <c r="G224" i="14" s="1"/>
  <c r="BD215" i="9"/>
  <c r="G215" i="10" s="1"/>
  <c r="G215" i="14" s="1"/>
  <c r="BD367" i="9"/>
  <c r="G367" i="10" s="1"/>
  <c r="G367" i="14" s="1"/>
  <c r="BC367" i="9"/>
  <c r="F367" i="10" s="1"/>
  <c r="BD365" i="9"/>
  <c r="G365" i="10" s="1"/>
  <c r="G365" i="14" s="1"/>
  <c r="BC365" i="9"/>
  <c r="F365" i="10" s="1"/>
  <c r="BD363" i="9"/>
  <c r="G363" i="10" s="1"/>
  <c r="G363" i="14" s="1"/>
  <c r="BC363" i="9"/>
  <c r="F363" i="10" s="1"/>
  <c r="BD361" i="9"/>
  <c r="G361" i="10" s="1"/>
  <c r="G361" i="14" s="1"/>
  <c r="BC361" i="9"/>
  <c r="F361" i="10" s="1"/>
  <c r="BD359" i="9"/>
  <c r="G359" i="10" s="1"/>
  <c r="G359" i="14" s="1"/>
  <c r="BC359" i="9"/>
  <c r="F359" i="10" s="1"/>
  <c r="BD357" i="9"/>
  <c r="G357" i="10" s="1"/>
  <c r="G357" i="14" s="1"/>
  <c r="BC357" i="9"/>
  <c r="F357" i="10" s="1"/>
  <c r="BD355" i="9"/>
  <c r="G355" i="10" s="1"/>
  <c r="G355" i="14" s="1"/>
  <c r="BC355" i="9"/>
  <c r="F355" i="10" s="1"/>
  <c r="BD353" i="9"/>
  <c r="G353" i="10" s="1"/>
  <c r="G353" i="14" s="1"/>
  <c r="BC353" i="9"/>
  <c r="F353" i="10" s="1"/>
  <c r="I325" i="9"/>
  <c r="CL325" i="9" s="1"/>
  <c r="AQ325" i="10" s="1"/>
  <c r="AS325" i="14" s="1"/>
  <c r="BC257" i="9"/>
  <c r="F257" i="10" s="1"/>
  <c r="BD257" i="9"/>
  <c r="G257" i="10" s="1"/>
  <c r="G257" i="14" s="1"/>
  <c r="BD344" i="9"/>
  <c r="G344" i="10" s="1"/>
  <c r="BD336" i="9"/>
  <c r="G336" i="10" s="1"/>
  <c r="BD303" i="9"/>
  <c r="G303" i="10" s="1"/>
  <c r="G303" i="14" s="1"/>
  <c r="BD263" i="9"/>
  <c r="I349" i="9"/>
  <c r="CO349" i="9" s="1"/>
  <c r="AT349" i="10" s="1"/>
  <c r="AV349" i="14" s="1"/>
  <c r="I345" i="9"/>
  <c r="I341" i="9"/>
  <c r="BT341" i="9" s="1"/>
  <c r="AA341" i="10" s="1"/>
  <c r="AC341" i="14" s="1"/>
  <c r="I337" i="9"/>
  <c r="CO337" i="9" s="1"/>
  <c r="AT337" i="10" s="1"/>
  <c r="AV337" i="14" s="1"/>
  <c r="I333" i="9"/>
  <c r="CE333" i="9" s="1"/>
  <c r="AK333" i="10" s="1"/>
  <c r="AM333" i="14" s="1"/>
  <c r="I329" i="9"/>
  <c r="BC320" i="9"/>
  <c r="F320" i="10" s="1"/>
  <c r="BC312" i="9"/>
  <c r="BC309" i="9"/>
  <c r="F309" i="10" s="1"/>
  <c r="BC306" i="9"/>
  <c r="F306" i="10" s="1"/>
  <c r="BC301" i="9"/>
  <c r="F301" i="10" s="1"/>
  <c r="BC298" i="9"/>
  <c r="F298" i="10" s="1"/>
  <c r="I276" i="9"/>
  <c r="CQ276" i="9" s="1"/>
  <c r="AV276" i="10" s="1"/>
  <c r="AX276" i="14" s="1"/>
  <c r="BD281" i="9"/>
  <c r="G281" i="10" s="1"/>
  <c r="G281" i="14" s="1"/>
  <c r="BD273" i="9"/>
  <c r="G273" i="10" s="1"/>
  <c r="G273" i="14" s="1"/>
  <c r="BD265" i="9"/>
  <c r="G265" i="10" s="1"/>
  <c r="G265" i="14" s="1"/>
  <c r="I324" i="9"/>
  <c r="BB324" i="9" s="1"/>
  <c r="E324" i="10" s="1"/>
  <c r="I321" i="9"/>
  <c r="I316" i="9"/>
  <c r="BB316" i="9" s="1"/>
  <c r="E316" i="10" s="1"/>
  <c r="I313" i="9"/>
  <c r="CO313" i="9" s="1"/>
  <c r="AT313" i="10" s="1"/>
  <c r="AV313" i="14" s="1"/>
  <c r="I310" i="9"/>
  <c r="BB310" i="9" s="1"/>
  <c r="E310" i="10" s="1"/>
  <c r="I302" i="9"/>
  <c r="BC294" i="9"/>
  <c r="F294" i="10" s="1"/>
  <c r="I284" i="9"/>
  <c r="E187" i="9"/>
  <c r="E369" i="9" s="1"/>
  <c r="BD348" i="9"/>
  <c r="G348" i="10" s="1"/>
  <c r="BD340" i="9"/>
  <c r="G340" i="10" s="1"/>
  <c r="BD332" i="9"/>
  <c r="G332" i="10" s="1"/>
  <c r="BD307" i="9"/>
  <c r="G307" i="10" s="1"/>
  <c r="G307" i="14" s="1"/>
  <c r="BD299" i="9"/>
  <c r="G299" i="10" s="1"/>
  <c r="G299" i="14" s="1"/>
  <c r="BD114" i="9"/>
  <c r="I347" i="9"/>
  <c r="CI347" i="9" s="1"/>
  <c r="AO347" i="10" s="1"/>
  <c r="AQ347" i="14" s="1"/>
  <c r="I343" i="9"/>
  <c r="CN343" i="9" s="1"/>
  <c r="AS343" i="10" s="1"/>
  <c r="AU343" i="14" s="1"/>
  <c r="I339" i="9"/>
  <c r="BX339" i="9" s="1"/>
  <c r="AE339" i="10" s="1"/>
  <c r="AG339" i="14" s="1"/>
  <c r="I335" i="9"/>
  <c r="I331" i="9"/>
  <c r="CO331" i="9" s="1"/>
  <c r="AT331" i="10" s="1"/>
  <c r="AV331" i="14" s="1"/>
  <c r="BC324" i="9"/>
  <c r="F324" i="10" s="1"/>
  <c r="BC316" i="9"/>
  <c r="F316" i="10" s="1"/>
  <c r="BC310" i="9"/>
  <c r="F310" i="10" s="1"/>
  <c r="BC305" i="9"/>
  <c r="F305" i="10" s="1"/>
  <c r="BC302" i="9"/>
  <c r="F302" i="10" s="1"/>
  <c r="I295" i="9"/>
  <c r="BB295" i="9" s="1"/>
  <c r="E295" i="10" s="1"/>
  <c r="I69" i="9"/>
  <c r="BC211" i="9"/>
  <c r="F211" i="10" s="1"/>
  <c r="BC203" i="9"/>
  <c r="F203" i="10" s="1"/>
  <c r="BC195" i="9"/>
  <c r="F195" i="10" s="1"/>
  <c r="I130" i="9"/>
  <c r="I128" i="9"/>
  <c r="CE128" i="9" s="1"/>
  <c r="I80" i="9"/>
  <c r="BB80" i="9" s="1"/>
  <c r="E80" i="10" s="1"/>
  <c r="I326" i="9"/>
  <c r="BG326" i="9" s="1"/>
  <c r="O326" i="10" s="1"/>
  <c r="Q326" i="14" s="1"/>
  <c r="I322" i="9"/>
  <c r="CH322" i="9" s="1"/>
  <c r="AN322" i="10" s="1"/>
  <c r="AP322" i="14" s="1"/>
  <c r="I318" i="9"/>
  <c r="BK318" i="9" s="1"/>
  <c r="S318" i="10" s="1"/>
  <c r="U318" i="14" s="1"/>
  <c r="I314" i="9"/>
  <c r="BC307" i="9"/>
  <c r="F307" i="10" s="1"/>
  <c r="BC303" i="9"/>
  <c r="F303" i="10" s="1"/>
  <c r="BC299" i="9"/>
  <c r="F299" i="10" s="1"/>
  <c r="BC292" i="9"/>
  <c r="F292" i="10" s="1"/>
  <c r="BC287" i="9"/>
  <c r="F287" i="10" s="1"/>
  <c r="BC284" i="9"/>
  <c r="F284" i="10" s="1"/>
  <c r="BC279" i="9"/>
  <c r="F279" i="10" s="1"/>
  <c r="BC276" i="9"/>
  <c r="F276" i="10" s="1"/>
  <c r="BC271" i="9"/>
  <c r="F271" i="10" s="1"/>
  <c r="BC268" i="9"/>
  <c r="F268" i="10" s="1"/>
  <c r="BC263" i="9"/>
  <c r="I259" i="9"/>
  <c r="I255" i="9"/>
  <c r="CN255" i="9" s="1"/>
  <c r="AS255" i="10" s="1"/>
  <c r="AU255" i="14" s="1"/>
  <c r="I251" i="9"/>
  <c r="BY251" i="9" s="1"/>
  <c r="AF251" i="10" s="1"/>
  <c r="AH251" i="14" s="1"/>
  <c r="I247" i="9"/>
  <c r="BY247" i="9" s="1"/>
  <c r="AF247" i="10" s="1"/>
  <c r="AH247" i="14" s="1"/>
  <c r="I243" i="9"/>
  <c r="I239" i="9"/>
  <c r="BY239" i="9" s="1"/>
  <c r="AF239" i="10" s="1"/>
  <c r="AH239" i="14" s="1"/>
  <c r="I119" i="9"/>
  <c r="CD119" i="9" s="1"/>
  <c r="AJ119" i="10" s="1"/>
  <c r="AL119" i="14" s="1"/>
  <c r="I63" i="9"/>
  <c r="BC58" i="9"/>
  <c r="F58" i="10" s="1"/>
  <c r="BC56" i="9"/>
  <c r="F56" i="10" s="1"/>
  <c r="I43" i="9"/>
  <c r="I41" i="9"/>
  <c r="CC41" i="9" s="1"/>
  <c r="AI41" i="10" s="1"/>
  <c r="AK41" i="14" s="1"/>
  <c r="I30" i="9"/>
  <c r="CQ30" i="9" s="1"/>
  <c r="AV30" i="10" s="1"/>
  <c r="AX30" i="14" s="1"/>
  <c r="BC20" i="9"/>
  <c r="F20" i="10" s="1"/>
  <c r="I327" i="9"/>
  <c r="I323" i="9"/>
  <c r="CO323" i="9" s="1"/>
  <c r="AT323" i="10" s="1"/>
  <c r="AV323" i="14" s="1"/>
  <c r="I319" i="9"/>
  <c r="CG319" i="9" s="1"/>
  <c r="AM319" i="10" s="1"/>
  <c r="AO319" i="14" s="1"/>
  <c r="I315" i="9"/>
  <c r="CG315" i="9" s="1"/>
  <c r="AM315" i="10" s="1"/>
  <c r="AO315" i="14" s="1"/>
  <c r="BC308" i="9"/>
  <c r="F308" i="10" s="1"/>
  <c r="BC304" i="9"/>
  <c r="F304" i="10" s="1"/>
  <c r="BC300" i="9"/>
  <c r="F300" i="10" s="1"/>
  <c r="BC296" i="9"/>
  <c r="F296" i="10" s="1"/>
  <c r="I291" i="9"/>
  <c r="BC290" i="9"/>
  <c r="F290" i="10" s="1"/>
  <c r="I288" i="9"/>
  <c r="BX288" i="9" s="1"/>
  <c r="AE288" i="10" s="1"/>
  <c r="AG288" i="14" s="1"/>
  <c r="I283" i="9"/>
  <c r="BB283" i="9" s="1"/>
  <c r="E283" i="10" s="1"/>
  <c r="I280" i="9"/>
  <c r="I275" i="9"/>
  <c r="CL275" i="9" s="1"/>
  <c r="AQ275" i="10" s="1"/>
  <c r="AS275" i="14" s="1"/>
  <c r="I272" i="9"/>
  <c r="BX272" i="9" s="1"/>
  <c r="AE272" i="10" s="1"/>
  <c r="AG272" i="14" s="1"/>
  <c r="I267" i="9"/>
  <c r="BX267" i="9" s="1"/>
  <c r="AE267" i="10" s="1"/>
  <c r="AG267" i="14" s="1"/>
  <c r="I264" i="9"/>
  <c r="I260" i="9"/>
  <c r="CL260" i="9" s="1"/>
  <c r="AQ260" i="10" s="1"/>
  <c r="AS260" i="14" s="1"/>
  <c r="I256" i="9"/>
  <c r="CM256" i="9" s="1"/>
  <c r="AR256" i="10" s="1"/>
  <c r="AT256" i="14" s="1"/>
  <c r="I252" i="9"/>
  <c r="CJ252" i="9" s="1"/>
  <c r="AP252" i="10" s="1"/>
  <c r="AR252" i="14" s="1"/>
  <c r="I248" i="9"/>
  <c r="I244" i="9"/>
  <c r="CF244" i="9" s="1"/>
  <c r="AL244" i="10" s="1"/>
  <c r="AN244" i="14" s="1"/>
  <c r="I240" i="9"/>
  <c r="CG240" i="9" s="1"/>
  <c r="AM240" i="10" s="1"/>
  <c r="AO240" i="14" s="1"/>
  <c r="BC207" i="9"/>
  <c r="F207" i="10" s="1"/>
  <c r="BC199" i="9"/>
  <c r="F199" i="10" s="1"/>
  <c r="BC191" i="9"/>
  <c r="F191" i="10" s="1"/>
  <c r="BC145" i="9"/>
  <c r="F145" i="10" s="1"/>
  <c r="BC143" i="9"/>
  <c r="F143" i="10" s="1"/>
  <c r="I122" i="9"/>
  <c r="BN122" i="9" s="1"/>
  <c r="V122" i="10" s="1"/>
  <c r="X122" i="14" s="1"/>
  <c r="I66" i="9"/>
  <c r="CI66" i="9" s="1"/>
  <c r="AO66" i="10" s="1"/>
  <c r="AQ66" i="14" s="1"/>
  <c r="BC212" i="9"/>
  <c r="F212" i="10" s="1"/>
  <c r="BC208" i="9"/>
  <c r="F208" i="10" s="1"/>
  <c r="BC204" i="9"/>
  <c r="F204" i="10" s="1"/>
  <c r="BC200" i="9"/>
  <c r="F200" i="10" s="1"/>
  <c r="BC196" i="9"/>
  <c r="F196" i="10" s="1"/>
  <c r="BC192" i="9"/>
  <c r="F192" i="10" s="1"/>
  <c r="BC188" i="9"/>
  <c r="I180" i="9"/>
  <c r="BT180" i="9" s="1"/>
  <c r="AA180" i="10" s="1"/>
  <c r="AC180" i="14" s="1"/>
  <c r="I178" i="9"/>
  <c r="BM178" i="9" s="1"/>
  <c r="U178" i="10" s="1"/>
  <c r="W178" i="14" s="1"/>
  <c r="I176" i="9"/>
  <c r="I174" i="9"/>
  <c r="CL174" i="9" s="1"/>
  <c r="AQ174" i="10" s="1"/>
  <c r="AS174" i="14" s="1"/>
  <c r="I172" i="9"/>
  <c r="BX172" i="9" s="1"/>
  <c r="AE172" i="10" s="1"/>
  <c r="AG172" i="14" s="1"/>
  <c r="I170" i="9"/>
  <c r="CN170" i="9" s="1"/>
  <c r="AS170" i="10" s="1"/>
  <c r="AU170" i="14" s="1"/>
  <c r="I168" i="9"/>
  <c r="I166" i="9"/>
  <c r="BB166" i="9" s="1"/>
  <c r="E166" i="10" s="1"/>
  <c r="I164" i="9"/>
  <c r="BB164" i="9" s="1"/>
  <c r="E164" i="10" s="1"/>
  <c r="I162" i="9"/>
  <c r="BR162" i="9" s="1"/>
  <c r="Y162" i="10" s="1"/>
  <c r="AA162" i="14" s="1"/>
  <c r="I160" i="9"/>
  <c r="I158" i="9"/>
  <c r="BR158" i="9" s="1"/>
  <c r="Y158" i="10" s="1"/>
  <c r="AA158" i="14" s="1"/>
  <c r="I156" i="9"/>
  <c r="BB156" i="9" s="1"/>
  <c r="E156" i="10" s="1"/>
  <c r="I154" i="9"/>
  <c r="CF154" i="9" s="1"/>
  <c r="AL154" i="10" s="1"/>
  <c r="AN154" i="14" s="1"/>
  <c r="I152" i="9"/>
  <c r="I150" i="9"/>
  <c r="BB150" i="9" s="1"/>
  <c r="E150" i="10" s="1"/>
  <c r="I148" i="9"/>
  <c r="CQ148" i="9" s="1"/>
  <c r="AV148" i="10" s="1"/>
  <c r="AX148" i="14" s="1"/>
  <c r="I146" i="9"/>
  <c r="BL146" i="9" s="1"/>
  <c r="T146" i="10" s="1"/>
  <c r="V146" i="14" s="1"/>
  <c r="I144" i="9"/>
  <c r="I133" i="9"/>
  <c r="CH133" i="9" s="1"/>
  <c r="AN133" i="10" s="1"/>
  <c r="AP133" i="14" s="1"/>
  <c r="BC111" i="9"/>
  <c r="F111" i="10" s="1"/>
  <c r="BC108" i="9"/>
  <c r="F108" i="10" s="1"/>
  <c r="BC103" i="9"/>
  <c r="F103" i="10" s="1"/>
  <c r="BC100" i="9"/>
  <c r="F100" i="10" s="1"/>
  <c r="BC95" i="9"/>
  <c r="F95" i="10" s="1"/>
  <c r="BC92" i="9"/>
  <c r="F92" i="10" s="1"/>
  <c r="BC87" i="9"/>
  <c r="F87" i="10" s="1"/>
  <c r="BC80" i="9"/>
  <c r="F80" i="10" s="1"/>
  <c r="BC69" i="9"/>
  <c r="F69" i="10" s="1"/>
  <c r="I59" i="9"/>
  <c r="I57" i="9"/>
  <c r="CC57" i="9" s="1"/>
  <c r="AI57" i="10" s="1"/>
  <c r="AK57" i="14" s="1"/>
  <c r="I46" i="9"/>
  <c r="BT46" i="9" s="1"/>
  <c r="AA46" i="10" s="1"/>
  <c r="AC46" i="14" s="1"/>
  <c r="BC36" i="9"/>
  <c r="F36" i="10" s="1"/>
  <c r="BC30" i="9"/>
  <c r="F30" i="10" s="1"/>
  <c r="I21" i="9"/>
  <c r="CC21" i="9" s="1"/>
  <c r="BC297" i="9"/>
  <c r="F297" i="10" s="1"/>
  <c r="BC293" i="9"/>
  <c r="F293" i="10" s="1"/>
  <c r="BC289" i="9"/>
  <c r="F289" i="10" s="1"/>
  <c r="BC285" i="9"/>
  <c r="F285" i="10" s="1"/>
  <c r="BC281" i="9"/>
  <c r="F281" i="10" s="1"/>
  <c r="BC277" i="9"/>
  <c r="F277" i="10" s="1"/>
  <c r="BC273" i="9"/>
  <c r="F273" i="10" s="1"/>
  <c r="BC269" i="9"/>
  <c r="F269" i="10" s="1"/>
  <c r="BC265" i="9"/>
  <c r="F265" i="10" s="1"/>
  <c r="I216" i="9"/>
  <c r="BC213" i="9"/>
  <c r="F213" i="10" s="1"/>
  <c r="BC209" i="9"/>
  <c r="F209" i="10" s="1"/>
  <c r="BC205" i="9"/>
  <c r="F205" i="10" s="1"/>
  <c r="BC201" i="9"/>
  <c r="F201" i="10" s="1"/>
  <c r="BC197" i="9"/>
  <c r="F197" i="10" s="1"/>
  <c r="BC193" i="9"/>
  <c r="F193" i="10" s="1"/>
  <c r="BC189" i="9"/>
  <c r="F189" i="10" s="1"/>
  <c r="F187" i="9"/>
  <c r="F369" i="9" s="1"/>
  <c r="BC139" i="9"/>
  <c r="F139" i="10" s="1"/>
  <c r="BC133" i="9"/>
  <c r="F133" i="10" s="1"/>
  <c r="I126" i="9"/>
  <c r="I123" i="9"/>
  <c r="CI123" i="9" s="1"/>
  <c r="AO123" i="10" s="1"/>
  <c r="AQ123" i="14" s="1"/>
  <c r="I118" i="9"/>
  <c r="CF118" i="9" s="1"/>
  <c r="AL118" i="10" s="1"/>
  <c r="AN118" i="14" s="1"/>
  <c r="I115" i="9"/>
  <c r="BL115" i="9" s="1"/>
  <c r="T115" i="10" s="1"/>
  <c r="V115" i="14" s="1"/>
  <c r="I84" i="9"/>
  <c r="I81" i="9"/>
  <c r="CJ81" i="9" s="1"/>
  <c r="AP81" i="10" s="1"/>
  <c r="AR81" i="14" s="1"/>
  <c r="I62" i="9"/>
  <c r="BC52" i="9"/>
  <c r="F52" i="10" s="1"/>
  <c r="BC46" i="9"/>
  <c r="F46" i="10" s="1"/>
  <c r="I37" i="9"/>
  <c r="BC26" i="9"/>
  <c r="F26" i="10" s="1"/>
  <c r="BC24" i="9"/>
  <c r="F24" i="10" s="1"/>
  <c r="BC21" i="9"/>
  <c r="F21" i="10" s="1"/>
  <c r="BC286" i="9"/>
  <c r="F286" i="10" s="1"/>
  <c r="BC282" i="9"/>
  <c r="F282" i="10" s="1"/>
  <c r="BC278" i="9"/>
  <c r="F278" i="10" s="1"/>
  <c r="BC274" i="9"/>
  <c r="F274" i="10" s="1"/>
  <c r="BC270" i="9"/>
  <c r="F270" i="10" s="1"/>
  <c r="BC266" i="9"/>
  <c r="F266" i="10" s="1"/>
  <c r="BC214" i="9"/>
  <c r="F214" i="10" s="1"/>
  <c r="BC210" i="9"/>
  <c r="F210" i="10" s="1"/>
  <c r="BC206" i="9"/>
  <c r="F206" i="10" s="1"/>
  <c r="BC202" i="9"/>
  <c r="F202" i="10" s="1"/>
  <c r="BC198" i="9"/>
  <c r="F198" i="10" s="1"/>
  <c r="BC194" i="9"/>
  <c r="F194" i="10" s="1"/>
  <c r="BC190" i="9"/>
  <c r="F190" i="10" s="1"/>
  <c r="H187" i="9"/>
  <c r="H369" i="9" s="1"/>
  <c r="I179" i="9"/>
  <c r="CQ179" i="9" s="1"/>
  <c r="AV179" i="10" s="1"/>
  <c r="AX179" i="14" s="1"/>
  <c r="I177" i="9"/>
  <c r="BB177" i="9" s="1"/>
  <c r="E177" i="10" s="1"/>
  <c r="I175" i="9"/>
  <c r="I173" i="9"/>
  <c r="BX173" i="9" s="1"/>
  <c r="AE173" i="10" s="1"/>
  <c r="AG173" i="14" s="1"/>
  <c r="I171" i="9"/>
  <c r="BB171" i="9" s="1"/>
  <c r="E171" i="10" s="1"/>
  <c r="I169" i="9"/>
  <c r="CH169" i="9" s="1"/>
  <c r="AN169" i="10" s="1"/>
  <c r="AP169" i="14" s="1"/>
  <c r="I167" i="9"/>
  <c r="I165" i="9"/>
  <c r="BV165" i="9" s="1"/>
  <c r="AC165" i="10" s="1"/>
  <c r="AE165" i="14" s="1"/>
  <c r="I163" i="9"/>
  <c r="CI163" i="9" s="1"/>
  <c r="AO163" i="10" s="1"/>
  <c r="AQ163" i="14" s="1"/>
  <c r="I161" i="9"/>
  <c r="BB161" i="9" s="1"/>
  <c r="E161" i="10" s="1"/>
  <c r="I159" i="9"/>
  <c r="I157" i="9"/>
  <c r="BX157" i="9" s="1"/>
  <c r="AE157" i="10" s="1"/>
  <c r="AG157" i="14" s="1"/>
  <c r="I155" i="9"/>
  <c r="BB155" i="9" s="1"/>
  <c r="E155" i="10" s="1"/>
  <c r="I153" i="9"/>
  <c r="CH153" i="9" s="1"/>
  <c r="AN153" i="10" s="1"/>
  <c r="AP153" i="14" s="1"/>
  <c r="I151" i="9"/>
  <c r="I149" i="9"/>
  <c r="CG149" i="9" s="1"/>
  <c r="AM149" i="10" s="1"/>
  <c r="AO149" i="14" s="1"/>
  <c r="I147" i="9"/>
  <c r="CQ147" i="9" s="1"/>
  <c r="AV147" i="10" s="1"/>
  <c r="AX147" i="14" s="1"/>
  <c r="I140" i="9"/>
  <c r="CN140" i="9" s="1"/>
  <c r="AS140" i="10" s="1"/>
  <c r="AU140" i="14" s="1"/>
  <c r="BC129" i="9"/>
  <c r="F129" i="10" s="1"/>
  <c r="BC112" i="9"/>
  <c r="F112" i="10" s="1"/>
  <c r="BC107" i="9"/>
  <c r="F107" i="10" s="1"/>
  <c r="BC104" i="9"/>
  <c r="F104" i="10" s="1"/>
  <c r="BC99" i="9"/>
  <c r="F99" i="10" s="1"/>
  <c r="BC96" i="9"/>
  <c r="F96" i="10" s="1"/>
  <c r="BC91" i="9"/>
  <c r="F91" i="10" s="1"/>
  <c r="BC88" i="9"/>
  <c r="F88" i="10" s="1"/>
  <c r="I77" i="9"/>
  <c r="I75" i="9"/>
  <c r="CG75" i="9" s="1"/>
  <c r="AM75" i="10" s="1"/>
  <c r="AO75" i="14" s="1"/>
  <c r="BC68" i="9"/>
  <c r="F68" i="10" s="1"/>
  <c r="BC62" i="9"/>
  <c r="F62" i="10" s="1"/>
  <c r="I53" i="9"/>
  <c r="BB53" i="9" s="1"/>
  <c r="E53" i="10" s="1"/>
  <c r="BC42" i="9"/>
  <c r="F42" i="10" s="1"/>
  <c r="BC40" i="9"/>
  <c r="F40" i="10" s="1"/>
  <c r="BC37" i="9"/>
  <c r="F37" i="10" s="1"/>
  <c r="I27" i="9"/>
  <c r="BB27" i="9" s="1"/>
  <c r="E27" i="10" s="1"/>
  <c r="I25" i="9"/>
  <c r="CE25" i="9" s="1"/>
  <c r="AK25" i="10" s="1"/>
  <c r="AM25" i="14" s="1"/>
  <c r="BC144" i="9"/>
  <c r="F144" i="10" s="1"/>
  <c r="BC137" i="9"/>
  <c r="F137" i="10" s="1"/>
  <c r="I132" i="9"/>
  <c r="CA132" i="9" s="1"/>
  <c r="AG132" i="10" s="1"/>
  <c r="AI132" i="14" s="1"/>
  <c r="BC131" i="9"/>
  <c r="F131" i="10" s="1"/>
  <c r="BC128" i="9"/>
  <c r="I124" i="9"/>
  <c r="I120" i="9"/>
  <c r="CJ120" i="9" s="1"/>
  <c r="AP120" i="10" s="1"/>
  <c r="AR120" i="14" s="1"/>
  <c r="I116" i="9"/>
  <c r="CG116" i="9" s="1"/>
  <c r="AM116" i="10" s="1"/>
  <c r="AO116" i="14" s="1"/>
  <c r="BC109" i="9"/>
  <c r="F109" i="10" s="1"/>
  <c r="BC105" i="9"/>
  <c r="F105" i="10" s="1"/>
  <c r="BC101" i="9"/>
  <c r="F101" i="10" s="1"/>
  <c r="BC97" i="9"/>
  <c r="F97" i="10" s="1"/>
  <c r="BC93" i="9"/>
  <c r="F93" i="10" s="1"/>
  <c r="BC89" i="9"/>
  <c r="F89" i="10" s="1"/>
  <c r="I79" i="9"/>
  <c r="CP79" i="9" s="1"/>
  <c r="AU79" i="10" s="1"/>
  <c r="AW79" i="14" s="1"/>
  <c r="BC75" i="9"/>
  <c r="F75" i="10" s="1"/>
  <c r="BC66" i="9"/>
  <c r="F66" i="10" s="1"/>
  <c r="I61" i="9"/>
  <c r="BC60" i="9"/>
  <c r="F60" i="10" s="1"/>
  <c r="BC57" i="9"/>
  <c r="F57" i="10" s="1"/>
  <c r="BC50" i="9"/>
  <c r="F50" i="10" s="1"/>
  <c r="I45" i="9"/>
  <c r="BC44" i="9"/>
  <c r="F44" i="10" s="1"/>
  <c r="BC41" i="9"/>
  <c r="F41" i="10" s="1"/>
  <c r="BC34" i="9"/>
  <c r="F34" i="10" s="1"/>
  <c r="I29" i="9"/>
  <c r="BC28" i="9"/>
  <c r="F28" i="10" s="1"/>
  <c r="BC25" i="9"/>
  <c r="F25" i="10" s="1"/>
  <c r="D187" i="9"/>
  <c r="BC141" i="9"/>
  <c r="F141" i="10" s="1"/>
  <c r="I136" i="9"/>
  <c r="BB136" i="9" s="1"/>
  <c r="E136" i="10" s="1"/>
  <c r="BC135" i="9"/>
  <c r="F135" i="10" s="1"/>
  <c r="BC132" i="9"/>
  <c r="F132" i="10" s="1"/>
  <c r="I125" i="9"/>
  <c r="I121" i="9"/>
  <c r="CI121" i="9" s="1"/>
  <c r="AO121" i="10" s="1"/>
  <c r="AQ121" i="14" s="1"/>
  <c r="I117" i="9"/>
  <c r="BL117" i="9" s="1"/>
  <c r="T117" i="10" s="1"/>
  <c r="V117" i="14" s="1"/>
  <c r="BC110" i="9"/>
  <c r="F110" i="10" s="1"/>
  <c r="BC106" i="9"/>
  <c r="F106" i="10" s="1"/>
  <c r="BC102" i="9"/>
  <c r="F102" i="10" s="1"/>
  <c r="BC98" i="9"/>
  <c r="F98" i="10" s="1"/>
  <c r="BC94" i="9"/>
  <c r="F94" i="10" s="1"/>
  <c r="BC90" i="9"/>
  <c r="F90" i="10" s="1"/>
  <c r="BC86" i="9"/>
  <c r="I83" i="9"/>
  <c r="BB83" i="9" s="1"/>
  <c r="E83" i="10" s="1"/>
  <c r="BC79" i="9"/>
  <c r="F79" i="10" s="1"/>
  <c r="I76" i="9"/>
  <c r="I73" i="9"/>
  <c r="CP73" i="9" s="1"/>
  <c r="BC70" i="9"/>
  <c r="F70" i="10" s="1"/>
  <c r="I65" i="9"/>
  <c r="BT65" i="9" s="1"/>
  <c r="AA65" i="10" s="1"/>
  <c r="AC65" i="14" s="1"/>
  <c r="BC64" i="9"/>
  <c r="F64" i="10" s="1"/>
  <c r="BC61" i="9"/>
  <c r="F61" i="10" s="1"/>
  <c r="BC54" i="9"/>
  <c r="F54" i="10" s="1"/>
  <c r="I49" i="9"/>
  <c r="CC49" i="9" s="1"/>
  <c r="AI49" i="10" s="1"/>
  <c r="AK49" i="14" s="1"/>
  <c r="BC48" i="9"/>
  <c r="F48" i="10" s="1"/>
  <c r="BC45" i="9"/>
  <c r="F45" i="10" s="1"/>
  <c r="BC38" i="9"/>
  <c r="F38" i="10" s="1"/>
  <c r="I33" i="9"/>
  <c r="CC33" i="9" s="1"/>
  <c r="AI33" i="10" s="1"/>
  <c r="AK33" i="14" s="1"/>
  <c r="BC32" i="9"/>
  <c r="F32" i="10" s="1"/>
  <c r="BC29" i="9"/>
  <c r="F29" i="10" s="1"/>
  <c r="BC22" i="9"/>
  <c r="F22" i="10" s="1"/>
  <c r="BC142" i="9"/>
  <c r="F142" i="10" s="1"/>
  <c r="BC138" i="9"/>
  <c r="F138" i="10" s="1"/>
  <c r="BC134" i="9"/>
  <c r="F134" i="10" s="1"/>
  <c r="BC130" i="9"/>
  <c r="F130" i="10" s="1"/>
  <c r="I82" i="9"/>
  <c r="BB82" i="9" s="1"/>
  <c r="E82" i="10" s="1"/>
  <c r="I78" i="9"/>
  <c r="I74" i="9"/>
  <c r="BB74" i="9" s="1"/>
  <c r="E74" i="10" s="1"/>
  <c r="BC71" i="9"/>
  <c r="F71" i="10" s="1"/>
  <c r="BC67" i="9"/>
  <c r="F67" i="10" s="1"/>
  <c r="BC63" i="9"/>
  <c r="F63" i="10" s="1"/>
  <c r="BC59" i="9"/>
  <c r="F59" i="10" s="1"/>
  <c r="BC55" i="9"/>
  <c r="F55" i="10" s="1"/>
  <c r="BC51" i="9"/>
  <c r="F51" i="10" s="1"/>
  <c r="BC47" i="9"/>
  <c r="F47" i="10" s="1"/>
  <c r="BC43" i="9"/>
  <c r="F43" i="10" s="1"/>
  <c r="BC39" i="9"/>
  <c r="F39" i="10" s="1"/>
  <c r="BC35" i="9"/>
  <c r="F35" i="10" s="1"/>
  <c r="BC31" i="9"/>
  <c r="F31" i="10" s="1"/>
  <c r="BC27" i="9"/>
  <c r="F27" i="10" s="1"/>
  <c r="BC23" i="9"/>
  <c r="F23" i="10" s="1"/>
  <c r="BC19" i="9"/>
  <c r="AU73" i="10" l="1"/>
  <c r="AW73" i="14" s="1"/>
  <c r="AK128" i="10"/>
  <c r="AM128" i="14" s="1"/>
  <c r="AO312" i="10"/>
  <c r="AQ312" i="14" s="1"/>
  <c r="E114" i="10"/>
  <c r="AI21" i="10"/>
  <c r="AK21" i="14" s="1"/>
  <c r="F31" i="14"/>
  <c r="L31" i="10"/>
  <c r="F47" i="14"/>
  <c r="L47" i="10"/>
  <c r="F63" i="14"/>
  <c r="BC78" i="9"/>
  <c r="F78" i="10" s="1"/>
  <c r="CK78" i="9"/>
  <c r="J78" i="10" s="1"/>
  <c r="J78" i="14" s="1"/>
  <c r="BO78" i="9"/>
  <c r="H78" i="10" s="1"/>
  <c r="H78" i="14" s="1"/>
  <c r="BF78" i="9"/>
  <c r="N78" i="10" s="1"/>
  <c r="P78" i="14" s="1"/>
  <c r="BJ78" i="9"/>
  <c r="R78" i="10" s="1"/>
  <c r="T78" i="14" s="1"/>
  <c r="BE78" i="9"/>
  <c r="M78" i="10" s="1"/>
  <c r="O78" i="14" s="1"/>
  <c r="BL78" i="9"/>
  <c r="T78" i="10" s="1"/>
  <c r="V78" i="14" s="1"/>
  <c r="BP78" i="9"/>
  <c r="W78" i="10" s="1"/>
  <c r="Y78" i="14" s="1"/>
  <c r="BT78" i="9"/>
  <c r="AA78" i="10" s="1"/>
  <c r="AC78" i="14" s="1"/>
  <c r="BH78" i="9"/>
  <c r="P78" i="10" s="1"/>
  <c r="R78" i="14" s="1"/>
  <c r="BI78" i="9"/>
  <c r="Q78" i="10" s="1"/>
  <c r="S78" i="14" s="1"/>
  <c r="CE78" i="9"/>
  <c r="AK78" i="10" s="1"/>
  <c r="AM78" i="14" s="1"/>
  <c r="CC78" i="9"/>
  <c r="AI78" i="10" s="1"/>
  <c r="AK78" i="14" s="1"/>
  <c r="BN78" i="9"/>
  <c r="V78" i="10" s="1"/>
  <c r="X78" i="14" s="1"/>
  <c r="BV78" i="9"/>
  <c r="AC78" i="10" s="1"/>
  <c r="AE78" i="14" s="1"/>
  <c r="CA78" i="9"/>
  <c r="AG78" i="10" s="1"/>
  <c r="AI78" i="14" s="1"/>
  <c r="CG78" i="9"/>
  <c r="AM78" i="10" s="1"/>
  <c r="AO78" i="14" s="1"/>
  <c r="CP78" i="9"/>
  <c r="AU78" i="10" s="1"/>
  <c r="AW78" i="14" s="1"/>
  <c r="BX78" i="9"/>
  <c r="AE78" i="10" s="1"/>
  <c r="AG78" i="14" s="1"/>
  <c r="CN78" i="9"/>
  <c r="AS78" i="10" s="1"/>
  <c r="AU78" i="14" s="1"/>
  <c r="CQ78" i="9"/>
  <c r="AV78" i="10" s="1"/>
  <c r="AX78" i="14" s="1"/>
  <c r="CF78" i="9"/>
  <c r="AL78" i="10" s="1"/>
  <c r="AN78" i="14" s="1"/>
  <c r="CJ78" i="9"/>
  <c r="AP78" i="10" s="1"/>
  <c r="AR78" i="14" s="1"/>
  <c r="CL78" i="9"/>
  <c r="AQ78" i="10" s="1"/>
  <c r="AS78" i="14" s="1"/>
  <c r="F138" i="14"/>
  <c r="L138" i="10"/>
  <c r="F32" i="14"/>
  <c r="L32" i="10"/>
  <c r="F48" i="14"/>
  <c r="L48" i="10"/>
  <c r="F64" i="14"/>
  <c r="L64" i="10"/>
  <c r="CK76" i="9"/>
  <c r="J76" i="10" s="1"/>
  <c r="J76" i="14" s="1"/>
  <c r="BO76" i="9"/>
  <c r="H76" i="10" s="1"/>
  <c r="H76" i="14" s="1"/>
  <c r="BF76" i="9"/>
  <c r="N76" i="10" s="1"/>
  <c r="P76" i="14" s="1"/>
  <c r="BJ76" i="9"/>
  <c r="R76" i="10" s="1"/>
  <c r="T76" i="14" s="1"/>
  <c r="BE76" i="9"/>
  <c r="M76" i="10" s="1"/>
  <c r="O76" i="14" s="1"/>
  <c r="BI76" i="9"/>
  <c r="Q76" i="10" s="1"/>
  <c r="S76" i="14" s="1"/>
  <c r="BL76" i="9"/>
  <c r="T76" i="10" s="1"/>
  <c r="V76" i="14" s="1"/>
  <c r="BP76" i="9"/>
  <c r="W76" i="10" s="1"/>
  <c r="Y76" i="14" s="1"/>
  <c r="BN76" i="9"/>
  <c r="V76" i="10" s="1"/>
  <c r="X76" i="14" s="1"/>
  <c r="BT76" i="9"/>
  <c r="AA76" i="10" s="1"/>
  <c r="AC76" i="14" s="1"/>
  <c r="BS76" i="9"/>
  <c r="Z76" i="10" s="1"/>
  <c r="AB76" i="14" s="1"/>
  <c r="CE76" i="9"/>
  <c r="AK76" i="10" s="1"/>
  <c r="AM76" i="14" s="1"/>
  <c r="CC76" i="9"/>
  <c r="AI76" i="10" s="1"/>
  <c r="AK76" i="14" s="1"/>
  <c r="CA76" i="9"/>
  <c r="AG76" i="10" s="1"/>
  <c r="AI76" i="14" s="1"/>
  <c r="CG76" i="9"/>
  <c r="AM76" i="10" s="1"/>
  <c r="AO76" i="14" s="1"/>
  <c r="CF76" i="9"/>
  <c r="AL76" i="10" s="1"/>
  <c r="AN76" i="14" s="1"/>
  <c r="CP76" i="9"/>
  <c r="AU76" i="10" s="1"/>
  <c r="AW76" i="14" s="1"/>
  <c r="CN76" i="9"/>
  <c r="AS76" i="10" s="1"/>
  <c r="AU76" i="14" s="1"/>
  <c r="CO76" i="9"/>
  <c r="AT76" i="10" s="1"/>
  <c r="AV76" i="14" s="1"/>
  <c r="BV76" i="9"/>
  <c r="AC76" i="10" s="1"/>
  <c r="AE76" i="14" s="1"/>
  <c r="BX76" i="9"/>
  <c r="AE76" i="10" s="1"/>
  <c r="AG76" i="14" s="1"/>
  <c r="CL76" i="9"/>
  <c r="AQ76" i="10" s="1"/>
  <c r="AS76" i="14" s="1"/>
  <c r="CQ76" i="9"/>
  <c r="AV76" i="10" s="1"/>
  <c r="AX76" i="14" s="1"/>
  <c r="F90" i="14"/>
  <c r="L90" i="10"/>
  <c r="F106" i="14"/>
  <c r="L106" i="10"/>
  <c r="BC125" i="9"/>
  <c r="F125" i="10" s="1"/>
  <c r="BD125" i="9"/>
  <c r="G125" i="10" s="1"/>
  <c r="G125" i="14" s="1"/>
  <c r="BO125" i="9"/>
  <c r="H125" i="10" s="1"/>
  <c r="H125" i="14" s="1"/>
  <c r="CK125" i="9"/>
  <c r="J125" i="10" s="1"/>
  <c r="J125" i="14" s="1"/>
  <c r="BF125" i="9"/>
  <c r="N125" i="10" s="1"/>
  <c r="P125" i="14" s="1"/>
  <c r="BJ125" i="9"/>
  <c r="R125" i="10" s="1"/>
  <c r="T125" i="14" s="1"/>
  <c r="BE125" i="9"/>
  <c r="M125" i="10" s="1"/>
  <c r="O125" i="14" s="1"/>
  <c r="BI125" i="9"/>
  <c r="Q125" i="10" s="1"/>
  <c r="S125" i="14" s="1"/>
  <c r="BP125" i="9"/>
  <c r="W125" i="10" s="1"/>
  <c r="Y125" i="14" s="1"/>
  <c r="BN125" i="9"/>
  <c r="V125" i="10" s="1"/>
  <c r="X125" i="14" s="1"/>
  <c r="BT125" i="9"/>
  <c r="AA125" i="10" s="1"/>
  <c r="AC125" i="14" s="1"/>
  <c r="BR125" i="9"/>
  <c r="Y125" i="10" s="1"/>
  <c r="AA125" i="14" s="1"/>
  <c r="CE125" i="9"/>
  <c r="AK125" i="10" s="1"/>
  <c r="AM125" i="14" s="1"/>
  <c r="BV125" i="9"/>
  <c r="AC125" i="10" s="1"/>
  <c r="AE125" i="14" s="1"/>
  <c r="CC125" i="9"/>
  <c r="AI125" i="10" s="1"/>
  <c r="AK125" i="14" s="1"/>
  <c r="BS125" i="9"/>
  <c r="Z125" i="10" s="1"/>
  <c r="AB125" i="14" s="1"/>
  <c r="CA125" i="9"/>
  <c r="AG125" i="10" s="1"/>
  <c r="AI125" i="14" s="1"/>
  <c r="CG125" i="9"/>
  <c r="AM125" i="10" s="1"/>
  <c r="AO125" i="14" s="1"/>
  <c r="BX125" i="9"/>
  <c r="AE125" i="10" s="1"/>
  <c r="AG125" i="14" s="1"/>
  <c r="CF125" i="9"/>
  <c r="AL125" i="10" s="1"/>
  <c r="AN125" i="14" s="1"/>
  <c r="CL125" i="9"/>
  <c r="AQ125" i="10" s="1"/>
  <c r="AS125" i="14" s="1"/>
  <c r="CN125" i="9"/>
  <c r="AS125" i="10" s="1"/>
  <c r="AU125" i="14" s="1"/>
  <c r="CO125" i="9"/>
  <c r="AT125" i="10" s="1"/>
  <c r="AV125" i="14" s="1"/>
  <c r="CQ125" i="9"/>
  <c r="AV125" i="10" s="1"/>
  <c r="AX125" i="14" s="1"/>
  <c r="F141" i="14"/>
  <c r="L141" i="10"/>
  <c r="BO29" i="9"/>
  <c r="H29" i="10" s="1"/>
  <c r="H29" i="14" s="1"/>
  <c r="BD29" i="9"/>
  <c r="G29" i="10" s="1"/>
  <c r="G29" i="14" s="1"/>
  <c r="BZ29" i="9"/>
  <c r="I29" i="10" s="1"/>
  <c r="I29" i="14" s="1"/>
  <c r="CR29" i="9"/>
  <c r="K29" i="10" s="1"/>
  <c r="K29" i="14" s="1"/>
  <c r="BG29" i="9"/>
  <c r="O29" i="10" s="1"/>
  <c r="Q29" i="14" s="1"/>
  <c r="BF29" i="9"/>
  <c r="N29" i="10" s="1"/>
  <c r="P29" i="14" s="1"/>
  <c r="BK29" i="9"/>
  <c r="S29" i="10" s="1"/>
  <c r="U29" i="14" s="1"/>
  <c r="BJ29" i="9"/>
  <c r="R29" i="10" s="1"/>
  <c r="T29" i="14" s="1"/>
  <c r="BE29" i="9"/>
  <c r="M29" i="10" s="1"/>
  <c r="O29" i="14" s="1"/>
  <c r="BQ29" i="9"/>
  <c r="X29" i="10" s="1"/>
  <c r="Z29" i="14" s="1"/>
  <c r="BP29" i="9"/>
  <c r="W29" i="10" s="1"/>
  <c r="Y29" i="14" s="1"/>
  <c r="BU29" i="9"/>
  <c r="AB29" i="10" s="1"/>
  <c r="AD29" i="14" s="1"/>
  <c r="BW29" i="9"/>
  <c r="AD29" i="10" s="1"/>
  <c r="AF29" i="14" s="1"/>
  <c r="CD29" i="9"/>
  <c r="AJ29" i="10" s="1"/>
  <c r="AL29" i="14" s="1"/>
  <c r="CB29" i="9"/>
  <c r="AH29" i="10" s="1"/>
  <c r="AJ29" i="14" s="1"/>
  <c r="BY29" i="9"/>
  <c r="AF29" i="10" s="1"/>
  <c r="AH29" i="14" s="1"/>
  <c r="CH29" i="9"/>
  <c r="AN29" i="10" s="1"/>
  <c r="AP29" i="14" s="1"/>
  <c r="CG29" i="9"/>
  <c r="AM29" i="10" s="1"/>
  <c r="AO29" i="14" s="1"/>
  <c r="CL29" i="9"/>
  <c r="AQ29" i="10" s="1"/>
  <c r="AS29" i="14" s="1"/>
  <c r="CJ29" i="9"/>
  <c r="AP29" i="10" s="1"/>
  <c r="AR29" i="14" s="1"/>
  <c r="CM29" i="9"/>
  <c r="AR29" i="10" s="1"/>
  <c r="AT29" i="14" s="1"/>
  <c r="BO45" i="9"/>
  <c r="H45" i="10" s="1"/>
  <c r="H45" i="14" s="1"/>
  <c r="BD45" i="9"/>
  <c r="G45" i="10" s="1"/>
  <c r="G45" i="14" s="1"/>
  <c r="BZ45" i="9"/>
  <c r="I45" i="10" s="1"/>
  <c r="I45" i="14" s="1"/>
  <c r="CR45" i="9"/>
  <c r="K45" i="10" s="1"/>
  <c r="K45" i="14" s="1"/>
  <c r="BG45" i="9"/>
  <c r="O45" i="10" s="1"/>
  <c r="Q45" i="14" s="1"/>
  <c r="BF45" i="9"/>
  <c r="N45" i="10" s="1"/>
  <c r="P45" i="14" s="1"/>
  <c r="BK45" i="9"/>
  <c r="S45" i="10" s="1"/>
  <c r="U45" i="14" s="1"/>
  <c r="BE45" i="9"/>
  <c r="M45" i="10" s="1"/>
  <c r="O45" i="14" s="1"/>
  <c r="BJ45" i="9"/>
  <c r="R45" i="10" s="1"/>
  <c r="T45" i="14" s="1"/>
  <c r="BQ45" i="9"/>
  <c r="X45" i="10" s="1"/>
  <c r="Z45" i="14" s="1"/>
  <c r="BP45" i="9"/>
  <c r="W45" i="10" s="1"/>
  <c r="Y45" i="14" s="1"/>
  <c r="BU45" i="9"/>
  <c r="AB45" i="10" s="1"/>
  <c r="AD45" i="14" s="1"/>
  <c r="CD45" i="9"/>
  <c r="AJ45" i="10" s="1"/>
  <c r="AL45" i="14" s="1"/>
  <c r="CB45" i="9"/>
  <c r="AH45" i="10" s="1"/>
  <c r="AJ45" i="14" s="1"/>
  <c r="BY45" i="9"/>
  <c r="AF45" i="10" s="1"/>
  <c r="AH45" i="14" s="1"/>
  <c r="CH45" i="9"/>
  <c r="AN45" i="10" s="1"/>
  <c r="AP45" i="14" s="1"/>
  <c r="BW45" i="9"/>
  <c r="AD45" i="10" s="1"/>
  <c r="AF45" i="14" s="1"/>
  <c r="CG45" i="9"/>
  <c r="AM45" i="10" s="1"/>
  <c r="AO45" i="14" s="1"/>
  <c r="CL45" i="9"/>
  <c r="AQ45" i="10" s="1"/>
  <c r="AS45" i="14" s="1"/>
  <c r="CM45" i="9"/>
  <c r="AR45" i="10" s="1"/>
  <c r="AT45" i="14" s="1"/>
  <c r="CJ45" i="9"/>
  <c r="AP45" i="10" s="1"/>
  <c r="AR45" i="14" s="1"/>
  <c r="BD61" i="9"/>
  <c r="G61" i="10" s="1"/>
  <c r="G61" i="14" s="1"/>
  <c r="BO61" i="9"/>
  <c r="H61" i="10" s="1"/>
  <c r="H61" i="14" s="1"/>
  <c r="CR61" i="9"/>
  <c r="K61" i="10" s="1"/>
  <c r="K61" i="14" s="1"/>
  <c r="BZ61" i="9"/>
  <c r="I61" i="10" s="1"/>
  <c r="I61" i="14" s="1"/>
  <c r="BE61" i="9"/>
  <c r="M61" i="10" s="1"/>
  <c r="O61" i="14" s="1"/>
  <c r="BI61" i="9"/>
  <c r="Q61" i="10" s="1"/>
  <c r="S61" i="14" s="1"/>
  <c r="BG61" i="9"/>
  <c r="O61" i="10" s="1"/>
  <c r="Q61" i="14" s="1"/>
  <c r="BH61" i="9"/>
  <c r="P61" i="10" s="1"/>
  <c r="R61" i="14" s="1"/>
  <c r="BL61" i="9"/>
  <c r="T61" i="10" s="1"/>
  <c r="V61" i="14" s="1"/>
  <c r="BN61" i="9"/>
  <c r="V61" i="10" s="1"/>
  <c r="X61" i="14" s="1"/>
  <c r="BW61" i="9"/>
  <c r="AD61" i="10" s="1"/>
  <c r="AF61" i="14" s="1"/>
  <c r="BM61" i="9"/>
  <c r="U61" i="10" s="1"/>
  <c r="W61" i="14" s="1"/>
  <c r="BS61" i="9"/>
  <c r="Z61" i="10" s="1"/>
  <c r="AB61" i="14" s="1"/>
  <c r="BR61" i="9"/>
  <c r="Y61" i="10" s="1"/>
  <c r="AA61" i="14" s="1"/>
  <c r="BU61" i="9"/>
  <c r="AB61" i="10" s="1"/>
  <c r="AD61" i="14" s="1"/>
  <c r="BY61" i="9"/>
  <c r="AF61" i="10" s="1"/>
  <c r="AH61" i="14" s="1"/>
  <c r="CD61" i="9"/>
  <c r="AJ61" i="10" s="1"/>
  <c r="AL61" i="14" s="1"/>
  <c r="CF61" i="9"/>
  <c r="AL61" i="10" s="1"/>
  <c r="AN61" i="14" s="1"/>
  <c r="CB61" i="9"/>
  <c r="AH61" i="10" s="1"/>
  <c r="AJ61" i="14" s="1"/>
  <c r="CJ61" i="9"/>
  <c r="AP61" i="10" s="1"/>
  <c r="AR61" i="14" s="1"/>
  <c r="CM61" i="9"/>
  <c r="AR61" i="10" s="1"/>
  <c r="AT61" i="14" s="1"/>
  <c r="CN61" i="9"/>
  <c r="AS61" i="10" s="1"/>
  <c r="AU61" i="14" s="1"/>
  <c r="CO61" i="9"/>
  <c r="AT61" i="10" s="1"/>
  <c r="AV61" i="14" s="1"/>
  <c r="CI61" i="9"/>
  <c r="AO61" i="10" s="1"/>
  <c r="AQ61" i="14" s="1"/>
  <c r="F89" i="14"/>
  <c r="L89" i="10"/>
  <c r="F105" i="14"/>
  <c r="L105" i="10"/>
  <c r="BC124" i="9"/>
  <c r="F124" i="10" s="1"/>
  <c r="BD124" i="9"/>
  <c r="G124" i="10" s="1"/>
  <c r="G124" i="14" s="1"/>
  <c r="BO124" i="9"/>
  <c r="H124" i="10" s="1"/>
  <c r="H124" i="14" s="1"/>
  <c r="CK124" i="9"/>
  <c r="J124" i="10" s="1"/>
  <c r="J124" i="14" s="1"/>
  <c r="BH124" i="9"/>
  <c r="P124" i="10" s="1"/>
  <c r="R124" i="14" s="1"/>
  <c r="BG124" i="9"/>
  <c r="O124" i="10" s="1"/>
  <c r="Q124" i="14" s="1"/>
  <c r="BF124" i="9"/>
  <c r="N124" i="10" s="1"/>
  <c r="P124" i="14" s="1"/>
  <c r="BL124" i="9"/>
  <c r="T124" i="10" s="1"/>
  <c r="V124" i="14" s="1"/>
  <c r="BM124" i="9"/>
  <c r="U124" i="10" s="1"/>
  <c r="W124" i="14" s="1"/>
  <c r="BQ124" i="9"/>
  <c r="X124" i="10" s="1"/>
  <c r="Z124" i="14" s="1"/>
  <c r="BR124" i="9"/>
  <c r="Y124" i="10" s="1"/>
  <c r="AA124" i="14" s="1"/>
  <c r="BV124" i="9"/>
  <c r="AC124" i="10" s="1"/>
  <c r="AE124" i="14" s="1"/>
  <c r="CA124" i="9"/>
  <c r="AG124" i="10" s="1"/>
  <c r="AI124" i="14" s="1"/>
  <c r="BX124" i="9"/>
  <c r="AE124" i="10" s="1"/>
  <c r="AG124" i="14" s="1"/>
  <c r="CE124" i="9"/>
  <c r="AK124" i="10" s="1"/>
  <c r="AM124" i="14" s="1"/>
  <c r="CH124" i="9"/>
  <c r="AN124" i="10" s="1"/>
  <c r="AP124" i="14" s="1"/>
  <c r="CN124" i="9"/>
  <c r="AS124" i="10" s="1"/>
  <c r="AU124" i="14" s="1"/>
  <c r="CQ124" i="9"/>
  <c r="AV124" i="10" s="1"/>
  <c r="AX124" i="14" s="1"/>
  <c r="CC124" i="9"/>
  <c r="AI124" i="10" s="1"/>
  <c r="AK124" i="14" s="1"/>
  <c r="CI124" i="9"/>
  <c r="AO124" i="10" s="1"/>
  <c r="AQ124" i="14" s="1"/>
  <c r="CM124" i="9"/>
  <c r="AR124" i="10" s="1"/>
  <c r="AT124" i="14" s="1"/>
  <c r="CL124" i="9"/>
  <c r="AQ124" i="10" s="1"/>
  <c r="AS124" i="14" s="1"/>
  <c r="F137" i="14"/>
  <c r="L137" i="10"/>
  <c r="F37" i="14"/>
  <c r="F62" i="14"/>
  <c r="BC77" i="9"/>
  <c r="F77" i="10" s="1"/>
  <c r="BD77" i="9"/>
  <c r="G77" i="10" s="1"/>
  <c r="G77" i="14" s="1"/>
  <c r="BO77" i="9"/>
  <c r="H77" i="10" s="1"/>
  <c r="H77" i="14" s="1"/>
  <c r="CK77" i="9"/>
  <c r="J77" i="10" s="1"/>
  <c r="J77" i="14" s="1"/>
  <c r="BH77" i="9"/>
  <c r="P77" i="10" s="1"/>
  <c r="R77" i="14" s="1"/>
  <c r="BG77" i="9"/>
  <c r="O77" i="10" s="1"/>
  <c r="Q77" i="14" s="1"/>
  <c r="BL77" i="9"/>
  <c r="T77" i="10" s="1"/>
  <c r="V77" i="14" s="1"/>
  <c r="BM77" i="9"/>
  <c r="U77" i="10" s="1"/>
  <c r="W77" i="14" s="1"/>
  <c r="BR77" i="9"/>
  <c r="Y77" i="10" s="1"/>
  <c r="AA77" i="14" s="1"/>
  <c r="BV77" i="9"/>
  <c r="AC77" i="10" s="1"/>
  <c r="AE77" i="14" s="1"/>
  <c r="BQ77" i="9"/>
  <c r="X77" i="10" s="1"/>
  <c r="Z77" i="14" s="1"/>
  <c r="CA77" i="9"/>
  <c r="AG77" i="10" s="1"/>
  <c r="AI77" i="14" s="1"/>
  <c r="BX77" i="9"/>
  <c r="AE77" i="10" s="1"/>
  <c r="AG77" i="14" s="1"/>
  <c r="BF77" i="9"/>
  <c r="N77" i="10" s="1"/>
  <c r="P77" i="14" s="1"/>
  <c r="CE77" i="9"/>
  <c r="AK77" i="10" s="1"/>
  <c r="AM77" i="14" s="1"/>
  <c r="CC77" i="9"/>
  <c r="AI77" i="10" s="1"/>
  <c r="AK77" i="14" s="1"/>
  <c r="CL77" i="9"/>
  <c r="AQ77" i="10" s="1"/>
  <c r="AS77" i="14" s="1"/>
  <c r="CM77" i="9"/>
  <c r="AR77" i="10" s="1"/>
  <c r="AT77" i="14" s="1"/>
  <c r="CQ77" i="9"/>
  <c r="AV77" i="10" s="1"/>
  <c r="AX77" i="14" s="1"/>
  <c r="CH77" i="9"/>
  <c r="AN77" i="10" s="1"/>
  <c r="AP77" i="14" s="1"/>
  <c r="CI77" i="9"/>
  <c r="AO77" i="10" s="1"/>
  <c r="AQ77" i="14" s="1"/>
  <c r="CN77" i="9"/>
  <c r="AS77" i="10" s="1"/>
  <c r="AU77" i="14" s="1"/>
  <c r="F99" i="14"/>
  <c r="L99" i="10"/>
  <c r="F129" i="14"/>
  <c r="L129" i="10"/>
  <c r="BC151" i="9"/>
  <c r="F151" i="10" s="1"/>
  <c r="BZ151" i="9"/>
  <c r="I151" i="10" s="1"/>
  <c r="I151" i="14" s="1"/>
  <c r="CR151" i="9"/>
  <c r="K151" i="10" s="1"/>
  <c r="K151" i="14" s="1"/>
  <c r="BE151" i="9"/>
  <c r="M151" i="10" s="1"/>
  <c r="O151" i="14" s="1"/>
  <c r="BI151" i="9"/>
  <c r="Q151" i="10" s="1"/>
  <c r="S151" i="14" s="1"/>
  <c r="BG151" i="9"/>
  <c r="O151" i="10" s="1"/>
  <c r="Q151" i="14" s="1"/>
  <c r="BH151" i="9"/>
  <c r="P151" i="10" s="1"/>
  <c r="R151" i="14" s="1"/>
  <c r="BN151" i="9"/>
  <c r="V151" i="10" s="1"/>
  <c r="X151" i="14" s="1"/>
  <c r="BM151" i="9"/>
  <c r="U151" i="10" s="1"/>
  <c r="W151" i="14" s="1"/>
  <c r="BL151" i="9"/>
  <c r="T151" i="10" s="1"/>
  <c r="V151" i="14" s="1"/>
  <c r="BS151" i="9"/>
  <c r="Z151" i="10" s="1"/>
  <c r="AB151" i="14" s="1"/>
  <c r="BW151" i="9"/>
  <c r="AD151" i="10" s="1"/>
  <c r="AF151" i="14" s="1"/>
  <c r="CB151" i="9"/>
  <c r="AH151" i="10" s="1"/>
  <c r="AJ151" i="14" s="1"/>
  <c r="BU151" i="9"/>
  <c r="AB151" i="10" s="1"/>
  <c r="AD151" i="14" s="1"/>
  <c r="BY151" i="9"/>
  <c r="AF151" i="10" s="1"/>
  <c r="AH151" i="14" s="1"/>
  <c r="CF151" i="9"/>
  <c r="AL151" i="10" s="1"/>
  <c r="AN151" i="14" s="1"/>
  <c r="CJ151" i="9"/>
  <c r="AP151" i="10" s="1"/>
  <c r="AR151" i="14" s="1"/>
  <c r="CO151" i="9"/>
  <c r="AT151" i="10" s="1"/>
  <c r="AV151" i="14" s="1"/>
  <c r="CM151" i="9"/>
  <c r="AR151" i="10" s="1"/>
  <c r="AT151" i="14" s="1"/>
  <c r="CP151" i="9"/>
  <c r="AU151" i="10" s="1"/>
  <c r="AW151" i="14" s="1"/>
  <c r="CD151" i="9"/>
  <c r="AJ151" i="10" s="1"/>
  <c r="AL151" i="14" s="1"/>
  <c r="BC159" i="9"/>
  <c r="F159" i="10" s="1"/>
  <c r="BZ159" i="9"/>
  <c r="I159" i="10" s="1"/>
  <c r="I159" i="14" s="1"/>
  <c r="CR159" i="9"/>
  <c r="K159" i="10" s="1"/>
  <c r="K159" i="14" s="1"/>
  <c r="BE159" i="9"/>
  <c r="M159" i="10" s="1"/>
  <c r="O159" i="14" s="1"/>
  <c r="BI159" i="9"/>
  <c r="Q159" i="10" s="1"/>
  <c r="S159" i="14" s="1"/>
  <c r="BG159" i="9"/>
  <c r="O159" i="10" s="1"/>
  <c r="Q159" i="14" s="1"/>
  <c r="BH159" i="9"/>
  <c r="P159" i="10" s="1"/>
  <c r="R159" i="14" s="1"/>
  <c r="BN159" i="9"/>
  <c r="V159" i="10" s="1"/>
  <c r="X159" i="14" s="1"/>
  <c r="BM159" i="9"/>
  <c r="U159" i="10" s="1"/>
  <c r="W159" i="14" s="1"/>
  <c r="BS159" i="9"/>
  <c r="Z159" i="10" s="1"/>
  <c r="AB159" i="14" s="1"/>
  <c r="BW159" i="9"/>
  <c r="AD159" i="10" s="1"/>
  <c r="AF159" i="14" s="1"/>
  <c r="BL159" i="9"/>
  <c r="T159" i="10" s="1"/>
  <c r="V159" i="14" s="1"/>
  <c r="CB159" i="9"/>
  <c r="AH159" i="10" s="1"/>
  <c r="AJ159" i="14" s="1"/>
  <c r="BU159" i="9"/>
  <c r="AB159" i="10" s="1"/>
  <c r="AD159" i="14" s="1"/>
  <c r="BY159" i="9"/>
  <c r="AF159" i="10" s="1"/>
  <c r="AH159" i="14" s="1"/>
  <c r="CF159" i="9"/>
  <c r="AL159" i="10" s="1"/>
  <c r="AN159" i="14" s="1"/>
  <c r="CJ159" i="9"/>
  <c r="AP159" i="10" s="1"/>
  <c r="AR159" i="14" s="1"/>
  <c r="CO159" i="9"/>
  <c r="AT159" i="10" s="1"/>
  <c r="AV159" i="14" s="1"/>
  <c r="CD159" i="9"/>
  <c r="AJ159" i="10" s="1"/>
  <c r="AL159" i="14" s="1"/>
  <c r="CM159" i="9"/>
  <c r="AR159" i="10" s="1"/>
  <c r="AT159" i="14" s="1"/>
  <c r="CP159" i="9"/>
  <c r="AU159" i="10" s="1"/>
  <c r="AW159" i="14" s="1"/>
  <c r="BC167" i="9"/>
  <c r="F167" i="10" s="1"/>
  <c r="BZ167" i="9"/>
  <c r="I167" i="10" s="1"/>
  <c r="I167" i="14" s="1"/>
  <c r="CR167" i="9"/>
  <c r="K167" i="10" s="1"/>
  <c r="K167" i="14" s="1"/>
  <c r="BI167" i="9"/>
  <c r="Q167" i="10" s="1"/>
  <c r="S167" i="14" s="1"/>
  <c r="BG167" i="9"/>
  <c r="O167" i="10" s="1"/>
  <c r="Q167" i="14" s="1"/>
  <c r="BH167" i="9"/>
  <c r="P167" i="10" s="1"/>
  <c r="R167" i="14" s="1"/>
  <c r="BN167" i="9"/>
  <c r="V167" i="10" s="1"/>
  <c r="X167" i="14" s="1"/>
  <c r="BM167" i="9"/>
  <c r="U167" i="10" s="1"/>
  <c r="W167" i="14" s="1"/>
  <c r="BS167" i="9"/>
  <c r="Z167" i="10" s="1"/>
  <c r="AB167" i="14" s="1"/>
  <c r="BW167" i="9"/>
  <c r="AD167" i="10" s="1"/>
  <c r="AF167" i="14" s="1"/>
  <c r="CB167" i="9"/>
  <c r="AH167" i="10" s="1"/>
  <c r="AJ167" i="14" s="1"/>
  <c r="BL167" i="9"/>
  <c r="T167" i="10" s="1"/>
  <c r="V167" i="14" s="1"/>
  <c r="BU167" i="9"/>
  <c r="AB167" i="10" s="1"/>
  <c r="AD167" i="14" s="1"/>
  <c r="BY167" i="9"/>
  <c r="AF167" i="10" s="1"/>
  <c r="AH167" i="14" s="1"/>
  <c r="CF167" i="9"/>
  <c r="AL167" i="10" s="1"/>
  <c r="AN167" i="14" s="1"/>
  <c r="CE167" i="9"/>
  <c r="AK167" i="10" s="1"/>
  <c r="AM167" i="14" s="1"/>
  <c r="CJ167" i="9"/>
  <c r="AP167" i="10" s="1"/>
  <c r="AR167" i="14" s="1"/>
  <c r="CO167" i="9"/>
  <c r="AT167" i="10" s="1"/>
  <c r="AV167" i="14" s="1"/>
  <c r="CD167" i="9"/>
  <c r="AJ167" i="10" s="1"/>
  <c r="AL167" i="14" s="1"/>
  <c r="CM167" i="9"/>
  <c r="AR167" i="10" s="1"/>
  <c r="AT167" i="14" s="1"/>
  <c r="CP167" i="9"/>
  <c r="AU167" i="10" s="1"/>
  <c r="AW167" i="14" s="1"/>
  <c r="BC175" i="9"/>
  <c r="F175" i="10" s="1"/>
  <c r="BZ175" i="9"/>
  <c r="I175" i="10" s="1"/>
  <c r="I175" i="14" s="1"/>
  <c r="CR175" i="9"/>
  <c r="K175" i="10" s="1"/>
  <c r="K175" i="14" s="1"/>
  <c r="BI175" i="9"/>
  <c r="Q175" i="10" s="1"/>
  <c r="S175" i="14" s="1"/>
  <c r="BG175" i="9"/>
  <c r="O175" i="10" s="1"/>
  <c r="Q175" i="14" s="1"/>
  <c r="BH175" i="9"/>
  <c r="P175" i="10" s="1"/>
  <c r="R175" i="14" s="1"/>
  <c r="BN175" i="9"/>
  <c r="V175" i="10" s="1"/>
  <c r="X175" i="14" s="1"/>
  <c r="BL175" i="9"/>
  <c r="T175" i="10" s="1"/>
  <c r="V175" i="14" s="1"/>
  <c r="BM175" i="9"/>
  <c r="U175" i="10" s="1"/>
  <c r="W175" i="14" s="1"/>
  <c r="BS175" i="9"/>
  <c r="Z175" i="10" s="1"/>
  <c r="AB175" i="14" s="1"/>
  <c r="BW175" i="9"/>
  <c r="AD175" i="10" s="1"/>
  <c r="AF175" i="14" s="1"/>
  <c r="CB175" i="9"/>
  <c r="AH175" i="10" s="1"/>
  <c r="AJ175" i="14" s="1"/>
  <c r="BU175" i="9"/>
  <c r="AB175" i="10" s="1"/>
  <c r="AD175" i="14" s="1"/>
  <c r="BY175" i="9"/>
  <c r="AF175" i="10" s="1"/>
  <c r="AH175" i="14" s="1"/>
  <c r="CF175" i="9"/>
  <c r="AL175" i="10" s="1"/>
  <c r="AN175" i="14" s="1"/>
  <c r="CE175" i="9"/>
  <c r="AK175" i="10" s="1"/>
  <c r="AM175" i="14" s="1"/>
  <c r="CJ175" i="9"/>
  <c r="AP175" i="10" s="1"/>
  <c r="AR175" i="14" s="1"/>
  <c r="CO175" i="9"/>
  <c r="AT175" i="10" s="1"/>
  <c r="AV175" i="14" s="1"/>
  <c r="CD175" i="9"/>
  <c r="AJ175" i="10" s="1"/>
  <c r="AL175" i="14" s="1"/>
  <c r="CM175" i="9"/>
  <c r="AR175" i="10" s="1"/>
  <c r="AT175" i="14" s="1"/>
  <c r="CP175" i="9"/>
  <c r="AU175" i="10" s="1"/>
  <c r="AW175" i="14" s="1"/>
  <c r="F190" i="14"/>
  <c r="L190" i="10"/>
  <c r="F206" i="14"/>
  <c r="L206" i="10"/>
  <c r="F270" i="14"/>
  <c r="L270" i="10"/>
  <c r="F286" i="14"/>
  <c r="L286" i="10"/>
  <c r="BO37" i="9"/>
  <c r="H37" i="10" s="1"/>
  <c r="H37" i="14" s="1"/>
  <c r="BD37" i="9"/>
  <c r="G37" i="10" s="1"/>
  <c r="G37" i="14" s="1"/>
  <c r="BZ37" i="9"/>
  <c r="I37" i="10" s="1"/>
  <c r="I37" i="14" s="1"/>
  <c r="CR37" i="9"/>
  <c r="K37" i="10" s="1"/>
  <c r="K37" i="14" s="1"/>
  <c r="BG37" i="9"/>
  <c r="O37" i="10" s="1"/>
  <c r="Q37" i="14" s="1"/>
  <c r="BF37" i="9"/>
  <c r="N37" i="10" s="1"/>
  <c r="P37" i="14" s="1"/>
  <c r="BK37" i="9"/>
  <c r="S37" i="10" s="1"/>
  <c r="U37" i="14" s="1"/>
  <c r="BE37" i="9"/>
  <c r="M37" i="10" s="1"/>
  <c r="O37" i="14" s="1"/>
  <c r="BJ37" i="9"/>
  <c r="R37" i="10" s="1"/>
  <c r="T37" i="14" s="1"/>
  <c r="BQ37" i="9"/>
  <c r="X37" i="10" s="1"/>
  <c r="Z37" i="14" s="1"/>
  <c r="BP37" i="9"/>
  <c r="W37" i="10" s="1"/>
  <c r="Y37" i="14" s="1"/>
  <c r="BU37" i="9"/>
  <c r="AB37" i="10" s="1"/>
  <c r="AD37" i="14" s="1"/>
  <c r="CD37" i="9"/>
  <c r="AJ37" i="10" s="1"/>
  <c r="AL37" i="14" s="1"/>
  <c r="CB37" i="9"/>
  <c r="AH37" i="10" s="1"/>
  <c r="AJ37" i="14" s="1"/>
  <c r="BY37" i="9"/>
  <c r="AF37" i="10" s="1"/>
  <c r="AH37" i="14" s="1"/>
  <c r="CH37" i="9"/>
  <c r="AN37" i="10" s="1"/>
  <c r="AP37" i="14" s="1"/>
  <c r="BW37" i="9"/>
  <c r="AD37" i="10" s="1"/>
  <c r="AF37" i="14" s="1"/>
  <c r="CG37" i="9"/>
  <c r="AM37" i="10" s="1"/>
  <c r="AO37" i="14" s="1"/>
  <c r="CL37" i="9"/>
  <c r="AQ37" i="10" s="1"/>
  <c r="AS37" i="14" s="1"/>
  <c r="CM37" i="9"/>
  <c r="AR37" i="10" s="1"/>
  <c r="AT37" i="14" s="1"/>
  <c r="CJ37" i="9"/>
  <c r="AP37" i="10" s="1"/>
  <c r="AR37" i="14" s="1"/>
  <c r="BD62" i="9"/>
  <c r="G62" i="10" s="1"/>
  <c r="G62" i="14" s="1"/>
  <c r="BZ62" i="9"/>
  <c r="I62" i="10" s="1"/>
  <c r="I62" i="14" s="1"/>
  <c r="CR62" i="9"/>
  <c r="K62" i="10" s="1"/>
  <c r="K62" i="14" s="1"/>
  <c r="BG62" i="9"/>
  <c r="O62" i="10" s="1"/>
  <c r="Q62" i="14" s="1"/>
  <c r="BF62" i="9"/>
  <c r="N62" i="10" s="1"/>
  <c r="P62" i="14" s="1"/>
  <c r="BK62" i="9"/>
  <c r="S62" i="10" s="1"/>
  <c r="U62" i="14" s="1"/>
  <c r="BJ62" i="9"/>
  <c r="R62" i="10" s="1"/>
  <c r="T62" i="14" s="1"/>
  <c r="BI62" i="9"/>
  <c r="Q62" i="10" s="1"/>
  <c r="S62" i="14" s="1"/>
  <c r="BQ62" i="9"/>
  <c r="X62" i="10" s="1"/>
  <c r="Z62" i="14" s="1"/>
  <c r="BP62" i="9"/>
  <c r="W62" i="10" s="1"/>
  <c r="Y62" i="14" s="1"/>
  <c r="BU62" i="9"/>
  <c r="AB62" i="10" s="1"/>
  <c r="AD62" i="14" s="1"/>
  <c r="BE62" i="9"/>
  <c r="M62" i="10" s="1"/>
  <c r="O62" i="14" s="1"/>
  <c r="CD62" i="9"/>
  <c r="AJ62" i="10" s="1"/>
  <c r="AL62" i="14" s="1"/>
  <c r="BW62" i="9"/>
  <c r="AD62" i="10" s="1"/>
  <c r="AF62" i="14" s="1"/>
  <c r="CB62" i="9"/>
  <c r="AH62" i="10" s="1"/>
  <c r="AJ62" i="14" s="1"/>
  <c r="BY62" i="9"/>
  <c r="AF62" i="10" s="1"/>
  <c r="AH62" i="14" s="1"/>
  <c r="CH62" i="9"/>
  <c r="AN62" i="10" s="1"/>
  <c r="AP62" i="14" s="1"/>
  <c r="CG62" i="9"/>
  <c r="AM62" i="10" s="1"/>
  <c r="AO62" i="14" s="1"/>
  <c r="CL62" i="9"/>
  <c r="AQ62" i="10" s="1"/>
  <c r="AS62" i="14" s="1"/>
  <c r="CJ62" i="9"/>
  <c r="AP62" i="10" s="1"/>
  <c r="AR62" i="14" s="1"/>
  <c r="CM62" i="9"/>
  <c r="AR62" i="10" s="1"/>
  <c r="AT62" i="14" s="1"/>
  <c r="BC84" i="9"/>
  <c r="F84" i="10" s="1"/>
  <c r="CK84" i="9"/>
  <c r="J84" i="10" s="1"/>
  <c r="J84" i="14" s="1"/>
  <c r="BO84" i="9"/>
  <c r="H84" i="10" s="1"/>
  <c r="H84" i="14" s="1"/>
  <c r="BF84" i="9"/>
  <c r="N84" i="10" s="1"/>
  <c r="P84" i="14" s="1"/>
  <c r="BJ84" i="9"/>
  <c r="R84" i="10" s="1"/>
  <c r="T84" i="14" s="1"/>
  <c r="BE84" i="9"/>
  <c r="M84" i="10" s="1"/>
  <c r="O84" i="14" s="1"/>
  <c r="BI84" i="9"/>
  <c r="Q84" i="10" s="1"/>
  <c r="S84" i="14" s="1"/>
  <c r="BL84" i="9"/>
  <c r="T84" i="10" s="1"/>
  <c r="V84" i="14" s="1"/>
  <c r="BP84" i="9"/>
  <c r="W84" i="10" s="1"/>
  <c r="Y84" i="14" s="1"/>
  <c r="BN84" i="9"/>
  <c r="V84" i="10" s="1"/>
  <c r="X84" i="14" s="1"/>
  <c r="BT84" i="9"/>
  <c r="AA84" i="10" s="1"/>
  <c r="AC84" i="14" s="1"/>
  <c r="BS84" i="9"/>
  <c r="Z84" i="10" s="1"/>
  <c r="AB84" i="14" s="1"/>
  <c r="CE84" i="9"/>
  <c r="AK84" i="10" s="1"/>
  <c r="AM84" i="14" s="1"/>
  <c r="CC84" i="9"/>
  <c r="AI84" i="10" s="1"/>
  <c r="AK84" i="14" s="1"/>
  <c r="CA84" i="9"/>
  <c r="AG84" i="10" s="1"/>
  <c r="AI84" i="14" s="1"/>
  <c r="CG84" i="9"/>
  <c r="AM84" i="10" s="1"/>
  <c r="AO84" i="14" s="1"/>
  <c r="CF84" i="9"/>
  <c r="AL84" i="10" s="1"/>
  <c r="AN84" i="14" s="1"/>
  <c r="CP84" i="9"/>
  <c r="AU84" i="10" s="1"/>
  <c r="AW84" i="14" s="1"/>
  <c r="CN84" i="9"/>
  <c r="AS84" i="10" s="1"/>
  <c r="AU84" i="14" s="1"/>
  <c r="CO84" i="9"/>
  <c r="AT84" i="10" s="1"/>
  <c r="AV84" i="14" s="1"/>
  <c r="BX84" i="9"/>
  <c r="AE84" i="10" s="1"/>
  <c r="AG84" i="14" s="1"/>
  <c r="CL84" i="9"/>
  <c r="AQ84" i="10" s="1"/>
  <c r="AS84" i="14" s="1"/>
  <c r="CQ84" i="9"/>
  <c r="AV84" i="10" s="1"/>
  <c r="AX84" i="14" s="1"/>
  <c r="BV84" i="9"/>
  <c r="AC84" i="10" s="1"/>
  <c r="AE84" i="14" s="1"/>
  <c r="BC126" i="9"/>
  <c r="F126" i="10" s="1"/>
  <c r="BD126" i="9"/>
  <c r="G126" i="10" s="1"/>
  <c r="G126" i="14" s="1"/>
  <c r="BO126" i="9"/>
  <c r="H126" i="10" s="1"/>
  <c r="H126" i="14" s="1"/>
  <c r="CK126" i="9"/>
  <c r="J126" i="10" s="1"/>
  <c r="J126" i="14" s="1"/>
  <c r="BH126" i="9"/>
  <c r="P126" i="10" s="1"/>
  <c r="R126" i="14" s="1"/>
  <c r="BG126" i="9"/>
  <c r="O126" i="10" s="1"/>
  <c r="Q126" i="14" s="1"/>
  <c r="BF126" i="9"/>
  <c r="N126" i="10" s="1"/>
  <c r="P126" i="14" s="1"/>
  <c r="BL126" i="9"/>
  <c r="T126" i="10" s="1"/>
  <c r="V126" i="14" s="1"/>
  <c r="BM126" i="9"/>
  <c r="U126" i="10" s="1"/>
  <c r="W126" i="14" s="1"/>
  <c r="BQ126" i="9"/>
  <c r="X126" i="10" s="1"/>
  <c r="Z126" i="14" s="1"/>
  <c r="BK126" i="9"/>
  <c r="S126" i="10" s="1"/>
  <c r="U126" i="14" s="1"/>
  <c r="BR126" i="9"/>
  <c r="Y126" i="10" s="1"/>
  <c r="AA126" i="14" s="1"/>
  <c r="BV126" i="9"/>
  <c r="AC126" i="10" s="1"/>
  <c r="AE126" i="14" s="1"/>
  <c r="CA126" i="9"/>
  <c r="AG126" i="10" s="1"/>
  <c r="AI126" i="14" s="1"/>
  <c r="BX126" i="9"/>
  <c r="AE126" i="10" s="1"/>
  <c r="AG126" i="14" s="1"/>
  <c r="CE126" i="9"/>
  <c r="AK126" i="10" s="1"/>
  <c r="AM126" i="14" s="1"/>
  <c r="CH126" i="9"/>
  <c r="AN126" i="10" s="1"/>
  <c r="AP126" i="14" s="1"/>
  <c r="CC126" i="9"/>
  <c r="AI126" i="10" s="1"/>
  <c r="AK126" i="14" s="1"/>
  <c r="CI126" i="9"/>
  <c r="AO126" i="10" s="1"/>
  <c r="AQ126" i="14" s="1"/>
  <c r="CN126" i="9"/>
  <c r="AS126" i="10" s="1"/>
  <c r="AU126" i="14" s="1"/>
  <c r="CQ126" i="9"/>
  <c r="AV126" i="10" s="1"/>
  <c r="AX126" i="14" s="1"/>
  <c r="CL126" i="9"/>
  <c r="AQ126" i="10" s="1"/>
  <c r="AS126" i="14" s="1"/>
  <c r="F201" i="14"/>
  <c r="L201" i="10"/>
  <c r="BC216" i="9"/>
  <c r="BO216" i="9"/>
  <c r="CK216" i="9"/>
  <c r="BH216" i="9"/>
  <c r="BF216" i="9"/>
  <c r="BL216" i="9"/>
  <c r="BG216" i="9"/>
  <c r="BM216" i="9"/>
  <c r="BJ216" i="9"/>
  <c r="BQ216" i="9"/>
  <c r="BR216" i="9"/>
  <c r="BV216" i="9"/>
  <c r="BT216" i="9"/>
  <c r="CC216" i="9"/>
  <c r="CA216" i="9"/>
  <c r="CE216" i="9"/>
  <c r="CH216" i="9"/>
  <c r="CN216" i="9"/>
  <c r="BX216" i="9"/>
  <c r="CQ216" i="9"/>
  <c r="CI216" i="9"/>
  <c r="F277" i="14"/>
  <c r="L277" i="10"/>
  <c r="F293" i="14"/>
  <c r="L293" i="10"/>
  <c r="BC33" i="9"/>
  <c r="F33" i="10" s="1"/>
  <c r="BD59" i="9"/>
  <c r="G59" i="10" s="1"/>
  <c r="G59" i="14" s="1"/>
  <c r="BO59" i="9"/>
  <c r="H59" i="10" s="1"/>
  <c r="H59" i="14" s="1"/>
  <c r="CR59" i="9"/>
  <c r="K59" i="10" s="1"/>
  <c r="K59" i="14" s="1"/>
  <c r="BZ59" i="9"/>
  <c r="I59" i="10" s="1"/>
  <c r="I59" i="14" s="1"/>
  <c r="BG59" i="9"/>
  <c r="O59" i="10" s="1"/>
  <c r="Q59" i="14" s="1"/>
  <c r="BF59" i="9"/>
  <c r="N59" i="10" s="1"/>
  <c r="P59" i="14" s="1"/>
  <c r="BE59" i="9"/>
  <c r="M59" i="10" s="1"/>
  <c r="O59" i="14" s="1"/>
  <c r="BK59" i="9"/>
  <c r="S59" i="10" s="1"/>
  <c r="U59" i="14" s="1"/>
  <c r="BJ59" i="9"/>
  <c r="R59" i="10" s="1"/>
  <c r="T59" i="14" s="1"/>
  <c r="BQ59" i="9"/>
  <c r="X59" i="10" s="1"/>
  <c r="Z59" i="14" s="1"/>
  <c r="BP59" i="9"/>
  <c r="W59" i="10" s="1"/>
  <c r="Y59" i="14" s="1"/>
  <c r="BU59" i="9"/>
  <c r="AB59" i="10" s="1"/>
  <c r="AD59" i="14" s="1"/>
  <c r="BI59" i="9"/>
  <c r="Q59" i="10" s="1"/>
  <c r="S59" i="14" s="1"/>
  <c r="BT59" i="9"/>
  <c r="AA59" i="10" s="1"/>
  <c r="AC59" i="14" s="1"/>
  <c r="CD59" i="9"/>
  <c r="AJ59" i="10" s="1"/>
  <c r="AL59" i="14" s="1"/>
  <c r="CB59" i="9"/>
  <c r="AH59" i="10" s="1"/>
  <c r="AJ59" i="14" s="1"/>
  <c r="BW59" i="9"/>
  <c r="AD59" i="10" s="1"/>
  <c r="AF59" i="14" s="1"/>
  <c r="BY59" i="9"/>
  <c r="AF59" i="10" s="1"/>
  <c r="AH59" i="14" s="1"/>
  <c r="CH59" i="9"/>
  <c r="AN59" i="10" s="1"/>
  <c r="AP59" i="14" s="1"/>
  <c r="CG59" i="9"/>
  <c r="AM59" i="10" s="1"/>
  <c r="AO59" i="14" s="1"/>
  <c r="CP59" i="9"/>
  <c r="AU59" i="10" s="1"/>
  <c r="AW59" i="14" s="1"/>
  <c r="CJ59" i="9"/>
  <c r="AP59" i="10" s="1"/>
  <c r="AR59" i="14" s="1"/>
  <c r="CM59" i="9"/>
  <c r="AR59" i="10" s="1"/>
  <c r="AT59" i="14" s="1"/>
  <c r="F87" i="14"/>
  <c r="L87" i="10"/>
  <c r="F103" i="14"/>
  <c r="L103" i="10"/>
  <c r="BD144" i="9"/>
  <c r="G144" i="10" s="1"/>
  <c r="G144" i="14" s="1"/>
  <c r="BZ144" i="9"/>
  <c r="I144" i="10" s="1"/>
  <c r="I144" i="14" s="1"/>
  <c r="CR144" i="9"/>
  <c r="K144" i="10" s="1"/>
  <c r="K144" i="14" s="1"/>
  <c r="BG144" i="9"/>
  <c r="O144" i="10" s="1"/>
  <c r="Q144" i="14" s="1"/>
  <c r="BF144" i="9"/>
  <c r="N144" i="10" s="1"/>
  <c r="P144" i="14" s="1"/>
  <c r="BK144" i="9"/>
  <c r="S144" i="10" s="1"/>
  <c r="U144" i="14" s="1"/>
  <c r="BQ144" i="9"/>
  <c r="X144" i="10" s="1"/>
  <c r="Z144" i="14" s="1"/>
  <c r="BJ144" i="9"/>
  <c r="R144" i="10" s="1"/>
  <c r="T144" i="14" s="1"/>
  <c r="BP144" i="9"/>
  <c r="W144" i="10" s="1"/>
  <c r="Y144" i="14" s="1"/>
  <c r="BU144" i="9"/>
  <c r="AB144" i="10" s="1"/>
  <c r="AD144" i="14" s="1"/>
  <c r="BE144" i="9"/>
  <c r="M144" i="10" s="1"/>
  <c r="O144" i="14" s="1"/>
  <c r="BS144" i="9"/>
  <c r="Z144" i="10" s="1"/>
  <c r="AB144" i="14" s="1"/>
  <c r="BW144" i="9"/>
  <c r="AD144" i="10" s="1"/>
  <c r="AF144" i="14" s="1"/>
  <c r="CD144" i="9"/>
  <c r="AJ144" i="10" s="1"/>
  <c r="AL144" i="14" s="1"/>
  <c r="CB144" i="9"/>
  <c r="AH144" i="10" s="1"/>
  <c r="AJ144" i="14" s="1"/>
  <c r="CH144" i="9"/>
  <c r="AN144" i="10" s="1"/>
  <c r="AP144" i="14" s="1"/>
  <c r="CG144" i="9"/>
  <c r="AM144" i="10" s="1"/>
  <c r="AO144" i="14" s="1"/>
  <c r="CL144" i="9"/>
  <c r="AQ144" i="10" s="1"/>
  <c r="AS144" i="14" s="1"/>
  <c r="CM144" i="9"/>
  <c r="AR144" i="10" s="1"/>
  <c r="AT144" i="14" s="1"/>
  <c r="CP144" i="9"/>
  <c r="AU144" i="10" s="1"/>
  <c r="AW144" i="14" s="1"/>
  <c r="CO144" i="9"/>
  <c r="AT144" i="10" s="1"/>
  <c r="AV144" i="14" s="1"/>
  <c r="BY144" i="9"/>
  <c r="AF144" i="10" s="1"/>
  <c r="AH144" i="14" s="1"/>
  <c r="BC152" i="9"/>
  <c r="F152" i="10" s="1"/>
  <c r="BD152" i="9"/>
  <c r="G152" i="10" s="1"/>
  <c r="G152" i="14" s="1"/>
  <c r="BZ152" i="9"/>
  <c r="I152" i="10" s="1"/>
  <c r="I152" i="14" s="1"/>
  <c r="CR152" i="9"/>
  <c r="K152" i="10" s="1"/>
  <c r="K152" i="14" s="1"/>
  <c r="BG152" i="9"/>
  <c r="O152" i="10" s="1"/>
  <c r="Q152" i="14" s="1"/>
  <c r="BF152" i="9"/>
  <c r="N152" i="10" s="1"/>
  <c r="P152" i="14" s="1"/>
  <c r="BE152" i="9"/>
  <c r="M152" i="10" s="1"/>
  <c r="O152" i="14" s="1"/>
  <c r="BK152" i="9"/>
  <c r="S152" i="10" s="1"/>
  <c r="U152" i="14" s="1"/>
  <c r="BQ152" i="9"/>
  <c r="X152" i="10" s="1"/>
  <c r="Z152" i="14" s="1"/>
  <c r="BJ152" i="9"/>
  <c r="R152" i="10" s="1"/>
  <c r="T152" i="14" s="1"/>
  <c r="BP152" i="9"/>
  <c r="W152" i="10" s="1"/>
  <c r="Y152" i="14" s="1"/>
  <c r="BU152" i="9"/>
  <c r="AB152" i="10" s="1"/>
  <c r="AD152" i="14" s="1"/>
  <c r="BS152" i="9"/>
  <c r="Z152" i="10" s="1"/>
  <c r="AB152" i="14" s="1"/>
  <c r="CD152" i="9"/>
  <c r="AJ152" i="10" s="1"/>
  <c r="AL152" i="14" s="1"/>
  <c r="BW152" i="9"/>
  <c r="AD152" i="10" s="1"/>
  <c r="AF152" i="14" s="1"/>
  <c r="CB152" i="9"/>
  <c r="AH152" i="10" s="1"/>
  <c r="AJ152" i="14" s="1"/>
  <c r="CH152" i="9"/>
  <c r="AN152" i="10" s="1"/>
  <c r="AP152" i="14" s="1"/>
  <c r="BY152" i="9"/>
  <c r="AF152" i="10" s="1"/>
  <c r="AH152" i="14" s="1"/>
  <c r="CG152" i="9"/>
  <c r="AM152" i="10" s="1"/>
  <c r="AO152" i="14" s="1"/>
  <c r="CL152" i="9"/>
  <c r="AQ152" i="10" s="1"/>
  <c r="AS152" i="14" s="1"/>
  <c r="CM152" i="9"/>
  <c r="AR152" i="10" s="1"/>
  <c r="AT152" i="14" s="1"/>
  <c r="CP152" i="9"/>
  <c r="AU152" i="10" s="1"/>
  <c r="AW152" i="14" s="1"/>
  <c r="CO152" i="9"/>
  <c r="AT152" i="10" s="1"/>
  <c r="AV152" i="14" s="1"/>
  <c r="BC160" i="9"/>
  <c r="F160" i="10" s="1"/>
  <c r="BD160" i="9"/>
  <c r="G160" i="10" s="1"/>
  <c r="G160" i="14" s="1"/>
  <c r="BZ160" i="9"/>
  <c r="I160" i="10" s="1"/>
  <c r="I160" i="14" s="1"/>
  <c r="CR160" i="9"/>
  <c r="K160" i="10" s="1"/>
  <c r="K160" i="14" s="1"/>
  <c r="BG160" i="9"/>
  <c r="O160" i="10" s="1"/>
  <c r="Q160" i="14" s="1"/>
  <c r="BF160" i="9"/>
  <c r="N160" i="10" s="1"/>
  <c r="P160" i="14" s="1"/>
  <c r="BE160" i="9"/>
  <c r="M160" i="10" s="1"/>
  <c r="O160" i="14" s="1"/>
  <c r="BK160" i="9"/>
  <c r="S160" i="10" s="1"/>
  <c r="U160" i="14" s="1"/>
  <c r="BQ160" i="9"/>
  <c r="X160" i="10" s="1"/>
  <c r="Z160" i="14" s="1"/>
  <c r="BP160" i="9"/>
  <c r="W160" i="10" s="1"/>
  <c r="Y160" i="14" s="1"/>
  <c r="BU160" i="9"/>
  <c r="AB160" i="10" s="1"/>
  <c r="AD160" i="14" s="1"/>
  <c r="BJ160" i="9"/>
  <c r="R160" i="10" s="1"/>
  <c r="T160" i="14" s="1"/>
  <c r="BS160" i="9"/>
  <c r="Z160" i="10" s="1"/>
  <c r="AB160" i="14" s="1"/>
  <c r="CD160" i="9"/>
  <c r="AJ160" i="10" s="1"/>
  <c r="AL160" i="14" s="1"/>
  <c r="BW160" i="9"/>
  <c r="AD160" i="10" s="1"/>
  <c r="AF160" i="14" s="1"/>
  <c r="CB160" i="9"/>
  <c r="AH160" i="10" s="1"/>
  <c r="AJ160" i="14" s="1"/>
  <c r="CH160" i="9"/>
  <c r="AN160" i="10" s="1"/>
  <c r="AP160" i="14" s="1"/>
  <c r="BY160" i="9"/>
  <c r="AF160" i="10" s="1"/>
  <c r="AH160" i="14" s="1"/>
  <c r="CG160" i="9"/>
  <c r="AM160" i="10" s="1"/>
  <c r="AO160" i="14" s="1"/>
  <c r="CL160" i="9"/>
  <c r="AQ160" i="10" s="1"/>
  <c r="AS160" i="14" s="1"/>
  <c r="CM160" i="9"/>
  <c r="AR160" i="10" s="1"/>
  <c r="AT160" i="14" s="1"/>
  <c r="CP160" i="9"/>
  <c r="AU160" i="10" s="1"/>
  <c r="AW160" i="14" s="1"/>
  <c r="CO160" i="9"/>
  <c r="AT160" i="10" s="1"/>
  <c r="AV160" i="14" s="1"/>
  <c r="BC168" i="9"/>
  <c r="F168" i="10" s="1"/>
  <c r="BD168" i="9"/>
  <c r="G168" i="10" s="1"/>
  <c r="G168" i="14" s="1"/>
  <c r="BZ168" i="9"/>
  <c r="I168" i="10" s="1"/>
  <c r="I168" i="14" s="1"/>
  <c r="CR168" i="9"/>
  <c r="K168" i="10" s="1"/>
  <c r="K168" i="14" s="1"/>
  <c r="BG168" i="9"/>
  <c r="O168" i="10" s="1"/>
  <c r="Q168" i="14" s="1"/>
  <c r="BF168" i="9"/>
  <c r="N168" i="10" s="1"/>
  <c r="P168" i="14" s="1"/>
  <c r="BE168" i="9"/>
  <c r="M168" i="10" s="1"/>
  <c r="O168" i="14" s="1"/>
  <c r="BK168" i="9"/>
  <c r="S168" i="10" s="1"/>
  <c r="U168" i="14" s="1"/>
  <c r="BQ168" i="9"/>
  <c r="X168" i="10" s="1"/>
  <c r="Z168" i="14" s="1"/>
  <c r="BP168" i="9"/>
  <c r="W168" i="10" s="1"/>
  <c r="Y168" i="14" s="1"/>
  <c r="BU168" i="9"/>
  <c r="AB168" i="10" s="1"/>
  <c r="AD168" i="14" s="1"/>
  <c r="BJ168" i="9"/>
  <c r="R168" i="10" s="1"/>
  <c r="T168" i="14" s="1"/>
  <c r="BS168" i="9"/>
  <c r="Z168" i="10" s="1"/>
  <c r="AB168" i="14" s="1"/>
  <c r="CD168" i="9"/>
  <c r="AJ168" i="10" s="1"/>
  <c r="AL168" i="14" s="1"/>
  <c r="BW168" i="9"/>
  <c r="AD168" i="10" s="1"/>
  <c r="AF168" i="14" s="1"/>
  <c r="CB168" i="9"/>
  <c r="AH168" i="10" s="1"/>
  <c r="AJ168" i="14" s="1"/>
  <c r="CH168" i="9"/>
  <c r="AN168" i="10" s="1"/>
  <c r="AP168" i="14" s="1"/>
  <c r="BY168" i="9"/>
  <c r="AF168" i="10" s="1"/>
  <c r="AH168" i="14" s="1"/>
  <c r="CG168" i="9"/>
  <c r="AM168" i="10" s="1"/>
  <c r="AO168" i="14" s="1"/>
  <c r="CL168" i="9"/>
  <c r="AQ168" i="10" s="1"/>
  <c r="AS168" i="14" s="1"/>
  <c r="CM168" i="9"/>
  <c r="AR168" i="10" s="1"/>
  <c r="AT168" i="14" s="1"/>
  <c r="CP168" i="9"/>
  <c r="AU168" i="10" s="1"/>
  <c r="AW168" i="14" s="1"/>
  <c r="CO168" i="9"/>
  <c r="AT168" i="10" s="1"/>
  <c r="AV168" i="14" s="1"/>
  <c r="BC176" i="9"/>
  <c r="F176" i="10" s="1"/>
  <c r="BD176" i="9"/>
  <c r="G176" i="10" s="1"/>
  <c r="G176" i="14" s="1"/>
  <c r="BZ176" i="9"/>
  <c r="I176" i="10" s="1"/>
  <c r="I176" i="14" s="1"/>
  <c r="CR176" i="9"/>
  <c r="K176" i="10" s="1"/>
  <c r="K176" i="14" s="1"/>
  <c r="BG176" i="9"/>
  <c r="O176" i="10" s="1"/>
  <c r="Q176" i="14" s="1"/>
  <c r="BF176" i="9"/>
  <c r="N176" i="10" s="1"/>
  <c r="P176" i="14" s="1"/>
  <c r="BE176" i="9"/>
  <c r="M176" i="10" s="1"/>
  <c r="O176" i="14" s="1"/>
  <c r="BK176" i="9"/>
  <c r="S176" i="10" s="1"/>
  <c r="U176" i="14" s="1"/>
  <c r="BQ176" i="9"/>
  <c r="X176" i="10" s="1"/>
  <c r="Z176" i="14" s="1"/>
  <c r="BJ176" i="9"/>
  <c r="R176" i="10" s="1"/>
  <c r="T176" i="14" s="1"/>
  <c r="BP176" i="9"/>
  <c r="W176" i="10" s="1"/>
  <c r="Y176" i="14" s="1"/>
  <c r="BU176" i="9"/>
  <c r="AB176" i="10" s="1"/>
  <c r="AD176" i="14" s="1"/>
  <c r="BS176" i="9"/>
  <c r="Z176" i="10" s="1"/>
  <c r="AB176" i="14" s="1"/>
  <c r="CD176" i="9"/>
  <c r="AJ176" i="10" s="1"/>
  <c r="AL176" i="14" s="1"/>
  <c r="BW176" i="9"/>
  <c r="AD176" i="10" s="1"/>
  <c r="AF176" i="14" s="1"/>
  <c r="CB176" i="9"/>
  <c r="AH176" i="10" s="1"/>
  <c r="AJ176" i="14" s="1"/>
  <c r="CH176" i="9"/>
  <c r="AN176" i="10" s="1"/>
  <c r="AP176" i="14" s="1"/>
  <c r="BY176" i="9"/>
  <c r="AF176" i="10" s="1"/>
  <c r="AH176" i="14" s="1"/>
  <c r="CG176" i="9"/>
  <c r="AM176" i="10" s="1"/>
  <c r="AO176" i="14" s="1"/>
  <c r="CL176" i="9"/>
  <c r="AQ176" i="10" s="1"/>
  <c r="AS176" i="14" s="1"/>
  <c r="CM176" i="9"/>
  <c r="AR176" i="10" s="1"/>
  <c r="AT176" i="14" s="1"/>
  <c r="CP176" i="9"/>
  <c r="AU176" i="10" s="1"/>
  <c r="AW176" i="14" s="1"/>
  <c r="CO176" i="9"/>
  <c r="AT176" i="10" s="1"/>
  <c r="AV176" i="14" s="1"/>
  <c r="F192" i="14"/>
  <c r="L192" i="10"/>
  <c r="F208" i="14"/>
  <c r="L208" i="10"/>
  <c r="BC140" i="9"/>
  <c r="F140" i="10" s="1"/>
  <c r="F199" i="14"/>
  <c r="L199" i="10"/>
  <c r="BC248" i="9"/>
  <c r="F248" i="10" s="1"/>
  <c r="BO248" i="9"/>
  <c r="H248" i="10" s="1"/>
  <c r="H248" i="14" s="1"/>
  <c r="CK248" i="9"/>
  <c r="J248" i="10" s="1"/>
  <c r="J248" i="14" s="1"/>
  <c r="BH248" i="9"/>
  <c r="P248" i="10" s="1"/>
  <c r="R248" i="14" s="1"/>
  <c r="BL248" i="9"/>
  <c r="T248" i="10" s="1"/>
  <c r="V248" i="14" s="1"/>
  <c r="BF248" i="9"/>
  <c r="N248" i="10" s="1"/>
  <c r="P248" i="14" s="1"/>
  <c r="BG248" i="9"/>
  <c r="O248" i="10" s="1"/>
  <c r="Q248" i="14" s="1"/>
  <c r="BM248" i="9"/>
  <c r="U248" i="10" s="1"/>
  <c r="W248" i="14" s="1"/>
  <c r="BQ248" i="9"/>
  <c r="X248" i="10" s="1"/>
  <c r="Z248" i="14" s="1"/>
  <c r="BR248" i="9"/>
  <c r="Y248" i="10" s="1"/>
  <c r="AA248" i="14" s="1"/>
  <c r="BJ248" i="9"/>
  <c r="R248" i="10" s="1"/>
  <c r="T248" i="14" s="1"/>
  <c r="BV248" i="9"/>
  <c r="AC248" i="10" s="1"/>
  <c r="AE248" i="14" s="1"/>
  <c r="CC248" i="9"/>
  <c r="AI248" i="10" s="1"/>
  <c r="AK248" i="14" s="1"/>
  <c r="BT248" i="9"/>
  <c r="AA248" i="10" s="1"/>
  <c r="AC248" i="14" s="1"/>
  <c r="CA248" i="9"/>
  <c r="AG248" i="10" s="1"/>
  <c r="AI248" i="14" s="1"/>
  <c r="CE248" i="9"/>
  <c r="AK248" i="10" s="1"/>
  <c r="AM248" i="14" s="1"/>
  <c r="CH248" i="9"/>
  <c r="AN248" i="10" s="1"/>
  <c r="AP248" i="14" s="1"/>
  <c r="CN248" i="9"/>
  <c r="AS248" i="10" s="1"/>
  <c r="AU248" i="14" s="1"/>
  <c r="CQ248" i="9"/>
  <c r="AV248" i="10" s="1"/>
  <c r="AX248" i="14" s="1"/>
  <c r="BX248" i="9"/>
  <c r="AE248" i="10" s="1"/>
  <c r="AG248" i="14" s="1"/>
  <c r="CI248" i="9"/>
  <c r="AO248" i="10" s="1"/>
  <c r="AQ248" i="14" s="1"/>
  <c r="BZ264" i="9"/>
  <c r="CR264" i="9"/>
  <c r="BG264" i="9"/>
  <c r="BF264" i="9"/>
  <c r="BE264" i="9"/>
  <c r="BK264" i="9"/>
  <c r="BQ264" i="9"/>
  <c r="BP264" i="9"/>
  <c r="BI264" i="9"/>
  <c r="BU264" i="9"/>
  <c r="CD264" i="9"/>
  <c r="BS264" i="9"/>
  <c r="CB264" i="9"/>
  <c r="BY264" i="9"/>
  <c r="CH264" i="9"/>
  <c r="CG264" i="9"/>
  <c r="CM264" i="9"/>
  <c r="BW264" i="9"/>
  <c r="CP264" i="9"/>
  <c r="CO264" i="9"/>
  <c r="BZ280" i="9"/>
  <c r="I280" i="10" s="1"/>
  <c r="I280" i="14" s="1"/>
  <c r="CR280" i="9"/>
  <c r="K280" i="10" s="1"/>
  <c r="K280" i="14" s="1"/>
  <c r="BG280" i="9"/>
  <c r="O280" i="10" s="1"/>
  <c r="Q280" i="14" s="1"/>
  <c r="BF280" i="9"/>
  <c r="N280" i="10" s="1"/>
  <c r="P280" i="14" s="1"/>
  <c r="BE280" i="9"/>
  <c r="M280" i="10" s="1"/>
  <c r="O280" i="14" s="1"/>
  <c r="BK280" i="9"/>
  <c r="S280" i="10" s="1"/>
  <c r="U280" i="14" s="1"/>
  <c r="BQ280" i="9"/>
  <c r="X280" i="10" s="1"/>
  <c r="Z280" i="14" s="1"/>
  <c r="BP280" i="9"/>
  <c r="W280" i="10" s="1"/>
  <c r="Y280" i="14" s="1"/>
  <c r="BU280" i="9"/>
  <c r="AB280" i="10" s="1"/>
  <c r="AD280" i="14" s="1"/>
  <c r="BW280" i="9"/>
  <c r="AD280" i="10" s="1"/>
  <c r="AF280" i="14" s="1"/>
  <c r="CD280" i="9"/>
  <c r="AJ280" i="10" s="1"/>
  <c r="AL280" i="14" s="1"/>
  <c r="CB280" i="9"/>
  <c r="AH280" i="10" s="1"/>
  <c r="AJ280" i="14" s="1"/>
  <c r="BS280" i="9"/>
  <c r="Z280" i="10" s="1"/>
  <c r="AB280" i="14" s="1"/>
  <c r="BY280" i="9"/>
  <c r="AF280" i="10" s="1"/>
  <c r="AH280" i="14" s="1"/>
  <c r="CH280" i="9"/>
  <c r="AN280" i="10" s="1"/>
  <c r="AP280" i="14" s="1"/>
  <c r="CG280" i="9"/>
  <c r="AM280" i="10" s="1"/>
  <c r="AO280" i="14" s="1"/>
  <c r="CM280" i="9"/>
  <c r="AR280" i="10" s="1"/>
  <c r="AT280" i="14" s="1"/>
  <c r="CP280" i="9"/>
  <c r="AU280" i="10" s="1"/>
  <c r="AW280" i="14" s="1"/>
  <c r="CO280" i="9"/>
  <c r="AT280" i="10" s="1"/>
  <c r="AV280" i="14" s="1"/>
  <c r="CR291" i="9"/>
  <c r="K291" i="10" s="1"/>
  <c r="K291" i="14" s="1"/>
  <c r="BZ291" i="9"/>
  <c r="I291" i="10" s="1"/>
  <c r="I291" i="14" s="1"/>
  <c r="BE291" i="9"/>
  <c r="M291" i="10" s="1"/>
  <c r="O291" i="14" s="1"/>
  <c r="BI291" i="9"/>
  <c r="Q291" i="10" s="1"/>
  <c r="S291" i="14" s="1"/>
  <c r="BH291" i="9"/>
  <c r="P291" i="10" s="1"/>
  <c r="R291" i="14" s="1"/>
  <c r="BN291" i="9"/>
  <c r="V291" i="10" s="1"/>
  <c r="X291" i="14" s="1"/>
  <c r="BK291" i="9"/>
  <c r="S291" i="10" s="1"/>
  <c r="U291" i="14" s="1"/>
  <c r="BL291" i="9"/>
  <c r="T291" i="10" s="1"/>
  <c r="V291" i="14" s="1"/>
  <c r="BS291" i="9"/>
  <c r="Z291" i="10" s="1"/>
  <c r="AB291" i="14" s="1"/>
  <c r="BW291" i="9"/>
  <c r="AD291" i="10" s="1"/>
  <c r="AF291" i="14" s="1"/>
  <c r="BU291" i="9"/>
  <c r="AB291" i="10" s="1"/>
  <c r="AD291" i="14" s="1"/>
  <c r="BY291" i="9"/>
  <c r="AF291" i="10" s="1"/>
  <c r="AH291" i="14" s="1"/>
  <c r="BM291" i="9"/>
  <c r="U291" i="10" s="1"/>
  <c r="W291" i="14" s="1"/>
  <c r="CD291" i="9"/>
  <c r="AJ291" i="10" s="1"/>
  <c r="AL291" i="14" s="1"/>
  <c r="CF291" i="9"/>
  <c r="AL291" i="10" s="1"/>
  <c r="AN291" i="14" s="1"/>
  <c r="CJ291" i="9"/>
  <c r="AP291" i="10" s="1"/>
  <c r="AR291" i="14" s="1"/>
  <c r="CB291" i="9"/>
  <c r="AH291" i="10" s="1"/>
  <c r="AJ291" i="14" s="1"/>
  <c r="CI291" i="9"/>
  <c r="AO291" i="10" s="1"/>
  <c r="AQ291" i="14" s="1"/>
  <c r="CO291" i="9"/>
  <c r="AT291" i="10" s="1"/>
  <c r="AV291" i="14" s="1"/>
  <c r="CE291" i="9"/>
  <c r="AK291" i="10" s="1"/>
  <c r="AM291" i="14" s="1"/>
  <c r="CP291" i="9"/>
  <c r="AU291" i="10" s="1"/>
  <c r="AW291" i="14" s="1"/>
  <c r="F308" i="14"/>
  <c r="L308" i="10"/>
  <c r="BO327" i="9"/>
  <c r="H327" i="10" s="1"/>
  <c r="H327" i="14" s="1"/>
  <c r="CK327" i="9"/>
  <c r="J327" i="10" s="1"/>
  <c r="J327" i="14" s="1"/>
  <c r="BH327" i="9"/>
  <c r="P327" i="10" s="1"/>
  <c r="R327" i="14" s="1"/>
  <c r="BF327" i="9"/>
  <c r="N327" i="10" s="1"/>
  <c r="P327" i="14" s="1"/>
  <c r="BG327" i="9"/>
  <c r="O327" i="10" s="1"/>
  <c r="Q327" i="14" s="1"/>
  <c r="BL327" i="9"/>
  <c r="T327" i="10" s="1"/>
  <c r="V327" i="14" s="1"/>
  <c r="BM327" i="9"/>
  <c r="U327" i="10" s="1"/>
  <c r="W327" i="14" s="1"/>
  <c r="BV327" i="9"/>
  <c r="AC327" i="10" s="1"/>
  <c r="AE327" i="14" s="1"/>
  <c r="BQ327" i="9"/>
  <c r="X327" i="10" s="1"/>
  <c r="Z327" i="14" s="1"/>
  <c r="CC327" i="9"/>
  <c r="AI327" i="10" s="1"/>
  <c r="AK327" i="14" s="1"/>
  <c r="BR327" i="9"/>
  <c r="Y327" i="10" s="1"/>
  <c r="AA327" i="14" s="1"/>
  <c r="CA327" i="9"/>
  <c r="AG327" i="10" s="1"/>
  <c r="AI327" i="14" s="1"/>
  <c r="BJ327" i="9"/>
  <c r="R327" i="10" s="1"/>
  <c r="T327" i="14" s="1"/>
  <c r="BT327" i="9"/>
  <c r="AA327" i="10" s="1"/>
  <c r="AC327" i="14" s="1"/>
  <c r="BX327" i="9"/>
  <c r="AE327" i="10" s="1"/>
  <c r="AG327" i="14" s="1"/>
  <c r="CE327" i="9"/>
  <c r="AK327" i="10" s="1"/>
  <c r="AM327" i="14" s="1"/>
  <c r="CM327" i="9"/>
  <c r="AR327" i="10" s="1"/>
  <c r="AT327" i="14" s="1"/>
  <c r="CQ327" i="9"/>
  <c r="AV327" i="10" s="1"/>
  <c r="AX327" i="14" s="1"/>
  <c r="CH327" i="9"/>
  <c r="AN327" i="10" s="1"/>
  <c r="AP327" i="14" s="1"/>
  <c r="CI327" i="9"/>
  <c r="AO327" i="10" s="1"/>
  <c r="AQ327" i="14" s="1"/>
  <c r="CN327" i="9"/>
  <c r="AS327" i="10" s="1"/>
  <c r="AU327" i="14" s="1"/>
  <c r="BO43" i="9"/>
  <c r="H43" i="10" s="1"/>
  <c r="H43" i="14" s="1"/>
  <c r="BD43" i="9"/>
  <c r="G43" i="10" s="1"/>
  <c r="G43" i="14" s="1"/>
  <c r="BZ43" i="9"/>
  <c r="I43" i="10" s="1"/>
  <c r="I43" i="14" s="1"/>
  <c r="CR43" i="9"/>
  <c r="K43" i="10" s="1"/>
  <c r="K43" i="14" s="1"/>
  <c r="BG43" i="9"/>
  <c r="O43" i="10" s="1"/>
  <c r="Q43" i="14" s="1"/>
  <c r="BF43" i="9"/>
  <c r="N43" i="10" s="1"/>
  <c r="P43" i="14" s="1"/>
  <c r="BK43" i="9"/>
  <c r="S43" i="10" s="1"/>
  <c r="U43" i="14" s="1"/>
  <c r="BE43" i="9"/>
  <c r="M43" i="10" s="1"/>
  <c r="O43" i="14" s="1"/>
  <c r="BJ43" i="9"/>
  <c r="R43" i="10" s="1"/>
  <c r="T43" i="14" s="1"/>
  <c r="BQ43" i="9"/>
  <c r="X43" i="10" s="1"/>
  <c r="Z43" i="14" s="1"/>
  <c r="BP43" i="9"/>
  <c r="W43" i="10" s="1"/>
  <c r="Y43" i="14" s="1"/>
  <c r="BU43" i="9"/>
  <c r="AB43" i="10" s="1"/>
  <c r="AD43" i="14" s="1"/>
  <c r="BT43" i="9"/>
  <c r="AA43" i="10" s="1"/>
  <c r="AC43" i="14" s="1"/>
  <c r="CD43" i="9"/>
  <c r="AJ43" i="10" s="1"/>
  <c r="AL43" i="14" s="1"/>
  <c r="CB43" i="9"/>
  <c r="AH43" i="10" s="1"/>
  <c r="AJ43" i="14" s="1"/>
  <c r="BY43" i="9"/>
  <c r="AF43" i="10" s="1"/>
  <c r="AH43" i="14" s="1"/>
  <c r="CH43" i="9"/>
  <c r="AN43" i="10" s="1"/>
  <c r="AP43" i="14" s="1"/>
  <c r="BW43" i="9"/>
  <c r="AD43" i="10" s="1"/>
  <c r="AF43" i="14" s="1"/>
  <c r="CG43" i="9"/>
  <c r="AM43" i="10" s="1"/>
  <c r="AO43" i="14" s="1"/>
  <c r="CM43" i="9"/>
  <c r="AR43" i="10" s="1"/>
  <c r="AT43" i="14" s="1"/>
  <c r="CP43" i="9"/>
  <c r="AU43" i="10" s="1"/>
  <c r="AW43" i="14" s="1"/>
  <c r="CJ43" i="9"/>
  <c r="AP43" i="10" s="1"/>
  <c r="AR43" i="14" s="1"/>
  <c r="BD63" i="9"/>
  <c r="G63" i="10" s="1"/>
  <c r="G63" i="14" s="1"/>
  <c r="BO63" i="9"/>
  <c r="H63" i="10" s="1"/>
  <c r="H63" i="14" s="1"/>
  <c r="CR63" i="9"/>
  <c r="K63" i="10" s="1"/>
  <c r="K63" i="14" s="1"/>
  <c r="BZ63" i="9"/>
  <c r="I63" i="10" s="1"/>
  <c r="I63" i="14" s="1"/>
  <c r="BE63" i="9"/>
  <c r="M63" i="10" s="1"/>
  <c r="O63" i="14" s="1"/>
  <c r="BI63" i="9"/>
  <c r="Q63" i="10" s="1"/>
  <c r="S63" i="14" s="1"/>
  <c r="BG63" i="9"/>
  <c r="O63" i="10" s="1"/>
  <c r="Q63" i="14" s="1"/>
  <c r="BH63" i="9"/>
  <c r="P63" i="10" s="1"/>
  <c r="R63" i="14" s="1"/>
  <c r="BN63" i="9"/>
  <c r="V63" i="10" s="1"/>
  <c r="X63" i="14" s="1"/>
  <c r="BM63" i="9"/>
  <c r="U63" i="10" s="1"/>
  <c r="W63" i="14" s="1"/>
  <c r="BW63" i="9"/>
  <c r="AD63" i="10" s="1"/>
  <c r="AF63" i="14" s="1"/>
  <c r="BR63" i="9"/>
  <c r="Y63" i="10" s="1"/>
  <c r="AA63" i="14" s="1"/>
  <c r="BS63" i="9"/>
  <c r="Z63" i="10" s="1"/>
  <c r="AB63" i="14" s="1"/>
  <c r="BY63" i="9"/>
  <c r="AF63" i="10" s="1"/>
  <c r="AH63" i="14" s="1"/>
  <c r="CD63" i="9"/>
  <c r="AJ63" i="10" s="1"/>
  <c r="AL63" i="14" s="1"/>
  <c r="CF63" i="9"/>
  <c r="AL63" i="10" s="1"/>
  <c r="AN63" i="14" s="1"/>
  <c r="CJ63" i="9"/>
  <c r="AP63" i="10" s="1"/>
  <c r="AR63" i="14" s="1"/>
  <c r="CM63" i="9"/>
  <c r="AR63" i="10" s="1"/>
  <c r="AT63" i="14" s="1"/>
  <c r="BU63" i="9"/>
  <c r="AB63" i="10" s="1"/>
  <c r="AD63" i="14" s="1"/>
  <c r="CO63" i="9"/>
  <c r="AT63" i="10" s="1"/>
  <c r="AV63" i="14" s="1"/>
  <c r="CB63" i="9"/>
  <c r="AH63" i="10" s="1"/>
  <c r="AJ63" i="14" s="1"/>
  <c r="BD243" i="9"/>
  <c r="G243" i="10" s="1"/>
  <c r="G243" i="14" s="1"/>
  <c r="BC243" i="9"/>
  <c r="F243" i="10" s="1"/>
  <c r="CK243" i="9"/>
  <c r="J243" i="10" s="1"/>
  <c r="J243" i="14" s="1"/>
  <c r="BO243" i="9"/>
  <c r="H243" i="10" s="1"/>
  <c r="H243" i="14" s="1"/>
  <c r="BF243" i="9"/>
  <c r="N243" i="10" s="1"/>
  <c r="P243" i="14" s="1"/>
  <c r="BE243" i="9"/>
  <c r="M243" i="10" s="1"/>
  <c r="O243" i="14" s="1"/>
  <c r="BJ243" i="9"/>
  <c r="R243" i="10" s="1"/>
  <c r="T243" i="14" s="1"/>
  <c r="BP243" i="9"/>
  <c r="W243" i="10" s="1"/>
  <c r="Y243" i="14" s="1"/>
  <c r="BN243" i="9"/>
  <c r="V243" i="10" s="1"/>
  <c r="X243" i="14" s="1"/>
  <c r="BL243" i="9"/>
  <c r="T243" i="10" s="1"/>
  <c r="V243" i="14" s="1"/>
  <c r="BT243" i="9"/>
  <c r="AA243" i="10" s="1"/>
  <c r="AC243" i="14" s="1"/>
  <c r="BH243" i="9"/>
  <c r="P243" i="10" s="1"/>
  <c r="R243" i="14" s="1"/>
  <c r="BS243" i="9"/>
  <c r="Z243" i="10" s="1"/>
  <c r="AB243" i="14" s="1"/>
  <c r="CA243" i="9"/>
  <c r="AG243" i="10" s="1"/>
  <c r="AI243" i="14" s="1"/>
  <c r="BX243" i="9"/>
  <c r="AE243" i="10" s="1"/>
  <c r="AG243" i="14" s="1"/>
  <c r="CG243" i="9"/>
  <c r="AM243" i="10" s="1"/>
  <c r="AO243" i="14" s="1"/>
  <c r="BV243" i="9"/>
  <c r="AC243" i="10" s="1"/>
  <c r="AE243" i="14" s="1"/>
  <c r="CF243" i="9"/>
  <c r="AL243" i="10" s="1"/>
  <c r="AN243" i="14" s="1"/>
  <c r="CL243" i="9"/>
  <c r="AQ243" i="10" s="1"/>
  <c r="AS243" i="14" s="1"/>
  <c r="CI243" i="9"/>
  <c r="AO243" i="10" s="1"/>
  <c r="AQ243" i="14" s="1"/>
  <c r="BI243" i="9"/>
  <c r="Q243" i="10" s="1"/>
  <c r="S243" i="14" s="1"/>
  <c r="CC243" i="9"/>
  <c r="AI243" i="10" s="1"/>
  <c r="AK243" i="14" s="1"/>
  <c r="CO243" i="9"/>
  <c r="AT243" i="10" s="1"/>
  <c r="AV243" i="14" s="1"/>
  <c r="CQ243" i="9"/>
  <c r="AV243" i="10" s="1"/>
  <c r="AX243" i="14" s="1"/>
  <c r="BD259" i="9"/>
  <c r="G259" i="10" s="1"/>
  <c r="G259" i="14" s="1"/>
  <c r="BC259" i="9"/>
  <c r="F259" i="10" s="1"/>
  <c r="CK259" i="9"/>
  <c r="J259" i="10" s="1"/>
  <c r="J259" i="14" s="1"/>
  <c r="BO259" i="9"/>
  <c r="H259" i="10" s="1"/>
  <c r="H259" i="14" s="1"/>
  <c r="BF259" i="9"/>
  <c r="N259" i="10" s="1"/>
  <c r="P259" i="14" s="1"/>
  <c r="BE259" i="9"/>
  <c r="M259" i="10" s="1"/>
  <c r="O259" i="14" s="1"/>
  <c r="BJ259" i="9"/>
  <c r="R259" i="10" s="1"/>
  <c r="T259" i="14" s="1"/>
  <c r="BP259" i="9"/>
  <c r="W259" i="10" s="1"/>
  <c r="Y259" i="14" s="1"/>
  <c r="BH259" i="9"/>
  <c r="P259" i="10" s="1"/>
  <c r="R259" i="14" s="1"/>
  <c r="BN259" i="9"/>
  <c r="V259" i="10" s="1"/>
  <c r="X259" i="14" s="1"/>
  <c r="BI259" i="9"/>
  <c r="Q259" i="10" s="1"/>
  <c r="S259" i="14" s="1"/>
  <c r="BL259" i="9"/>
  <c r="T259" i="10" s="1"/>
  <c r="V259" i="14" s="1"/>
  <c r="BT259" i="9"/>
  <c r="AA259" i="10" s="1"/>
  <c r="AC259" i="14" s="1"/>
  <c r="CA259" i="9"/>
  <c r="AG259" i="10" s="1"/>
  <c r="AI259" i="14" s="1"/>
  <c r="BX259" i="9"/>
  <c r="AE259" i="10" s="1"/>
  <c r="AG259" i="14" s="1"/>
  <c r="BS259" i="9"/>
  <c r="Z259" i="10" s="1"/>
  <c r="AB259" i="14" s="1"/>
  <c r="CG259" i="9"/>
  <c r="AM259" i="10" s="1"/>
  <c r="AO259" i="14" s="1"/>
  <c r="CF259" i="9"/>
  <c r="AL259" i="10" s="1"/>
  <c r="AN259" i="14" s="1"/>
  <c r="CL259" i="9"/>
  <c r="AQ259" i="10" s="1"/>
  <c r="AS259" i="14" s="1"/>
  <c r="BV259" i="9"/>
  <c r="AC259" i="10" s="1"/>
  <c r="AE259" i="14" s="1"/>
  <c r="CI259" i="9"/>
  <c r="AO259" i="10" s="1"/>
  <c r="AQ259" i="14" s="1"/>
  <c r="CC259" i="9"/>
  <c r="AI259" i="10" s="1"/>
  <c r="AK259" i="14" s="1"/>
  <c r="CQ259" i="9"/>
  <c r="AV259" i="10" s="1"/>
  <c r="AX259" i="14" s="1"/>
  <c r="CO259" i="9"/>
  <c r="AT259" i="10" s="1"/>
  <c r="AV259" i="14" s="1"/>
  <c r="F276" i="14"/>
  <c r="F292" i="14"/>
  <c r="L292" i="10"/>
  <c r="BD314" i="9"/>
  <c r="G314" i="10" s="1"/>
  <c r="G314" i="14" s="1"/>
  <c r="BC314" i="9"/>
  <c r="F314" i="10" s="1"/>
  <c r="CK314" i="9"/>
  <c r="J314" i="10" s="1"/>
  <c r="J314" i="14" s="1"/>
  <c r="BO314" i="9"/>
  <c r="H314" i="10" s="1"/>
  <c r="H314" i="14" s="1"/>
  <c r="BF314" i="9"/>
  <c r="N314" i="10" s="1"/>
  <c r="P314" i="14" s="1"/>
  <c r="BE314" i="9"/>
  <c r="M314" i="10" s="1"/>
  <c r="O314" i="14" s="1"/>
  <c r="BI314" i="9"/>
  <c r="Q314" i="10" s="1"/>
  <c r="S314" i="14" s="1"/>
  <c r="BJ314" i="9"/>
  <c r="R314" i="10" s="1"/>
  <c r="T314" i="14" s="1"/>
  <c r="BP314" i="9"/>
  <c r="W314" i="10" s="1"/>
  <c r="Y314" i="14" s="1"/>
  <c r="BH314" i="9"/>
  <c r="P314" i="10" s="1"/>
  <c r="R314" i="14" s="1"/>
  <c r="BN314" i="9"/>
  <c r="V314" i="10" s="1"/>
  <c r="X314" i="14" s="1"/>
  <c r="BR314" i="9"/>
  <c r="Y314" i="10" s="1"/>
  <c r="AA314" i="14" s="1"/>
  <c r="BT314" i="9"/>
  <c r="AA314" i="10" s="1"/>
  <c r="AC314" i="14" s="1"/>
  <c r="BX314" i="9"/>
  <c r="AE314" i="10" s="1"/>
  <c r="AG314" i="14" s="1"/>
  <c r="CC314" i="9"/>
  <c r="AI314" i="10" s="1"/>
  <c r="AK314" i="14" s="1"/>
  <c r="CG314" i="9"/>
  <c r="AM314" i="10" s="1"/>
  <c r="AO314" i="14" s="1"/>
  <c r="BV314" i="9"/>
  <c r="AC314" i="10" s="1"/>
  <c r="AE314" i="14" s="1"/>
  <c r="CA314" i="9"/>
  <c r="AG314" i="10" s="1"/>
  <c r="AI314" i="14" s="1"/>
  <c r="CL314" i="9"/>
  <c r="AQ314" i="10" s="1"/>
  <c r="AS314" i="14" s="1"/>
  <c r="CF314" i="9"/>
  <c r="AL314" i="10" s="1"/>
  <c r="AN314" i="14" s="1"/>
  <c r="CN314" i="9"/>
  <c r="AS314" i="10" s="1"/>
  <c r="AU314" i="14" s="1"/>
  <c r="CJ314" i="9"/>
  <c r="AP314" i="10" s="1"/>
  <c r="AR314" i="14" s="1"/>
  <c r="CQ314" i="9"/>
  <c r="AV314" i="10" s="1"/>
  <c r="AX314" i="14" s="1"/>
  <c r="BD74" i="9"/>
  <c r="G74" i="10" s="1"/>
  <c r="G74" i="14" s="1"/>
  <c r="BZ130" i="9"/>
  <c r="I130" i="10" s="1"/>
  <c r="I130" i="14" s="1"/>
  <c r="CR130" i="9"/>
  <c r="K130" i="10" s="1"/>
  <c r="K130" i="14" s="1"/>
  <c r="BO130" i="9"/>
  <c r="H130" i="10" s="1"/>
  <c r="H130" i="14" s="1"/>
  <c r="BG130" i="9"/>
  <c r="O130" i="10" s="1"/>
  <c r="Q130" i="14" s="1"/>
  <c r="BF130" i="9"/>
  <c r="N130" i="10" s="1"/>
  <c r="P130" i="14" s="1"/>
  <c r="BE130" i="9"/>
  <c r="M130" i="10" s="1"/>
  <c r="O130" i="14" s="1"/>
  <c r="BJ130" i="9"/>
  <c r="R130" i="10" s="1"/>
  <c r="T130" i="14" s="1"/>
  <c r="BK130" i="9"/>
  <c r="S130" i="10" s="1"/>
  <c r="U130" i="14" s="1"/>
  <c r="BQ130" i="9"/>
  <c r="X130" i="10" s="1"/>
  <c r="Z130" i="14" s="1"/>
  <c r="BP130" i="9"/>
  <c r="W130" i="10" s="1"/>
  <c r="Y130" i="14" s="1"/>
  <c r="BT130" i="9"/>
  <c r="AA130" i="10" s="1"/>
  <c r="AC130" i="14" s="1"/>
  <c r="BU130" i="9"/>
  <c r="AB130" i="10" s="1"/>
  <c r="AD130" i="14" s="1"/>
  <c r="BS130" i="9"/>
  <c r="Z130" i="10" s="1"/>
  <c r="AB130" i="14" s="1"/>
  <c r="CD130" i="9"/>
  <c r="AJ130" i="10" s="1"/>
  <c r="AL130" i="14" s="1"/>
  <c r="BW130" i="9"/>
  <c r="AD130" i="10" s="1"/>
  <c r="AF130" i="14" s="1"/>
  <c r="CB130" i="9"/>
  <c r="AH130" i="10" s="1"/>
  <c r="AJ130" i="14" s="1"/>
  <c r="CH130" i="9"/>
  <c r="AN130" i="10" s="1"/>
  <c r="AP130" i="14" s="1"/>
  <c r="BY130" i="9"/>
  <c r="AF130" i="10" s="1"/>
  <c r="AH130" i="14" s="1"/>
  <c r="CG130" i="9"/>
  <c r="AM130" i="10" s="1"/>
  <c r="AO130" i="14" s="1"/>
  <c r="CM130" i="9"/>
  <c r="AR130" i="10" s="1"/>
  <c r="AT130" i="14" s="1"/>
  <c r="CP130" i="9"/>
  <c r="AU130" i="10" s="1"/>
  <c r="AW130" i="14" s="1"/>
  <c r="CO130" i="9"/>
  <c r="AT130" i="10" s="1"/>
  <c r="AV130" i="14" s="1"/>
  <c r="BD69" i="9"/>
  <c r="G69" i="10" s="1"/>
  <c r="G69" i="14" s="1"/>
  <c r="BO69" i="9"/>
  <c r="H69" i="10" s="1"/>
  <c r="H69" i="14" s="1"/>
  <c r="BZ69" i="9"/>
  <c r="I69" i="10" s="1"/>
  <c r="I69" i="14" s="1"/>
  <c r="CR69" i="9"/>
  <c r="K69" i="10" s="1"/>
  <c r="K69" i="14" s="1"/>
  <c r="BE69" i="9"/>
  <c r="M69" i="10" s="1"/>
  <c r="O69" i="14" s="1"/>
  <c r="BI69" i="9"/>
  <c r="Q69" i="10" s="1"/>
  <c r="S69" i="14" s="1"/>
  <c r="BH69" i="9"/>
  <c r="P69" i="10" s="1"/>
  <c r="R69" i="14" s="1"/>
  <c r="BL69" i="9"/>
  <c r="T69" i="10" s="1"/>
  <c r="V69" i="14" s="1"/>
  <c r="BN69" i="9"/>
  <c r="V69" i="10" s="1"/>
  <c r="X69" i="14" s="1"/>
  <c r="BG69" i="9"/>
  <c r="O69" i="10" s="1"/>
  <c r="Q69" i="14" s="1"/>
  <c r="BW69" i="9"/>
  <c r="AD69" i="10" s="1"/>
  <c r="AF69" i="14" s="1"/>
  <c r="BM69" i="9"/>
  <c r="U69" i="10" s="1"/>
  <c r="W69" i="14" s="1"/>
  <c r="BS69" i="9"/>
  <c r="Z69" i="10" s="1"/>
  <c r="AB69" i="14" s="1"/>
  <c r="BY69" i="9"/>
  <c r="AF69" i="10" s="1"/>
  <c r="AH69" i="14" s="1"/>
  <c r="BR69" i="9"/>
  <c r="Y69" i="10" s="1"/>
  <c r="AA69" i="14" s="1"/>
  <c r="BU69" i="9"/>
  <c r="AB69" i="10" s="1"/>
  <c r="AD69" i="14" s="1"/>
  <c r="CD69" i="9"/>
  <c r="AJ69" i="10" s="1"/>
  <c r="AL69" i="14" s="1"/>
  <c r="CF69" i="9"/>
  <c r="AL69" i="10" s="1"/>
  <c r="AN69" i="14" s="1"/>
  <c r="CJ69" i="9"/>
  <c r="AP69" i="10" s="1"/>
  <c r="AR69" i="14" s="1"/>
  <c r="CM69" i="9"/>
  <c r="AR69" i="10" s="1"/>
  <c r="AT69" i="14" s="1"/>
  <c r="CN69" i="9"/>
  <c r="AS69" i="10" s="1"/>
  <c r="AU69" i="14" s="1"/>
  <c r="CB69" i="9"/>
  <c r="AH69" i="10" s="1"/>
  <c r="AJ69" i="14" s="1"/>
  <c r="CO69" i="9"/>
  <c r="AT69" i="10" s="1"/>
  <c r="AV69" i="14" s="1"/>
  <c r="CI69" i="9"/>
  <c r="AO69" i="10" s="1"/>
  <c r="AQ69" i="14" s="1"/>
  <c r="F302" i="14"/>
  <c r="BC319" i="9"/>
  <c r="F319" i="10" s="1"/>
  <c r="BD335" i="9"/>
  <c r="G335" i="10" s="1"/>
  <c r="G335" i="14" s="1"/>
  <c r="BC335" i="9"/>
  <c r="F335" i="10" s="1"/>
  <c r="BZ335" i="9"/>
  <c r="I335" i="10" s="1"/>
  <c r="I335" i="14" s="1"/>
  <c r="BG335" i="9"/>
  <c r="O335" i="10" s="1"/>
  <c r="Q335" i="14" s="1"/>
  <c r="BF335" i="9"/>
  <c r="N335" i="10" s="1"/>
  <c r="P335" i="14" s="1"/>
  <c r="BE335" i="9"/>
  <c r="M335" i="10" s="1"/>
  <c r="O335" i="14" s="1"/>
  <c r="BK335" i="9"/>
  <c r="S335" i="10" s="1"/>
  <c r="U335" i="14" s="1"/>
  <c r="BQ335" i="9"/>
  <c r="X335" i="10" s="1"/>
  <c r="Z335" i="14" s="1"/>
  <c r="BP335" i="9"/>
  <c r="W335" i="10" s="1"/>
  <c r="Y335" i="14" s="1"/>
  <c r="BU335" i="9"/>
  <c r="AB335" i="10" s="1"/>
  <c r="AD335" i="14" s="1"/>
  <c r="CB335" i="9"/>
  <c r="AH335" i="10" s="1"/>
  <c r="AJ335" i="14" s="1"/>
  <c r="BY335" i="9"/>
  <c r="AF335" i="10" s="1"/>
  <c r="AH335" i="14" s="1"/>
  <c r="BW335" i="9"/>
  <c r="AD335" i="10" s="1"/>
  <c r="AF335" i="14" s="1"/>
  <c r="CH335" i="9"/>
  <c r="AN335" i="10" s="1"/>
  <c r="AP335" i="14" s="1"/>
  <c r="CG335" i="9"/>
  <c r="AM335" i="10" s="1"/>
  <c r="AO335" i="14" s="1"/>
  <c r="CM335" i="9"/>
  <c r="AR335" i="10" s="1"/>
  <c r="AT335" i="14" s="1"/>
  <c r="CD335" i="9"/>
  <c r="AJ335" i="10" s="1"/>
  <c r="AL335" i="14" s="1"/>
  <c r="CJ335" i="9"/>
  <c r="AP335" i="10" s="1"/>
  <c r="AR335" i="14" s="1"/>
  <c r="CL335" i="9"/>
  <c r="AQ335" i="10" s="1"/>
  <c r="AS335" i="14" s="1"/>
  <c r="CP335" i="9"/>
  <c r="AU335" i="10" s="1"/>
  <c r="AW335" i="14" s="1"/>
  <c r="G114" i="10"/>
  <c r="G114" i="14" s="1"/>
  <c r="BD165" i="9"/>
  <c r="G165" i="10" s="1"/>
  <c r="G165" i="14" s="1"/>
  <c r="BD283" i="9"/>
  <c r="G283" i="10" s="1"/>
  <c r="G283" i="14" s="1"/>
  <c r="G332" i="14"/>
  <c r="L332" i="10"/>
  <c r="BZ284" i="9"/>
  <c r="I284" i="10" s="1"/>
  <c r="I284" i="14" s="1"/>
  <c r="CR284" i="9"/>
  <c r="K284" i="10" s="1"/>
  <c r="K284" i="14" s="1"/>
  <c r="BG284" i="9"/>
  <c r="O284" i="10" s="1"/>
  <c r="Q284" i="14" s="1"/>
  <c r="BF284" i="9"/>
  <c r="N284" i="10" s="1"/>
  <c r="P284" i="14" s="1"/>
  <c r="BE284" i="9"/>
  <c r="M284" i="10" s="1"/>
  <c r="O284" i="14" s="1"/>
  <c r="BK284" i="9"/>
  <c r="S284" i="10" s="1"/>
  <c r="U284" i="14" s="1"/>
  <c r="BQ284" i="9"/>
  <c r="X284" i="10" s="1"/>
  <c r="Z284" i="14" s="1"/>
  <c r="BI284" i="9"/>
  <c r="Q284" i="10" s="1"/>
  <c r="S284" i="14" s="1"/>
  <c r="BJ284" i="9"/>
  <c r="R284" i="10" s="1"/>
  <c r="T284" i="14" s="1"/>
  <c r="BU284" i="9"/>
  <c r="AB284" i="10" s="1"/>
  <c r="AD284" i="14" s="1"/>
  <c r="BP284" i="9"/>
  <c r="W284" i="10" s="1"/>
  <c r="Y284" i="14" s="1"/>
  <c r="CD284" i="9"/>
  <c r="AJ284" i="10" s="1"/>
  <c r="AL284" i="14" s="1"/>
  <c r="BS284" i="9"/>
  <c r="Z284" i="10" s="1"/>
  <c r="AB284" i="14" s="1"/>
  <c r="CB284" i="9"/>
  <c r="AH284" i="10" s="1"/>
  <c r="AJ284" i="14" s="1"/>
  <c r="BY284" i="9"/>
  <c r="AF284" i="10" s="1"/>
  <c r="AH284" i="14" s="1"/>
  <c r="CH284" i="9"/>
  <c r="AN284" i="10" s="1"/>
  <c r="AP284" i="14" s="1"/>
  <c r="CM284" i="9"/>
  <c r="AR284" i="10" s="1"/>
  <c r="AT284" i="14" s="1"/>
  <c r="BW284" i="9"/>
  <c r="AD284" i="10" s="1"/>
  <c r="AF284" i="14" s="1"/>
  <c r="CP284" i="9"/>
  <c r="AU284" i="10" s="1"/>
  <c r="AW284" i="14" s="1"/>
  <c r="CG284" i="9"/>
  <c r="AM284" i="10" s="1"/>
  <c r="AO284" i="14" s="1"/>
  <c r="CO284" i="9"/>
  <c r="AT284" i="10" s="1"/>
  <c r="AV284" i="14" s="1"/>
  <c r="BD302" i="9"/>
  <c r="G302" i="10" s="1"/>
  <c r="G302" i="14" s="1"/>
  <c r="BZ302" i="9"/>
  <c r="I302" i="10" s="1"/>
  <c r="I302" i="14" s="1"/>
  <c r="CR302" i="9"/>
  <c r="K302" i="10" s="1"/>
  <c r="K302" i="14" s="1"/>
  <c r="BG302" i="9"/>
  <c r="O302" i="10" s="1"/>
  <c r="Q302" i="14" s="1"/>
  <c r="BF302" i="9"/>
  <c r="N302" i="10" s="1"/>
  <c r="P302" i="14" s="1"/>
  <c r="BK302" i="9"/>
  <c r="S302" i="10" s="1"/>
  <c r="U302" i="14" s="1"/>
  <c r="BE302" i="9"/>
  <c r="M302" i="10" s="1"/>
  <c r="O302" i="14" s="1"/>
  <c r="BQ302" i="9"/>
  <c r="X302" i="10" s="1"/>
  <c r="Z302" i="14" s="1"/>
  <c r="BP302" i="9"/>
  <c r="W302" i="10" s="1"/>
  <c r="Y302" i="14" s="1"/>
  <c r="BU302" i="9"/>
  <c r="AB302" i="10" s="1"/>
  <c r="AD302" i="14" s="1"/>
  <c r="CD302" i="9"/>
  <c r="AJ302" i="10" s="1"/>
  <c r="AL302" i="14" s="1"/>
  <c r="BW302" i="9"/>
  <c r="AD302" i="10" s="1"/>
  <c r="AF302" i="14" s="1"/>
  <c r="CB302" i="9"/>
  <c r="AH302" i="10" s="1"/>
  <c r="AJ302" i="14" s="1"/>
  <c r="BY302" i="9"/>
  <c r="AF302" i="10" s="1"/>
  <c r="AH302" i="14" s="1"/>
  <c r="CH302" i="9"/>
  <c r="AN302" i="10" s="1"/>
  <c r="AP302" i="14" s="1"/>
  <c r="CM302" i="9"/>
  <c r="AR302" i="10" s="1"/>
  <c r="AT302" i="14" s="1"/>
  <c r="CG302" i="9"/>
  <c r="AM302" i="10" s="1"/>
  <c r="AO302" i="14" s="1"/>
  <c r="CL302" i="9"/>
  <c r="AQ302" i="10" s="1"/>
  <c r="AS302" i="14" s="1"/>
  <c r="CP302" i="9"/>
  <c r="AU302" i="10" s="1"/>
  <c r="AW302" i="14" s="1"/>
  <c r="BS302" i="9"/>
  <c r="Z302" i="10" s="1"/>
  <c r="AB302" i="14" s="1"/>
  <c r="CO302" i="9"/>
  <c r="AT302" i="10" s="1"/>
  <c r="AV302" i="14" s="1"/>
  <c r="BC321" i="9"/>
  <c r="F321" i="10" s="1"/>
  <c r="BO321" i="9"/>
  <c r="H321" i="10" s="1"/>
  <c r="H321" i="14" s="1"/>
  <c r="CK321" i="9"/>
  <c r="J321" i="10" s="1"/>
  <c r="J321" i="14" s="1"/>
  <c r="BH321" i="9"/>
  <c r="P321" i="10" s="1"/>
  <c r="R321" i="14" s="1"/>
  <c r="BL321" i="9"/>
  <c r="T321" i="10" s="1"/>
  <c r="V321" i="14" s="1"/>
  <c r="BM321" i="9"/>
  <c r="U321" i="10" s="1"/>
  <c r="W321" i="14" s="1"/>
  <c r="BG321" i="9"/>
  <c r="O321" i="10" s="1"/>
  <c r="Q321" i="14" s="1"/>
  <c r="BF321" i="9"/>
  <c r="N321" i="10" s="1"/>
  <c r="P321" i="14" s="1"/>
  <c r="BQ321" i="9"/>
  <c r="X321" i="10" s="1"/>
  <c r="Z321" i="14" s="1"/>
  <c r="BV321" i="9"/>
  <c r="AC321" i="10" s="1"/>
  <c r="AE321" i="14" s="1"/>
  <c r="BJ321" i="9"/>
  <c r="R321" i="10" s="1"/>
  <c r="T321" i="14" s="1"/>
  <c r="BR321" i="9"/>
  <c r="Y321" i="10" s="1"/>
  <c r="AA321" i="14" s="1"/>
  <c r="CC321" i="9"/>
  <c r="AI321" i="10" s="1"/>
  <c r="AK321" i="14" s="1"/>
  <c r="BT321" i="9"/>
  <c r="AA321" i="10" s="1"/>
  <c r="AC321" i="14" s="1"/>
  <c r="CA321" i="9"/>
  <c r="AG321" i="10" s="1"/>
  <c r="AI321" i="14" s="1"/>
  <c r="BX321" i="9"/>
  <c r="AE321" i="10" s="1"/>
  <c r="AG321" i="14" s="1"/>
  <c r="CE321" i="9"/>
  <c r="AK321" i="10" s="1"/>
  <c r="AM321" i="14" s="1"/>
  <c r="CH321" i="9"/>
  <c r="AN321" i="10" s="1"/>
  <c r="AP321" i="14" s="1"/>
  <c r="CQ321" i="9"/>
  <c r="AV321" i="10" s="1"/>
  <c r="AX321" i="14" s="1"/>
  <c r="CI321" i="9"/>
  <c r="AO321" i="10" s="1"/>
  <c r="AQ321" i="14" s="1"/>
  <c r="CN321" i="9"/>
  <c r="AS321" i="10" s="1"/>
  <c r="AU321" i="14" s="1"/>
  <c r="BD115" i="9"/>
  <c r="G115" i="10" s="1"/>
  <c r="G115" i="14" s="1"/>
  <c r="BD171" i="9"/>
  <c r="G171" i="10" s="1"/>
  <c r="G171" i="14" s="1"/>
  <c r="F298" i="14"/>
  <c r="L298" i="10"/>
  <c r="F312" i="10"/>
  <c r="BZ329" i="9"/>
  <c r="BG329" i="9"/>
  <c r="BF329" i="9"/>
  <c r="BE329" i="9"/>
  <c r="BK329" i="9"/>
  <c r="BQ329" i="9"/>
  <c r="BU329" i="9"/>
  <c r="CB329" i="9"/>
  <c r="BY329" i="9"/>
  <c r="BW329" i="9"/>
  <c r="CH329" i="9"/>
  <c r="BP329" i="9"/>
  <c r="CM329" i="9"/>
  <c r="CD329" i="9"/>
  <c r="CJ329" i="9"/>
  <c r="CP329" i="9"/>
  <c r="CG329" i="9"/>
  <c r="BZ345" i="9"/>
  <c r="I345" i="10" s="1"/>
  <c r="I345" i="14" s="1"/>
  <c r="BG345" i="9"/>
  <c r="O345" i="10" s="1"/>
  <c r="Q345" i="14" s="1"/>
  <c r="BF345" i="9"/>
  <c r="N345" i="10" s="1"/>
  <c r="P345" i="14" s="1"/>
  <c r="BE345" i="9"/>
  <c r="M345" i="10" s="1"/>
  <c r="O345" i="14" s="1"/>
  <c r="BK345" i="9"/>
  <c r="S345" i="10" s="1"/>
  <c r="U345" i="14" s="1"/>
  <c r="BQ345" i="9"/>
  <c r="X345" i="10" s="1"/>
  <c r="Z345" i="14" s="1"/>
  <c r="BU345" i="9"/>
  <c r="AB345" i="10" s="1"/>
  <c r="AD345" i="14" s="1"/>
  <c r="CB345" i="9"/>
  <c r="AH345" i="10" s="1"/>
  <c r="AJ345" i="14" s="1"/>
  <c r="BP345" i="9"/>
  <c r="W345" i="10" s="1"/>
  <c r="Y345" i="14" s="1"/>
  <c r="BY345" i="9"/>
  <c r="AF345" i="10" s="1"/>
  <c r="AH345" i="14" s="1"/>
  <c r="BW345" i="9"/>
  <c r="AD345" i="10" s="1"/>
  <c r="AF345" i="14" s="1"/>
  <c r="CH345" i="9"/>
  <c r="AN345" i="10" s="1"/>
  <c r="AP345" i="14" s="1"/>
  <c r="CM345" i="9"/>
  <c r="AR345" i="10" s="1"/>
  <c r="AT345" i="14" s="1"/>
  <c r="CD345" i="9"/>
  <c r="AJ345" i="10" s="1"/>
  <c r="AL345" i="14" s="1"/>
  <c r="CJ345" i="9"/>
  <c r="AP345" i="10" s="1"/>
  <c r="AR345" i="14" s="1"/>
  <c r="CP345" i="9"/>
  <c r="AU345" i="10" s="1"/>
  <c r="AW345" i="14" s="1"/>
  <c r="CG345" i="9"/>
  <c r="AM345" i="10" s="1"/>
  <c r="AO345" i="14" s="1"/>
  <c r="BD79" i="9"/>
  <c r="G79" i="10" s="1"/>
  <c r="G79" i="14" s="1"/>
  <c r="BD177" i="9"/>
  <c r="G177" i="10" s="1"/>
  <c r="G177" i="14" s="1"/>
  <c r="G336" i="14"/>
  <c r="L336" i="10"/>
  <c r="F257" i="14"/>
  <c r="L257" i="10"/>
  <c r="F353" i="14"/>
  <c r="L353" i="10"/>
  <c r="F357" i="14"/>
  <c r="L357" i="10"/>
  <c r="F361" i="14"/>
  <c r="L361" i="10"/>
  <c r="F365" i="14"/>
  <c r="L365" i="10"/>
  <c r="BD73" i="9"/>
  <c r="BD248" i="9"/>
  <c r="G248" i="10" s="1"/>
  <c r="G248" i="14" s="1"/>
  <c r="BD345" i="9"/>
  <c r="G345" i="10" s="1"/>
  <c r="G345" i="14" s="1"/>
  <c r="BZ268" i="9"/>
  <c r="I268" i="10" s="1"/>
  <c r="I268" i="14" s="1"/>
  <c r="CR268" i="9"/>
  <c r="K268" i="10" s="1"/>
  <c r="K268" i="14" s="1"/>
  <c r="BG268" i="9"/>
  <c r="O268" i="10" s="1"/>
  <c r="Q268" i="14" s="1"/>
  <c r="BF268" i="9"/>
  <c r="N268" i="10" s="1"/>
  <c r="P268" i="14" s="1"/>
  <c r="BK268" i="9"/>
  <c r="S268" i="10" s="1"/>
  <c r="U268" i="14" s="1"/>
  <c r="BE268" i="9"/>
  <c r="M268" i="10" s="1"/>
  <c r="O268" i="14" s="1"/>
  <c r="BQ268" i="9"/>
  <c r="X268" i="10" s="1"/>
  <c r="Z268" i="14" s="1"/>
  <c r="BU268" i="9"/>
  <c r="AB268" i="10" s="1"/>
  <c r="AD268" i="14" s="1"/>
  <c r="BP268" i="9"/>
  <c r="W268" i="10" s="1"/>
  <c r="Y268" i="14" s="1"/>
  <c r="CD268" i="9"/>
  <c r="AJ268" i="10" s="1"/>
  <c r="AL268" i="14" s="1"/>
  <c r="BW268" i="9"/>
  <c r="AD268" i="10" s="1"/>
  <c r="AF268" i="14" s="1"/>
  <c r="CB268" i="9"/>
  <c r="AH268" i="10" s="1"/>
  <c r="AJ268" i="14" s="1"/>
  <c r="BJ268" i="9"/>
  <c r="R268" i="10" s="1"/>
  <c r="T268" i="14" s="1"/>
  <c r="BY268" i="9"/>
  <c r="AF268" i="10" s="1"/>
  <c r="AH268" i="14" s="1"/>
  <c r="CH268" i="9"/>
  <c r="AN268" i="10" s="1"/>
  <c r="AP268" i="14" s="1"/>
  <c r="CM268" i="9"/>
  <c r="AR268" i="10" s="1"/>
  <c r="AT268" i="14" s="1"/>
  <c r="CP268" i="9"/>
  <c r="AU268" i="10" s="1"/>
  <c r="AW268" i="14" s="1"/>
  <c r="BS268" i="9"/>
  <c r="Z268" i="10" s="1"/>
  <c r="AB268" i="14" s="1"/>
  <c r="CG268" i="9"/>
  <c r="AM268" i="10" s="1"/>
  <c r="AO268" i="14" s="1"/>
  <c r="CO268" i="9"/>
  <c r="AT268" i="10" s="1"/>
  <c r="AV268" i="14" s="1"/>
  <c r="BC341" i="9"/>
  <c r="F341" i="10" s="1"/>
  <c r="BD174" i="9"/>
  <c r="G174" i="10" s="1"/>
  <c r="G174" i="14" s="1"/>
  <c r="BD280" i="9"/>
  <c r="G280" i="10" s="1"/>
  <c r="G280" i="14" s="1"/>
  <c r="BD327" i="9"/>
  <c r="G327" i="10" s="1"/>
  <c r="G327" i="14" s="1"/>
  <c r="BD320" i="9"/>
  <c r="G320" i="10" s="1"/>
  <c r="G320" i="14" s="1"/>
  <c r="CK320" i="9"/>
  <c r="J320" i="10" s="1"/>
  <c r="J320" i="14" s="1"/>
  <c r="BO320" i="9"/>
  <c r="H320" i="10" s="1"/>
  <c r="H320" i="14" s="1"/>
  <c r="CR320" i="9"/>
  <c r="K320" i="10" s="1"/>
  <c r="K320" i="14" s="1"/>
  <c r="BF320" i="9"/>
  <c r="N320" i="10" s="1"/>
  <c r="P320" i="14" s="1"/>
  <c r="BE320" i="9"/>
  <c r="M320" i="10" s="1"/>
  <c r="O320" i="14" s="1"/>
  <c r="BJ320" i="9"/>
  <c r="R320" i="10" s="1"/>
  <c r="T320" i="14" s="1"/>
  <c r="BI320" i="9"/>
  <c r="Q320" i="10" s="1"/>
  <c r="S320" i="14" s="1"/>
  <c r="BP320" i="9"/>
  <c r="W320" i="10" s="1"/>
  <c r="Y320" i="14" s="1"/>
  <c r="BR320" i="9"/>
  <c r="Y320" i="10" s="1"/>
  <c r="AA320" i="14" s="1"/>
  <c r="BS320" i="9"/>
  <c r="Z320" i="10" s="1"/>
  <c r="AB320" i="14" s="1"/>
  <c r="BT320" i="9"/>
  <c r="AA320" i="10" s="1"/>
  <c r="AC320" i="14" s="1"/>
  <c r="BN320" i="9"/>
  <c r="V320" i="10" s="1"/>
  <c r="X320" i="14" s="1"/>
  <c r="BV320" i="9"/>
  <c r="AC320" i="10" s="1"/>
  <c r="AE320" i="14" s="1"/>
  <c r="BX320" i="9"/>
  <c r="AE320" i="10" s="1"/>
  <c r="AG320" i="14" s="1"/>
  <c r="CC320" i="9"/>
  <c r="AI320" i="10" s="1"/>
  <c r="AK320" i="14" s="1"/>
  <c r="CG320" i="9"/>
  <c r="AM320" i="10" s="1"/>
  <c r="AO320" i="14" s="1"/>
  <c r="CL320" i="9"/>
  <c r="AQ320" i="10" s="1"/>
  <c r="AS320" i="14" s="1"/>
  <c r="CA320" i="9"/>
  <c r="AG320" i="10" s="1"/>
  <c r="AI320" i="14" s="1"/>
  <c r="CN320" i="9"/>
  <c r="AS320" i="10" s="1"/>
  <c r="AU320" i="14" s="1"/>
  <c r="CO320" i="9"/>
  <c r="AT320" i="10" s="1"/>
  <c r="AV320" i="14" s="1"/>
  <c r="CF320" i="9"/>
  <c r="AL320" i="10" s="1"/>
  <c r="AN320" i="14" s="1"/>
  <c r="CQ320" i="9"/>
  <c r="AV320" i="10" s="1"/>
  <c r="AX320" i="14" s="1"/>
  <c r="BD83" i="9"/>
  <c r="G83" i="10" s="1"/>
  <c r="G83" i="14" s="1"/>
  <c r="BD284" i="9"/>
  <c r="G284" i="10" s="1"/>
  <c r="G284" i="14" s="1"/>
  <c r="BD80" i="9"/>
  <c r="G80" i="10" s="1"/>
  <c r="G80" i="14" s="1"/>
  <c r="BO132" i="9"/>
  <c r="H132" i="10" s="1"/>
  <c r="H132" i="14" s="1"/>
  <c r="BO160" i="9"/>
  <c r="H160" i="10" s="1"/>
  <c r="H160" i="14" s="1"/>
  <c r="BO176" i="9"/>
  <c r="H176" i="10" s="1"/>
  <c r="H176" i="14" s="1"/>
  <c r="BO331" i="9"/>
  <c r="H331" i="10" s="1"/>
  <c r="H331" i="14" s="1"/>
  <c r="BO347" i="9"/>
  <c r="H347" i="10" s="1"/>
  <c r="H347" i="14" s="1"/>
  <c r="I114" i="10"/>
  <c r="I114" i="14" s="1"/>
  <c r="AH369" i="9"/>
  <c r="BZ321" i="9"/>
  <c r="I321" i="10" s="1"/>
  <c r="I321" i="14" s="1"/>
  <c r="CK29" i="9"/>
  <c r="J29" i="10" s="1"/>
  <c r="J29" i="14" s="1"/>
  <c r="CK45" i="9"/>
  <c r="J45" i="10" s="1"/>
  <c r="J45" i="14" s="1"/>
  <c r="CK61" i="9"/>
  <c r="J61" i="10" s="1"/>
  <c r="J61" i="14" s="1"/>
  <c r="CK132" i="9"/>
  <c r="J132" i="10" s="1"/>
  <c r="J132" i="14" s="1"/>
  <c r="CK148" i="9"/>
  <c r="J148" i="10" s="1"/>
  <c r="J148" i="14" s="1"/>
  <c r="CK164" i="9"/>
  <c r="J164" i="10" s="1"/>
  <c r="J164" i="14" s="1"/>
  <c r="CK180" i="9"/>
  <c r="J180" i="10" s="1"/>
  <c r="J180" i="14" s="1"/>
  <c r="CK276" i="9"/>
  <c r="J276" i="10" s="1"/>
  <c r="J276" i="14" s="1"/>
  <c r="CK329" i="9"/>
  <c r="CK345" i="9"/>
  <c r="J345" i="10" s="1"/>
  <c r="J345" i="14" s="1"/>
  <c r="CR79" i="9"/>
  <c r="K79" i="10" s="1"/>
  <c r="K79" i="14" s="1"/>
  <c r="CR125" i="9"/>
  <c r="K125" i="10" s="1"/>
  <c r="K125" i="14" s="1"/>
  <c r="CR247" i="9"/>
  <c r="K247" i="10" s="1"/>
  <c r="K247" i="14" s="1"/>
  <c r="CR312" i="9"/>
  <c r="BD162" i="9"/>
  <c r="G162" i="10" s="1"/>
  <c r="G162" i="14" s="1"/>
  <c r="BD325" i="9"/>
  <c r="G325" i="10" s="1"/>
  <c r="G325" i="14" s="1"/>
  <c r="BO136" i="9"/>
  <c r="H136" i="10" s="1"/>
  <c r="H136" i="14" s="1"/>
  <c r="BO161" i="9"/>
  <c r="H161" i="10" s="1"/>
  <c r="H161" i="14" s="1"/>
  <c r="BO177" i="9"/>
  <c r="H177" i="10" s="1"/>
  <c r="H177" i="14" s="1"/>
  <c r="BZ115" i="9"/>
  <c r="I115" i="10" s="1"/>
  <c r="I115" i="14" s="1"/>
  <c r="BZ314" i="9"/>
  <c r="I314" i="10" s="1"/>
  <c r="I314" i="14" s="1"/>
  <c r="CK66" i="9"/>
  <c r="J66" i="10" s="1"/>
  <c r="J66" i="14" s="1"/>
  <c r="CK157" i="9"/>
  <c r="J157" i="10" s="1"/>
  <c r="J157" i="14" s="1"/>
  <c r="CK173" i="9"/>
  <c r="J173" i="10" s="1"/>
  <c r="J173" i="14" s="1"/>
  <c r="K114" i="10"/>
  <c r="K114" i="14" s="1"/>
  <c r="AZ369" i="9"/>
  <c r="CR244" i="9"/>
  <c r="K244" i="10" s="1"/>
  <c r="K244" i="14" s="1"/>
  <c r="CR260" i="9"/>
  <c r="K260" i="10" s="1"/>
  <c r="K260" i="14" s="1"/>
  <c r="BD288" i="9"/>
  <c r="G288" i="10" s="1"/>
  <c r="G288" i="14" s="1"/>
  <c r="BO158" i="9"/>
  <c r="H158" i="10" s="1"/>
  <c r="H158" i="14" s="1"/>
  <c r="BO174" i="9"/>
  <c r="H174" i="10" s="1"/>
  <c r="H174" i="14" s="1"/>
  <c r="BO267" i="9"/>
  <c r="H267" i="10" s="1"/>
  <c r="H267" i="14" s="1"/>
  <c r="BO295" i="9"/>
  <c r="H295" i="10" s="1"/>
  <c r="H295" i="14" s="1"/>
  <c r="BO337" i="9"/>
  <c r="H337" i="10" s="1"/>
  <c r="H337" i="14" s="1"/>
  <c r="I18" i="10"/>
  <c r="I18" i="14" s="1"/>
  <c r="BZ116" i="9"/>
  <c r="I116" i="10" s="1"/>
  <c r="I116" i="14" s="1"/>
  <c r="BZ239" i="9"/>
  <c r="I239" i="10" s="1"/>
  <c r="I239" i="14" s="1"/>
  <c r="BZ255" i="9"/>
  <c r="I255" i="10" s="1"/>
  <c r="I255" i="14" s="1"/>
  <c r="BZ319" i="9"/>
  <c r="I319" i="10" s="1"/>
  <c r="I319" i="14" s="1"/>
  <c r="CK27" i="9"/>
  <c r="J27" i="10" s="1"/>
  <c r="J27" i="14" s="1"/>
  <c r="CK130" i="9"/>
  <c r="J130" i="10" s="1"/>
  <c r="J130" i="14" s="1"/>
  <c r="CK158" i="9"/>
  <c r="J158" i="10" s="1"/>
  <c r="J158" i="14" s="1"/>
  <c r="CK174" i="9"/>
  <c r="J174" i="10" s="1"/>
  <c r="J174" i="14" s="1"/>
  <c r="CK310" i="9"/>
  <c r="J310" i="10" s="1"/>
  <c r="J310" i="14" s="1"/>
  <c r="CK343" i="9"/>
  <c r="J343" i="10" s="1"/>
  <c r="J343" i="14" s="1"/>
  <c r="CR81" i="9"/>
  <c r="K81" i="10" s="1"/>
  <c r="K81" i="14" s="1"/>
  <c r="F220" i="14"/>
  <c r="L220" i="10"/>
  <c r="F224" i="14"/>
  <c r="L224" i="10"/>
  <c r="F228" i="14"/>
  <c r="L228" i="10"/>
  <c r="F232" i="14"/>
  <c r="L232" i="10"/>
  <c r="F236" i="14"/>
  <c r="L236" i="10"/>
  <c r="BO144" i="9"/>
  <c r="H144" i="10" s="1"/>
  <c r="H144" i="14" s="1"/>
  <c r="BO167" i="9"/>
  <c r="H167" i="10" s="1"/>
  <c r="H167" i="14" s="1"/>
  <c r="BO264" i="9"/>
  <c r="BO280" i="9"/>
  <c r="H280" i="10" s="1"/>
  <c r="H280" i="14" s="1"/>
  <c r="BZ78" i="9"/>
  <c r="I78" i="10" s="1"/>
  <c r="I78" i="14" s="1"/>
  <c r="BZ121" i="9"/>
  <c r="I121" i="10" s="1"/>
  <c r="I121" i="14" s="1"/>
  <c r="BZ244" i="9"/>
  <c r="I244" i="10" s="1"/>
  <c r="I244" i="14" s="1"/>
  <c r="BZ260" i="9"/>
  <c r="I260" i="10" s="1"/>
  <c r="I260" i="14" s="1"/>
  <c r="BZ324" i="9"/>
  <c r="I324" i="10" s="1"/>
  <c r="I324" i="14" s="1"/>
  <c r="CK155" i="9"/>
  <c r="J155" i="10" s="1"/>
  <c r="J155" i="14" s="1"/>
  <c r="CK171" i="9"/>
  <c r="J171" i="10" s="1"/>
  <c r="J171" i="14" s="1"/>
  <c r="CK267" i="9"/>
  <c r="J267" i="10" s="1"/>
  <c r="J267" i="14" s="1"/>
  <c r="CK295" i="9"/>
  <c r="J295" i="10" s="1"/>
  <c r="J295" i="14" s="1"/>
  <c r="CR119" i="9"/>
  <c r="K119" i="10" s="1"/>
  <c r="K119" i="14" s="1"/>
  <c r="CR314" i="9"/>
  <c r="K314" i="10" s="1"/>
  <c r="K314" i="14" s="1"/>
  <c r="CR78" i="9"/>
  <c r="K78" i="10" s="1"/>
  <c r="K78" i="14" s="1"/>
  <c r="CR124" i="9"/>
  <c r="K124" i="10" s="1"/>
  <c r="K124" i="14" s="1"/>
  <c r="CR343" i="9"/>
  <c r="K343" i="10" s="1"/>
  <c r="K343" i="14" s="1"/>
  <c r="CR333" i="9"/>
  <c r="K333" i="10" s="1"/>
  <c r="K333" i="14" s="1"/>
  <c r="CR331" i="9"/>
  <c r="K331" i="10" s="1"/>
  <c r="K331" i="14" s="1"/>
  <c r="BE124" i="9"/>
  <c r="M124" i="10" s="1"/>
  <c r="O124" i="14" s="1"/>
  <c r="BE256" i="9"/>
  <c r="M256" i="10" s="1"/>
  <c r="O256" i="14" s="1"/>
  <c r="BE325" i="9"/>
  <c r="M325" i="10" s="1"/>
  <c r="O325" i="14" s="1"/>
  <c r="BF69" i="9"/>
  <c r="N69" i="10" s="1"/>
  <c r="P69" i="14" s="1"/>
  <c r="BF159" i="9"/>
  <c r="N159" i="10" s="1"/>
  <c r="P159" i="14" s="1"/>
  <c r="BF175" i="9"/>
  <c r="N175" i="10" s="1"/>
  <c r="P175" i="14" s="1"/>
  <c r="BG239" i="9"/>
  <c r="O239" i="10" s="1"/>
  <c r="Q239" i="14" s="1"/>
  <c r="BG322" i="9"/>
  <c r="O322" i="10" s="1"/>
  <c r="Q322" i="14" s="1"/>
  <c r="BH59" i="9"/>
  <c r="P59" i="10" s="1"/>
  <c r="R59" i="14" s="1"/>
  <c r="BH174" i="9"/>
  <c r="P174" i="10" s="1"/>
  <c r="R174" i="14" s="1"/>
  <c r="BH337" i="9"/>
  <c r="P337" i="10" s="1"/>
  <c r="R337" i="14" s="1"/>
  <c r="BI116" i="9"/>
  <c r="Q116" i="10" s="1"/>
  <c r="S116" i="14" s="1"/>
  <c r="BI260" i="9"/>
  <c r="Q260" i="10" s="1"/>
  <c r="S260" i="14" s="1"/>
  <c r="BJ161" i="9"/>
  <c r="R161" i="10" s="1"/>
  <c r="T161" i="14" s="1"/>
  <c r="BK76" i="9"/>
  <c r="S76" i="10" s="1"/>
  <c r="U76" i="14" s="1"/>
  <c r="BL59" i="9"/>
  <c r="T59" i="10" s="1"/>
  <c r="V59" i="14" s="1"/>
  <c r="BL152" i="9"/>
  <c r="T152" i="10" s="1"/>
  <c r="V152" i="14" s="1"/>
  <c r="BL268" i="9"/>
  <c r="T268" i="10" s="1"/>
  <c r="V268" i="14" s="1"/>
  <c r="BL341" i="9"/>
  <c r="T341" i="10" s="1"/>
  <c r="V341" i="14" s="1"/>
  <c r="BE83" i="9"/>
  <c r="M83" i="10" s="1"/>
  <c r="O83" i="14" s="1"/>
  <c r="BE216" i="9"/>
  <c r="N369" i="9"/>
  <c r="BG78" i="9"/>
  <c r="O78" i="10" s="1"/>
  <c r="Q78" i="14" s="1"/>
  <c r="BG121" i="9"/>
  <c r="O121" i="10" s="1"/>
  <c r="Q121" i="14" s="1"/>
  <c r="BH25" i="9"/>
  <c r="P25" i="10" s="1"/>
  <c r="R25" i="14" s="1"/>
  <c r="BH57" i="9"/>
  <c r="P57" i="10" s="1"/>
  <c r="R57" i="14" s="1"/>
  <c r="BH148" i="9"/>
  <c r="P148" i="10" s="1"/>
  <c r="R148" i="14" s="1"/>
  <c r="BH180" i="9"/>
  <c r="P180" i="10" s="1"/>
  <c r="R180" i="14" s="1"/>
  <c r="BH288" i="9"/>
  <c r="P288" i="10" s="1"/>
  <c r="R288" i="14" s="1"/>
  <c r="BI114" i="9"/>
  <c r="BI325" i="9"/>
  <c r="Q325" i="10" s="1"/>
  <c r="S325" i="14" s="1"/>
  <c r="BJ167" i="9"/>
  <c r="R167" i="10" s="1"/>
  <c r="T167" i="14" s="1"/>
  <c r="BJ275" i="9"/>
  <c r="R275" i="10" s="1"/>
  <c r="T275" i="14" s="1"/>
  <c r="BK82" i="9"/>
  <c r="S82" i="10" s="1"/>
  <c r="U82" i="14" s="1"/>
  <c r="BK251" i="9"/>
  <c r="S251" i="10" s="1"/>
  <c r="U251" i="14" s="1"/>
  <c r="BL25" i="9"/>
  <c r="T25" i="10" s="1"/>
  <c r="V25" i="14" s="1"/>
  <c r="BL57" i="9"/>
  <c r="T57" i="10" s="1"/>
  <c r="V57" i="14" s="1"/>
  <c r="BL166" i="9"/>
  <c r="T166" i="10" s="1"/>
  <c r="V166" i="14" s="1"/>
  <c r="BL339" i="9"/>
  <c r="T339" i="10" s="1"/>
  <c r="V339" i="14" s="1"/>
  <c r="BE126" i="9"/>
  <c r="M126" i="10" s="1"/>
  <c r="O126" i="14" s="1"/>
  <c r="BE315" i="9"/>
  <c r="M315" i="10" s="1"/>
  <c r="O315" i="14" s="1"/>
  <c r="BF149" i="9"/>
  <c r="N149" i="10" s="1"/>
  <c r="P149" i="14" s="1"/>
  <c r="BF165" i="9"/>
  <c r="N165" i="10" s="1"/>
  <c r="P165" i="14" s="1"/>
  <c r="BF303" i="9"/>
  <c r="N303" i="10" s="1"/>
  <c r="P303" i="14" s="1"/>
  <c r="BG259" i="9"/>
  <c r="O259" i="10" s="1"/>
  <c r="Q259" i="14" s="1"/>
  <c r="BH146" i="9"/>
  <c r="P146" i="10" s="1"/>
  <c r="R146" i="14" s="1"/>
  <c r="BH178" i="9"/>
  <c r="P178" i="10" s="1"/>
  <c r="R178" i="14" s="1"/>
  <c r="BH341" i="9"/>
  <c r="P341" i="10" s="1"/>
  <c r="R341" i="14" s="1"/>
  <c r="BI120" i="9"/>
  <c r="Q120" i="10" s="1"/>
  <c r="S120" i="14" s="1"/>
  <c r="BI256" i="9"/>
  <c r="Q256" i="10" s="1"/>
  <c r="S256" i="14" s="1"/>
  <c r="BJ165" i="9"/>
  <c r="R165" i="10" s="1"/>
  <c r="T165" i="14" s="1"/>
  <c r="BK115" i="9"/>
  <c r="S115" i="10" s="1"/>
  <c r="U115" i="14" s="1"/>
  <c r="BL132" i="9"/>
  <c r="T132" i="10" s="1"/>
  <c r="V132" i="14" s="1"/>
  <c r="BL164" i="9"/>
  <c r="T164" i="10" s="1"/>
  <c r="V164" i="14" s="1"/>
  <c r="BL272" i="9"/>
  <c r="T272" i="10" s="1"/>
  <c r="V272" i="14" s="1"/>
  <c r="BL337" i="9"/>
  <c r="T337" i="10" s="1"/>
  <c r="V337" i="14" s="1"/>
  <c r="BE295" i="9"/>
  <c r="M295" i="10" s="1"/>
  <c r="O295" i="14" s="1"/>
  <c r="BG115" i="9"/>
  <c r="O115" i="10" s="1"/>
  <c r="Q115" i="14" s="1"/>
  <c r="BG291" i="9"/>
  <c r="O291" i="10" s="1"/>
  <c r="Q291" i="14" s="1"/>
  <c r="BH84" i="9"/>
  <c r="P84" i="10" s="1"/>
  <c r="R84" i="14" s="1"/>
  <c r="BH144" i="9"/>
  <c r="P144" i="10" s="1"/>
  <c r="R144" i="14" s="1"/>
  <c r="BH284" i="9"/>
  <c r="P284" i="10" s="1"/>
  <c r="R284" i="14" s="1"/>
  <c r="BI43" i="9"/>
  <c r="Q43" i="10" s="1"/>
  <c r="S43" i="14" s="1"/>
  <c r="BI132" i="9"/>
  <c r="Q132" i="10" s="1"/>
  <c r="S132" i="14" s="1"/>
  <c r="BI178" i="9"/>
  <c r="Q178" i="10" s="1"/>
  <c r="S178" i="14" s="1"/>
  <c r="BI333" i="9"/>
  <c r="Q333" i="10" s="1"/>
  <c r="S333" i="14" s="1"/>
  <c r="BJ118" i="9"/>
  <c r="R118" i="10" s="1"/>
  <c r="T118" i="14" s="1"/>
  <c r="BJ329" i="9"/>
  <c r="BK46" i="9"/>
  <c r="S46" i="10" s="1"/>
  <c r="U46" i="14" s="1"/>
  <c r="BK147" i="9"/>
  <c r="S147" i="10" s="1"/>
  <c r="U147" i="14" s="1"/>
  <c r="BK163" i="9"/>
  <c r="S163" i="10" s="1"/>
  <c r="U163" i="14" s="1"/>
  <c r="BK179" i="9"/>
  <c r="S179" i="10" s="1"/>
  <c r="U179" i="14" s="1"/>
  <c r="BK323" i="9"/>
  <c r="S323" i="10" s="1"/>
  <c r="U323" i="14" s="1"/>
  <c r="BL65" i="9"/>
  <c r="T65" i="10" s="1"/>
  <c r="V65" i="14" s="1"/>
  <c r="BL165" i="9"/>
  <c r="T165" i="10" s="1"/>
  <c r="V165" i="14" s="1"/>
  <c r="BM115" i="9"/>
  <c r="U115" i="10" s="1"/>
  <c r="W115" i="14" s="1"/>
  <c r="BM146" i="9"/>
  <c r="U146" i="10" s="1"/>
  <c r="W146" i="14" s="1"/>
  <c r="BM268" i="9"/>
  <c r="U268" i="10" s="1"/>
  <c r="W268" i="14" s="1"/>
  <c r="BM316" i="9"/>
  <c r="U316" i="10" s="1"/>
  <c r="W316" i="14" s="1"/>
  <c r="BM339" i="9"/>
  <c r="U339" i="10" s="1"/>
  <c r="W339" i="14" s="1"/>
  <c r="BN45" i="9"/>
  <c r="V45" i="10" s="1"/>
  <c r="X45" i="14" s="1"/>
  <c r="BN132" i="9"/>
  <c r="V132" i="10" s="1"/>
  <c r="X132" i="14" s="1"/>
  <c r="BN158" i="9"/>
  <c r="V158" i="10" s="1"/>
  <c r="X158" i="14" s="1"/>
  <c r="BN174" i="9"/>
  <c r="V174" i="10" s="1"/>
  <c r="X174" i="14" s="1"/>
  <c r="BN284" i="9"/>
  <c r="V284" i="10" s="1"/>
  <c r="X284" i="14" s="1"/>
  <c r="BN331" i="9"/>
  <c r="V331" i="10" s="1"/>
  <c r="X331" i="14" s="1"/>
  <c r="BP65" i="9"/>
  <c r="W65" i="10" s="1"/>
  <c r="Y65" i="14" s="1"/>
  <c r="BP133" i="9"/>
  <c r="W133" i="10" s="1"/>
  <c r="Y133" i="14" s="1"/>
  <c r="BP173" i="9"/>
  <c r="W173" i="10" s="1"/>
  <c r="Y173" i="14" s="1"/>
  <c r="BP283" i="9"/>
  <c r="W283" i="10" s="1"/>
  <c r="Y283" i="14" s="1"/>
  <c r="BQ84" i="9"/>
  <c r="X84" i="10" s="1"/>
  <c r="Z84" i="14" s="1"/>
  <c r="BQ259" i="9"/>
  <c r="X259" i="10" s="1"/>
  <c r="Z259" i="14" s="1"/>
  <c r="BR21" i="9"/>
  <c r="BR53" i="9"/>
  <c r="Y53" i="10" s="1"/>
  <c r="AA53" i="14" s="1"/>
  <c r="BR82" i="9"/>
  <c r="Y82" i="10" s="1"/>
  <c r="AA82" i="14" s="1"/>
  <c r="BR174" i="9"/>
  <c r="Y174" i="10" s="1"/>
  <c r="AA174" i="14" s="1"/>
  <c r="BR347" i="9"/>
  <c r="Y347" i="10" s="1"/>
  <c r="AA347" i="14" s="1"/>
  <c r="BS118" i="9"/>
  <c r="Z118" i="10" s="1"/>
  <c r="AB118" i="14" s="1"/>
  <c r="BS260" i="9"/>
  <c r="Z260" i="10" s="1"/>
  <c r="AB260" i="14" s="1"/>
  <c r="BT69" i="9"/>
  <c r="AA69" i="10" s="1"/>
  <c r="AC69" i="14" s="1"/>
  <c r="BT175" i="9"/>
  <c r="AA175" i="10" s="1"/>
  <c r="AC175" i="14" s="1"/>
  <c r="BE73" i="9"/>
  <c r="BF65" i="9"/>
  <c r="N65" i="10" s="1"/>
  <c r="P65" i="14" s="1"/>
  <c r="BG265" i="9"/>
  <c r="O265" i="10" s="1"/>
  <c r="Q265" i="14" s="1"/>
  <c r="BH117" i="9"/>
  <c r="P117" i="10" s="1"/>
  <c r="R117" i="14" s="1"/>
  <c r="BH312" i="9"/>
  <c r="BI33" i="9"/>
  <c r="Q33" i="10" s="1"/>
  <c r="S33" i="14" s="1"/>
  <c r="BI130" i="9"/>
  <c r="Q130" i="10" s="1"/>
  <c r="S130" i="14" s="1"/>
  <c r="BI168" i="9"/>
  <c r="Q168" i="10" s="1"/>
  <c r="S168" i="14" s="1"/>
  <c r="BI313" i="9"/>
  <c r="Q313" i="10" s="1"/>
  <c r="S313" i="14" s="1"/>
  <c r="BJ69" i="9"/>
  <c r="R69" i="10" s="1"/>
  <c r="T69" i="14" s="1"/>
  <c r="BJ288" i="9"/>
  <c r="R288" i="10" s="1"/>
  <c r="T288" i="14" s="1"/>
  <c r="BJ337" i="9"/>
  <c r="R337" i="10" s="1"/>
  <c r="T337" i="14" s="1"/>
  <c r="BK116" i="9"/>
  <c r="S116" i="10" s="1"/>
  <c r="U116" i="14" s="1"/>
  <c r="BK313" i="9"/>
  <c r="S313" i="10" s="1"/>
  <c r="U313" i="14" s="1"/>
  <c r="BL62" i="9"/>
  <c r="T62" i="10" s="1"/>
  <c r="V62" i="14" s="1"/>
  <c r="BL155" i="9"/>
  <c r="T155" i="10" s="1"/>
  <c r="V155" i="14" s="1"/>
  <c r="BL295" i="9"/>
  <c r="T295" i="10" s="1"/>
  <c r="V295" i="14" s="1"/>
  <c r="BL322" i="9"/>
  <c r="T322" i="10" s="1"/>
  <c r="V322" i="14" s="1"/>
  <c r="BM33" i="9"/>
  <c r="U33" i="10" s="1"/>
  <c r="W33" i="14" s="1"/>
  <c r="BM66" i="9"/>
  <c r="U66" i="10" s="1"/>
  <c r="W66" i="14" s="1"/>
  <c r="BM128" i="9"/>
  <c r="BM160" i="9"/>
  <c r="U160" i="10" s="1"/>
  <c r="W160" i="14" s="1"/>
  <c r="BM259" i="9"/>
  <c r="U259" i="10" s="1"/>
  <c r="W259" i="14" s="1"/>
  <c r="BM337" i="9"/>
  <c r="U337" i="10" s="1"/>
  <c r="W337" i="14" s="1"/>
  <c r="BN43" i="9"/>
  <c r="V43" i="10" s="1"/>
  <c r="X43" i="14" s="1"/>
  <c r="BN118" i="9"/>
  <c r="V118" i="10" s="1"/>
  <c r="X118" i="14" s="1"/>
  <c r="BN144" i="9"/>
  <c r="V144" i="10" s="1"/>
  <c r="X144" i="14" s="1"/>
  <c r="BN325" i="9"/>
  <c r="V325" i="10" s="1"/>
  <c r="X325" i="14" s="1"/>
  <c r="BP116" i="9"/>
  <c r="W116" i="10" s="1"/>
  <c r="Y116" i="14" s="1"/>
  <c r="BP155" i="9"/>
  <c r="W155" i="10" s="1"/>
  <c r="Y155" i="14" s="1"/>
  <c r="BP240" i="9"/>
  <c r="W240" i="10" s="1"/>
  <c r="Y240" i="14" s="1"/>
  <c r="BP319" i="9"/>
  <c r="W319" i="10" s="1"/>
  <c r="Y319" i="14" s="1"/>
  <c r="BQ30" i="9"/>
  <c r="X30" i="10" s="1"/>
  <c r="Z30" i="14" s="1"/>
  <c r="BQ157" i="9"/>
  <c r="X157" i="10" s="1"/>
  <c r="Z157" i="14" s="1"/>
  <c r="BQ173" i="9"/>
  <c r="X173" i="10" s="1"/>
  <c r="Z173" i="14" s="1"/>
  <c r="BQ295" i="9"/>
  <c r="X295" i="10" s="1"/>
  <c r="Z295" i="14" s="1"/>
  <c r="BR27" i="9"/>
  <c r="Y27" i="10" s="1"/>
  <c r="AA27" i="14" s="1"/>
  <c r="BR140" i="9"/>
  <c r="Y140" i="10" s="1"/>
  <c r="AA140" i="14" s="1"/>
  <c r="BR172" i="9"/>
  <c r="Y172" i="10" s="1"/>
  <c r="AA172" i="14" s="1"/>
  <c r="BR280" i="9"/>
  <c r="Y280" i="10" s="1"/>
  <c r="AA280" i="14" s="1"/>
  <c r="BR345" i="9"/>
  <c r="Y345" i="10" s="1"/>
  <c r="AA345" i="14" s="1"/>
  <c r="BT149" i="9"/>
  <c r="AA149" i="10" s="1"/>
  <c r="AC149" i="14" s="1"/>
  <c r="BG295" i="9"/>
  <c r="O295" i="10" s="1"/>
  <c r="Q295" i="14" s="1"/>
  <c r="BH82" i="9"/>
  <c r="P82" i="10" s="1"/>
  <c r="R82" i="14" s="1"/>
  <c r="BH268" i="9"/>
  <c r="P268" i="10" s="1"/>
  <c r="R268" i="14" s="1"/>
  <c r="BI25" i="9"/>
  <c r="Q25" i="10" s="1"/>
  <c r="S25" i="14" s="1"/>
  <c r="BI176" i="9"/>
  <c r="Q176" i="10" s="1"/>
  <c r="S176" i="14" s="1"/>
  <c r="BI337" i="9"/>
  <c r="Q337" i="10" s="1"/>
  <c r="S337" i="14" s="1"/>
  <c r="BJ77" i="9"/>
  <c r="R77" i="10" s="1"/>
  <c r="T77" i="14" s="1"/>
  <c r="BJ171" i="9"/>
  <c r="R171" i="10" s="1"/>
  <c r="T171" i="14" s="1"/>
  <c r="BJ331" i="9"/>
  <c r="R331" i="10" s="1"/>
  <c r="T331" i="14" s="1"/>
  <c r="BK79" i="9"/>
  <c r="S79" i="10" s="1"/>
  <c r="U79" i="14" s="1"/>
  <c r="BK149" i="9"/>
  <c r="S149" i="10" s="1"/>
  <c r="U149" i="14" s="1"/>
  <c r="BK165" i="9"/>
  <c r="S165" i="10" s="1"/>
  <c r="U165" i="14" s="1"/>
  <c r="BK216" i="9"/>
  <c r="BL133" i="9"/>
  <c r="T133" i="10" s="1"/>
  <c r="V133" i="14" s="1"/>
  <c r="BL303" i="9"/>
  <c r="T303" i="10" s="1"/>
  <c r="V303" i="14" s="1"/>
  <c r="BM121" i="9"/>
  <c r="U121" i="10" s="1"/>
  <c r="W121" i="14" s="1"/>
  <c r="BM166" i="9"/>
  <c r="U166" i="10" s="1"/>
  <c r="W166" i="14" s="1"/>
  <c r="BM264" i="9"/>
  <c r="BM314" i="9"/>
  <c r="U314" i="10" s="1"/>
  <c r="W314" i="14" s="1"/>
  <c r="BM335" i="9"/>
  <c r="U335" i="10" s="1"/>
  <c r="W335" i="14" s="1"/>
  <c r="BN33" i="9"/>
  <c r="V33" i="10" s="1"/>
  <c r="X33" i="14" s="1"/>
  <c r="BN75" i="9"/>
  <c r="V75" i="10" s="1"/>
  <c r="X75" i="14" s="1"/>
  <c r="BN128" i="9"/>
  <c r="BN160" i="9"/>
  <c r="V160" i="10" s="1"/>
  <c r="X160" i="14" s="1"/>
  <c r="BN176" i="9"/>
  <c r="V176" i="10" s="1"/>
  <c r="X176" i="14" s="1"/>
  <c r="BN288" i="9"/>
  <c r="V288" i="10" s="1"/>
  <c r="X288" i="14" s="1"/>
  <c r="BN335" i="9"/>
  <c r="V335" i="10" s="1"/>
  <c r="X335" i="14" s="1"/>
  <c r="BP73" i="9"/>
  <c r="BP161" i="9"/>
  <c r="W161" i="10" s="1"/>
  <c r="Y161" i="14" s="1"/>
  <c r="BP216" i="9"/>
  <c r="BP295" i="9"/>
  <c r="W295" i="10" s="1"/>
  <c r="Y295" i="14" s="1"/>
  <c r="BQ117" i="9"/>
  <c r="X117" i="10" s="1"/>
  <c r="Z117" i="14" s="1"/>
  <c r="BQ239" i="9"/>
  <c r="X239" i="10" s="1"/>
  <c r="Z239" i="14" s="1"/>
  <c r="BQ314" i="9"/>
  <c r="X314" i="10" s="1"/>
  <c r="Z314" i="14" s="1"/>
  <c r="BR25" i="9"/>
  <c r="Y25" i="10" s="1"/>
  <c r="AA25" i="14" s="1"/>
  <c r="BR57" i="9"/>
  <c r="Y57" i="10" s="1"/>
  <c r="AA57" i="14" s="1"/>
  <c r="BR84" i="9"/>
  <c r="Y84" i="10" s="1"/>
  <c r="AA84" i="14" s="1"/>
  <c r="BR310" i="9"/>
  <c r="Y310" i="10" s="1"/>
  <c r="AA310" i="14" s="1"/>
  <c r="BS114" i="9"/>
  <c r="BS248" i="9"/>
  <c r="Z248" i="10" s="1"/>
  <c r="AB248" i="14" s="1"/>
  <c r="BT171" i="9"/>
  <c r="AA171" i="10" s="1"/>
  <c r="AC171" i="14" s="1"/>
  <c r="BI170" i="9"/>
  <c r="Q170" i="10" s="1"/>
  <c r="S170" i="14" s="1"/>
  <c r="BK133" i="9"/>
  <c r="S133" i="10" s="1"/>
  <c r="U133" i="14" s="1"/>
  <c r="BM62" i="9"/>
  <c r="U62" i="10" s="1"/>
  <c r="W62" i="14" s="1"/>
  <c r="BN73" i="9"/>
  <c r="BN349" i="9"/>
  <c r="V349" i="10" s="1"/>
  <c r="X349" i="14" s="1"/>
  <c r="BR163" i="9"/>
  <c r="Y163" i="10" s="1"/>
  <c r="AA163" i="14" s="1"/>
  <c r="BR291" i="9"/>
  <c r="Y291" i="10" s="1"/>
  <c r="AA291" i="14" s="1"/>
  <c r="BS59" i="9"/>
  <c r="Z59" i="10" s="1"/>
  <c r="AB59" i="14" s="1"/>
  <c r="BS347" i="9"/>
  <c r="Z347" i="10" s="1"/>
  <c r="AB347" i="14" s="1"/>
  <c r="BT53" i="9"/>
  <c r="AA53" i="10" s="1"/>
  <c r="AC53" i="14" s="1"/>
  <c r="BT128" i="9"/>
  <c r="BT177" i="9"/>
  <c r="AA177" i="10" s="1"/>
  <c r="AC177" i="14" s="1"/>
  <c r="BU78" i="9"/>
  <c r="AB78" i="10" s="1"/>
  <c r="AD78" i="14" s="1"/>
  <c r="BU121" i="9"/>
  <c r="AB121" i="10" s="1"/>
  <c r="AD121" i="14" s="1"/>
  <c r="BU244" i="9"/>
  <c r="AB244" i="10" s="1"/>
  <c r="AD244" i="14" s="1"/>
  <c r="BU260" i="9"/>
  <c r="AB260" i="10" s="1"/>
  <c r="AD260" i="14" s="1"/>
  <c r="BU324" i="9"/>
  <c r="AB324" i="10" s="1"/>
  <c r="AD324" i="14" s="1"/>
  <c r="BV63" i="9"/>
  <c r="AC63" i="10" s="1"/>
  <c r="AE63" i="14" s="1"/>
  <c r="BV157" i="9"/>
  <c r="AC157" i="10" s="1"/>
  <c r="AE157" i="14" s="1"/>
  <c r="BV173" i="9"/>
  <c r="AC173" i="10" s="1"/>
  <c r="AE173" i="14" s="1"/>
  <c r="BV272" i="9"/>
  <c r="AC272" i="10" s="1"/>
  <c r="AE272" i="14" s="1"/>
  <c r="BV288" i="9"/>
  <c r="AC288" i="10" s="1"/>
  <c r="AE288" i="14" s="1"/>
  <c r="BW84" i="9"/>
  <c r="AD84" i="10" s="1"/>
  <c r="AF84" i="14" s="1"/>
  <c r="BW126" i="9"/>
  <c r="AD126" i="10" s="1"/>
  <c r="AF126" i="14" s="1"/>
  <c r="BW247" i="9"/>
  <c r="AD247" i="10" s="1"/>
  <c r="AF247" i="14" s="1"/>
  <c r="BW315" i="9"/>
  <c r="AD315" i="10" s="1"/>
  <c r="AF315" i="14" s="1"/>
  <c r="AE18" i="10"/>
  <c r="AG18" i="14" s="1"/>
  <c r="BX130" i="9"/>
  <c r="AE130" i="10" s="1"/>
  <c r="AG130" i="14" s="1"/>
  <c r="BX158" i="9"/>
  <c r="AE158" i="10" s="1"/>
  <c r="AG158" i="14" s="1"/>
  <c r="BX174" i="9"/>
  <c r="AE174" i="10" s="1"/>
  <c r="AG174" i="14" s="1"/>
  <c r="BY80" i="9"/>
  <c r="AF80" i="10" s="1"/>
  <c r="AH80" i="14" s="1"/>
  <c r="BY122" i="9"/>
  <c r="AF122" i="10" s="1"/>
  <c r="AH122" i="14" s="1"/>
  <c r="BY240" i="9"/>
  <c r="AF240" i="10" s="1"/>
  <c r="AH240" i="14" s="1"/>
  <c r="BY256" i="9"/>
  <c r="AF256" i="10" s="1"/>
  <c r="AH256" i="14" s="1"/>
  <c r="BY317" i="9"/>
  <c r="AF317" i="10" s="1"/>
  <c r="AH317" i="14" s="1"/>
  <c r="CA25" i="9"/>
  <c r="AG25" i="10" s="1"/>
  <c r="AI25" i="14" s="1"/>
  <c r="CA41" i="9"/>
  <c r="AG41" i="10" s="1"/>
  <c r="AI41" i="14" s="1"/>
  <c r="CA57" i="9"/>
  <c r="AG57" i="10" s="1"/>
  <c r="AI57" i="14" s="1"/>
  <c r="CA151" i="9"/>
  <c r="AG151" i="10" s="1"/>
  <c r="AI151" i="14" s="1"/>
  <c r="CA167" i="9"/>
  <c r="AG167" i="10" s="1"/>
  <c r="AI167" i="14" s="1"/>
  <c r="CA302" i="9"/>
  <c r="AG302" i="10" s="1"/>
  <c r="AI302" i="14" s="1"/>
  <c r="CA335" i="9"/>
  <c r="AG335" i="10" s="1"/>
  <c r="AI335" i="14" s="1"/>
  <c r="CB73" i="9"/>
  <c r="CB119" i="9"/>
  <c r="AH119" i="10" s="1"/>
  <c r="AJ119" i="14" s="1"/>
  <c r="CB322" i="9"/>
  <c r="AH322" i="10" s="1"/>
  <c r="AJ322" i="14" s="1"/>
  <c r="CC63" i="9"/>
  <c r="AI63" i="10" s="1"/>
  <c r="AK63" i="14" s="1"/>
  <c r="CC140" i="9"/>
  <c r="AI140" i="10" s="1"/>
  <c r="AK140" i="14" s="1"/>
  <c r="CC156" i="9"/>
  <c r="AI156" i="10" s="1"/>
  <c r="AK156" i="14" s="1"/>
  <c r="CC172" i="9"/>
  <c r="AI172" i="10" s="1"/>
  <c r="AK172" i="14" s="1"/>
  <c r="CC275" i="9"/>
  <c r="AI275" i="10" s="1"/>
  <c r="AK275" i="14" s="1"/>
  <c r="CC303" i="9"/>
  <c r="AI303" i="10" s="1"/>
  <c r="AK303" i="14" s="1"/>
  <c r="CD82" i="9"/>
  <c r="AJ82" i="10" s="1"/>
  <c r="AL82" i="14" s="1"/>
  <c r="CD315" i="9"/>
  <c r="AJ315" i="10" s="1"/>
  <c r="AL315" i="14" s="1"/>
  <c r="CE27" i="9"/>
  <c r="AK27" i="10" s="1"/>
  <c r="AM27" i="14" s="1"/>
  <c r="CE149" i="9"/>
  <c r="AK149" i="10" s="1"/>
  <c r="AM149" i="14" s="1"/>
  <c r="CE165" i="9"/>
  <c r="AK165" i="10" s="1"/>
  <c r="AM165" i="14" s="1"/>
  <c r="BH324" i="9"/>
  <c r="P324" i="10" s="1"/>
  <c r="R324" i="14" s="1"/>
  <c r="BI310" i="9"/>
  <c r="Q310" i="10" s="1"/>
  <c r="S310" i="14" s="1"/>
  <c r="BM78" i="9"/>
  <c r="U78" i="10" s="1"/>
  <c r="W78" i="14" s="1"/>
  <c r="BN25" i="9"/>
  <c r="V25" i="10" s="1"/>
  <c r="X25" i="14" s="1"/>
  <c r="BP248" i="9"/>
  <c r="W248" i="10" s="1"/>
  <c r="Y248" i="14" s="1"/>
  <c r="BQ123" i="9"/>
  <c r="X123" i="10" s="1"/>
  <c r="Z123" i="14" s="1"/>
  <c r="BR295" i="9"/>
  <c r="Y295" i="10" s="1"/>
  <c r="AA295" i="14" s="1"/>
  <c r="BS29" i="9"/>
  <c r="Z29" i="10" s="1"/>
  <c r="AB29" i="14" s="1"/>
  <c r="BS75" i="9"/>
  <c r="Z75" i="10" s="1"/>
  <c r="AB75" i="14" s="1"/>
  <c r="BS329" i="9"/>
  <c r="BT41" i="9"/>
  <c r="AA41" i="10" s="1"/>
  <c r="AC41" i="14" s="1"/>
  <c r="BT124" i="9"/>
  <c r="AA124" i="10" s="1"/>
  <c r="AC124" i="14" s="1"/>
  <c r="BT164" i="9"/>
  <c r="AA164" i="10" s="1"/>
  <c r="AC164" i="14" s="1"/>
  <c r="BT310" i="9"/>
  <c r="AA310" i="10" s="1"/>
  <c r="AC310" i="14" s="1"/>
  <c r="BT343" i="9"/>
  <c r="AA343" i="10" s="1"/>
  <c r="AC343" i="14" s="1"/>
  <c r="BU83" i="9"/>
  <c r="AB83" i="10" s="1"/>
  <c r="AD83" i="14" s="1"/>
  <c r="BU126" i="9"/>
  <c r="AB126" i="10" s="1"/>
  <c r="AD126" i="14" s="1"/>
  <c r="BU321" i="9"/>
  <c r="AB321" i="10" s="1"/>
  <c r="AD321" i="14" s="1"/>
  <c r="BV59" i="9"/>
  <c r="AC59" i="10" s="1"/>
  <c r="AE59" i="14" s="1"/>
  <c r="BV154" i="9"/>
  <c r="AC154" i="10" s="1"/>
  <c r="AE154" i="14" s="1"/>
  <c r="BV170" i="9"/>
  <c r="AC170" i="10" s="1"/>
  <c r="AE170" i="14" s="1"/>
  <c r="BV265" i="9"/>
  <c r="AC265" i="10" s="1"/>
  <c r="AE265" i="14" s="1"/>
  <c r="BV343" i="9"/>
  <c r="AC343" i="10" s="1"/>
  <c r="AE343" i="14" s="1"/>
  <c r="BW77" i="9"/>
  <c r="AD77" i="10" s="1"/>
  <c r="AF77" i="14" s="1"/>
  <c r="BW123" i="9"/>
  <c r="AD123" i="10" s="1"/>
  <c r="AF123" i="14" s="1"/>
  <c r="BW244" i="9"/>
  <c r="AD244" i="10" s="1"/>
  <c r="AF244" i="14" s="1"/>
  <c r="BW260" i="9"/>
  <c r="AD260" i="10" s="1"/>
  <c r="AF260" i="14" s="1"/>
  <c r="BW320" i="9"/>
  <c r="AD320" i="10" s="1"/>
  <c r="AF320" i="14" s="1"/>
  <c r="BX29" i="9"/>
  <c r="AE29" i="10" s="1"/>
  <c r="AG29" i="14" s="1"/>
  <c r="BX45" i="9"/>
  <c r="AE45" i="10" s="1"/>
  <c r="AG45" i="14" s="1"/>
  <c r="BX62" i="9"/>
  <c r="AE62" i="10" s="1"/>
  <c r="AG62" i="14" s="1"/>
  <c r="BX155" i="9"/>
  <c r="AE155" i="10" s="1"/>
  <c r="AG155" i="14" s="1"/>
  <c r="BX171" i="9"/>
  <c r="AE171" i="10" s="1"/>
  <c r="AG171" i="14" s="1"/>
  <c r="BX306" i="9"/>
  <c r="AE306" i="10" s="1"/>
  <c r="AG306" i="14" s="1"/>
  <c r="BY77" i="9"/>
  <c r="AF77" i="10" s="1"/>
  <c r="AH77" i="14" s="1"/>
  <c r="BY123" i="9"/>
  <c r="AF123" i="10" s="1"/>
  <c r="AH123" i="14" s="1"/>
  <c r="BY326" i="9"/>
  <c r="AF326" i="10" s="1"/>
  <c r="AH326" i="14" s="1"/>
  <c r="CA63" i="9"/>
  <c r="AG63" i="10" s="1"/>
  <c r="AI63" i="14" s="1"/>
  <c r="CA140" i="9"/>
  <c r="AG140" i="10" s="1"/>
  <c r="AI140" i="14" s="1"/>
  <c r="CA156" i="9"/>
  <c r="AG156" i="10" s="1"/>
  <c r="AI156" i="14" s="1"/>
  <c r="CA172" i="9"/>
  <c r="AG172" i="10" s="1"/>
  <c r="AI172" i="14" s="1"/>
  <c r="CA275" i="9"/>
  <c r="AG275" i="10" s="1"/>
  <c r="AI275" i="14" s="1"/>
  <c r="CA303" i="9"/>
  <c r="AG303" i="10" s="1"/>
  <c r="AI303" i="14" s="1"/>
  <c r="CB82" i="9"/>
  <c r="AH82" i="10" s="1"/>
  <c r="AJ82" i="14" s="1"/>
  <c r="CB315" i="9"/>
  <c r="AH315" i="10" s="1"/>
  <c r="AJ315" i="14" s="1"/>
  <c r="CC27" i="9"/>
  <c r="AI27" i="10" s="1"/>
  <c r="AK27" i="14" s="1"/>
  <c r="CC149" i="9"/>
  <c r="AI149" i="10" s="1"/>
  <c r="AK149" i="14" s="1"/>
  <c r="CC165" i="9"/>
  <c r="AI165" i="10" s="1"/>
  <c r="AK165" i="14" s="1"/>
  <c r="CC264" i="9"/>
  <c r="CC280" i="9"/>
  <c r="AI280" i="10" s="1"/>
  <c r="AK280" i="14" s="1"/>
  <c r="CC333" i="9"/>
  <c r="AI333" i="10" s="1"/>
  <c r="AK333" i="14" s="1"/>
  <c r="CC349" i="9"/>
  <c r="AI349" i="10" s="1"/>
  <c r="AK349" i="14" s="1"/>
  <c r="CD83" i="9"/>
  <c r="AJ83" i="10" s="1"/>
  <c r="AL83" i="14" s="1"/>
  <c r="CD125" i="9"/>
  <c r="AJ125" i="10" s="1"/>
  <c r="AL125" i="14" s="1"/>
  <c r="CD247" i="9"/>
  <c r="AJ247" i="10" s="1"/>
  <c r="AL247" i="14" s="1"/>
  <c r="CD312" i="9"/>
  <c r="AK18" i="10"/>
  <c r="AM18" i="14" s="1"/>
  <c r="CE130" i="9"/>
  <c r="AK130" i="10" s="1"/>
  <c r="AM130" i="14" s="1"/>
  <c r="CE158" i="9"/>
  <c r="AK158" i="10" s="1"/>
  <c r="AM158" i="14" s="1"/>
  <c r="BH115" i="9"/>
  <c r="P115" i="10" s="1"/>
  <c r="R115" i="14" s="1"/>
  <c r="BJ272" i="9"/>
  <c r="R272" i="10" s="1"/>
  <c r="T272" i="14" s="1"/>
  <c r="BL265" i="9"/>
  <c r="T265" i="10" s="1"/>
  <c r="V265" i="14" s="1"/>
  <c r="BM180" i="9"/>
  <c r="U180" i="10" s="1"/>
  <c r="W180" i="14" s="1"/>
  <c r="BM349" i="9"/>
  <c r="U349" i="10" s="1"/>
  <c r="W349" i="14" s="1"/>
  <c r="BN321" i="9"/>
  <c r="V321" i="10" s="1"/>
  <c r="X321" i="14" s="1"/>
  <c r="BR128" i="9"/>
  <c r="BR175" i="9"/>
  <c r="Y175" i="10" s="1"/>
  <c r="AA175" i="14" s="1"/>
  <c r="BR267" i="9"/>
  <c r="Y267" i="10" s="1"/>
  <c r="AA267" i="14" s="1"/>
  <c r="BS41" i="9"/>
  <c r="Z41" i="10" s="1"/>
  <c r="AB41" i="14" s="1"/>
  <c r="BS335" i="9"/>
  <c r="Z335" i="10" s="1"/>
  <c r="AB335" i="14" s="1"/>
  <c r="BT29" i="9"/>
  <c r="AA29" i="10" s="1"/>
  <c r="AC29" i="14" s="1"/>
  <c r="BT77" i="9"/>
  <c r="AA77" i="10" s="1"/>
  <c r="AC77" i="14" s="1"/>
  <c r="BT168" i="9"/>
  <c r="AA168" i="10" s="1"/>
  <c r="AC168" i="14" s="1"/>
  <c r="BT283" i="9"/>
  <c r="AA283" i="10" s="1"/>
  <c r="AC283" i="14" s="1"/>
  <c r="BU84" i="9"/>
  <c r="AB84" i="10" s="1"/>
  <c r="AD84" i="14" s="1"/>
  <c r="BU314" i="9"/>
  <c r="AB314" i="10" s="1"/>
  <c r="AD314" i="14" s="1"/>
  <c r="BV69" i="9"/>
  <c r="AC69" i="10" s="1"/>
  <c r="AE69" i="14" s="1"/>
  <c r="BV159" i="9"/>
  <c r="AC159" i="10" s="1"/>
  <c r="AE159" i="14" s="1"/>
  <c r="BV175" i="9"/>
  <c r="AC175" i="10" s="1"/>
  <c r="AE175" i="14" s="1"/>
  <c r="BV310" i="9"/>
  <c r="AC310" i="10" s="1"/>
  <c r="AE310" i="14" s="1"/>
  <c r="BW116" i="9"/>
  <c r="AD116" i="10" s="1"/>
  <c r="AF116" i="14" s="1"/>
  <c r="BW317" i="9"/>
  <c r="AD317" i="10" s="1"/>
  <c r="AF317" i="14" s="1"/>
  <c r="BX46" i="9"/>
  <c r="AE46" i="10" s="1"/>
  <c r="AG46" i="14" s="1"/>
  <c r="BX136" i="9"/>
  <c r="AE136" i="10" s="1"/>
  <c r="AG136" i="14" s="1"/>
  <c r="BX152" i="9"/>
  <c r="AE152" i="10" s="1"/>
  <c r="AG152" i="14" s="1"/>
  <c r="BX168" i="9"/>
  <c r="AE168" i="10" s="1"/>
  <c r="AG168" i="14" s="1"/>
  <c r="BX295" i="9"/>
  <c r="AE295" i="10" s="1"/>
  <c r="AG295" i="14" s="1"/>
  <c r="BY78" i="9"/>
  <c r="AF78" i="10" s="1"/>
  <c r="AH78" i="14" s="1"/>
  <c r="BY124" i="9"/>
  <c r="AF124" i="10" s="1"/>
  <c r="AH124" i="14" s="1"/>
  <c r="BY327" i="9"/>
  <c r="AF327" i="10" s="1"/>
  <c r="AH327" i="14" s="1"/>
  <c r="CA133" i="9"/>
  <c r="AG133" i="10" s="1"/>
  <c r="AI133" i="14" s="1"/>
  <c r="CA161" i="9"/>
  <c r="AG161" i="10" s="1"/>
  <c r="AI161" i="14" s="1"/>
  <c r="CA177" i="9"/>
  <c r="AG177" i="10" s="1"/>
  <c r="AI177" i="14" s="1"/>
  <c r="CA276" i="9"/>
  <c r="AG276" i="10" s="1"/>
  <c r="AI276" i="14" s="1"/>
  <c r="CA329" i="9"/>
  <c r="CA345" i="9"/>
  <c r="AG345" i="10" s="1"/>
  <c r="AI345" i="14" s="1"/>
  <c r="CB79" i="9"/>
  <c r="AH79" i="10" s="1"/>
  <c r="AJ79" i="14" s="1"/>
  <c r="CB121" i="9"/>
  <c r="AH121" i="10" s="1"/>
  <c r="AJ121" i="14" s="1"/>
  <c r="CB243" i="9"/>
  <c r="AH243" i="10" s="1"/>
  <c r="AJ243" i="14" s="1"/>
  <c r="CB259" i="9"/>
  <c r="AH259" i="10" s="1"/>
  <c r="AJ259" i="14" s="1"/>
  <c r="CB324" i="9"/>
  <c r="AH324" i="10" s="1"/>
  <c r="AJ324" i="14" s="1"/>
  <c r="CC69" i="9"/>
  <c r="AI69" i="10" s="1"/>
  <c r="AK69" i="14" s="1"/>
  <c r="CC154" i="9"/>
  <c r="AI154" i="10" s="1"/>
  <c r="AK154" i="14" s="1"/>
  <c r="CC170" i="9"/>
  <c r="AI170" i="10" s="1"/>
  <c r="AK170" i="14" s="1"/>
  <c r="CD76" i="9"/>
  <c r="AJ76" i="10" s="1"/>
  <c r="AL76" i="14" s="1"/>
  <c r="CD118" i="9"/>
  <c r="AJ118" i="10" s="1"/>
  <c r="AL118" i="14" s="1"/>
  <c r="CD216" i="9"/>
  <c r="CD252" i="9"/>
  <c r="AJ252" i="10" s="1"/>
  <c r="AL252" i="14" s="1"/>
  <c r="CD313" i="9"/>
  <c r="AJ313" i="10" s="1"/>
  <c r="AL313" i="14" s="1"/>
  <c r="CE21" i="9"/>
  <c r="CE37" i="9"/>
  <c r="AK37" i="10" s="1"/>
  <c r="AM37" i="14" s="1"/>
  <c r="CE53" i="9"/>
  <c r="AK53" i="10" s="1"/>
  <c r="AM53" i="14" s="1"/>
  <c r="CE147" i="9"/>
  <c r="AK147" i="10" s="1"/>
  <c r="AM147" i="14" s="1"/>
  <c r="CE163" i="9"/>
  <c r="AK163" i="10" s="1"/>
  <c r="AM163" i="14" s="1"/>
  <c r="BN256" i="9"/>
  <c r="V256" i="10" s="1"/>
  <c r="X256" i="14" s="1"/>
  <c r="BP325" i="9"/>
  <c r="W325" i="10" s="1"/>
  <c r="Y325" i="14" s="1"/>
  <c r="BT33" i="9"/>
  <c r="AA33" i="10" s="1"/>
  <c r="AC33" i="14" s="1"/>
  <c r="BU243" i="9"/>
  <c r="AB243" i="10" s="1"/>
  <c r="AD243" i="14" s="1"/>
  <c r="BU259" i="9"/>
  <c r="AB259" i="10" s="1"/>
  <c r="AD259" i="14" s="1"/>
  <c r="BV29" i="9"/>
  <c r="AC29" i="10" s="1"/>
  <c r="AE29" i="14" s="1"/>
  <c r="BV45" i="9"/>
  <c r="AC45" i="10" s="1"/>
  <c r="AE45" i="14" s="1"/>
  <c r="BV62" i="9"/>
  <c r="AC62" i="10" s="1"/>
  <c r="AE62" i="14" s="1"/>
  <c r="BX59" i="9"/>
  <c r="AE59" i="10" s="1"/>
  <c r="AG59" i="14" s="1"/>
  <c r="CC335" i="9"/>
  <c r="AI335" i="10" s="1"/>
  <c r="AK335" i="14" s="1"/>
  <c r="CD73" i="9"/>
  <c r="CE136" i="9"/>
  <c r="AK136" i="10" s="1"/>
  <c r="AM136" i="14" s="1"/>
  <c r="CE152" i="9"/>
  <c r="AK152" i="10" s="1"/>
  <c r="AM152" i="14" s="1"/>
  <c r="CE170" i="9"/>
  <c r="AK170" i="10" s="1"/>
  <c r="AM170" i="14" s="1"/>
  <c r="CE255" i="9"/>
  <c r="AK255" i="10" s="1"/>
  <c r="AM255" i="14" s="1"/>
  <c r="CE312" i="9"/>
  <c r="CE331" i="9"/>
  <c r="AK331" i="10" s="1"/>
  <c r="AM331" i="14" s="1"/>
  <c r="CF37" i="9"/>
  <c r="AL37" i="10" s="1"/>
  <c r="AN37" i="14" s="1"/>
  <c r="CF120" i="9"/>
  <c r="AL120" i="10" s="1"/>
  <c r="AN120" i="14" s="1"/>
  <c r="CF170" i="9"/>
  <c r="AL170" i="10" s="1"/>
  <c r="AN170" i="14" s="1"/>
  <c r="CF272" i="9"/>
  <c r="AL272" i="10" s="1"/>
  <c r="AN272" i="14" s="1"/>
  <c r="CF327" i="9"/>
  <c r="AL327" i="10" s="1"/>
  <c r="AN327" i="14" s="1"/>
  <c r="AM18" i="10"/>
  <c r="AO18" i="14" s="1"/>
  <c r="CG83" i="9"/>
  <c r="AM83" i="10" s="1"/>
  <c r="AO83" i="14" s="1"/>
  <c r="CG165" i="9"/>
  <c r="AM165" i="10" s="1"/>
  <c r="AO165" i="14" s="1"/>
  <c r="CG275" i="9"/>
  <c r="AM275" i="10" s="1"/>
  <c r="AO275" i="14" s="1"/>
  <c r="CH76" i="9"/>
  <c r="AN76" i="10" s="1"/>
  <c r="AP76" i="14" s="1"/>
  <c r="CH251" i="9"/>
  <c r="AN251" i="10" s="1"/>
  <c r="AP251" i="14" s="1"/>
  <c r="CH326" i="9"/>
  <c r="AN326" i="10" s="1"/>
  <c r="AP326" i="14" s="1"/>
  <c r="CI45" i="9"/>
  <c r="AO45" i="10" s="1"/>
  <c r="AQ45" i="14" s="1"/>
  <c r="CI84" i="9"/>
  <c r="AO84" i="10" s="1"/>
  <c r="AQ84" i="14" s="1"/>
  <c r="CI158" i="9"/>
  <c r="AO158" i="10" s="1"/>
  <c r="AQ158" i="14" s="1"/>
  <c r="CI272" i="9"/>
  <c r="AO272" i="10" s="1"/>
  <c r="AQ272" i="14" s="1"/>
  <c r="CI337" i="9"/>
  <c r="AO337" i="10" s="1"/>
  <c r="AQ337" i="14" s="1"/>
  <c r="CJ124" i="9"/>
  <c r="AP124" i="10" s="1"/>
  <c r="AR124" i="14" s="1"/>
  <c r="CL133" i="9"/>
  <c r="AQ133" i="10" s="1"/>
  <c r="AS133" i="14" s="1"/>
  <c r="CL173" i="9"/>
  <c r="AQ173" i="10" s="1"/>
  <c r="AS173" i="14" s="1"/>
  <c r="CL291" i="9"/>
  <c r="AQ291" i="10" s="1"/>
  <c r="AS291" i="14" s="1"/>
  <c r="CM125" i="9"/>
  <c r="AR125" i="10" s="1"/>
  <c r="AT125" i="14" s="1"/>
  <c r="CM316" i="9"/>
  <c r="AR316" i="10" s="1"/>
  <c r="AT316" i="14" s="1"/>
  <c r="CN41" i="9"/>
  <c r="AS41" i="10" s="1"/>
  <c r="AU41" i="14" s="1"/>
  <c r="CN150" i="9"/>
  <c r="AS150" i="10" s="1"/>
  <c r="AU150" i="14" s="1"/>
  <c r="CN306" i="9"/>
  <c r="AS306" i="10" s="1"/>
  <c r="AU306" i="14" s="1"/>
  <c r="CO126" i="9"/>
  <c r="AT126" i="10" s="1"/>
  <c r="AV126" i="14" s="1"/>
  <c r="CO317" i="9"/>
  <c r="AT317" i="10" s="1"/>
  <c r="AV317" i="14" s="1"/>
  <c r="BL312" i="9"/>
  <c r="BL343" i="9"/>
  <c r="T343" i="10" s="1"/>
  <c r="V343" i="14" s="1"/>
  <c r="BM29" i="9"/>
  <c r="U29" i="10" s="1"/>
  <c r="W29" i="14" s="1"/>
  <c r="Y18" i="10"/>
  <c r="AA18" i="14" s="1"/>
  <c r="BS25" i="9"/>
  <c r="Z25" i="10" s="1"/>
  <c r="AB25" i="14" s="1"/>
  <c r="BU77" i="9"/>
  <c r="AB77" i="10" s="1"/>
  <c r="AD77" i="14" s="1"/>
  <c r="BU124" i="9"/>
  <c r="AB124" i="10" s="1"/>
  <c r="AD124" i="14" s="1"/>
  <c r="BV283" i="9"/>
  <c r="AC283" i="10" s="1"/>
  <c r="AE283" i="14" s="1"/>
  <c r="BY125" i="9"/>
  <c r="AF125" i="10" s="1"/>
  <c r="AH125" i="14" s="1"/>
  <c r="AG18" i="10"/>
  <c r="AI18" i="14" s="1"/>
  <c r="CA69" i="9"/>
  <c r="AG69" i="10" s="1"/>
  <c r="AI69" i="14" s="1"/>
  <c r="CB122" i="9"/>
  <c r="AH122" i="10" s="1"/>
  <c r="AJ122" i="14" s="1"/>
  <c r="CB244" i="9"/>
  <c r="AH244" i="10" s="1"/>
  <c r="AJ244" i="14" s="1"/>
  <c r="CB260" i="9"/>
  <c r="AH260" i="10" s="1"/>
  <c r="AJ260" i="14" s="1"/>
  <c r="CC159" i="9"/>
  <c r="AI159" i="10" s="1"/>
  <c r="AK159" i="14" s="1"/>
  <c r="CC175" i="9"/>
  <c r="AI175" i="10" s="1"/>
  <c r="AK175" i="14" s="1"/>
  <c r="CC310" i="9"/>
  <c r="AI310" i="10" s="1"/>
  <c r="AK310" i="14" s="1"/>
  <c r="CE243" i="9"/>
  <c r="AK243" i="10" s="1"/>
  <c r="AM243" i="14" s="1"/>
  <c r="CE329" i="9"/>
  <c r="CF29" i="9"/>
  <c r="AL29" i="10" s="1"/>
  <c r="AN29" i="14" s="1"/>
  <c r="CF77" i="9"/>
  <c r="AL77" i="10" s="1"/>
  <c r="AN77" i="14" s="1"/>
  <c r="CF136" i="9"/>
  <c r="AL136" i="10" s="1"/>
  <c r="AN136" i="14" s="1"/>
  <c r="CF260" i="9"/>
  <c r="AL260" i="10" s="1"/>
  <c r="AN260" i="14" s="1"/>
  <c r="CF317" i="9"/>
  <c r="AL317" i="10" s="1"/>
  <c r="AN317" i="14" s="1"/>
  <c r="CF345" i="9"/>
  <c r="AL345" i="10" s="1"/>
  <c r="AN345" i="14" s="1"/>
  <c r="CG63" i="9"/>
  <c r="AM63" i="10" s="1"/>
  <c r="AO63" i="14" s="1"/>
  <c r="CG147" i="9"/>
  <c r="AM147" i="10" s="1"/>
  <c r="AO147" i="14" s="1"/>
  <c r="CG179" i="9"/>
  <c r="AM179" i="10" s="1"/>
  <c r="AO179" i="14" s="1"/>
  <c r="CH82" i="9"/>
  <c r="AN82" i="10" s="1"/>
  <c r="AP82" i="14" s="1"/>
  <c r="CH283" i="9"/>
  <c r="AN283" i="10" s="1"/>
  <c r="AP283" i="14" s="1"/>
  <c r="CI74" i="9"/>
  <c r="AO74" i="10" s="1"/>
  <c r="AQ74" i="14" s="1"/>
  <c r="CI140" i="9"/>
  <c r="AO140" i="10" s="1"/>
  <c r="AQ140" i="14" s="1"/>
  <c r="CI172" i="9"/>
  <c r="AO172" i="10" s="1"/>
  <c r="AQ172" i="14" s="1"/>
  <c r="CI335" i="9"/>
  <c r="AO335" i="10" s="1"/>
  <c r="AQ335" i="14" s="1"/>
  <c r="CJ122" i="9"/>
  <c r="AP122" i="10" s="1"/>
  <c r="AR122" i="14" s="1"/>
  <c r="CJ256" i="9"/>
  <c r="AP256" i="10" s="1"/>
  <c r="AR256" i="14" s="1"/>
  <c r="CL147" i="9"/>
  <c r="AQ147" i="10" s="1"/>
  <c r="AS147" i="14" s="1"/>
  <c r="CL179" i="9"/>
  <c r="AQ179" i="10" s="1"/>
  <c r="AS179" i="14" s="1"/>
  <c r="CM123" i="9"/>
  <c r="AR123" i="10" s="1"/>
  <c r="AT123" i="14" s="1"/>
  <c r="CN172" i="9"/>
  <c r="AS172" i="10" s="1"/>
  <c r="AU172" i="14" s="1"/>
  <c r="CN280" i="9"/>
  <c r="AS280" i="10" s="1"/>
  <c r="AU280" i="14" s="1"/>
  <c r="CN345" i="9"/>
  <c r="AS345" i="10" s="1"/>
  <c r="AU345" i="14" s="1"/>
  <c r="BH29" i="9"/>
  <c r="P29" i="10" s="1"/>
  <c r="R29" i="14" s="1"/>
  <c r="BQ320" i="9"/>
  <c r="X320" i="10" s="1"/>
  <c r="Z320" i="14" s="1"/>
  <c r="BR349" i="9"/>
  <c r="Y349" i="10" s="1"/>
  <c r="AA349" i="14" s="1"/>
  <c r="BS349" i="9"/>
  <c r="Z349" i="10" s="1"/>
  <c r="AB349" i="14" s="1"/>
  <c r="BT126" i="9"/>
  <c r="AA126" i="10" s="1"/>
  <c r="AC126" i="14" s="1"/>
  <c r="BT268" i="9"/>
  <c r="AA268" i="10" s="1"/>
  <c r="AC268" i="14" s="1"/>
  <c r="BT284" i="9"/>
  <c r="AA284" i="10" s="1"/>
  <c r="AC284" i="14" s="1"/>
  <c r="BU319" i="9"/>
  <c r="AB319" i="10" s="1"/>
  <c r="AD319" i="14" s="1"/>
  <c r="BV132" i="9"/>
  <c r="AC132" i="10" s="1"/>
  <c r="AE132" i="14" s="1"/>
  <c r="BV148" i="9"/>
  <c r="AC148" i="10" s="1"/>
  <c r="AE148" i="14" s="1"/>
  <c r="BV164" i="9"/>
  <c r="AC164" i="10" s="1"/>
  <c r="AE164" i="14" s="1"/>
  <c r="BV180" i="9"/>
  <c r="AC180" i="10" s="1"/>
  <c r="AE180" i="14" s="1"/>
  <c r="BW125" i="9"/>
  <c r="AD125" i="10" s="1"/>
  <c r="AF125" i="14" s="1"/>
  <c r="BW326" i="9"/>
  <c r="AD326" i="10" s="1"/>
  <c r="AF326" i="14" s="1"/>
  <c r="BX337" i="9"/>
  <c r="AE337" i="10" s="1"/>
  <c r="AG337" i="14" s="1"/>
  <c r="BY75" i="9"/>
  <c r="AF75" i="10" s="1"/>
  <c r="AH75" i="14" s="1"/>
  <c r="CA130" i="9"/>
  <c r="AG130" i="10" s="1"/>
  <c r="AI130" i="14" s="1"/>
  <c r="CA158" i="9"/>
  <c r="AG158" i="10" s="1"/>
  <c r="AI158" i="14" s="1"/>
  <c r="CA174" i="9"/>
  <c r="AG174" i="10" s="1"/>
  <c r="AI174" i="14" s="1"/>
  <c r="AJ369" i="9"/>
  <c r="CB325" i="9"/>
  <c r="AH325" i="10" s="1"/>
  <c r="AJ325" i="14" s="1"/>
  <c r="CD314" i="9"/>
  <c r="AJ314" i="10" s="1"/>
  <c r="AL314" i="14" s="1"/>
  <c r="CE264" i="9"/>
  <c r="CE314" i="9"/>
  <c r="AK314" i="10" s="1"/>
  <c r="AM314" i="14" s="1"/>
  <c r="CE335" i="9"/>
  <c r="AK335" i="10" s="1"/>
  <c r="AM335" i="14" s="1"/>
  <c r="CF33" i="9"/>
  <c r="AL33" i="10" s="1"/>
  <c r="AN33" i="14" s="1"/>
  <c r="CF75" i="9"/>
  <c r="AL75" i="10" s="1"/>
  <c r="AN75" i="14" s="1"/>
  <c r="CF128" i="9"/>
  <c r="CF160" i="9"/>
  <c r="AL160" i="10" s="1"/>
  <c r="AN160" i="14" s="1"/>
  <c r="CF176" i="9"/>
  <c r="AL176" i="10" s="1"/>
  <c r="AN176" i="14" s="1"/>
  <c r="CF288" i="9"/>
  <c r="AL288" i="10" s="1"/>
  <c r="AN288" i="14" s="1"/>
  <c r="CF335" i="9"/>
  <c r="AL335" i="10" s="1"/>
  <c r="AN335" i="14" s="1"/>
  <c r="CG73" i="9"/>
  <c r="CG161" i="9"/>
  <c r="AM161" i="10" s="1"/>
  <c r="AO161" i="14" s="1"/>
  <c r="CG216" i="9"/>
  <c r="CG295" i="9"/>
  <c r="AM295" i="10" s="1"/>
  <c r="AO295" i="14" s="1"/>
  <c r="CH117" i="9"/>
  <c r="AN117" i="10" s="1"/>
  <c r="AP117" i="14" s="1"/>
  <c r="CH239" i="9"/>
  <c r="AN239" i="10" s="1"/>
  <c r="AP239" i="14" s="1"/>
  <c r="CH314" i="9"/>
  <c r="AN314" i="10" s="1"/>
  <c r="AP314" i="14" s="1"/>
  <c r="CI25" i="9"/>
  <c r="AO25" i="10" s="1"/>
  <c r="AQ25" i="14" s="1"/>
  <c r="CI57" i="9"/>
  <c r="AO57" i="10" s="1"/>
  <c r="AQ57" i="14" s="1"/>
  <c r="CI130" i="9"/>
  <c r="AO130" i="10" s="1"/>
  <c r="AQ130" i="14" s="1"/>
  <c r="CI170" i="9"/>
  <c r="AO170" i="10" s="1"/>
  <c r="AQ170" i="14" s="1"/>
  <c r="CI284" i="9"/>
  <c r="AO284" i="10" s="1"/>
  <c r="AQ284" i="14" s="1"/>
  <c r="CJ75" i="9"/>
  <c r="AP75" i="10" s="1"/>
  <c r="AR75" i="14" s="1"/>
  <c r="CJ327" i="9"/>
  <c r="AP327" i="10" s="1"/>
  <c r="AR327" i="14" s="1"/>
  <c r="CL63" i="9"/>
  <c r="AQ63" i="10" s="1"/>
  <c r="AS63" i="14" s="1"/>
  <c r="CL177" i="9"/>
  <c r="AQ177" i="10" s="1"/>
  <c r="AS177" i="14" s="1"/>
  <c r="CM121" i="9"/>
  <c r="AR121" i="10" s="1"/>
  <c r="AT121" i="14" s="1"/>
  <c r="CM312" i="9"/>
  <c r="CN37" i="9"/>
  <c r="AS37" i="10" s="1"/>
  <c r="AU37" i="14" s="1"/>
  <c r="CN130" i="9"/>
  <c r="AS130" i="10" s="1"/>
  <c r="AU130" i="14" s="1"/>
  <c r="CN335" i="9"/>
  <c r="AS335" i="10" s="1"/>
  <c r="AU335" i="14" s="1"/>
  <c r="CO122" i="9"/>
  <c r="AT122" i="10" s="1"/>
  <c r="AV122" i="14" s="1"/>
  <c r="CO256" i="9"/>
  <c r="AT256" i="10" s="1"/>
  <c r="AV256" i="14" s="1"/>
  <c r="BS319" i="9"/>
  <c r="Z319" i="10" s="1"/>
  <c r="AB319" i="14" s="1"/>
  <c r="BT333" i="9"/>
  <c r="AA333" i="10" s="1"/>
  <c r="AC333" i="14" s="1"/>
  <c r="BT349" i="9"/>
  <c r="AA349" i="10" s="1"/>
  <c r="AC349" i="14" s="1"/>
  <c r="CF333" i="9"/>
  <c r="AL333" i="10" s="1"/>
  <c r="AN333" i="14" s="1"/>
  <c r="CI151" i="9"/>
  <c r="AO151" i="10" s="1"/>
  <c r="AQ151" i="14" s="1"/>
  <c r="CI314" i="9"/>
  <c r="AO314" i="10" s="1"/>
  <c r="AQ314" i="14" s="1"/>
  <c r="AP18" i="10"/>
  <c r="AR18" i="14" s="1"/>
  <c r="CJ121" i="9"/>
  <c r="AP121" i="10" s="1"/>
  <c r="AR121" i="14" s="1"/>
  <c r="CJ324" i="9"/>
  <c r="AP324" i="10" s="1"/>
  <c r="AR324" i="14" s="1"/>
  <c r="CL150" i="9"/>
  <c r="AQ150" i="10" s="1"/>
  <c r="AS150" i="14" s="1"/>
  <c r="CL272" i="9"/>
  <c r="AQ272" i="10" s="1"/>
  <c r="AS272" i="14" s="1"/>
  <c r="CL321" i="9"/>
  <c r="AQ321" i="10" s="1"/>
  <c r="AS321" i="14" s="1"/>
  <c r="CM114" i="9"/>
  <c r="CM317" i="9"/>
  <c r="AR317" i="10" s="1"/>
  <c r="AT317" i="14" s="1"/>
  <c r="CN155" i="9"/>
  <c r="AS155" i="10" s="1"/>
  <c r="AU155" i="14" s="1"/>
  <c r="CN284" i="9"/>
  <c r="AS284" i="10" s="1"/>
  <c r="AU284" i="14" s="1"/>
  <c r="CO25" i="9"/>
  <c r="AT25" i="10" s="1"/>
  <c r="AV25" i="14" s="1"/>
  <c r="CO319" i="9"/>
  <c r="AT319" i="10" s="1"/>
  <c r="AV319" i="14" s="1"/>
  <c r="CP46" i="9"/>
  <c r="AU46" i="10" s="1"/>
  <c r="AW46" i="14" s="1"/>
  <c r="CP314" i="9"/>
  <c r="AU314" i="10" s="1"/>
  <c r="AW314" i="14" s="1"/>
  <c r="CQ69" i="9"/>
  <c r="AV69" i="10" s="1"/>
  <c r="AX69" i="14" s="1"/>
  <c r="CQ159" i="9"/>
  <c r="AV159" i="10" s="1"/>
  <c r="AX159" i="14" s="1"/>
  <c r="CQ175" i="9"/>
  <c r="AV175" i="10" s="1"/>
  <c r="AX175" i="14" s="1"/>
  <c r="CQ310" i="9"/>
  <c r="AV310" i="10" s="1"/>
  <c r="AX310" i="14" s="1"/>
  <c r="BQ147" i="9"/>
  <c r="X147" i="10" s="1"/>
  <c r="Z147" i="14" s="1"/>
  <c r="BQ163" i="9"/>
  <c r="X163" i="10" s="1"/>
  <c r="Z163" i="14" s="1"/>
  <c r="BQ179" i="9"/>
  <c r="X179" i="10" s="1"/>
  <c r="Z179" i="14" s="1"/>
  <c r="BW79" i="9"/>
  <c r="AD79" i="10" s="1"/>
  <c r="AF79" i="14" s="1"/>
  <c r="BY316" i="9"/>
  <c r="AF316" i="10" s="1"/>
  <c r="AH316" i="14" s="1"/>
  <c r="CF25" i="9"/>
  <c r="AL25" i="10" s="1"/>
  <c r="AN25" i="14" s="1"/>
  <c r="CG248" i="9"/>
  <c r="AM248" i="10" s="1"/>
  <c r="AO248" i="14" s="1"/>
  <c r="CH123" i="9"/>
  <c r="AN123" i="10" s="1"/>
  <c r="AP123" i="14" s="1"/>
  <c r="CI159" i="9"/>
  <c r="AO159" i="10" s="1"/>
  <c r="AQ159" i="14" s="1"/>
  <c r="CI265" i="9"/>
  <c r="AO265" i="10" s="1"/>
  <c r="AQ265" i="14" s="1"/>
  <c r="CJ80" i="9"/>
  <c r="AP80" i="10" s="1"/>
  <c r="AR80" i="14" s="1"/>
  <c r="CJ132" i="9"/>
  <c r="AP132" i="10" s="1"/>
  <c r="AR132" i="14" s="1"/>
  <c r="CJ158" i="9"/>
  <c r="AP158" i="10" s="1"/>
  <c r="AR158" i="14" s="1"/>
  <c r="CJ174" i="9"/>
  <c r="AP174" i="10" s="1"/>
  <c r="AR174" i="14" s="1"/>
  <c r="CJ272" i="9"/>
  <c r="AP272" i="10" s="1"/>
  <c r="AR272" i="14" s="1"/>
  <c r="CL158" i="9"/>
  <c r="AQ158" i="10" s="1"/>
  <c r="AS158" i="14" s="1"/>
  <c r="CL276" i="9"/>
  <c r="AQ276" i="10" s="1"/>
  <c r="AS276" i="14" s="1"/>
  <c r="CM75" i="9"/>
  <c r="AR75" i="10" s="1"/>
  <c r="AT75" i="14" s="1"/>
  <c r="CM240" i="9"/>
  <c r="AR240" i="10" s="1"/>
  <c r="AT240" i="14" s="1"/>
  <c r="CM295" i="9"/>
  <c r="AR295" i="10" s="1"/>
  <c r="AT295" i="14" s="1"/>
  <c r="CN63" i="9"/>
  <c r="AS63" i="10" s="1"/>
  <c r="AU63" i="14" s="1"/>
  <c r="CN163" i="9"/>
  <c r="AS163" i="10" s="1"/>
  <c r="AU163" i="14" s="1"/>
  <c r="CN291" i="9"/>
  <c r="AS291" i="10" s="1"/>
  <c r="AU291" i="14" s="1"/>
  <c r="CO59" i="9"/>
  <c r="AT59" i="10" s="1"/>
  <c r="AV59" i="14" s="1"/>
  <c r="CO347" i="9"/>
  <c r="AT347" i="10" s="1"/>
  <c r="AV347" i="14" s="1"/>
  <c r="CP53" i="9"/>
  <c r="AU53" i="10" s="1"/>
  <c r="AW53" i="14" s="1"/>
  <c r="CP116" i="9"/>
  <c r="AU116" i="10" s="1"/>
  <c r="AW116" i="14" s="1"/>
  <c r="CP239" i="9"/>
  <c r="AU239" i="10" s="1"/>
  <c r="AW239" i="14" s="1"/>
  <c r="CP255" i="9"/>
  <c r="AU255" i="10" s="1"/>
  <c r="AW255" i="14" s="1"/>
  <c r="CP319" i="9"/>
  <c r="AU319" i="10" s="1"/>
  <c r="AW319" i="14" s="1"/>
  <c r="CQ25" i="9"/>
  <c r="AV25" i="10" s="1"/>
  <c r="AX25" i="14" s="1"/>
  <c r="CQ41" i="9"/>
  <c r="AV41" i="10" s="1"/>
  <c r="AX41" i="14" s="1"/>
  <c r="CQ57" i="9"/>
  <c r="AV57" i="10" s="1"/>
  <c r="AX57" i="14" s="1"/>
  <c r="CQ128" i="9"/>
  <c r="CQ144" i="9"/>
  <c r="AV144" i="10" s="1"/>
  <c r="AX144" i="14" s="1"/>
  <c r="CQ160" i="9"/>
  <c r="AV160" i="10" s="1"/>
  <c r="AX160" i="14" s="1"/>
  <c r="CQ176" i="9"/>
  <c r="AV176" i="10" s="1"/>
  <c r="AX176" i="14" s="1"/>
  <c r="CQ275" i="9"/>
  <c r="AV275" i="10" s="1"/>
  <c r="AX275" i="14" s="1"/>
  <c r="CQ341" i="9"/>
  <c r="AV341" i="10" s="1"/>
  <c r="AX341" i="14" s="1"/>
  <c r="BV329" i="9"/>
  <c r="BV345" i="9"/>
  <c r="AC345" i="10" s="1"/>
  <c r="AE345" i="14" s="1"/>
  <c r="BX268" i="9"/>
  <c r="AE268" i="10" s="1"/>
  <c r="AG268" i="14" s="1"/>
  <c r="BX284" i="9"/>
  <c r="AE284" i="10" s="1"/>
  <c r="AG284" i="14" s="1"/>
  <c r="CF114" i="9"/>
  <c r="CI63" i="9"/>
  <c r="AO63" i="10" s="1"/>
  <c r="AQ63" i="14" s="1"/>
  <c r="CI167" i="9"/>
  <c r="AO167" i="10" s="1"/>
  <c r="AQ167" i="14" s="1"/>
  <c r="CI320" i="9"/>
  <c r="AO320" i="10" s="1"/>
  <c r="AQ320" i="14" s="1"/>
  <c r="CJ130" i="9"/>
  <c r="AP130" i="10" s="1"/>
  <c r="AR130" i="14" s="1"/>
  <c r="CJ244" i="9"/>
  <c r="AP244" i="10" s="1"/>
  <c r="AR244" i="14" s="1"/>
  <c r="CJ302" i="9"/>
  <c r="AP302" i="10" s="1"/>
  <c r="AR302" i="14" s="1"/>
  <c r="CL159" i="9"/>
  <c r="AQ159" i="10" s="1"/>
  <c r="AS159" i="14" s="1"/>
  <c r="CL216" i="9"/>
  <c r="CL280" i="9"/>
  <c r="AQ280" i="10" s="1"/>
  <c r="AS280" i="14" s="1"/>
  <c r="CL327" i="9"/>
  <c r="AQ327" i="10" s="1"/>
  <c r="AS327" i="14" s="1"/>
  <c r="CM83" i="9"/>
  <c r="AR83" i="10" s="1"/>
  <c r="AT83" i="14" s="1"/>
  <c r="CM244" i="9"/>
  <c r="AR244" i="10" s="1"/>
  <c r="AT244" i="14" s="1"/>
  <c r="CN27" i="9"/>
  <c r="AS27" i="10" s="1"/>
  <c r="AU27" i="14" s="1"/>
  <c r="CN59" i="9"/>
  <c r="AS59" i="10" s="1"/>
  <c r="AU59" i="14" s="1"/>
  <c r="CN295" i="9"/>
  <c r="AS295" i="10" s="1"/>
  <c r="AU295" i="14" s="1"/>
  <c r="CO29" i="9"/>
  <c r="AT29" i="10" s="1"/>
  <c r="AV29" i="14" s="1"/>
  <c r="CO75" i="9"/>
  <c r="AT75" i="10" s="1"/>
  <c r="AV75" i="14" s="1"/>
  <c r="CO329" i="9"/>
  <c r="CP41" i="9"/>
  <c r="AU41" i="10" s="1"/>
  <c r="AW41" i="14" s="1"/>
  <c r="CP125" i="9"/>
  <c r="AU125" i="10" s="1"/>
  <c r="AW125" i="14" s="1"/>
  <c r="CP248" i="9"/>
  <c r="AU248" i="10" s="1"/>
  <c r="AW248" i="14" s="1"/>
  <c r="CP312" i="9"/>
  <c r="CQ133" i="9"/>
  <c r="AV133" i="10" s="1"/>
  <c r="AX133" i="14" s="1"/>
  <c r="CQ161" i="9"/>
  <c r="AV161" i="10" s="1"/>
  <c r="AX161" i="14" s="1"/>
  <c r="CQ177" i="9"/>
  <c r="AV177" i="10" s="1"/>
  <c r="AX177" i="14" s="1"/>
  <c r="BT176" i="9"/>
  <c r="AA176" i="10" s="1"/>
  <c r="AC176" i="14" s="1"/>
  <c r="CE46" i="9"/>
  <c r="AK46" i="10" s="1"/>
  <c r="AM46" i="14" s="1"/>
  <c r="CG126" i="9"/>
  <c r="AM126" i="10" s="1"/>
  <c r="AO126" i="14" s="1"/>
  <c r="CH147" i="9"/>
  <c r="AN147" i="10" s="1"/>
  <c r="AP147" i="14" s="1"/>
  <c r="CH163" i="9"/>
  <c r="AN163" i="10" s="1"/>
  <c r="AP163" i="14" s="1"/>
  <c r="CH179" i="9"/>
  <c r="AN179" i="10" s="1"/>
  <c r="AP179" i="14" s="1"/>
  <c r="CI147" i="9"/>
  <c r="AO147" i="10" s="1"/>
  <c r="AQ147" i="14" s="1"/>
  <c r="CL248" i="9"/>
  <c r="AQ248" i="10" s="1"/>
  <c r="AS248" i="14" s="1"/>
  <c r="CN147" i="9"/>
  <c r="AS147" i="10" s="1"/>
  <c r="AU147" i="14" s="1"/>
  <c r="AU18" i="10"/>
  <c r="AW18" i="14" s="1"/>
  <c r="CQ331" i="9"/>
  <c r="AV331" i="10" s="1"/>
  <c r="AX331" i="14" s="1"/>
  <c r="CQ347" i="9"/>
  <c r="AV347" i="10" s="1"/>
  <c r="AX347" i="14" s="1"/>
  <c r="BX149" i="9"/>
  <c r="AE149" i="10" s="1"/>
  <c r="AG149" i="14" s="1"/>
  <c r="BX165" i="9"/>
  <c r="AE165" i="10" s="1"/>
  <c r="AG165" i="14" s="1"/>
  <c r="CG313" i="9"/>
  <c r="AM313" i="10" s="1"/>
  <c r="AO313" i="14" s="1"/>
  <c r="CM248" i="9"/>
  <c r="AR248" i="10" s="1"/>
  <c r="AT248" i="14" s="1"/>
  <c r="CN243" i="9"/>
  <c r="AS243" i="10" s="1"/>
  <c r="AU243" i="14" s="1"/>
  <c r="CO41" i="9"/>
  <c r="AT41" i="10" s="1"/>
  <c r="AV41" i="14" s="1"/>
  <c r="CO322" i="9"/>
  <c r="AT322" i="10" s="1"/>
  <c r="AV322" i="14" s="1"/>
  <c r="CP81" i="9"/>
  <c r="AU81" i="10" s="1"/>
  <c r="AW81" i="14" s="1"/>
  <c r="CP122" i="9"/>
  <c r="AU122" i="10" s="1"/>
  <c r="AW122" i="14" s="1"/>
  <c r="CQ59" i="9"/>
  <c r="AV59" i="10" s="1"/>
  <c r="AX59" i="14" s="1"/>
  <c r="AO18" i="10"/>
  <c r="AQ18" i="14" s="1"/>
  <c r="CJ128" i="9"/>
  <c r="CJ156" i="9"/>
  <c r="AP156" i="10" s="1"/>
  <c r="AR156" i="14" s="1"/>
  <c r="CJ172" i="9"/>
  <c r="AP172" i="10" s="1"/>
  <c r="AR172" i="14" s="1"/>
  <c r="CJ264" i="9"/>
  <c r="CN168" i="9"/>
  <c r="AS168" i="10" s="1"/>
  <c r="AU168" i="14" s="1"/>
  <c r="BP126" i="9"/>
  <c r="W126" i="10" s="1"/>
  <c r="Y126" i="14" s="1"/>
  <c r="CC66" i="9"/>
  <c r="AI66" i="10" s="1"/>
  <c r="AK66" i="14" s="1"/>
  <c r="CL329" i="9"/>
  <c r="CP317" i="9"/>
  <c r="AU317" i="10" s="1"/>
  <c r="AW317" i="14" s="1"/>
  <c r="CQ158" i="9"/>
  <c r="AV158" i="10" s="1"/>
  <c r="AX158" i="14" s="1"/>
  <c r="CQ174" i="9"/>
  <c r="AV174" i="10" s="1"/>
  <c r="AX174" i="14" s="1"/>
  <c r="BB323" i="9"/>
  <c r="E323" i="10" s="1"/>
  <c r="BB251" i="9"/>
  <c r="E251" i="10" s="1"/>
  <c r="BB133" i="9"/>
  <c r="E133" i="10" s="1"/>
  <c r="BB126" i="9"/>
  <c r="E126" i="10" s="1"/>
  <c r="BB81" i="9"/>
  <c r="E81" i="10" s="1"/>
  <c r="BB59" i="9"/>
  <c r="E59" i="10" s="1"/>
  <c r="BB152" i="9"/>
  <c r="E152" i="10" s="1"/>
  <c r="BB76" i="9"/>
  <c r="E76" i="10" s="1"/>
  <c r="BB331" i="9"/>
  <c r="E331" i="10" s="1"/>
  <c r="BB347" i="9"/>
  <c r="E347" i="10" s="1"/>
  <c r="BB248" i="9"/>
  <c r="E248" i="10" s="1"/>
  <c r="BB130" i="9"/>
  <c r="E130" i="10" s="1"/>
  <c r="BB158" i="9"/>
  <c r="E158" i="10" s="1"/>
  <c r="BB174" i="9"/>
  <c r="E174" i="10" s="1"/>
  <c r="BB123" i="9"/>
  <c r="E123" i="10" s="1"/>
  <c r="BB326" i="9"/>
  <c r="E326" i="10" s="1"/>
  <c r="BB160" i="9"/>
  <c r="E160" i="10" s="1"/>
  <c r="BB313" i="9"/>
  <c r="E313" i="10" s="1"/>
  <c r="BB264" i="9"/>
  <c r="BB280" i="9"/>
  <c r="E280" i="10" s="1"/>
  <c r="BB151" i="9"/>
  <c r="E151" i="10" s="1"/>
  <c r="BB167" i="9"/>
  <c r="E167" i="10" s="1"/>
  <c r="BB116" i="9"/>
  <c r="E116" i="10" s="1"/>
  <c r="BB79" i="9"/>
  <c r="E79" i="10" s="1"/>
  <c r="BB29" i="9"/>
  <c r="E29" i="10" s="1"/>
  <c r="BB45" i="9"/>
  <c r="E45" i="10" s="1"/>
  <c r="BB61" i="9"/>
  <c r="E61" i="10" s="1"/>
  <c r="BB337" i="9"/>
  <c r="E337" i="10" s="1"/>
  <c r="BB132" i="9"/>
  <c r="E132" i="10" s="1"/>
  <c r="BB30" i="9"/>
  <c r="E30" i="10" s="1"/>
  <c r="BB144" i="9"/>
  <c r="E144" i="10" s="1"/>
  <c r="F19" i="10"/>
  <c r="F35" i="14"/>
  <c r="L35" i="10"/>
  <c r="F51" i="14"/>
  <c r="L51" i="10"/>
  <c r="F67" i="14"/>
  <c r="L67" i="10"/>
  <c r="BC82" i="9"/>
  <c r="F82" i="10" s="1"/>
  <c r="CK82" i="9"/>
  <c r="J82" i="10" s="1"/>
  <c r="J82" i="14" s="1"/>
  <c r="BO82" i="9"/>
  <c r="H82" i="10" s="1"/>
  <c r="H82" i="14" s="1"/>
  <c r="BF82" i="9"/>
  <c r="N82" i="10" s="1"/>
  <c r="P82" i="14" s="1"/>
  <c r="BJ82" i="9"/>
  <c r="R82" i="10" s="1"/>
  <c r="T82" i="14" s="1"/>
  <c r="BE82" i="9"/>
  <c r="M82" i="10" s="1"/>
  <c r="O82" i="14" s="1"/>
  <c r="BI82" i="9"/>
  <c r="Q82" i="10" s="1"/>
  <c r="S82" i="14" s="1"/>
  <c r="BL82" i="9"/>
  <c r="T82" i="10" s="1"/>
  <c r="V82" i="14" s="1"/>
  <c r="BP82" i="9"/>
  <c r="W82" i="10" s="1"/>
  <c r="Y82" i="14" s="1"/>
  <c r="BT82" i="9"/>
  <c r="AA82" i="10" s="1"/>
  <c r="AC82" i="14" s="1"/>
  <c r="BN82" i="9"/>
  <c r="V82" i="10" s="1"/>
  <c r="X82" i="14" s="1"/>
  <c r="BV82" i="9"/>
  <c r="AC82" i="10" s="1"/>
  <c r="AE82" i="14" s="1"/>
  <c r="CE82" i="9"/>
  <c r="AK82" i="10" s="1"/>
  <c r="AM82" i="14" s="1"/>
  <c r="CC82" i="9"/>
  <c r="AI82" i="10" s="1"/>
  <c r="AK82" i="14" s="1"/>
  <c r="CA82" i="9"/>
  <c r="AG82" i="10" s="1"/>
  <c r="AI82" i="14" s="1"/>
  <c r="CG82" i="9"/>
  <c r="AM82" i="10" s="1"/>
  <c r="AO82" i="14" s="1"/>
  <c r="CP82" i="9"/>
  <c r="AU82" i="10" s="1"/>
  <c r="AW82" i="14" s="1"/>
  <c r="CF82" i="9"/>
  <c r="AL82" i="10" s="1"/>
  <c r="AN82" i="14" s="1"/>
  <c r="CJ82" i="9"/>
  <c r="AP82" i="10" s="1"/>
  <c r="AR82" i="14" s="1"/>
  <c r="CN82" i="9"/>
  <c r="AS82" i="10" s="1"/>
  <c r="AU82" i="14" s="1"/>
  <c r="BX82" i="9"/>
  <c r="AE82" i="10" s="1"/>
  <c r="AG82" i="14" s="1"/>
  <c r="CL82" i="9"/>
  <c r="AQ82" i="10" s="1"/>
  <c r="AS82" i="14" s="1"/>
  <c r="CQ82" i="9"/>
  <c r="AV82" i="10" s="1"/>
  <c r="AX82" i="14" s="1"/>
  <c r="F142" i="14"/>
  <c r="L142" i="10"/>
  <c r="BO33" i="9"/>
  <c r="H33" i="10" s="1"/>
  <c r="H33" i="14" s="1"/>
  <c r="BD33" i="9"/>
  <c r="G33" i="10" s="1"/>
  <c r="G33" i="14" s="1"/>
  <c r="BZ33" i="9"/>
  <c r="I33" i="10" s="1"/>
  <c r="I33" i="14" s="1"/>
  <c r="CR33" i="9"/>
  <c r="K33" i="10" s="1"/>
  <c r="K33" i="14" s="1"/>
  <c r="BG33" i="9"/>
  <c r="O33" i="10" s="1"/>
  <c r="Q33" i="14" s="1"/>
  <c r="BF33" i="9"/>
  <c r="N33" i="10" s="1"/>
  <c r="P33" i="14" s="1"/>
  <c r="BK33" i="9"/>
  <c r="S33" i="10" s="1"/>
  <c r="U33" i="14" s="1"/>
  <c r="BE33" i="9"/>
  <c r="M33" i="10" s="1"/>
  <c r="O33" i="14" s="1"/>
  <c r="BQ33" i="9"/>
  <c r="X33" i="10" s="1"/>
  <c r="Z33" i="14" s="1"/>
  <c r="BU33" i="9"/>
  <c r="AB33" i="10" s="1"/>
  <c r="AD33" i="14" s="1"/>
  <c r="BP33" i="9"/>
  <c r="W33" i="10" s="1"/>
  <c r="Y33" i="14" s="1"/>
  <c r="CD33" i="9"/>
  <c r="AJ33" i="10" s="1"/>
  <c r="AL33" i="14" s="1"/>
  <c r="CB33" i="9"/>
  <c r="AH33" i="10" s="1"/>
  <c r="AJ33" i="14" s="1"/>
  <c r="BY33" i="9"/>
  <c r="AF33" i="10" s="1"/>
  <c r="AH33" i="14" s="1"/>
  <c r="CH33" i="9"/>
  <c r="AN33" i="10" s="1"/>
  <c r="AP33" i="14" s="1"/>
  <c r="BJ33" i="9"/>
  <c r="R33" i="10" s="1"/>
  <c r="T33" i="14" s="1"/>
  <c r="BW33" i="9"/>
  <c r="AD33" i="10" s="1"/>
  <c r="AF33" i="14" s="1"/>
  <c r="CG33" i="9"/>
  <c r="AM33" i="10" s="1"/>
  <c r="AO33" i="14" s="1"/>
  <c r="CM33" i="9"/>
  <c r="AR33" i="10" s="1"/>
  <c r="AT33" i="14" s="1"/>
  <c r="CJ33" i="9"/>
  <c r="AP33" i="10" s="1"/>
  <c r="AR33" i="14" s="1"/>
  <c r="CL33" i="9"/>
  <c r="AQ33" i="10" s="1"/>
  <c r="AS33" i="14" s="1"/>
  <c r="BD49" i="9"/>
  <c r="G49" i="10" s="1"/>
  <c r="G49" i="14" s="1"/>
  <c r="BO49" i="9"/>
  <c r="H49" i="10" s="1"/>
  <c r="H49" i="14" s="1"/>
  <c r="CR49" i="9"/>
  <c r="K49" i="10" s="1"/>
  <c r="K49" i="14" s="1"/>
  <c r="BZ49" i="9"/>
  <c r="I49" i="10" s="1"/>
  <c r="I49" i="14" s="1"/>
  <c r="BG49" i="9"/>
  <c r="O49" i="10" s="1"/>
  <c r="Q49" i="14" s="1"/>
  <c r="BF49" i="9"/>
  <c r="N49" i="10" s="1"/>
  <c r="P49" i="14" s="1"/>
  <c r="BE49" i="9"/>
  <c r="M49" i="10" s="1"/>
  <c r="O49" i="14" s="1"/>
  <c r="BK49" i="9"/>
  <c r="S49" i="10" s="1"/>
  <c r="U49" i="14" s="1"/>
  <c r="BQ49" i="9"/>
  <c r="X49" i="10" s="1"/>
  <c r="Z49" i="14" s="1"/>
  <c r="BJ49" i="9"/>
  <c r="R49" i="10" s="1"/>
  <c r="T49" i="14" s="1"/>
  <c r="BU49" i="9"/>
  <c r="AB49" i="10" s="1"/>
  <c r="AD49" i="14" s="1"/>
  <c r="BI49" i="9"/>
  <c r="Q49" i="10" s="1"/>
  <c r="S49" i="14" s="1"/>
  <c r="BP49" i="9"/>
  <c r="W49" i="10" s="1"/>
  <c r="Y49" i="14" s="1"/>
  <c r="CD49" i="9"/>
  <c r="AJ49" i="10" s="1"/>
  <c r="AL49" i="14" s="1"/>
  <c r="CB49" i="9"/>
  <c r="AH49" i="10" s="1"/>
  <c r="AJ49" i="14" s="1"/>
  <c r="BW49" i="9"/>
  <c r="AD49" i="10" s="1"/>
  <c r="AF49" i="14" s="1"/>
  <c r="BY49" i="9"/>
  <c r="AF49" i="10" s="1"/>
  <c r="AH49" i="14" s="1"/>
  <c r="CH49" i="9"/>
  <c r="AN49" i="10" s="1"/>
  <c r="AP49" i="14" s="1"/>
  <c r="CG49" i="9"/>
  <c r="AM49" i="10" s="1"/>
  <c r="AO49" i="14" s="1"/>
  <c r="CL49" i="9"/>
  <c r="AQ49" i="10" s="1"/>
  <c r="AS49" i="14" s="1"/>
  <c r="CJ49" i="9"/>
  <c r="AP49" i="10" s="1"/>
  <c r="AR49" i="14" s="1"/>
  <c r="CM49" i="9"/>
  <c r="AR49" i="10" s="1"/>
  <c r="AT49" i="14" s="1"/>
  <c r="BD65" i="9"/>
  <c r="G65" i="10" s="1"/>
  <c r="G65" i="14" s="1"/>
  <c r="BO65" i="9"/>
  <c r="H65" i="10" s="1"/>
  <c r="H65" i="14" s="1"/>
  <c r="CR65" i="9"/>
  <c r="K65" i="10" s="1"/>
  <c r="K65" i="14" s="1"/>
  <c r="BZ65" i="9"/>
  <c r="I65" i="10" s="1"/>
  <c r="I65" i="14" s="1"/>
  <c r="BE65" i="9"/>
  <c r="M65" i="10" s="1"/>
  <c r="O65" i="14" s="1"/>
  <c r="BI65" i="9"/>
  <c r="Q65" i="10" s="1"/>
  <c r="S65" i="14" s="1"/>
  <c r="BG65" i="9"/>
  <c r="O65" i="10" s="1"/>
  <c r="Q65" i="14" s="1"/>
  <c r="BH65" i="9"/>
  <c r="P65" i="10" s="1"/>
  <c r="R65" i="14" s="1"/>
  <c r="BN65" i="9"/>
  <c r="V65" i="10" s="1"/>
  <c r="X65" i="14" s="1"/>
  <c r="BM65" i="9"/>
  <c r="U65" i="10" s="1"/>
  <c r="W65" i="14" s="1"/>
  <c r="BR65" i="9"/>
  <c r="Y65" i="10" s="1"/>
  <c r="AA65" i="14" s="1"/>
  <c r="BW65" i="9"/>
  <c r="AD65" i="10" s="1"/>
  <c r="AF65" i="14" s="1"/>
  <c r="BS65" i="9"/>
  <c r="Z65" i="10" s="1"/>
  <c r="AB65" i="14" s="1"/>
  <c r="BY65" i="9"/>
  <c r="AF65" i="10" s="1"/>
  <c r="AH65" i="14" s="1"/>
  <c r="CD65" i="9"/>
  <c r="AJ65" i="10" s="1"/>
  <c r="AL65" i="14" s="1"/>
  <c r="CF65" i="9"/>
  <c r="AL65" i="10" s="1"/>
  <c r="AN65" i="14" s="1"/>
  <c r="CI65" i="9"/>
  <c r="AO65" i="10" s="1"/>
  <c r="AQ65" i="14" s="1"/>
  <c r="CJ65" i="9"/>
  <c r="AP65" i="10" s="1"/>
  <c r="AR65" i="14" s="1"/>
  <c r="CM65" i="9"/>
  <c r="AR65" i="10" s="1"/>
  <c r="AT65" i="14" s="1"/>
  <c r="BU65" i="9"/>
  <c r="AB65" i="10" s="1"/>
  <c r="AD65" i="14" s="1"/>
  <c r="CO65" i="9"/>
  <c r="AT65" i="10" s="1"/>
  <c r="AV65" i="14" s="1"/>
  <c r="CB65" i="9"/>
  <c r="AH65" i="10" s="1"/>
  <c r="AJ65" i="14" s="1"/>
  <c r="CN65" i="9"/>
  <c r="AS65" i="10" s="1"/>
  <c r="AU65" i="14" s="1"/>
  <c r="F79" i="14"/>
  <c r="F94" i="14"/>
  <c r="L94" i="10"/>
  <c r="F110" i="14"/>
  <c r="L110" i="10"/>
  <c r="F132" i="14"/>
  <c r="I187" i="9"/>
  <c r="D369" i="9"/>
  <c r="I369" i="9" s="1"/>
  <c r="F34" i="14"/>
  <c r="L34" i="10"/>
  <c r="F50" i="14"/>
  <c r="L50" i="10"/>
  <c r="F66" i="14"/>
  <c r="F93" i="14"/>
  <c r="L93" i="10"/>
  <c r="F109" i="14"/>
  <c r="L109" i="10"/>
  <c r="F128" i="10"/>
  <c r="F144" i="14"/>
  <c r="F40" i="14"/>
  <c r="L40" i="10"/>
  <c r="BC65" i="9"/>
  <c r="F65" i="10" s="1"/>
  <c r="F88" i="14"/>
  <c r="L88" i="10"/>
  <c r="F104" i="14"/>
  <c r="L104" i="10"/>
  <c r="BZ140" i="9"/>
  <c r="I140" i="10" s="1"/>
  <c r="I140" i="14" s="1"/>
  <c r="CR140" i="9"/>
  <c r="K140" i="10" s="1"/>
  <c r="K140" i="14" s="1"/>
  <c r="BD140" i="9"/>
  <c r="G140" i="10" s="1"/>
  <c r="G140" i="14" s="1"/>
  <c r="BG140" i="9"/>
  <c r="O140" i="10" s="1"/>
  <c r="Q140" i="14" s="1"/>
  <c r="BF140" i="9"/>
  <c r="N140" i="10" s="1"/>
  <c r="P140" i="14" s="1"/>
  <c r="BJ140" i="9"/>
  <c r="R140" i="10" s="1"/>
  <c r="T140" i="14" s="1"/>
  <c r="BK140" i="9"/>
  <c r="S140" i="10" s="1"/>
  <c r="U140" i="14" s="1"/>
  <c r="BQ140" i="9"/>
  <c r="X140" i="10" s="1"/>
  <c r="Z140" i="14" s="1"/>
  <c r="BU140" i="9"/>
  <c r="AB140" i="10" s="1"/>
  <c r="AD140" i="14" s="1"/>
  <c r="BE140" i="9"/>
  <c r="M140" i="10" s="1"/>
  <c r="O140" i="14" s="1"/>
  <c r="BP140" i="9"/>
  <c r="W140" i="10" s="1"/>
  <c r="Y140" i="14" s="1"/>
  <c r="BS140" i="9"/>
  <c r="Z140" i="10" s="1"/>
  <c r="AB140" i="14" s="1"/>
  <c r="BW140" i="9"/>
  <c r="AD140" i="10" s="1"/>
  <c r="AF140" i="14" s="1"/>
  <c r="CD140" i="9"/>
  <c r="AJ140" i="10" s="1"/>
  <c r="AL140" i="14" s="1"/>
  <c r="CB140" i="9"/>
  <c r="AH140" i="10" s="1"/>
  <c r="AJ140" i="14" s="1"/>
  <c r="CH140" i="9"/>
  <c r="AN140" i="10" s="1"/>
  <c r="AP140" i="14" s="1"/>
  <c r="CM140" i="9"/>
  <c r="AR140" i="10" s="1"/>
  <c r="AT140" i="14" s="1"/>
  <c r="CP140" i="9"/>
  <c r="AU140" i="10" s="1"/>
  <c r="AW140" i="14" s="1"/>
  <c r="CG140" i="9"/>
  <c r="AM140" i="10" s="1"/>
  <c r="AO140" i="14" s="1"/>
  <c r="CL140" i="9"/>
  <c r="AQ140" i="10" s="1"/>
  <c r="AS140" i="14" s="1"/>
  <c r="CO140" i="9"/>
  <c r="AT140" i="10" s="1"/>
  <c r="AV140" i="14" s="1"/>
  <c r="BY140" i="9"/>
  <c r="AF140" i="10" s="1"/>
  <c r="AH140" i="14" s="1"/>
  <c r="BC153" i="9"/>
  <c r="F153" i="10" s="1"/>
  <c r="BZ153" i="9"/>
  <c r="I153" i="10" s="1"/>
  <c r="I153" i="14" s="1"/>
  <c r="CR153" i="9"/>
  <c r="K153" i="10" s="1"/>
  <c r="K153" i="14" s="1"/>
  <c r="BE153" i="9"/>
  <c r="M153" i="10" s="1"/>
  <c r="O153" i="14" s="1"/>
  <c r="BI153" i="9"/>
  <c r="Q153" i="10" s="1"/>
  <c r="S153" i="14" s="1"/>
  <c r="BG153" i="9"/>
  <c r="O153" i="10" s="1"/>
  <c r="Q153" i="14" s="1"/>
  <c r="BH153" i="9"/>
  <c r="P153" i="10" s="1"/>
  <c r="R153" i="14" s="1"/>
  <c r="BL153" i="9"/>
  <c r="T153" i="10" s="1"/>
  <c r="V153" i="14" s="1"/>
  <c r="BN153" i="9"/>
  <c r="V153" i="10" s="1"/>
  <c r="X153" i="14" s="1"/>
  <c r="BR153" i="9"/>
  <c r="Y153" i="10" s="1"/>
  <c r="AA153" i="14" s="1"/>
  <c r="BS153" i="9"/>
  <c r="Z153" i="10" s="1"/>
  <c r="AB153" i="14" s="1"/>
  <c r="BW153" i="9"/>
  <c r="AD153" i="10" s="1"/>
  <c r="AF153" i="14" s="1"/>
  <c r="BM153" i="9"/>
  <c r="U153" i="10" s="1"/>
  <c r="W153" i="14" s="1"/>
  <c r="BU153" i="9"/>
  <c r="AB153" i="10" s="1"/>
  <c r="AD153" i="14" s="1"/>
  <c r="CB153" i="9"/>
  <c r="AH153" i="10" s="1"/>
  <c r="AJ153" i="14" s="1"/>
  <c r="BY153" i="9"/>
  <c r="AF153" i="10" s="1"/>
  <c r="AH153" i="14" s="1"/>
  <c r="CF153" i="9"/>
  <c r="AL153" i="10" s="1"/>
  <c r="AN153" i="14" s="1"/>
  <c r="CJ153" i="9"/>
  <c r="AP153" i="10" s="1"/>
  <c r="AR153" i="14" s="1"/>
  <c r="CI153" i="9"/>
  <c r="AO153" i="10" s="1"/>
  <c r="AQ153" i="14" s="1"/>
  <c r="CN153" i="9"/>
  <c r="AS153" i="10" s="1"/>
  <c r="AU153" i="14" s="1"/>
  <c r="CO153" i="9"/>
  <c r="AT153" i="10" s="1"/>
  <c r="AV153" i="14" s="1"/>
  <c r="CD153" i="9"/>
  <c r="AJ153" i="10" s="1"/>
  <c r="AL153" i="14" s="1"/>
  <c r="CM153" i="9"/>
  <c r="AR153" i="10" s="1"/>
  <c r="AT153" i="14" s="1"/>
  <c r="CP153" i="9"/>
  <c r="AU153" i="10" s="1"/>
  <c r="AW153" i="14" s="1"/>
  <c r="BC161" i="9"/>
  <c r="F161" i="10" s="1"/>
  <c r="BZ161" i="9"/>
  <c r="I161" i="10" s="1"/>
  <c r="I161" i="14" s="1"/>
  <c r="CR161" i="9"/>
  <c r="K161" i="10" s="1"/>
  <c r="K161" i="14" s="1"/>
  <c r="BE161" i="9"/>
  <c r="M161" i="10" s="1"/>
  <c r="O161" i="14" s="1"/>
  <c r="BI161" i="9"/>
  <c r="Q161" i="10" s="1"/>
  <c r="S161" i="14" s="1"/>
  <c r="BG161" i="9"/>
  <c r="O161" i="10" s="1"/>
  <c r="Q161" i="14" s="1"/>
  <c r="BH161" i="9"/>
  <c r="P161" i="10" s="1"/>
  <c r="R161" i="14" s="1"/>
  <c r="BL161" i="9"/>
  <c r="T161" i="10" s="1"/>
  <c r="V161" i="14" s="1"/>
  <c r="BN161" i="9"/>
  <c r="V161" i="10" s="1"/>
  <c r="X161" i="14" s="1"/>
  <c r="BR161" i="9"/>
  <c r="Y161" i="10" s="1"/>
  <c r="AA161" i="14" s="1"/>
  <c r="BS161" i="9"/>
  <c r="Z161" i="10" s="1"/>
  <c r="AB161" i="14" s="1"/>
  <c r="BW161" i="9"/>
  <c r="AD161" i="10" s="1"/>
  <c r="AF161" i="14" s="1"/>
  <c r="BU161" i="9"/>
  <c r="AB161" i="10" s="1"/>
  <c r="AD161" i="14" s="1"/>
  <c r="CB161" i="9"/>
  <c r="AH161" i="10" s="1"/>
  <c r="AJ161" i="14" s="1"/>
  <c r="BM161" i="9"/>
  <c r="U161" i="10" s="1"/>
  <c r="W161" i="14" s="1"/>
  <c r="BY161" i="9"/>
  <c r="AF161" i="10" s="1"/>
  <c r="AH161" i="14" s="1"/>
  <c r="CF161" i="9"/>
  <c r="AL161" i="10" s="1"/>
  <c r="AN161" i="14" s="1"/>
  <c r="CJ161" i="9"/>
  <c r="AP161" i="10" s="1"/>
  <c r="AR161" i="14" s="1"/>
  <c r="CI161" i="9"/>
  <c r="AO161" i="10" s="1"/>
  <c r="AQ161" i="14" s="1"/>
  <c r="CN161" i="9"/>
  <c r="AS161" i="10" s="1"/>
  <c r="AU161" i="14" s="1"/>
  <c r="CO161" i="9"/>
  <c r="AT161" i="10" s="1"/>
  <c r="AV161" i="14" s="1"/>
  <c r="CD161" i="9"/>
  <c r="AJ161" i="10" s="1"/>
  <c r="AL161" i="14" s="1"/>
  <c r="CM161" i="9"/>
  <c r="AR161" i="10" s="1"/>
  <c r="AT161" i="14" s="1"/>
  <c r="CP161" i="9"/>
  <c r="AU161" i="10" s="1"/>
  <c r="AW161" i="14" s="1"/>
  <c r="BC169" i="9"/>
  <c r="F169" i="10" s="1"/>
  <c r="BZ169" i="9"/>
  <c r="I169" i="10" s="1"/>
  <c r="I169" i="14" s="1"/>
  <c r="CR169" i="9"/>
  <c r="K169" i="10" s="1"/>
  <c r="K169" i="14" s="1"/>
  <c r="BI169" i="9"/>
  <c r="Q169" i="10" s="1"/>
  <c r="S169" i="14" s="1"/>
  <c r="BG169" i="9"/>
  <c r="O169" i="10" s="1"/>
  <c r="Q169" i="14" s="1"/>
  <c r="BH169" i="9"/>
  <c r="P169" i="10" s="1"/>
  <c r="R169" i="14" s="1"/>
  <c r="BL169" i="9"/>
  <c r="T169" i="10" s="1"/>
  <c r="V169" i="14" s="1"/>
  <c r="BN169" i="9"/>
  <c r="V169" i="10" s="1"/>
  <c r="X169" i="14" s="1"/>
  <c r="BR169" i="9"/>
  <c r="Y169" i="10" s="1"/>
  <c r="AA169" i="14" s="1"/>
  <c r="BS169" i="9"/>
  <c r="Z169" i="10" s="1"/>
  <c r="AB169" i="14" s="1"/>
  <c r="BW169" i="9"/>
  <c r="AD169" i="10" s="1"/>
  <c r="AF169" i="14" s="1"/>
  <c r="BU169" i="9"/>
  <c r="AB169" i="10" s="1"/>
  <c r="AD169" i="14" s="1"/>
  <c r="CB169" i="9"/>
  <c r="AH169" i="10" s="1"/>
  <c r="AJ169" i="14" s="1"/>
  <c r="BY169" i="9"/>
  <c r="AF169" i="10" s="1"/>
  <c r="AH169" i="14" s="1"/>
  <c r="BM169" i="9"/>
  <c r="U169" i="10" s="1"/>
  <c r="W169" i="14" s="1"/>
  <c r="CF169" i="9"/>
  <c r="AL169" i="10" s="1"/>
  <c r="AN169" i="14" s="1"/>
  <c r="CJ169" i="9"/>
  <c r="AP169" i="10" s="1"/>
  <c r="AR169" i="14" s="1"/>
  <c r="CI169" i="9"/>
  <c r="AO169" i="10" s="1"/>
  <c r="AQ169" i="14" s="1"/>
  <c r="CN169" i="9"/>
  <c r="AS169" i="10" s="1"/>
  <c r="AU169" i="14" s="1"/>
  <c r="CO169" i="9"/>
  <c r="AT169" i="10" s="1"/>
  <c r="AV169" i="14" s="1"/>
  <c r="CD169" i="9"/>
  <c r="AJ169" i="10" s="1"/>
  <c r="AL169" i="14" s="1"/>
  <c r="CM169" i="9"/>
  <c r="AR169" i="10" s="1"/>
  <c r="AT169" i="14" s="1"/>
  <c r="CE169" i="9"/>
  <c r="AK169" i="10" s="1"/>
  <c r="AM169" i="14" s="1"/>
  <c r="CP169" i="9"/>
  <c r="AU169" i="10" s="1"/>
  <c r="AW169" i="14" s="1"/>
  <c r="BC177" i="9"/>
  <c r="F177" i="10" s="1"/>
  <c r="BZ177" i="9"/>
  <c r="I177" i="10" s="1"/>
  <c r="I177" i="14" s="1"/>
  <c r="CR177" i="9"/>
  <c r="K177" i="10" s="1"/>
  <c r="K177" i="14" s="1"/>
  <c r="BI177" i="9"/>
  <c r="Q177" i="10" s="1"/>
  <c r="S177" i="14" s="1"/>
  <c r="BG177" i="9"/>
  <c r="O177" i="10" s="1"/>
  <c r="Q177" i="14" s="1"/>
  <c r="BH177" i="9"/>
  <c r="P177" i="10" s="1"/>
  <c r="R177" i="14" s="1"/>
  <c r="BL177" i="9"/>
  <c r="T177" i="10" s="1"/>
  <c r="V177" i="14" s="1"/>
  <c r="BN177" i="9"/>
  <c r="V177" i="10" s="1"/>
  <c r="X177" i="14" s="1"/>
  <c r="BR177" i="9"/>
  <c r="Y177" i="10" s="1"/>
  <c r="AA177" i="14" s="1"/>
  <c r="BS177" i="9"/>
  <c r="Z177" i="10" s="1"/>
  <c r="AB177" i="14" s="1"/>
  <c r="BW177" i="9"/>
  <c r="AD177" i="10" s="1"/>
  <c r="AF177" i="14" s="1"/>
  <c r="BU177" i="9"/>
  <c r="AB177" i="10" s="1"/>
  <c r="AD177" i="14" s="1"/>
  <c r="CB177" i="9"/>
  <c r="AH177" i="10" s="1"/>
  <c r="AJ177" i="14" s="1"/>
  <c r="BY177" i="9"/>
  <c r="AF177" i="10" s="1"/>
  <c r="AH177" i="14" s="1"/>
  <c r="CF177" i="9"/>
  <c r="AL177" i="10" s="1"/>
  <c r="AN177" i="14" s="1"/>
  <c r="CJ177" i="9"/>
  <c r="AP177" i="10" s="1"/>
  <c r="AR177" i="14" s="1"/>
  <c r="CI177" i="9"/>
  <c r="AO177" i="10" s="1"/>
  <c r="AQ177" i="14" s="1"/>
  <c r="CN177" i="9"/>
  <c r="AS177" i="10" s="1"/>
  <c r="AU177" i="14" s="1"/>
  <c r="CO177" i="9"/>
  <c r="AT177" i="10" s="1"/>
  <c r="AV177" i="14" s="1"/>
  <c r="BM177" i="9"/>
  <c r="U177" i="10" s="1"/>
  <c r="W177" i="14" s="1"/>
  <c r="CD177" i="9"/>
  <c r="AJ177" i="10" s="1"/>
  <c r="AL177" i="14" s="1"/>
  <c r="CM177" i="9"/>
  <c r="AR177" i="10" s="1"/>
  <c r="AT177" i="14" s="1"/>
  <c r="CP177" i="9"/>
  <c r="AU177" i="10" s="1"/>
  <c r="AW177" i="14" s="1"/>
  <c r="CE177" i="9"/>
  <c r="AK177" i="10" s="1"/>
  <c r="AM177" i="14" s="1"/>
  <c r="F194" i="14"/>
  <c r="L194" i="10"/>
  <c r="F210" i="14"/>
  <c r="L210" i="10"/>
  <c r="F274" i="14"/>
  <c r="L274" i="10"/>
  <c r="F21" i="14"/>
  <c r="F46" i="14"/>
  <c r="BC74" i="9"/>
  <c r="F74" i="10" s="1"/>
  <c r="BC115" i="9"/>
  <c r="F115" i="10" s="1"/>
  <c r="BO115" i="9"/>
  <c r="H115" i="10" s="1"/>
  <c r="H115" i="14" s="1"/>
  <c r="CK115" i="9"/>
  <c r="J115" i="10" s="1"/>
  <c r="J115" i="14" s="1"/>
  <c r="BF115" i="9"/>
  <c r="N115" i="10" s="1"/>
  <c r="P115" i="14" s="1"/>
  <c r="BJ115" i="9"/>
  <c r="R115" i="10" s="1"/>
  <c r="T115" i="14" s="1"/>
  <c r="BE115" i="9"/>
  <c r="M115" i="10" s="1"/>
  <c r="O115" i="14" s="1"/>
  <c r="BP115" i="9"/>
  <c r="W115" i="10" s="1"/>
  <c r="Y115" i="14" s="1"/>
  <c r="BI115" i="9"/>
  <c r="Q115" i="10" s="1"/>
  <c r="S115" i="14" s="1"/>
  <c r="BN115" i="9"/>
  <c r="V115" i="10" s="1"/>
  <c r="X115" i="14" s="1"/>
  <c r="BT115" i="9"/>
  <c r="AA115" i="10" s="1"/>
  <c r="AC115" i="14" s="1"/>
  <c r="CE115" i="9"/>
  <c r="AK115" i="10" s="1"/>
  <c r="AM115" i="14" s="1"/>
  <c r="BR115" i="9"/>
  <c r="Y115" i="10" s="1"/>
  <c r="AA115" i="14" s="1"/>
  <c r="CC115" i="9"/>
  <c r="AI115" i="10" s="1"/>
  <c r="AK115" i="14" s="1"/>
  <c r="BV115" i="9"/>
  <c r="AC115" i="10" s="1"/>
  <c r="AE115" i="14" s="1"/>
  <c r="CA115" i="9"/>
  <c r="AG115" i="10" s="1"/>
  <c r="AI115" i="14" s="1"/>
  <c r="CG115" i="9"/>
  <c r="AM115" i="10" s="1"/>
  <c r="AO115" i="14" s="1"/>
  <c r="BX115" i="9"/>
  <c r="AE115" i="10" s="1"/>
  <c r="AG115" i="14" s="1"/>
  <c r="CF115" i="9"/>
  <c r="AL115" i="10" s="1"/>
  <c r="AN115" i="14" s="1"/>
  <c r="CL115" i="9"/>
  <c r="AQ115" i="10" s="1"/>
  <c r="AS115" i="14" s="1"/>
  <c r="CQ115" i="9"/>
  <c r="AV115" i="10" s="1"/>
  <c r="AX115" i="14" s="1"/>
  <c r="CJ115" i="9"/>
  <c r="AP115" i="10" s="1"/>
  <c r="AR115" i="14" s="1"/>
  <c r="CN115" i="9"/>
  <c r="AS115" i="10" s="1"/>
  <c r="AU115" i="14" s="1"/>
  <c r="F133" i="14"/>
  <c r="F189" i="14"/>
  <c r="L189" i="10"/>
  <c r="F205" i="14"/>
  <c r="L205" i="10"/>
  <c r="F265" i="14"/>
  <c r="F281" i="14"/>
  <c r="L281" i="10"/>
  <c r="F297" i="14"/>
  <c r="L297" i="10"/>
  <c r="F36" i="14"/>
  <c r="L36" i="10"/>
  <c r="F69" i="14"/>
  <c r="F92" i="14"/>
  <c r="L92" i="10"/>
  <c r="F108" i="14"/>
  <c r="L108" i="10"/>
  <c r="BC146" i="9"/>
  <c r="F146" i="10" s="1"/>
  <c r="BZ146" i="9"/>
  <c r="I146" i="10" s="1"/>
  <c r="I146" i="14" s="1"/>
  <c r="CR146" i="9"/>
  <c r="K146" i="10" s="1"/>
  <c r="K146" i="14" s="1"/>
  <c r="BO146" i="9"/>
  <c r="H146" i="10" s="1"/>
  <c r="H146" i="14" s="1"/>
  <c r="BG146" i="9"/>
  <c r="O146" i="10" s="1"/>
  <c r="Q146" i="14" s="1"/>
  <c r="BF146" i="9"/>
  <c r="N146" i="10" s="1"/>
  <c r="P146" i="14" s="1"/>
  <c r="BJ146" i="9"/>
  <c r="R146" i="10" s="1"/>
  <c r="T146" i="14" s="1"/>
  <c r="BK146" i="9"/>
  <c r="S146" i="10" s="1"/>
  <c r="U146" i="14" s="1"/>
  <c r="BQ146" i="9"/>
  <c r="X146" i="10" s="1"/>
  <c r="Z146" i="14" s="1"/>
  <c r="BP146" i="9"/>
  <c r="W146" i="10" s="1"/>
  <c r="Y146" i="14" s="1"/>
  <c r="BT146" i="9"/>
  <c r="AA146" i="10" s="1"/>
  <c r="AC146" i="14" s="1"/>
  <c r="BU146" i="9"/>
  <c r="AB146" i="10" s="1"/>
  <c r="AD146" i="14" s="1"/>
  <c r="BE146" i="9"/>
  <c r="M146" i="10" s="1"/>
  <c r="O146" i="14" s="1"/>
  <c r="BS146" i="9"/>
  <c r="Z146" i="10" s="1"/>
  <c r="AB146" i="14" s="1"/>
  <c r="BW146" i="9"/>
  <c r="AD146" i="10" s="1"/>
  <c r="AF146" i="14" s="1"/>
  <c r="CD146" i="9"/>
  <c r="AJ146" i="10" s="1"/>
  <c r="AL146" i="14" s="1"/>
  <c r="CB146" i="9"/>
  <c r="AH146" i="10" s="1"/>
  <c r="AJ146" i="14" s="1"/>
  <c r="CH146" i="9"/>
  <c r="AN146" i="10" s="1"/>
  <c r="AP146" i="14" s="1"/>
  <c r="CG146" i="9"/>
  <c r="AM146" i="10" s="1"/>
  <c r="AO146" i="14" s="1"/>
  <c r="CM146" i="9"/>
  <c r="AR146" i="10" s="1"/>
  <c r="AT146" i="14" s="1"/>
  <c r="CP146" i="9"/>
  <c r="AU146" i="10" s="1"/>
  <c r="AW146" i="14" s="1"/>
  <c r="CO146" i="9"/>
  <c r="AT146" i="10" s="1"/>
  <c r="AV146" i="14" s="1"/>
  <c r="BY146" i="9"/>
  <c r="AF146" i="10" s="1"/>
  <c r="AH146" i="14" s="1"/>
  <c r="BC154" i="9"/>
  <c r="F154" i="10" s="1"/>
  <c r="BZ154" i="9"/>
  <c r="I154" i="10" s="1"/>
  <c r="I154" i="14" s="1"/>
  <c r="CR154" i="9"/>
  <c r="K154" i="10" s="1"/>
  <c r="K154" i="14" s="1"/>
  <c r="BG154" i="9"/>
  <c r="O154" i="10" s="1"/>
  <c r="Q154" i="14" s="1"/>
  <c r="BF154" i="9"/>
  <c r="N154" i="10" s="1"/>
  <c r="P154" i="14" s="1"/>
  <c r="BJ154" i="9"/>
  <c r="R154" i="10" s="1"/>
  <c r="T154" i="14" s="1"/>
  <c r="BK154" i="9"/>
  <c r="S154" i="10" s="1"/>
  <c r="U154" i="14" s="1"/>
  <c r="BQ154" i="9"/>
  <c r="X154" i="10" s="1"/>
  <c r="Z154" i="14" s="1"/>
  <c r="BP154" i="9"/>
  <c r="W154" i="10" s="1"/>
  <c r="Y154" i="14" s="1"/>
  <c r="BT154" i="9"/>
  <c r="AA154" i="10" s="1"/>
  <c r="AC154" i="14" s="1"/>
  <c r="BU154" i="9"/>
  <c r="AB154" i="10" s="1"/>
  <c r="AD154" i="14" s="1"/>
  <c r="BS154" i="9"/>
  <c r="Z154" i="10" s="1"/>
  <c r="AB154" i="14" s="1"/>
  <c r="BE154" i="9"/>
  <c r="M154" i="10" s="1"/>
  <c r="O154" i="14" s="1"/>
  <c r="BW154" i="9"/>
  <c r="AD154" i="10" s="1"/>
  <c r="AF154" i="14" s="1"/>
  <c r="CD154" i="9"/>
  <c r="AJ154" i="10" s="1"/>
  <c r="AL154" i="14" s="1"/>
  <c r="CB154" i="9"/>
  <c r="AH154" i="10" s="1"/>
  <c r="AJ154" i="14" s="1"/>
  <c r="CH154" i="9"/>
  <c r="AN154" i="10" s="1"/>
  <c r="AP154" i="14" s="1"/>
  <c r="CG154" i="9"/>
  <c r="AM154" i="10" s="1"/>
  <c r="AO154" i="14" s="1"/>
  <c r="CM154" i="9"/>
  <c r="AR154" i="10" s="1"/>
  <c r="AT154" i="14" s="1"/>
  <c r="CP154" i="9"/>
  <c r="AU154" i="10" s="1"/>
  <c r="AW154" i="14" s="1"/>
  <c r="CO154" i="9"/>
  <c r="AT154" i="10" s="1"/>
  <c r="AV154" i="14" s="1"/>
  <c r="BY154" i="9"/>
  <c r="AF154" i="10" s="1"/>
  <c r="AH154" i="14" s="1"/>
  <c r="BC162" i="9"/>
  <c r="F162" i="10" s="1"/>
  <c r="BZ162" i="9"/>
  <c r="I162" i="10" s="1"/>
  <c r="I162" i="14" s="1"/>
  <c r="CR162" i="9"/>
  <c r="K162" i="10" s="1"/>
  <c r="K162" i="14" s="1"/>
  <c r="BG162" i="9"/>
  <c r="O162" i="10" s="1"/>
  <c r="Q162" i="14" s="1"/>
  <c r="BF162" i="9"/>
  <c r="N162" i="10" s="1"/>
  <c r="P162" i="14" s="1"/>
  <c r="BJ162" i="9"/>
  <c r="R162" i="10" s="1"/>
  <c r="T162" i="14" s="1"/>
  <c r="BK162" i="9"/>
  <c r="S162" i="10" s="1"/>
  <c r="U162" i="14" s="1"/>
  <c r="BQ162" i="9"/>
  <c r="X162" i="10" s="1"/>
  <c r="Z162" i="14" s="1"/>
  <c r="BE162" i="9"/>
  <c r="M162" i="10" s="1"/>
  <c r="O162" i="14" s="1"/>
  <c r="BP162" i="9"/>
  <c r="W162" i="10" s="1"/>
  <c r="Y162" i="14" s="1"/>
  <c r="BT162" i="9"/>
  <c r="AA162" i="10" s="1"/>
  <c r="AC162" i="14" s="1"/>
  <c r="BU162" i="9"/>
  <c r="AB162" i="10" s="1"/>
  <c r="AD162" i="14" s="1"/>
  <c r="BS162" i="9"/>
  <c r="Z162" i="10" s="1"/>
  <c r="AB162" i="14" s="1"/>
  <c r="BW162" i="9"/>
  <c r="AD162" i="10" s="1"/>
  <c r="AF162" i="14" s="1"/>
  <c r="CD162" i="9"/>
  <c r="AJ162" i="10" s="1"/>
  <c r="AL162" i="14" s="1"/>
  <c r="CB162" i="9"/>
  <c r="AH162" i="10" s="1"/>
  <c r="AJ162" i="14" s="1"/>
  <c r="CH162" i="9"/>
  <c r="AN162" i="10" s="1"/>
  <c r="AP162" i="14" s="1"/>
  <c r="CG162" i="9"/>
  <c r="AM162" i="10" s="1"/>
  <c r="AO162" i="14" s="1"/>
  <c r="CM162" i="9"/>
  <c r="AR162" i="10" s="1"/>
  <c r="AT162" i="14" s="1"/>
  <c r="CP162" i="9"/>
  <c r="AU162" i="10" s="1"/>
  <c r="AW162" i="14" s="1"/>
  <c r="BY162" i="9"/>
  <c r="AF162" i="10" s="1"/>
  <c r="AH162" i="14" s="1"/>
  <c r="CO162" i="9"/>
  <c r="AT162" i="10" s="1"/>
  <c r="AV162" i="14" s="1"/>
  <c r="BC170" i="9"/>
  <c r="F170" i="10" s="1"/>
  <c r="BZ170" i="9"/>
  <c r="I170" i="10" s="1"/>
  <c r="I170" i="14" s="1"/>
  <c r="CR170" i="9"/>
  <c r="K170" i="10" s="1"/>
  <c r="K170" i="14" s="1"/>
  <c r="BG170" i="9"/>
  <c r="O170" i="10" s="1"/>
  <c r="Q170" i="14" s="1"/>
  <c r="BF170" i="9"/>
  <c r="N170" i="10" s="1"/>
  <c r="P170" i="14" s="1"/>
  <c r="BJ170" i="9"/>
  <c r="R170" i="10" s="1"/>
  <c r="T170" i="14" s="1"/>
  <c r="BK170" i="9"/>
  <c r="S170" i="10" s="1"/>
  <c r="U170" i="14" s="1"/>
  <c r="BQ170" i="9"/>
  <c r="X170" i="10" s="1"/>
  <c r="Z170" i="14" s="1"/>
  <c r="BP170" i="9"/>
  <c r="W170" i="10" s="1"/>
  <c r="Y170" i="14" s="1"/>
  <c r="BE170" i="9"/>
  <c r="M170" i="10" s="1"/>
  <c r="O170" i="14" s="1"/>
  <c r="BT170" i="9"/>
  <c r="AA170" i="10" s="1"/>
  <c r="AC170" i="14" s="1"/>
  <c r="BU170" i="9"/>
  <c r="AB170" i="10" s="1"/>
  <c r="AD170" i="14" s="1"/>
  <c r="BS170" i="9"/>
  <c r="Z170" i="10" s="1"/>
  <c r="AB170" i="14" s="1"/>
  <c r="BW170" i="9"/>
  <c r="AD170" i="10" s="1"/>
  <c r="AF170" i="14" s="1"/>
  <c r="CD170" i="9"/>
  <c r="AJ170" i="10" s="1"/>
  <c r="AL170" i="14" s="1"/>
  <c r="CB170" i="9"/>
  <c r="AH170" i="10" s="1"/>
  <c r="AJ170" i="14" s="1"/>
  <c r="CH170" i="9"/>
  <c r="AN170" i="10" s="1"/>
  <c r="AP170" i="14" s="1"/>
  <c r="CG170" i="9"/>
  <c r="AM170" i="10" s="1"/>
  <c r="AO170" i="14" s="1"/>
  <c r="CM170" i="9"/>
  <c r="AR170" i="10" s="1"/>
  <c r="AT170" i="14" s="1"/>
  <c r="CP170" i="9"/>
  <c r="AU170" i="10" s="1"/>
  <c r="AW170" i="14" s="1"/>
  <c r="BY170" i="9"/>
  <c r="AF170" i="10" s="1"/>
  <c r="AH170" i="14" s="1"/>
  <c r="CO170" i="9"/>
  <c r="AT170" i="10" s="1"/>
  <c r="AV170" i="14" s="1"/>
  <c r="BC178" i="9"/>
  <c r="F178" i="10" s="1"/>
  <c r="BZ178" i="9"/>
  <c r="I178" i="10" s="1"/>
  <c r="I178" i="14" s="1"/>
  <c r="CR178" i="9"/>
  <c r="K178" i="10" s="1"/>
  <c r="K178" i="14" s="1"/>
  <c r="BG178" i="9"/>
  <c r="O178" i="10" s="1"/>
  <c r="Q178" i="14" s="1"/>
  <c r="BF178" i="9"/>
  <c r="N178" i="10" s="1"/>
  <c r="P178" i="14" s="1"/>
  <c r="BJ178" i="9"/>
  <c r="R178" i="10" s="1"/>
  <c r="T178" i="14" s="1"/>
  <c r="BK178" i="9"/>
  <c r="S178" i="10" s="1"/>
  <c r="U178" i="14" s="1"/>
  <c r="BQ178" i="9"/>
  <c r="X178" i="10" s="1"/>
  <c r="Z178" i="14" s="1"/>
  <c r="BP178" i="9"/>
  <c r="W178" i="10" s="1"/>
  <c r="Y178" i="14" s="1"/>
  <c r="BT178" i="9"/>
  <c r="AA178" i="10" s="1"/>
  <c r="AC178" i="14" s="1"/>
  <c r="BU178" i="9"/>
  <c r="AB178" i="10" s="1"/>
  <c r="AD178" i="14" s="1"/>
  <c r="BE178" i="9"/>
  <c r="M178" i="10" s="1"/>
  <c r="O178" i="14" s="1"/>
  <c r="BS178" i="9"/>
  <c r="Z178" i="10" s="1"/>
  <c r="AB178" i="14" s="1"/>
  <c r="BW178" i="9"/>
  <c r="AD178" i="10" s="1"/>
  <c r="AF178" i="14" s="1"/>
  <c r="CD178" i="9"/>
  <c r="AJ178" i="10" s="1"/>
  <c r="AL178" i="14" s="1"/>
  <c r="CB178" i="9"/>
  <c r="AH178" i="10" s="1"/>
  <c r="AJ178" i="14" s="1"/>
  <c r="CH178" i="9"/>
  <c r="AN178" i="10" s="1"/>
  <c r="AP178" i="14" s="1"/>
  <c r="CG178" i="9"/>
  <c r="AM178" i="10" s="1"/>
  <c r="AO178" i="14" s="1"/>
  <c r="CM178" i="9"/>
  <c r="AR178" i="10" s="1"/>
  <c r="AT178" i="14" s="1"/>
  <c r="CP178" i="9"/>
  <c r="AU178" i="10" s="1"/>
  <c r="AW178" i="14" s="1"/>
  <c r="CO178" i="9"/>
  <c r="AT178" i="10" s="1"/>
  <c r="AV178" i="14" s="1"/>
  <c r="BY178" i="9"/>
  <c r="AF178" i="10" s="1"/>
  <c r="AH178" i="14" s="1"/>
  <c r="F196" i="14"/>
  <c r="L196" i="10"/>
  <c r="F212" i="14"/>
  <c r="L212" i="10"/>
  <c r="F143" i="14"/>
  <c r="L143" i="10"/>
  <c r="F207" i="14"/>
  <c r="L207" i="10"/>
  <c r="BC252" i="9"/>
  <c r="F252" i="10" s="1"/>
  <c r="BO252" i="9"/>
  <c r="H252" i="10" s="1"/>
  <c r="H252" i="14" s="1"/>
  <c r="CK252" i="9"/>
  <c r="J252" i="10" s="1"/>
  <c r="J252" i="14" s="1"/>
  <c r="BH252" i="9"/>
  <c r="P252" i="10" s="1"/>
  <c r="R252" i="14" s="1"/>
  <c r="BG252" i="9"/>
  <c r="O252" i="10" s="1"/>
  <c r="Q252" i="14" s="1"/>
  <c r="BF252" i="9"/>
  <c r="N252" i="10" s="1"/>
  <c r="P252" i="14" s="1"/>
  <c r="BL252" i="9"/>
  <c r="T252" i="10" s="1"/>
  <c r="V252" i="14" s="1"/>
  <c r="BM252" i="9"/>
  <c r="U252" i="10" s="1"/>
  <c r="W252" i="14" s="1"/>
  <c r="BJ252" i="9"/>
  <c r="R252" i="10" s="1"/>
  <c r="T252" i="14" s="1"/>
  <c r="BR252" i="9"/>
  <c r="Y252" i="10" s="1"/>
  <c r="AA252" i="14" s="1"/>
  <c r="BV252" i="9"/>
  <c r="AC252" i="10" s="1"/>
  <c r="AE252" i="14" s="1"/>
  <c r="BQ252" i="9"/>
  <c r="X252" i="10" s="1"/>
  <c r="Z252" i="14" s="1"/>
  <c r="BT252" i="9"/>
  <c r="AA252" i="10" s="1"/>
  <c r="AC252" i="14" s="1"/>
  <c r="CC252" i="9"/>
  <c r="AI252" i="10" s="1"/>
  <c r="AK252" i="14" s="1"/>
  <c r="BK252" i="9"/>
  <c r="S252" i="10" s="1"/>
  <c r="U252" i="14" s="1"/>
  <c r="CA252" i="9"/>
  <c r="AG252" i="10" s="1"/>
  <c r="AI252" i="14" s="1"/>
  <c r="CE252" i="9"/>
  <c r="AK252" i="10" s="1"/>
  <c r="AM252" i="14" s="1"/>
  <c r="CN252" i="9"/>
  <c r="AS252" i="10" s="1"/>
  <c r="AU252" i="14" s="1"/>
  <c r="BX252" i="9"/>
  <c r="AE252" i="10" s="1"/>
  <c r="AG252" i="14" s="1"/>
  <c r="CQ252" i="9"/>
  <c r="AV252" i="10" s="1"/>
  <c r="AX252" i="14" s="1"/>
  <c r="CH252" i="9"/>
  <c r="AN252" i="10" s="1"/>
  <c r="AP252" i="14" s="1"/>
  <c r="CI252" i="9"/>
  <c r="AO252" i="10" s="1"/>
  <c r="AQ252" i="14" s="1"/>
  <c r="BZ267" i="9"/>
  <c r="I267" i="10" s="1"/>
  <c r="I267" i="14" s="1"/>
  <c r="CR267" i="9"/>
  <c r="K267" i="10" s="1"/>
  <c r="K267" i="14" s="1"/>
  <c r="BE267" i="9"/>
  <c r="M267" i="10" s="1"/>
  <c r="O267" i="14" s="1"/>
  <c r="BI267" i="9"/>
  <c r="Q267" i="10" s="1"/>
  <c r="S267" i="14" s="1"/>
  <c r="BH267" i="9"/>
  <c r="P267" i="10" s="1"/>
  <c r="R267" i="14" s="1"/>
  <c r="BN267" i="9"/>
  <c r="V267" i="10" s="1"/>
  <c r="X267" i="14" s="1"/>
  <c r="BS267" i="9"/>
  <c r="Z267" i="10" s="1"/>
  <c r="AB267" i="14" s="1"/>
  <c r="BW267" i="9"/>
  <c r="AD267" i="10" s="1"/>
  <c r="AF267" i="14" s="1"/>
  <c r="BK267" i="9"/>
  <c r="S267" i="10" s="1"/>
  <c r="U267" i="14" s="1"/>
  <c r="BL267" i="9"/>
  <c r="T267" i="10" s="1"/>
  <c r="V267" i="14" s="1"/>
  <c r="BY267" i="9"/>
  <c r="AF267" i="10" s="1"/>
  <c r="AH267" i="14" s="1"/>
  <c r="BM267" i="9"/>
  <c r="U267" i="10" s="1"/>
  <c r="W267" i="14" s="1"/>
  <c r="BU267" i="9"/>
  <c r="AB267" i="10" s="1"/>
  <c r="AD267" i="14" s="1"/>
  <c r="CD267" i="9"/>
  <c r="AJ267" i="10" s="1"/>
  <c r="AL267" i="14" s="1"/>
  <c r="CF267" i="9"/>
  <c r="AL267" i="10" s="1"/>
  <c r="AN267" i="14" s="1"/>
  <c r="CJ267" i="9"/>
  <c r="AP267" i="10" s="1"/>
  <c r="AR267" i="14" s="1"/>
  <c r="CI267" i="9"/>
  <c r="AO267" i="10" s="1"/>
  <c r="AQ267" i="14" s="1"/>
  <c r="CO267" i="9"/>
  <c r="AT267" i="10" s="1"/>
  <c r="AV267" i="14" s="1"/>
  <c r="CP267" i="9"/>
  <c r="AU267" i="10" s="1"/>
  <c r="AW267" i="14" s="1"/>
  <c r="CE267" i="9"/>
  <c r="AK267" i="10" s="1"/>
  <c r="AM267" i="14" s="1"/>
  <c r="CB267" i="9"/>
  <c r="AH267" i="10" s="1"/>
  <c r="AJ267" i="14" s="1"/>
  <c r="BZ283" i="9"/>
  <c r="I283" i="10" s="1"/>
  <c r="I283" i="14" s="1"/>
  <c r="CR283" i="9"/>
  <c r="K283" i="10" s="1"/>
  <c r="K283" i="14" s="1"/>
  <c r="BE283" i="9"/>
  <c r="M283" i="10" s="1"/>
  <c r="O283" i="14" s="1"/>
  <c r="BI283" i="9"/>
  <c r="Q283" i="10" s="1"/>
  <c r="S283" i="14" s="1"/>
  <c r="BH283" i="9"/>
  <c r="P283" i="10" s="1"/>
  <c r="R283" i="14" s="1"/>
  <c r="BN283" i="9"/>
  <c r="V283" i="10" s="1"/>
  <c r="X283" i="14" s="1"/>
  <c r="BL283" i="9"/>
  <c r="T283" i="10" s="1"/>
  <c r="V283" i="14" s="1"/>
  <c r="BS283" i="9"/>
  <c r="Z283" i="10" s="1"/>
  <c r="AB283" i="14" s="1"/>
  <c r="BW283" i="9"/>
  <c r="AD283" i="10" s="1"/>
  <c r="AF283" i="14" s="1"/>
  <c r="BK283" i="9"/>
  <c r="S283" i="10" s="1"/>
  <c r="U283" i="14" s="1"/>
  <c r="BY283" i="9"/>
  <c r="AF283" i="10" s="1"/>
  <c r="AH283" i="14" s="1"/>
  <c r="BM283" i="9"/>
  <c r="U283" i="10" s="1"/>
  <c r="W283" i="14" s="1"/>
  <c r="BU283" i="9"/>
  <c r="AB283" i="10" s="1"/>
  <c r="AD283" i="14" s="1"/>
  <c r="CD283" i="9"/>
  <c r="AJ283" i="10" s="1"/>
  <c r="AL283" i="14" s="1"/>
  <c r="CF283" i="9"/>
  <c r="AL283" i="10" s="1"/>
  <c r="AN283" i="14" s="1"/>
  <c r="CJ283" i="9"/>
  <c r="AP283" i="10" s="1"/>
  <c r="AR283" i="14" s="1"/>
  <c r="CI283" i="9"/>
  <c r="AO283" i="10" s="1"/>
  <c r="AQ283" i="14" s="1"/>
  <c r="CO283" i="9"/>
  <c r="AT283" i="10" s="1"/>
  <c r="AV283" i="14" s="1"/>
  <c r="CP283" i="9"/>
  <c r="AU283" i="10" s="1"/>
  <c r="AW283" i="14" s="1"/>
  <c r="CE283" i="9"/>
  <c r="AK283" i="10" s="1"/>
  <c r="AM283" i="14" s="1"/>
  <c r="CB283" i="9"/>
  <c r="AH283" i="10" s="1"/>
  <c r="AJ283" i="14" s="1"/>
  <c r="F296" i="14"/>
  <c r="L296" i="10"/>
  <c r="BO315" i="9"/>
  <c r="H315" i="10" s="1"/>
  <c r="H315" i="14" s="1"/>
  <c r="CK315" i="9"/>
  <c r="J315" i="10" s="1"/>
  <c r="J315" i="14" s="1"/>
  <c r="BH315" i="9"/>
  <c r="P315" i="10" s="1"/>
  <c r="R315" i="14" s="1"/>
  <c r="BL315" i="9"/>
  <c r="T315" i="10" s="1"/>
  <c r="V315" i="14" s="1"/>
  <c r="BF315" i="9"/>
  <c r="N315" i="10" s="1"/>
  <c r="P315" i="14" s="1"/>
  <c r="BG315" i="9"/>
  <c r="O315" i="10" s="1"/>
  <c r="Q315" i="14" s="1"/>
  <c r="BM315" i="9"/>
  <c r="U315" i="10" s="1"/>
  <c r="W315" i="14" s="1"/>
  <c r="BQ315" i="9"/>
  <c r="X315" i="10" s="1"/>
  <c r="Z315" i="14" s="1"/>
  <c r="BJ315" i="9"/>
  <c r="R315" i="10" s="1"/>
  <c r="T315" i="14" s="1"/>
  <c r="BV315" i="9"/>
  <c r="AC315" i="10" s="1"/>
  <c r="AE315" i="14" s="1"/>
  <c r="BT315" i="9"/>
  <c r="AA315" i="10" s="1"/>
  <c r="AC315" i="14" s="1"/>
  <c r="CC315" i="9"/>
  <c r="AI315" i="10" s="1"/>
  <c r="AK315" i="14" s="1"/>
  <c r="CA315" i="9"/>
  <c r="AG315" i="10" s="1"/>
  <c r="AI315" i="14" s="1"/>
  <c r="BX315" i="9"/>
  <c r="AE315" i="10" s="1"/>
  <c r="AG315" i="14" s="1"/>
  <c r="CE315" i="9"/>
  <c r="AK315" i="10" s="1"/>
  <c r="AM315" i="14" s="1"/>
  <c r="CH315" i="9"/>
  <c r="AN315" i="10" s="1"/>
  <c r="AP315" i="14" s="1"/>
  <c r="CQ315" i="9"/>
  <c r="AV315" i="10" s="1"/>
  <c r="AX315" i="14" s="1"/>
  <c r="CI315" i="9"/>
  <c r="AO315" i="10" s="1"/>
  <c r="AQ315" i="14" s="1"/>
  <c r="BR315" i="9"/>
  <c r="Y315" i="10" s="1"/>
  <c r="AA315" i="14" s="1"/>
  <c r="CN315" i="9"/>
  <c r="AS315" i="10" s="1"/>
  <c r="AU315" i="14" s="1"/>
  <c r="CM315" i="9"/>
  <c r="AR315" i="10" s="1"/>
  <c r="AT315" i="14" s="1"/>
  <c r="F20" i="14"/>
  <c r="L20" i="10"/>
  <c r="BC53" i="9"/>
  <c r="F53" i="10" s="1"/>
  <c r="BC119" i="9"/>
  <c r="F119" i="10" s="1"/>
  <c r="BD119" i="9"/>
  <c r="G119" i="10" s="1"/>
  <c r="G119" i="14" s="1"/>
  <c r="BO119" i="9"/>
  <c r="H119" i="10" s="1"/>
  <c r="H119" i="14" s="1"/>
  <c r="CK119" i="9"/>
  <c r="J119" i="10" s="1"/>
  <c r="J119" i="14" s="1"/>
  <c r="BF119" i="9"/>
  <c r="N119" i="10" s="1"/>
  <c r="P119" i="14" s="1"/>
  <c r="BJ119" i="9"/>
  <c r="R119" i="10" s="1"/>
  <c r="T119" i="14" s="1"/>
  <c r="BE119" i="9"/>
  <c r="M119" i="10" s="1"/>
  <c r="O119" i="14" s="1"/>
  <c r="BI119" i="9"/>
  <c r="Q119" i="10" s="1"/>
  <c r="S119" i="14" s="1"/>
  <c r="BP119" i="9"/>
  <c r="W119" i="10" s="1"/>
  <c r="Y119" i="14" s="1"/>
  <c r="BH119" i="9"/>
  <c r="P119" i="10" s="1"/>
  <c r="R119" i="14" s="1"/>
  <c r="BT119" i="9"/>
  <c r="AA119" i="10" s="1"/>
  <c r="AC119" i="14" s="1"/>
  <c r="BN119" i="9"/>
  <c r="V119" i="10" s="1"/>
  <c r="X119" i="14" s="1"/>
  <c r="BV119" i="9"/>
  <c r="AC119" i="10" s="1"/>
  <c r="AE119" i="14" s="1"/>
  <c r="CE119" i="9"/>
  <c r="AK119" i="10" s="1"/>
  <c r="AM119" i="14" s="1"/>
  <c r="CC119" i="9"/>
  <c r="AI119" i="10" s="1"/>
  <c r="AK119" i="14" s="1"/>
  <c r="CA119" i="9"/>
  <c r="AG119" i="10" s="1"/>
  <c r="AI119" i="14" s="1"/>
  <c r="CG119" i="9"/>
  <c r="AM119" i="10" s="1"/>
  <c r="AO119" i="14" s="1"/>
  <c r="BR119" i="9"/>
  <c r="Y119" i="10" s="1"/>
  <c r="AA119" i="14" s="1"/>
  <c r="CJ119" i="9"/>
  <c r="AP119" i="10" s="1"/>
  <c r="AR119" i="14" s="1"/>
  <c r="CL119" i="9"/>
  <c r="AQ119" i="10" s="1"/>
  <c r="AS119" i="14" s="1"/>
  <c r="CF119" i="9"/>
  <c r="AL119" i="10" s="1"/>
  <c r="AN119" i="14" s="1"/>
  <c r="CN119" i="9"/>
  <c r="AS119" i="10" s="1"/>
  <c r="AU119" i="14" s="1"/>
  <c r="BX119" i="9"/>
  <c r="AE119" i="10" s="1"/>
  <c r="AG119" i="14" s="1"/>
  <c r="CQ119" i="9"/>
  <c r="AV119" i="10" s="1"/>
  <c r="AX119" i="14" s="1"/>
  <c r="BD247" i="9"/>
  <c r="G247" i="10" s="1"/>
  <c r="G247" i="14" s="1"/>
  <c r="CK247" i="9"/>
  <c r="J247" i="10" s="1"/>
  <c r="J247" i="14" s="1"/>
  <c r="BO247" i="9"/>
  <c r="H247" i="10" s="1"/>
  <c r="H247" i="14" s="1"/>
  <c r="BC247" i="9"/>
  <c r="F247" i="10" s="1"/>
  <c r="BF247" i="9"/>
  <c r="N247" i="10" s="1"/>
  <c r="P247" i="14" s="1"/>
  <c r="BE247" i="9"/>
  <c r="M247" i="10" s="1"/>
  <c r="O247" i="14" s="1"/>
  <c r="BI247" i="9"/>
  <c r="Q247" i="10" s="1"/>
  <c r="S247" i="14" s="1"/>
  <c r="BJ247" i="9"/>
  <c r="R247" i="10" s="1"/>
  <c r="T247" i="14" s="1"/>
  <c r="BP247" i="9"/>
  <c r="W247" i="10" s="1"/>
  <c r="Y247" i="14" s="1"/>
  <c r="BL247" i="9"/>
  <c r="T247" i="10" s="1"/>
  <c r="V247" i="14" s="1"/>
  <c r="BS247" i="9"/>
  <c r="Z247" i="10" s="1"/>
  <c r="AB247" i="14" s="1"/>
  <c r="BT247" i="9"/>
  <c r="AA247" i="10" s="1"/>
  <c r="AC247" i="14" s="1"/>
  <c r="BN247" i="9"/>
  <c r="V247" i="10" s="1"/>
  <c r="X247" i="14" s="1"/>
  <c r="CA247" i="9"/>
  <c r="AG247" i="10" s="1"/>
  <c r="AI247" i="14" s="1"/>
  <c r="BX247" i="9"/>
  <c r="AE247" i="10" s="1"/>
  <c r="AG247" i="14" s="1"/>
  <c r="BV247" i="9"/>
  <c r="AC247" i="10" s="1"/>
  <c r="AE247" i="14" s="1"/>
  <c r="CG247" i="9"/>
  <c r="AM247" i="10" s="1"/>
  <c r="AO247" i="14" s="1"/>
  <c r="CL247" i="9"/>
  <c r="AQ247" i="10" s="1"/>
  <c r="AS247" i="14" s="1"/>
  <c r="CC247" i="9"/>
  <c r="AI247" i="10" s="1"/>
  <c r="AK247" i="14" s="1"/>
  <c r="CI247" i="9"/>
  <c r="AO247" i="10" s="1"/>
  <c r="AQ247" i="14" s="1"/>
  <c r="CO247" i="9"/>
  <c r="AT247" i="10" s="1"/>
  <c r="AV247" i="14" s="1"/>
  <c r="CF247" i="9"/>
  <c r="AL247" i="10" s="1"/>
  <c r="AN247" i="14" s="1"/>
  <c r="CQ247" i="9"/>
  <c r="AV247" i="10" s="1"/>
  <c r="AX247" i="14" s="1"/>
  <c r="F263" i="10"/>
  <c r="F279" i="14"/>
  <c r="L279" i="10"/>
  <c r="F299" i="14"/>
  <c r="L299" i="10"/>
  <c r="BD318" i="9"/>
  <c r="G318" i="10" s="1"/>
  <c r="G318" i="14" s="1"/>
  <c r="BC318" i="9"/>
  <c r="F318" i="10" s="1"/>
  <c r="BO318" i="9"/>
  <c r="H318" i="10" s="1"/>
  <c r="H318" i="14" s="1"/>
  <c r="CK318" i="9"/>
  <c r="J318" i="10" s="1"/>
  <c r="J318" i="14" s="1"/>
  <c r="CR318" i="9"/>
  <c r="K318" i="10" s="1"/>
  <c r="K318" i="14" s="1"/>
  <c r="BF318" i="9"/>
  <c r="N318" i="10" s="1"/>
  <c r="P318" i="14" s="1"/>
  <c r="BE318" i="9"/>
  <c r="M318" i="10" s="1"/>
  <c r="O318" i="14" s="1"/>
  <c r="BJ318" i="9"/>
  <c r="R318" i="10" s="1"/>
  <c r="T318" i="14" s="1"/>
  <c r="BP318" i="9"/>
  <c r="W318" i="10" s="1"/>
  <c r="Y318" i="14" s="1"/>
  <c r="BR318" i="9"/>
  <c r="Y318" i="10" s="1"/>
  <c r="AA318" i="14" s="1"/>
  <c r="BT318" i="9"/>
  <c r="AA318" i="10" s="1"/>
  <c r="AC318" i="14" s="1"/>
  <c r="BX318" i="9"/>
  <c r="AE318" i="10" s="1"/>
  <c r="AG318" i="14" s="1"/>
  <c r="BI318" i="9"/>
  <c r="Q318" i="10" s="1"/>
  <c r="S318" i="14" s="1"/>
  <c r="BV318" i="9"/>
  <c r="AC318" i="10" s="1"/>
  <c r="AE318" i="14" s="1"/>
  <c r="CC318" i="9"/>
  <c r="AI318" i="10" s="1"/>
  <c r="AK318" i="14" s="1"/>
  <c r="CG318" i="9"/>
  <c r="AM318" i="10" s="1"/>
  <c r="AO318" i="14" s="1"/>
  <c r="BN318" i="9"/>
  <c r="V318" i="10" s="1"/>
  <c r="X318" i="14" s="1"/>
  <c r="CL318" i="9"/>
  <c r="AQ318" i="10" s="1"/>
  <c r="AS318" i="14" s="1"/>
  <c r="CJ318" i="9"/>
  <c r="AP318" i="10" s="1"/>
  <c r="AR318" i="14" s="1"/>
  <c r="CN318" i="9"/>
  <c r="AS318" i="10" s="1"/>
  <c r="AU318" i="14" s="1"/>
  <c r="CA318" i="9"/>
  <c r="AG318" i="10" s="1"/>
  <c r="AI318" i="14" s="1"/>
  <c r="CF318" i="9"/>
  <c r="AL318" i="10" s="1"/>
  <c r="AN318" i="14" s="1"/>
  <c r="CQ318" i="9"/>
  <c r="AV318" i="10" s="1"/>
  <c r="AX318" i="14" s="1"/>
  <c r="BD82" i="9"/>
  <c r="G82" i="10" s="1"/>
  <c r="G82" i="14" s="1"/>
  <c r="F195" i="14"/>
  <c r="L195" i="10"/>
  <c r="BC264" i="9"/>
  <c r="F264" i="10" s="1"/>
  <c r="F305" i="14"/>
  <c r="L305" i="10"/>
  <c r="F324" i="14"/>
  <c r="BZ339" i="9"/>
  <c r="I339" i="10" s="1"/>
  <c r="I339" i="14" s="1"/>
  <c r="BC339" i="9"/>
  <c r="F339" i="10" s="1"/>
  <c r="BD339" i="9"/>
  <c r="G339" i="10" s="1"/>
  <c r="G339" i="14" s="1"/>
  <c r="BG339" i="9"/>
  <c r="O339" i="10" s="1"/>
  <c r="Q339" i="14" s="1"/>
  <c r="BF339" i="9"/>
  <c r="N339" i="10" s="1"/>
  <c r="P339" i="14" s="1"/>
  <c r="BE339" i="9"/>
  <c r="M339" i="10" s="1"/>
  <c r="O339" i="14" s="1"/>
  <c r="BK339" i="9"/>
  <c r="S339" i="10" s="1"/>
  <c r="U339" i="14" s="1"/>
  <c r="BQ339" i="9"/>
  <c r="X339" i="10" s="1"/>
  <c r="Z339" i="14" s="1"/>
  <c r="BU339" i="9"/>
  <c r="AB339" i="10" s="1"/>
  <c r="AD339" i="14" s="1"/>
  <c r="BP339" i="9"/>
  <c r="W339" i="10" s="1"/>
  <c r="Y339" i="14" s="1"/>
  <c r="CB339" i="9"/>
  <c r="AH339" i="10" s="1"/>
  <c r="AJ339" i="14" s="1"/>
  <c r="BY339" i="9"/>
  <c r="AF339" i="10" s="1"/>
  <c r="AH339" i="14" s="1"/>
  <c r="BW339" i="9"/>
  <c r="AD339" i="10" s="1"/>
  <c r="AF339" i="14" s="1"/>
  <c r="CH339" i="9"/>
  <c r="AN339" i="10" s="1"/>
  <c r="AP339" i="14" s="1"/>
  <c r="CM339" i="9"/>
  <c r="AR339" i="10" s="1"/>
  <c r="AT339" i="14" s="1"/>
  <c r="CD339" i="9"/>
  <c r="AJ339" i="10" s="1"/>
  <c r="AL339" i="14" s="1"/>
  <c r="CJ339" i="9"/>
  <c r="AP339" i="10" s="1"/>
  <c r="AR339" i="14" s="1"/>
  <c r="CP339" i="9"/>
  <c r="AU339" i="10" s="1"/>
  <c r="AW339" i="14" s="1"/>
  <c r="CG339" i="9"/>
  <c r="AM339" i="10" s="1"/>
  <c r="AO339" i="14" s="1"/>
  <c r="CL339" i="9"/>
  <c r="AQ339" i="10" s="1"/>
  <c r="AS339" i="14" s="1"/>
  <c r="BD133" i="9"/>
  <c r="G133" i="10" s="1"/>
  <c r="G133" i="14" s="1"/>
  <c r="BD173" i="9"/>
  <c r="G173" i="10" s="1"/>
  <c r="G173" i="14" s="1"/>
  <c r="BD291" i="9"/>
  <c r="G291" i="10" s="1"/>
  <c r="G291" i="14" s="1"/>
  <c r="G340" i="14"/>
  <c r="L340" i="10"/>
  <c r="BC288" i="9"/>
  <c r="F288" i="10" s="1"/>
  <c r="BD310" i="9"/>
  <c r="G310" i="10" s="1"/>
  <c r="G310" i="14" s="1"/>
  <c r="BZ310" i="9"/>
  <c r="I310" i="10" s="1"/>
  <c r="I310" i="14" s="1"/>
  <c r="CR310" i="9"/>
  <c r="K310" i="10" s="1"/>
  <c r="K310" i="14" s="1"/>
  <c r="BG310" i="9"/>
  <c r="O310" i="10" s="1"/>
  <c r="Q310" i="14" s="1"/>
  <c r="BF310" i="9"/>
  <c r="N310" i="10" s="1"/>
  <c r="P310" i="14" s="1"/>
  <c r="BK310" i="9"/>
  <c r="S310" i="10" s="1"/>
  <c r="U310" i="14" s="1"/>
  <c r="BE310" i="9"/>
  <c r="M310" i="10" s="1"/>
  <c r="O310" i="14" s="1"/>
  <c r="BQ310" i="9"/>
  <c r="X310" i="10" s="1"/>
  <c r="Z310" i="14" s="1"/>
  <c r="BP310" i="9"/>
  <c r="W310" i="10" s="1"/>
  <c r="Y310" i="14" s="1"/>
  <c r="BU310" i="9"/>
  <c r="AB310" i="10" s="1"/>
  <c r="AD310" i="14" s="1"/>
  <c r="BW310" i="9"/>
  <c r="AD310" i="10" s="1"/>
  <c r="AF310" i="14" s="1"/>
  <c r="CD310" i="9"/>
  <c r="AJ310" i="10" s="1"/>
  <c r="AL310" i="14" s="1"/>
  <c r="CB310" i="9"/>
  <c r="AH310" i="10" s="1"/>
  <c r="AJ310" i="14" s="1"/>
  <c r="BS310" i="9"/>
  <c r="Z310" i="10" s="1"/>
  <c r="AB310" i="14" s="1"/>
  <c r="BY310" i="9"/>
  <c r="AF310" i="10" s="1"/>
  <c r="AH310" i="14" s="1"/>
  <c r="CH310" i="9"/>
  <c r="AN310" i="10" s="1"/>
  <c r="AP310" i="14" s="1"/>
  <c r="CM310" i="9"/>
  <c r="AR310" i="10" s="1"/>
  <c r="AT310" i="14" s="1"/>
  <c r="CG310" i="9"/>
  <c r="AM310" i="10" s="1"/>
  <c r="AO310" i="14" s="1"/>
  <c r="CL310" i="9"/>
  <c r="AQ310" i="10" s="1"/>
  <c r="AS310" i="14" s="1"/>
  <c r="CP310" i="9"/>
  <c r="AU310" i="10" s="1"/>
  <c r="AW310" i="14" s="1"/>
  <c r="CO310" i="9"/>
  <c r="AT310" i="10" s="1"/>
  <c r="AV310" i="14" s="1"/>
  <c r="BD324" i="9"/>
  <c r="G324" i="10" s="1"/>
  <c r="G324" i="14" s="1"/>
  <c r="BO324" i="9"/>
  <c r="H324" i="10" s="1"/>
  <c r="H324" i="14" s="1"/>
  <c r="CK324" i="9"/>
  <c r="J324" i="10" s="1"/>
  <c r="J324" i="14" s="1"/>
  <c r="CR324" i="9"/>
  <c r="K324" i="10" s="1"/>
  <c r="K324" i="14" s="1"/>
  <c r="BF324" i="9"/>
  <c r="N324" i="10" s="1"/>
  <c r="P324" i="14" s="1"/>
  <c r="BE324" i="9"/>
  <c r="M324" i="10" s="1"/>
  <c r="O324" i="14" s="1"/>
  <c r="BI324" i="9"/>
  <c r="Q324" i="10" s="1"/>
  <c r="S324" i="14" s="1"/>
  <c r="BJ324" i="9"/>
  <c r="R324" i="10" s="1"/>
  <c r="T324" i="14" s="1"/>
  <c r="BP324" i="9"/>
  <c r="W324" i="10" s="1"/>
  <c r="Y324" i="14" s="1"/>
  <c r="BN324" i="9"/>
  <c r="V324" i="10" s="1"/>
  <c r="X324" i="14" s="1"/>
  <c r="BR324" i="9"/>
  <c r="Y324" i="10" s="1"/>
  <c r="AA324" i="14" s="1"/>
  <c r="BT324" i="9"/>
  <c r="AA324" i="10" s="1"/>
  <c r="AC324" i="14" s="1"/>
  <c r="BX324" i="9"/>
  <c r="AE324" i="10" s="1"/>
  <c r="AG324" i="14" s="1"/>
  <c r="BS324" i="9"/>
  <c r="Z324" i="10" s="1"/>
  <c r="AB324" i="14" s="1"/>
  <c r="BV324" i="9"/>
  <c r="AC324" i="10" s="1"/>
  <c r="AE324" i="14" s="1"/>
  <c r="CC324" i="9"/>
  <c r="AI324" i="10" s="1"/>
  <c r="AK324" i="14" s="1"/>
  <c r="CG324" i="9"/>
  <c r="AM324" i="10" s="1"/>
  <c r="AO324" i="14" s="1"/>
  <c r="CF324" i="9"/>
  <c r="AL324" i="10" s="1"/>
  <c r="AN324" i="14" s="1"/>
  <c r="CL324" i="9"/>
  <c r="AQ324" i="10" s="1"/>
  <c r="AS324" i="14" s="1"/>
  <c r="CN324" i="9"/>
  <c r="AS324" i="10" s="1"/>
  <c r="AU324" i="14" s="1"/>
  <c r="CA324" i="9"/>
  <c r="AG324" i="10" s="1"/>
  <c r="AI324" i="14" s="1"/>
  <c r="CQ324" i="9"/>
  <c r="AV324" i="10" s="1"/>
  <c r="AX324" i="14" s="1"/>
  <c r="CO324" i="9"/>
  <c r="AT324" i="10" s="1"/>
  <c r="AV324" i="14" s="1"/>
  <c r="BD147" i="9"/>
  <c r="G147" i="10" s="1"/>
  <c r="G147" i="14" s="1"/>
  <c r="BD179" i="9"/>
  <c r="G179" i="10" s="1"/>
  <c r="G179" i="14" s="1"/>
  <c r="BZ276" i="9"/>
  <c r="I276" i="10" s="1"/>
  <c r="I276" i="14" s="1"/>
  <c r="CR276" i="9"/>
  <c r="K276" i="10" s="1"/>
  <c r="K276" i="14" s="1"/>
  <c r="BG276" i="9"/>
  <c r="O276" i="10" s="1"/>
  <c r="Q276" i="14" s="1"/>
  <c r="BF276" i="9"/>
  <c r="N276" i="10" s="1"/>
  <c r="P276" i="14" s="1"/>
  <c r="BE276" i="9"/>
  <c r="M276" i="10" s="1"/>
  <c r="O276" i="14" s="1"/>
  <c r="BK276" i="9"/>
  <c r="S276" i="10" s="1"/>
  <c r="U276" i="14" s="1"/>
  <c r="BQ276" i="9"/>
  <c r="X276" i="10" s="1"/>
  <c r="Z276" i="14" s="1"/>
  <c r="BJ276" i="9"/>
  <c r="R276" i="10" s="1"/>
  <c r="T276" i="14" s="1"/>
  <c r="BU276" i="9"/>
  <c r="AB276" i="10" s="1"/>
  <c r="AD276" i="14" s="1"/>
  <c r="BP276" i="9"/>
  <c r="W276" i="10" s="1"/>
  <c r="Y276" i="14" s="1"/>
  <c r="BW276" i="9"/>
  <c r="AD276" i="10" s="1"/>
  <c r="AF276" i="14" s="1"/>
  <c r="CD276" i="9"/>
  <c r="AJ276" i="10" s="1"/>
  <c r="AL276" i="14" s="1"/>
  <c r="CB276" i="9"/>
  <c r="AH276" i="10" s="1"/>
  <c r="AJ276" i="14" s="1"/>
  <c r="BS276" i="9"/>
  <c r="Z276" i="10" s="1"/>
  <c r="AB276" i="14" s="1"/>
  <c r="BY276" i="9"/>
  <c r="AF276" i="10" s="1"/>
  <c r="AH276" i="14" s="1"/>
  <c r="CH276" i="9"/>
  <c r="AN276" i="10" s="1"/>
  <c r="AP276" i="14" s="1"/>
  <c r="CM276" i="9"/>
  <c r="AR276" i="10" s="1"/>
  <c r="AT276" i="14" s="1"/>
  <c r="CP276" i="9"/>
  <c r="AU276" i="10" s="1"/>
  <c r="AW276" i="14" s="1"/>
  <c r="CG276" i="9"/>
  <c r="AM276" i="10" s="1"/>
  <c r="AO276" i="14" s="1"/>
  <c r="CO276" i="9"/>
  <c r="AT276" i="10" s="1"/>
  <c r="AV276" i="14" s="1"/>
  <c r="F301" i="14"/>
  <c r="L301" i="10"/>
  <c r="BC315" i="9"/>
  <c r="F315" i="10" s="1"/>
  <c r="BZ333" i="9"/>
  <c r="I333" i="10" s="1"/>
  <c r="I333" i="14" s="1"/>
  <c r="BG333" i="9"/>
  <c r="O333" i="10" s="1"/>
  <c r="Q333" i="14" s="1"/>
  <c r="BF333" i="9"/>
  <c r="N333" i="10" s="1"/>
  <c r="P333" i="14" s="1"/>
  <c r="BE333" i="9"/>
  <c r="M333" i="10" s="1"/>
  <c r="O333" i="14" s="1"/>
  <c r="BK333" i="9"/>
  <c r="S333" i="10" s="1"/>
  <c r="U333" i="14" s="1"/>
  <c r="BQ333" i="9"/>
  <c r="X333" i="10" s="1"/>
  <c r="Z333" i="14" s="1"/>
  <c r="BJ333" i="9"/>
  <c r="R333" i="10" s="1"/>
  <c r="T333" i="14" s="1"/>
  <c r="BP333" i="9"/>
  <c r="W333" i="10" s="1"/>
  <c r="Y333" i="14" s="1"/>
  <c r="BU333" i="9"/>
  <c r="AB333" i="10" s="1"/>
  <c r="AD333" i="14" s="1"/>
  <c r="CB333" i="9"/>
  <c r="AH333" i="10" s="1"/>
  <c r="AJ333" i="14" s="1"/>
  <c r="BY333" i="9"/>
  <c r="AF333" i="10" s="1"/>
  <c r="AH333" i="14" s="1"/>
  <c r="BW333" i="9"/>
  <c r="AD333" i="10" s="1"/>
  <c r="AF333" i="14" s="1"/>
  <c r="CH333" i="9"/>
  <c r="AN333" i="10" s="1"/>
  <c r="AP333" i="14" s="1"/>
  <c r="CM333" i="9"/>
  <c r="AR333" i="10" s="1"/>
  <c r="AT333" i="14" s="1"/>
  <c r="CD333" i="9"/>
  <c r="AJ333" i="10" s="1"/>
  <c r="AL333" i="14" s="1"/>
  <c r="CG333" i="9"/>
  <c r="AM333" i="10" s="1"/>
  <c r="AO333" i="14" s="1"/>
  <c r="CJ333" i="9"/>
  <c r="AP333" i="10" s="1"/>
  <c r="AR333" i="14" s="1"/>
  <c r="CP333" i="9"/>
  <c r="AU333" i="10" s="1"/>
  <c r="AW333" i="14" s="1"/>
  <c r="BZ349" i="9"/>
  <c r="I349" i="10" s="1"/>
  <c r="I349" i="14" s="1"/>
  <c r="BG349" i="9"/>
  <c r="O349" i="10" s="1"/>
  <c r="Q349" i="14" s="1"/>
  <c r="BF349" i="9"/>
  <c r="N349" i="10" s="1"/>
  <c r="P349" i="14" s="1"/>
  <c r="BE349" i="9"/>
  <c r="M349" i="10" s="1"/>
  <c r="O349" i="14" s="1"/>
  <c r="BK349" i="9"/>
  <c r="S349" i="10" s="1"/>
  <c r="U349" i="14" s="1"/>
  <c r="BQ349" i="9"/>
  <c r="X349" i="10" s="1"/>
  <c r="Z349" i="14" s="1"/>
  <c r="BP349" i="9"/>
  <c r="W349" i="10" s="1"/>
  <c r="Y349" i="14" s="1"/>
  <c r="BU349" i="9"/>
  <c r="AB349" i="10" s="1"/>
  <c r="AD349" i="14" s="1"/>
  <c r="BJ349" i="9"/>
  <c r="R349" i="10" s="1"/>
  <c r="T349" i="14" s="1"/>
  <c r="CB349" i="9"/>
  <c r="AH349" i="10" s="1"/>
  <c r="AJ349" i="14" s="1"/>
  <c r="BY349" i="9"/>
  <c r="AF349" i="10" s="1"/>
  <c r="AH349" i="14" s="1"/>
  <c r="BW349" i="9"/>
  <c r="AD349" i="10" s="1"/>
  <c r="AF349" i="14" s="1"/>
  <c r="CH349" i="9"/>
  <c r="AN349" i="10" s="1"/>
  <c r="AP349" i="14" s="1"/>
  <c r="CM349" i="9"/>
  <c r="AR349" i="10" s="1"/>
  <c r="AT349" i="14" s="1"/>
  <c r="CD349" i="9"/>
  <c r="AJ349" i="10" s="1"/>
  <c r="AL349" i="14" s="1"/>
  <c r="CG349" i="9"/>
  <c r="AM349" i="10" s="1"/>
  <c r="AO349" i="14" s="1"/>
  <c r="CJ349" i="9"/>
  <c r="AP349" i="10" s="1"/>
  <c r="AR349" i="14" s="1"/>
  <c r="CP349" i="9"/>
  <c r="AU349" i="10" s="1"/>
  <c r="AW349" i="14" s="1"/>
  <c r="BD153" i="9"/>
  <c r="G153" i="10" s="1"/>
  <c r="G153" i="14" s="1"/>
  <c r="G263" i="10"/>
  <c r="G263" i="14" s="1"/>
  <c r="G344" i="14"/>
  <c r="L344" i="10"/>
  <c r="BC295" i="9"/>
  <c r="F295" i="10" s="1"/>
  <c r="BD159" i="9"/>
  <c r="G159" i="10" s="1"/>
  <c r="G159" i="14" s="1"/>
  <c r="BD216" i="9"/>
  <c r="BD252" i="9"/>
  <c r="G252" i="10" s="1"/>
  <c r="G252" i="14" s="1"/>
  <c r="H18" i="10"/>
  <c r="H18" i="14" s="1"/>
  <c r="BC272" i="9"/>
  <c r="F272" i="10" s="1"/>
  <c r="BD178" i="9"/>
  <c r="G178" i="10" s="1"/>
  <c r="G178" i="14" s="1"/>
  <c r="BD256" i="9"/>
  <c r="G256" i="10" s="1"/>
  <c r="G256" i="14" s="1"/>
  <c r="BD315" i="9"/>
  <c r="G315" i="10" s="1"/>
  <c r="G315" i="14" s="1"/>
  <c r="BD349" i="9"/>
  <c r="G349" i="10" s="1"/>
  <c r="G349" i="14" s="1"/>
  <c r="F241" i="14"/>
  <c r="L241" i="10"/>
  <c r="BC329" i="9"/>
  <c r="BD150" i="9"/>
  <c r="G150" i="10" s="1"/>
  <c r="G150" i="14" s="1"/>
  <c r="BD329" i="9"/>
  <c r="BO151" i="9"/>
  <c r="H151" i="10" s="1"/>
  <c r="H151" i="14" s="1"/>
  <c r="BD130" i="9"/>
  <c r="G130" i="10" s="1"/>
  <c r="G130" i="14" s="1"/>
  <c r="BO148" i="9"/>
  <c r="H148" i="10" s="1"/>
  <c r="H148" i="14" s="1"/>
  <c r="BO164" i="9"/>
  <c r="H164" i="10" s="1"/>
  <c r="H164" i="14" s="1"/>
  <c r="BO180" i="9"/>
  <c r="H180" i="10" s="1"/>
  <c r="H180" i="14" s="1"/>
  <c r="BO335" i="9"/>
  <c r="H335" i="10" s="1"/>
  <c r="H335" i="14" s="1"/>
  <c r="BZ75" i="9"/>
  <c r="I75" i="10" s="1"/>
  <c r="I75" i="14" s="1"/>
  <c r="BZ118" i="9"/>
  <c r="I118" i="10" s="1"/>
  <c r="I118" i="14" s="1"/>
  <c r="BZ325" i="9"/>
  <c r="I325" i="10" s="1"/>
  <c r="I325" i="14" s="1"/>
  <c r="CK33" i="9"/>
  <c r="J33" i="10" s="1"/>
  <c r="J33" i="14" s="1"/>
  <c r="CK49" i="9"/>
  <c r="J49" i="10" s="1"/>
  <c r="J49" i="14" s="1"/>
  <c r="CK65" i="9"/>
  <c r="J65" i="10" s="1"/>
  <c r="J65" i="14" s="1"/>
  <c r="CK136" i="9"/>
  <c r="J136" i="10" s="1"/>
  <c r="J136" i="14" s="1"/>
  <c r="CK152" i="9"/>
  <c r="J152" i="10" s="1"/>
  <c r="J152" i="14" s="1"/>
  <c r="CK168" i="9"/>
  <c r="J168" i="10" s="1"/>
  <c r="J168" i="14" s="1"/>
  <c r="CK264" i="9"/>
  <c r="CK280" i="9"/>
  <c r="J280" i="10" s="1"/>
  <c r="J280" i="14" s="1"/>
  <c r="CK333" i="9"/>
  <c r="J333" i="10" s="1"/>
  <c r="J333" i="14" s="1"/>
  <c r="CK349" i="9"/>
  <c r="J349" i="10" s="1"/>
  <c r="J349" i="14" s="1"/>
  <c r="CR83" i="9"/>
  <c r="K83" i="10" s="1"/>
  <c r="K83" i="14" s="1"/>
  <c r="CR251" i="9"/>
  <c r="K251" i="10" s="1"/>
  <c r="K251" i="14" s="1"/>
  <c r="CR303" i="9"/>
  <c r="K303" i="10" s="1"/>
  <c r="K303" i="14" s="1"/>
  <c r="BZ303" i="9"/>
  <c r="I303" i="10" s="1"/>
  <c r="I303" i="14" s="1"/>
  <c r="BI303" i="9"/>
  <c r="Q303" i="10" s="1"/>
  <c r="S303" i="14" s="1"/>
  <c r="BH303" i="9"/>
  <c r="P303" i="10" s="1"/>
  <c r="R303" i="14" s="1"/>
  <c r="BN303" i="9"/>
  <c r="V303" i="10" s="1"/>
  <c r="X303" i="14" s="1"/>
  <c r="BM303" i="9"/>
  <c r="U303" i="10" s="1"/>
  <c r="W303" i="14" s="1"/>
  <c r="BS303" i="9"/>
  <c r="Z303" i="10" s="1"/>
  <c r="AB303" i="14" s="1"/>
  <c r="BW303" i="9"/>
  <c r="AD303" i="10" s="1"/>
  <c r="AF303" i="14" s="1"/>
  <c r="BG303" i="9"/>
  <c r="O303" i="10" s="1"/>
  <c r="Q303" i="14" s="1"/>
  <c r="BY303" i="9"/>
  <c r="AF303" i="10" s="1"/>
  <c r="AH303" i="14" s="1"/>
  <c r="CD303" i="9"/>
  <c r="AJ303" i="10" s="1"/>
  <c r="AL303" i="14" s="1"/>
  <c r="CF303" i="9"/>
  <c r="AL303" i="10" s="1"/>
  <c r="AN303" i="14" s="1"/>
  <c r="CB303" i="9"/>
  <c r="AH303" i="10" s="1"/>
  <c r="AJ303" i="14" s="1"/>
  <c r="CJ303" i="9"/>
  <c r="AP303" i="10" s="1"/>
  <c r="AR303" i="14" s="1"/>
  <c r="BK303" i="9"/>
  <c r="S303" i="10" s="1"/>
  <c r="U303" i="14" s="1"/>
  <c r="CE303" i="9"/>
  <c r="AK303" i="10" s="1"/>
  <c r="AM303" i="14" s="1"/>
  <c r="CO303" i="9"/>
  <c r="AT303" i="10" s="1"/>
  <c r="AV303" i="14" s="1"/>
  <c r="BU303" i="9"/>
  <c r="AB303" i="10" s="1"/>
  <c r="AD303" i="14" s="1"/>
  <c r="CI303" i="9"/>
  <c r="AO303" i="10" s="1"/>
  <c r="AQ303" i="14" s="1"/>
  <c r="CP303" i="9"/>
  <c r="AU303" i="10" s="1"/>
  <c r="AW303" i="14" s="1"/>
  <c r="BD313" i="9"/>
  <c r="G313" i="10" s="1"/>
  <c r="G313" i="14" s="1"/>
  <c r="BO113" i="9"/>
  <c r="H113" i="10" s="1"/>
  <c r="H113" i="14" s="1"/>
  <c r="BO149" i="9"/>
  <c r="H149" i="10" s="1"/>
  <c r="H149" i="14" s="1"/>
  <c r="BO165" i="9"/>
  <c r="H165" i="10" s="1"/>
  <c r="H165" i="14" s="1"/>
  <c r="BO302" i="9"/>
  <c r="H302" i="10" s="1"/>
  <c r="H302" i="14" s="1"/>
  <c r="BZ76" i="9"/>
  <c r="I76" i="10" s="1"/>
  <c r="I76" i="14" s="1"/>
  <c r="BZ119" i="9"/>
  <c r="I119" i="10" s="1"/>
  <c r="I119" i="14" s="1"/>
  <c r="BZ318" i="9"/>
  <c r="I318" i="10" s="1"/>
  <c r="I318" i="14" s="1"/>
  <c r="CK30" i="9"/>
  <c r="J30" i="10" s="1"/>
  <c r="J30" i="14" s="1"/>
  <c r="CK113" i="9"/>
  <c r="J113" i="10" s="1"/>
  <c r="J113" i="14" s="1"/>
  <c r="CK133" i="9"/>
  <c r="J133" i="10" s="1"/>
  <c r="J133" i="14" s="1"/>
  <c r="CK161" i="9"/>
  <c r="J161" i="10" s="1"/>
  <c r="J161" i="14" s="1"/>
  <c r="CK177" i="9"/>
  <c r="J177" i="10" s="1"/>
  <c r="J177" i="14" s="1"/>
  <c r="CR76" i="9"/>
  <c r="K76" i="10" s="1"/>
  <c r="K76" i="14" s="1"/>
  <c r="CR118" i="9"/>
  <c r="K118" i="10" s="1"/>
  <c r="K118" i="14" s="1"/>
  <c r="CR216" i="9"/>
  <c r="CR248" i="9"/>
  <c r="K248" i="10" s="1"/>
  <c r="K248" i="14" s="1"/>
  <c r="F249" i="14"/>
  <c r="L249" i="10"/>
  <c r="BD240" i="9"/>
  <c r="G240" i="10" s="1"/>
  <c r="G240" i="14" s="1"/>
  <c r="BO74" i="9"/>
  <c r="H74" i="10" s="1"/>
  <c r="H74" i="14" s="1"/>
  <c r="BO162" i="9"/>
  <c r="H162" i="10" s="1"/>
  <c r="H162" i="14" s="1"/>
  <c r="BO178" i="9"/>
  <c r="H178" i="10" s="1"/>
  <c r="H178" i="14" s="1"/>
  <c r="BO275" i="9"/>
  <c r="H275" i="10" s="1"/>
  <c r="H275" i="14" s="1"/>
  <c r="BO303" i="9"/>
  <c r="H303" i="10" s="1"/>
  <c r="H303" i="14" s="1"/>
  <c r="BO341" i="9"/>
  <c r="H341" i="10" s="1"/>
  <c r="H341" i="14" s="1"/>
  <c r="BZ73" i="9"/>
  <c r="BZ120" i="9"/>
  <c r="I120" i="10" s="1"/>
  <c r="I120" i="14" s="1"/>
  <c r="BZ243" i="9"/>
  <c r="I243" i="10" s="1"/>
  <c r="I243" i="14" s="1"/>
  <c r="BZ259" i="9"/>
  <c r="I259" i="10" s="1"/>
  <c r="I259" i="14" s="1"/>
  <c r="BZ323" i="9"/>
  <c r="I323" i="10" s="1"/>
  <c r="I323" i="14" s="1"/>
  <c r="CK43" i="9"/>
  <c r="J43" i="10" s="1"/>
  <c r="J43" i="14" s="1"/>
  <c r="CK146" i="9"/>
  <c r="J146" i="10" s="1"/>
  <c r="J146" i="14" s="1"/>
  <c r="CK162" i="9"/>
  <c r="J162" i="10" s="1"/>
  <c r="J162" i="14" s="1"/>
  <c r="CK178" i="9"/>
  <c r="J178" i="10" s="1"/>
  <c r="J178" i="14" s="1"/>
  <c r="CK331" i="9"/>
  <c r="J331" i="10" s="1"/>
  <c r="J331" i="14" s="1"/>
  <c r="CK347" i="9"/>
  <c r="J347" i="10" s="1"/>
  <c r="J347" i="14" s="1"/>
  <c r="F18" i="10"/>
  <c r="BD368" i="9"/>
  <c r="G368" i="10" s="1"/>
  <c r="G368" i="14" s="1"/>
  <c r="BO155" i="9"/>
  <c r="H155" i="10" s="1"/>
  <c r="H155" i="14" s="1"/>
  <c r="BO171" i="9"/>
  <c r="H171" i="10" s="1"/>
  <c r="H171" i="14" s="1"/>
  <c r="BO268" i="9"/>
  <c r="H268" i="10" s="1"/>
  <c r="H268" i="14" s="1"/>
  <c r="BO284" i="9"/>
  <c r="H284" i="10" s="1"/>
  <c r="H284" i="14" s="1"/>
  <c r="BZ82" i="9"/>
  <c r="I82" i="10" s="1"/>
  <c r="I82" i="14" s="1"/>
  <c r="BZ125" i="9"/>
  <c r="I125" i="10" s="1"/>
  <c r="I125" i="14" s="1"/>
  <c r="BZ248" i="9"/>
  <c r="I248" i="10" s="1"/>
  <c r="I248" i="14" s="1"/>
  <c r="BZ312" i="9"/>
  <c r="J18" i="10"/>
  <c r="J18" i="14" s="1"/>
  <c r="CK159" i="9"/>
  <c r="J159" i="10" s="1"/>
  <c r="J159" i="14" s="1"/>
  <c r="CK175" i="9"/>
  <c r="J175" i="10" s="1"/>
  <c r="J175" i="14" s="1"/>
  <c r="CK275" i="9"/>
  <c r="J275" i="10" s="1"/>
  <c r="J275" i="14" s="1"/>
  <c r="CR321" i="9"/>
  <c r="K321" i="10" s="1"/>
  <c r="K321" i="14" s="1"/>
  <c r="CR123" i="9"/>
  <c r="K123" i="10" s="1"/>
  <c r="K123" i="14" s="1"/>
  <c r="CR317" i="9"/>
  <c r="K317" i="10" s="1"/>
  <c r="K317" i="14" s="1"/>
  <c r="CR325" i="9"/>
  <c r="K325" i="10" s="1"/>
  <c r="K325" i="14" s="1"/>
  <c r="CR82" i="9"/>
  <c r="K82" i="10" s="1"/>
  <c r="K82" i="14" s="1"/>
  <c r="CR315" i="9"/>
  <c r="K315" i="10" s="1"/>
  <c r="K315" i="14" s="1"/>
  <c r="CR329" i="9"/>
  <c r="K354" i="14"/>
  <c r="L354" i="10"/>
  <c r="CR341" i="9"/>
  <c r="K341" i="10" s="1"/>
  <c r="K341" i="14" s="1"/>
  <c r="CR339" i="9"/>
  <c r="K339" i="10" s="1"/>
  <c r="K339" i="14" s="1"/>
  <c r="BE171" i="9"/>
  <c r="M171" i="10" s="1"/>
  <c r="O171" i="14" s="1"/>
  <c r="BE313" i="9"/>
  <c r="M313" i="10" s="1"/>
  <c r="O313" i="14" s="1"/>
  <c r="BF147" i="9"/>
  <c r="N147" i="10" s="1"/>
  <c r="P147" i="14" s="1"/>
  <c r="BF163" i="9"/>
  <c r="N163" i="10" s="1"/>
  <c r="P163" i="14" s="1"/>
  <c r="BF179" i="9"/>
  <c r="N179" i="10" s="1"/>
  <c r="P179" i="14" s="1"/>
  <c r="BG247" i="9"/>
  <c r="O247" i="10" s="1"/>
  <c r="Q247" i="14" s="1"/>
  <c r="BH150" i="9"/>
  <c r="P150" i="10" s="1"/>
  <c r="R150" i="14" s="1"/>
  <c r="BH345" i="9"/>
  <c r="P345" i="10" s="1"/>
  <c r="R345" i="14" s="1"/>
  <c r="BI124" i="9"/>
  <c r="Q124" i="10" s="1"/>
  <c r="S124" i="14" s="1"/>
  <c r="BI319" i="9"/>
  <c r="Q319" i="10" s="1"/>
  <c r="S319" i="14" s="1"/>
  <c r="BJ169" i="9"/>
  <c r="R169" i="10" s="1"/>
  <c r="T169" i="14" s="1"/>
  <c r="BK84" i="9"/>
  <c r="S84" i="10" s="1"/>
  <c r="U84" i="14" s="1"/>
  <c r="BK326" i="9"/>
  <c r="S326" i="10" s="1"/>
  <c r="U326" i="14" s="1"/>
  <c r="BL128" i="9"/>
  <c r="BL160" i="9"/>
  <c r="T160" i="10" s="1"/>
  <c r="V160" i="14" s="1"/>
  <c r="BL276" i="9"/>
  <c r="T276" i="10" s="1"/>
  <c r="V276" i="14" s="1"/>
  <c r="M18" i="10"/>
  <c r="O18" i="14" s="1"/>
  <c r="BE169" i="9"/>
  <c r="M169" i="10" s="1"/>
  <c r="O169" i="14" s="1"/>
  <c r="BE244" i="9"/>
  <c r="M244" i="10" s="1"/>
  <c r="O244" i="14" s="1"/>
  <c r="BF275" i="9"/>
  <c r="N275" i="10" s="1"/>
  <c r="P275" i="14" s="1"/>
  <c r="BG82" i="9"/>
  <c r="O82" i="10" s="1"/>
  <c r="Q82" i="14" s="1"/>
  <c r="BG125" i="9"/>
  <c r="O125" i="10" s="1"/>
  <c r="Q125" i="14" s="1"/>
  <c r="BH33" i="9"/>
  <c r="P33" i="10" s="1"/>
  <c r="R33" i="14" s="1"/>
  <c r="BH66" i="9"/>
  <c r="P66" i="10" s="1"/>
  <c r="R66" i="14" s="1"/>
  <c r="BH156" i="9"/>
  <c r="P156" i="10" s="1"/>
  <c r="R156" i="14" s="1"/>
  <c r="BH264" i="9"/>
  <c r="BH335" i="9"/>
  <c r="P335" i="10" s="1"/>
  <c r="R335" i="14" s="1"/>
  <c r="BI122" i="9"/>
  <c r="Q122" i="10" s="1"/>
  <c r="S122" i="14" s="1"/>
  <c r="BJ65" i="9"/>
  <c r="R65" i="10" s="1"/>
  <c r="T65" i="14" s="1"/>
  <c r="BJ175" i="9"/>
  <c r="R175" i="10" s="1"/>
  <c r="T175" i="14" s="1"/>
  <c r="BJ283" i="9"/>
  <c r="R283" i="10" s="1"/>
  <c r="T283" i="14" s="1"/>
  <c r="BK117" i="9"/>
  <c r="S117" i="10" s="1"/>
  <c r="U117" i="14" s="1"/>
  <c r="BK259" i="9"/>
  <c r="S259" i="10" s="1"/>
  <c r="U259" i="14" s="1"/>
  <c r="BL33" i="9"/>
  <c r="T33" i="10" s="1"/>
  <c r="V33" i="14" s="1"/>
  <c r="BL66" i="9"/>
  <c r="T66" i="10" s="1"/>
  <c r="V66" i="14" s="1"/>
  <c r="BL174" i="9"/>
  <c r="T174" i="10" s="1"/>
  <c r="V174" i="14" s="1"/>
  <c r="BE114" i="9"/>
  <c r="BE167" i="9"/>
  <c r="M167" i="10" s="1"/>
  <c r="O167" i="14" s="1"/>
  <c r="BE319" i="9"/>
  <c r="M319" i="10" s="1"/>
  <c r="O319" i="14" s="1"/>
  <c r="BF30" i="9"/>
  <c r="N30" i="10" s="1"/>
  <c r="P30" i="14" s="1"/>
  <c r="BF153" i="9"/>
  <c r="N153" i="10" s="1"/>
  <c r="P153" i="14" s="1"/>
  <c r="BF169" i="9"/>
  <c r="N169" i="10" s="1"/>
  <c r="P169" i="14" s="1"/>
  <c r="BG187" i="9"/>
  <c r="O187" i="10" s="1"/>
  <c r="Q187" i="14" s="1"/>
  <c r="BG318" i="9"/>
  <c r="O318" i="10" s="1"/>
  <c r="Q318" i="14" s="1"/>
  <c r="BH154" i="9"/>
  <c r="P154" i="10" s="1"/>
  <c r="R154" i="14" s="1"/>
  <c r="BH302" i="9"/>
  <c r="P302" i="10" s="1"/>
  <c r="R302" i="14" s="1"/>
  <c r="BH349" i="9"/>
  <c r="P349" i="10" s="1"/>
  <c r="R349" i="14" s="1"/>
  <c r="BI216" i="9"/>
  <c r="BI315" i="9"/>
  <c r="Q315" i="10" s="1"/>
  <c r="S315" i="14" s="1"/>
  <c r="BJ30" i="9"/>
  <c r="R30" i="10" s="1"/>
  <c r="T30" i="14" s="1"/>
  <c r="BJ133" i="9"/>
  <c r="R133" i="10" s="1"/>
  <c r="T133" i="14" s="1"/>
  <c r="BJ173" i="9"/>
  <c r="R173" i="10" s="1"/>
  <c r="T173" i="14" s="1"/>
  <c r="BK123" i="9"/>
  <c r="S123" i="10" s="1"/>
  <c r="U123" i="14" s="1"/>
  <c r="BL140" i="9"/>
  <c r="T140" i="10" s="1"/>
  <c r="V140" i="14" s="1"/>
  <c r="BL172" i="9"/>
  <c r="T172" i="10" s="1"/>
  <c r="V172" i="14" s="1"/>
  <c r="BL280" i="9"/>
  <c r="T280" i="10" s="1"/>
  <c r="V280" i="14" s="1"/>
  <c r="BL345" i="9"/>
  <c r="T345" i="10" s="1"/>
  <c r="V345" i="14" s="1"/>
  <c r="BG76" i="9"/>
  <c r="O76" i="10" s="1"/>
  <c r="Q76" i="14" s="1"/>
  <c r="BG119" i="9"/>
  <c r="O119" i="10" s="1"/>
  <c r="Q119" i="14" s="1"/>
  <c r="BH123" i="9"/>
  <c r="P123" i="10" s="1"/>
  <c r="R123" i="14" s="1"/>
  <c r="BH168" i="9"/>
  <c r="P168" i="10" s="1"/>
  <c r="R168" i="14" s="1"/>
  <c r="BH318" i="9"/>
  <c r="P318" i="10" s="1"/>
  <c r="R318" i="14" s="1"/>
  <c r="BI66" i="9"/>
  <c r="Q66" i="10" s="1"/>
  <c r="S66" i="14" s="1"/>
  <c r="BI146" i="9"/>
  <c r="Q146" i="10" s="1"/>
  <c r="S146" i="14" s="1"/>
  <c r="BI341" i="9"/>
  <c r="Q341" i="10" s="1"/>
  <c r="S341" i="14" s="1"/>
  <c r="BJ155" i="9"/>
  <c r="R155" i="10" s="1"/>
  <c r="T155" i="14" s="1"/>
  <c r="BJ343" i="9"/>
  <c r="R343" i="10" s="1"/>
  <c r="T343" i="14" s="1"/>
  <c r="BK77" i="9"/>
  <c r="S77" i="10" s="1"/>
  <c r="U77" i="14" s="1"/>
  <c r="BK151" i="9"/>
  <c r="S151" i="10" s="1"/>
  <c r="U151" i="14" s="1"/>
  <c r="BK167" i="9"/>
  <c r="S167" i="10" s="1"/>
  <c r="U167" i="14" s="1"/>
  <c r="BK239" i="9"/>
  <c r="S239" i="10" s="1"/>
  <c r="U239" i="14" s="1"/>
  <c r="BL179" i="9"/>
  <c r="T179" i="10" s="1"/>
  <c r="V179" i="14" s="1"/>
  <c r="BM27" i="9"/>
  <c r="U27" i="10" s="1"/>
  <c r="W27" i="14" s="1"/>
  <c r="BM119" i="9"/>
  <c r="U119" i="10" s="1"/>
  <c r="W119" i="14" s="1"/>
  <c r="BM154" i="9"/>
  <c r="U154" i="10" s="1"/>
  <c r="W154" i="14" s="1"/>
  <c r="BM187" i="9"/>
  <c r="U187" i="10" s="1"/>
  <c r="W187" i="14" s="1"/>
  <c r="U369" i="9"/>
  <c r="BM276" i="9"/>
  <c r="U276" i="10" s="1"/>
  <c r="W276" i="14" s="1"/>
  <c r="BM320" i="9"/>
  <c r="U320" i="10" s="1"/>
  <c r="W320" i="14" s="1"/>
  <c r="BM347" i="9"/>
  <c r="U347" i="10" s="1"/>
  <c r="W347" i="14" s="1"/>
  <c r="BN59" i="9"/>
  <c r="V59" i="10" s="1"/>
  <c r="X59" i="14" s="1"/>
  <c r="BN146" i="9"/>
  <c r="V146" i="10" s="1"/>
  <c r="X146" i="14" s="1"/>
  <c r="BN162" i="9"/>
  <c r="V162" i="10" s="1"/>
  <c r="X162" i="14" s="1"/>
  <c r="BN178" i="9"/>
  <c r="V178" i="10" s="1"/>
  <c r="X178" i="14" s="1"/>
  <c r="BN310" i="9"/>
  <c r="V310" i="10" s="1"/>
  <c r="X310" i="14" s="1"/>
  <c r="BN339" i="9"/>
  <c r="V339" i="10" s="1"/>
  <c r="X339" i="14" s="1"/>
  <c r="BP75" i="9"/>
  <c r="W75" i="10" s="1"/>
  <c r="Y75" i="14" s="1"/>
  <c r="BP149" i="9"/>
  <c r="W149" i="10" s="1"/>
  <c r="Y149" i="14" s="1"/>
  <c r="BP252" i="9"/>
  <c r="W252" i="10" s="1"/>
  <c r="Y252" i="14" s="1"/>
  <c r="BP291" i="9"/>
  <c r="W291" i="10" s="1"/>
  <c r="Y291" i="14" s="1"/>
  <c r="BQ121" i="9"/>
  <c r="X121" i="10" s="1"/>
  <c r="Z121" i="14" s="1"/>
  <c r="BQ303" i="9"/>
  <c r="X303" i="10" s="1"/>
  <c r="Z303" i="14" s="1"/>
  <c r="BR29" i="9"/>
  <c r="Y29" i="10" s="1"/>
  <c r="AA29" i="14" s="1"/>
  <c r="BR62" i="9"/>
  <c r="Y62" i="10" s="1"/>
  <c r="AA62" i="14" s="1"/>
  <c r="BR150" i="9"/>
  <c r="Y150" i="10" s="1"/>
  <c r="AA150" i="14" s="1"/>
  <c r="BR306" i="9"/>
  <c r="Y306" i="10" s="1"/>
  <c r="AA306" i="14" s="1"/>
  <c r="BS126" i="9"/>
  <c r="Z126" i="10" s="1"/>
  <c r="AB126" i="14" s="1"/>
  <c r="BS317" i="9"/>
  <c r="Z317" i="10" s="1"/>
  <c r="AB317" i="14" s="1"/>
  <c r="BT151" i="9"/>
  <c r="AA151" i="10" s="1"/>
  <c r="AC151" i="14" s="1"/>
  <c r="BE77" i="9"/>
  <c r="M77" i="10" s="1"/>
  <c r="O77" i="14" s="1"/>
  <c r="BF267" i="9"/>
  <c r="N267" i="10" s="1"/>
  <c r="P267" i="14" s="1"/>
  <c r="BH176" i="9"/>
  <c r="P176" i="10" s="1"/>
  <c r="R176" i="14" s="1"/>
  <c r="BH326" i="9"/>
  <c r="P326" i="10" s="1"/>
  <c r="R326" i="14" s="1"/>
  <c r="BI41" i="9"/>
  <c r="Q41" i="10" s="1"/>
  <c r="S41" i="14" s="1"/>
  <c r="BI136" i="9"/>
  <c r="Q136" i="10" s="1"/>
  <c r="S136" i="14" s="1"/>
  <c r="BI331" i="9"/>
  <c r="Q331" i="10" s="1"/>
  <c r="S331" i="14" s="1"/>
  <c r="BJ73" i="9"/>
  <c r="BJ295" i="9"/>
  <c r="R295" i="10" s="1"/>
  <c r="T295" i="14" s="1"/>
  <c r="BK30" i="9"/>
  <c r="S30" i="10" s="1"/>
  <c r="U30" i="14" s="1"/>
  <c r="BK320" i="9"/>
  <c r="S320" i="10" s="1"/>
  <c r="U320" i="14" s="1"/>
  <c r="BL162" i="9"/>
  <c r="T162" i="10" s="1"/>
  <c r="V162" i="14" s="1"/>
  <c r="BL302" i="9"/>
  <c r="T302" i="10" s="1"/>
  <c r="V302" i="14" s="1"/>
  <c r="BL326" i="9"/>
  <c r="T326" i="10" s="1"/>
  <c r="V326" i="14" s="1"/>
  <c r="BM41" i="9"/>
  <c r="U41" i="10" s="1"/>
  <c r="W41" i="14" s="1"/>
  <c r="BM76" i="9"/>
  <c r="U76" i="10" s="1"/>
  <c r="W76" i="14" s="1"/>
  <c r="BM136" i="9"/>
  <c r="U136" i="10" s="1"/>
  <c r="W136" i="14" s="1"/>
  <c r="BM168" i="9"/>
  <c r="U168" i="10" s="1"/>
  <c r="W168" i="14" s="1"/>
  <c r="BM345" i="9"/>
  <c r="U345" i="10" s="1"/>
  <c r="W345" i="14" s="1"/>
  <c r="BN49" i="9"/>
  <c r="V49" i="10" s="1"/>
  <c r="X49" i="14" s="1"/>
  <c r="BN126" i="9"/>
  <c r="V126" i="10" s="1"/>
  <c r="X126" i="14" s="1"/>
  <c r="BN244" i="9"/>
  <c r="V244" i="10" s="1"/>
  <c r="X244" i="14" s="1"/>
  <c r="BN276" i="9"/>
  <c r="V276" i="10" s="1"/>
  <c r="X276" i="14" s="1"/>
  <c r="BN329" i="9"/>
  <c r="BP30" i="9"/>
  <c r="W30" i="10" s="1"/>
  <c r="Y30" i="14" s="1"/>
  <c r="BP120" i="9"/>
  <c r="W120" i="10" s="1"/>
  <c r="Y120" i="14" s="1"/>
  <c r="BP163" i="9"/>
  <c r="W163" i="10" s="1"/>
  <c r="Y163" i="14" s="1"/>
  <c r="BP256" i="9"/>
  <c r="W256" i="10" s="1"/>
  <c r="Y256" i="14" s="1"/>
  <c r="BP323" i="9"/>
  <c r="W323" i="10" s="1"/>
  <c r="Y323" i="14" s="1"/>
  <c r="BQ61" i="9"/>
  <c r="X61" i="10" s="1"/>
  <c r="Z61" i="14" s="1"/>
  <c r="BQ119" i="9"/>
  <c r="X119" i="10" s="1"/>
  <c r="Z119" i="14" s="1"/>
  <c r="BQ161" i="9"/>
  <c r="X161" i="10" s="1"/>
  <c r="Z161" i="14" s="1"/>
  <c r="BQ177" i="9"/>
  <c r="X177" i="10" s="1"/>
  <c r="Z177" i="14" s="1"/>
  <c r="BQ316" i="9"/>
  <c r="X316" i="10" s="1"/>
  <c r="Z316" i="14" s="1"/>
  <c r="BR43" i="9"/>
  <c r="Y43" i="10" s="1"/>
  <c r="AA43" i="14" s="1"/>
  <c r="BR148" i="9"/>
  <c r="Y148" i="10" s="1"/>
  <c r="AA148" i="14" s="1"/>
  <c r="BR180" i="9"/>
  <c r="Y180" i="10" s="1"/>
  <c r="AA180" i="14" s="1"/>
  <c r="BR288" i="9"/>
  <c r="Y288" i="10" s="1"/>
  <c r="AA288" i="14" s="1"/>
  <c r="BS79" i="9"/>
  <c r="Z79" i="10" s="1"/>
  <c r="AB79" i="14" s="1"/>
  <c r="BS315" i="9"/>
  <c r="Z315" i="10" s="1"/>
  <c r="AB315" i="14" s="1"/>
  <c r="BT157" i="9"/>
  <c r="AA157" i="10" s="1"/>
  <c r="AC157" i="14" s="1"/>
  <c r="BG316" i="9"/>
  <c r="O316" i="10" s="1"/>
  <c r="Q316" i="14" s="1"/>
  <c r="BH121" i="9"/>
  <c r="P121" i="10" s="1"/>
  <c r="R121" i="14" s="1"/>
  <c r="BH316" i="9"/>
  <c r="P316" i="10" s="1"/>
  <c r="R316" i="14" s="1"/>
  <c r="BI81" i="9"/>
  <c r="Q81" i="10" s="1"/>
  <c r="S81" i="14" s="1"/>
  <c r="BI280" i="9"/>
  <c r="Q280" i="10" s="1"/>
  <c r="S280" i="14" s="1"/>
  <c r="BI345" i="9"/>
  <c r="Q345" i="10" s="1"/>
  <c r="S345" i="14" s="1"/>
  <c r="BJ81" i="9"/>
  <c r="R81" i="10" s="1"/>
  <c r="T81" i="14" s="1"/>
  <c r="BJ264" i="9"/>
  <c r="BJ345" i="9"/>
  <c r="R345" i="10" s="1"/>
  <c r="T345" i="14" s="1"/>
  <c r="BK153" i="9"/>
  <c r="S153" i="10" s="1"/>
  <c r="U153" i="14" s="1"/>
  <c r="BK169" i="9"/>
  <c r="S169" i="10" s="1"/>
  <c r="U169" i="14" s="1"/>
  <c r="BK248" i="9"/>
  <c r="S248" i="10" s="1"/>
  <c r="U248" i="14" s="1"/>
  <c r="BL29" i="9"/>
  <c r="T29" i="10" s="1"/>
  <c r="V29" i="14" s="1"/>
  <c r="BL149" i="9"/>
  <c r="T149" i="10" s="1"/>
  <c r="V149" i="14" s="1"/>
  <c r="BL310" i="9"/>
  <c r="T310" i="10" s="1"/>
  <c r="V310" i="14" s="1"/>
  <c r="BM125" i="9"/>
  <c r="U125" i="10" s="1"/>
  <c r="W125" i="14" s="1"/>
  <c r="BM174" i="9"/>
  <c r="U174" i="10" s="1"/>
  <c r="W174" i="14" s="1"/>
  <c r="BM272" i="9"/>
  <c r="U272" i="10" s="1"/>
  <c r="W272" i="14" s="1"/>
  <c r="BM318" i="9"/>
  <c r="U318" i="10" s="1"/>
  <c r="W318" i="14" s="1"/>
  <c r="BM343" i="9"/>
  <c r="U343" i="10" s="1"/>
  <c r="W343" i="14" s="1"/>
  <c r="BN41" i="9"/>
  <c r="V41" i="10" s="1"/>
  <c r="X41" i="14" s="1"/>
  <c r="BN83" i="9"/>
  <c r="V83" i="10" s="1"/>
  <c r="X83" i="14" s="1"/>
  <c r="BN148" i="9"/>
  <c r="V148" i="10" s="1"/>
  <c r="X148" i="14" s="1"/>
  <c r="BN164" i="9"/>
  <c r="V164" i="10" s="1"/>
  <c r="X164" i="14" s="1"/>
  <c r="BN180" i="9"/>
  <c r="V180" i="10" s="1"/>
  <c r="X180" i="14" s="1"/>
  <c r="BN306" i="9"/>
  <c r="V306" i="10" s="1"/>
  <c r="X306" i="14" s="1"/>
  <c r="BN343" i="9"/>
  <c r="V343" i="10" s="1"/>
  <c r="X343" i="14" s="1"/>
  <c r="BP77" i="9"/>
  <c r="W77" i="10" s="1"/>
  <c r="Y77" i="14" s="1"/>
  <c r="BP169" i="9"/>
  <c r="W169" i="10" s="1"/>
  <c r="Y169" i="14" s="1"/>
  <c r="BP244" i="9"/>
  <c r="W244" i="10" s="1"/>
  <c r="Y244" i="14" s="1"/>
  <c r="BP303" i="9"/>
  <c r="W303" i="10" s="1"/>
  <c r="Y303" i="14" s="1"/>
  <c r="BQ125" i="9"/>
  <c r="X125" i="10" s="1"/>
  <c r="Z125" i="14" s="1"/>
  <c r="BQ247" i="9"/>
  <c r="X247" i="10" s="1"/>
  <c r="Z247" i="14" s="1"/>
  <c r="BQ322" i="9"/>
  <c r="X322" i="10" s="1"/>
  <c r="Z322" i="14" s="1"/>
  <c r="BR33" i="9"/>
  <c r="Y33" i="10" s="1"/>
  <c r="AA33" i="14" s="1"/>
  <c r="BR66" i="9"/>
  <c r="Y66" i="10" s="1"/>
  <c r="AA66" i="14" s="1"/>
  <c r="BR130" i="9"/>
  <c r="Y130" i="10" s="1"/>
  <c r="AA130" i="14" s="1"/>
  <c r="BR170" i="9"/>
  <c r="Y170" i="10" s="1"/>
  <c r="AA170" i="14" s="1"/>
  <c r="BR335" i="9"/>
  <c r="Y335" i="10" s="1"/>
  <c r="AA335" i="14" s="1"/>
  <c r="BS122" i="9"/>
  <c r="Z122" i="10" s="1"/>
  <c r="AB122" i="14" s="1"/>
  <c r="BS256" i="9"/>
  <c r="Z256" i="10" s="1"/>
  <c r="AB256" i="14" s="1"/>
  <c r="BT147" i="9"/>
  <c r="AA147" i="10" s="1"/>
  <c r="AC147" i="14" s="1"/>
  <c r="BT179" i="9"/>
  <c r="AA179" i="10" s="1"/>
  <c r="AC179" i="14" s="1"/>
  <c r="BF133" i="9"/>
  <c r="N133" i="10" s="1"/>
  <c r="P133" i="14" s="1"/>
  <c r="BI37" i="9"/>
  <c r="Q37" i="10" s="1"/>
  <c r="S37" i="14" s="1"/>
  <c r="BI335" i="9"/>
  <c r="Q335" i="10" s="1"/>
  <c r="S335" i="14" s="1"/>
  <c r="BM132" i="9"/>
  <c r="U132" i="10" s="1"/>
  <c r="W132" i="14" s="1"/>
  <c r="BN216" i="9"/>
  <c r="BP175" i="9"/>
  <c r="W175" i="10" s="1"/>
  <c r="Y175" i="14" s="1"/>
  <c r="BR136" i="9"/>
  <c r="Y136" i="10" s="1"/>
  <c r="AA136" i="14" s="1"/>
  <c r="BR187" i="9"/>
  <c r="Y187" i="10" s="1"/>
  <c r="AA187" i="14" s="1"/>
  <c r="BS74" i="9"/>
  <c r="Z74" i="10" s="1"/>
  <c r="AB74" i="14" s="1"/>
  <c r="BS327" i="9"/>
  <c r="Z327" i="10" s="1"/>
  <c r="AB327" i="14" s="1"/>
  <c r="BT75" i="9"/>
  <c r="AA75" i="10" s="1"/>
  <c r="AC75" i="14" s="1"/>
  <c r="BT132" i="9"/>
  <c r="AA132" i="10" s="1"/>
  <c r="AC132" i="14" s="1"/>
  <c r="BU82" i="9"/>
  <c r="AB82" i="10" s="1"/>
  <c r="AD82" i="14" s="1"/>
  <c r="BU125" i="9"/>
  <c r="AB125" i="10" s="1"/>
  <c r="AD125" i="14" s="1"/>
  <c r="BU248" i="9"/>
  <c r="AB248" i="10" s="1"/>
  <c r="AD248" i="14" s="1"/>
  <c r="BU312" i="9"/>
  <c r="BV133" i="9"/>
  <c r="AC133" i="10" s="1"/>
  <c r="AE133" i="14" s="1"/>
  <c r="BV161" i="9"/>
  <c r="AC161" i="10" s="1"/>
  <c r="AE161" i="14" s="1"/>
  <c r="BV177" i="9"/>
  <c r="AC177" i="10" s="1"/>
  <c r="AE177" i="14" s="1"/>
  <c r="BV276" i="9"/>
  <c r="AC276" i="10" s="1"/>
  <c r="AE276" i="14" s="1"/>
  <c r="BW114" i="9"/>
  <c r="BW251" i="9"/>
  <c r="AD251" i="10" s="1"/>
  <c r="AF251" i="14" s="1"/>
  <c r="BW319" i="9"/>
  <c r="AD319" i="10" s="1"/>
  <c r="AF319" i="14" s="1"/>
  <c r="BX61" i="9"/>
  <c r="AE61" i="10" s="1"/>
  <c r="AG61" i="14" s="1"/>
  <c r="BX146" i="9"/>
  <c r="AE146" i="10" s="1"/>
  <c r="AG146" i="14" s="1"/>
  <c r="BX162" i="9"/>
  <c r="AE162" i="10" s="1"/>
  <c r="AG162" i="14" s="1"/>
  <c r="BX178" i="9"/>
  <c r="AE178" i="10" s="1"/>
  <c r="AG178" i="14" s="1"/>
  <c r="BY84" i="9"/>
  <c r="AF84" i="10" s="1"/>
  <c r="AH84" i="14" s="1"/>
  <c r="BY126" i="9"/>
  <c r="AF126" i="10" s="1"/>
  <c r="AH126" i="14" s="1"/>
  <c r="BY244" i="9"/>
  <c r="AF244" i="10" s="1"/>
  <c r="AH244" i="14" s="1"/>
  <c r="BY260" i="9"/>
  <c r="AF260" i="10" s="1"/>
  <c r="AH260" i="14" s="1"/>
  <c r="BY321" i="9"/>
  <c r="AF321" i="10" s="1"/>
  <c r="AH321" i="14" s="1"/>
  <c r="CA29" i="9"/>
  <c r="AG29" i="10" s="1"/>
  <c r="AI29" i="14" s="1"/>
  <c r="CA45" i="9"/>
  <c r="AG45" i="10" s="1"/>
  <c r="AI45" i="14" s="1"/>
  <c r="CA62" i="9"/>
  <c r="AG62" i="10" s="1"/>
  <c r="AI62" i="14" s="1"/>
  <c r="CA155" i="9"/>
  <c r="AG155" i="10" s="1"/>
  <c r="AI155" i="14" s="1"/>
  <c r="CA171" i="9"/>
  <c r="AG171" i="10" s="1"/>
  <c r="AI171" i="14" s="1"/>
  <c r="CA306" i="9"/>
  <c r="AG306" i="10" s="1"/>
  <c r="AI306" i="14" s="1"/>
  <c r="CA339" i="9"/>
  <c r="AG339" i="10" s="1"/>
  <c r="AI339" i="14" s="1"/>
  <c r="CB77" i="9"/>
  <c r="AH77" i="10" s="1"/>
  <c r="AJ77" i="14" s="1"/>
  <c r="CB123" i="9"/>
  <c r="AH123" i="10" s="1"/>
  <c r="AJ123" i="14" s="1"/>
  <c r="CB326" i="9"/>
  <c r="AH326" i="10" s="1"/>
  <c r="AJ326" i="14" s="1"/>
  <c r="CC128" i="9"/>
  <c r="CC144" i="9"/>
  <c r="AI144" i="10" s="1"/>
  <c r="AK144" i="14" s="1"/>
  <c r="CC160" i="9"/>
  <c r="AI160" i="10" s="1"/>
  <c r="AK160" i="14" s="1"/>
  <c r="CC176" i="9"/>
  <c r="AI176" i="10" s="1"/>
  <c r="AK176" i="14" s="1"/>
  <c r="CC283" i="9"/>
  <c r="AI283" i="10" s="1"/>
  <c r="AK283" i="14" s="1"/>
  <c r="CD116" i="9"/>
  <c r="AJ116" i="10" s="1"/>
  <c r="AL116" i="14" s="1"/>
  <c r="CD319" i="9"/>
  <c r="AJ319" i="10" s="1"/>
  <c r="AL319" i="14" s="1"/>
  <c r="CE43" i="9"/>
  <c r="AK43" i="10" s="1"/>
  <c r="AM43" i="14" s="1"/>
  <c r="CE153" i="9"/>
  <c r="AK153" i="10" s="1"/>
  <c r="AM153" i="14" s="1"/>
  <c r="BH331" i="9"/>
  <c r="P331" i="10" s="1"/>
  <c r="R331" i="14" s="1"/>
  <c r="BJ335" i="9"/>
  <c r="R335" i="10" s="1"/>
  <c r="T335" i="14" s="1"/>
  <c r="BL171" i="9"/>
  <c r="T171" i="10" s="1"/>
  <c r="V171" i="14" s="1"/>
  <c r="BM82" i="9"/>
  <c r="U82" i="10" s="1"/>
  <c r="W82" i="14" s="1"/>
  <c r="BN53" i="9"/>
  <c r="V53" i="10" s="1"/>
  <c r="X53" i="14" s="1"/>
  <c r="BN248" i="9"/>
  <c r="V248" i="10" s="1"/>
  <c r="X248" i="14" s="1"/>
  <c r="X18" i="10"/>
  <c r="Z18" i="14" s="1"/>
  <c r="BR160" i="9"/>
  <c r="Y160" i="10" s="1"/>
  <c r="AA160" i="14" s="1"/>
  <c r="BR239" i="9"/>
  <c r="Y239" i="10" s="1"/>
  <c r="AA239" i="14" s="1"/>
  <c r="BR341" i="9"/>
  <c r="Y341" i="10" s="1"/>
  <c r="AA341" i="14" s="1"/>
  <c r="BS43" i="9"/>
  <c r="Z43" i="10" s="1"/>
  <c r="AB43" i="14" s="1"/>
  <c r="BS82" i="9"/>
  <c r="Z82" i="10" s="1"/>
  <c r="AB82" i="14" s="1"/>
  <c r="BS337" i="9"/>
  <c r="Z337" i="10" s="1"/>
  <c r="AB337" i="14" s="1"/>
  <c r="BT57" i="9"/>
  <c r="AA57" i="10" s="1"/>
  <c r="AC57" i="14" s="1"/>
  <c r="BT136" i="9"/>
  <c r="AA136" i="10" s="1"/>
  <c r="AC136" i="14" s="1"/>
  <c r="BT331" i="9"/>
  <c r="AA331" i="10" s="1"/>
  <c r="AC331" i="14" s="1"/>
  <c r="BT347" i="9"/>
  <c r="AA347" i="10" s="1"/>
  <c r="AC347" i="14" s="1"/>
  <c r="BU114" i="9"/>
  <c r="BU187" i="9"/>
  <c r="AB187" i="10" s="1"/>
  <c r="AD187" i="14" s="1"/>
  <c r="AC369" i="9"/>
  <c r="BU325" i="9"/>
  <c r="AB325" i="10" s="1"/>
  <c r="AD325" i="14" s="1"/>
  <c r="BV130" i="9"/>
  <c r="AC130" i="10" s="1"/>
  <c r="AE130" i="14" s="1"/>
  <c r="BV158" i="9"/>
  <c r="AC158" i="10" s="1"/>
  <c r="AE158" i="14" s="1"/>
  <c r="BV174" i="9"/>
  <c r="AC174" i="10" s="1"/>
  <c r="AE174" i="14" s="1"/>
  <c r="BV331" i="9"/>
  <c r="AC331" i="10" s="1"/>
  <c r="AE331" i="14" s="1"/>
  <c r="BV347" i="9"/>
  <c r="AC347" i="10" s="1"/>
  <c r="AE347" i="14" s="1"/>
  <c r="BW81" i="9"/>
  <c r="AD81" i="10" s="1"/>
  <c r="AF81" i="14" s="1"/>
  <c r="BW187" i="9"/>
  <c r="AD187" i="10" s="1"/>
  <c r="AF187" i="14" s="1"/>
  <c r="AE369" i="9"/>
  <c r="BW248" i="9"/>
  <c r="AD248" i="10" s="1"/>
  <c r="AF248" i="14" s="1"/>
  <c r="BW324" i="9"/>
  <c r="AD324" i="10" s="1"/>
  <c r="AF324" i="14" s="1"/>
  <c r="BX33" i="9"/>
  <c r="AE33" i="10" s="1"/>
  <c r="AG33" i="14" s="1"/>
  <c r="BX49" i="9"/>
  <c r="AE49" i="10" s="1"/>
  <c r="AG49" i="14" s="1"/>
  <c r="BX66" i="9"/>
  <c r="AE66" i="10" s="1"/>
  <c r="AG66" i="14" s="1"/>
  <c r="BX159" i="9"/>
  <c r="AE159" i="10" s="1"/>
  <c r="AG159" i="14" s="1"/>
  <c r="BX175" i="9"/>
  <c r="AE175" i="10" s="1"/>
  <c r="AG175" i="14" s="1"/>
  <c r="BX310" i="9"/>
  <c r="AE310" i="10" s="1"/>
  <c r="AG310" i="14" s="1"/>
  <c r="BX343" i="9"/>
  <c r="AE343" i="10" s="1"/>
  <c r="AG343" i="14" s="1"/>
  <c r="BY81" i="9"/>
  <c r="AF81" i="10" s="1"/>
  <c r="AH81" i="14" s="1"/>
  <c r="BY314" i="9"/>
  <c r="AF314" i="10" s="1"/>
  <c r="AH314" i="14" s="1"/>
  <c r="CA128" i="9"/>
  <c r="CA144" i="9"/>
  <c r="AG144" i="10" s="1"/>
  <c r="AI144" i="14" s="1"/>
  <c r="CA160" i="9"/>
  <c r="AG160" i="10" s="1"/>
  <c r="AI160" i="14" s="1"/>
  <c r="CA176" i="9"/>
  <c r="AG176" i="10" s="1"/>
  <c r="AI176" i="14" s="1"/>
  <c r="CA283" i="9"/>
  <c r="AG283" i="10" s="1"/>
  <c r="AI283" i="14" s="1"/>
  <c r="CB116" i="9"/>
  <c r="AH116" i="10" s="1"/>
  <c r="AJ116" i="14" s="1"/>
  <c r="CB319" i="9"/>
  <c r="AH319" i="10" s="1"/>
  <c r="AJ319" i="14" s="1"/>
  <c r="CC43" i="9"/>
  <c r="AI43" i="10" s="1"/>
  <c r="AK43" i="14" s="1"/>
  <c r="CC153" i="9"/>
  <c r="AI153" i="10" s="1"/>
  <c r="AK153" i="14" s="1"/>
  <c r="CC169" i="9"/>
  <c r="AI169" i="10" s="1"/>
  <c r="AK169" i="14" s="1"/>
  <c r="CC268" i="9"/>
  <c r="AI268" i="10" s="1"/>
  <c r="AK268" i="14" s="1"/>
  <c r="CC284" i="9"/>
  <c r="AI284" i="10" s="1"/>
  <c r="AK284" i="14" s="1"/>
  <c r="CC337" i="9"/>
  <c r="AI337" i="10" s="1"/>
  <c r="AK337" i="14" s="1"/>
  <c r="CD251" i="9"/>
  <c r="AJ251" i="10" s="1"/>
  <c r="AL251" i="14" s="1"/>
  <c r="CD316" i="9"/>
  <c r="AJ316" i="10" s="1"/>
  <c r="AL316" i="14" s="1"/>
  <c r="CE61" i="9"/>
  <c r="AK61" i="10" s="1"/>
  <c r="AM61" i="14" s="1"/>
  <c r="CE146" i="9"/>
  <c r="AK146" i="10" s="1"/>
  <c r="AM146" i="14" s="1"/>
  <c r="CE162" i="9"/>
  <c r="AK162" i="10" s="1"/>
  <c r="AM162" i="14" s="1"/>
  <c r="BE303" i="9"/>
  <c r="M303" i="10" s="1"/>
  <c r="O303" i="14" s="1"/>
  <c r="BI140" i="9"/>
  <c r="Q140" i="10" s="1"/>
  <c r="S140" i="14" s="1"/>
  <c r="BK114" i="9"/>
  <c r="BM37" i="9"/>
  <c r="U37" i="10" s="1"/>
  <c r="W37" i="14" s="1"/>
  <c r="BM251" i="9"/>
  <c r="U251" i="10" s="1"/>
  <c r="W251" i="14" s="1"/>
  <c r="BP159" i="9"/>
  <c r="W159" i="10" s="1"/>
  <c r="Y159" i="14" s="1"/>
  <c r="BR144" i="9"/>
  <c r="Y144" i="10" s="1"/>
  <c r="AA144" i="14" s="1"/>
  <c r="BR179" i="9"/>
  <c r="Y179" i="10" s="1"/>
  <c r="AA179" i="14" s="1"/>
  <c r="BR283" i="9"/>
  <c r="Y283" i="10" s="1"/>
  <c r="AA283" i="14" s="1"/>
  <c r="BS62" i="9"/>
  <c r="Z62" i="10" s="1"/>
  <c r="AB62" i="14" s="1"/>
  <c r="BS115" i="9"/>
  <c r="Z115" i="10" s="1"/>
  <c r="AB115" i="14" s="1"/>
  <c r="BS343" i="9"/>
  <c r="Z343" i="10" s="1"/>
  <c r="AB343" i="14" s="1"/>
  <c r="BT45" i="9"/>
  <c r="AA45" i="10" s="1"/>
  <c r="AC45" i="14" s="1"/>
  <c r="BT81" i="9"/>
  <c r="AA81" i="10" s="1"/>
  <c r="AC81" i="14" s="1"/>
  <c r="BT172" i="9"/>
  <c r="AA172" i="10" s="1"/>
  <c r="AC172" i="14" s="1"/>
  <c r="BT291" i="9"/>
  <c r="AA291" i="10" s="1"/>
  <c r="AC291" i="14" s="1"/>
  <c r="BU115" i="9"/>
  <c r="AB115" i="10" s="1"/>
  <c r="AD115" i="14" s="1"/>
  <c r="BU318" i="9"/>
  <c r="AB318" i="10" s="1"/>
  <c r="AD318" i="14" s="1"/>
  <c r="AC18" i="10"/>
  <c r="AE18" i="14" s="1"/>
  <c r="BV147" i="9"/>
  <c r="AC147" i="10" s="1"/>
  <c r="AE147" i="14" s="1"/>
  <c r="BV163" i="9"/>
  <c r="AC163" i="10" s="1"/>
  <c r="AE163" i="14" s="1"/>
  <c r="BV179" i="9"/>
  <c r="AC179" i="10" s="1"/>
  <c r="AE179" i="14" s="1"/>
  <c r="BW74" i="9"/>
  <c r="AD74" i="10" s="1"/>
  <c r="AF74" i="14" s="1"/>
  <c r="BW120" i="9"/>
  <c r="AD120" i="10" s="1"/>
  <c r="AF120" i="14" s="1"/>
  <c r="BW321" i="9"/>
  <c r="AD321" i="10" s="1"/>
  <c r="AF321" i="14" s="1"/>
  <c r="BX63" i="9"/>
  <c r="AE63" i="10" s="1"/>
  <c r="AG63" i="14" s="1"/>
  <c r="BX140" i="9"/>
  <c r="AE140" i="10" s="1"/>
  <c r="AG140" i="14" s="1"/>
  <c r="BX156" i="9"/>
  <c r="AE156" i="10" s="1"/>
  <c r="AG156" i="14" s="1"/>
  <c r="BX275" i="9"/>
  <c r="AE275" i="10" s="1"/>
  <c r="AG275" i="14" s="1"/>
  <c r="BX303" i="9"/>
  <c r="AE303" i="10" s="1"/>
  <c r="AG303" i="14" s="1"/>
  <c r="BY82" i="9"/>
  <c r="AF82" i="10" s="1"/>
  <c r="AH82" i="14" s="1"/>
  <c r="BY315" i="9"/>
  <c r="AF315" i="10" s="1"/>
  <c r="AH315" i="14" s="1"/>
  <c r="CA27" i="9"/>
  <c r="AG27" i="10" s="1"/>
  <c r="AI27" i="14" s="1"/>
  <c r="CA149" i="9"/>
  <c r="AG149" i="10" s="1"/>
  <c r="AI149" i="14" s="1"/>
  <c r="CA165" i="9"/>
  <c r="AG165" i="10" s="1"/>
  <c r="AI165" i="14" s="1"/>
  <c r="CA264" i="9"/>
  <c r="CA280" i="9"/>
  <c r="AG280" i="10" s="1"/>
  <c r="AI280" i="14" s="1"/>
  <c r="CA333" i="9"/>
  <c r="AG333" i="10" s="1"/>
  <c r="AI333" i="14" s="1"/>
  <c r="CA349" i="9"/>
  <c r="AG349" i="10" s="1"/>
  <c r="AI349" i="14" s="1"/>
  <c r="CB83" i="9"/>
  <c r="AH83" i="10" s="1"/>
  <c r="AJ83" i="14" s="1"/>
  <c r="CB125" i="9"/>
  <c r="AH125" i="10" s="1"/>
  <c r="AJ125" i="14" s="1"/>
  <c r="CB247" i="9"/>
  <c r="AH247" i="10" s="1"/>
  <c r="AJ247" i="14" s="1"/>
  <c r="CB312" i="9"/>
  <c r="AI18" i="10"/>
  <c r="AK18" i="14" s="1"/>
  <c r="CC130" i="9"/>
  <c r="AI130" i="10" s="1"/>
  <c r="AK130" i="14" s="1"/>
  <c r="CC158" i="9"/>
  <c r="AI158" i="10" s="1"/>
  <c r="AK158" i="14" s="1"/>
  <c r="CC174" i="9"/>
  <c r="AI174" i="10" s="1"/>
  <c r="AK174" i="14" s="1"/>
  <c r="CD80" i="9"/>
  <c r="AJ80" i="10" s="1"/>
  <c r="AL80" i="14" s="1"/>
  <c r="CD122" i="9"/>
  <c r="AJ122" i="10" s="1"/>
  <c r="AL122" i="14" s="1"/>
  <c r="CD240" i="9"/>
  <c r="AJ240" i="10" s="1"/>
  <c r="AL240" i="14" s="1"/>
  <c r="CD256" i="9"/>
  <c r="AJ256" i="10" s="1"/>
  <c r="AL256" i="14" s="1"/>
  <c r="CD317" i="9"/>
  <c r="AJ317" i="10" s="1"/>
  <c r="AL317" i="14" s="1"/>
  <c r="CE41" i="9"/>
  <c r="AK41" i="10" s="1"/>
  <c r="AM41" i="14" s="1"/>
  <c r="CE57" i="9"/>
  <c r="AK57" i="10" s="1"/>
  <c r="AM57" i="14" s="1"/>
  <c r="CE151" i="9"/>
  <c r="AK151" i="10" s="1"/>
  <c r="AM151" i="14" s="1"/>
  <c r="BL119" i="9"/>
  <c r="T119" i="10" s="1"/>
  <c r="V119" i="14" s="1"/>
  <c r="BM156" i="9"/>
  <c r="U156" i="10" s="1"/>
  <c r="W156" i="14" s="1"/>
  <c r="BP313" i="9"/>
  <c r="W313" i="10" s="1"/>
  <c r="Y313" i="14" s="1"/>
  <c r="BR151" i="9"/>
  <c r="Y151" i="10" s="1"/>
  <c r="AA151" i="14" s="1"/>
  <c r="BT169" i="9"/>
  <c r="AA169" i="10" s="1"/>
  <c r="AC169" i="14" s="1"/>
  <c r="BU247" i="9"/>
  <c r="AB247" i="10" s="1"/>
  <c r="AD247" i="14" s="1"/>
  <c r="BV33" i="9"/>
  <c r="AC33" i="10" s="1"/>
  <c r="AE33" i="14" s="1"/>
  <c r="BV49" i="9"/>
  <c r="AC49" i="10" s="1"/>
  <c r="AE49" i="14" s="1"/>
  <c r="BV66" i="9"/>
  <c r="AC66" i="10" s="1"/>
  <c r="AE66" i="14" s="1"/>
  <c r="AF18" i="10"/>
  <c r="AH18" i="14" s="1"/>
  <c r="CC339" i="9"/>
  <c r="AI339" i="10" s="1"/>
  <c r="AK339" i="14" s="1"/>
  <c r="CD77" i="9"/>
  <c r="AJ77" i="10" s="1"/>
  <c r="AL77" i="14" s="1"/>
  <c r="CD123" i="9"/>
  <c r="AJ123" i="10" s="1"/>
  <c r="AL123" i="14" s="1"/>
  <c r="CE140" i="9"/>
  <c r="AK140" i="10" s="1"/>
  <c r="AM140" i="14" s="1"/>
  <c r="CE156" i="9"/>
  <c r="AK156" i="10" s="1"/>
  <c r="AM156" i="14" s="1"/>
  <c r="CE178" i="9"/>
  <c r="AK178" i="10" s="1"/>
  <c r="AM178" i="14" s="1"/>
  <c r="CE268" i="9"/>
  <c r="AK268" i="10" s="1"/>
  <c r="AM268" i="14" s="1"/>
  <c r="CE316" i="9"/>
  <c r="AK316" i="10" s="1"/>
  <c r="AM316" i="14" s="1"/>
  <c r="CE339" i="9"/>
  <c r="AK339" i="10" s="1"/>
  <c r="AM339" i="14" s="1"/>
  <c r="CF45" i="9"/>
  <c r="AL45" i="10" s="1"/>
  <c r="AN45" i="14" s="1"/>
  <c r="CF132" i="9"/>
  <c r="AL132" i="10" s="1"/>
  <c r="AN132" i="14" s="1"/>
  <c r="CF158" i="9"/>
  <c r="AL158" i="10" s="1"/>
  <c r="AN158" i="14" s="1"/>
  <c r="CF174" i="9"/>
  <c r="AL174" i="10" s="1"/>
  <c r="AN174" i="14" s="1"/>
  <c r="CF284" i="9"/>
  <c r="AL284" i="10" s="1"/>
  <c r="AN284" i="14" s="1"/>
  <c r="CF331" i="9"/>
  <c r="AL331" i="10" s="1"/>
  <c r="AN331" i="14" s="1"/>
  <c r="CG65" i="9"/>
  <c r="AM65" i="10" s="1"/>
  <c r="AO65" i="14" s="1"/>
  <c r="CG133" i="9"/>
  <c r="AM133" i="10" s="1"/>
  <c r="AO133" i="14" s="1"/>
  <c r="CG173" i="9"/>
  <c r="AM173" i="10" s="1"/>
  <c r="AO173" i="14" s="1"/>
  <c r="CG283" i="9"/>
  <c r="AM283" i="10" s="1"/>
  <c r="AO283" i="14" s="1"/>
  <c r="CH84" i="9"/>
  <c r="AN84" i="10" s="1"/>
  <c r="AP84" i="14" s="1"/>
  <c r="CH259" i="9"/>
  <c r="AN259" i="10" s="1"/>
  <c r="AP259" i="14" s="1"/>
  <c r="CI21" i="9"/>
  <c r="CI53" i="9"/>
  <c r="AO53" i="10" s="1"/>
  <c r="AQ53" i="14" s="1"/>
  <c r="CI115" i="9"/>
  <c r="AO115" i="10" s="1"/>
  <c r="AQ115" i="14" s="1"/>
  <c r="CI166" i="9"/>
  <c r="AO166" i="10" s="1"/>
  <c r="AQ166" i="14" s="1"/>
  <c r="CI280" i="9"/>
  <c r="AO280" i="10" s="1"/>
  <c r="AQ280" i="14" s="1"/>
  <c r="CI345" i="9"/>
  <c r="AO345" i="10" s="1"/>
  <c r="AQ345" i="14" s="1"/>
  <c r="CL149" i="9"/>
  <c r="AQ149" i="10" s="1"/>
  <c r="AS149" i="14" s="1"/>
  <c r="CL267" i="9"/>
  <c r="AQ267" i="10" s="1"/>
  <c r="AS267" i="14" s="1"/>
  <c r="CM74" i="9"/>
  <c r="AR74" i="10" s="1"/>
  <c r="AT74" i="14" s="1"/>
  <c r="CM243" i="9"/>
  <c r="AR243" i="10" s="1"/>
  <c r="AT243" i="14" s="1"/>
  <c r="CM324" i="9"/>
  <c r="AR324" i="10" s="1"/>
  <c r="AT324" i="14" s="1"/>
  <c r="CN49" i="9"/>
  <c r="AS49" i="10" s="1"/>
  <c r="AU49" i="14" s="1"/>
  <c r="CN158" i="9"/>
  <c r="AS158" i="10" s="1"/>
  <c r="AU158" i="14" s="1"/>
  <c r="CN331" i="9"/>
  <c r="AS331" i="10" s="1"/>
  <c r="AU331" i="14" s="1"/>
  <c r="CO73" i="9"/>
  <c r="CO244" i="9"/>
  <c r="AT244" i="10" s="1"/>
  <c r="AV244" i="14" s="1"/>
  <c r="CO325" i="9"/>
  <c r="AT325" i="10" s="1"/>
  <c r="AV325" i="14" s="1"/>
  <c r="BH160" i="9"/>
  <c r="P160" i="10" s="1"/>
  <c r="R160" i="14" s="1"/>
  <c r="BL316" i="9"/>
  <c r="T316" i="10" s="1"/>
  <c r="V316" i="14" s="1"/>
  <c r="BL347" i="9"/>
  <c r="T347" i="10" s="1"/>
  <c r="V347" i="14" s="1"/>
  <c r="BM140" i="9"/>
  <c r="U140" i="10" s="1"/>
  <c r="W140" i="14" s="1"/>
  <c r="BR268" i="9"/>
  <c r="Y268" i="10" s="1"/>
  <c r="AA268" i="14" s="1"/>
  <c r="BS53" i="9"/>
  <c r="Z53" i="10" s="1"/>
  <c r="AB53" i="14" s="1"/>
  <c r="BU81" i="9"/>
  <c r="AB81" i="10" s="1"/>
  <c r="AD81" i="14" s="1"/>
  <c r="BV291" i="9"/>
  <c r="AC291" i="10" s="1"/>
  <c r="AE291" i="14" s="1"/>
  <c r="CB126" i="9"/>
  <c r="AH126" i="10" s="1"/>
  <c r="AJ126" i="14" s="1"/>
  <c r="CB248" i="9"/>
  <c r="AH248" i="10" s="1"/>
  <c r="AJ248" i="14" s="1"/>
  <c r="CC147" i="9"/>
  <c r="AI147" i="10" s="1"/>
  <c r="AK147" i="14" s="1"/>
  <c r="CC163" i="9"/>
  <c r="AI163" i="10" s="1"/>
  <c r="AK163" i="14" s="1"/>
  <c r="CC179" i="9"/>
  <c r="AI179" i="10" s="1"/>
  <c r="AK179" i="14" s="1"/>
  <c r="CE259" i="9"/>
  <c r="AK259" i="10" s="1"/>
  <c r="AM259" i="14" s="1"/>
  <c r="CE337" i="9"/>
  <c r="AK337" i="10" s="1"/>
  <c r="AM337" i="14" s="1"/>
  <c r="CF43" i="9"/>
  <c r="AL43" i="10" s="1"/>
  <c r="AN43" i="14" s="1"/>
  <c r="CF144" i="9"/>
  <c r="AL144" i="10" s="1"/>
  <c r="AN144" i="14" s="1"/>
  <c r="CF325" i="9"/>
  <c r="AL325" i="10" s="1"/>
  <c r="AN325" i="14" s="1"/>
  <c r="CG155" i="9"/>
  <c r="AM155" i="10" s="1"/>
  <c r="AO155" i="14" s="1"/>
  <c r="CH30" i="9"/>
  <c r="AN30" i="10" s="1"/>
  <c r="AP30" i="14" s="1"/>
  <c r="CH157" i="9"/>
  <c r="AN157" i="10" s="1"/>
  <c r="AP157" i="14" s="1"/>
  <c r="CH173" i="9"/>
  <c r="AN173" i="10" s="1"/>
  <c r="AP173" i="14" s="1"/>
  <c r="CH295" i="9"/>
  <c r="AN295" i="10" s="1"/>
  <c r="AP295" i="14" s="1"/>
  <c r="CI27" i="9"/>
  <c r="AO27" i="10" s="1"/>
  <c r="AQ27" i="14" s="1"/>
  <c r="CI82" i="9"/>
  <c r="AO82" i="10" s="1"/>
  <c r="AQ82" i="14" s="1"/>
  <c r="CI148" i="9"/>
  <c r="AO148" i="10" s="1"/>
  <c r="AQ148" i="14" s="1"/>
  <c r="CI180" i="9"/>
  <c r="AO180" i="10" s="1"/>
  <c r="AQ180" i="14" s="1"/>
  <c r="CI343" i="9"/>
  <c r="AO343" i="10" s="1"/>
  <c r="AQ343" i="14" s="1"/>
  <c r="CJ216" i="9"/>
  <c r="CJ313" i="9"/>
  <c r="AP313" i="10" s="1"/>
  <c r="AR313" i="14" s="1"/>
  <c r="CL155" i="9"/>
  <c r="AQ155" i="10" s="1"/>
  <c r="AS155" i="14" s="1"/>
  <c r="CM314" i="9"/>
  <c r="AR314" i="10" s="1"/>
  <c r="AT314" i="14" s="1"/>
  <c r="CN148" i="9"/>
  <c r="AS148" i="10" s="1"/>
  <c r="AU148" i="14" s="1"/>
  <c r="CN180" i="9"/>
  <c r="AS180" i="10" s="1"/>
  <c r="AU180" i="14" s="1"/>
  <c r="CN288" i="9"/>
  <c r="AS288" i="10" s="1"/>
  <c r="AU288" i="14" s="1"/>
  <c r="CO79" i="9"/>
  <c r="AT79" i="10" s="1"/>
  <c r="AV79" i="14" s="1"/>
  <c r="CO315" i="9"/>
  <c r="AT315" i="10" s="1"/>
  <c r="AV315" i="14" s="1"/>
  <c r="BH76" i="9"/>
  <c r="P76" i="10" s="1"/>
  <c r="R76" i="14" s="1"/>
  <c r="BR176" i="9"/>
  <c r="Y176" i="10" s="1"/>
  <c r="AA176" i="14" s="1"/>
  <c r="BS326" i="9"/>
  <c r="Z326" i="10" s="1"/>
  <c r="AB326" i="14" s="1"/>
  <c r="BT114" i="9"/>
  <c r="BT144" i="9"/>
  <c r="AA144" i="10" s="1"/>
  <c r="AC144" i="14" s="1"/>
  <c r="BT272" i="9"/>
  <c r="AA272" i="10" s="1"/>
  <c r="AC272" i="14" s="1"/>
  <c r="BT288" i="9"/>
  <c r="AA288" i="10" s="1"/>
  <c r="AC288" i="14" s="1"/>
  <c r="BU323" i="9"/>
  <c r="AB323" i="10" s="1"/>
  <c r="AD323" i="14" s="1"/>
  <c r="BV136" i="9"/>
  <c r="AC136" i="10" s="1"/>
  <c r="AE136" i="14" s="1"/>
  <c r="BV152" i="9"/>
  <c r="AC152" i="10" s="1"/>
  <c r="AE152" i="14" s="1"/>
  <c r="BV168" i="9"/>
  <c r="AC168" i="10" s="1"/>
  <c r="AE168" i="14" s="1"/>
  <c r="BW314" i="9"/>
  <c r="AD314" i="10" s="1"/>
  <c r="AF314" i="14" s="1"/>
  <c r="BX341" i="9"/>
  <c r="AE341" i="10" s="1"/>
  <c r="AG341" i="14" s="1"/>
  <c r="BY79" i="9"/>
  <c r="AF79" i="10" s="1"/>
  <c r="AH79" i="14" s="1"/>
  <c r="CA146" i="9"/>
  <c r="AG146" i="10" s="1"/>
  <c r="AI146" i="14" s="1"/>
  <c r="CA162" i="9"/>
  <c r="AG162" i="10" s="1"/>
  <c r="AI162" i="14" s="1"/>
  <c r="CA178" i="9"/>
  <c r="AG178" i="10" s="1"/>
  <c r="AI178" i="14" s="1"/>
  <c r="CB76" i="9"/>
  <c r="AH76" i="10" s="1"/>
  <c r="AJ76" i="14" s="1"/>
  <c r="CB313" i="9"/>
  <c r="AH313" i="10" s="1"/>
  <c r="AJ313" i="14" s="1"/>
  <c r="CD318" i="9"/>
  <c r="AJ318" i="10" s="1"/>
  <c r="AL318" i="14" s="1"/>
  <c r="CE174" i="9"/>
  <c r="AK174" i="10" s="1"/>
  <c r="AM174" i="14" s="1"/>
  <c r="CE272" i="9"/>
  <c r="AK272" i="10" s="1"/>
  <c r="AM272" i="14" s="1"/>
  <c r="CE318" i="9"/>
  <c r="AK318" i="10" s="1"/>
  <c r="AM318" i="14" s="1"/>
  <c r="CE343" i="9"/>
  <c r="AK343" i="10" s="1"/>
  <c r="AM343" i="14" s="1"/>
  <c r="CF41" i="9"/>
  <c r="AL41" i="10" s="1"/>
  <c r="AN41" i="14" s="1"/>
  <c r="CF83" i="9"/>
  <c r="AL83" i="10" s="1"/>
  <c r="AN83" i="14" s="1"/>
  <c r="CF148" i="9"/>
  <c r="AL148" i="10" s="1"/>
  <c r="AN148" i="14" s="1"/>
  <c r="CF164" i="9"/>
  <c r="AL164" i="10" s="1"/>
  <c r="AN164" i="14" s="1"/>
  <c r="CF180" i="9"/>
  <c r="AL180" i="10" s="1"/>
  <c r="AN180" i="14" s="1"/>
  <c r="CF306" i="9"/>
  <c r="AL306" i="10" s="1"/>
  <c r="AN306" i="14" s="1"/>
  <c r="CF343" i="9"/>
  <c r="AL343" i="10" s="1"/>
  <c r="AN343" i="14" s="1"/>
  <c r="CG77" i="9"/>
  <c r="AM77" i="10" s="1"/>
  <c r="AO77" i="14" s="1"/>
  <c r="CG169" i="9"/>
  <c r="AM169" i="10" s="1"/>
  <c r="AO169" i="14" s="1"/>
  <c r="CG244" i="9"/>
  <c r="AM244" i="10" s="1"/>
  <c r="AO244" i="14" s="1"/>
  <c r="CG303" i="9"/>
  <c r="AM303" i="10" s="1"/>
  <c r="AO303" i="14" s="1"/>
  <c r="CH125" i="9"/>
  <c r="AN125" i="10" s="1"/>
  <c r="AP125" i="14" s="1"/>
  <c r="CH247" i="9"/>
  <c r="AN247" i="10" s="1"/>
  <c r="AP247" i="14" s="1"/>
  <c r="CI33" i="9"/>
  <c r="AO33" i="10" s="1"/>
  <c r="AQ33" i="14" s="1"/>
  <c r="CI146" i="9"/>
  <c r="AO146" i="10" s="1"/>
  <c r="AQ146" i="14" s="1"/>
  <c r="CI178" i="9"/>
  <c r="AO178" i="10" s="1"/>
  <c r="AQ178" i="14" s="1"/>
  <c r="CI333" i="9"/>
  <c r="AO333" i="10" s="1"/>
  <c r="AQ333" i="14" s="1"/>
  <c r="CJ83" i="9"/>
  <c r="AP83" i="10" s="1"/>
  <c r="AR83" i="14" s="1"/>
  <c r="AQ18" i="10"/>
  <c r="AS18" i="14" s="1"/>
  <c r="CL153" i="9"/>
  <c r="AQ153" i="10" s="1"/>
  <c r="AS153" i="14" s="1"/>
  <c r="CL295" i="9"/>
  <c r="AQ295" i="10" s="1"/>
  <c r="AS295" i="14" s="1"/>
  <c r="CM239" i="9"/>
  <c r="AR239" i="10" s="1"/>
  <c r="AT239" i="14" s="1"/>
  <c r="CM320" i="9"/>
  <c r="AR320" i="10" s="1"/>
  <c r="AT320" i="14" s="1"/>
  <c r="CN45" i="9"/>
  <c r="AS45" i="10" s="1"/>
  <c r="AU45" i="14" s="1"/>
  <c r="CN146" i="9"/>
  <c r="AS146" i="10" s="1"/>
  <c r="AU146" i="14" s="1"/>
  <c r="CN178" i="9"/>
  <c r="AS178" i="10" s="1"/>
  <c r="AU178" i="14" s="1"/>
  <c r="CO216" i="9"/>
  <c r="BK63" i="9"/>
  <c r="S63" i="10" s="1"/>
  <c r="U63" i="14" s="1"/>
  <c r="BT337" i="9"/>
  <c r="AA337" i="10" s="1"/>
  <c r="AC337" i="14" s="1"/>
  <c r="CE302" i="9"/>
  <c r="AK302" i="10" s="1"/>
  <c r="AM302" i="14" s="1"/>
  <c r="CF341" i="9"/>
  <c r="AL341" i="10" s="1"/>
  <c r="AN341" i="14" s="1"/>
  <c r="CH115" i="9"/>
  <c r="AN115" i="10" s="1"/>
  <c r="AP115" i="14" s="1"/>
  <c r="CI155" i="9"/>
  <c r="AO155" i="10" s="1"/>
  <c r="AQ155" i="14" s="1"/>
  <c r="CI318" i="9"/>
  <c r="AO318" i="10" s="1"/>
  <c r="AQ318" i="14" s="1"/>
  <c r="CJ140" i="9"/>
  <c r="AP140" i="10" s="1"/>
  <c r="AR140" i="14" s="1"/>
  <c r="CJ255" i="9"/>
  <c r="AP255" i="10" s="1"/>
  <c r="AR255" i="14" s="1"/>
  <c r="CL154" i="9"/>
  <c r="AQ154" i="10" s="1"/>
  <c r="AS154" i="14" s="1"/>
  <c r="CL288" i="9"/>
  <c r="AQ288" i="10" s="1"/>
  <c r="AS288" i="14" s="1"/>
  <c r="AR18" i="10"/>
  <c r="AT18" i="14" s="1"/>
  <c r="CM252" i="9"/>
  <c r="AR252" i="10" s="1"/>
  <c r="AT252" i="14" s="1"/>
  <c r="CM321" i="9"/>
  <c r="AR321" i="10" s="1"/>
  <c r="AT321" i="14" s="1"/>
  <c r="CN176" i="9"/>
  <c r="AS176" i="10" s="1"/>
  <c r="AU176" i="14" s="1"/>
  <c r="CN303" i="9"/>
  <c r="AS303" i="10" s="1"/>
  <c r="AU303" i="14" s="1"/>
  <c r="CO53" i="9"/>
  <c r="AT53" i="10" s="1"/>
  <c r="AV53" i="14" s="1"/>
  <c r="CO326" i="9"/>
  <c r="AT326" i="10" s="1"/>
  <c r="AV326" i="14" s="1"/>
  <c r="CP49" i="9"/>
  <c r="AU49" i="10" s="1"/>
  <c r="AW49" i="14" s="1"/>
  <c r="CP115" i="9"/>
  <c r="AU115" i="10" s="1"/>
  <c r="AW115" i="14" s="1"/>
  <c r="CP318" i="9"/>
  <c r="AU318" i="10" s="1"/>
  <c r="AW318" i="14" s="1"/>
  <c r="AV18" i="10"/>
  <c r="AX18" i="14" s="1"/>
  <c r="CQ163" i="9"/>
  <c r="AV163" i="10" s="1"/>
  <c r="AX163" i="14" s="1"/>
  <c r="BQ151" i="9"/>
  <c r="X151" i="10" s="1"/>
  <c r="Z151" i="14" s="1"/>
  <c r="BQ167" i="9"/>
  <c r="X167" i="10" s="1"/>
  <c r="Z167" i="14" s="1"/>
  <c r="BQ275" i="9"/>
  <c r="X275" i="10" s="1"/>
  <c r="Z275" i="14" s="1"/>
  <c r="BW83" i="9"/>
  <c r="AD83" i="10" s="1"/>
  <c r="AF83" i="14" s="1"/>
  <c r="BY320" i="9"/>
  <c r="AF320" i="10" s="1"/>
  <c r="AH320" i="14" s="1"/>
  <c r="CF53" i="9"/>
  <c r="AL53" i="10" s="1"/>
  <c r="AN53" i="14" s="1"/>
  <c r="CF248" i="9"/>
  <c r="AL248" i="10" s="1"/>
  <c r="AN248" i="14" s="1"/>
  <c r="AN18" i="10"/>
  <c r="AP18" i="14" s="1"/>
  <c r="CI125" i="9"/>
  <c r="AO125" i="10" s="1"/>
  <c r="AQ125" i="14" s="1"/>
  <c r="CI331" i="9"/>
  <c r="AO331" i="10" s="1"/>
  <c r="AQ331" i="14" s="1"/>
  <c r="CJ84" i="9"/>
  <c r="AP84" i="10" s="1"/>
  <c r="AR84" i="14" s="1"/>
  <c r="CJ146" i="9"/>
  <c r="AP146" i="10" s="1"/>
  <c r="AR146" i="14" s="1"/>
  <c r="CJ162" i="9"/>
  <c r="AP162" i="10" s="1"/>
  <c r="AR162" i="14" s="1"/>
  <c r="CJ178" i="9"/>
  <c r="AP178" i="10" s="1"/>
  <c r="AR178" i="14" s="1"/>
  <c r="CJ284" i="9"/>
  <c r="AP284" i="10" s="1"/>
  <c r="AR284" i="14" s="1"/>
  <c r="CL61" i="9"/>
  <c r="AQ61" i="10" s="1"/>
  <c r="AS61" i="14" s="1"/>
  <c r="CL162" i="9"/>
  <c r="AQ162" i="10" s="1"/>
  <c r="AS162" i="14" s="1"/>
  <c r="CL341" i="9"/>
  <c r="AQ341" i="10" s="1"/>
  <c r="AS341" i="14" s="1"/>
  <c r="CM79" i="9"/>
  <c r="AR79" i="10" s="1"/>
  <c r="AT79" i="14" s="1"/>
  <c r="CM318" i="9"/>
  <c r="AR318" i="10" s="1"/>
  <c r="AT318" i="14" s="1"/>
  <c r="CN136" i="9"/>
  <c r="AS136" i="10" s="1"/>
  <c r="AU136" i="14" s="1"/>
  <c r="CN187" i="9"/>
  <c r="AS187" i="10" s="1"/>
  <c r="AU187" i="14" s="1"/>
  <c r="AV369" i="9"/>
  <c r="CO74" i="9"/>
  <c r="AT74" i="10" s="1"/>
  <c r="AV74" i="14" s="1"/>
  <c r="CO327" i="9"/>
  <c r="AT327" i="10" s="1"/>
  <c r="AV327" i="14" s="1"/>
  <c r="CP75" i="9"/>
  <c r="AU75" i="10" s="1"/>
  <c r="AW75" i="14" s="1"/>
  <c r="CP120" i="9"/>
  <c r="AU120" i="10" s="1"/>
  <c r="AW120" i="14" s="1"/>
  <c r="CP243" i="9"/>
  <c r="AU243" i="10" s="1"/>
  <c r="AW243" i="14" s="1"/>
  <c r="CP259" i="9"/>
  <c r="AU259" i="10" s="1"/>
  <c r="AW259" i="14" s="1"/>
  <c r="CP323" i="9"/>
  <c r="AU323" i="10" s="1"/>
  <c r="AW323" i="14" s="1"/>
  <c r="CQ29" i="9"/>
  <c r="AV29" i="10" s="1"/>
  <c r="AX29" i="14" s="1"/>
  <c r="CQ45" i="9"/>
  <c r="AV45" i="10" s="1"/>
  <c r="AX45" i="14" s="1"/>
  <c r="CQ62" i="9"/>
  <c r="AV62" i="10" s="1"/>
  <c r="AX62" i="14" s="1"/>
  <c r="CQ132" i="9"/>
  <c r="AV132" i="10" s="1"/>
  <c r="AX132" i="14" s="1"/>
  <c r="CQ164" i="9"/>
  <c r="AV164" i="10" s="1"/>
  <c r="AX164" i="14" s="1"/>
  <c r="CQ180" i="9"/>
  <c r="AV180" i="10" s="1"/>
  <c r="AX180" i="14" s="1"/>
  <c r="CQ283" i="9"/>
  <c r="AV283" i="10" s="1"/>
  <c r="AX283" i="14" s="1"/>
  <c r="CQ329" i="9"/>
  <c r="CQ345" i="9"/>
  <c r="AV345" i="10" s="1"/>
  <c r="AX345" i="14" s="1"/>
  <c r="BP167" i="9"/>
  <c r="W167" i="10" s="1"/>
  <c r="Y167" i="14" s="1"/>
  <c r="BV333" i="9"/>
  <c r="AC333" i="10" s="1"/>
  <c r="AE333" i="14" s="1"/>
  <c r="BV349" i="9"/>
  <c r="AC349" i="10" s="1"/>
  <c r="AE349" i="14" s="1"/>
  <c r="CE341" i="9"/>
  <c r="AK341" i="10" s="1"/>
  <c r="AM341" i="14" s="1"/>
  <c r="CF280" i="9"/>
  <c r="AL280" i="10" s="1"/>
  <c r="AN280" i="14" s="1"/>
  <c r="CH312" i="9"/>
  <c r="CI78" i="9"/>
  <c r="AO78" i="10" s="1"/>
  <c r="AQ78" i="14" s="1"/>
  <c r="CI171" i="9"/>
  <c r="AO171" i="10" s="1"/>
  <c r="AQ171" i="14" s="1"/>
  <c r="CI324" i="9"/>
  <c r="AO324" i="10" s="1"/>
  <c r="AQ324" i="14" s="1"/>
  <c r="CJ136" i="9"/>
  <c r="AP136" i="10" s="1"/>
  <c r="AR136" i="14" s="1"/>
  <c r="CJ247" i="9"/>
  <c r="AP247" i="10" s="1"/>
  <c r="AR247" i="14" s="1"/>
  <c r="CJ312" i="9"/>
  <c r="CL166" i="9"/>
  <c r="AQ166" i="10" s="1"/>
  <c r="AS166" i="14" s="1"/>
  <c r="CL244" i="9"/>
  <c r="AQ244" i="10" s="1"/>
  <c r="AS244" i="14" s="1"/>
  <c r="CL315" i="9"/>
  <c r="AQ315" i="10" s="1"/>
  <c r="AS315" i="14" s="1"/>
  <c r="CL349" i="9"/>
  <c r="AQ349" i="10" s="1"/>
  <c r="AS349" i="14" s="1"/>
  <c r="CM119" i="9"/>
  <c r="AR119" i="10" s="1"/>
  <c r="AT119" i="14" s="1"/>
  <c r="CM260" i="9"/>
  <c r="AR260" i="10" s="1"/>
  <c r="AT260" i="14" s="1"/>
  <c r="CN30" i="9"/>
  <c r="AS30" i="10" s="1"/>
  <c r="AU30" i="14" s="1"/>
  <c r="CN160" i="9"/>
  <c r="AS160" i="10" s="1"/>
  <c r="AU160" i="14" s="1"/>
  <c r="CN239" i="9"/>
  <c r="AS239" i="10" s="1"/>
  <c r="AU239" i="14" s="1"/>
  <c r="CN341" i="9"/>
  <c r="AS341" i="10" s="1"/>
  <c r="AU341" i="14" s="1"/>
  <c r="CO43" i="9"/>
  <c r="AT43" i="10" s="1"/>
  <c r="AV43" i="14" s="1"/>
  <c r="CO82" i="9"/>
  <c r="AT82" i="10" s="1"/>
  <c r="AV82" i="14" s="1"/>
  <c r="CP57" i="9"/>
  <c r="AU57" i="10" s="1"/>
  <c r="AW57" i="14" s="1"/>
  <c r="CP216" i="9"/>
  <c r="CP252" i="9"/>
  <c r="AU252" i="10" s="1"/>
  <c r="AW252" i="14" s="1"/>
  <c r="CP316" i="9"/>
  <c r="AU316" i="10" s="1"/>
  <c r="AW316" i="14" s="1"/>
  <c r="CQ149" i="9"/>
  <c r="AV149" i="10" s="1"/>
  <c r="AX149" i="14" s="1"/>
  <c r="CQ165" i="9"/>
  <c r="AV165" i="10" s="1"/>
  <c r="AX165" i="14" s="1"/>
  <c r="CQ264" i="9"/>
  <c r="CQ280" i="9"/>
  <c r="AV280" i="10" s="1"/>
  <c r="AX280" i="14" s="1"/>
  <c r="CE63" i="9"/>
  <c r="AK63" i="10" s="1"/>
  <c r="AM63" i="14" s="1"/>
  <c r="CG114" i="9"/>
  <c r="CG167" i="9"/>
  <c r="AM167" i="10" s="1"/>
  <c r="AO167" i="14" s="1"/>
  <c r="CH151" i="9"/>
  <c r="AN151" i="10" s="1"/>
  <c r="AP151" i="14" s="1"/>
  <c r="CH167" i="9"/>
  <c r="AN167" i="10" s="1"/>
  <c r="AP167" i="14" s="1"/>
  <c r="CH275" i="9"/>
  <c r="AN275" i="10" s="1"/>
  <c r="AP275" i="14" s="1"/>
  <c r="CL268" i="9"/>
  <c r="AQ268" i="10" s="1"/>
  <c r="AS268" i="14" s="1"/>
  <c r="CN267" i="9"/>
  <c r="AS267" i="10" s="1"/>
  <c r="AU267" i="14" s="1"/>
  <c r="CO115" i="9"/>
  <c r="AT115" i="10" s="1"/>
  <c r="AV115" i="14" s="1"/>
  <c r="CQ335" i="9"/>
  <c r="AV335" i="10" s="1"/>
  <c r="AX335" i="14" s="1"/>
  <c r="BX153" i="9"/>
  <c r="AE153" i="10" s="1"/>
  <c r="AG153" i="14" s="1"/>
  <c r="BX169" i="9"/>
  <c r="AE169" i="10" s="1"/>
  <c r="AG169" i="14" s="1"/>
  <c r="CF122" i="9"/>
  <c r="AL122" i="10" s="1"/>
  <c r="AN122" i="14" s="1"/>
  <c r="CG317" i="9"/>
  <c r="AM317" i="10" s="1"/>
  <c r="AO317" i="14" s="1"/>
  <c r="CI128" i="9"/>
  <c r="CJ316" i="9"/>
  <c r="AP316" i="10" s="1"/>
  <c r="AR316" i="14" s="1"/>
  <c r="CM275" i="9"/>
  <c r="AR275" i="10" s="1"/>
  <c r="AT275" i="14" s="1"/>
  <c r="CN128" i="9"/>
  <c r="CN259" i="9"/>
  <c r="AS259" i="10" s="1"/>
  <c r="AU259" i="14" s="1"/>
  <c r="CO62" i="9"/>
  <c r="AT62" i="10" s="1"/>
  <c r="AV62" i="14" s="1"/>
  <c r="CP62" i="9"/>
  <c r="AU62" i="10" s="1"/>
  <c r="AW62" i="14" s="1"/>
  <c r="CP126" i="9"/>
  <c r="AU126" i="10" s="1"/>
  <c r="AW126" i="14" s="1"/>
  <c r="CI168" i="9"/>
  <c r="AO168" i="10" s="1"/>
  <c r="AQ168" i="14" s="1"/>
  <c r="CJ160" i="9"/>
  <c r="AP160" i="10" s="1"/>
  <c r="AR160" i="14" s="1"/>
  <c r="CJ176" i="9"/>
  <c r="AP176" i="10" s="1"/>
  <c r="AR176" i="14" s="1"/>
  <c r="CJ268" i="9"/>
  <c r="AP268" i="10" s="1"/>
  <c r="AR268" i="14" s="1"/>
  <c r="CP45" i="9"/>
  <c r="AU45" i="10" s="1"/>
  <c r="AW45" i="14" s="1"/>
  <c r="BP114" i="9"/>
  <c r="CC37" i="9"/>
  <c r="AI37" i="10" s="1"/>
  <c r="AK37" i="14" s="1"/>
  <c r="CC53" i="9"/>
  <c r="AI53" i="10" s="1"/>
  <c r="AK53" i="14" s="1"/>
  <c r="CP321" i="9"/>
  <c r="AU321" i="10" s="1"/>
  <c r="AW321" i="14" s="1"/>
  <c r="CQ130" i="9"/>
  <c r="AV130" i="10" s="1"/>
  <c r="AX130" i="14" s="1"/>
  <c r="CQ146" i="9"/>
  <c r="AV146" i="10" s="1"/>
  <c r="AX146" i="14" s="1"/>
  <c r="CQ162" i="9"/>
  <c r="AV162" i="10" s="1"/>
  <c r="AX162" i="14" s="1"/>
  <c r="CQ178" i="9"/>
  <c r="AV178" i="10" s="1"/>
  <c r="AX178" i="14" s="1"/>
  <c r="BB327" i="9"/>
  <c r="E327" i="10" s="1"/>
  <c r="BB239" i="9"/>
  <c r="E239" i="10" s="1"/>
  <c r="BB255" i="9"/>
  <c r="E255" i="10" s="1"/>
  <c r="BB149" i="9"/>
  <c r="E149" i="10" s="1"/>
  <c r="BB165" i="9"/>
  <c r="E165" i="10" s="1"/>
  <c r="BB128" i="9"/>
  <c r="BB73" i="9"/>
  <c r="BB63" i="9"/>
  <c r="E63" i="10" s="1"/>
  <c r="BB341" i="9"/>
  <c r="E341" i="10" s="1"/>
  <c r="BB335" i="9"/>
  <c r="E335" i="10" s="1"/>
  <c r="BB329" i="9"/>
  <c r="BB312" i="9"/>
  <c r="BB291" i="9"/>
  <c r="E291" i="10" s="1"/>
  <c r="BB252" i="9"/>
  <c r="E252" i="10" s="1"/>
  <c r="BB146" i="9"/>
  <c r="E146" i="10" s="1"/>
  <c r="BB162" i="9"/>
  <c r="E162" i="10" s="1"/>
  <c r="BB178" i="9"/>
  <c r="E178" i="10" s="1"/>
  <c r="BB216" i="9"/>
  <c r="BB176" i="9"/>
  <c r="E176" i="10" s="1"/>
  <c r="E18" i="10"/>
  <c r="BB268" i="9"/>
  <c r="E268" i="10" s="1"/>
  <c r="BB284" i="9"/>
  <c r="E284" i="10" s="1"/>
  <c r="BB120" i="9"/>
  <c r="E120" i="10" s="1"/>
  <c r="BB33" i="9"/>
  <c r="E33" i="10" s="1"/>
  <c r="BB49" i="9"/>
  <c r="E49" i="10" s="1"/>
  <c r="BB65" i="9"/>
  <c r="E65" i="10" s="1"/>
  <c r="BB345" i="9"/>
  <c r="E345" i="10" s="1"/>
  <c r="BB168" i="9"/>
  <c r="E168" i="10" s="1"/>
  <c r="F23" i="14"/>
  <c r="L23" i="10"/>
  <c r="F39" i="14"/>
  <c r="L39" i="10"/>
  <c r="F55" i="14"/>
  <c r="L55" i="10"/>
  <c r="F71" i="14"/>
  <c r="L71" i="10"/>
  <c r="F130" i="14"/>
  <c r="L130" i="10"/>
  <c r="F22" i="14"/>
  <c r="L22" i="10"/>
  <c r="F38" i="14"/>
  <c r="L38" i="10"/>
  <c r="F54" i="14"/>
  <c r="L54" i="10"/>
  <c r="F70" i="14"/>
  <c r="L70" i="10"/>
  <c r="BO83" i="9"/>
  <c r="H83" i="10" s="1"/>
  <c r="H83" i="14" s="1"/>
  <c r="CK83" i="9"/>
  <c r="J83" i="10" s="1"/>
  <c r="J83" i="14" s="1"/>
  <c r="BH83" i="9"/>
  <c r="P83" i="10" s="1"/>
  <c r="R83" i="14" s="1"/>
  <c r="BG83" i="9"/>
  <c r="O83" i="10" s="1"/>
  <c r="Q83" i="14" s="1"/>
  <c r="BF83" i="9"/>
  <c r="N83" i="10" s="1"/>
  <c r="P83" i="14" s="1"/>
  <c r="BL83" i="9"/>
  <c r="T83" i="10" s="1"/>
  <c r="V83" i="14" s="1"/>
  <c r="BM83" i="9"/>
  <c r="U83" i="10" s="1"/>
  <c r="W83" i="14" s="1"/>
  <c r="BR83" i="9"/>
  <c r="Y83" i="10" s="1"/>
  <c r="AA83" i="14" s="1"/>
  <c r="BJ83" i="9"/>
  <c r="R83" i="10" s="1"/>
  <c r="T83" i="14" s="1"/>
  <c r="BV83" i="9"/>
  <c r="AC83" i="10" s="1"/>
  <c r="AE83" i="14" s="1"/>
  <c r="CA83" i="9"/>
  <c r="AG83" i="10" s="1"/>
  <c r="AI83" i="14" s="1"/>
  <c r="BQ83" i="9"/>
  <c r="X83" i="10" s="1"/>
  <c r="Z83" i="14" s="1"/>
  <c r="BX83" i="9"/>
  <c r="AE83" i="10" s="1"/>
  <c r="AG83" i="14" s="1"/>
  <c r="BK83" i="9"/>
  <c r="S83" i="10" s="1"/>
  <c r="U83" i="14" s="1"/>
  <c r="CE83" i="9"/>
  <c r="AK83" i="10" s="1"/>
  <c r="AM83" i="14" s="1"/>
  <c r="CC83" i="9"/>
  <c r="AI83" i="10" s="1"/>
  <c r="AK83" i="14" s="1"/>
  <c r="CL83" i="9"/>
  <c r="AQ83" i="10" s="1"/>
  <c r="AS83" i="14" s="1"/>
  <c r="CQ83" i="9"/>
  <c r="AV83" i="10" s="1"/>
  <c r="AX83" i="14" s="1"/>
  <c r="CI83" i="9"/>
  <c r="AO83" i="10" s="1"/>
  <c r="AQ83" i="14" s="1"/>
  <c r="CH83" i="9"/>
  <c r="AN83" i="10" s="1"/>
  <c r="AP83" i="14" s="1"/>
  <c r="CN83" i="9"/>
  <c r="AS83" i="10" s="1"/>
  <c r="AU83" i="14" s="1"/>
  <c r="F98" i="14"/>
  <c r="L98" i="10"/>
  <c r="BC117" i="9"/>
  <c r="F117" i="10" s="1"/>
  <c r="BD117" i="9"/>
  <c r="G117" i="10" s="1"/>
  <c r="G117" i="14" s="1"/>
  <c r="BO117" i="9"/>
  <c r="H117" i="10" s="1"/>
  <c r="H117" i="14" s="1"/>
  <c r="CK117" i="9"/>
  <c r="J117" i="10" s="1"/>
  <c r="J117" i="14" s="1"/>
  <c r="BF117" i="9"/>
  <c r="N117" i="10" s="1"/>
  <c r="P117" i="14" s="1"/>
  <c r="BJ117" i="9"/>
  <c r="R117" i="10" s="1"/>
  <c r="T117" i="14" s="1"/>
  <c r="BE117" i="9"/>
  <c r="M117" i="10" s="1"/>
  <c r="O117" i="14" s="1"/>
  <c r="BI117" i="9"/>
  <c r="Q117" i="10" s="1"/>
  <c r="S117" i="14" s="1"/>
  <c r="BP117" i="9"/>
  <c r="W117" i="10" s="1"/>
  <c r="Y117" i="14" s="1"/>
  <c r="BN117" i="9"/>
  <c r="V117" i="10" s="1"/>
  <c r="X117" i="14" s="1"/>
  <c r="BT117" i="9"/>
  <c r="AA117" i="10" s="1"/>
  <c r="AC117" i="14" s="1"/>
  <c r="BR117" i="9"/>
  <c r="Y117" i="10" s="1"/>
  <c r="AA117" i="14" s="1"/>
  <c r="CE117" i="9"/>
  <c r="AK117" i="10" s="1"/>
  <c r="AM117" i="14" s="1"/>
  <c r="BS117" i="9"/>
  <c r="Z117" i="10" s="1"/>
  <c r="AB117" i="14" s="1"/>
  <c r="BV117" i="9"/>
  <c r="AC117" i="10" s="1"/>
  <c r="AE117" i="14" s="1"/>
  <c r="CC117" i="9"/>
  <c r="AI117" i="10" s="1"/>
  <c r="AK117" i="14" s="1"/>
  <c r="CA117" i="9"/>
  <c r="AG117" i="10" s="1"/>
  <c r="AI117" i="14" s="1"/>
  <c r="CG117" i="9"/>
  <c r="AM117" i="10" s="1"/>
  <c r="AO117" i="14" s="1"/>
  <c r="BX117" i="9"/>
  <c r="AE117" i="10" s="1"/>
  <c r="AG117" i="14" s="1"/>
  <c r="CF117" i="9"/>
  <c r="AL117" i="10" s="1"/>
  <c r="AN117" i="14" s="1"/>
  <c r="CL117" i="9"/>
  <c r="AQ117" i="10" s="1"/>
  <c r="AS117" i="14" s="1"/>
  <c r="CN117" i="9"/>
  <c r="AS117" i="10" s="1"/>
  <c r="AU117" i="14" s="1"/>
  <c r="CO117" i="9"/>
  <c r="AT117" i="10" s="1"/>
  <c r="AV117" i="14" s="1"/>
  <c r="CQ117" i="9"/>
  <c r="AV117" i="10" s="1"/>
  <c r="AX117" i="14" s="1"/>
  <c r="F135" i="14"/>
  <c r="L135" i="10"/>
  <c r="F25" i="14"/>
  <c r="F41" i="14"/>
  <c r="F57" i="14"/>
  <c r="F75" i="14"/>
  <c r="F97" i="14"/>
  <c r="L97" i="10"/>
  <c r="BC116" i="9"/>
  <c r="F116" i="10" s="1"/>
  <c r="BD116" i="9"/>
  <c r="G116" i="10" s="1"/>
  <c r="G116" i="14" s="1"/>
  <c r="BO116" i="9"/>
  <c r="H116" i="10" s="1"/>
  <c r="H116" i="14" s="1"/>
  <c r="CK116" i="9"/>
  <c r="J116" i="10" s="1"/>
  <c r="J116" i="14" s="1"/>
  <c r="BH116" i="9"/>
  <c r="P116" i="10" s="1"/>
  <c r="R116" i="14" s="1"/>
  <c r="BG116" i="9"/>
  <c r="O116" i="10" s="1"/>
  <c r="Q116" i="14" s="1"/>
  <c r="BF116" i="9"/>
  <c r="N116" i="10" s="1"/>
  <c r="P116" i="14" s="1"/>
  <c r="BL116" i="9"/>
  <c r="T116" i="10" s="1"/>
  <c r="V116" i="14" s="1"/>
  <c r="BM116" i="9"/>
  <c r="U116" i="10" s="1"/>
  <c r="W116" i="14" s="1"/>
  <c r="BQ116" i="9"/>
  <c r="X116" i="10" s="1"/>
  <c r="Z116" i="14" s="1"/>
  <c r="BR116" i="9"/>
  <c r="Y116" i="10" s="1"/>
  <c r="AA116" i="14" s="1"/>
  <c r="BV116" i="9"/>
  <c r="AC116" i="10" s="1"/>
  <c r="AE116" i="14" s="1"/>
  <c r="CA116" i="9"/>
  <c r="AG116" i="10" s="1"/>
  <c r="AI116" i="14" s="1"/>
  <c r="BX116" i="9"/>
  <c r="AE116" i="10" s="1"/>
  <c r="AG116" i="14" s="1"/>
  <c r="CE116" i="9"/>
  <c r="AK116" i="10" s="1"/>
  <c r="AM116" i="14" s="1"/>
  <c r="CH116" i="9"/>
  <c r="AN116" i="10" s="1"/>
  <c r="AP116" i="14" s="1"/>
  <c r="CN116" i="9"/>
  <c r="AS116" i="10" s="1"/>
  <c r="AU116" i="14" s="1"/>
  <c r="CQ116" i="9"/>
  <c r="AV116" i="10" s="1"/>
  <c r="AX116" i="14" s="1"/>
  <c r="CC116" i="9"/>
  <c r="AI116" i="10" s="1"/>
  <c r="AK116" i="14" s="1"/>
  <c r="CI116" i="9"/>
  <c r="AO116" i="10" s="1"/>
  <c r="AQ116" i="14" s="1"/>
  <c r="CM116" i="9"/>
  <c r="AR116" i="10" s="1"/>
  <c r="AT116" i="14" s="1"/>
  <c r="CL116" i="9"/>
  <c r="AQ116" i="10" s="1"/>
  <c r="AS116" i="14" s="1"/>
  <c r="F131" i="14"/>
  <c r="L131" i="10"/>
  <c r="BO25" i="9"/>
  <c r="H25" i="10" s="1"/>
  <c r="H25" i="14" s="1"/>
  <c r="BD25" i="9"/>
  <c r="G25" i="10" s="1"/>
  <c r="G25" i="14" s="1"/>
  <c r="BZ25" i="9"/>
  <c r="I25" i="10" s="1"/>
  <c r="I25" i="14" s="1"/>
  <c r="CR25" i="9"/>
  <c r="K25" i="10" s="1"/>
  <c r="K25" i="14" s="1"/>
  <c r="BG25" i="9"/>
  <c r="O25" i="10" s="1"/>
  <c r="Q25" i="14" s="1"/>
  <c r="BF25" i="9"/>
  <c r="N25" i="10" s="1"/>
  <c r="P25" i="14" s="1"/>
  <c r="BK25" i="9"/>
  <c r="S25" i="10" s="1"/>
  <c r="U25" i="14" s="1"/>
  <c r="BE25" i="9"/>
  <c r="M25" i="10" s="1"/>
  <c r="O25" i="14" s="1"/>
  <c r="BQ25" i="9"/>
  <c r="X25" i="10" s="1"/>
  <c r="Z25" i="14" s="1"/>
  <c r="BJ25" i="9"/>
  <c r="R25" i="10" s="1"/>
  <c r="T25" i="14" s="1"/>
  <c r="BU25" i="9"/>
  <c r="AB25" i="10" s="1"/>
  <c r="AD25" i="14" s="1"/>
  <c r="BP25" i="9"/>
  <c r="W25" i="10" s="1"/>
  <c r="Y25" i="14" s="1"/>
  <c r="BW25" i="9"/>
  <c r="AD25" i="10" s="1"/>
  <c r="AF25" i="14" s="1"/>
  <c r="CD25" i="9"/>
  <c r="AJ25" i="10" s="1"/>
  <c r="AL25" i="14" s="1"/>
  <c r="CB25" i="9"/>
  <c r="AH25" i="10" s="1"/>
  <c r="AJ25" i="14" s="1"/>
  <c r="BY25" i="9"/>
  <c r="AF25" i="10" s="1"/>
  <c r="AH25" i="14" s="1"/>
  <c r="CH25" i="9"/>
  <c r="AN25" i="10" s="1"/>
  <c r="AP25" i="14" s="1"/>
  <c r="CG25" i="9"/>
  <c r="AM25" i="10" s="1"/>
  <c r="AO25" i="14" s="1"/>
  <c r="CJ25" i="9"/>
  <c r="AP25" i="10" s="1"/>
  <c r="AR25" i="14" s="1"/>
  <c r="CM25" i="9"/>
  <c r="AR25" i="10" s="1"/>
  <c r="AT25" i="14" s="1"/>
  <c r="CL25" i="9"/>
  <c r="AQ25" i="10" s="1"/>
  <c r="AS25" i="14" s="1"/>
  <c r="F42" i="14"/>
  <c r="L42" i="10"/>
  <c r="F68" i="14"/>
  <c r="L68" i="10"/>
  <c r="F91" i="14"/>
  <c r="L91" i="10"/>
  <c r="F107" i="14"/>
  <c r="L107" i="10"/>
  <c r="BC147" i="9"/>
  <c r="F147" i="10" s="1"/>
  <c r="BZ147" i="9"/>
  <c r="I147" i="10" s="1"/>
  <c r="I147" i="14" s="1"/>
  <c r="CR147" i="9"/>
  <c r="K147" i="10" s="1"/>
  <c r="K147" i="14" s="1"/>
  <c r="BE147" i="9"/>
  <c r="M147" i="10" s="1"/>
  <c r="O147" i="14" s="1"/>
  <c r="BI147" i="9"/>
  <c r="Q147" i="10" s="1"/>
  <c r="S147" i="14" s="1"/>
  <c r="BG147" i="9"/>
  <c r="O147" i="10" s="1"/>
  <c r="Q147" i="14" s="1"/>
  <c r="BH147" i="9"/>
  <c r="P147" i="10" s="1"/>
  <c r="R147" i="14" s="1"/>
  <c r="BN147" i="9"/>
  <c r="V147" i="10" s="1"/>
  <c r="X147" i="14" s="1"/>
  <c r="BS147" i="9"/>
  <c r="Z147" i="10" s="1"/>
  <c r="AB147" i="14" s="1"/>
  <c r="BW147" i="9"/>
  <c r="AD147" i="10" s="1"/>
  <c r="AF147" i="14" s="1"/>
  <c r="BM147" i="9"/>
  <c r="U147" i="10" s="1"/>
  <c r="W147" i="14" s="1"/>
  <c r="CB147" i="9"/>
  <c r="AH147" i="10" s="1"/>
  <c r="AJ147" i="14" s="1"/>
  <c r="BY147" i="9"/>
  <c r="AF147" i="10" s="1"/>
  <c r="AH147" i="14" s="1"/>
  <c r="CF147" i="9"/>
  <c r="AL147" i="10" s="1"/>
  <c r="AN147" i="14" s="1"/>
  <c r="BU147" i="9"/>
  <c r="AB147" i="10" s="1"/>
  <c r="AD147" i="14" s="1"/>
  <c r="CJ147" i="9"/>
  <c r="AP147" i="10" s="1"/>
  <c r="AR147" i="14" s="1"/>
  <c r="CD147" i="9"/>
  <c r="AJ147" i="10" s="1"/>
  <c r="AL147" i="14" s="1"/>
  <c r="CO147" i="9"/>
  <c r="AT147" i="10" s="1"/>
  <c r="AV147" i="14" s="1"/>
  <c r="CM147" i="9"/>
  <c r="AR147" i="10" s="1"/>
  <c r="AT147" i="14" s="1"/>
  <c r="CP147" i="9"/>
  <c r="AU147" i="10" s="1"/>
  <c r="AW147" i="14" s="1"/>
  <c r="BC155" i="9"/>
  <c r="F155" i="10" s="1"/>
  <c r="BZ155" i="9"/>
  <c r="I155" i="10" s="1"/>
  <c r="I155" i="14" s="1"/>
  <c r="CR155" i="9"/>
  <c r="K155" i="10" s="1"/>
  <c r="K155" i="14" s="1"/>
  <c r="BE155" i="9"/>
  <c r="M155" i="10" s="1"/>
  <c r="O155" i="14" s="1"/>
  <c r="BI155" i="9"/>
  <c r="Q155" i="10" s="1"/>
  <c r="S155" i="14" s="1"/>
  <c r="BG155" i="9"/>
  <c r="O155" i="10" s="1"/>
  <c r="Q155" i="14" s="1"/>
  <c r="BH155" i="9"/>
  <c r="P155" i="10" s="1"/>
  <c r="R155" i="14" s="1"/>
  <c r="BN155" i="9"/>
  <c r="V155" i="10" s="1"/>
  <c r="X155" i="14" s="1"/>
  <c r="BS155" i="9"/>
  <c r="Z155" i="10" s="1"/>
  <c r="AB155" i="14" s="1"/>
  <c r="BW155" i="9"/>
  <c r="AD155" i="10" s="1"/>
  <c r="AF155" i="14" s="1"/>
  <c r="BM155" i="9"/>
  <c r="U155" i="10" s="1"/>
  <c r="W155" i="14" s="1"/>
  <c r="CB155" i="9"/>
  <c r="AH155" i="10" s="1"/>
  <c r="AJ155" i="14" s="1"/>
  <c r="BY155" i="9"/>
  <c r="AF155" i="10" s="1"/>
  <c r="AH155" i="14" s="1"/>
  <c r="CF155" i="9"/>
  <c r="AL155" i="10" s="1"/>
  <c r="AN155" i="14" s="1"/>
  <c r="CJ155" i="9"/>
  <c r="AP155" i="10" s="1"/>
  <c r="AR155" i="14" s="1"/>
  <c r="BU155" i="9"/>
  <c r="AB155" i="10" s="1"/>
  <c r="AD155" i="14" s="1"/>
  <c r="CD155" i="9"/>
  <c r="AJ155" i="10" s="1"/>
  <c r="AL155" i="14" s="1"/>
  <c r="CO155" i="9"/>
  <c r="AT155" i="10" s="1"/>
  <c r="AV155" i="14" s="1"/>
  <c r="CM155" i="9"/>
  <c r="AR155" i="10" s="1"/>
  <c r="AT155" i="14" s="1"/>
  <c r="CP155" i="9"/>
  <c r="AU155" i="10" s="1"/>
  <c r="AW155" i="14" s="1"/>
  <c r="BC163" i="9"/>
  <c r="F163" i="10" s="1"/>
  <c r="BZ163" i="9"/>
  <c r="I163" i="10" s="1"/>
  <c r="I163" i="14" s="1"/>
  <c r="CR163" i="9"/>
  <c r="K163" i="10" s="1"/>
  <c r="K163" i="14" s="1"/>
  <c r="BE163" i="9"/>
  <c r="M163" i="10" s="1"/>
  <c r="O163" i="14" s="1"/>
  <c r="BI163" i="9"/>
  <c r="Q163" i="10" s="1"/>
  <c r="S163" i="14" s="1"/>
  <c r="BG163" i="9"/>
  <c r="O163" i="10" s="1"/>
  <c r="Q163" i="14" s="1"/>
  <c r="BH163" i="9"/>
  <c r="P163" i="10" s="1"/>
  <c r="R163" i="14" s="1"/>
  <c r="BN163" i="9"/>
  <c r="V163" i="10" s="1"/>
  <c r="X163" i="14" s="1"/>
  <c r="BS163" i="9"/>
  <c r="Z163" i="10" s="1"/>
  <c r="AB163" i="14" s="1"/>
  <c r="BW163" i="9"/>
  <c r="AD163" i="10" s="1"/>
  <c r="AF163" i="14" s="1"/>
  <c r="BM163" i="9"/>
  <c r="U163" i="10" s="1"/>
  <c r="W163" i="14" s="1"/>
  <c r="CB163" i="9"/>
  <c r="AH163" i="10" s="1"/>
  <c r="AJ163" i="14" s="1"/>
  <c r="BY163" i="9"/>
  <c r="AF163" i="10" s="1"/>
  <c r="AH163" i="14" s="1"/>
  <c r="CF163" i="9"/>
  <c r="AL163" i="10" s="1"/>
  <c r="AN163" i="14" s="1"/>
  <c r="CJ163" i="9"/>
  <c r="AP163" i="10" s="1"/>
  <c r="AR163" i="14" s="1"/>
  <c r="CD163" i="9"/>
  <c r="AJ163" i="10" s="1"/>
  <c r="AL163" i="14" s="1"/>
  <c r="CO163" i="9"/>
  <c r="AT163" i="10" s="1"/>
  <c r="AV163" i="14" s="1"/>
  <c r="BU163" i="9"/>
  <c r="AB163" i="10" s="1"/>
  <c r="AD163" i="14" s="1"/>
  <c r="CM163" i="9"/>
  <c r="AR163" i="10" s="1"/>
  <c r="AT163" i="14" s="1"/>
  <c r="CP163" i="9"/>
  <c r="AU163" i="10" s="1"/>
  <c r="AW163" i="14" s="1"/>
  <c r="BC171" i="9"/>
  <c r="F171" i="10" s="1"/>
  <c r="BZ171" i="9"/>
  <c r="I171" i="10" s="1"/>
  <c r="I171" i="14" s="1"/>
  <c r="CR171" i="9"/>
  <c r="K171" i="10" s="1"/>
  <c r="K171" i="14" s="1"/>
  <c r="BI171" i="9"/>
  <c r="Q171" i="10" s="1"/>
  <c r="S171" i="14" s="1"/>
  <c r="BG171" i="9"/>
  <c r="O171" i="10" s="1"/>
  <c r="Q171" i="14" s="1"/>
  <c r="BH171" i="9"/>
  <c r="P171" i="10" s="1"/>
  <c r="R171" i="14" s="1"/>
  <c r="BN171" i="9"/>
  <c r="V171" i="10" s="1"/>
  <c r="X171" i="14" s="1"/>
  <c r="BS171" i="9"/>
  <c r="Z171" i="10" s="1"/>
  <c r="AB171" i="14" s="1"/>
  <c r="BW171" i="9"/>
  <c r="AD171" i="10" s="1"/>
  <c r="AF171" i="14" s="1"/>
  <c r="BM171" i="9"/>
  <c r="U171" i="10" s="1"/>
  <c r="W171" i="14" s="1"/>
  <c r="CB171" i="9"/>
  <c r="AH171" i="10" s="1"/>
  <c r="AJ171" i="14" s="1"/>
  <c r="BY171" i="9"/>
  <c r="AF171" i="10" s="1"/>
  <c r="AH171" i="14" s="1"/>
  <c r="CF171" i="9"/>
  <c r="AL171" i="10" s="1"/>
  <c r="AN171" i="14" s="1"/>
  <c r="CJ171" i="9"/>
  <c r="AP171" i="10" s="1"/>
  <c r="AR171" i="14" s="1"/>
  <c r="CD171" i="9"/>
  <c r="AJ171" i="10" s="1"/>
  <c r="AL171" i="14" s="1"/>
  <c r="CO171" i="9"/>
  <c r="AT171" i="10" s="1"/>
  <c r="AV171" i="14" s="1"/>
  <c r="CE171" i="9"/>
  <c r="AK171" i="10" s="1"/>
  <c r="AM171" i="14" s="1"/>
  <c r="CM171" i="9"/>
  <c r="AR171" i="10" s="1"/>
  <c r="AT171" i="14" s="1"/>
  <c r="CP171" i="9"/>
  <c r="AU171" i="10" s="1"/>
  <c r="AW171" i="14" s="1"/>
  <c r="BU171" i="9"/>
  <c r="AB171" i="10" s="1"/>
  <c r="AD171" i="14" s="1"/>
  <c r="BC179" i="9"/>
  <c r="F179" i="10" s="1"/>
  <c r="BZ179" i="9"/>
  <c r="I179" i="10" s="1"/>
  <c r="I179" i="14" s="1"/>
  <c r="CR179" i="9"/>
  <c r="K179" i="10" s="1"/>
  <c r="K179" i="14" s="1"/>
  <c r="BI179" i="9"/>
  <c r="Q179" i="10" s="1"/>
  <c r="S179" i="14" s="1"/>
  <c r="BG179" i="9"/>
  <c r="O179" i="10" s="1"/>
  <c r="Q179" i="14" s="1"/>
  <c r="BH179" i="9"/>
  <c r="P179" i="10" s="1"/>
  <c r="R179" i="14" s="1"/>
  <c r="BN179" i="9"/>
  <c r="V179" i="10" s="1"/>
  <c r="X179" i="14" s="1"/>
  <c r="BS179" i="9"/>
  <c r="Z179" i="10" s="1"/>
  <c r="AB179" i="14" s="1"/>
  <c r="BW179" i="9"/>
  <c r="AD179" i="10" s="1"/>
  <c r="AF179" i="14" s="1"/>
  <c r="BM179" i="9"/>
  <c r="U179" i="10" s="1"/>
  <c r="W179" i="14" s="1"/>
  <c r="CB179" i="9"/>
  <c r="AH179" i="10" s="1"/>
  <c r="AJ179" i="14" s="1"/>
  <c r="BY179" i="9"/>
  <c r="AF179" i="10" s="1"/>
  <c r="AH179" i="14" s="1"/>
  <c r="CF179" i="9"/>
  <c r="AL179" i="10" s="1"/>
  <c r="AN179" i="14" s="1"/>
  <c r="BU179" i="9"/>
  <c r="AB179" i="10" s="1"/>
  <c r="AD179" i="14" s="1"/>
  <c r="CJ179" i="9"/>
  <c r="AP179" i="10" s="1"/>
  <c r="AR179" i="14" s="1"/>
  <c r="CD179" i="9"/>
  <c r="AJ179" i="10" s="1"/>
  <c r="AL179" i="14" s="1"/>
  <c r="CO179" i="9"/>
  <c r="AT179" i="10" s="1"/>
  <c r="AV179" i="14" s="1"/>
  <c r="CE179" i="9"/>
  <c r="AK179" i="10" s="1"/>
  <c r="AM179" i="14" s="1"/>
  <c r="CM179" i="9"/>
  <c r="AR179" i="10" s="1"/>
  <c r="AT179" i="14" s="1"/>
  <c r="CP179" i="9"/>
  <c r="AU179" i="10" s="1"/>
  <c r="AW179" i="14" s="1"/>
  <c r="F198" i="14"/>
  <c r="L198" i="10"/>
  <c r="F214" i="14"/>
  <c r="L214" i="10"/>
  <c r="F278" i="14"/>
  <c r="L278" i="10"/>
  <c r="F24" i="14"/>
  <c r="L24" i="10"/>
  <c r="BC49" i="9"/>
  <c r="F49" i="10" s="1"/>
  <c r="BC76" i="9"/>
  <c r="F76" i="10" s="1"/>
  <c r="BC118" i="9"/>
  <c r="F118" i="10" s="1"/>
  <c r="BD118" i="9"/>
  <c r="G118" i="10" s="1"/>
  <c r="G118" i="14" s="1"/>
  <c r="BO118" i="9"/>
  <c r="H118" i="10" s="1"/>
  <c r="H118" i="14" s="1"/>
  <c r="CK118" i="9"/>
  <c r="J118" i="10" s="1"/>
  <c r="J118" i="14" s="1"/>
  <c r="BH118" i="9"/>
  <c r="P118" i="10" s="1"/>
  <c r="R118" i="14" s="1"/>
  <c r="BG118" i="9"/>
  <c r="O118" i="10" s="1"/>
  <c r="Q118" i="14" s="1"/>
  <c r="BF118" i="9"/>
  <c r="N118" i="10" s="1"/>
  <c r="P118" i="14" s="1"/>
  <c r="BL118" i="9"/>
  <c r="T118" i="10" s="1"/>
  <c r="V118" i="14" s="1"/>
  <c r="BM118" i="9"/>
  <c r="U118" i="10" s="1"/>
  <c r="W118" i="14" s="1"/>
  <c r="BK118" i="9"/>
  <c r="S118" i="10" s="1"/>
  <c r="U118" i="14" s="1"/>
  <c r="BQ118" i="9"/>
  <c r="X118" i="10" s="1"/>
  <c r="Z118" i="14" s="1"/>
  <c r="BR118" i="9"/>
  <c r="Y118" i="10" s="1"/>
  <c r="AA118" i="14" s="1"/>
  <c r="BV118" i="9"/>
  <c r="AC118" i="10" s="1"/>
  <c r="AE118" i="14" s="1"/>
  <c r="CA118" i="9"/>
  <c r="AG118" i="10" s="1"/>
  <c r="AI118" i="14" s="1"/>
  <c r="BX118" i="9"/>
  <c r="AE118" i="10" s="1"/>
  <c r="AG118" i="14" s="1"/>
  <c r="CE118" i="9"/>
  <c r="AK118" i="10" s="1"/>
  <c r="AM118" i="14" s="1"/>
  <c r="CH118" i="9"/>
  <c r="AN118" i="10" s="1"/>
  <c r="AP118" i="14" s="1"/>
  <c r="CC118" i="9"/>
  <c r="AI118" i="10" s="1"/>
  <c r="AK118" i="14" s="1"/>
  <c r="CI118" i="9"/>
  <c r="AO118" i="10" s="1"/>
  <c r="AQ118" i="14" s="1"/>
  <c r="CN118" i="9"/>
  <c r="AS118" i="10" s="1"/>
  <c r="AU118" i="14" s="1"/>
  <c r="CQ118" i="9"/>
  <c r="AV118" i="10" s="1"/>
  <c r="AX118" i="14" s="1"/>
  <c r="CL118" i="9"/>
  <c r="AQ118" i="10" s="1"/>
  <c r="AS118" i="14" s="1"/>
  <c r="BC136" i="9"/>
  <c r="F136" i="10" s="1"/>
  <c r="F193" i="14"/>
  <c r="L193" i="10"/>
  <c r="F209" i="14"/>
  <c r="L209" i="10"/>
  <c r="F269" i="14"/>
  <c r="L269" i="10"/>
  <c r="F285" i="14"/>
  <c r="L285" i="10"/>
  <c r="BO21" i="9"/>
  <c r="BD21" i="9"/>
  <c r="BZ21" i="9"/>
  <c r="CR21" i="9"/>
  <c r="BG21" i="9"/>
  <c r="BF21" i="9"/>
  <c r="BK21" i="9"/>
  <c r="BJ21" i="9"/>
  <c r="BE21" i="9"/>
  <c r="BQ21" i="9"/>
  <c r="BP21" i="9"/>
  <c r="BU21" i="9"/>
  <c r="BW21" i="9"/>
  <c r="CD21" i="9"/>
  <c r="CB21" i="9"/>
  <c r="BY21" i="9"/>
  <c r="CH21" i="9"/>
  <c r="CG21" i="9"/>
  <c r="CL21" i="9"/>
  <c r="CJ21" i="9"/>
  <c r="CM21" i="9"/>
  <c r="BD46" i="9"/>
  <c r="G46" i="10" s="1"/>
  <c r="G46" i="14" s="1"/>
  <c r="BZ46" i="9"/>
  <c r="I46" i="10" s="1"/>
  <c r="I46" i="14" s="1"/>
  <c r="CR46" i="9"/>
  <c r="K46" i="10" s="1"/>
  <c r="K46" i="14" s="1"/>
  <c r="BE46" i="9"/>
  <c r="M46" i="10" s="1"/>
  <c r="O46" i="14" s="1"/>
  <c r="BI46" i="9"/>
  <c r="Q46" i="10" s="1"/>
  <c r="S46" i="14" s="1"/>
  <c r="BG46" i="9"/>
  <c r="O46" i="10" s="1"/>
  <c r="Q46" i="14" s="1"/>
  <c r="BH46" i="9"/>
  <c r="P46" i="10" s="1"/>
  <c r="R46" i="14" s="1"/>
  <c r="BN46" i="9"/>
  <c r="V46" i="10" s="1"/>
  <c r="X46" i="14" s="1"/>
  <c r="BM46" i="9"/>
  <c r="U46" i="10" s="1"/>
  <c r="W46" i="14" s="1"/>
  <c r="BW46" i="9"/>
  <c r="AD46" i="10" s="1"/>
  <c r="AF46" i="14" s="1"/>
  <c r="BR46" i="9"/>
  <c r="Y46" i="10" s="1"/>
  <c r="AA46" i="14" s="1"/>
  <c r="BS46" i="9"/>
  <c r="Z46" i="10" s="1"/>
  <c r="AB46" i="14" s="1"/>
  <c r="BU46" i="9"/>
  <c r="AB46" i="10" s="1"/>
  <c r="AD46" i="14" s="1"/>
  <c r="BY46" i="9"/>
  <c r="AF46" i="10" s="1"/>
  <c r="AH46" i="14" s="1"/>
  <c r="CD46" i="9"/>
  <c r="AJ46" i="10" s="1"/>
  <c r="AL46" i="14" s="1"/>
  <c r="CF46" i="9"/>
  <c r="AL46" i="10" s="1"/>
  <c r="AN46" i="14" s="1"/>
  <c r="CB46" i="9"/>
  <c r="AH46" i="10" s="1"/>
  <c r="AJ46" i="14" s="1"/>
  <c r="CJ46" i="9"/>
  <c r="AP46" i="10" s="1"/>
  <c r="AR46" i="14" s="1"/>
  <c r="CM46" i="9"/>
  <c r="AR46" i="10" s="1"/>
  <c r="AT46" i="14" s="1"/>
  <c r="CO46" i="9"/>
  <c r="AT46" i="10" s="1"/>
  <c r="AV46" i="14" s="1"/>
  <c r="F80" i="14"/>
  <c r="F95" i="14"/>
  <c r="L95" i="10"/>
  <c r="F111" i="14"/>
  <c r="L111" i="10"/>
  <c r="BC148" i="9"/>
  <c r="F148" i="10" s="1"/>
  <c r="BD148" i="9"/>
  <c r="G148" i="10" s="1"/>
  <c r="G148" i="14" s="1"/>
  <c r="BZ148" i="9"/>
  <c r="I148" i="10" s="1"/>
  <c r="I148" i="14" s="1"/>
  <c r="CR148" i="9"/>
  <c r="K148" i="10" s="1"/>
  <c r="K148" i="14" s="1"/>
  <c r="BG148" i="9"/>
  <c r="O148" i="10" s="1"/>
  <c r="Q148" i="14" s="1"/>
  <c r="BF148" i="9"/>
  <c r="N148" i="10" s="1"/>
  <c r="P148" i="14" s="1"/>
  <c r="BJ148" i="9"/>
  <c r="R148" i="10" s="1"/>
  <c r="T148" i="14" s="1"/>
  <c r="BE148" i="9"/>
  <c r="M148" i="10" s="1"/>
  <c r="O148" i="14" s="1"/>
  <c r="BK148" i="9"/>
  <c r="S148" i="10" s="1"/>
  <c r="U148" i="14" s="1"/>
  <c r="BQ148" i="9"/>
  <c r="X148" i="10" s="1"/>
  <c r="Z148" i="14" s="1"/>
  <c r="BU148" i="9"/>
  <c r="AB148" i="10" s="1"/>
  <c r="AD148" i="14" s="1"/>
  <c r="BW148" i="9"/>
  <c r="AD148" i="10" s="1"/>
  <c r="AF148" i="14" s="1"/>
  <c r="CD148" i="9"/>
  <c r="AJ148" i="10" s="1"/>
  <c r="AL148" i="14" s="1"/>
  <c r="BI148" i="9"/>
  <c r="Q148" i="10" s="1"/>
  <c r="S148" i="14" s="1"/>
  <c r="BP148" i="9"/>
  <c r="W148" i="10" s="1"/>
  <c r="Y148" i="14" s="1"/>
  <c r="CB148" i="9"/>
  <c r="AH148" i="10" s="1"/>
  <c r="AJ148" i="14" s="1"/>
  <c r="CH148" i="9"/>
  <c r="AN148" i="10" s="1"/>
  <c r="AP148" i="14" s="1"/>
  <c r="CM148" i="9"/>
  <c r="AR148" i="10" s="1"/>
  <c r="AT148" i="14" s="1"/>
  <c r="CP148" i="9"/>
  <c r="AU148" i="10" s="1"/>
  <c r="AW148" i="14" s="1"/>
  <c r="BY148" i="9"/>
  <c r="AF148" i="10" s="1"/>
  <c r="AH148" i="14" s="1"/>
  <c r="CO148" i="9"/>
  <c r="AT148" i="10" s="1"/>
  <c r="AV148" i="14" s="1"/>
  <c r="BS148" i="9"/>
  <c r="Z148" i="10" s="1"/>
  <c r="AB148" i="14" s="1"/>
  <c r="CG148" i="9"/>
  <c r="AM148" i="10" s="1"/>
  <c r="AO148" i="14" s="1"/>
  <c r="CL148" i="9"/>
  <c r="AQ148" i="10" s="1"/>
  <c r="AS148" i="14" s="1"/>
  <c r="BC156" i="9"/>
  <c r="F156" i="10" s="1"/>
  <c r="BD156" i="9"/>
  <c r="G156" i="10" s="1"/>
  <c r="G156" i="14" s="1"/>
  <c r="BZ156" i="9"/>
  <c r="I156" i="10" s="1"/>
  <c r="I156" i="14" s="1"/>
  <c r="CR156" i="9"/>
  <c r="K156" i="10" s="1"/>
  <c r="K156" i="14" s="1"/>
  <c r="BG156" i="9"/>
  <c r="O156" i="10" s="1"/>
  <c r="Q156" i="14" s="1"/>
  <c r="BF156" i="9"/>
  <c r="N156" i="10" s="1"/>
  <c r="P156" i="14" s="1"/>
  <c r="BJ156" i="9"/>
  <c r="R156" i="10" s="1"/>
  <c r="T156" i="14" s="1"/>
  <c r="BE156" i="9"/>
  <c r="M156" i="10" s="1"/>
  <c r="O156" i="14" s="1"/>
  <c r="BK156" i="9"/>
  <c r="S156" i="10" s="1"/>
  <c r="U156" i="14" s="1"/>
  <c r="BQ156" i="9"/>
  <c r="X156" i="10" s="1"/>
  <c r="Z156" i="14" s="1"/>
  <c r="BI156" i="9"/>
  <c r="Q156" i="10" s="1"/>
  <c r="S156" i="14" s="1"/>
  <c r="BU156" i="9"/>
  <c r="AB156" i="10" s="1"/>
  <c r="AD156" i="14" s="1"/>
  <c r="BW156" i="9"/>
  <c r="AD156" i="10" s="1"/>
  <c r="AF156" i="14" s="1"/>
  <c r="CD156" i="9"/>
  <c r="AJ156" i="10" s="1"/>
  <c r="AL156" i="14" s="1"/>
  <c r="CB156" i="9"/>
  <c r="AH156" i="10" s="1"/>
  <c r="AJ156" i="14" s="1"/>
  <c r="CH156" i="9"/>
  <c r="AN156" i="10" s="1"/>
  <c r="AP156" i="14" s="1"/>
  <c r="BP156" i="9"/>
  <c r="W156" i="10" s="1"/>
  <c r="Y156" i="14" s="1"/>
  <c r="BS156" i="9"/>
  <c r="Z156" i="10" s="1"/>
  <c r="AB156" i="14" s="1"/>
  <c r="CM156" i="9"/>
  <c r="AR156" i="10" s="1"/>
  <c r="AT156" i="14" s="1"/>
  <c r="CP156" i="9"/>
  <c r="AU156" i="10" s="1"/>
  <c r="AW156" i="14" s="1"/>
  <c r="BY156" i="9"/>
  <c r="AF156" i="10" s="1"/>
  <c r="AH156" i="14" s="1"/>
  <c r="CO156" i="9"/>
  <c r="AT156" i="10" s="1"/>
  <c r="AV156" i="14" s="1"/>
  <c r="CL156" i="9"/>
  <c r="AQ156" i="10" s="1"/>
  <c r="AS156" i="14" s="1"/>
  <c r="CG156" i="9"/>
  <c r="AM156" i="10" s="1"/>
  <c r="AO156" i="14" s="1"/>
  <c r="BC164" i="9"/>
  <c r="F164" i="10" s="1"/>
  <c r="BZ164" i="9"/>
  <c r="I164" i="10" s="1"/>
  <c r="I164" i="14" s="1"/>
  <c r="BD164" i="9"/>
  <c r="G164" i="10" s="1"/>
  <c r="G164" i="14" s="1"/>
  <c r="CR164" i="9"/>
  <c r="K164" i="10" s="1"/>
  <c r="K164" i="14" s="1"/>
  <c r="BG164" i="9"/>
  <c r="O164" i="10" s="1"/>
  <c r="Q164" i="14" s="1"/>
  <c r="BF164" i="9"/>
  <c r="N164" i="10" s="1"/>
  <c r="P164" i="14" s="1"/>
  <c r="BJ164" i="9"/>
  <c r="R164" i="10" s="1"/>
  <c r="T164" i="14" s="1"/>
  <c r="BE164" i="9"/>
  <c r="M164" i="10" s="1"/>
  <c r="O164" i="14" s="1"/>
  <c r="BK164" i="9"/>
  <c r="S164" i="10" s="1"/>
  <c r="U164" i="14" s="1"/>
  <c r="BQ164" i="9"/>
  <c r="X164" i="10" s="1"/>
  <c r="Z164" i="14" s="1"/>
  <c r="BI164" i="9"/>
  <c r="Q164" i="10" s="1"/>
  <c r="S164" i="14" s="1"/>
  <c r="BU164" i="9"/>
  <c r="AB164" i="10" s="1"/>
  <c r="AD164" i="14" s="1"/>
  <c r="BP164" i="9"/>
  <c r="W164" i="10" s="1"/>
  <c r="Y164" i="14" s="1"/>
  <c r="BW164" i="9"/>
  <c r="AD164" i="10" s="1"/>
  <c r="AF164" i="14" s="1"/>
  <c r="CD164" i="9"/>
  <c r="AJ164" i="10" s="1"/>
  <c r="AL164" i="14" s="1"/>
  <c r="CB164" i="9"/>
  <c r="AH164" i="10" s="1"/>
  <c r="AJ164" i="14" s="1"/>
  <c r="CH164" i="9"/>
  <c r="AN164" i="10" s="1"/>
  <c r="AP164" i="14" s="1"/>
  <c r="BS164" i="9"/>
  <c r="Z164" i="10" s="1"/>
  <c r="AB164" i="14" s="1"/>
  <c r="CM164" i="9"/>
  <c r="AR164" i="10" s="1"/>
  <c r="AT164" i="14" s="1"/>
  <c r="CP164" i="9"/>
  <c r="AU164" i="10" s="1"/>
  <c r="AW164" i="14" s="1"/>
  <c r="BY164" i="9"/>
  <c r="AF164" i="10" s="1"/>
  <c r="AH164" i="14" s="1"/>
  <c r="CG164" i="9"/>
  <c r="AM164" i="10" s="1"/>
  <c r="AO164" i="14" s="1"/>
  <c r="CL164" i="9"/>
  <c r="AQ164" i="10" s="1"/>
  <c r="AS164" i="14" s="1"/>
  <c r="CO164" i="9"/>
  <c r="AT164" i="10" s="1"/>
  <c r="AV164" i="14" s="1"/>
  <c r="BC172" i="9"/>
  <c r="F172" i="10" s="1"/>
  <c r="BZ172" i="9"/>
  <c r="I172" i="10" s="1"/>
  <c r="I172" i="14" s="1"/>
  <c r="BD172" i="9"/>
  <c r="G172" i="10" s="1"/>
  <c r="G172" i="14" s="1"/>
  <c r="CR172" i="9"/>
  <c r="K172" i="10" s="1"/>
  <c r="K172" i="14" s="1"/>
  <c r="BG172" i="9"/>
  <c r="O172" i="10" s="1"/>
  <c r="Q172" i="14" s="1"/>
  <c r="BF172" i="9"/>
  <c r="N172" i="10" s="1"/>
  <c r="P172" i="14" s="1"/>
  <c r="BJ172" i="9"/>
  <c r="R172" i="10" s="1"/>
  <c r="T172" i="14" s="1"/>
  <c r="BE172" i="9"/>
  <c r="M172" i="10" s="1"/>
  <c r="O172" i="14" s="1"/>
  <c r="BK172" i="9"/>
  <c r="S172" i="10" s="1"/>
  <c r="U172" i="14" s="1"/>
  <c r="BQ172" i="9"/>
  <c r="X172" i="10" s="1"/>
  <c r="Z172" i="14" s="1"/>
  <c r="BU172" i="9"/>
  <c r="AB172" i="10" s="1"/>
  <c r="AD172" i="14" s="1"/>
  <c r="BI172" i="9"/>
  <c r="Q172" i="10" s="1"/>
  <c r="S172" i="14" s="1"/>
  <c r="BW172" i="9"/>
  <c r="AD172" i="10" s="1"/>
  <c r="AF172" i="14" s="1"/>
  <c r="BP172" i="9"/>
  <c r="W172" i="10" s="1"/>
  <c r="Y172" i="14" s="1"/>
  <c r="CD172" i="9"/>
  <c r="AJ172" i="10" s="1"/>
  <c r="AL172" i="14" s="1"/>
  <c r="CB172" i="9"/>
  <c r="AH172" i="10" s="1"/>
  <c r="AJ172" i="14" s="1"/>
  <c r="CH172" i="9"/>
  <c r="AN172" i="10" s="1"/>
  <c r="AP172" i="14" s="1"/>
  <c r="CM172" i="9"/>
  <c r="AR172" i="10" s="1"/>
  <c r="AT172" i="14" s="1"/>
  <c r="CP172" i="9"/>
  <c r="AU172" i="10" s="1"/>
  <c r="AW172" i="14" s="1"/>
  <c r="BS172" i="9"/>
  <c r="Z172" i="10" s="1"/>
  <c r="AB172" i="14" s="1"/>
  <c r="BY172" i="9"/>
  <c r="AF172" i="10" s="1"/>
  <c r="AH172" i="14" s="1"/>
  <c r="CO172" i="9"/>
  <c r="AT172" i="10" s="1"/>
  <c r="AV172" i="14" s="1"/>
  <c r="CG172" i="9"/>
  <c r="AM172" i="10" s="1"/>
  <c r="AO172" i="14" s="1"/>
  <c r="CL172" i="9"/>
  <c r="AQ172" i="10" s="1"/>
  <c r="AS172" i="14" s="1"/>
  <c r="BC180" i="9"/>
  <c r="F180" i="10" s="1"/>
  <c r="BD180" i="9"/>
  <c r="G180" i="10" s="1"/>
  <c r="G180" i="14" s="1"/>
  <c r="BZ180" i="9"/>
  <c r="I180" i="10" s="1"/>
  <c r="I180" i="14" s="1"/>
  <c r="CR180" i="9"/>
  <c r="K180" i="10" s="1"/>
  <c r="K180" i="14" s="1"/>
  <c r="BG180" i="9"/>
  <c r="O180" i="10" s="1"/>
  <c r="Q180" i="14" s="1"/>
  <c r="BF180" i="9"/>
  <c r="N180" i="10" s="1"/>
  <c r="P180" i="14" s="1"/>
  <c r="BJ180" i="9"/>
  <c r="R180" i="10" s="1"/>
  <c r="T180" i="14" s="1"/>
  <c r="BE180" i="9"/>
  <c r="M180" i="10" s="1"/>
  <c r="O180" i="14" s="1"/>
  <c r="BK180" i="9"/>
  <c r="S180" i="10" s="1"/>
  <c r="U180" i="14" s="1"/>
  <c r="BQ180" i="9"/>
  <c r="X180" i="10" s="1"/>
  <c r="Z180" i="14" s="1"/>
  <c r="BU180" i="9"/>
  <c r="AB180" i="10" s="1"/>
  <c r="AD180" i="14" s="1"/>
  <c r="BW180" i="9"/>
  <c r="AD180" i="10" s="1"/>
  <c r="AF180" i="14" s="1"/>
  <c r="CD180" i="9"/>
  <c r="AJ180" i="10" s="1"/>
  <c r="AL180" i="14" s="1"/>
  <c r="BP180" i="9"/>
  <c r="W180" i="10" s="1"/>
  <c r="Y180" i="14" s="1"/>
  <c r="CB180" i="9"/>
  <c r="AH180" i="10" s="1"/>
  <c r="AJ180" i="14" s="1"/>
  <c r="CH180" i="9"/>
  <c r="AN180" i="10" s="1"/>
  <c r="AP180" i="14" s="1"/>
  <c r="CM180" i="9"/>
  <c r="AR180" i="10" s="1"/>
  <c r="AT180" i="14" s="1"/>
  <c r="CP180" i="9"/>
  <c r="AU180" i="10" s="1"/>
  <c r="AW180" i="14" s="1"/>
  <c r="BI180" i="9"/>
  <c r="Q180" i="10" s="1"/>
  <c r="S180" i="14" s="1"/>
  <c r="BY180" i="9"/>
  <c r="AF180" i="10" s="1"/>
  <c r="AH180" i="14" s="1"/>
  <c r="CO180" i="9"/>
  <c r="AT180" i="10" s="1"/>
  <c r="AV180" i="14" s="1"/>
  <c r="CG180" i="9"/>
  <c r="AM180" i="10" s="1"/>
  <c r="AO180" i="14" s="1"/>
  <c r="CL180" i="9"/>
  <c r="AQ180" i="10" s="1"/>
  <c r="AS180" i="14" s="1"/>
  <c r="BS180" i="9"/>
  <c r="Z180" i="10" s="1"/>
  <c r="AB180" i="14" s="1"/>
  <c r="F200" i="14"/>
  <c r="L200" i="10"/>
  <c r="BD66" i="9"/>
  <c r="G66" i="10" s="1"/>
  <c r="G66" i="14" s="1"/>
  <c r="BZ66" i="9"/>
  <c r="I66" i="10" s="1"/>
  <c r="I66" i="14" s="1"/>
  <c r="CR66" i="9"/>
  <c r="K66" i="10" s="1"/>
  <c r="K66" i="14" s="1"/>
  <c r="BG66" i="9"/>
  <c r="O66" i="10" s="1"/>
  <c r="Q66" i="14" s="1"/>
  <c r="BF66" i="9"/>
  <c r="N66" i="10" s="1"/>
  <c r="P66" i="14" s="1"/>
  <c r="BK66" i="9"/>
  <c r="S66" i="10" s="1"/>
  <c r="U66" i="14" s="1"/>
  <c r="BE66" i="9"/>
  <c r="M66" i="10" s="1"/>
  <c r="O66" i="14" s="1"/>
  <c r="BQ66" i="9"/>
  <c r="X66" i="10" s="1"/>
  <c r="Z66" i="14" s="1"/>
  <c r="BJ66" i="9"/>
  <c r="R66" i="10" s="1"/>
  <c r="T66" i="14" s="1"/>
  <c r="BU66" i="9"/>
  <c r="AB66" i="10" s="1"/>
  <c r="AD66" i="14" s="1"/>
  <c r="BP66" i="9"/>
  <c r="W66" i="10" s="1"/>
  <c r="Y66" i="14" s="1"/>
  <c r="CD66" i="9"/>
  <c r="AJ66" i="10" s="1"/>
  <c r="AL66" i="14" s="1"/>
  <c r="CB66" i="9"/>
  <c r="AH66" i="10" s="1"/>
  <c r="AJ66" i="14" s="1"/>
  <c r="BY66" i="9"/>
  <c r="AF66" i="10" s="1"/>
  <c r="AH66" i="14" s="1"/>
  <c r="CH66" i="9"/>
  <c r="AN66" i="10" s="1"/>
  <c r="AP66" i="14" s="1"/>
  <c r="CG66" i="9"/>
  <c r="AM66" i="10" s="1"/>
  <c r="AO66" i="14" s="1"/>
  <c r="CM66" i="9"/>
  <c r="AR66" i="10" s="1"/>
  <c r="AT66" i="14" s="1"/>
  <c r="BW66" i="9"/>
  <c r="AD66" i="10" s="1"/>
  <c r="AF66" i="14" s="1"/>
  <c r="CL66" i="9"/>
  <c r="AQ66" i="10" s="1"/>
  <c r="AS66" i="14" s="1"/>
  <c r="CJ66" i="9"/>
  <c r="AP66" i="10" s="1"/>
  <c r="AR66" i="14" s="1"/>
  <c r="F145" i="14"/>
  <c r="L145" i="10"/>
  <c r="BC240" i="9"/>
  <c r="F240" i="10" s="1"/>
  <c r="BO240" i="9"/>
  <c r="H240" i="10" s="1"/>
  <c r="H240" i="14" s="1"/>
  <c r="CK240" i="9"/>
  <c r="J240" i="10" s="1"/>
  <c r="J240" i="14" s="1"/>
  <c r="BH240" i="9"/>
  <c r="P240" i="10" s="1"/>
  <c r="R240" i="14" s="1"/>
  <c r="BF240" i="9"/>
  <c r="N240" i="10" s="1"/>
  <c r="P240" i="14" s="1"/>
  <c r="BL240" i="9"/>
  <c r="T240" i="10" s="1"/>
  <c r="V240" i="14" s="1"/>
  <c r="BG240" i="9"/>
  <c r="O240" i="10" s="1"/>
  <c r="Q240" i="14" s="1"/>
  <c r="BM240" i="9"/>
  <c r="U240" i="10" s="1"/>
  <c r="W240" i="14" s="1"/>
  <c r="BQ240" i="9"/>
  <c r="X240" i="10" s="1"/>
  <c r="Z240" i="14" s="1"/>
  <c r="BR240" i="9"/>
  <c r="Y240" i="10" s="1"/>
  <c r="AA240" i="14" s="1"/>
  <c r="BV240" i="9"/>
  <c r="AC240" i="10" s="1"/>
  <c r="AE240" i="14" s="1"/>
  <c r="BT240" i="9"/>
  <c r="AA240" i="10" s="1"/>
  <c r="AC240" i="14" s="1"/>
  <c r="CC240" i="9"/>
  <c r="AI240" i="10" s="1"/>
  <c r="AK240" i="14" s="1"/>
  <c r="BJ240" i="9"/>
  <c r="R240" i="10" s="1"/>
  <c r="T240" i="14" s="1"/>
  <c r="CA240" i="9"/>
  <c r="AG240" i="10" s="1"/>
  <c r="AI240" i="14" s="1"/>
  <c r="CE240" i="9"/>
  <c r="AK240" i="10" s="1"/>
  <c r="AM240" i="14" s="1"/>
  <c r="BX240" i="9"/>
  <c r="AE240" i="10" s="1"/>
  <c r="AG240" i="14" s="1"/>
  <c r="CH240" i="9"/>
  <c r="AN240" i="10" s="1"/>
  <c r="AP240" i="14" s="1"/>
  <c r="CN240" i="9"/>
  <c r="AS240" i="10" s="1"/>
  <c r="AU240" i="14" s="1"/>
  <c r="CQ240" i="9"/>
  <c r="AV240" i="10" s="1"/>
  <c r="AX240" i="14" s="1"/>
  <c r="CI240" i="9"/>
  <c r="AO240" i="10" s="1"/>
  <c r="AQ240" i="14" s="1"/>
  <c r="BC256" i="9"/>
  <c r="F256" i="10" s="1"/>
  <c r="BO256" i="9"/>
  <c r="H256" i="10" s="1"/>
  <c r="H256" i="14" s="1"/>
  <c r="CK256" i="9"/>
  <c r="J256" i="10" s="1"/>
  <c r="J256" i="14" s="1"/>
  <c r="BH256" i="9"/>
  <c r="P256" i="10" s="1"/>
  <c r="R256" i="14" s="1"/>
  <c r="BF256" i="9"/>
  <c r="N256" i="10" s="1"/>
  <c r="P256" i="14" s="1"/>
  <c r="BL256" i="9"/>
  <c r="T256" i="10" s="1"/>
  <c r="V256" i="14" s="1"/>
  <c r="BG256" i="9"/>
  <c r="O256" i="10" s="1"/>
  <c r="Q256" i="14" s="1"/>
  <c r="BM256" i="9"/>
  <c r="U256" i="10" s="1"/>
  <c r="W256" i="14" s="1"/>
  <c r="BQ256" i="9"/>
  <c r="X256" i="10" s="1"/>
  <c r="Z256" i="14" s="1"/>
  <c r="BR256" i="9"/>
  <c r="Y256" i="10" s="1"/>
  <c r="AA256" i="14" s="1"/>
  <c r="BV256" i="9"/>
  <c r="AC256" i="10" s="1"/>
  <c r="AE256" i="14" s="1"/>
  <c r="BT256" i="9"/>
  <c r="AA256" i="10" s="1"/>
  <c r="AC256" i="14" s="1"/>
  <c r="CC256" i="9"/>
  <c r="AI256" i="10" s="1"/>
  <c r="AK256" i="14" s="1"/>
  <c r="CA256" i="9"/>
  <c r="AG256" i="10" s="1"/>
  <c r="AI256" i="14" s="1"/>
  <c r="CE256" i="9"/>
  <c r="AK256" i="10" s="1"/>
  <c r="AM256" i="14" s="1"/>
  <c r="BJ256" i="9"/>
  <c r="R256" i="10" s="1"/>
  <c r="T256" i="14" s="1"/>
  <c r="BX256" i="9"/>
  <c r="AE256" i="10" s="1"/>
  <c r="AG256" i="14" s="1"/>
  <c r="CH256" i="9"/>
  <c r="AN256" i="10" s="1"/>
  <c r="AP256" i="14" s="1"/>
  <c r="CN256" i="9"/>
  <c r="AS256" i="10" s="1"/>
  <c r="AU256" i="14" s="1"/>
  <c r="CQ256" i="9"/>
  <c r="AV256" i="10" s="1"/>
  <c r="AX256" i="14" s="1"/>
  <c r="CI256" i="9"/>
  <c r="AO256" i="10" s="1"/>
  <c r="AQ256" i="14" s="1"/>
  <c r="BZ272" i="9"/>
  <c r="I272" i="10" s="1"/>
  <c r="I272" i="14" s="1"/>
  <c r="CR272" i="9"/>
  <c r="K272" i="10" s="1"/>
  <c r="K272" i="14" s="1"/>
  <c r="BG272" i="9"/>
  <c r="O272" i="10" s="1"/>
  <c r="Q272" i="14" s="1"/>
  <c r="BF272" i="9"/>
  <c r="N272" i="10" s="1"/>
  <c r="P272" i="14" s="1"/>
  <c r="BK272" i="9"/>
  <c r="S272" i="10" s="1"/>
  <c r="U272" i="14" s="1"/>
  <c r="BE272" i="9"/>
  <c r="M272" i="10" s="1"/>
  <c r="O272" i="14" s="1"/>
  <c r="BQ272" i="9"/>
  <c r="X272" i="10" s="1"/>
  <c r="Z272" i="14" s="1"/>
  <c r="BP272" i="9"/>
  <c r="W272" i="10" s="1"/>
  <c r="Y272" i="14" s="1"/>
  <c r="BU272" i="9"/>
  <c r="AB272" i="10" s="1"/>
  <c r="AD272" i="14" s="1"/>
  <c r="CD272" i="9"/>
  <c r="AJ272" i="10" s="1"/>
  <c r="AL272" i="14" s="1"/>
  <c r="BW272" i="9"/>
  <c r="AD272" i="10" s="1"/>
  <c r="AF272" i="14" s="1"/>
  <c r="CB272" i="9"/>
  <c r="AH272" i="10" s="1"/>
  <c r="AJ272" i="14" s="1"/>
  <c r="BY272" i="9"/>
  <c r="AF272" i="10" s="1"/>
  <c r="AH272" i="14" s="1"/>
  <c r="CH272" i="9"/>
  <c r="AN272" i="10" s="1"/>
  <c r="AP272" i="14" s="1"/>
  <c r="CG272" i="9"/>
  <c r="AM272" i="10" s="1"/>
  <c r="AO272" i="14" s="1"/>
  <c r="CM272" i="9"/>
  <c r="AR272" i="10" s="1"/>
  <c r="AT272" i="14" s="1"/>
  <c r="CP272" i="9"/>
  <c r="AU272" i="10" s="1"/>
  <c r="AW272" i="14" s="1"/>
  <c r="BS272" i="9"/>
  <c r="Z272" i="10" s="1"/>
  <c r="AB272" i="14" s="1"/>
  <c r="CO272" i="9"/>
  <c r="AT272" i="10" s="1"/>
  <c r="AV272" i="14" s="1"/>
  <c r="BZ288" i="9"/>
  <c r="I288" i="10" s="1"/>
  <c r="I288" i="14" s="1"/>
  <c r="CR288" i="9"/>
  <c r="K288" i="10" s="1"/>
  <c r="K288" i="14" s="1"/>
  <c r="BG288" i="9"/>
  <c r="O288" i="10" s="1"/>
  <c r="Q288" i="14" s="1"/>
  <c r="BF288" i="9"/>
  <c r="N288" i="10" s="1"/>
  <c r="P288" i="14" s="1"/>
  <c r="BE288" i="9"/>
  <c r="M288" i="10" s="1"/>
  <c r="O288" i="14" s="1"/>
  <c r="BK288" i="9"/>
  <c r="S288" i="10" s="1"/>
  <c r="U288" i="14" s="1"/>
  <c r="BQ288" i="9"/>
  <c r="X288" i="10" s="1"/>
  <c r="Z288" i="14" s="1"/>
  <c r="BI288" i="9"/>
  <c r="Q288" i="10" s="1"/>
  <c r="S288" i="14" s="1"/>
  <c r="BP288" i="9"/>
  <c r="W288" i="10" s="1"/>
  <c r="Y288" i="14" s="1"/>
  <c r="BU288" i="9"/>
  <c r="AB288" i="10" s="1"/>
  <c r="AD288" i="14" s="1"/>
  <c r="CD288" i="9"/>
  <c r="AJ288" i="10" s="1"/>
  <c r="AL288" i="14" s="1"/>
  <c r="BS288" i="9"/>
  <c r="Z288" i="10" s="1"/>
  <c r="AB288" i="14" s="1"/>
  <c r="CB288" i="9"/>
  <c r="AH288" i="10" s="1"/>
  <c r="AJ288" i="14" s="1"/>
  <c r="BY288" i="9"/>
  <c r="AF288" i="10" s="1"/>
  <c r="AH288" i="14" s="1"/>
  <c r="CH288" i="9"/>
  <c r="AN288" i="10" s="1"/>
  <c r="AP288" i="14" s="1"/>
  <c r="CG288" i="9"/>
  <c r="AM288" i="10" s="1"/>
  <c r="AO288" i="14" s="1"/>
  <c r="CM288" i="9"/>
  <c r="AR288" i="10" s="1"/>
  <c r="AT288" i="14" s="1"/>
  <c r="BW288" i="9"/>
  <c r="AD288" i="10" s="1"/>
  <c r="AF288" i="14" s="1"/>
  <c r="CP288" i="9"/>
  <c r="AU288" i="10" s="1"/>
  <c r="AW288" i="14" s="1"/>
  <c r="CO288" i="9"/>
  <c r="AT288" i="10" s="1"/>
  <c r="AV288" i="14" s="1"/>
  <c r="F300" i="14"/>
  <c r="L300" i="10"/>
  <c r="BO319" i="9"/>
  <c r="H319" i="10" s="1"/>
  <c r="H319" i="14" s="1"/>
  <c r="CK319" i="9"/>
  <c r="J319" i="10" s="1"/>
  <c r="J319" i="14" s="1"/>
  <c r="BH319" i="9"/>
  <c r="P319" i="10" s="1"/>
  <c r="R319" i="14" s="1"/>
  <c r="BF319" i="9"/>
  <c r="N319" i="10" s="1"/>
  <c r="P319" i="14" s="1"/>
  <c r="BG319" i="9"/>
  <c r="O319" i="10" s="1"/>
  <c r="Q319" i="14" s="1"/>
  <c r="BL319" i="9"/>
  <c r="T319" i="10" s="1"/>
  <c r="V319" i="14" s="1"/>
  <c r="BM319" i="9"/>
  <c r="U319" i="10" s="1"/>
  <c r="W319" i="14" s="1"/>
  <c r="BV319" i="9"/>
  <c r="AC319" i="10" s="1"/>
  <c r="AE319" i="14" s="1"/>
  <c r="BQ319" i="9"/>
  <c r="X319" i="10" s="1"/>
  <c r="Z319" i="14" s="1"/>
  <c r="CC319" i="9"/>
  <c r="AI319" i="10" s="1"/>
  <c r="AK319" i="14" s="1"/>
  <c r="BJ319" i="9"/>
  <c r="R319" i="10" s="1"/>
  <c r="T319" i="14" s="1"/>
  <c r="BR319" i="9"/>
  <c r="Y319" i="10" s="1"/>
  <c r="AA319" i="14" s="1"/>
  <c r="CA319" i="9"/>
  <c r="AG319" i="10" s="1"/>
  <c r="AI319" i="14" s="1"/>
  <c r="BT319" i="9"/>
  <c r="AA319" i="10" s="1"/>
  <c r="AC319" i="14" s="1"/>
  <c r="BX319" i="9"/>
  <c r="AE319" i="10" s="1"/>
  <c r="AG319" i="14" s="1"/>
  <c r="CE319" i="9"/>
  <c r="AK319" i="10" s="1"/>
  <c r="AM319" i="14" s="1"/>
  <c r="CM319" i="9"/>
  <c r="AR319" i="10" s="1"/>
  <c r="AT319" i="14" s="1"/>
  <c r="CQ319" i="9"/>
  <c r="AV319" i="10" s="1"/>
  <c r="AX319" i="14" s="1"/>
  <c r="CH319" i="9"/>
  <c r="AN319" i="10" s="1"/>
  <c r="AP319" i="14" s="1"/>
  <c r="CI319" i="9"/>
  <c r="AO319" i="10" s="1"/>
  <c r="AQ319" i="14" s="1"/>
  <c r="CN319" i="9"/>
  <c r="AS319" i="10" s="1"/>
  <c r="AU319" i="14" s="1"/>
  <c r="BD30" i="9"/>
  <c r="G30" i="10" s="1"/>
  <c r="G30" i="14" s="1"/>
  <c r="BZ30" i="9"/>
  <c r="I30" i="10" s="1"/>
  <c r="I30" i="14" s="1"/>
  <c r="CR30" i="9"/>
  <c r="K30" i="10" s="1"/>
  <c r="K30" i="14" s="1"/>
  <c r="BE30" i="9"/>
  <c r="M30" i="10" s="1"/>
  <c r="O30" i="14" s="1"/>
  <c r="BI30" i="9"/>
  <c r="Q30" i="10" s="1"/>
  <c r="S30" i="14" s="1"/>
  <c r="BH30" i="9"/>
  <c r="P30" i="10" s="1"/>
  <c r="R30" i="14" s="1"/>
  <c r="BG30" i="9"/>
  <c r="O30" i="10" s="1"/>
  <c r="Q30" i="14" s="1"/>
  <c r="BN30" i="9"/>
  <c r="V30" i="10" s="1"/>
  <c r="X30" i="14" s="1"/>
  <c r="BM30" i="9"/>
  <c r="U30" i="10" s="1"/>
  <c r="W30" i="14" s="1"/>
  <c r="BW30" i="9"/>
  <c r="AD30" i="10" s="1"/>
  <c r="AF30" i="14" s="1"/>
  <c r="BR30" i="9"/>
  <c r="Y30" i="10" s="1"/>
  <c r="AA30" i="14" s="1"/>
  <c r="BS30" i="9"/>
  <c r="Z30" i="10" s="1"/>
  <c r="AB30" i="14" s="1"/>
  <c r="BY30" i="9"/>
  <c r="AF30" i="10" s="1"/>
  <c r="AH30" i="14" s="1"/>
  <c r="BU30" i="9"/>
  <c r="AB30" i="10" s="1"/>
  <c r="AD30" i="14" s="1"/>
  <c r="CD30" i="9"/>
  <c r="AJ30" i="10" s="1"/>
  <c r="AL30" i="14" s="1"/>
  <c r="CF30" i="9"/>
  <c r="AL30" i="10" s="1"/>
  <c r="AN30" i="14" s="1"/>
  <c r="CB30" i="9"/>
  <c r="AH30" i="10" s="1"/>
  <c r="AJ30" i="14" s="1"/>
  <c r="CJ30" i="9"/>
  <c r="AP30" i="10" s="1"/>
  <c r="AR30" i="14" s="1"/>
  <c r="CM30" i="9"/>
  <c r="AR30" i="10" s="1"/>
  <c r="AT30" i="14" s="1"/>
  <c r="CO30" i="9"/>
  <c r="AT30" i="10" s="1"/>
  <c r="AV30" i="14" s="1"/>
  <c r="F56" i="14"/>
  <c r="L56" i="10"/>
  <c r="BD251" i="9"/>
  <c r="G251" i="10" s="1"/>
  <c r="G251" i="14" s="1"/>
  <c r="BC251" i="9"/>
  <c r="F251" i="10" s="1"/>
  <c r="CK251" i="9"/>
  <c r="J251" i="10" s="1"/>
  <c r="J251" i="14" s="1"/>
  <c r="BO251" i="9"/>
  <c r="H251" i="10" s="1"/>
  <c r="H251" i="14" s="1"/>
  <c r="BF251" i="9"/>
  <c r="N251" i="10" s="1"/>
  <c r="P251" i="14" s="1"/>
  <c r="BE251" i="9"/>
  <c r="M251" i="10" s="1"/>
  <c r="O251" i="14" s="1"/>
  <c r="BJ251" i="9"/>
  <c r="R251" i="10" s="1"/>
  <c r="T251" i="14" s="1"/>
  <c r="BP251" i="9"/>
  <c r="W251" i="10" s="1"/>
  <c r="Y251" i="14" s="1"/>
  <c r="BN251" i="9"/>
  <c r="V251" i="10" s="1"/>
  <c r="X251" i="14" s="1"/>
  <c r="BT251" i="9"/>
  <c r="AA251" i="10" s="1"/>
  <c r="AC251" i="14" s="1"/>
  <c r="BI251" i="9"/>
  <c r="Q251" i="10" s="1"/>
  <c r="S251" i="14" s="1"/>
  <c r="BL251" i="9"/>
  <c r="T251" i="10" s="1"/>
  <c r="V251" i="14" s="1"/>
  <c r="CA251" i="9"/>
  <c r="AG251" i="10" s="1"/>
  <c r="AI251" i="14" s="1"/>
  <c r="BS251" i="9"/>
  <c r="Z251" i="10" s="1"/>
  <c r="AB251" i="14" s="1"/>
  <c r="BV251" i="9"/>
  <c r="AC251" i="10" s="1"/>
  <c r="AE251" i="14" s="1"/>
  <c r="BX251" i="9"/>
  <c r="AE251" i="10" s="1"/>
  <c r="AG251" i="14" s="1"/>
  <c r="CG251" i="9"/>
  <c r="AM251" i="10" s="1"/>
  <c r="AO251" i="14" s="1"/>
  <c r="CC251" i="9"/>
  <c r="AI251" i="10" s="1"/>
  <c r="AK251" i="14" s="1"/>
  <c r="CF251" i="9"/>
  <c r="AL251" i="10" s="1"/>
  <c r="AN251" i="14" s="1"/>
  <c r="CL251" i="9"/>
  <c r="AQ251" i="10" s="1"/>
  <c r="AS251" i="14" s="1"/>
  <c r="CI251" i="9"/>
  <c r="AO251" i="10" s="1"/>
  <c r="AQ251" i="14" s="1"/>
  <c r="CO251" i="9"/>
  <c r="AT251" i="10" s="1"/>
  <c r="AV251" i="14" s="1"/>
  <c r="CQ251" i="9"/>
  <c r="AV251" i="10" s="1"/>
  <c r="AX251" i="14" s="1"/>
  <c r="F268" i="14"/>
  <c r="F284" i="14"/>
  <c r="F303" i="14"/>
  <c r="BD322" i="9"/>
  <c r="G322" i="10" s="1"/>
  <c r="G322" i="14" s="1"/>
  <c r="BC322" i="9"/>
  <c r="F322" i="10" s="1"/>
  <c r="CK322" i="9"/>
  <c r="J322" i="10" s="1"/>
  <c r="J322" i="14" s="1"/>
  <c r="BO322" i="9"/>
  <c r="H322" i="10" s="1"/>
  <c r="H322" i="14" s="1"/>
  <c r="CR322" i="9"/>
  <c r="K322" i="10" s="1"/>
  <c r="K322" i="14" s="1"/>
  <c r="BF322" i="9"/>
  <c r="N322" i="10" s="1"/>
  <c r="P322" i="14" s="1"/>
  <c r="BE322" i="9"/>
  <c r="M322" i="10" s="1"/>
  <c r="O322" i="14" s="1"/>
  <c r="BI322" i="9"/>
  <c r="Q322" i="10" s="1"/>
  <c r="S322" i="14" s="1"/>
  <c r="BJ322" i="9"/>
  <c r="R322" i="10" s="1"/>
  <c r="T322" i="14" s="1"/>
  <c r="BP322" i="9"/>
  <c r="W322" i="10" s="1"/>
  <c r="Y322" i="14" s="1"/>
  <c r="BH322" i="9"/>
  <c r="P322" i="10" s="1"/>
  <c r="R322" i="14" s="1"/>
  <c r="BN322" i="9"/>
  <c r="V322" i="10" s="1"/>
  <c r="X322" i="14" s="1"/>
  <c r="BR322" i="9"/>
  <c r="Y322" i="10" s="1"/>
  <c r="AA322" i="14" s="1"/>
  <c r="BT322" i="9"/>
  <c r="AA322" i="10" s="1"/>
  <c r="AC322" i="14" s="1"/>
  <c r="BX322" i="9"/>
  <c r="AE322" i="10" s="1"/>
  <c r="AG322" i="14" s="1"/>
  <c r="CC322" i="9"/>
  <c r="AI322" i="10" s="1"/>
  <c r="AK322" i="14" s="1"/>
  <c r="CG322" i="9"/>
  <c r="AM322" i="10" s="1"/>
  <c r="AO322" i="14" s="1"/>
  <c r="CA322" i="9"/>
  <c r="AG322" i="10" s="1"/>
  <c r="AI322" i="14" s="1"/>
  <c r="CL322" i="9"/>
  <c r="AQ322" i="10" s="1"/>
  <c r="AS322" i="14" s="1"/>
  <c r="BV322" i="9"/>
  <c r="AC322" i="10" s="1"/>
  <c r="AE322" i="14" s="1"/>
  <c r="CF322" i="9"/>
  <c r="AL322" i="10" s="1"/>
  <c r="AN322" i="14" s="1"/>
  <c r="CN322" i="9"/>
  <c r="AS322" i="10" s="1"/>
  <c r="AU322" i="14" s="1"/>
  <c r="CQ322" i="9"/>
  <c r="AV322" i="10" s="1"/>
  <c r="AX322" i="14" s="1"/>
  <c r="CJ322" i="9"/>
  <c r="AP322" i="10" s="1"/>
  <c r="AR322" i="14" s="1"/>
  <c r="CK80" i="9"/>
  <c r="J80" i="10" s="1"/>
  <c r="J80" i="14" s="1"/>
  <c r="BO80" i="9"/>
  <c r="H80" i="10" s="1"/>
  <c r="H80" i="14" s="1"/>
  <c r="BF80" i="9"/>
  <c r="N80" i="10" s="1"/>
  <c r="P80" i="14" s="1"/>
  <c r="BJ80" i="9"/>
  <c r="R80" i="10" s="1"/>
  <c r="T80" i="14" s="1"/>
  <c r="BE80" i="9"/>
  <c r="M80" i="10" s="1"/>
  <c r="O80" i="14" s="1"/>
  <c r="BI80" i="9"/>
  <c r="Q80" i="10" s="1"/>
  <c r="S80" i="14" s="1"/>
  <c r="BL80" i="9"/>
  <c r="T80" i="10" s="1"/>
  <c r="V80" i="14" s="1"/>
  <c r="BP80" i="9"/>
  <c r="W80" i="10" s="1"/>
  <c r="Y80" i="14" s="1"/>
  <c r="BT80" i="9"/>
  <c r="AA80" i="10" s="1"/>
  <c r="AC80" i="14" s="1"/>
  <c r="BN80" i="9"/>
  <c r="V80" i="10" s="1"/>
  <c r="X80" i="14" s="1"/>
  <c r="CE80" i="9"/>
  <c r="AK80" i="10" s="1"/>
  <c r="AM80" i="14" s="1"/>
  <c r="BV80" i="9"/>
  <c r="AC80" i="10" s="1"/>
  <c r="AE80" i="14" s="1"/>
  <c r="CC80" i="9"/>
  <c r="AI80" i="10" s="1"/>
  <c r="AK80" i="14" s="1"/>
  <c r="CA80" i="9"/>
  <c r="AG80" i="10" s="1"/>
  <c r="AI80" i="14" s="1"/>
  <c r="CG80" i="9"/>
  <c r="AM80" i="10" s="1"/>
  <c r="AO80" i="14" s="1"/>
  <c r="BS80" i="9"/>
  <c r="Z80" i="10" s="1"/>
  <c r="AB80" i="14" s="1"/>
  <c r="BX80" i="9"/>
  <c r="AE80" i="10" s="1"/>
  <c r="AG80" i="14" s="1"/>
  <c r="CP80" i="9"/>
  <c r="AU80" i="10" s="1"/>
  <c r="AW80" i="14" s="1"/>
  <c r="CN80" i="9"/>
  <c r="AS80" i="10" s="1"/>
  <c r="AU80" i="14" s="1"/>
  <c r="CF80" i="9"/>
  <c r="AL80" i="10" s="1"/>
  <c r="AN80" i="14" s="1"/>
  <c r="CO80" i="9"/>
  <c r="AT80" i="10" s="1"/>
  <c r="AV80" i="14" s="1"/>
  <c r="CL80" i="9"/>
  <c r="AQ80" i="10" s="1"/>
  <c r="AS80" i="14" s="1"/>
  <c r="CQ80" i="9"/>
  <c r="AV80" i="10" s="1"/>
  <c r="AX80" i="14" s="1"/>
  <c r="F203" i="14"/>
  <c r="L203" i="10"/>
  <c r="BC267" i="9"/>
  <c r="F267" i="10" s="1"/>
  <c r="F310" i="14"/>
  <c r="BC327" i="9"/>
  <c r="F327" i="10" s="1"/>
  <c r="BD343" i="9"/>
  <c r="G343" i="10" s="1"/>
  <c r="G343" i="14" s="1"/>
  <c r="BZ343" i="9"/>
  <c r="I343" i="10" s="1"/>
  <c r="I343" i="14" s="1"/>
  <c r="BC343" i="9"/>
  <c r="F343" i="10" s="1"/>
  <c r="BG343" i="9"/>
  <c r="O343" i="10" s="1"/>
  <c r="Q343" i="14" s="1"/>
  <c r="BF343" i="9"/>
  <c r="N343" i="10" s="1"/>
  <c r="P343" i="14" s="1"/>
  <c r="BE343" i="9"/>
  <c r="M343" i="10" s="1"/>
  <c r="O343" i="14" s="1"/>
  <c r="BK343" i="9"/>
  <c r="S343" i="10" s="1"/>
  <c r="U343" i="14" s="1"/>
  <c r="BQ343" i="9"/>
  <c r="X343" i="10" s="1"/>
  <c r="Z343" i="14" s="1"/>
  <c r="BP343" i="9"/>
  <c r="W343" i="10" s="1"/>
  <c r="Y343" i="14" s="1"/>
  <c r="BU343" i="9"/>
  <c r="AB343" i="10" s="1"/>
  <c r="AD343" i="14" s="1"/>
  <c r="CB343" i="9"/>
  <c r="AH343" i="10" s="1"/>
  <c r="AJ343" i="14" s="1"/>
  <c r="BY343" i="9"/>
  <c r="AF343" i="10" s="1"/>
  <c r="AH343" i="14" s="1"/>
  <c r="BW343" i="9"/>
  <c r="AD343" i="10" s="1"/>
  <c r="AF343" i="14" s="1"/>
  <c r="CH343" i="9"/>
  <c r="AN343" i="10" s="1"/>
  <c r="AP343" i="14" s="1"/>
  <c r="CG343" i="9"/>
  <c r="AM343" i="10" s="1"/>
  <c r="AO343" i="14" s="1"/>
  <c r="CM343" i="9"/>
  <c r="AR343" i="10" s="1"/>
  <c r="AT343" i="14" s="1"/>
  <c r="CD343" i="9"/>
  <c r="AJ343" i="10" s="1"/>
  <c r="AL343" i="14" s="1"/>
  <c r="CJ343" i="9"/>
  <c r="AP343" i="10" s="1"/>
  <c r="AR343" i="14" s="1"/>
  <c r="CL343" i="9"/>
  <c r="AQ343" i="10" s="1"/>
  <c r="AS343" i="14" s="1"/>
  <c r="CP343" i="9"/>
  <c r="AU343" i="10" s="1"/>
  <c r="AW343" i="14" s="1"/>
  <c r="BD149" i="9"/>
  <c r="G149" i="10" s="1"/>
  <c r="G149" i="14" s="1"/>
  <c r="BD267" i="9"/>
  <c r="G267" i="10" s="1"/>
  <c r="G267" i="14" s="1"/>
  <c r="G348" i="14"/>
  <c r="L348" i="10"/>
  <c r="BC291" i="9"/>
  <c r="F291" i="10" s="1"/>
  <c r="BC313" i="9"/>
  <c r="F313" i="10" s="1"/>
  <c r="BO313" i="9"/>
  <c r="H313" i="10" s="1"/>
  <c r="H313" i="14" s="1"/>
  <c r="CK313" i="9"/>
  <c r="J313" i="10" s="1"/>
  <c r="J313" i="14" s="1"/>
  <c r="BH313" i="9"/>
  <c r="P313" i="10" s="1"/>
  <c r="R313" i="14" s="1"/>
  <c r="BL313" i="9"/>
  <c r="T313" i="10" s="1"/>
  <c r="V313" i="14" s="1"/>
  <c r="BM313" i="9"/>
  <c r="U313" i="10" s="1"/>
  <c r="W313" i="14" s="1"/>
  <c r="BF313" i="9"/>
  <c r="N313" i="10" s="1"/>
  <c r="P313" i="14" s="1"/>
  <c r="BQ313" i="9"/>
  <c r="X313" i="10" s="1"/>
  <c r="Z313" i="14" s="1"/>
  <c r="BV313" i="9"/>
  <c r="AC313" i="10" s="1"/>
  <c r="AE313" i="14" s="1"/>
  <c r="BJ313" i="9"/>
  <c r="R313" i="10" s="1"/>
  <c r="T313" i="14" s="1"/>
  <c r="BR313" i="9"/>
  <c r="Y313" i="10" s="1"/>
  <c r="AA313" i="14" s="1"/>
  <c r="CC313" i="9"/>
  <c r="AI313" i="10" s="1"/>
  <c r="AK313" i="14" s="1"/>
  <c r="BG313" i="9"/>
  <c r="O313" i="10" s="1"/>
  <c r="Q313" i="14" s="1"/>
  <c r="BT313" i="9"/>
  <c r="AA313" i="10" s="1"/>
  <c r="AC313" i="14" s="1"/>
  <c r="CA313" i="9"/>
  <c r="AG313" i="10" s="1"/>
  <c r="AI313" i="14" s="1"/>
  <c r="BX313" i="9"/>
  <c r="AE313" i="10" s="1"/>
  <c r="AG313" i="14" s="1"/>
  <c r="CE313" i="9"/>
  <c r="AK313" i="10" s="1"/>
  <c r="AM313" i="14" s="1"/>
  <c r="CH313" i="9"/>
  <c r="AN313" i="10" s="1"/>
  <c r="AP313" i="14" s="1"/>
  <c r="CQ313" i="9"/>
  <c r="AV313" i="10" s="1"/>
  <c r="AX313" i="14" s="1"/>
  <c r="CI313" i="9"/>
  <c r="AO313" i="10" s="1"/>
  <c r="AQ313" i="14" s="1"/>
  <c r="CN313" i="9"/>
  <c r="AS313" i="10" s="1"/>
  <c r="AU313" i="14" s="1"/>
  <c r="BD78" i="9"/>
  <c r="G78" i="10" s="1"/>
  <c r="G78" i="14" s="1"/>
  <c r="BD155" i="9"/>
  <c r="G155" i="10" s="1"/>
  <c r="G155" i="14" s="1"/>
  <c r="BC280" i="9"/>
  <c r="F280" i="10" s="1"/>
  <c r="F306" i="14"/>
  <c r="F320" i="14"/>
  <c r="BZ337" i="9"/>
  <c r="I337" i="10" s="1"/>
  <c r="I337" i="14" s="1"/>
  <c r="BG337" i="9"/>
  <c r="O337" i="10" s="1"/>
  <c r="Q337" i="14" s="1"/>
  <c r="BF337" i="9"/>
  <c r="N337" i="10" s="1"/>
  <c r="P337" i="14" s="1"/>
  <c r="BE337" i="9"/>
  <c r="M337" i="10" s="1"/>
  <c r="O337" i="14" s="1"/>
  <c r="BK337" i="9"/>
  <c r="S337" i="10" s="1"/>
  <c r="U337" i="14" s="1"/>
  <c r="BQ337" i="9"/>
  <c r="X337" i="10" s="1"/>
  <c r="Z337" i="14" s="1"/>
  <c r="BU337" i="9"/>
  <c r="AB337" i="10" s="1"/>
  <c r="AD337" i="14" s="1"/>
  <c r="BP337" i="9"/>
  <c r="W337" i="10" s="1"/>
  <c r="Y337" i="14" s="1"/>
  <c r="CB337" i="9"/>
  <c r="AH337" i="10" s="1"/>
  <c r="AJ337" i="14" s="1"/>
  <c r="BY337" i="9"/>
  <c r="AF337" i="10" s="1"/>
  <c r="AH337" i="14" s="1"/>
  <c r="BW337" i="9"/>
  <c r="AD337" i="10" s="1"/>
  <c r="AF337" i="14" s="1"/>
  <c r="CH337" i="9"/>
  <c r="AN337" i="10" s="1"/>
  <c r="AP337" i="14" s="1"/>
  <c r="CM337" i="9"/>
  <c r="AR337" i="10" s="1"/>
  <c r="AT337" i="14" s="1"/>
  <c r="CD337" i="9"/>
  <c r="AJ337" i="10" s="1"/>
  <c r="AL337" i="14" s="1"/>
  <c r="CJ337" i="9"/>
  <c r="AP337" i="10" s="1"/>
  <c r="AR337" i="14" s="1"/>
  <c r="CP337" i="9"/>
  <c r="AU337" i="10" s="1"/>
  <c r="AW337" i="14" s="1"/>
  <c r="CG337" i="9"/>
  <c r="AM337" i="10" s="1"/>
  <c r="AO337" i="14" s="1"/>
  <c r="BD161" i="9"/>
  <c r="G161" i="10" s="1"/>
  <c r="G161" i="14" s="1"/>
  <c r="BD295" i="9"/>
  <c r="G295" i="10" s="1"/>
  <c r="G295" i="14" s="1"/>
  <c r="BO73" i="9"/>
  <c r="BC325" i="9"/>
  <c r="F325" i="10" s="1"/>
  <c r="BO325" i="9"/>
  <c r="H325" i="10" s="1"/>
  <c r="H325" i="14" s="1"/>
  <c r="CK325" i="9"/>
  <c r="J325" i="10" s="1"/>
  <c r="J325" i="14" s="1"/>
  <c r="BH325" i="9"/>
  <c r="P325" i="10" s="1"/>
  <c r="R325" i="14" s="1"/>
  <c r="BL325" i="9"/>
  <c r="T325" i="10" s="1"/>
  <c r="V325" i="14" s="1"/>
  <c r="BF325" i="9"/>
  <c r="N325" i="10" s="1"/>
  <c r="P325" i="14" s="1"/>
  <c r="BG325" i="9"/>
  <c r="O325" i="10" s="1"/>
  <c r="Q325" i="14" s="1"/>
  <c r="BM325" i="9"/>
  <c r="U325" i="10" s="1"/>
  <c r="W325" i="14" s="1"/>
  <c r="BJ325" i="9"/>
  <c r="R325" i="10" s="1"/>
  <c r="T325" i="14" s="1"/>
  <c r="BV325" i="9"/>
  <c r="AC325" i="10" s="1"/>
  <c r="AE325" i="14" s="1"/>
  <c r="CC325" i="9"/>
  <c r="AI325" i="10" s="1"/>
  <c r="AK325" i="14" s="1"/>
  <c r="BQ325" i="9"/>
  <c r="X325" i="10" s="1"/>
  <c r="Z325" i="14" s="1"/>
  <c r="CA325" i="9"/>
  <c r="AG325" i="10" s="1"/>
  <c r="AI325" i="14" s="1"/>
  <c r="BK325" i="9"/>
  <c r="S325" i="10" s="1"/>
  <c r="U325" i="14" s="1"/>
  <c r="BR325" i="9"/>
  <c r="Y325" i="10" s="1"/>
  <c r="AA325" i="14" s="1"/>
  <c r="BX325" i="9"/>
  <c r="AE325" i="10" s="1"/>
  <c r="AG325" i="14" s="1"/>
  <c r="CE325" i="9"/>
  <c r="AK325" i="10" s="1"/>
  <c r="AM325" i="14" s="1"/>
  <c r="BT325" i="9"/>
  <c r="AA325" i="10" s="1"/>
  <c r="AC325" i="14" s="1"/>
  <c r="CQ325" i="9"/>
  <c r="AV325" i="10" s="1"/>
  <c r="AX325" i="14" s="1"/>
  <c r="CI325" i="9"/>
  <c r="AO325" i="10" s="1"/>
  <c r="AQ325" i="14" s="1"/>
  <c r="CH325" i="9"/>
  <c r="AN325" i="10" s="1"/>
  <c r="AP325" i="14" s="1"/>
  <c r="CN325" i="9"/>
  <c r="AS325" i="10" s="1"/>
  <c r="AU325" i="14" s="1"/>
  <c r="F355" i="14"/>
  <c r="L355" i="10"/>
  <c r="F359" i="14"/>
  <c r="L359" i="10"/>
  <c r="F363" i="14"/>
  <c r="L363" i="10"/>
  <c r="F367" i="14"/>
  <c r="L367" i="10"/>
  <c r="BD166" i="9"/>
  <c r="G166" i="10" s="1"/>
  <c r="G166" i="14" s="1"/>
  <c r="BD276" i="9"/>
  <c r="G276" i="10" s="1"/>
  <c r="G276" i="14" s="1"/>
  <c r="BO75" i="9"/>
  <c r="H75" i="10" s="1"/>
  <c r="H75" i="14" s="1"/>
  <c r="BC275" i="9"/>
  <c r="F275" i="10" s="1"/>
  <c r="BD146" i="9"/>
  <c r="G146" i="10" s="1"/>
  <c r="G146" i="14" s="1"/>
  <c r="BD260" i="9"/>
  <c r="G260" i="10" s="1"/>
  <c r="G260" i="14" s="1"/>
  <c r="BD319" i="9"/>
  <c r="G319" i="10" s="1"/>
  <c r="G319" i="14" s="1"/>
  <c r="BO62" i="9"/>
  <c r="H62" i="10" s="1"/>
  <c r="H62" i="14" s="1"/>
  <c r="BZ265" i="9"/>
  <c r="I265" i="10" s="1"/>
  <c r="I265" i="14" s="1"/>
  <c r="CR265" i="9"/>
  <c r="K265" i="10" s="1"/>
  <c r="K265" i="14" s="1"/>
  <c r="BE265" i="9"/>
  <c r="M265" i="10" s="1"/>
  <c r="O265" i="14" s="1"/>
  <c r="BI265" i="9"/>
  <c r="Q265" i="10" s="1"/>
  <c r="S265" i="14" s="1"/>
  <c r="BN265" i="9"/>
  <c r="V265" i="10" s="1"/>
  <c r="X265" i="14" s="1"/>
  <c r="BM265" i="9"/>
  <c r="U265" i="10" s="1"/>
  <c r="W265" i="14" s="1"/>
  <c r="BS265" i="9"/>
  <c r="Z265" i="10" s="1"/>
  <c r="AB265" i="14" s="1"/>
  <c r="BW265" i="9"/>
  <c r="AD265" i="10" s="1"/>
  <c r="AF265" i="14" s="1"/>
  <c r="BK265" i="9"/>
  <c r="S265" i="10" s="1"/>
  <c r="U265" i="14" s="1"/>
  <c r="BR265" i="9"/>
  <c r="Y265" i="10" s="1"/>
  <c r="AA265" i="14" s="1"/>
  <c r="BY265" i="9"/>
  <c r="AF265" i="10" s="1"/>
  <c r="AH265" i="14" s="1"/>
  <c r="BU265" i="9"/>
  <c r="AB265" i="10" s="1"/>
  <c r="AD265" i="14" s="1"/>
  <c r="CD265" i="9"/>
  <c r="AJ265" i="10" s="1"/>
  <c r="AL265" i="14" s="1"/>
  <c r="CF265" i="9"/>
  <c r="AL265" i="10" s="1"/>
  <c r="AN265" i="14" s="1"/>
  <c r="CE265" i="9"/>
  <c r="AK265" i="10" s="1"/>
  <c r="AM265" i="14" s="1"/>
  <c r="CJ265" i="9"/>
  <c r="AP265" i="10" s="1"/>
  <c r="AR265" i="14" s="1"/>
  <c r="BH265" i="9"/>
  <c r="P265" i="10" s="1"/>
  <c r="R265" i="14" s="1"/>
  <c r="CO265" i="9"/>
  <c r="AT265" i="10" s="1"/>
  <c r="AV265" i="14" s="1"/>
  <c r="CP265" i="9"/>
  <c r="AU265" i="10" s="1"/>
  <c r="AW265" i="14" s="1"/>
  <c r="CN265" i="9"/>
  <c r="AS265" i="10" s="1"/>
  <c r="AU265" i="14" s="1"/>
  <c r="CB265" i="9"/>
  <c r="AH265" i="10" s="1"/>
  <c r="AJ265" i="14" s="1"/>
  <c r="BC345" i="9"/>
  <c r="F345" i="10" s="1"/>
  <c r="BD154" i="9"/>
  <c r="G154" i="10" s="1"/>
  <c r="G154" i="14" s="1"/>
  <c r="BO46" i="9"/>
  <c r="H46" i="10" s="1"/>
  <c r="H46" i="14" s="1"/>
  <c r="BC349" i="9"/>
  <c r="F349" i="10" s="1"/>
  <c r="BD333" i="9"/>
  <c r="G333" i="10" s="1"/>
  <c r="G333" i="14" s="1"/>
  <c r="BO152" i="9"/>
  <c r="H152" i="10" s="1"/>
  <c r="H152" i="14" s="1"/>
  <c r="BO168" i="9"/>
  <c r="H168" i="10" s="1"/>
  <c r="H168" i="14" s="1"/>
  <c r="BO339" i="9"/>
  <c r="H339" i="10" s="1"/>
  <c r="H339" i="14" s="1"/>
  <c r="BZ79" i="9"/>
  <c r="I79" i="10" s="1"/>
  <c r="I79" i="14" s="1"/>
  <c r="BZ122" i="9"/>
  <c r="I122" i="10" s="1"/>
  <c r="I122" i="14" s="1"/>
  <c r="BZ313" i="9"/>
  <c r="I313" i="10" s="1"/>
  <c r="I313" i="14" s="1"/>
  <c r="CK21" i="9"/>
  <c r="CK37" i="9"/>
  <c r="J37" i="10" s="1"/>
  <c r="J37" i="14" s="1"/>
  <c r="CK53" i="9"/>
  <c r="J53" i="10" s="1"/>
  <c r="J53" i="14" s="1"/>
  <c r="CK69" i="9"/>
  <c r="J69" i="10" s="1"/>
  <c r="J69" i="14" s="1"/>
  <c r="CK140" i="9"/>
  <c r="J140" i="10" s="1"/>
  <c r="J140" i="14" s="1"/>
  <c r="CK156" i="9"/>
  <c r="J156" i="10" s="1"/>
  <c r="J156" i="14" s="1"/>
  <c r="CK172" i="9"/>
  <c r="J172" i="10" s="1"/>
  <c r="J172" i="14" s="1"/>
  <c r="CK268" i="9"/>
  <c r="J268" i="10" s="1"/>
  <c r="J268" i="14" s="1"/>
  <c r="CK284" i="9"/>
  <c r="J284" i="10" s="1"/>
  <c r="J284" i="14" s="1"/>
  <c r="CK337" i="9"/>
  <c r="J337" i="10" s="1"/>
  <c r="J337" i="14" s="1"/>
  <c r="CR113" i="9"/>
  <c r="K113" i="10" s="1"/>
  <c r="K113" i="14" s="1"/>
  <c r="CR117" i="9"/>
  <c r="K117" i="10" s="1"/>
  <c r="K117" i="14" s="1"/>
  <c r="CR239" i="9"/>
  <c r="K239" i="10" s="1"/>
  <c r="K239" i="14" s="1"/>
  <c r="CR255" i="9"/>
  <c r="K255" i="10" s="1"/>
  <c r="K255" i="14" s="1"/>
  <c r="BC317" i="9"/>
  <c r="F317" i="10" s="1"/>
  <c r="BO317" i="9"/>
  <c r="H317" i="10" s="1"/>
  <c r="H317" i="14" s="1"/>
  <c r="CK317" i="9"/>
  <c r="J317" i="10" s="1"/>
  <c r="J317" i="14" s="1"/>
  <c r="BH317" i="9"/>
  <c r="P317" i="10" s="1"/>
  <c r="R317" i="14" s="1"/>
  <c r="BL317" i="9"/>
  <c r="T317" i="10" s="1"/>
  <c r="V317" i="14" s="1"/>
  <c r="BF317" i="9"/>
  <c r="N317" i="10" s="1"/>
  <c r="P317" i="14" s="1"/>
  <c r="BG317" i="9"/>
  <c r="O317" i="10" s="1"/>
  <c r="Q317" i="14" s="1"/>
  <c r="BM317" i="9"/>
  <c r="U317" i="10" s="1"/>
  <c r="W317" i="14" s="1"/>
  <c r="BJ317" i="9"/>
  <c r="R317" i="10" s="1"/>
  <c r="T317" i="14" s="1"/>
  <c r="BV317" i="9"/>
  <c r="AC317" i="10" s="1"/>
  <c r="AE317" i="14" s="1"/>
  <c r="BK317" i="9"/>
  <c r="S317" i="10" s="1"/>
  <c r="U317" i="14" s="1"/>
  <c r="BQ317" i="9"/>
  <c r="X317" i="10" s="1"/>
  <c r="Z317" i="14" s="1"/>
  <c r="CC317" i="9"/>
  <c r="AI317" i="10" s="1"/>
  <c r="AK317" i="14" s="1"/>
  <c r="CA317" i="9"/>
  <c r="AG317" i="10" s="1"/>
  <c r="AI317" i="14" s="1"/>
  <c r="BR317" i="9"/>
  <c r="Y317" i="10" s="1"/>
  <c r="AA317" i="14" s="1"/>
  <c r="BX317" i="9"/>
  <c r="AE317" i="10" s="1"/>
  <c r="AG317" i="14" s="1"/>
  <c r="CE317" i="9"/>
  <c r="AK317" i="10" s="1"/>
  <c r="AM317" i="14" s="1"/>
  <c r="CQ317" i="9"/>
  <c r="AV317" i="10" s="1"/>
  <c r="AX317" i="14" s="1"/>
  <c r="CI317" i="9"/>
  <c r="AO317" i="10" s="1"/>
  <c r="AQ317" i="14" s="1"/>
  <c r="CH317" i="9"/>
  <c r="AN317" i="10" s="1"/>
  <c r="AP317" i="14" s="1"/>
  <c r="BT317" i="9"/>
  <c r="AA317" i="10" s="1"/>
  <c r="AC317" i="14" s="1"/>
  <c r="CN317" i="9"/>
  <c r="AS317" i="10" s="1"/>
  <c r="AU317" i="14" s="1"/>
  <c r="BD317" i="9"/>
  <c r="G317" i="10" s="1"/>
  <c r="G317" i="14" s="1"/>
  <c r="BO153" i="9"/>
  <c r="H153" i="10" s="1"/>
  <c r="H153" i="14" s="1"/>
  <c r="BO169" i="9"/>
  <c r="H169" i="10" s="1"/>
  <c r="H169" i="14" s="1"/>
  <c r="BO306" i="9"/>
  <c r="H306" i="10" s="1"/>
  <c r="H306" i="14" s="1"/>
  <c r="BZ80" i="9"/>
  <c r="I80" i="10" s="1"/>
  <c r="I80" i="14" s="1"/>
  <c r="BZ123" i="9"/>
  <c r="I123" i="10" s="1"/>
  <c r="I123" i="14" s="1"/>
  <c r="BZ322" i="9"/>
  <c r="I322" i="10" s="1"/>
  <c r="I322" i="14" s="1"/>
  <c r="CK46" i="9"/>
  <c r="J46" i="10" s="1"/>
  <c r="J46" i="14" s="1"/>
  <c r="CK149" i="9"/>
  <c r="J149" i="10" s="1"/>
  <c r="J149" i="14" s="1"/>
  <c r="CK165" i="9"/>
  <c r="J165" i="10" s="1"/>
  <c r="J165" i="14" s="1"/>
  <c r="CR80" i="9"/>
  <c r="K80" i="10" s="1"/>
  <c r="K80" i="14" s="1"/>
  <c r="CR122" i="9"/>
  <c r="K122" i="10" s="1"/>
  <c r="K122" i="14" s="1"/>
  <c r="CR252" i="9"/>
  <c r="K252" i="10" s="1"/>
  <c r="K252" i="14" s="1"/>
  <c r="CR313" i="9"/>
  <c r="K313" i="10" s="1"/>
  <c r="K313" i="14" s="1"/>
  <c r="BD151" i="9"/>
  <c r="G151" i="10" s="1"/>
  <c r="G151" i="14" s="1"/>
  <c r="BD244" i="9"/>
  <c r="G244" i="10" s="1"/>
  <c r="G244" i="14" s="1"/>
  <c r="BO140" i="9"/>
  <c r="H140" i="10" s="1"/>
  <c r="H140" i="14" s="1"/>
  <c r="BO166" i="9"/>
  <c r="H166" i="10" s="1"/>
  <c r="H166" i="14" s="1"/>
  <c r="BO283" i="9"/>
  <c r="H283" i="10" s="1"/>
  <c r="H283" i="14" s="1"/>
  <c r="BO329" i="9"/>
  <c r="BO345" i="9"/>
  <c r="H345" i="10" s="1"/>
  <c r="H345" i="14" s="1"/>
  <c r="BZ77" i="9"/>
  <c r="I77" i="10" s="1"/>
  <c r="I77" i="14" s="1"/>
  <c r="BZ124" i="9"/>
  <c r="I124" i="10" s="1"/>
  <c r="I124" i="14" s="1"/>
  <c r="BZ247" i="9"/>
  <c r="I247" i="10" s="1"/>
  <c r="I247" i="14" s="1"/>
  <c r="BZ327" i="9"/>
  <c r="I327" i="10" s="1"/>
  <c r="I327" i="14" s="1"/>
  <c r="CK59" i="9"/>
  <c r="J59" i="10" s="1"/>
  <c r="J59" i="14" s="1"/>
  <c r="CK150" i="9"/>
  <c r="J150" i="10" s="1"/>
  <c r="J150" i="14" s="1"/>
  <c r="CK166" i="9"/>
  <c r="J166" i="10" s="1"/>
  <c r="J166" i="14" s="1"/>
  <c r="CK302" i="9"/>
  <c r="J302" i="10" s="1"/>
  <c r="J302" i="14" s="1"/>
  <c r="CK335" i="9"/>
  <c r="J335" i="10" s="1"/>
  <c r="J335" i="14" s="1"/>
  <c r="CR73" i="9"/>
  <c r="BC114" i="9"/>
  <c r="BO114" i="9"/>
  <c r="CK114" i="9"/>
  <c r="BH114" i="9"/>
  <c r="BG114" i="9"/>
  <c r="BL114" i="9"/>
  <c r="BM114" i="9"/>
  <c r="BR114" i="9"/>
  <c r="BF114" i="9"/>
  <c r="BJ114" i="9"/>
  <c r="BV114" i="9"/>
  <c r="BQ114" i="9"/>
  <c r="CA114" i="9"/>
  <c r="BX114" i="9"/>
  <c r="CE114" i="9"/>
  <c r="CN114" i="9"/>
  <c r="CQ114" i="9"/>
  <c r="CH114" i="9"/>
  <c r="CL114" i="9"/>
  <c r="CI114" i="9"/>
  <c r="CC114" i="9"/>
  <c r="F222" i="14"/>
  <c r="L222" i="10"/>
  <c r="F226" i="14"/>
  <c r="L226" i="10"/>
  <c r="F230" i="14"/>
  <c r="L230" i="10"/>
  <c r="F234" i="14"/>
  <c r="L234" i="10"/>
  <c r="F238" i="14"/>
  <c r="L238" i="10"/>
  <c r="BO30" i="9"/>
  <c r="H30" i="10" s="1"/>
  <c r="H30" i="14" s="1"/>
  <c r="BO159" i="9"/>
  <c r="H159" i="10" s="1"/>
  <c r="H159" i="14" s="1"/>
  <c r="BO175" i="9"/>
  <c r="H175" i="10" s="1"/>
  <c r="H175" i="14" s="1"/>
  <c r="BO272" i="9"/>
  <c r="H272" i="10" s="1"/>
  <c r="H272" i="14" s="1"/>
  <c r="BO288" i="9"/>
  <c r="H288" i="10" s="1"/>
  <c r="H288" i="14" s="1"/>
  <c r="BZ216" i="9"/>
  <c r="BZ252" i="9"/>
  <c r="I252" i="10" s="1"/>
  <c r="I252" i="14" s="1"/>
  <c r="BZ316" i="9"/>
  <c r="I316" i="10" s="1"/>
  <c r="I316" i="14" s="1"/>
  <c r="CK147" i="9"/>
  <c r="J147" i="10" s="1"/>
  <c r="J147" i="14" s="1"/>
  <c r="CK163" i="9"/>
  <c r="J163" i="10" s="1"/>
  <c r="J163" i="14" s="1"/>
  <c r="CK179" i="9"/>
  <c r="J179" i="10" s="1"/>
  <c r="J179" i="14" s="1"/>
  <c r="CK283" i="9"/>
  <c r="J283" i="10" s="1"/>
  <c r="J283" i="14" s="1"/>
  <c r="CK303" i="9"/>
  <c r="J303" i="10" s="1"/>
  <c r="J303" i="14" s="1"/>
  <c r="CR319" i="9"/>
  <c r="K319" i="10" s="1"/>
  <c r="K319" i="14" s="1"/>
  <c r="CR323" i="9"/>
  <c r="K323" i="10" s="1"/>
  <c r="K323" i="14" s="1"/>
  <c r="CR116" i="9"/>
  <c r="K116" i="10" s="1"/>
  <c r="K116" i="14" s="1"/>
  <c r="CR337" i="9"/>
  <c r="K337" i="10" s="1"/>
  <c r="K337" i="14" s="1"/>
  <c r="CR349" i="9"/>
  <c r="K349" i="10" s="1"/>
  <c r="K349" i="14" s="1"/>
  <c r="CR347" i="9"/>
  <c r="K347" i="10" s="1"/>
  <c r="K347" i="14" s="1"/>
  <c r="BE116" i="9"/>
  <c r="M116" i="10" s="1"/>
  <c r="O116" i="14" s="1"/>
  <c r="BE179" i="9"/>
  <c r="M179" i="10" s="1"/>
  <c r="O179" i="14" s="1"/>
  <c r="BE317" i="9"/>
  <c r="M317" i="10" s="1"/>
  <c r="O317" i="14" s="1"/>
  <c r="N18" i="10"/>
  <c r="P18" i="14" s="1"/>
  <c r="BF151" i="9"/>
  <c r="N151" i="10" s="1"/>
  <c r="P151" i="14" s="1"/>
  <c r="BF167" i="9"/>
  <c r="N167" i="10" s="1"/>
  <c r="P167" i="14" s="1"/>
  <c r="BG255" i="9"/>
  <c r="O255" i="10" s="1"/>
  <c r="Q255" i="14" s="1"/>
  <c r="BH27" i="9"/>
  <c r="P27" i="10" s="1"/>
  <c r="R27" i="14" s="1"/>
  <c r="BH158" i="9"/>
  <c r="P158" i="10" s="1"/>
  <c r="R158" i="14" s="1"/>
  <c r="BH306" i="9"/>
  <c r="P306" i="10" s="1"/>
  <c r="R306" i="14" s="1"/>
  <c r="Q18" i="10"/>
  <c r="S18" i="14" s="1"/>
  <c r="BI244" i="9"/>
  <c r="Q244" i="10" s="1"/>
  <c r="S244" i="14" s="1"/>
  <c r="BI327" i="9"/>
  <c r="Q327" i="10" s="1"/>
  <c r="S327" i="14" s="1"/>
  <c r="BJ177" i="9"/>
  <c r="R177" i="10" s="1"/>
  <c r="T177" i="14" s="1"/>
  <c r="BK119" i="9"/>
  <c r="S119" i="10" s="1"/>
  <c r="U119" i="14" s="1"/>
  <c r="BL27" i="9"/>
  <c r="T27" i="10" s="1"/>
  <c r="V27" i="14" s="1"/>
  <c r="BL136" i="9"/>
  <c r="T136" i="10" s="1"/>
  <c r="V136" i="14" s="1"/>
  <c r="BL168" i="9"/>
  <c r="T168" i="10" s="1"/>
  <c r="V168" i="14" s="1"/>
  <c r="BL284" i="9"/>
  <c r="T284" i="10" s="1"/>
  <c r="V284" i="14" s="1"/>
  <c r="BE75" i="9"/>
  <c r="M75" i="10" s="1"/>
  <c r="O75" i="14" s="1"/>
  <c r="BE177" i="9"/>
  <c r="M177" i="10" s="1"/>
  <c r="O177" i="14" s="1"/>
  <c r="BE260" i="9"/>
  <c r="M260" i="10" s="1"/>
  <c r="O260" i="14" s="1"/>
  <c r="BF291" i="9"/>
  <c r="N291" i="10" s="1"/>
  <c r="P291" i="14" s="1"/>
  <c r="BG312" i="9"/>
  <c r="BH41" i="9"/>
  <c r="P41" i="10" s="1"/>
  <c r="R41" i="14" s="1"/>
  <c r="BH132" i="9"/>
  <c r="P132" i="10" s="1"/>
  <c r="R132" i="14" s="1"/>
  <c r="BH164" i="9"/>
  <c r="P164" i="10" s="1"/>
  <c r="R164" i="14" s="1"/>
  <c r="BH272" i="9"/>
  <c r="P272" i="10" s="1"/>
  <c r="R272" i="14" s="1"/>
  <c r="BH343" i="9"/>
  <c r="P343" i="10" s="1"/>
  <c r="R343" i="14" s="1"/>
  <c r="BJ151" i="9"/>
  <c r="R151" i="10" s="1"/>
  <c r="T151" i="14" s="1"/>
  <c r="BJ187" i="9"/>
  <c r="R187" i="10" s="1"/>
  <c r="T187" i="14" s="1"/>
  <c r="R369" i="9"/>
  <c r="BJ291" i="9"/>
  <c r="R291" i="10" s="1"/>
  <c r="T291" i="14" s="1"/>
  <c r="BK125" i="9"/>
  <c r="S125" i="10" s="1"/>
  <c r="U125" i="14" s="1"/>
  <c r="BK316" i="9"/>
  <c r="S316" i="10" s="1"/>
  <c r="U316" i="14" s="1"/>
  <c r="BL41" i="9"/>
  <c r="T41" i="10" s="1"/>
  <c r="V41" i="14" s="1"/>
  <c r="BL150" i="9"/>
  <c r="T150" i="10" s="1"/>
  <c r="V150" i="14" s="1"/>
  <c r="BL306" i="9"/>
  <c r="T306" i="10" s="1"/>
  <c r="V306" i="14" s="1"/>
  <c r="BE118" i="9"/>
  <c r="M118" i="10" s="1"/>
  <c r="O118" i="14" s="1"/>
  <c r="BE175" i="9"/>
  <c r="M175" i="10" s="1"/>
  <c r="O175" i="14" s="1"/>
  <c r="BE323" i="9"/>
  <c r="M323" i="10" s="1"/>
  <c r="O323" i="14" s="1"/>
  <c r="BF61" i="9"/>
  <c r="N61" i="10" s="1"/>
  <c r="P61" i="14" s="1"/>
  <c r="BF157" i="9"/>
  <c r="N157" i="10" s="1"/>
  <c r="P157" i="14" s="1"/>
  <c r="BF173" i="9"/>
  <c r="N173" i="10" s="1"/>
  <c r="P173" i="14" s="1"/>
  <c r="BG243" i="9"/>
  <c r="O243" i="10" s="1"/>
  <c r="Q243" i="14" s="1"/>
  <c r="BH162" i="9"/>
  <c r="P162" i="10" s="1"/>
  <c r="R162" i="14" s="1"/>
  <c r="BH310" i="9"/>
  <c r="P310" i="10" s="1"/>
  <c r="R310" i="14" s="1"/>
  <c r="BI75" i="9"/>
  <c r="Q75" i="10" s="1"/>
  <c r="S75" i="14" s="1"/>
  <c r="BI240" i="9"/>
  <c r="Q240" i="10" s="1"/>
  <c r="S240" i="14" s="1"/>
  <c r="BI323" i="9"/>
  <c r="Q323" i="10" s="1"/>
  <c r="S323" i="14" s="1"/>
  <c r="BJ46" i="9"/>
  <c r="R46" i="10" s="1"/>
  <c r="T46" i="14" s="1"/>
  <c r="BJ149" i="9"/>
  <c r="R149" i="10" s="1"/>
  <c r="T149" i="14" s="1"/>
  <c r="BJ265" i="9"/>
  <c r="R265" i="10" s="1"/>
  <c r="T265" i="14" s="1"/>
  <c r="BK314" i="9"/>
  <c r="S314" i="10" s="1"/>
  <c r="U314" i="14" s="1"/>
  <c r="BL148" i="9"/>
  <c r="T148" i="10" s="1"/>
  <c r="V148" i="14" s="1"/>
  <c r="BL180" i="9"/>
  <c r="T180" i="10" s="1"/>
  <c r="V180" i="14" s="1"/>
  <c r="BL288" i="9"/>
  <c r="T288" i="10" s="1"/>
  <c r="V288" i="14" s="1"/>
  <c r="BE173" i="9"/>
  <c r="M173" i="10" s="1"/>
  <c r="O173" i="14" s="1"/>
  <c r="BG80" i="9"/>
  <c r="O80" i="10" s="1"/>
  <c r="Q80" i="14" s="1"/>
  <c r="BG123" i="9"/>
  <c r="O123" i="10" s="1"/>
  <c r="Q123" i="14" s="1"/>
  <c r="BH62" i="9"/>
  <c r="P62" i="10" s="1"/>
  <c r="R62" i="14" s="1"/>
  <c r="BH128" i="9"/>
  <c r="BI21" i="9"/>
  <c r="BI160" i="9"/>
  <c r="Q160" i="10" s="1"/>
  <c r="S160" i="14" s="1"/>
  <c r="BI276" i="9"/>
  <c r="Q276" i="10" s="1"/>
  <c r="S276" i="14" s="1"/>
  <c r="BI349" i="9"/>
  <c r="Q349" i="10" s="1"/>
  <c r="S349" i="14" s="1"/>
  <c r="BJ347" i="9"/>
  <c r="R347" i="10" s="1"/>
  <c r="T347" i="14" s="1"/>
  <c r="BK81" i="9"/>
  <c r="S81" i="10" s="1"/>
  <c r="U81" i="14" s="1"/>
  <c r="BK155" i="9"/>
  <c r="S155" i="10" s="1"/>
  <c r="U155" i="14" s="1"/>
  <c r="BK171" i="9"/>
  <c r="S171" i="10" s="1"/>
  <c r="U171" i="14" s="1"/>
  <c r="BK312" i="9"/>
  <c r="BL37" i="9"/>
  <c r="T37" i="10" s="1"/>
  <c r="V37" i="14" s="1"/>
  <c r="BL147" i="9"/>
  <c r="T147" i="10" s="1"/>
  <c r="V147" i="14" s="1"/>
  <c r="BM43" i="9"/>
  <c r="U43" i="10" s="1"/>
  <c r="W43" i="14" s="1"/>
  <c r="BM123" i="9"/>
  <c r="U123" i="10" s="1"/>
  <c r="W123" i="14" s="1"/>
  <c r="BM162" i="9"/>
  <c r="U162" i="10" s="1"/>
  <c r="W162" i="14" s="1"/>
  <c r="BM239" i="9"/>
  <c r="U239" i="10" s="1"/>
  <c r="W239" i="14" s="1"/>
  <c r="BM284" i="9"/>
  <c r="U284" i="10" s="1"/>
  <c r="W284" i="14" s="1"/>
  <c r="BM324" i="9"/>
  <c r="U324" i="10" s="1"/>
  <c r="W324" i="14" s="1"/>
  <c r="BN79" i="9"/>
  <c r="V79" i="10" s="1"/>
  <c r="X79" i="14" s="1"/>
  <c r="BN150" i="9"/>
  <c r="V150" i="10" s="1"/>
  <c r="X150" i="14" s="1"/>
  <c r="BN166" i="9"/>
  <c r="V166" i="10" s="1"/>
  <c r="X166" i="14" s="1"/>
  <c r="BN319" i="9"/>
  <c r="V319" i="10" s="1"/>
  <c r="X319" i="14" s="1"/>
  <c r="BN347" i="9"/>
  <c r="V347" i="10" s="1"/>
  <c r="X347" i="14" s="1"/>
  <c r="BP79" i="9"/>
  <c r="W79" i="10" s="1"/>
  <c r="Y79" i="14" s="1"/>
  <c r="BP157" i="9"/>
  <c r="W157" i="10" s="1"/>
  <c r="Y157" i="14" s="1"/>
  <c r="BP267" i="9"/>
  <c r="W267" i="10" s="1"/>
  <c r="Y267" i="14" s="1"/>
  <c r="BQ46" i="9"/>
  <c r="X46" i="10" s="1"/>
  <c r="Z46" i="14" s="1"/>
  <c r="BQ243" i="9"/>
  <c r="X243" i="10" s="1"/>
  <c r="Z243" i="14" s="1"/>
  <c r="BQ318" i="9"/>
  <c r="X318" i="10" s="1"/>
  <c r="Z318" i="14" s="1"/>
  <c r="BR37" i="9"/>
  <c r="Y37" i="10" s="1"/>
  <c r="AA37" i="14" s="1"/>
  <c r="BR74" i="9"/>
  <c r="Y74" i="10" s="1"/>
  <c r="AA74" i="14" s="1"/>
  <c r="BR331" i="9"/>
  <c r="Y331" i="10" s="1"/>
  <c r="AA331" i="14" s="1"/>
  <c r="BS73" i="9"/>
  <c r="BS244" i="9"/>
  <c r="Z244" i="10" s="1"/>
  <c r="AB244" i="14" s="1"/>
  <c r="BS325" i="9"/>
  <c r="Z325" i="10" s="1"/>
  <c r="AB325" i="14" s="1"/>
  <c r="BT159" i="9"/>
  <c r="AA159" i="10" s="1"/>
  <c r="AC159" i="14" s="1"/>
  <c r="BE81" i="9"/>
  <c r="M81" i="10" s="1"/>
  <c r="O81" i="14" s="1"/>
  <c r="BF283" i="9"/>
  <c r="N283" i="10" s="1"/>
  <c r="P283" i="14" s="1"/>
  <c r="BH53" i="9"/>
  <c r="P53" i="10" s="1"/>
  <c r="R53" i="14" s="1"/>
  <c r="BH255" i="9"/>
  <c r="P255" i="10" s="1"/>
  <c r="R255" i="14" s="1"/>
  <c r="BI73" i="9"/>
  <c r="BI144" i="9"/>
  <c r="Q144" i="10" s="1"/>
  <c r="S144" i="14" s="1"/>
  <c r="BI268" i="9"/>
  <c r="Q268" i="10" s="1"/>
  <c r="S268" i="14" s="1"/>
  <c r="BI339" i="9"/>
  <c r="Q339" i="10" s="1"/>
  <c r="S339" i="14" s="1"/>
  <c r="BJ126" i="9"/>
  <c r="R126" i="10" s="1"/>
  <c r="T126" i="14" s="1"/>
  <c r="BJ302" i="9"/>
  <c r="R302" i="10" s="1"/>
  <c r="T302" i="14" s="1"/>
  <c r="BK61" i="9"/>
  <c r="S61" i="10" s="1"/>
  <c r="U61" i="14" s="1"/>
  <c r="BK240" i="9"/>
  <c r="S240" i="10" s="1"/>
  <c r="U240" i="14" s="1"/>
  <c r="BK327" i="9"/>
  <c r="S327" i="10" s="1"/>
  <c r="U327" i="14" s="1"/>
  <c r="BL121" i="9"/>
  <c r="T121" i="10" s="1"/>
  <c r="V121" i="14" s="1"/>
  <c r="BL173" i="9"/>
  <c r="T173" i="10" s="1"/>
  <c r="V173" i="14" s="1"/>
  <c r="BL314" i="9"/>
  <c r="T314" i="10" s="1"/>
  <c r="V314" i="14" s="1"/>
  <c r="BL349" i="9"/>
  <c r="T349" i="10" s="1"/>
  <c r="V349" i="14" s="1"/>
  <c r="BM49" i="9"/>
  <c r="U49" i="10" s="1"/>
  <c r="W49" i="14" s="1"/>
  <c r="BM80" i="9"/>
  <c r="U80" i="10" s="1"/>
  <c r="W80" i="14" s="1"/>
  <c r="BM144" i="9"/>
  <c r="U144" i="10" s="1"/>
  <c r="W144" i="14" s="1"/>
  <c r="BM176" i="9"/>
  <c r="U176" i="10" s="1"/>
  <c r="W176" i="14" s="1"/>
  <c r="BN21" i="9"/>
  <c r="BN57" i="9"/>
  <c r="V57" i="10" s="1"/>
  <c r="X57" i="14" s="1"/>
  <c r="BN130" i="9"/>
  <c r="V130" i="10" s="1"/>
  <c r="X130" i="14" s="1"/>
  <c r="BN252" i="9"/>
  <c r="V252" i="10" s="1"/>
  <c r="X252" i="14" s="1"/>
  <c r="BN302" i="9"/>
  <c r="V302" i="10" s="1"/>
  <c r="X302" i="14" s="1"/>
  <c r="BN337" i="9"/>
  <c r="V337" i="10" s="1"/>
  <c r="X337" i="14" s="1"/>
  <c r="BP46" i="9"/>
  <c r="W46" i="10" s="1"/>
  <c r="Y46" i="14" s="1"/>
  <c r="BP124" i="9"/>
  <c r="W124" i="10" s="1"/>
  <c r="Y124" i="14" s="1"/>
  <c r="BP171" i="9"/>
  <c r="W171" i="10" s="1"/>
  <c r="Y171" i="14" s="1"/>
  <c r="BP265" i="9"/>
  <c r="W265" i="10" s="1"/>
  <c r="Y265" i="14" s="1"/>
  <c r="BP327" i="9"/>
  <c r="W327" i="10" s="1"/>
  <c r="Y327" i="14" s="1"/>
  <c r="BQ74" i="9"/>
  <c r="X74" i="10" s="1"/>
  <c r="Z74" i="14" s="1"/>
  <c r="BQ149" i="9"/>
  <c r="X149" i="10" s="1"/>
  <c r="Z149" i="14" s="1"/>
  <c r="BQ165" i="9"/>
  <c r="X165" i="10" s="1"/>
  <c r="Z165" i="14" s="1"/>
  <c r="BQ267" i="9"/>
  <c r="X267" i="10" s="1"/>
  <c r="Z267" i="14" s="1"/>
  <c r="BQ324" i="9"/>
  <c r="X324" i="10" s="1"/>
  <c r="Z324" i="14" s="1"/>
  <c r="BR59" i="9"/>
  <c r="Y59" i="10" s="1"/>
  <c r="AA59" i="14" s="1"/>
  <c r="BR156" i="9"/>
  <c r="Y156" i="10" s="1"/>
  <c r="AA156" i="14" s="1"/>
  <c r="BR264" i="9"/>
  <c r="BR329" i="9"/>
  <c r="BS116" i="9"/>
  <c r="Z116" i="10" s="1"/>
  <c r="AB116" i="14" s="1"/>
  <c r="BS323" i="9"/>
  <c r="Z323" i="10" s="1"/>
  <c r="AB323" i="14" s="1"/>
  <c r="BT165" i="9"/>
  <c r="AA165" i="10" s="1"/>
  <c r="AC165" i="14" s="1"/>
  <c r="BG275" i="9"/>
  <c r="O275" i="10" s="1"/>
  <c r="Q275" i="14" s="1"/>
  <c r="BH37" i="9"/>
  <c r="P37" i="10" s="1"/>
  <c r="R37" i="14" s="1"/>
  <c r="BH125" i="9"/>
  <c r="P125" i="10" s="1"/>
  <c r="R125" i="14" s="1"/>
  <c r="BH320" i="9"/>
  <c r="P320" i="10" s="1"/>
  <c r="R320" i="14" s="1"/>
  <c r="BI128" i="9"/>
  <c r="BI321" i="9"/>
  <c r="Q321" i="10" s="1"/>
  <c r="S321" i="14" s="1"/>
  <c r="BJ116" i="9"/>
  <c r="R116" i="10" s="1"/>
  <c r="T116" i="14" s="1"/>
  <c r="BJ303" i="9"/>
  <c r="R303" i="10" s="1"/>
  <c r="T303" i="14" s="1"/>
  <c r="BK120" i="9"/>
  <c r="S120" i="10" s="1"/>
  <c r="U120" i="14" s="1"/>
  <c r="BK157" i="9"/>
  <c r="S157" i="10" s="1"/>
  <c r="U157" i="14" s="1"/>
  <c r="BK173" i="9"/>
  <c r="S173" i="10" s="1"/>
  <c r="U173" i="14" s="1"/>
  <c r="BK255" i="9"/>
  <c r="S255" i="10" s="1"/>
  <c r="U255" i="14" s="1"/>
  <c r="BL45" i="9"/>
  <c r="T45" i="10" s="1"/>
  <c r="V45" i="14" s="1"/>
  <c r="BL163" i="9"/>
  <c r="T163" i="10" s="1"/>
  <c r="V163" i="14" s="1"/>
  <c r="BL335" i="9"/>
  <c r="T335" i="10" s="1"/>
  <c r="V335" i="14" s="1"/>
  <c r="BM150" i="9"/>
  <c r="U150" i="10" s="1"/>
  <c r="W150" i="14" s="1"/>
  <c r="BM280" i="9"/>
  <c r="U280" i="10" s="1"/>
  <c r="W280" i="14" s="1"/>
  <c r="BM322" i="9"/>
  <c r="U322" i="10" s="1"/>
  <c r="W322" i="14" s="1"/>
  <c r="V18" i="10"/>
  <c r="X18" i="14" s="1"/>
  <c r="BN62" i="9"/>
  <c r="V62" i="10" s="1"/>
  <c r="X62" i="14" s="1"/>
  <c r="BN116" i="9"/>
  <c r="V116" i="10" s="1"/>
  <c r="X116" i="14" s="1"/>
  <c r="BN152" i="9"/>
  <c r="V152" i="10" s="1"/>
  <c r="X152" i="14" s="1"/>
  <c r="BN168" i="9"/>
  <c r="V168" i="10" s="1"/>
  <c r="X168" i="14" s="1"/>
  <c r="BN264" i="9"/>
  <c r="BN315" i="9"/>
  <c r="V315" i="10" s="1"/>
  <c r="X315" i="14" s="1"/>
  <c r="BP61" i="9"/>
  <c r="W61" i="10" s="1"/>
  <c r="Y61" i="14" s="1"/>
  <c r="BP81" i="9"/>
  <c r="W81" i="10" s="1"/>
  <c r="Y81" i="14" s="1"/>
  <c r="BP177" i="9"/>
  <c r="W177" i="10" s="1"/>
  <c r="Y177" i="14" s="1"/>
  <c r="BP260" i="9"/>
  <c r="W260" i="10" s="1"/>
  <c r="Y260" i="14" s="1"/>
  <c r="BQ65" i="9"/>
  <c r="X65" i="10" s="1"/>
  <c r="Z65" i="14" s="1"/>
  <c r="BQ133" i="9"/>
  <c r="X133" i="10" s="1"/>
  <c r="Z133" i="14" s="1"/>
  <c r="BQ255" i="9"/>
  <c r="X255" i="10" s="1"/>
  <c r="Z255" i="14" s="1"/>
  <c r="BR41" i="9"/>
  <c r="Y41" i="10" s="1"/>
  <c r="AA41" i="14" s="1"/>
  <c r="BR76" i="9"/>
  <c r="Y76" i="10" s="1"/>
  <c r="AA76" i="14" s="1"/>
  <c r="BR146" i="9"/>
  <c r="Y146" i="10" s="1"/>
  <c r="AA146" i="14" s="1"/>
  <c r="BR178" i="9"/>
  <c r="Y178" i="10" s="1"/>
  <c r="AA178" i="14" s="1"/>
  <c r="BR343" i="9"/>
  <c r="Y343" i="10" s="1"/>
  <c r="AA343" i="14" s="1"/>
  <c r="BS216" i="9"/>
  <c r="BS313" i="9"/>
  <c r="Z313" i="10" s="1"/>
  <c r="AB313" i="14" s="1"/>
  <c r="BT155" i="9"/>
  <c r="AA155" i="10" s="1"/>
  <c r="AC155" i="14" s="1"/>
  <c r="BG324" i="9"/>
  <c r="O324" i="10" s="1"/>
  <c r="Q324" i="14" s="1"/>
  <c r="BI45" i="9"/>
  <c r="Q45" i="10" s="1"/>
  <c r="S45" i="14" s="1"/>
  <c r="BI343" i="9"/>
  <c r="Q343" i="10" s="1"/>
  <c r="S343" i="14" s="1"/>
  <c r="T18" i="10"/>
  <c r="V18" i="14" s="1"/>
  <c r="BM164" i="9"/>
  <c r="U164" i="10" s="1"/>
  <c r="W164" i="14" s="1"/>
  <c r="BN333" i="9"/>
  <c r="V333" i="10" s="1"/>
  <c r="X333" i="14" s="1"/>
  <c r="BR152" i="9"/>
  <c r="Y152" i="10" s="1"/>
  <c r="AA152" i="14" s="1"/>
  <c r="BR251" i="9"/>
  <c r="Y251" i="10" s="1"/>
  <c r="AA251" i="14" s="1"/>
  <c r="BS37" i="9"/>
  <c r="Z37" i="10" s="1"/>
  <c r="AB37" i="14" s="1"/>
  <c r="BS78" i="9"/>
  <c r="Z78" i="10" s="1"/>
  <c r="AB78" i="14" s="1"/>
  <c r="BS331" i="9"/>
  <c r="Z331" i="10" s="1"/>
  <c r="AB331" i="14" s="1"/>
  <c r="BT21" i="9"/>
  <c r="BT79" i="9"/>
  <c r="AA79" i="10" s="1"/>
  <c r="AC79" i="14" s="1"/>
  <c r="BT152" i="9"/>
  <c r="AA152" i="10" s="1"/>
  <c r="AC152" i="14" s="1"/>
  <c r="BT265" i="9"/>
  <c r="AA265" i="10" s="1"/>
  <c r="AC265" i="14" s="1"/>
  <c r="BU216" i="9"/>
  <c r="BU252" i="9"/>
  <c r="AB252" i="10" s="1"/>
  <c r="AD252" i="14" s="1"/>
  <c r="BU316" i="9"/>
  <c r="AB316" i="10" s="1"/>
  <c r="AD316" i="14" s="1"/>
  <c r="BV30" i="9"/>
  <c r="AC30" i="10" s="1"/>
  <c r="AE30" i="14" s="1"/>
  <c r="BV149" i="9"/>
  <c r="AC149" i="10" s="1"/>
  <c r="AE149" i="14" s="1"/>
  <c r="BV264" i="9"/>
  <c r="BV280" i="9"/>
  <c r="AC280" i="10" s="1"/>
  <c r="AE280" i="14" s="1"/>
  <c r="BW76" i="9"/>
  <c r="AD76" i="10" s="1"/>
  <c r="AF76" i="14" s="1"/>
  <c r="BW118" i="9"/>
  <c r="AD118" i="10" s="1"/>
  <c r="AF118" i="14" s="1"/>
  <c r="BW239" i="9"/>
  <c r="AD239" i="10" s="1"/>
  <c r="AF239" i="14" s="1"/>
  <c r="BW255" i="9"/>
  <c r="AD255" i="10" s="1"/>
  <c r="AF255" i="14" s="1"/>
  <c r="BW323" i="9"/>
  <c r="AD323" i="10" s="1"/>
  <c r="AF323" i="14" s="1"/>
  <c r="BX65" i="9"/>
  <c r="AE65" i="10" s="1"/>
  <c r="AG65" i="14" s="1"/>
  <c r="BX150" i="9"/>
  <c r="AE150" i="10" s="1"/>
  <c r="AG150" i="14" s="1"/>
  <c r="BX166" i="9"/>
  <c r="AE166" i="10" s="1"/>
  <c r="AG166" i="14" s="1"/>
  <c r="BX265" i="9"/>
  <c r="AE265" i="10" s="1"/>
  <c r="AG265" i="14" s="1"/>
  <c r="BY114" i="9"/>
  <c r="BY187" i="9"/>
  <c r="AF187" i="10" s="1"/>
  <c r="AH187" i="14" s="1"/>
  <c r="AG369" i="9"/>
  <c r="BY248" i="9"/>
  <c r="AF248" i="10" s="1"/>
  <c r="AH248" i="14" s="1"/>
  <c r="BY325" i="9"/>
  <c r="AF325" i="10" s="1"/>
  <c r="AH325" i="14" s="1"/>
  <c r="CA33" i="9"/>
  <c r="AG33" i="10" s="1"/>
  <c r="AI33" i="14" s="1"/>
  <c r="CA49" i="9"/>
  <c r="AG49" i="10" s="1"/>
  <c r="AI49" i="14" s="1"/>
  <c r="CA66" i="9"/>
  <c r="AG66" i="10" s="1"/>
  <c r="AI66" i="14" s="1"/>
  <c r="CA159" i="9"/>
  <c r="AG159" i="10" s="1"/>
  <c r="AI159" i="14" s="1"/>
  <c r="CA175" i="9"/>
  <c r="AG175" i="10" s="1"/>
  <c r="AI175" i="14" s="1"/>
  <c r="CA310" i="9"/>
  <c r="AG310" i="10" s="1"/>
  <c r="AI310" i="14" s="1"/>
  <c r="CA343" i="9"/>
  <c r="AG343" i="10" s="1"/>
  <c r="AI343" i="14" s="1"/>
  <c r="CB81" i="9"/>
  <c r="AH81" i="10" s="1"/>
  <c r="AJ81" i="14" s="1"/>
  <c r="CB314" i="9"/>
  <c r="AH314" i="10" s="1"/>
  <c r="AJ314" i="14" s="1"/>
  <c r="CC30" i="9"/>
  <c r="AI30" i="10" s="1"/>
  <c r="AK30" i="14" s="1"/>
  <c r="CC132" i="9"/>
  <c r="AI132" i="10" s="1"/>
  <c r="AK132" i="14" s="1"/>
  <c r="CC148" i="9"/>
  <c r="AI148" i="10" s="1"/>
  <c r="AK148" i="14" s="1"/>
  <c r="CC164" i="9"/>
  <c r="AI164" i="10" s="1"/>
  <c r="AK164" i="14" s="1"/>
  <c r="CC180" i="9"/>
  <c r="AI180" i="10" s="1"/>
  <c r="AK180" i="14" s="1"/>
  <c r="CC291" i="9"/>
  <c r="AI291" i="10" s="1"/>
  <c r="AK291" i="14" s="1"/>
  <c r="CD74" i="9"/>
  <c r="AJ74" i="10" s="1"/>
  <c r="AL74" i="14" s="1"/>
  <c r="CD120" i="9"/>
  <c r="AJ120" i="10" s="1"/>
  <c r="AL120" i="14" s="1"/>
  <c r="CD323" i="9"/>
  <c r="AJ323" i="10" s="1"/>
  <c r="AL323" i="14" s="1"/>
  <c r="CE59" i="9"/>
  <c r="AK59" i="10" s="1"/>
  <c r="AM59" i="14" s="1"/>
  <c r="CE157" i="9"/>
  <c r="AK157" i="10" s="1"/>
  <c r="AM157" i="14" s="1"/>
  <c r="BH339" i="9"/>
  <c r="P339" i="10" s="1"/>
  <c r="R339" i="14" s="1"/>
  <c r="BJ339" i="9"/>
  <c r="R339" i="10" s="1"/>
  <c r="T339" i="14" s="1"/>
  <c r="BM53" i="9"/>
  <c r="U53" i="10" s="1"/>
  <c r="W53" i="14" s="1"/>
  <c r="BN81" i="9"/>
  <c r="V81" i="10" s="1"/>
  <c r="X81" i="14" s="1"/>
  <c r="BN313" i="9"/>
  <c r="V313" i="10" s="1"/>
  <c r="X313" i="14" s="1"/>
  <c r="BQ63" i="9"/>
  <c r="X63" i="10" s="1"/>
  <c r="Z63" i="14" s="1"/>
  <c r="BR167" i="9"/>
  <c r="Y167" i="10" s="1"/>
  <c r="AA167" i="14" s="1"/>
  <c r="BR255" i="9"/>
  <c r="Y255" i="10" s="1"/>
  <c r="AA255" i="14" s="1"/>
  <c r="Z18" i="10"/>
  <c r="AB18" i="14" s="1"/>
  <c r="BS49" i="9"/>
  <c r="Z49" i="10" s="1"/>
  <c r="AB49" i="14" s="1"/>
  <c r="BS345" i="9"/>
  <c r="Z345" i="10" s="1"/>
  <c r="AB345" i="14" s="1"/>
  <c r="BT116" i="9"/>
  <c r="AA116" i="10" s="1"/>
  <c r="AC116" i="14" s="1"/>
  <c r="BT153" i="9"/>
  <c r="AA153" i="10" s="1"/>
  <c r="AC153" i="14" s="1"/>
  <c r="BT302" i="9"/>
  <c r="AA302" i="10" s="1"/>
  <c r="AC302" i="14" s="1"/>
  <c r="BT335" i="9"/>
  <c r="AA335" i="10" s="1"/>
  <c r="AC335" i="14" s="1"/>
  <c r="BU75" i="9"/>
  <c r="AB75" i="10" s="1"/>
  <c r="AD75" i="14" s="1"/>
  <c r="BU118" i="9"/>
  <c r="AB118" i="10" s="1"/>
  <c r="AD118" i="14" s="1"/>
  <c r="BU313" i="9"/>
  <c r="AB313" i="10" s="1"/>
  <c r="AD313" i="14" s="1"/>
  <c r="BV27" i="9"/>
  <c r="AC27" i="10" s="1"/>
  <c r="AE27" i="14" s="1"/>
  <c r="BV146" i="9"/>
  <c r="AC146" i="10" s="1"/>
  <c r="AE146" i="14" s="1"/>
  <c r="BV162" i="9"/>
  <c r="AC162" i="10" s="1"/>
  <c r="AE162" i="14" s="1"/>
  <c r="BV178" i="9"/>
  <c r="AC178" i="10" s="1"/>
  <c r="AE178" i="14" s="1"/>
  <c r="BV335" i="9"/>
  <c r="AC335" i="10" s="1"/>
  <c r="AE335" i="14" s="1"/>
  <c r="AD18" i="10"/>
  <c r="AF18" i="14" s="1"/>
  <c r="BW115" i="9"/>
  <c r="AD115" i="10" s="1"/>
  <c r="AF115" i="14" s="1"/>
  <c r="BW216" i="9"/>
  <c r="BW252" i="9"/>
  <c r="AD252" i="10" s="1"/>
  <c r="AF252" i="14" s="1"/>
  <c r="BW312" i="9"/>
  <c r="BX21" i="9"/>
  <c r="BX37" i="9"/>
  <c r="AE37" i="10" s="1"/>
  <c r="AG37" i="14" s="1"/>
  <c r="BX53" i="9"/>
  <c r="AE53" i="10" s="1"/>
  <c r="AG53" i="14" s="1"/>
  <c r="BX147" i="9"/>
  <c r="AE147" i="10" s="1"/>
  <c r="AG147" i="14" s="1"/>
  <c r="BX163" i="9"/>
  <c r="AE163" i="10" s="1"/>
  <c r="AG163" i="14" s="1"/>
  <c r="BX179" i="9"/>
  <c r="AE179" i="10" s="1"/>
  <c r="AG179" i="14" s="1"/>
  <c r="BX331" i="9"/>
  <c r="AE331" i="10" s="1"/>
  <c r="AG331" i="14" s="1"/>
  <c r="BX347" i="9"/>
  <c r="AE347" i="10" s="1"/>
  <c r="AG347" i="14" s="1"/>
  <c r="BY115" i="9"/>
  <c r="AF115" i="10" s="1"/>
  <c r="AH115" i="14" s="1"/>
  <c r="BY318" i="9"/>
  <c r="AF318" i="10" s="1"/>
  <c r="AH318" i="14" s="1"/>
  <c r="CA30" i="9"/>
  <c r="AG30" i="10" s="1"/>
  <c r="AI30" i="14" s="1"/>
  <c r="CA148" i="9"/>
  <c r="AG148" i="10" s="1"/>
  <c r="AI148" i="14" s="1"/>
  <c r="CA164" i="9"/>
  <c r="AG164" i="10" s="1"/>
  <c r="AI164" i="14" s="1"/>
  <c r="CA180" i="9"/>
  <c r="AG180" i="10" s="1"/>
  <c r="AI180" i="14" s="1"/>
  <c r="CA291" i="9"/>
  <c r="AG291" i="10" s="1"/>
  <c r="AI291" i="14" s="1"/>
  <c r="CB74" i="9"/>
  <c r="AH74" i="10" s="1"/>
  <c r="AJ74" i="14" s="1"/>
  <c r="CB120" i="9"/>
  <c r="AH120" i="10" s="1"/>
  <c r="AJ120" i="14" s="1"/>
  <c r="CB323" i="9"/>
  <c r="AH323" i="10" s="1"/>
  <c r="AJ323" i="14" s="1"/>
  <c r="CC59" i="9"/>
  <c r="AI59" i="10" s="1"/>
  <c r="AK59" i="14" s="1"/>
  <c r="CC157" i="9"/>
  <c r="AI157" i="10" s="1"/>
  <c r="AK157" i="14" s="1"/>
  <c r="CC173" i="9"/>
  <c r="AI173" i="10" s="1"/>
  <c r="AK173" i="14" s="1"/>
  <c r="CC272" i="9"/>
  <c r="AI272" i="10" s="1"/>
  <c r="AK272" i="14" s="1"/>
  <c r="CC288" i="9"/>
  <c r="AI288" i="10" s="1"/>
  <c r="AK288" i="14" s="1"/>
  <c r="CC341" i="9"/>
  <c r="AI341" i="10" s="1"/>
  <c r="AK341" i="14" s="1"/>
  <c r="CD75" i="9"/>
  <c r="AJ75" i="10" s="1"/>
  <c r="AL75" i="14" s="1"/>
  <c r="CD117" i="9"/>
  <c r="AJ117" i="10" s="1"/>
  <c r="AL117" i="14" s="1"/>
  <c r="CD239" i="9"/>
  <c r="AJ239" i="10" s="1"/>
  <c r="AL239" i="14" s="1"/>
  <c r="CD255" i="9"/>
  <c r="AJ255" i="10" s="1"/>
  <c r="AL255" i="14" s="1"/>
  <c r="CD320" i="9"/>
  <c r="AJ320" i="10" s="1"/>
  <c r="AL320" i="14" s="1"/>
  <c r="CE65" i="9"/>
  <c r="AK65" i="10" s="1"/>
  <c r="AM65" i="14" s="1"/>
  <c r="CE150" i="9"/>
  <c r="AK150" i="10" s="1"/>
  <c r="AM150" i="14" s="1"/>
  <c r="CE166" i="9"/>
  <c r="AK166" i="10" s="1"/>
  <c r="AM166" i="14" s="1"/>
  <c r="BI152" i="9"/>
  <c r="Q152" i="10" s="1"/>
  <c r="S152" i="14" s="1"/>
  <c r="BK256" i="9"/>
  <c r="S256" i="10" s="1"/>
  <c r="U256" i="14" s="1"/>
  <c r="BM45" i="9"/>
  <c r="U45" i="10" s="1"/>
  <c r="W45" i="14" s="1"/>
  <c r="BM333" i="9"/>
  <c r="U333" i="10" s="1"/>
  <c r="W333" i="14" s="1"/>
  <c r="BN114" i="9"/>
  <c r="BR147" i="9"/>
  <c r="Y147" i="10" s="1"/>
  <c r="AA147" i="14" s="1"/>
  <c r="BR243" i="9"/>
  <c r="Y243" i="10" s="1"/>
  <c r="AA243" i="14" s="1"/>
  <c r="BS27" i="9"/>
  <c r="Z27" i="10" s="1"/>
  <c r="AB27" i="14" s="1"/>
  <c r="BS66" i="9"/>
  <c r="Z66" i="10" s="1"/>
  <c r="AB66" i="14" s="1"/>
  <c r="BS318" i="9"/>
  <c r="Z318" i="10" s="1"/>
  <c r="AB318" i="14" s="1"/>
  <c r="AA18" i="10"/>
  <c r="AC18" i="14" s="1"/>
  <c r="BT62" i="9"/>
  <c r="AA62" i="10" s="1"/>
  <c r="AC62" i="14" s="1"/>
  <c r="BT140" i="9"/>
  <c r="AA140" i="10" s="1"/>
  <c r="AC140" i="14" s="1"/>
  <c r="BT267" i="9"/>
  <c r="AA267" i="10" s="1"/>
  <c r="AC267" i="14" s="1"/>
  <c r="BT295" i="9"/>
  <c r="AA295" i="10" s="1"/>
  <c r="AC295" i="14" s="1"/>
  <c r="BU76" i="9"/>
  <c r="AB76" i="10" s="1"/>
  <c r="AD76" i="14" s="1"/>
  <c r="BU119" i="9"/>
  <c r="AB119" i="10" s="1"/>
  <c r="AD119" i="14" s="1"/>
  <c r="BU322" i="9"/>
  <c r="AB322" i="10" s="1"/>
  <c r="AD322" i="14" s="1"/>
  <c r="BV61" i="9"/>
  <c r="AC61" i="10" s="1"/>
  <c r="AE61" i="14" s="1"/>
  <c r="BV151" i="9"/>
  <c r="AC151" i="10" s="1"/>
  <c r="AE151" i="14" s="1"/>
  <c r="BV167" i="9"/>
  <c r="AC167" i="10" s="1"/>
  <c r="AE167" i="14" s="1"/>
  <c r="BV302" i="9"/>
  <c r="AC302" i="10" s="1"/>
  <c r="AE302" i="14" s="1"/>
  <c r="BW78" i="9"/>
  <c r="AD78" i="10" s="1"/>
  <c r="AF78" i="14" s="1"/>
  <c r="BW124" i="9"/>
  <c r="AD124" i="10" s="1"/>
  <c r="AF124" i="14" s="1"/>
  <c r="BW325" i="9"/>
  <c r="AD325" i="10" s="1"/>
  <c r="AF325" i="14" s="1"/>
  <c r="BX128" i="9"/>
  <c r="BX144" i="9"/>
  <c r="AE144" i="10" s="1"/>
  <c r="AG144" i="14" s="1"/>
  <c r="BX160" i="9"/>
  <c r="AE160" i="10" s="1"/>
  <c r="AG160" i="14" s="1"/>
  <c r="BX176" i="9"/>
  <c r="AE176" i="10" s="1"/>
  <c r="AG176" i="14" s="1"/>
  <c r="BX283" i="9"/>
  <c r="AE283" i="10" s="1"/>
  <c r="AG283" i="14" s="1"/>
  <c r="BY116" i="9"/>
  <c r="AF116" i="10" s="1"/>
  <c r="AH116" i="14" s="1"/>
  <c r="BY319" i="9"/>
  <c r="AF319" i="10" s="1"/>
  <c r="AH319" i="14" s="1"/>
  <c r="CA43" i="9"/>
  <c r="AG43" i="10" s="1"/>
  <c r="AI43" i="14" s="1"/>
  <c r="CA153" i="9"/>
  <c r="AG153" i="10" s="1"/>
  <c r="AI153" i="14" s="1"/>
  <c r="CA169" i="9"/>
  <c r="AG169" i="10" s="1"/>
  <c r="AI169" i="14" s="1"/>
  <c r="CA268" i="9"/>
  <c r="AG268" i="10" s="1"/>
  <c r="AI268" i="14" s="1"/>
  <c r="CA284" i="9"/>
  <c r="AG284" i="10" s="1"/>
  <c r="AI284" i="14" s="1"/>
  <c r="CA337" i="9"/>
  <c r="AG337" i="10" s="1"/>
  <c r="AI337" i="14" s="1"/>
  <c r="CB251" i="9"/>
  <c r="AH251" i="10" s="1"/>
  <c r="AJ251" i="14" s="1"/>
  <c r="CB316" i="9"/>
  <c r="AH316" i="10" s="1"/>
  <c r="AJ316" i="14" s="1"/>
  <c r="CC61" i="9"/>
  <c r="AI61" i="10" s="1"/>
  <c r="AK61" i="14" s="1"/>
  <c r="CC146" i="9"/>
  <c r="AI146" i="10" s="1"/>
  <c r="AK146" i="14" s="1"/>
  <c r="CC162" i="9"/>
  <c r="AI162" i="10" s="1"/>
  <c r="AK162" i="14" s="1"/>
  <c r="CC178" i="9"/>
  <c r="AI178" i="10" s="1"/>
  <c r="AK178" i="14" s="1"/>
  <c r="CD84" i="9"/>
  <c r="AJ84" i="10" s="1"/>
  <c r="AL84" i="14" s="1"/>
  <c r="CD126" i="9"/>
  <c r="AJ126" i="10" s="1"/>
  <c r="AL126" i="14" s="1"/>
  <c r="CD244" i="9"/>
  <c r="AJ244" i="10" s="1"/>
  <c r="AL244" i="14" s="1"/>
  <c r="CD260" i="9"/>
  <c r="AJ260" i="10" s="1"/>
  <c r="AL260" i="14" s="1"/>
  <c r="CD321" i="9"/>
  <c r="AJ321" i="10" s="1"/>
  <c r="AL321" i="14" s="1"/>
  <c r="CE29" i="9"/>
  <c r="AK29" i="10" s="1"/>
  <c r="AM29" i="14" s="1"/>
  <c r="CE45" i="9"/>
  <c r="AK45" i="10" s="1"/>
  <c r="AM45" i="14" s="1"/>
  <c r="CE62" i="9"/>
  <c r="AK62" i="10" s="1"/>
  <c r="AM62" i="14" s="1"/>
  <c r="CE155" i="9"/>
  <c r="AK155" i="10" s="1"/>
  <c r="AM155" i="14" s="1"/>
  <c r="BL30" i="9"/>
  <c r="T30" i="10" s="1"/>
  <c r="V30" i="14" s="1"/>
  <c r="BL123" i="9"/>
  <c r="T123" i="10" s="1"/>
  <c r="V123" i="14" s="1"/>
  <c r="BP317" i="9"/>
  <c r="W317" i="10" s="1"/>
  <c r="Y317" i="14" s="1"/>
  <c r="BR155" i="9"/>
  <c r="Y155" i="10" s="1"/>
  <c r="AA155" i="14" s="1"/>
  <c r="BU251" i="9"/>
  <c r="AB251" i="10" s="1"/>
  <c r="AD251" i="14" s="1"/>
  <c r="BV21" i="9"/>
  <c r="BV37" i="9"/>
  <c r="AC37" i="10" s="1"/>
  <c r="AE37" i="14" s="1"/>
  <c r="BV53" i="9"/>
  <c r="AC53" i="10" s="1"/>
  <c r="AE53" i="14" s="1"/>
  <c r="BX27" i="9"/>
  <c r="AE27" i="10" s="1"/>
  <c r="AG27" i="14" s="1"/>
  <c r="CC343" i="9"/>
  <c r="AI343" i="10" s="1"/>
  <c r="AK343" i="14" s="1"/>
  <c r="CD81" i="9"/>
  <c r="AJ81" i="10" s="1"/>
  <c r="AL81" i="14" s="1"/>
  <c r="CE144" i="9"/>
  <c r="AK144" i="10" s="1"/>
  <c r="AM144" i="14" s="1"/>
  <c r="CE160" i="9"/>
  <c r="AK160" i="10" s="1"/>
  <c r="AM160" i="14" s="1"/>
  <c r="CE187" i="9"/>
  <c r="AK187" i="10" s="1"/>
  <c r="AM187" i="14" s="1"/>
  <c r="AM369" i="9"/>
  <c r="CE276" i="9"/>
  <c r="AK276" i="10" s="1"/>
  <c r="AM276" i="14" s="1"/>
  <c r="CE320" i="9"/>
  <c r="AK320" i="10" s="1"/>
  <c r="AM320" i="14" s="1"/>
  <c r="CE347" i="9"/>
  <c r="AK347" i="10" s="1"/>
  <c r="AM347" i="14" s="1"/>
  <c r="CF59" i="9"/>
  <c r="AL59" i="10" s="1"/>
  <c r="AN59" i="14" s="1"/>
  <c r="CF146" i="9"/>
  <c r="AL146" i="10" s="1"/>
  <c r="AN146" i="14" s="1"/>
  <c r="CF162" i="9"/>
  <c r="AL162" i="10" s="1"/>
  <c r="AN162" i="14" s="1"/>
  <c r="CF178" i="9"/>
  <c r="AL178" i="10" s="1"/>
  <c r="AN178" i="14" s="1"/>
  <c r="CF310" i="9"/>
  <c r="AL310" i="10" s="1"/>
  <c r="AN310" i="14" s="1"/>
  <c r="CF339" i="9"/>
  <c r="AL339" i="10" s="1"/>
  <c r="AN339" i="14" s="1"/>
  <c r="CG252" i="9"/>
  <c r="AM252" i="10" s="1"/>
  <c r="AO252" i="14" s="1"/>
  <c r="CG291" i="9"/>
  <c r="AM291" i="10" s="1"/>
  <c r="AO291" i="14" s="1"/>
  <c r="CH121" i="9"/>
  <c r="AN121" i="10" s="1"/>
  <c r="AP121" i="14" s="1"/>
  <c r="CH303" i="9"/>
  <c r="AN303" i="10" s="1"/>
  <c r="AP303" i="14" s="1"/>
  <c r="CI29" i="9"/>
  <c r="AO29" i="10" s="1"/>
  <c r="AQ29" i="14" s="1"/>
  <c r="CI62" i="9"/>
  <c r="AO62" i="10" s="1"/>
  <c r="AQ62" i="14" s="1"/>
  <c r="CI174" i="9"/>
  <c r="AO174" i="10" s="1"/>
  <c r="AQ174" i="14" s="1"/>
  <c r="CI288" i="9"/>
  <c r="AO288" i="10" s="1"/>
  <c r="AQ288" i="14" s="1"/>
  <c r="CJ79" i="9"/>
  <c r="AP79" i="10" s="1"/>
  <c r="AR79" i="14" s="1"/>
  <c r="CJ315" i="9"/>
  <c r="AP315" i="10" s="1"/>
  <c r="AR315" i="14" s="1"/>
  <c r="CL157" i="9"/>
  <c r="AQ157" i="10" s="1"/>
  <c r="AS157" i="14" s="1"/>
  <c r="CM82" i="9"/>
  <c r="AR82" i="10" s="1"/>
  <c r="AT82" i="14" s="1"/>
  <c r="CM251" i="9"/>
  <c r="AR251" i="10" s="1"/>
  <c r="AT251" i="14" s="1"/>
  <c r="CN25" i="9"/>
  <c r="AS25" i="10" s="1"/>
  <c r="AU25" i="14" s="1"/>
  <c r="CN57" i="9"/>
  <c r="AS57" i="10" s="1"/>
  <c r="AU57" i="14" s="1"/>
  <c r="CN166" i="9"/>
  <c r="AS166" i="10" s="1"/>
  <c r="AU166" i="14" s="1"/>
  <c r="CN339" i="9"/>
  <c r="AS339" i="10" s="1"/>
  <c r="AU339" i="14" s="1"/>
  <c r="CO81" i="9"/>
  <c r="AT81" i="10" s="1"/>
  <c r="AV81" i="14" s="1"/>
  <c r="CO252" i="9"/>
  <c r="AT252" i="10" s="1"/>
  <c r="AV252" i="14" s="1"/>
  <c r="CP61" i="9"/>
  <c r="AU61" i="10" s="1"/>
  <c r="AW61" i="14" s="1"/>
  <c r="BJ179" i="9"/>
  <c r="R179" i="10" s="1"/>
  <c r="T179" i="14" s="1"/>
  <c r="BL320" i="9"/>
  <c r="T320" i="10" s="1"/>
  <c r="V320" i="14" s="1"/>
  <c r="BR284" i="9"/>
  <c r="Y284" i="10" s="1"/>
  <c r="AA284" i="14" s="1"/>
  <c r="BU116" i="9"/>
  <c r="AB116" i="10" s="1"/>
  <c r="AD116" i="14" s="1"/>
  <c r="BV267" i="9"/>
  <c r="AC267" i="10" s="1"/>
  <c r="AE267" i="14" s="1"/>
  <c r="BV295" i="9"/>
  <c r="AC295" i="10" s="1"/>
  <c r="AE295" i="14" s="1"/>
  <c r="BY117" i="9"/>
  <c r="AF117" i="10" s="1"/>
  <c r="AH117" i="14" s="1"/>
  <c r="BY255" i="9"/>
  <c r="AF255" i="10" s="1"/>
  <c r="AH255" i="14" s="1"/>
  <c r="CA61" i="9"/>
  <c r="AG61" i="10" s="1"/>
  <c r="AI61" i="14" s="1"/>
  <c r="CB114" i="9"/>
  <c r="CB216" i="9"/>
  <c r="CB252" i="9"/>
  <c r="AH252" i="10" s="1"/>
  <c r="AJ252" i="14" s="1"/>
  <c r="CC151" i="9"/>
  <c r="AI151" i="10" s="1"/>
  <c r="AK151" i="14" s="1"/>
  <c r="CC167" i="9"/>
  <c r="AI167" i="10" s="1"/>
  <c r="AK167" i="14" s="1"/>
  <c r="CC302" i="9"/>
  <c r="AI302" i="10" s="1"/>
  <c r="AK302" i="14" s="1"/>
  <c r="CE168" i="9"/>
  <c r="AK168" i="10" s="1"/>
  <c r="AM168" i="14" s="1"/>
  <c r="CE345" i="9"/>
  <c r="AK345" i="10" s="1"/>
  <c r="AM345" i="14" s="1"/>
  <c r="CF49" i="9"/>
  <c r="AL49" i="10" s="1"/>
  <c r="AN49" i="14" s="1"/>
  <c r="CF126" i="9"/>
  <c r="AL126" i="10" s="1"/>
  <c r="AN126" i="14" s="1"/>
  <c r="CF276" i="9"/>
  <c r="AL276" i="10" s="1"/>
  <c r="AN276" i="14" s="1"/>
  <c r="CF329" i="9"/>
  <c r="CG30" i="9"/>
  <c r="AM30" i="10" s="1"/>
  <c r="AO30" i="14" s="1"/>
  <c r="CG120" i="9"/>
  <c r="AM120" i="10" s="1"/>
  <c r="AO120" i="14" s="1"/>
  <c r="CG163" i="9"/>
  <c r="AM163" i="10" s="1"/>
  <c r="AO163" i="14" s="1"/>
  <c r="CG256" i="9"/>
  <c r="AM256" i="10" s="1"/>
  <c r="AO256" i="14" s="1"/>
  <c r="CG323" i="9"/>
  <c r="AM323" i="10" s="1"/>
  <c r="AO323" i="14" s="1"/>
  <c r="CH61" i="9"/>
  <c r="AN61" i="10" s="1"/>
  <c r="AP61" i="14" s="1"/>
  <c r="CH119" i="9"/>
  <c r="AN119" i="10" s="1"/>
  <c r="AP119" i="14" s="1"/>
  <c r="CH161" i="9"/>
  <c r="AN161" i="10" s="1"/>
  <c r="AP161" i="14" s="1"/>
  <c r="CH177" i="9"/>
  <c r="AN177" i="10" s="1"/>
  <c r="AP177" i="14" s="1"/>
  <c r="CH316" i="9"/>
  <c r="AN316" i="10" s="1"/>
  <c r="AP316" i="14" s="1"/>
  <c r="CI43" i="9"/>
  <c r="AO43" i="10" s="1"/>
  <c r="AQ43" i="14" s="1"/>
  <c r="CI156" i="9"/>
  <c r="AO156" i="10" s="1"/>
  <c r="AQ156" i="14" s="1"/>
  <c r="CI302" i="9"/>
  <c r="AO302" i="10" s="1"/>
  <c r="AQ302" i="14" s="1"/>
  <c r="CJ77" i="9"/>
  <c r="AP77" i="10" s="1"/>
  <c r="AR77" i="14" s="1"/>
  <c r="CJ240" i="9"/>
  <c r="AP240" i="10" s="1"/>
  <c r="AR240" i="14" s="1"/>
  <c r="CJ321" i="9"/>
  <c r="AP321" i="10" s="1"/>
  <c r="AR321" i="14" s="1"/>
  <c r="CL163" i="9"/>
  <c r="AQ163" i="10" s="1"/>
  <c r="AS163" i="14" s="1"/>
  <c r="CM80" i="9"/>
  <c r="AR80" i="10" s="1"/>
  <c r="AT80" i="14" s="1"/>
  <c r="CM322" i="9"/>
  <c r="AR322" i="10" s="1"/>
  <c r="AT322" i="14" s="1"/>
  <c r="CN156" i="9"/>
  <c r="AS156" i="10" s="1"/>
  <c r="AU156" i="14" s="1"/>
  <c r="CN264" i="9"/>
  <c r="CN329" i="9"/>
  <c r="CO116" i="9"/>
  <c r="AT116" i="10" s="1"/>
  <c r="AV116" i="14" s="1"/>
  <c r="BI272" i="9"/>
  <c r="Q272" i="10" s="1"/>
  <c r="S272" i="14" s="1"/>
  <c r="BR247" i="9"/>
  <c r="Y247" i="10" s="1"/>
  <c r="AA247" i="14" s="1"/>
  <c r="BS333" i="9"/>
  <c r="Z333" i="10" s="1"/>
  <c r="AB333" i="14" s="1"/>
  <c r="BT63" i="9"/>
  <c r="AA63" i="10" s="1"/>
  <c r="AC63" i="14" s="1"/>
  <c r="BT118" i="9"/>
  <c r="AA118" i="10" s="1"/>
  <c r="AC118" i="14" s="1"/>
  <c r="BT148" i="9"/>
  <c r="AA148" i="10" s="1"/>
  <c r="AC148" i="14" s="1"/>
  <c r="BT276" i="9"/>
  <c r="AA276" i="10" s="1"/>
  <c r="AC276" i="14" s="1"/>
  <c r="AB18" i="10"/>
  <c r="AD18" i="14" s="1"/>
  <c r="BU327" i="9"/>
  <c r="AB327" i="10" s="1"/>
  <c r="AD327" i="14" s="1"/>
  <c r="BV140" i="9"/>
  <c r="AC140" i="10" s="1"/>
  <c r="AE140" i="14" s="1"/>
  <c r="BV156" i="9"/>
  <c r="AC156" i="10" s="1"/>
  <c r="AE156" i="14" s="1"/>
  <c r="BV172" i="9"/>
  <c r="AC172" i="10" s="1"/>
  <c r="AE172" i="14" s="1"/>
  <c r="BW117" i="9"/>
  <c r="AD117" i="10" s="1"/>
  <c r="AF117" i="14" s="1"/>
  <c r="BW318" i="9"/>
  <c r="AD318" i="10" s="1"/>
  <c r="AF318" i="14" s="1"/>
  <c r="BX329" i="9"/>
  <c r="BX345" i="9"/>
  <c r="AE345" i="10" s="1"/>
  <c r="AG345" i="14" s="1"/>
  <c r="BY83" i="9"/>
  <c r="AF83" i="10" s="1"/>
  <c r="AH83" i="14" s="1"/>
  <c r="CA150" i="9"/>
  <c r="AG150" i="10" s="1"/>
  <c r="AI150" i="14" s="1"/>
  <c r="CA166" i="9"/>
  <c r="AG166" i="10" s="1"/>
  <c r="AI166" i="14" s="1"/>
  <c r="CB80" i="9"/>
  <c r="AH80" i="10" s="1"/>
  <c r="AJ80" i="14" s="1"/>
  <c r="CB317" i="9"/>
  <c r="AH317" i="10" s="1"/>
  <c r="AJ317" i="14" s="1"/>
  <c r="CD322" i="9"/>
  <c r="AJ322" i="10" s="1"/>
  <c r="AL322" i="14" s="1"/>
  <c r="CE280" i="9"/>
  <c r="AK280" i="10" s="1"/>
  <c r="AM280" i="14" s="1"/>
  <c r="CE322" i="9"/>
  <c r="AK322" i="10" s="1"/>
  <c r="AM322" i="14" s="1"/>
  <c r="AL18" i="10"/>
  <c r="AN18" i="14" s="1"/>
  <c r="CF62" i="9"/>
  <c r="AL62" i="10" s="1"/>
  <c r="AN62" i="14" s="1"/>
  <c r="CF116" i="9"/>
  <c r="AL116" i="10" s="1"/>
  <c r="AN116" i="14" s="1"/>
  <c r="CF152" i="9"/>
  <c r="AL152" i="10" s="1"/>
  <c r="AN152" i="14" s="1"/>
  <c r="CF168" i="9"/>
  <c r="AL168" i="10" s="1"/>
  <c r="AN168" i="14" s="1"/>
  <c r="CF264" i="9"/>
  <c r="CF315" i="9"/>
  <c r="AL315" i="10" s="1"/>
  <c r="AN315" i="14" s="1"/>
  <c r="CG61" i="9"/>
  <c r="AM61" i="10" s="1"/>
  <c r="AO61" i="14" s="1"/>
  <c r="CG81" i="9"/>
  <c r="AM81" i="10" s="1"/>
  <c r="AO81" i="14" s="1"/>
  <c r="CG177" i="9"/>
  <c r="AM177" i="10" s="1"/>
  <c r="AO177" i="14" s="1"/>
  <c r="CG260" i="9"/>
  <c r="AM260" i="10" s="1"/>
  <c r="AO260" i="14" s="1"/>
  <c r="CH65" i="9"/>
  <c r="AN65" i="10" s="1"/>
  <c r="AP65" i="14" s="1"/>
  <c r="CH255" i="9"/>
  <c r="AN255" i="10" s="1"/>
  <c r="AP255" i="14" s="1"/>
  <c r="CI41" i="9"/>
  <c r="AO41" i="10" s="1"/>
  <c r="AQ41" i="14" s="1"/>
  <c r="CI80" i="9"/>
  <c r="AO80" i="10" s="1"/>
  <c r="AQ80" i="14" s="1"/>
  <c r="CI154" i="9"/>
  <c r="AO154" i="10" s="1"/>
  <c r="AQ154" i="14" s="1"/>
  <c r="CI268" i="9"/>
  <c r="AO268" i="10" s="1"/>
  <c r="AQ268" i="14" s="1"/>
  <c r="CI341" i="9"/>
  <c r="AO341" i="10" s="1"/>
  <c r="AQ341" i="14" s="1"/>
  <c r="CL30" i="9"/>
  <c r="AQ30" i="10" s="1"/>
  <c r="AS30" i="14" s="1"/>
  <c r="CL161" i="9"/>
  <c r="AQ161" i="10" s="1"/>
  <c r="AS161" i="14" s="1"/>
  <c r="CL303" i="9"/>
  <c r="AQ303" i="10" s="1"/>
  <c r="AS303" i="14" s="1"/>
  <c r="CM247" i="9"/>
  <c r="AR247" i="10" s="1"/>
  <c r="AT247" i="14" s="1"/>
  <c r="CN21" i="9"/>
  <c r="CN53" i="9"/>
  <c r="AS53" i="10" s="1"/>
  <c r="AU53" i="14" s="1"/>
  <c r="CN154" i="9"/>
  <c r="AS154" i="10" s="1"/>
  <c r="AU154" i="14" s="1"/>
  <c r="CN302" i="9"/>
  <c r="AS302" i="10" s="1"/>
  <c r="AU302" i="14" s="1"/>
  <c r="CO77" i="9"/>
  <c r="AT77" i="10" s="1"/>
  <c r="AV77" i="14" s="1"/>
  <c r="CO240" i="9"/>
  <c r="AT240" i="10" s="1"/>
  <c r="AV240" i="14" s="1"/>
  <c r="CO321" i="9"/>
  <c r="AT321" i="10" s="1"/>
  <c r="AV321" i="14" s="1"/>
  <c r="BK69" i="9"/>
  <c r="S69" i="10" s="1"/>
  <c r="U69" i="14" s="1"/>
  <c r="BT49" i="9"/>
  <c r="AA49" i="10" s="1"/>
  <c r="AC49" i="14" s="1"/>
  <c r="CF73" i="9"/>
  <c r="CF349" i="9"/>
  <c r="AL349" i="10" s="1"/>
  <c r="AN349" i="14" s="1"/>
  <c r="CI176" i="9"/>
  <c r="AO176" i="10" s="1"/>
  <c r="AQ176" i="14" s="1"/>
  <c r="CI322" i="9"/>
  <c r="AO322" i="10" s="1"/>
  <c r="AQ322" i="14" s="1"/>
  <c r="CJ76" i="9"/>
  <c r="AP76" i="10" s="1"/>
  <c r="AR76" i="14" s="1"/>
  <c r="CJ187" i="9"/>
  <c r="AP187" i="10" s="1"/>
  <c r="AR187" i="14" s="1"/>
  <c r="CJ280" i="9"/>
  <c r="AP280" i="10" s="1"/>
  <c r="AR280" i="14" s="1"/>
  <c r="CL27" i="9"/>
  <c r="AQ27" i="10" s="1"/>
  <c r="AS27" i="14" s="1"/>
  <c r="CL175" i="9"/>
  <c r="AQ175" i="10" s="1"/>
  <c r="AS175" i="14" s="1"/>
  <c r="CL313" i="9"/>
  <c r="AQ313" i="10" s="1"/>
  <c r="AS313" i="14" s="1"/>
  <c r="CL333" i="9"/>
  <c r="AQ333" i="10" s="1"/>
  <c r="AS333" i="14" s="1"/>
  <c r="CN247" i="9"/>
  <c r="AS247" i="10" s="1"/>
  <c r="AU247" i="14" s="1"/>
  <c r="CN333" i="9"/>
  <c r="AS333" i="10" s="1"/>
  <c r="AU333" i="14" s="1"/>
  <c r="CO119" i="9"/>
  <c r="AT119" i="10" s="1"/>
  <c r="AV119" i="14" s="1"/>
  <c r="CO333" i="9"/>
  <c r="AT333" i="10" s="1"/>
  <c r="AV333" i="14" s="1"/>
  <c r="CP30" i="9"/>
  <c r="AU30" i="10" s="1"/>
  <c r="AW30" i="14" s="1"/>
  <c r="CP63" i="9"/>
  <c r="AU63" i="10" s="1"/>
  <c r="AW63" i="14" s="1"/>
  <c r="CP119" i="9"/>
  <c r="AU119" i="10" s="1"/>
  <c r="AW119" i="14" s="1"/>
  <c r="CP322" i="9"/>
  <c r="AU322" i="10" s="1"/>
  <c r="AW322" i="14" s="1"/>
  <c r="CQ61" i="9"/>
  <c r="AV61" i="10" s="1"/>
  <c r="AX61" i="14" s="1"/>
  <c r="CQ151" i="9"/>
  <c r="AV151" i="10" s="1"/>
  <c r="AX151" i="14" s="1"/>
  <c r="CQ167" i="9"/>
  <c r="AV167" i="10" s="1"/>
  <c r="AX167" i="14" s="1"/>
  <c r="CQ302" i="9"/>
  <c r="AV302" i="10" s="1"/>
  <c r="AX302" i="14" s="1"/>
  <c r="BQ155" i="9"/>
  <c r="X155" i="10" s="1"/>
  <c r="Z155" i="14" s="1"/>
  <c r="BQ171" i="9"/>
  <c r="X171" i="10" s="1"/>
  <c r="Z171" i="14" s="1"/>
  <c r="BQ291" i="9"/>
  <c r="X291" i="10" s="1"/>
  <c r="Z291" i="14" s="1"/>
  <c r="BY324" i="9"/>
  <c r="AF324" i="10" s="1"/>
  <c r="AH324" i="14" s="1"/>
  <c r="CF81" i="9"/>
  <c r="AL81" i="10" s="1"/>
  <c r="AN81" i="14" s="1"/>
  <c r="CF313" i="9"/>
  <c r="AL313" i="10" s="1"/>
  <c r="AN313" i="14" s="1"/>
  <c r="CH63" i="9"/>
  <c r="AN63" i="10" s="1"/>
  <c r="AP63" i="14" s="1"/>
  <c r="CI136" i="9"/>
  <c r="AO136" i="10" s="1"/>
  <c r="AQ136" i="14" s="1"/>
  <c r="CI187" i="9"/>
  <c r="AO187" i="10" s="1"/>
  <c r="AQ187" i="14" s="1"/>
  <c r="AQ369" i="9"/>
  <c r="CJ118" i="9"/>
  <c r="AP118" i="10" s="1"/>
  <c r="AR118" i="14" s="1"/>
  <c r="CJ150" i="9"/>
  <c r="AP150" i="10" s="1"/>
  <c r="AR150" i="14" s="1"/>
  <c r="CJ166" i="9"/>
  <c r="AP166" i="10" s="1"/>
  <c r="AR166" i="14" s="1"/>
  <c r="CJ243" i="9"/>
  <c r="AP243" i="10" s="1"/>
  <c r="AR243" i="14" s="1"/>
  <c r="CJ310" i="9"/>
  <c r="AP310" i="10" s="1"/>
  <c r="AR310" i="14" s="1"/>
  <c r="CL130" i="9"/>
  <c r="AQ130" i="10" s="1"/>
  <c r="AS130" i="14" s="1"/>
  <c r="CL240" i="9"/>
  <c r="AQ240" i="10" s="1"/>
  <c r="AS240" i="14" s="1"/>
  <c r="CL345" i="9"/>
  <c r="AQ345" i="10" s="1"/>
  <c r="AS345" i="14" s="1"/>
  <c r="CM118" i="9"/>
  <c r="AR118" i="10" s="1"/>
  <c r="AT118" i="14" s="1"/>
  <c r="CM267" i="9"/>
  <c r="AR267" i="10" s="1"/>
  <c r="AT267" i="14" s="1"/>
  <c r="CM325" i="9"/>
  <c r="AR325" i="10" s="1"/>
  <c r="AT325" i="14" s="1"/>
  <c r="CN152" i="9"/>
  <c r="AS152" i="10" s="1"/>
  <c r="AU152" i="14" s="1"/>
  <c r="CN251" i="9"/>
  <c r="AS251" i="10" s="1"/>
  <c r="AU251" i="14" s="1"/>
  <c r="CO37" i="9"/>
  <c r="AT37" i="10" s="1"/>
  <c r="AV37" i="14" s="1"/>
  <c r="CO78" i="9"/>
  <c r="AT78" i="10" s="1"/>
  <c r="AV78" i="14" s="1"/>
  <c r="CP21" i="9"/>
  <c r="CP124" i="9"/>
  <c r="AU124" i="10" s="1"/>
  <c r="AW124" i="14" s="1"/>
  <c r="CP247" i="9"/>
  <c r="AU247" i="10" s="1"/>
  <c r="AW247" i="14" s="1"/>
  <c r="CP327" i="9"/>
  <c r="AU327" i="10" s="1"/>
  <c r="AW327" i="14" s="1"/>
  <c r="CQ33" i="9"/>
  <c r="AV33" i="10" s="1"/>
  <c r="AX33" i="14" s="1"/>
  <c r="CQ49" i="9"/>
  <c r="AV49" i="10" s="1"/>
  <c r="AX49" i="14" s="1"/>
  <c r="CQ66" i="9"/>
  <c r="AV66" i="10" s="1"/>
  <c r="AX66" i="14" s="1"/>
  <c r="CQ136" i="9"/>
  <c r="AV136" i="10" s="1"/>
  <c r="AX136" i="14" s="1"/>
  <c r="CQ152" i="9"/>
  <c r="AV152" i="10" s="1"/>
  <c r="AX152" i="14" s="1"/>
  <c r="CQ168" i="9"/>
  <c r="AV168" i="10" s="1"/>
  <c r="AX168" i="14" s="1"/>
  <c r="CQ291" i="9"/>
  <c r="AV291" i="10" s="1"/>
  <c r="AX291" i="14" s="1"/>
  <c r="CQ333" i="9"/>
  <c r="AV333" i="10" s="1"/>
  <c r="AX333" i="14" s="1"/>
  <c r="CQ349" i="9"/>
  <c r="AV349" i="10" s="1"/>
  <c r="AX349" i="14" s="1"/>
  <c r="BS119" i="9"/>
  <c r="Z119" i="10" s="1"/>
  <c r="AB119" i="14" s="1"/>
  <c r="BV337" i="9"/>
  <c r="AC337" i="10" s="1"/>
  <c r="AE337" i="14" s="1"/>
  <c r="BX276" i="9"/>
  <c r="AE276" i="10" s="1"/>
  <c r="AG276" i="14" s="1"/>
  <c r="CE180" i="9"/>
  <c r="AK180" i="10" s="1"/>
  <c r="AM180" i="14" s="1"/>
  <c r="CE349" i="9"/>
  <c r="AK349" i="10" s="1"/>
  <c r="AM349" i="14" s="1"/>
  <c r="CF321" i="9"/>
  <c r="AL321" i="10" s="1"/>
  <c r="AN321" i="14" s="1"/>
  <c r="CI30" i="9"/>
  <c r="AO30" i="10" s="1"/>
  <c r="AQ30" i="14" s="1"/>
  <c r="CJ144" i="9"/>
  <c r="AP144" i="10" s="1"/>
  <c r="AR144" i="14" s="1"/>
  <c r="CJ260" i="9"/>
  <c r="AP260" i="10" s="1"/>
  <c r="AR260" i="14" s="1"/>
  <c r="CL43" i="9"/>
  <c r="AQ43" i="10" s="1"/>
  <c r="AS43" i="14" s="1"/>
  <c r="CL170" i="9"/>
  <c r="AQ170" i="10" s="1"/>
  <c r="AS170" i="14" s="1"/>
  <c r="CL319" i="9"/>
  <c r="AQ319" i="10" s="1"/>
  <c r="AS319" i="14" s="1"/>
  <c r="CM126" i="9"/>
  <c r="AR126" i="10" s="1"/>
  <c r="AT126" i="14" s="1"/>
  <c r="CM265" i="9"/>
  <c r="AR265" i="10" s="1"/>
  <c r="AT265" i="14" s="1"/>
  <c r="CN43" i="9"/>
  <c r="AS43" i="10" s="1"/>
  <c r="AU43" i="14" s="1"/>
  <c r="CN167" i="9"/>
  <c r="AS167" i="10" s="1"/>
  <c r="AU167" i="14" s="1"/>
  <c r="AT18" i="10"/>
  <c r="AV18" i="14" s="1"/>
  <c r="CO49" i="9"/>
  <c r="AT49" i="10" s="1"/>
  <c r="AV49" i="14" s="1"/>
  <c r="CO345" i="9"/>
  <c r="AT345" i="10" s="1"/>
  <c r="AV345" i="14" s="1"/>
  <c r="CP117" i="9"/>
  <c r="AU117" i="10" s="1"/>
  <c r="AW117" i="14" s="1"/>
  <c r="CP240" i="9"/>
  <c r="AU240" i="10" s="1"/>
  <c r="AW240" i="14" s="1"/>
  <c r="CP256" i="9"/>
  <c r="AU256" i="10" s="1"/>
  <c r="AW256" i="14" s="1"/>
  <c r="CP320" i="9"/>
  <c r="AU320" i="10" s="1"/>
  <c r="AW320" i="14" s="1"/>
  <c r="CQ46" i="9"/>
  <c r="AV46" i="10" s="1"/>
  <c r="AX46" i="14" s="1"/>
  <c r="CQ153" i="9"/>
  <c r="AV153" i="10" s="1"/>
  <c r="AX153" i="14" s="1"/>
  <c r="CQ169" i="9"/>
  <c r="AV169" i="10" s="1"/>
  <c r="AX169" i="14" s="1"/>
  <c r="CQ268" i="9"/>
  <c r="AV268" i="10" s="1"/>
  <c r="AX268" i="14" s="1"/>
  <c r="CQ284" i="9"/>
  <c r="AV284" i="10" s="1"/>
  <c r="AX284" i="14" s="1"/>
  <c r="CG118" i="9"/>
  <c r="AM118" i="10" s="1"/>
  <c r="AO118" i="14" s="1"/>
  <c r="CH155" i="9"/>
  <c r="AN155" i="10" s="1"/>
  <c r="AP155" i="14" s="1"/>
  <c r="CH171" i="9"/>
  <c r="AN171" i="10" s="1"/>
  <c r="AP171" i="14" s="1"/>
  <c r="CH291" i="9"/>
  <c r="AN291" i="10" s="1"/>
  <c r="AP291" i="14" s="1"/>
  <c r="CL284" i="9"/>
  <c r="AQ284" i="10" s="1"/>
  <c r="AS284" i="14" s="1"/>
  <c r="CN283" i="9"/>
  <c r="AS283" i="10" s="1"/>
  <c r="AU283" i="14" s="1"/>
  <c r="CO335" i="9"/>
  <c r="AT335" i="10" s="1"/>
  <c r="AV335" i="14" s="1"/>
  <c r="CQ339" i="9"/>
  <c r="AV339" i="10" s="1"/>
  <c r="AX339" i="14" s="1"/>
  <c r="CF240" i="9"/>
  <c r="AL240" i="10" s="1"/>
  <c r="AN240" i="14" s="1"/>
  <c r="CG321" i="9"/>
  <c r="AM321" i="10" s="1"/>
  <c r="AO321" i="14" s="1"/>
  <c r="CI175" i="9"/>
  <c r="AO175" i="10" s="1"/>
  <c r="AQ175" i="14" s="1"/>
  <c r="CJ320" i="9"/>
  <c r="AP320" i="10" s="1"/>
  <c r="AR320" i="14" s="1"/>
  <c r="CM291" i="9"/>
  <c r="AR291" i="10" s="1"/>
  <c r="AT291" i="14" s="1"/>
  <c r="CN175" i="9"/>
  <c r="AS175" i="10" s="1"/>
  <c r="AU175" i="14" s="1"/>
  <c r="CO27" i="9"/>
  <c r="AT27" i="10" s="1"/>
  <c r="AV27" i="14" s="1"/>
  <c r="CO66" i="9"/>
  <c r="AT66" i="10" s="1"/>
  <c r="AV66" i="14" s="1"/>
  <c r="CP114" i="9"/>
  <c r="CQ27" i="9"/>
  <c r="AV27" i="10" s="1"/>
  <c r="AX27" i="14" s="1"/>
  <c r="CI339" i="9"/>
  <c r="AO339" i="10" s="1"/>
  <c r="AQ339" i="14" s="1"/>
  <c r="CJ148" i="9"/>
  <c r="AP148" i="10" s="1"/>
  <c r="AR148" i="14" s="1"/>
  <c r="CJ164" i="9"/>
  <c r="AP164" i="10" s="1"/>
  <c r="AR164" i="14" s="1"/>
  <c r="CJ180" i="9"/>
  <c r="AP180" i="10" s="1"/>
  <c r="AR180" i="14" s="1"/>
  <c r="CJ288" i="9"/>
  <c r="AP288" i="10" s="1"/>
  <c r="AR288" i="14" s="1"/>
  <c r="CP187" i="9"/>
  <c r="AU187" i="10" s="1"/>
  <c r="AW187" i="14" s="1"/>
  <c r="AX369" i="9"/>
  <c r="BP118" i="9"/>
  <c r="W118" i="10" s="1"/>
  <c r="Y118" i="14" s="1"/>
  <c r="CC25" i="9"/>
  <c r="AI25" i="10" s="1"/>
  <c r="AK25" i="14" s="1"/>
  <c r="CE310" i="9"/>
  <c r="AK310" i="10" s="1"/>
  <c r="AM310" i="14" s="1"/>
  <c r="CL167" i="9"/>
  <c r="AQ167" i="10" s="1"/>
  <c r="AS167" i="14" s="1"/>
  <c r="CP29" i="9"/>
  <c r="AU29" i="10" s="1"/>
  <c r="AW29" i="14" s="1"/>
  <c r="CP325" i="9"/>
  <c r="AU325" i="10" s="1"/>
  <c r="AW325" i="14" s="1"/>
  <c r="CQ150" i="9"/>
  <c r="AV150" i="10" s="1"/>
  <c r="AX150" i="14" s="1"/>
  <c r="CQ166" i="9"/>
  <c r="AV166" i="10" s="1"/>
  <c r="AX166" i="14" s="1"/>
  <c r="BB315" i="9"/>
  <c r="E315" i="10" s="1"/>
  <c r="BB302" i="9"/>
  <c r="E302" i="10" s="1"/>
  <c r="BB243" i="9"/>
  <c r="E243" i="10" s="1"/>
  <c r="BB259" i="9"/>
  <c r="E259" i="10" s="1"/>
  <c r="BB153" i="9"/>
  <c r="E153" i="10" s="1"/>
  <c r="BB169" i="9"/>
  <c r="E169" i="10" s="1"/>
  <c r="BB118" i="9"/>
  <c r="E118" i="10" s="1"/>
  <c r="BB322" i="9"/>
  <c r="E322" i="10" s="1"/>
  <c r="BB180" i="9"/>
  <c r="E180" i="10" s="1"/>
  <c r="BB62" i="9"/>
  <c r="E62" i="10" s="1"/>
  <c r="BB339" i="9"/>
  <c r="E339" i="10" s="1"/>
  <c r="BB267" i="9"/>
  <c r="E267" i="10" s="1"/>
  <c r="BB240" i="9"/>
  <c r="E240" i="10" s="1"/>
  <c r="BB256" i="9"/>
  <c r="E256" i="10" s="1"/>
  <c r="BB115" i="9"/>
  <c r="E115" i="10" s="1"/>
  <c r="BB84" i="9"/>
  <c r="E84" i="10" s="1"/>
  <c r="BB321" i="9"/>
  <c r="E321" i="10" s="1"/>
  <c r="BB272" i="9"/>
  <c r="E272" i="10" s="1"/>
  <c r="BB288" i="9"/>
  <c r="E288" i="10" s="1"/>
  <c r="BB159" i="9"/>
  <c r="E159" i="10" s="1"/>
  <c r="BB175" i="9"/>
  <c r="E175" i="10" s="1"/>
  <c r="BB124" i="9"/>
  <c r="E124" i="10" s="1"/>
  <c r="BB21" i="9"/>
  <c r="BB37" i="9"/>
  <c r="E37" i="10" s="1"/>
  <c r="BB69" i="9"/>
  <c r="E69" i="10" s="1"/>
  <c r="BB314" i="9"/>
  <c r="E314" i="10" s="1"/>
  <c r="BB172" i="9"/>
  <c r="E172" i="10" s="1"/>
  <c r="BB117" i="9"/>
  <c r="E117" i="10" s="1"/>
  <c r="F27" i="14"/>
  <c r="F43" i="14"/>
  <c r="L43" i="10"/>
  <c r="F59" i="14"/>
  <c r="L59" i="10"/>
  <c r="CK74" i="9"/>
  <c r="J74" i="10" s="1"/>
  <c r="J74" i="14" s="1"/>
  <c r="BF74" i="9"/>
  <c r="N74" i="10" s="1"/>
  <c r="P74" i="14" s="1"/>
  <c r="BJ74" i="9"/>
  <c r="R74" i="10" s="1"/>
  <c r="T74" i="14" s="1"/>
  <c r="BE74" i="9"/>
  <c r="M74" i="10" s="1"/>
  <c r="O74" i="14" s="1"/>
  <c r="BI74" i="9"/>
  <c r="Q74" i="10" s="1"/>
  <c r="S74" i="14" s="1"/>
  <c r="BL74" i="9"/>
  <c r="T74" i="10" s="1"/>
  <c r="V74" i="14" s="1"/>
  <c r="BP74" i="9"/>
  <c r="W74" i="10" s="1"/>
  <c r="Y74" i="14" s="1"/>
  <c r="BT74" i="9"/>
  <c r="AA74" i="10" s="1"/>
  <c r="AC74" i="14" s="1"/>
  <c r="BN74" i="9"/>
  <c r="V74" i="10" s="1"/>
  <c r="X74" i="14" s="1"/>
  <c r="BV74" i="9"/>
  <c r="AC74" i="10" s="1"/>
  <c r="AE74" i="14" s="1"/>
  <c r="CE74" i="9"/>
  <c r="AK74" i="10" s="1"/>
  <c r="AM74" i="14" s="1"/>
  <c r="CC74" i="9"/>
  <c r="AI74" i="10" s="1"/>
  <c r="AK74" i="14" s="1"/>
  <c r="CA74" i="9"/>
  <c r="AG74" i="10" s="1"/>
  <c r="AI74" i="14" s="1"/>
  <c r="CG74" i="9"/>
  <c r="AM74" i="10" s="1"/>
  <c r="AO74" i="14" s="1"/>
  <c r="CP74" i="9"/>
  <c r="AU74" i="10" s="1"/>
  <c r="AW74" i="14" s="1"/>
  <c r="CF74" i="9"/>
  <c r="AL74" i="10" s="1"/>
  <c r="AN74" i="14" s="1"/>
  <c r="CJ74" i="9"/>
  <c r="AP74" i="10" s="1"/>
  <c r="AR74" i="14" s="1"/>
  <c r="CN74" i="9"/>
  <c r="AS74" i="10" s="1"/>
  <c r="AU74" i="14" s="1"/>
  <c r="BX74" i="9"/>
  <c r="AE74" i="10" s="1"/>
  <c r="AG74" i="14" s="1"/>
  <c r="CL74" i="9"/>
  <c r="AQ74" i="10" s="1"/>
  <c r="AS74" i="14" s="1"/>
  <c r="CQ74" i="9"/>
  <c r="AV74" i="10" s="1"/>
  <c r="AX74" i="14" s="1"/>
  <c r="F134" i="14"/>
  <c r="L134" i="10"/>
  <c r="F29" i="14"/>
  <c r="L29" i="10"/>
  <c r="F45" i="14"/>
  <c r="L45" i="10"/>
  <c r="F61" i="14"/>
  <c r="L61" i="10"/>
  <c r="BC73" i="9"/>
  <c r="CK73" i="9"/>
  <c r="BH73" i="9"/>
  <c r="BG73" i="9"/>
  <c r="BL73" i="9"/>
  <c r="BF73" i="9"/>
  <c r="BM73" i="9"/>
  <c r="BR73" i="9"/>
  <c r="BQ73" i="9"/>
  <c r="BV73" i="9"/>
  <c r="CA73" i="9"/>
  <c r="BX73" i="9"/>
  <c r="CE73" i="9"/>
  <c r="CH73" i="9"/>
  <c r="CI73" i="9"/>
  <c r="CL73" i="9"/>
  <c r="CQ73" i="9"/>
  <c r="CC73" i="9"/>
  <c r="CN73" i="9"/>
  <c r="CM73" i="9"/>
  <c r="BC113" i="9"/>
  <c r="F113" i="10" s="1"/>
  <c r="F86" i="10"/>
  <c r="F102" i="14"/>
  <c r="L102" i="10"/>
  <c r="BC121" i="9"/>
  <c r="F121" i="10" s="1"/>
  <c r="BD121" i="9"/>
  <c r="G121" i="10" s="1"/>
  <c r="G121" i="14" s="1"/>
  <c r="BO121" i="9"/>
  <c r="H121" i="10" s="1"/>
  <c r="H121" i="14" s="1"/>
  <c r="CK121" i="9"/>
  <c r="J121" i="10" s="1"/>
  <c r="J121" i="14" s="1"/>
  <c r="BF121" i="9"/>
  <c r="N121" i="10" s="1"/>
  <c r="P121" i="14" s="1"/>
  <c r="BJ121" i="9"/>
  <c r="R121" i="10" s="1"/>
  <c r="T121" i="14" s="1"/>
  <c r="BE121" i="9"/>
  <c r="M121" i="10" s="1"/>
  <c r="O121" i="14" s="1"/>
  <c r="BI121" i="9"/>
  <c r="Q121" i="10" s="1"/>
  <c r="S121" i="14" s="1"/>
  <c r="BP121" i="9"/>
  <c r="W121" i="10" s="1"/>
  <c r="Y121" i="14" s="1"/>
  <c r="BS121" i="9"/>
  <c r="Z121" i="10" s="1"/>
  <c r="AB121" i="14" s="1"/>
  <c r="BN121" i="9"/>
  <c r="V121" i="10" s="1"/>
  <c r="X121" i="14" s="1"/>
  <c r="BT121" i="9"/>
  <c r="AA121" i="10" s="1"/>
  <c r="AC121" i="14" s="1"/>
  <c r="CE121" i="9"/>
  <c r="AK121" i="10" s="1"/>
  <c r="AM121" i="14" s="1"/>
  <c r="CC121" i="9"/>
  <c r="AI121" i="10" s="1"/>
  <c r="AK121" i="14" s="1"/>
  <c r="BR121" i="9"/>
  <c r="Y121" i="10" s="1"/>
  <c r="AA121" i="14" s="1"/>
  <c r="CA121" i="9"/>
  <c r="AG121" i="10" s="1"/>
  <c r="AI121" i="14" s="1"/>
  <c r="CG121" i="9"/>
  <c r="AM121" i="10" s="1"/>
  <c r="AO121" i="14" s="1"/>
  <c r="BV121" i="9"/>
  <c r="AC121" i="10" s="1"/>
  <c r="AE121" i="14" s="1"/>
  <c r="CL121" i="9"/>
  <c r="AQ121" i="10" s="1"/>
  <c r="AS121" i="14" s="1"/>
  <c r="CO121" i="9"/>
  <c r="AT121" i="10" s="1"/>
  <c r="AV121" i="14" s="1"/>
  <c r="BX121" i="9"/>
  <c r="AE121" i="10" s="1"/>
  <c r="AG121" i="14" s="1"/>
  <c r="CF121" i="9"/>
  <c r="AL121" i="10" s="1"/>
  <c r="AN121" i="14" s="1"/>
  <c r="CQ121" i="9"/>
  <c r="AV121" i="10" s="1"/>
  <c r="AX121" i="14" s="1"/>
  <c r="CN121" i="9"/>
  <c r="AS121" i="10" s="1"/>
  <c r="AU121" i="14" s="1"/>
  <c r="BD136" i="9"/>
  <c r="G136" i="10" s="1"/>
  <c r="G136" i="14" s="1"/>
  <c r="BZ136" i="9"/>
  <c r="I136" i="10" s="1"/>
  <c r="I136" i="14" s="1"/>
  <c r="CR136" i="9"/>
  <c r="K136" i="10" s="1"/>
  <c r="K136" i="14" s="1"/>
  <c r="BG136" i="9"/>
  <c r="O136" i="10" s="1"/>
  <c r="Q136" i="14" s="1"/>
  <c r="BF136" i="9"/>
  <c r="N136" i="10" s="1"/>
  <c r="P136" i="14" s="1"/>
  <c r="BK136" i="9"/>
  <c r="S136" i="10" s="1"/>
  <c r="U136" i="14" s="1"/>
  <c r="BQ136" i="9"/>
  <c r="X136" i="10" s="1"/>
  <c r="Z136" i="14" s="1"/>
  <c r="BJ136" i="9"/>
  <c r="R136" i="10" s="1"/>
  <c r="T136" i="14" s="1"/>
  <c r="BP136" i="9"/>
  <c r="W136" i="10" s="1"/>
  <c r="Y136" i="14" s="1"/>
  <c r="BU136" i="9"/>
  <c r="AB136" i="10" s="1"/>
  <c r="AD136" i="14" s="1"/>
  <c r="BE136" i="9"/>
  <c r="M136" i="10" s="1"/>
  <c r="O136" i="14" s="1"/>
  <c r="BS136" i="9"/>
  <c r="Z136" i="10" s="1"/>
  <c r="AB136" i="14" s="1"/>
  <c r="BW136" i="9"/>
  <c r="AD136" i="10" s="1"/>
  <c r="AF136" i="14" s="1"/>
  <c r="CD136" i="9"/>
  <c r="AJ136" i="10" s="1"/>
  <c r="AL136" i="14" s="1"/>
  <c r="CB136" i="9"/>
  <c r="AH136" i="10" s="1"/>
  <c r="AJ136" i="14" s="1"/>
  <c r="CH136" i="9"/>
  <c r="AN136" i="10" s="1"/>
  <c r="AP136" i="14" s="1"/>
  <c r="CG136" i="9"/>
  <c r="AM136" i="10" s="1"/>
  <c r="AO136" i="14" s="1"/>
  <c r="CL136" i="9"/>
  <c r="AQ136" i="10" s="1"/>
  <c r="AS136" i="14" s="1"/>
  <c r="CM136" i="9"/>
  <c r="AR136" i="10" s="1"/>
  <c r="AT136" i="14" s="1"/>
  <c r="CP136" i="9"/>
  <c r="AU136" i="10" s="1"/>
  <c r="AW136" i="14" s="1"/>
  <c r="CO136" i="9"/>
  <c r="AT136" i="10" s="1"/>
  <c r="AV136" i="14" s="1"/>
  <c r="BY136" i="9"/>
  <c r="AF136" i="10" s="1"/>
  <c r="AH136" i="14" s="1"/>
  <c r="F28" i="14"/>
  <c r="L28" i="10"/>
  <c r="F44" i="14"/>
  <c r="L44" i="10"/>
  <c r="F60" i="14"/>
  <c r="L60" i="10"/>
  <c r="BO79" i="9"/>
  <c r="H79" i="10" s="1"/>
  <c r="H79" i="14" s="1"/>
  <c r="CK79" i="9"/>
  <c r="J79" i="10" s="1"/>
  <c r="J79" i="14" s="1"/>
  <c r="BH79" i="9"/>
  <c r="P79" i="10" s="1"/>
  <c r="R79" i="14" s="1"/>
  <c r="BG79" i="9"/>
  <c r="O79" i="10" s="1"/>
  <c r="Q79" i="14" s="1"/>
  <c r="BL79" i="9"/>
  <c r="T79" i="10" s="1"/>
  <c r="V79" i="14" s="1"/>
  <c r="BF79" i="9"/>
  <c r="N79" i="10" s="1"/>
  <c r="P79" i="14" s="1"/>
  <c r="BM79" i="9"/>
  <c r="U79" i="10" s="1"/>
  <c r="W79" i="14" s="1"/>
  <c r="BR79" i="9"/>
  <c r="Y79" i="10" s="1"/>
  <c r="AA79" i="14" s="1"/>
  <c r="BQ79" i="9"/>
  <c r="X79" i="10" s="1"/>
  <c r="Z79" i="14" s="1"/>
  <c r="BV79" i="9"/>
  <c r="AC79" i="10" s="1"/>
  <c r="AE79" i="14" s="1"/>
  <c r="CA79" i="9"/>
  <c r="AG79" i="10" s="1"/>
  <c r="AI79" i="14" s="1"/>
  <c r="BX79" i="9"/>
  <c r="AE79" i="10" s="1"/>
  <c r="AG79" i="14" s="1"/>
  <c r="CE79" i="9"/>
  <c r="AK79" i="10" s="1"/>
  <c r="AM79" i="14" s="1"/>
  <c r="CH79" i="9"/>
  <c r="AN79" i="10" s="1"/>
  <c r="AP79" i="14" s="1"/>
  <c r="CI79" i="9"/>
  <c r="AO79" i="10" s="1"/>
  <c r="AQ79" i="14" s="1"/>
  <c r="CL79" i="9"/>
  <c r="AQ79" i="10" s="1"/>
  <c r="AS79" i="14" s="1"/>
  <c r="CQ79" i="9"/>
  <c r="AV79" i="10" s="1"/>
  <c r="AX79" i="14" s="1"/>
  <c r="CC79" i="9"/>
  <c r="AI79" i="10" s="1"/>
  <c r="AK79" i="14" s="1"/>
  <c r="CN79" i="9"/>
  <c r="AS79" i="10" s="1"/>
  <c r="AU79" i="14" s="1"/>
  <c r="F101" i="14"/>
  <c r="L101" i="10"/>
  <c r="BC120" i="9"/>
  <c r="F120" i="10" s="1"/>
  <c r="BO120" i="9"/>
  <c r="H120" i="10" s="1"/>
  <c r="H120" i="14" s="1"/>
  <c r="CK120" i="9"/>
  <c r="J120" i="10" s="1"/>
  <c r="J120" i="14" s="1"/>
  <c r="BD120" i="9"/>
  <c r="G120" i="10" s="1"/>
  <c r="G120" i="14" s="1"/>
  <c r="BH120" i="9"/>
  <c r="P120" i="10" s="1"/>
  <c r="R120" i="14" s="1"/>
  <c r="BG120" i="9"/>
  <c r="O120" i="10" s="1"/>
  <c r="Q120" i="14" s="1"/>
  <c r="BF120" i="9"/>
  <c r="N120" i="10" s="1"/>
  <c r="P120" i="14" s="1"/>
  <c r="BL120" i="9"/>
  <c r="T120" i="10" s="1"/>
  <c r="V120" i="14" s="1"/>
  <c r="BM120" i="9"/>
  <c r="U120" i="10" s="1"/>
  <c r="W120" i="14" s="1"/>
  <c r="BR120" i="9"/>
  <c r="Y120" i="10" s="1"/>
  <c r="AA120" i="14" s="1"/>
  <c r="BV120" i="9"/>
  <c r="AC120" i="10" s="1"/>
  <c r="AE120" i="14" s="1"/>
  <c r="CA120" i="9"/>
  <c r="AG120" i="10" s="1"/>
  <c r="AI120" i="14" s="1"/>
  <c r="BX120" i="9"/>
  <c r="AE120" i="10" s="1"/>
  <c r="AG120" i="14" s="1"/>
  <c r="BQ120" i="9"/>
  <c r="X120" i="10" s="1"/>
  <c r="Z120" i="14" s="1"/>
  <c r="CE120" i="9"/>
  <c r="AK120" i="10" s="1"/>
  <c r="AM120" i="14" s="1"/>
  <c r="CC120" i="9"/>
  <c r="AI120" i="10" s="1"/>
  <c r="AK120" i="14" s="1"/>
  <c r="CI120" i="9"/>
  <c r="AO120" i="10" s="1"/>
  <c r="AQ120" i="14" s="1"/>
  <c r="CM120" i="9"/>
  <c r="AR120" i="10" s="1"/>
  <c r="AT120" i="14" s="1"/>
  <c r="CN120" i="9"/>
  <c r="AS120" i="10" s="1"/>
  <c r="AU120" i="14" s="1"/>
  <c r="CQ120" i="9"/>
  <c r="AV120" i="10" s="1"/>
  <c r="AX120" i="14" s="1"/>
  <c r="CL120" i="9"/>
  <c r="AQ120" i="10" s="1"/>
  <c r="AS120" i="14" s="1"/>
  <c r="CH120" i="9"/>
  <c r="AN120" i="10" s="1"/>
  <c r="AP120" i="14" s="1"/>
  <c r="BZ132" i="9"/>
  <c r="I132" i="10" s="1"/>
  <c r="I132" i="14" s="1"/>
  <c r="BD132" i="9"/>
  <c r="G132" i="10" s="1"/>
  <c r="G132" i="14" s="1"/>
  <c r="CR132" i="9"/>
  <c r="K132" i="10" s="1"/>
  <c r="K132" i="14" s="1"/>
  <c r="BG132" i="9"/>
  <c r="O132" i="10" s="1"/>
  <c r="Q132" i="14" s="1"/>
  <c r="BF132" i="9"/>
  <c r="N132" i="10" s="1"/>
  <c r="P132" i="14" s="1"/>
  <c r="BE132" i="9"/>
  <c r="M132" i="10" s="1"/>
  <c r="O132" i="14" s="1"/>
  <c r="BJ132" i="9"/>
  <c r="R132" i="10" s="1"/>
  <c r="T132" i="14" s="1"/>
  <c r="BK132" i="9"/>
  <c r="S132" i="10" s="1"/>
  <c r="U132" i="14" s="1"/>
  <c r="BQ132" i="9"/>
  <c r="X132" i="10" s="1"/>
  <c r="Z132" i="14" s="1"/>
  <c r="BU132" i="9"/>
  <c r="AB132" i="10" s="1"/>
  <c r="AD132" i="14" s="1"/>
  <c r="BP132" i="9"/>
  <c r="W132" i="10" s="1"/>
  <c r="Y132" i="14" s="1"/>
  <c r="BS132" i="9"/>
  <c r="Z132" i="10" s="1"/>
  <c r="AB132" i="14" s="1"/>
  <c r="CD132" i="9"/>
  <c r="AJ132" i="10" s="1"/>
  <c r="AL132" i="14" s="1"/>
  <c r="BW132" i="9"/>
  <c r="AD132" i="10" s="1"/>
  <c r="AF132" i="14" s="1"/>
  <c r="CB132" i="9"/>
  <c r="AH132" i="10" s="1"/>
  <c r="AJ132" i="14" s="1"/>
  <c r="CH132" i="9"/>
  <c r="AN132" i="10" s="1"/>
  <c r="AP132" i="14" s="1"/>
  <c r="BY132" i="9"/>
  <c r="AF132" i="10" s="1"/>
  <c r="AH132" i="14" s="1"/>
  <c r="CM132" i="9"/>
  <c r="AR132" i="10" s="1"/>
  <c r="AT132" i="14" s="1"/>
  <c r="CP132" i="9"/>
  <c r="AU132" i="10" s="1"/>
  <c r="AW132" i="14" s="1"/>
  <c r="CL132" i="9"/>
  <c r="AQ132" i="10" s="1"/>
  <c r="AS132" i="14" s="1"/>
  <c r="CG132" i="9"/>
  <c r="AM132" i="10" s="1"/>
  <c r="AO132" i="14" s="1"/>
  <c r="CO132" i="9"/>
  <c r="AT132" i="10" s="1"/>
  <c r="AV132" i="14" s="1"/>
  <c r="BO27" i="9"/>
  <c r="H27" i="10" s="1"/>
  <c r="H27" i="14" s="1"/>
  <c r="BD27" i="9"/>
  <c r="G27" i="10" s="1"/>
  <c r="G27" i="14" s="1"/>
  <c r="BZ27" i="9"/>
  <c r="I27" i="10" s="1"/>
  <c r="I27" i="14" s="1"/>
  <c r="CR27" i="9"/>
  <c r="K27" i="10" s="1"/>
  <c r="K27" i="14" s="1"/>
  <c r="BG27" i="9"/>
  <c r="O27" i="10" s="1"/>
  <c r="Q27" i="14" s="1"/>
  <c r="BF27" i="9"/>
  <c r="N27" i="10" s="1"/>
  <c r="P27" i="14" s="1"/>
  <c r="BK27" i="9"/>
  <c r="S27" i="10" s="1"/>
  <c r="U27" i="14" s="1"/>
  <c r="BE27" i="9"/>
  <c r="M27" i="10" s="1"/>
  <c r="O27" i="14" s="1"/>
  <c r="BJ27" i="9"/>
  <c r="R27" i="10" s="1"/>
  <c r="T27" i="14" s="1"/>
  <c r="BQ27" i="9"/>
  <c r="X27" i="10" s="1"/>
  <c r="Z27" i="14" s="1"/>
  <c r="BP27" i="9"/>
  <c r="W27" i="10" s="1"/>
  <c r="Y27" i="14" s="1"/>
  <c r="BU27" i="9"/>
  <c r="AB27" i="10" s="1"/>
  <c r="AD27" i="14" s="1"/>
  <c r="BT27" i="9"/>
  <c r="AA27" i="10" s="1"/>
  <c r="AC27" i="14" s="1"/>
  <c r="BW27" i="9"/>
  <c r="AD27" i="10" s="1"/>
  <c r="AF27" i="14" s="1"/>
  <c r="CD27" i="9"/>
  <c r="AJ27" i="10" s="1"/>
  <c r="AL27" i="14" s="1"/>
  <c r="CB27" i="9"/>
  <c r="AH27" i="10" s="1"/>
  <c r="AJ27" i="14" s="1"/>
  <c r="BY27" i="9"/>
  <c r="AF27" i="10" s="1"/>
  <c r="AH27" i="14" s="1"/>
  <c r="CH27" i="9"/>
  <c r="AN27" i="10" s="1"/>
  <c r="AP27" i="14" s="1"/>
  <c r="CG27" i="9"/>
  <c r="AM27" i="10" s="1"/>
  <c r="AO27" i="14" s="1"/>
  <c r="CJ27" i="9"/>
  <c r="AP27" i="10" s="1"/>
  <c r="AR27" i="14" s="1"/>
  <c r="CM27" i="9"/>
  <c r="AR27" i="10" s="1"/>
  <c r="AT27" i="14" s="1"/>
  <c r="CP27" i="9"/>
  <c r="AU27" i="10" s="1"/>
  <c r="AW27" i="14" s="1"/>
  <c r="BD53" i="9"/>
  <c r="G53" i="10" s="1"/>
  <c r="G53" i="14" s="1"/>
  <c r="BO53" i="9"/>
  <c r="H53" i="10" s="1"/>
  <c r="H53" i="14" s="1"/>
  <c r="CR53" i="9"/>
  <c r="K53" i="10" s="1"/>
  <c r="K53" i="14" s="1"/>
  <c r="BZ53" i="9"/>
  <c r="I53" i="10" s="1"/>
  <c r="I53" i="14" s="1"/>
  <c r="BG53" i="9"/>
  <c r="O53" i="10" s="1"/>
  <c r="Q53" i="14" s="1"/>
  <c r="BF53" i="9"/>
  <c r="N53" i="10" s="1"/>
  <c r="P53" i="14" s="1"/>
  <c r="BE53" i="9"/>
  <c r="M53" i="10" s="1"/>
  <c r="O53" i="14" s="1"/>
  <c r="BK53" i="9"/>
  <c r="S53" i="10" s="1"/>
  <c r="U53" i="14" s="1"/>
  <c r="BJ53" i="9"/>
  <c r="R53" i="10" s="1"/>
  <c r="T53" i="14" s="1"/>
  <c r="BQ53" i="9"/>
  <c r="X53" i="10" s="1"/>
  <c r="Z53" i="14" s="1"/>
  <c r="BP53" i="9"/>
  <c r="W53" i="10" s="1"/>
  <c r="Y53" i="14" s="1"/>
  <c r="BU53" i="9"/>
  <c r="AB53" i="10" s="1"/>
  <c r="AD53" i="14" s="1"/>
  <c r="BI53" i="9"/>
  <c r="Q53" i="10" s="1"/>
  <c r="S53" i="14" s="1"/>
  <c r="CD53" i="9"/>
  <c r="AJ53" i="10" s="1"/>
  <c r="AL53" i="14" s="1"/>
  <c r="CB53" i="9"/>
  <c r="AH53" i="10" s="1"/>
  <c r="AJ53" i="14" s="1"/>
  <c r="BW53" i="9"/>
  <c r="AD53" i="10" s="1"/>
  <c r="AF53" i="14" s="1"/>
  <c r="BY53" i="9"/>
  <c r="AF53" i="10" s="1"/>
  <c r="AH53" i="14" s="1"/>
  <c r="CH53" i="9"/>
  <c r="AN53" i="10" s="1"/>
  <c r="AP53" i="14" s="1"/>
  <c r="CG53" i="9"/>
  <c r="AM53" i="10" s="1"/>
  <c r="AO53" i="14" s="1"/>
  <c r="CL53" i="9"/>
  <c r="AQ53" i="10" s="1"/>
  <c r="AS53" i="14" s="1"/>
  <c r="CJ53" i="9"/>
  <c r="AP53" i="10" s="1"/>
  <c r="AR53" i="14" s="1"/>
  <c r="CM53" i="9"/>
  <c r="AR53" i="10" s="1"/>
  <c r="AT53" i="14" s="1"/>
  <c r="BD75" i="9"/>
  <c r="G75" i="10" s="1"/>
  <c r="G75" i="14" s="1"/>
  <c r="CK75" i="9"/>
  <c r="J75" i="10" s="1"/>
  <c r="J75" i="14" s="1"/>
  <c r="BH75" i="9"/>
  <c r="P75" i="10" s="1"/>
  <c r="R75" i="14" s="1"/>
  <c r="BG75" i="9"/>
  <c r="O75" i="10" s="1"/>
  <c r="Q75" i="14" s="1"/>
  <c r="BF75" i="9"/>
  <c r="N75" i="10" s="1"/>
  <c r="P75" i="14" s="1"/>
  <c r="BL75" i="9"/>
  <c r="T75" i="10" s="1"/>
  <c r="V75" i="14" s="1"/>
  <c r="BM75" i="9"/>
  <c r="U75" i="10" s="1"/>
  <c r="W75" i="14" s="1"/>
  <c r="BR75" i="9"/>
  <c r="Y75" i="10" s="1"/>
  <c r="AA75" i="14" s="1"/>
  <c r="BJ75" i="9"/>
  <c r="R75" i="10" s="1"/>
  <c r="T75" i="14" s="1"/>
  <c r="BV75" i="9"/>
  <c r="AC75" i="10" s="1"/>
  <c r="AE75" i="14" s="1"/>
  <c r="BK75" i="9"/>
  <c r="S75" i="10" s="1"/>
  <c r="U75" i="14" s="1"/>
  <c r="BQ75" i="9"/>
  <c r="X75" i="10" s="1"/>
  <c r="Z75" i="14" s="1"/>
  <c r="CA75" i="9"/>
  <c r="AG75" i="10" s="1"/>
  <c r="AI75" i="14" s="1"/>
  <c r="BX75" i="9"/>
  <c r="AE75" i="10" s="1"/>
  <c r="AG75" i="14" s="1"/>
  <c r="CE75" i="9"/>
  <c r="AK75" i="10" s="1"/>
  <c r="AM75" i="14" s="1"/>
  <c r="CC75" i="9"/>
  <c r="AI75" i="10" s="1"/>
  <c r="AK75" i="14" s="1"/>
  <c r="CL75" i="9"/>
  <c r="AQ75" i="10" s="1"/>
  <c r="AS75" i="14" s="1"/>
  <c r="CQ75" i="9"/>
  <c r="AV75" i="10" s="1"/>
  <c r="AX75" i="14" s="1"/>
  <c r="CH75" i="9"/>
  <c r="AN75" i="10" s="1"/>
  <c r="AP75" i="14" s="1"/>
  <c r="CI75" i="9"/>
  <c r="AO75" i="10" s="1"/>
  <c r="AQ75" i="14" s="1"/>
  <c r="CN75" i="9"/>
  <c r="AS75" i="10" s="1"/>
  <c r="AU75" i="14" s="1"/>
  <c r="F96" i="14"/>
  <c r="L96" i="10"/>
  <c r="F112" i="14"/>
  <c r="L112" i="10"/>
  <c r="BC149" i="9"/>
  <c r="F149" i="10" s="1"/>
  <c r="BZ149" i="9"/>
  <c r="I149" i="10" s="1"/>
  <c r="I149" i="14" s="1"/>
  <c r="CR149" i="9"/>
  <c r="K149" i="10" s="1"/>
  <c r="K149" i="14" s="1"/>
  <c r="BE149" i="9"/>
  <c r="M149" i="10" s="1"/>
  <c r="O149" i="14" s="1"/>
  <c r="BI149" i="9"/>
  <c r="Q149" i="10" s="1"/>
  <c r="S149" i="14" s="1"/>
  <c r="BN149" i="9"/>
  <c r="V149" i="10" s="1"/>
  <c r="X149" i="14" s="1"/>
  <c r="BM149" i="9"/>
  <c r="U149" i="10" s="1"/>
  <c r="W149" i="14" s="1"/>
  <c r="BS149" i="9"/>
  <c r="Z149" i="10" s="1"/>
  <c r="AB149" i="14" s="1"/>
  <c r="BW149" i="9"/>
  <c r="AD149" i="10" s="1"/>
  <c r="AF149" i="14" s="1"/>
  <c r="BG149" i="9"/>
  <c r="O149" i="10" s="1"/>
  <c r="Q149" i="14" s="1"/>
  <c r="BH149" i="9"/>
  <c r="P149" i="10" s="1"/>
  <c r="R149" i="14" s="1"/>
  <c r="CB149" i="9"/>
  <c r="AH149" i="10" s="1"/>
  <c r="AJ149" i="14" s="1"/>
  <c r="BR149" i="9"/>
  <c r="Y149" i="10" s="1"/>
  <c r="AA149" i="14" s="1"/>
  <c r="BY149" i="9"/>
  <c r="AF149" i="10" s="1"/>
  <c r="AH149" i="14" s="1"/>
  <c r="BU149" i="9"/>
  <c r="AB149" i="10" s="1"/>
  <c r="AD149" i="14" s="1"/>
  <c r="CF149" i="9"/>
  <c r="AL149" i="10" s="1"/>
  <c r="AN149" i="14" s="1"/>
  <c r="CD149" i="9"/>
  <c r="AJ149" i="10" s="1"/>
  <c r="AL149" i="14" s="1"/>
  <c r="CJ149" i="9"/>
  <c r="AP149" i="10" s="1"/>
  <c r="AR149" i="14" s="1"/>
  <c r="CO149" i="9"/>
  <c r="AT149" i="10" s="1"/>
  <c r="AV149" i="14" s="1"/>
  <c r="CP149" i="9"/>
  <c r="AU149" i="10" s="1"/>
  <c r="AW149" i="14" s="1"/>
  <c r="CI149" i="9"/>
  <c r="AO149" i="10" s="1"/>
  <c r="AQ149" i="14" s="1"/>
  <c r="CN149" i="9"/>
  <c r="AS149" i="10" s="1"/>
  <c r="AU149" i="14" s="1"/>
  <c r="CM149" i="9"/>
  <c r="AR149" i="10" s="1"/>
  <c r="AT149" i="14" s="1"/>
  <c r="BC157" i="9"/>
  <c r="F157" i="10" s="1"/>
  <c r="BZ157" i="9"/>
  <c r="I157" i="10" s="1"/>
  <c r="I157" i="14" s="1"/>
  <c r="CR157" i="9"/>
  <c r="K157" i="10" s="1"/>
  <c r="K157" i="14" s="1"/>
  <c r="BE157" i="9"/>
  <c r="M157" i="10" s="1"/>
  <c r="O157" i="14" s="1"/>
  <c r="BI157" i="9"/>
  <c r="Q157" i="10" s="1"/>
  <c r="S157" i="14" s="1"/>
  <c r="BN157" i="9"/>
  <c r="V157" i="10" s="1"/>
  <c r="X157" i="14" s="1"/>
  <c r="BH157" i="9"/>
  <c r="P157" i="10" s="1"/>
  <c r="R157" i="14" s="1"/>
  <c r="BM157" i="9"/>
  <c r="U157" i="10" s="1"/>
  <c r="W157" i="14" s="1"/>
  <c r="BS157" i="9"/>
  <c r="Z157" i="10" s="1"/>
  <c r="AB157" i="14" s="1"/>
  <c r="BW157" i="9"/>
  <c r="AD157" i="10" s="1"/>
  <c r="AF157" i="14" s="1"/>
  <c r="BG157" i="9"/>
  <c r="O157" i="10" s="1"/>
  <c r="Q157" i="14" s="1"/>
  <c r="CB157" i="9"/>
  <c r="AH157" i="10" s="1"/>
  <c r="AJ157" i="14" s="1"/>
  <c r="BY157" i="9"/>
  <c r="AF157" i="10" s="1"/>
  <c r="AH157" i="14" s="1"/>
  <c r="BR157" i="9"/>
  <c r="Y157" i="10" s="1"/>
  <c r="AA157" i="14" s="1"/>
  <c r="BU157" i="9"/>
  <c r="AB157" i="10" s="1"/>
  <c r="AD157" i="14" s="1"/>
  <c r="CF157" i="9"/>
  <c r="AL157" i="10" s="1"/>
  <c r="AN157" i="14" s="1"/>
  <c r="CD157" i="9"/>
  <c r="AJ157" i="10" s="1"/>
  <c r="AL157" i="14" s="1"/>
  <c r="CJ157" i="9"/>
  <c r="AP157" i="10" s="1"/>
  <c r="AR157" i="14" s="1"/>
  <c r="CO157" i="9"/>
  <c r="AT157" i="10" s="1"/>
  <c r="AV157" i="14" s="1"/>
  <c r="CP157" i="9"/>
  <c r="AU157" i="10" s="1"/>
  <c r="AW157" i="14" s="1"/>
  <c r="CM157" i="9"/>
  <c r="AR157" i="10" s="1"/>
  <c r="AT157" i="14" s="1"/>
  <c r="CI157" i="9"/>
  <c r="AO157" i="10" s="1"/>
  <c r="AQ157" i="14" s="1"/>
  <c r="CN157" i="9"/>
  <c r="AS157" i="10" s="1"/>
  <c r="AU157" i="14" s="1"/>
  <c r="BC165" i="9"/>
  <c r="F165" i="10" s="1"/>
  <c r="BZ165" i="9"/>
  <c r="I165" i="10" s="1"/>
  <c r="I165" i="14" s="1"/>
  <c r="CR165" i="9"/>
  <c r="K165" i="10" s="1"/>
  <c r="K165" i="14" s="1"/>
  <c r="BE165" i="9"/>
  <c r="M165" i="10" s="1"/>
  <c r="O165" i="14" s="1"/>
  <c r="BI165" i="9"/>
  <c r="Q165" i="10" s="1"/>
  <c r="S165" i="14" s="1"/>
  <c r="BN165" i="9"/>
  <c r="V165" i="10" s="1"/>
  <c r="X165" i="14" s="1"/>
  <c r="BG165" i="9"/>
  <c r="O165" i="10" s="1"/>
  <c r="Q165" i="14" s="1"/>
  <c r="BH165" i="9"/>
  <c r="P165" i="10" s="1"/>
  <c r="R165" i="14" s="1"/>
  <c r="BM165" i="9"/>
  <c r="U165" i="10" s="1"/>
  <c r="W165" i="14" s="1"/>
  <c r="BS165" i="9"/>
  <c r="Z165" i="10" s="1"/>
  <c r="AB165" i="14" s="1"/>
  <c r="BW165" i="9"/>
  <c r="AD165" i="10" s="1"/>
  <c r="AF165" i="14" s="1"/>
  <c r="CB165" i="9"/>
  <c r="AH165" i="10" s="1"/>
  <c r="AJ165" i="14" s="1"/>
  <c r="BY165" i="9"/>
  <c r="AF165" i="10" s="1"/>
  <c r="AH165" i="14" s="1"/>
  <c r="BU165" i="9"/>
  <c r="AB165" i="10" s="1"/>
  <c r="AD165" i="14" s="1"/>
  <c r="CF165" i="9"/>
  <c r="AL165" i="10" s="1"/>
  <c r="AN165" i="14" s="1"/>
  <c r="CD165" i="9"/>
  <c r="AJ165" i="10" s="1"/>
  <c r="AL165" i="14" s="1"/>
  <c r="CJ165" i="9"/>
  <c r="AP165" i="10" s="1"/>
  <c r="AR165" i="14" s="1"/>
  <c r="CO165" i="9"/>
  <c r="AT165" i="10" s="1"/>
  <c r="AV165" i="14" s="1"/>
  <c r="BR165" i="9"/>
  <c r="Y165" i="10" s="1"/>
  <c r="AA165" i="14" s="1"/>
  <c r="CI165" i="9"/>
  <c r="AO165" i="10" s="1"/>
  <c r="AQ165" i="14" s="1"/>
  <c r="CN165" i="9"/>
  <c r="AS165" i="10" s="1"/>
  <c r="AU165" i="14" s="1"/>
  <c r="CP165" i="9"/>
  <c r="AU165" i="10" s="1"/>
  <c r="AW165" i="14" s="1"/>
  <c r="CM165" i="9"/>
  <c r="AR165" i="10" s="1"/>
  <c r="AT165" i="14" s="1"/>
  <c r="BC173" i="9"/>
  <c r="F173" i="10" s="1"/>
  <c r="BZ173" i="9"/>
  <c r="I173" i="10" s="1"/>
  <c r="I173" i="14" s="1"/>
  <c r="CR173" i="9"/>
  <c r="K173" i="10" s="1"/>
  <c r="K173" i="14" s="1"/>
  <c r="BI173" i="9"/>
  <c r="Q173" i="10" s="1"/>
  <c r="S173" i="14" s="1"/>
  <c r="BN173" i="9"/>
  <c r="V173" i="10" s="1"/>
  <c r="X173" i="14" s="1"/>
  <c r="BG173" i="9"/>
  <c r="O173" i="10" s="1"/>
  <c r="Q173" i="14" s="1"/>
  <c r="BM173" i="9"/>
  <c r="U173" i="10" s="1"/>
  <c r="W173" i="14" s="1"/>
  <c r="BS173" i="9"/>
  <c r="Z173" i="10" s="1"/>
  <c r="AB173" i="14" s="1"/>
  <c r="BW173" i="9"/>
  <c r="AD173" i="10" s="1"/>
  <c r="AF173" i="14" s="1"/>
  <c r="BH173" i="9"/>
  <c r="P173" i="10" s="1"/>
  <c r="R173" i="14" s="1"/>
  <c r="BR173" i="9"/>
  <c r="Y173" i="10" s="1"/>
  <c r="AA173" i="14" s="1"/>
  <c r="CB173" i="9"/>
  <c r="AH173" i="10" s="1"/>
  <c r="AJ173" i="14" s="1"/>
  <c r="BY173" i="9"/>
  <c r="AF173" i="10" s="1"/>
  <c r="AH173" i="14" s="1"/>
  <c r="BU173" i="9"/>
  <c r="AB173" i="10" s="1"/>
  <c r="AD173" i="14" s="1"/>
  <c r="CF173" i="9"/>
  <c r="AL173" i="10" s="1"/>
  <c r="AN173" i="14" s="1"/>
  <c r="CD173" i="9"/>
  <c r="AJ173" i="10" s="1"/>
  <c r="AL173" i="14" s="1"/>
  <c r="CJ173" i="9"/>
  <c r="AP173" i="10" s="1"/>
  <c r="AR173" i="14" s="1"/>
  <c r="CE173" i="9"/>
  <c r="AK173" i="10" s="1"/>
  <c r="AM173" i="14" s="1"/>
  <c r="CO173" i="9"/>
  <c r="AT173" i="10" s="1"/>
  <c r="AV173" i="14" s="1"/>
  <c r="CP173" i="9"/>
  <c r="AU173" i="10" s="1"/>
  <c r="AW173" i="14" s="1"/>
  <c r="CI173" i="9"/>
  <c r="AO173" i="10" s="1"/>
  <c r="AQ173" i="14" s="1"/>
  <c r="CN173" i="9"/>
  <c r="AS173" i="10" s="1"/>
  <c r="AU173" i="14" s="1"/>
  <c r="CM173" i="9"/>
  <c r="AR173" i="10" s="1"/>
  <c r="AT173" i="14" s="1"/>
  <c r="F202" i="14"/>
  <c r="L202" i="10"/>
  <c r="F266" i="14"/>
  <c r="L266" i="10"/>
  <c r="F282" i="14"/>
  <c r="L282" i="10"/>
  <c r="F26" i="14"/>
  <c r="L26" i="10"/>
  <c r="F52" i="14"/>
  <c r="L52" i="10"/>
  <c r="BC81" i="9"/>
  <c r="F81" i="10" s="1"/>
  <c r="BD81" i="9"/>
  <c r="G81" i="10" s="1"/>
  <c r="G81" i="14" s="1"/>
  <c r="BO81" i="9"/>
  <c r="H81" i="10" s="1"/>
  <c r="H81" i="14" s="1"/>
  <c r="CK81" i="9"/>
  <c r="J81" i="10" s="1"/>
  <c r="J81" i="14" s="1"/>
  <c r="BH81" i="9"/>
  <c r="P81" i="10" s="1"/>
  <c r="R81" i="14" s="1"/>
  <c r="BG81" i="9"/>
  <c r="O81" i="10" s="1"/>
  <c r="Q81" i="14" s="1"/>
  <c r="BL81" i="9"/>
  <c r="T81" i="10" s="1"/>
  <c r="V81" i="14" s="1"/>
  <c r="BF81" i="9"/>
  <c r="N81" i="10" s="1"/>
  <c r="P81" i="14" s="1"/>
  <c r="BM81" i="9"/>
  <c r="U81" i="10" s="1"/>
  <c r="W81" i="14" s="1"/>
  <c r="BR81" i="9"/>
  <c r="Y81" i="10" s="1"/>
  <c r="AA81" i="14" s="1"/>
  <c r="BQ81" i="9"/>
  <c r="X81" i="10" s="1"/>
  <c r="Z81" i="14" s="1"/>
  <c r="BV81" i="9"/>
  <c r="AC81" i="10" s="1"/>
  <c r="AE81" i="14" s="1"/>
  <c r="CA81" i="9"/>
  <c r="AG81" i="10" s="1"/>
  <c r="AI81" i="14" s="1"/>
  <c r="BX81" i="9"/>
  <c r="AE81" i="10" s="1"/>
  <c r="AG81" i="14" s="1"/>
  <c r="CE81" i="9"/>
  <c r="AK81" i="10" s="1"/>
  <c r="AM81" i="14" s="1"/>
  <c r="CH81" i="9"/>
  <c r="AN81" i="10" s="1"/>
  <c r="AP81" i="14" s="1"/>
  <c r="CI81" i="9"/>
  <c r="AO81" i="10" s="1"/>
  <c r="AQ81" i="14" s="1"/>
  <c r="CL81" i="9"/>
  <c r="AQ81" i="10" s="1"/>
  <c r="AS81" i="14" s="1"/>
  <c r="CQ81" i="9"/>
  <c r="AV81" i="10" s="1"/>
  <c r="AX81" i="14" s="1"/>
  <c r="CC81" i="9"/>
  <c r="AI81" i="10" s="1"/>
  <c r="AK81" i="14" s="1"/>
  <c r="CM81" i="9"/>
  <c r="AR81" i="10" s="1"/>
  <c r="AT81" i="14" s="1"/>
  <c r="CN81" i="9"/>
  <c r="AS81" i="10" s="1"/>
  <c r="AU81" i="14" s="1"/>
  <c r="BC123" i="9"/>
  <c r="F123" i="10" s="1"/>
  <c r="BD123" i="9"/>
  <c r="G123" i="10" s="1"/>
  <c r="G123" i="14" s="1"/>
  <c r="BO123" i="9"/>
  <c r="H123" i="10" s="1"/>
  <c r="H123" i="14" s="1"/>
  <c r="CK123" i="9"/>
  <c r="J123" i="10" s="1"/>
  <c r="J123" i="14" s="1"/>
  <c r="BF123" i="9"/>
  <c r="N123" i="10" s="1"/>
  <c r="P123" i="14" s="1"/>
  <c r="BJ123" i="9"/>
  <c r="R123" i="10" s="1"/>
  <c r="T123" i="14" s="1"/>
  <c r="BE123" i="9"/>
  <c r="M123" i="10" s="1"/>
  <c r="O123" i="14" s="1"/>
  <c r="BP123" i="9"/>
  <c r="W123" i="10" s="1"/>
  <c r="Y123" i="14" s="1"/>
  <c r="BN123" i="9"/>
  <c r="V123" i="10" s="1"/>
  <c r="X123" i="14" s="1"/>
  <c r="BI123" i="9"/>
  <c r="Q123" i="10" s="1"/>
  <c r="S123" i="14" s="1"/>
  <c r="BT123" i="9"/>
  <c r="AA123" i="10" s="1"/>
  <c r="AC123" i="14" s="1"/>
  <c r="CE123" i="9"/>
  <c r="AK123" i="10" s="1"/>
  <c r="AM123" i="14" s="1"/>
  <c r="BR123" i="9"/>
  <c r="Y123" i="10" s="1"/>
  <c r="AA123" i="14" s="1"/>
  <c r="CC123" i="9"/>
  <c r="AI123" i="10" s="1"/>
  <c r="AK123" i="14" s="1"/>
  <c r="BV123" i="9"/>
  <c r="AC123" i="10" s="1"/>
  <c r="AE123" i="14" s="1"/>
  <c r="CA123" i="9"/>
  <c r="AG123" i="10" s="1"/>
  <c r="AI123" i="14" s="1"/>
  <c r="CG123" i="9"/>
  <c r="AM123" i="10" s="1"/>
  <c r="AO123" i="14" s="1"/>
  <c r="BX123" i="9"/>
  <c r="AE123" i="10" s="1"/>
  <c r="AG123" i="14" s="1"/>
  <c r="CF123" i="9"/>
  <c r="AL123" i="10" s="1"/>
  <c r="AN123" i="14" s="1"/>
  <c r="CL123" i="9"/>
  <c r="AQ123" i="10" s="1"/>
  <c r="AS123" i="14" s="1"/>
  <c r="CQ123" i="9"/>
  <c r="AV123" i="10" s="1"/>
  <c r="AX123" i="14" s="1"/>
  <c r="CN123" i="9"/>
  <c r="AS123" i="10" s="1"/>
  <c r="AU123" i="14" s="1"/>
  <c r="CJ123" i="9"/>
  <c r="AP123" i="10" s="1"/>
  <c r="AR123" i="14" s="1"/>
  <c r="F139" i="14"/>
  <c r="L139" i="10"/>
  <c r="F197" i="14"/>
  <c r="L197" i="10"/>
  <c r="F213" i="14"/>
  <c r="L213" i="10"/>
  <c r="F273" i="14"/>
  <c r="L273" i="10"/>
  <c r="F289" i="14"/>
  <c r="L289" i="10"/>
  <c r="F30" i="14"/>
  <c r="BD57" i="9"/>
  <c r="G57" i="10" s="1"/>
  <c r="G57" i="14" s="1"/>
  <c r="BO57" i="9"/>
  <c r="H57" i="10" s="1"/>
  <c r="H57" i="14" s="1"/>
  <c r="CR57" i="9"/>
  <c r="K57" i="10" s="1"/>
  <c r="K57" i="14" s="1"/>
  <c r="BZ57" i="9"/>
  <c r="I57" i="10" s="1"/>
  <c r="I57" i="14" s="1"/>
  <c r="BG57" i="9"/>
  <c r="O57" i="10" s="1"/>
  <c r="Q57" i="14" s="1"/>
  <c r="BF57" i="9"/>
  <c r="N57" i="10" s="1"/>
  <c r="P57" i="14" s="1"/>
  <c r="BE57" i="9"/>
  <c r="M57" i="10" s="1"/>
  <c r="O57" i="14" s="1"/>
  <c r="BK57" i="9"/>
  <c r="S57" i="10" s="1"/>
  <c r="U57" i="14" s="1"/>
  <c r="BQ57" i="9"/>
  <c r="X57" i="10" s="1"/>
  <c r="Z57" i="14" s="1"/>
  <c r="BU57" i="9"/>
  <c r="AB57" i="10" s="1"/>
  <c r="AD57" i="14" s="1"/>
  <c r="BI57" i="9"/>
  <c r="Q57" i="10" s="1"/>
  <c r="S57" i="14" s="1"/>
  <c r="BP57" i="9"/>
  <c r="W57" i="10" s="1"/>
  <c r="Y57" i="14" s="1"/>
  <c r="CD57" i="9"/>
  <c r="AJ57" i="10" s="1"/>
  <c r="AL57" i="14" s="1"/>
  <c r="BJ57" i="9"/>
  <c r="R57" i="10" s="1"/>
  <c r="T57" i="14" s="1"/>
  <c r="CB57" i="9"/>
  <c r="AH57" i="10" s="1"/>
  <c r="AJ57" i="14" s="1"/>
  <c r="BW57" i="9"/>
  <c r="AD57" i="10" s="1"/>
  <c r="AF57" i="14" s="1"/>
  <c r="BY57" i="9"/>
  <c r="AF57" i="10" s="1"/>
  <c r="AH57" i="14" s="1"/>
  <c r="CH57" i="9"/>
  <c r="AN57" i="10" s="1"/>
  <c r="AP57" i="14" s="1"/>
  <c r="CG57" i="9"/>
  <c r="AM57" i="10" s="1"/>
  <c r="AO57" i="14" s="1"/>
  <c r="CJ57" i="9"/>
  <c r="AP57" i="10" s="1"/>
  <c r="AR57" i="14" s="1"/>
  <c r="CL57" i="9"/>
  <c r="AQ57" i="10" s="1"/>
  <c r="AS57" i="14" s="1"/>
  <c r="CM57" i="9"/>
  <c r="AR57" i="10" s="1"/>
  <c r="AT57" i="14" s="1"/>
  <c r="BC83" i="9"/>
  <c r="F83" i="10" s="1"/>
  <c r="F100" i="14"/>
  <c r="L100" i="10"/>
  <c r="BZ133" i="9"/>
  <c r="I133" i="10" s="1"/>
  <c r="I133" i="14" s="1"/>
  <c r="CR133" i="9"/>
  <c r="K133" i="10" s="1"/>
  <c r="K133" i="14" s="1"/>
  <c r="BE133" i="9"/>
  <c r="M133" i="10" s="1"/>
  <c r="O133" i="14" s="1"/>
  <c r="BI133" i="9"/>
  <c r="Q133" i="10" s="1"/>
  <c r="S133" i="14" s="1"/>
  <c r="BG133" i="9"/>
  <c r="O133" i="10" s="1"/>
  <c r="Q133" i="14" s="1"/>
  <c r="BN133" i="9"/>
  <c r="V133" i="10" s="1"/>
  <c r="X133" i="14" s="1"/>
  <c r="BH133" i="9"/>
  <c r="P133" i="10" s="1"/>
  <c r="R133" i="14" s="1"/>
  <c r="BM133" i="9"/>
  <c r="U133" i="10" s="1"/>
  <c r="W133" i="14" s="1"/>
  <c r="BS133" i="9"/>
  <c r="Z133" i="10" s="1"/>
  <c r="AB133" i="14" s="1"/>
  <c r="BW133" i="9"/>
  <c r="AD133" i="10" s="1"/>
  <c r="AF133" i="14" s="1"/>
  <c r="CB133" i="9"/>
  <c r="AH133" i="10" s="1"/>
  <c r="AJ133" i="14" s="1"/>
  <c r="BR133" i="9"/>
  <c r="Y133" i="10" s="1"/>
  <c r="AA133" i="14" s="1"/>
  <c r="BY133" i="9"/>
  <c r="AF133" i="10" s="1"/>
  <c r="AH133" i="14" s="1"/>
  <c r="CF133" i="9"/>
  <c r="AL133" i="10" s="1"/>
  <c r="AN133" i="14" s="1"/>
  <c r="BU133" i="9"/>
  <c r="AB133" i="10" s="1"/>
  <c r="AD133" i="14" s="1"/>
  <c r="CJ133" i="9"/>
  <c r="AP133" i="10" s="1"/>
  <c r="AR133" i="14" s="1"/>
  <c r="CD133" i="9"/>
  <c r="AJ133" i="10" s="1"/>
  <c r="AL133" i="14" s="1"/>
  <c r="CO133" i="9"/>
  <c r="AT133" i="10" s="1"/>
  <c r="AV133" i="14" s="1"/>
  <c r="CM133" i="9"/>
  <c r="AR133" i="10" s="1"/>
  <c r="AT133" i="14" s="1"/>
  <c r="CP133" i="9"/>
  <c r="AU133" i="10" s="1"/>
  <c r="AW133" i="14" s="1"/>
  <c r="CI133" i="9"/>
  <c r="AO133" i="10" s="1"/>
  <c r="AQ133" i="14" s="1"/>
  <c r="CN133" i="9"/>
  <c r="AS133" i="10" s="1"/>
  <c r="AU133" i="14" s="1"/>
  <c r="BC150" i="9"/>
  <c r="F150" i="10" s="1"/>
  <c r="BO150" i="9"/>
  <c r="H150" i="10" s="1"/>
  <c r="H150" i="14" s="1"/>
  <c r="BZ150" i="9"/>
  <c r="I150" i="10" s="1"/>
  <c r="I150" i="14" s="1"/>
  <c r="CR150" i="9"/>
  <c r="K150" i="10" s="1"/>
  <c r="K150" i="14" s="1"/>
  <c r="BG150" i="9"/>
  <c r="O150" i="10" s="1"/>
  <c r="Q150" i="14" s="1"/>
  <c r="BF150" i="9"/>
  <c r="N150" i="10" s="1"/>
  <c r="P150" i="14" s="1"/>
  <c r="BJ150" i="9"/>
  <c r="R150" i="10" s="1"/>
  <c r="T150" i="14" s="1"/>
  <c r="BE150" i="9"/>
  <c r="M150" i="10" s="1"/>
  <c r="O150" i="14" s="1"/>
  <c r="BI150" i="9"/>
  <c r="Q150" i="10" s="1"/>
  <c r="S150" i="14" s="1"/>
  <c r="BK150" i="9"/>
  <c r="S150" i="10" s="1"/>
  <c r="U150" i="14" s="1"/>
  <c r="BQ150" i="9"/>
  <c r="X150" i="10" s="1"/>
  <c r="Z150" i="14" s="1"/>
  <c r="BU150" i="9"/>
  <c r="AB150" i="10" s="1"/>
  <c r="AD150" i="14" s="1"/>
  <c r="BP150" i="9"/>
  <c r="W150" i="10" s="1"/>
  <c r="Y150" i="14" s="1"/>
  <c r="CD150" i="9"/>
  <c r="AJ150" i="10" s="1"/>
  <c r="AL150" i="14" s="1"/>
  <c r="BS150" i="9"/>
  <c r="Z150" i="10" s="1"/>
  <c r="AB150" i="14" s="1"/>
  <c r="BT150" i="9"/>
  <c r="AA150" i="10" s="1"/>
  <c r="AC150" i="14" s="1"/>
  <c r="CB150" i="9"/>
  <c r="AH150" i="10" s="1"/>
  <c r="AJ150" i="14" s="1"/>
  <c r="CH150" i="9"/>
  <c r="AN150" i="10" s="1"/>
  <c r="AP150" i="14" s="1"/>
  <c r="BY150" i="9"/>
  <c r="AF150" i="10" s="1"/>
  <c r="AH150" i="14" s="1"/>
  <c r="CM150" i="9"/>
  <c r="AR150" i="10" s="1"/>
  <c r="AT150" i="14" s="1"/>
  <c r="CP150" i="9"/>
  <c r="AU150" i="10" s="1"/>
  <c r="AW150" i="14" s="1"/>
  <c r="BW150" i="9"/>
  <c r="AD150" i="10" s="1"/>
  <c r="AF150" i="14" s="1"/>
  <c r="CG150" i="9"/>
  <c r="AM150" i="10" s="1"/>
  <c r="AO150" i="14" s="1"/>
  <c r="CO150" i="9"/>
  <c r="AT150" i="10" s="1"/>
  <c r="AV150" i="14" s="1"/>
  <c r="BC158" i="9"/>
  <c r="F158" i="10" s="1"/>
  <c r="BZ158" i="9"/>
  <c r="I158" i="10" s="1"/>
  <c r="I158" i="14" s="1"/>
  <c r="CR158" i="9"/>
  <c r="K158" i="10" s="1"/>
  <c r="K158" i="14" s="1"/>
  <c r="BG158" i="9"/>
  <c r="O158" i="10" s="1"/>
  <c r="Q158" i="14" s="1"/>
  <c r="BF158" i="9"/>
  <c r="N158" i="10" s="1"/>
  <c r="P158" i="14" s="1"/>
  <c r="BJ158" i="9"/>
  <c r="R158" i="10" s="1"/>
  <c r="T158" i="14" s="1"/>
  <c r="BE158" i="9"/>
  <c r="M158" i="10" s="1"/>
  <c r="O158" i="14" s="1"/>
  <c r="BI158" i="9"/>
  <c r="Q158" i="10" s="1"/>
  <c r="S158" i="14" s="1"/>
  <c r="BK158" i="9"/>
  <c r="S158" i="10" s="1"/>
  <c r="U158" i="14" s="1"/>
  <c r="BQ158" i="9"/>
  <c r="X158" i="10" s="1"/>
  <c r="Z158" i="14" s="1"/>
  <c r="BU158" i="9"/>
  <c r="AB158" i="10" s="1"/>
  <c r="AD158" i="14" s="1"/>
  <c r="BP158" i="9"/>
  <c r="W158" i="10" s="1"/>
  <c r="Y158" i="14" s="1"/>
  <c r="CD158" i="9"/>
  <c r="AJ158" i="10" s="1"/>
  <c r="AL158" i="14" s="1"/>
  <c r="BS158" i="9"/>
  <c r="Z158" i="10" s="1"/>
  <c r="AB158" i="14" s="1"/>
  <c r="CB158" i="9"/>
  <c r="AH158" i="10" s="1"/>
  <c r="AJ158" i="14" s="1"/>
  <c r="CH158" i="9"/>
  <c r="AN158" i="10" s="1"/>
  <c r="AP158" i="14" s="1"/>
  <c r="BT158" i="9"/>
  <c r="AA158" i="10" s="1"/>
  <c r="AC158" i="14" s="1"/>
  <c r="BY158" i="9"/>
  <c r="AF158" i="10" s="1"/>
  <c r="AH158" i="14" s="1"/>
  <c r="CM158" i="9"/>
  <c r="AR158" i="10" s="1"/>
  <c r="AT158" i="14" s="1"/>
  <c r="CP158" i="9"/>
  <c r="AU158" i="10" s="1"/>
  <c r="AW158" i="14" s="1"/>
  <c r="CG158" i="9"/>
  <c r="AM158" i="10" s="1"/>
  <c r="AO158" i="14" s="1"/>
  <c r="BW158" i="9"/>
  <c r="AD158" i="10" s="1"/>
  <c r="AF158" i="14" s="1"/>
  <c r="CO158" i="9"/>
  <c r="AT158" i="10" s="1"/>
  <c r="AV158" i="14" s="1"/>
  <c r="BC166" i="9"/>
  <c r="F166" i="10" s="1"/>
  <c r="BZ166" i="9"/>
  <c r="I166" i="10" s="1"/>
  <c r="I166" i="14" s="1"/>
  <c r="CR166" i="9"/>
  <c r="K166" i="10" s="1"/>
  <c r="K166" i="14" s="1"/>
  <c r="BG166" i="9"/>
  <c r="O166" i="10" s="1"/>
  <c r="Q166" i="14" s="1"/>
  <c r="BF166" i="9"/>
  <c r="N166" i="10" s="1"/>
  <c r="P166" i="14" s="1"/>
  <c r="BJ166" i="9"/>
  <c r="R166" i="10" s="1"/>
  <c r="T166" i="14" s="1"/>
  <c r="BE166" i="9"/>
  <c r="M166" i="10" s="1"/>
  <c r="O166" i="14" s="1"/>
  <c r="BK166" i="9"/>
  <c r="S166" i="10" s="1"/>
  <c r="U166" i="14" s="1"/>
  <c r="BQ166" i="9"/>
  <c r="X166" i="10" s="1"/>
  <c r="Z166" i="14" s="1"/>
  <c r="BU166" i="9"/>
  <c r="AB166" i="10" s="1"/>
  <c r="AD166" i="14" s="1"/>
  <c r="BP166" i="9"/>
  <c r="W166" i="10" s="1"/>
  <c r="Y166" i="14" s="1"/>
  <c r="BT166" i="9"/>
  <c r="AA166" i="10" s="1"/>
  <c r="AC166" i="14" s="1"/>
  <c r="CD166" i="9"/>
  <c r="AJ166" i="10" s="1"/>
  <c r="AL166" i="14" s="1"/>
  <c r="BS166" i="9"/>
  <c r="Z166" i="10" s="1"/>
  <c r="AB166" i="14" s="1"/>
  <c r="CB166" i="9"/>
  <c r="AH166" i="10" s="1"/>
  <c r="AJ166" i="14" s="1"/>
  <c r="CH166" i="9"/>
  <c r="AN166" i="10" s="1"/>
  <c r="AP166" i="14" s="1"/>
  <c r="BW166" i="9"/>
  <c r="AD166" i="10" s="1"/>
  <c r="AF166" i="14" s="1"/>
  <c r="BY166" i="9"/>
  <c r="AF166" i="10" s="1"/>
  <c r="AH166" i="14" s="1"/>
  <c r="CM166" i="9"/>
  <c r="AR166" i="10" s="1"/>
  <c r="AT166" i="14" s="1"/>
  <c r="CP166" i="9"/>
  <c r="AU166" i="10" s="1"/>
  <c r="AW166" i="14" s="1"/>
  <c r="CG166" i="9"/>
  <c r="AM166" i="10" s="1"/>
  <c r="AO166" i="14" s="1"/>
  <c r="CO166" i="9"/>
  <c r="AT166" i="10" s="1"/>
  <c r="AV166" i="14" s="1"/>
  <c r="BC174" i="9"/>
  <c r="F174" i="10" s="1"/>
  <c r="BZ174" i="9"/>
  <c r="I174" i="10" s="1"/>
  <c r="I174" i="14" s="1"/>
  <c r="CR174" i="9"/>
  <c r="K174" i="10" s="1"/>
  <c r="K174" i="14" s="1"/>
  <c r="BG174" i="9"/>
  <c r="O174" i="10" s="1"/>
  <c r="Q174" i="14" s="1"/>
  <c r="BF174" i="9"/>
  <c r="N174" i="10" s="1"/>
  <c r="P174" i="14" s="1"/>
  <c r="BJ174" i="9"/>
  <c r="R174" i="10" s="1"/>
  <c r="T174" i="14" s="1"/>
  <c r="BE174" i="9"/>
  <c r="M174" i="10" s="1"/>
  <c r="O174" i="14" s="1"/>
  <c r="BK174" i="9"/>
  <c r="S174" i="10" s="1"/>
  <c r="U174" i="14" s="1"/>
  <c r="BQ174" i="9"/>
  <c r="X174" i="10" s="1"/>
  <c r="Z174" i="14" s="1"/>
  <c r="BU174" i="9"/>
  <c r="AB174" i="10" s="1"/>
  <c r="AD174" i="14" s="1"/>
  <c r="BP174" i="9"/>
  <c r="W174" i="10" s="1"/>
  <c r="Y174" i="14" s="1"/>
  <c r="BT174" i="9"/>
  <c r="AA174" i="10" s="1"/>
  <c r="AC174" i="14" s="1"/>
  <c r="CD174" i="9"/>
  <c r="AJ174" i="10" s="1"/>
  <c r="AL174" i="14" s="1"/>
  <c r="BS174" i="9"/>
  <c r="Z174" i="10" s="1"/>
  <c r="AB174" i="14" s="1"/>
  <c r="CB174" i="9"/>
  <c r="AH174" i="10" s="1"/>
  <c r="AJ174" i="14" s="1"/>
  <c r="CH174" i="9"/>
  <c r="AN174" i="10" s="1"/>
  <c r="AP174" i="14" s="1"/>
  <c r="BW174" i="9"/>
  <c r="AD174" i="10" s="1"/>
  <c r="AF174" i="14" s="1"/>
  <c r="BY174" i="9"/>
  <c r="AF174" i="10" s="1"/>
  <c r="AH174" i="14" s="1"/>
  <c r="CM174" i="9"/>
  <c r="AR174" i="10" s="1"/>
  <c r="AT174" i="14" s="1"/>
  <c r="CP174" i="9"/>
  <c r="AU174" i="10" s="1"/>
  <c r="AW174" i="14" s="1"/>
  <c r="CG174" i="9"/>
  <c r="AM174" i="10" s="1"/>
  <c r="AO174" i="14" s="1"/>
  <c r="CO174" i="9"/>
  <c r="AT174" i="10" s="1"/>
  <c r="AV174" i="14" s="1"/>
  <c r="BC215" i="9"/>
  <c r="F215" i="10" s="1"/>
  <c r="F188" i="10"/>
  <c r="F204" i="14"/>
  <c r="L204" i="10"/>
  <c r="BC122" i="9"/>
  <c r="F122" i="10" s="1"/>
  <c r="BD122" i="9"/>
  <c r="G122" i="10" s="1"/>
  <c r="G122" i="14" s="1"/>
  <c r="BO122" i="9"/>
  <c r="H122" i="10" s="1"/>
  <c r="H122" i="14" s="1"/>
  <c r="CK122" i="9"/>
  <c r="J122" i="10" s="1"/>
  <c r="J122" i="14" s="1"/>
  <c r="BH122" i="9"/>
  <c r="P122" i="10" s="1"/>
  <c r="R122" i="14" s="1"/>
  <c r="BG122" i="9"/>
  <c r="O122" i="10" s="1"/>
  <c r="Q122" i="14" s="1"/>
  <c r="BL122" i="9"/>
  <c r="T122" i="10" s="1"/>
  <c r="V122" i="14" s="1"/>
  <c r="BM122" i="9"/>
  <c r="U122" i="10" s="1"/>
  <c r="W122" i="14" s="1"/>
  <c r="BF122" i="9"/>
  <c r="N122" i="10" s="1"/>
  <c r="P122" i="14" s="1"/>
  <c r="BJ122" i="9"/>
  <c r="R122" i="10" s="1"/>
  <c r="T122" i="14" s="1"/>
  <c r="BR122" i="9"/>
  <c r="Y122" i="10" s="1"/>
  <c r="AA122" i="14" s="1"/>
  <c r="BV122" i="9"/>
  <c r="AC122" i="10" s="1"/>
  <c r="AE122" i="14" s="1"/>
  <c r="BQ122" i="9"/>
  <c r="X122" i="10" s="1"/>
  <c r="Z122" i="14" s="1"/>
  <c r="CA122" i="9"/>
  <c r="AG122" i="10" s="1"/>
  <c r="AI122" i="14" s="1"/>
  <c r="BX122" i="9"/>
  <c r="AE122" i="10" s="1"/>
  <c r="AG122" i="14" s="1"/>
  <c r="CE122" i="9"/>
  <c r="AK122" i="10" s="1"/>
  <c r="AM122" i="14" s="1"/>
  <c r="CN122" i="9"/>
  <c r="AS122" i="10" s="1"/>
  <c r="AU122" i="14" s="1"/>
  <c r="CQ122" i="9"/>
  <c r="AV122" i="10" s="1"/>
  <c r="AX122" i="14" s="1"/>
  <c r="CH122" i="9"/>
  <c r="AN122" i="10" s="1"/>
  <c r="AP122" i="14" s="1"/>
  <c r="CL122" i="9"/>
  <c r="AQ122" i="10" s="1"/>
  <c r="AS122" i="14" s="1"/>
  <c r="CI122" i="9"/>
  <c r="AO122" i="10" s="1"/>
  <c r="AQ122" i="14" s="1"/>
  <c r="CC122" i="9"/>
  <c r="AI122" i="10" s="1"/>
  <c r="AK122" i="14" s="1"/>
  <c r="F191" i="14"/>
  <c r="L191" i="10"/>
  <c r="BC244" i="9"/>
  <c r="F244" i="10" s="1"/>
  <c r="BO244" i="9"/>
  <c r="H244" i="10" s="1"/>
  <c r="H244" i="14" s="1"/>
  <c r="CK244" i="9"/>
  <c r="J244" i="10" s="1"/>
  <c r="J244" i="14" s="1"/>
  <c r="BH244" i="9"/>
  <c r="P244" i="10" s="1"/>
  <c r="R244" i="14" s="1"/>
  <c r="BG244" i="9"/>
  <c r="O244" i="10" s="1"/>
  <c r="Q244" i="14" s="1"/>
  <c r="BL244" i="9"/>
  <c r="T244" i="10" s="1"/>
  <c r="V244" i="14" s="1"/>
  <c r="BM244" i="9"/>
  <c r="U244" i="10" s="1"/>
  <c r="W244" i="14" s="1"/>
  <c r="BF244" i="9"/>
  <c r="N244" i="10" s="1"/>
  <c r="P244" i="14" s="1"/>
  <c r="BR244" i="9"/>
  <c r="Y244" i="10" s="1"/>
  <c r="AA244" i="14" s="1"/>
  <c r="BV244" i="9"/>
  <c r="AC244" i="10" s="1"/>
  <c r="AE244" i="14" s="1"/>
  <c r="BJ244" i="9"/>
  <c r="R244" i="10" s="1"/>
  <c r="T244" i="14" s="1"/>
  <c r="BK244" i="9"/>
  <c r="S244" i="10" s="1"/>
  <c r="U244" i="14" s="1"/>
  <c r="BQ244" i="9"/>
  <c r="X244" i="10" s="1"/>
  <c r="Z244" i="14" s="1"/>
  <c r="CC244" i="9"/>
  <c r="AI244" i="10" s="1"/>
  <c r="AK244" i="14" s="1"/>
  <c r="CA244" i="9"/>
  <c r="AG244" i="10" s="1"/>
  <c r="AI244" i="14" s="1"/>
  <c r="CE244" i="9"/>
  <c r="AK244" i="10" s="1"/>
  <c r="AM244" i="14" s="1"/>
  <c r="CN244" i="9"/>
  <c r="AS244" i="10" s="1"/>
  <c r="AU244" i="14" s="1"/>
  <c r="BT244" i="9"/>
  <c r="AA244" i="10" s="1"/>
  <c r="AC244" i="14" s="1"/>
  <c r="CQ244" i="9"/>
  <c r="AV244" i="10" s="1"/>
  <c r="AX244" i="14" s="1"/>
  <c r="CH244" i="9"/>
  <c r="AN244" i="10" s="1"/>
  <c r="AP244" i="14" s="1"/>
  <c r="BX244" i="9"/>
  <c r="AE244" i="10" s="1"/>
  <c r="AG244" i="14" s="1"/>
  <c r="CI244" i="9"/>
  <c r="AO244" i="10" s="1"/>
  <c r="AQ244" i="14" s="1"/>
  <c r="BC260" i="9"/>
  <c r="F260" i="10" s="1"/>
  <c r="BO260" i="9"/>
  <c r="H260" i="10" s="1"/>
  <c r="H260" i="14" s="1"/>
  <c r="CK260" i="9"/>
  <c r="J260" i="10" s="1"/>
  <c r="J260" i="14" s="1"/>
  <c r="BH260" i="9"/>
  <c r="P260" i="10" s="1"/>
  <c r="R260" i="14" s="1"/>
  <c r="BG260" i="9"/>
  <c r="O260" i="10" s="1"/>
  <c r="Q260" i="14" s="1"/>
  <c r="BL260" i="9"/>
  <c r="T260" i="10" s="1"/>
  <c r="V260" i="14" s="1"/>
  <c r="BM260" i="9"/>
  <c r="U260" i="10" s="1"/>
  <c r="W260" i="14" s="1"/>
  <c r="BK260" i="9"/>
  <c r="S260" i="10" s="1"/>
  <c r="U260" i="14" s="1"/>
  <c r="BR260" i="9"/>
  <c r="Y260" i="10" s="1"/>
  <c r="AA260" i="14" s="1"/>
  <c r="BF260" i="9"/>
  <c r="N260" i="10" s="1"/>
  <c r="P260" i="14" s="1"/>
  <c r="BV260" i="9"/>
  <c r="AC260" i="10" s="1"/>
  <c r="AE260" i="14" s="1"/>
  <c r="BJ260" i="9"/>
  <c r="R260" i="10" s="1"/>
  <c r="T260" i="14" s="1"/>
  <c r="BQ260" i="9"/>
  <c r="X260" i="10" s="1"/>
  <c r="Z260" i="14" s="1"/>
  <c r="CC260" i="9"/>
  <c r="AI260" i="10" s="1"/>
  <c r="AK260" i="14" s="1"/>
  <c r="CA260" i="9"/>
  <c r="AG260" i="10" s="1"/>
  <c r="AI260" i="14" s="1"/>
  <c r="CE260" i="9"/>
  <c r="AK260" i="10" s="1"/>
  <c r="AM260" i="14" s="1"/>
  <c r="CN260" i="9"/>
  <c r="AS260" i="10" s="1"/>
  <c r="AU260" i="14" s="1"/>
  <c r="CQ260" i="9"/>
  <c r="AV260" i="10" s="1"/>
  <c r="AX260" i="14" s="1"/>
  <c r="BT260" i="9"/>
  <c r="AA260" i="10" s="1"/>
  <c r="AC260" i="14" s="1"/>
  <c r="CH260" i="9"/>
  <c r="AN260" i="10" s="1"/>
  <c r="AP260" i="14" s="1"/>
  <c r="BX260" i="9"/>
  <c r="AE260" i="10" s="1"/>
  <c r="AG260" i="14" s="1"/>
  <c r="CI260" i="9"/>
  <c r="AO260" i="10" s="1"/>
  <c r="AQ260" i="14" s="1"/>
  <c r="CR275" i="9"/>
  <c r="K275" i="10" s="1"/>
  <c r="K275" i="14" s="1"/>
  <c r="BZ275" i="9"/>
  <c r="I275" i="10" s="1"/>
  <c r="I275" i="14" s="1"/>
  <c r="BE275" i="9"/>
  <c r="M275" i="10" s="1"/>
  <c r="O275" i="14" s="1"/>
  <c r="BI275" i="9"/>
  <c r="Q275" i="10" s="1"/>
  <c r="S275" i="14" s="1"/>
  <c r="BH275" i="9"/>
  <c r="P275" i="10" s="1"/>
  <c r="R275" i="14" s="1"/>
  <c r="BN275" i="9"/>
  <c r="V275" i="10" s="1"/>
  <c r="X275" i="14" s="1"/>
  <c r="BK275" i="9"/>
  <c r="S275" i="10" s="1"/>
  <c r="U275" i="14" s="1"/>
  <c r="BS275" i="9"/>
  <c r="Z275" i="10" s="1"/>
  <c r="AB275" i="14" s="1"/>
  <c r="BW275" i="9"/>
  <c r="AD275" i="10" s="1"/>
  <c r="AF275" i="14" s="1"/>
  <c r="BU275" i="9"/>
  <c r="AB275" i="10" s="1"/>
  <c r="AD275" i="14" s="1"/>
  <c r="BY275" i="9"/>
  <c r="AF275" i="10" s="1"/>
  <c r="AH275" i="14" s="1"/>
  <c r="BL275" i="9"/>
  <c r="T275" i="10" s="1"/>
  <c r="V275" i="14" s="1"/>
  <c r="BM275" i="9"/>
  <c r="U275" i="10" s="1"/>
  <c r="W275" i="14" s="1"/>
  <c r="CD275" i="9"/>
  <c r="AJ275" i="10" s="1"/>
  <c r="AL275" i="14" s="1"/>
  <c r="CF275" i="9"/>
  <c r="AL275" i="10" s="1"/>
  <c r="AN275" i="14" s="1"/>
  <c r="CJ275" i="9"/>
  <c r="AP275" i="10" s="1"/>
  <c r="AR275" i="14" s="1"/>
  <c r="CB275" i="9"/>
  <c r="AH275" i="10" s="1"/>
  <c r="AJ275" i="14" s="1"/>
  <c r="CI275" i="9"/>
  <c r="AO275" i="10" s="1"/>
  <c r="AQ275" i="14" s="1"/>
  <c r="CO275" i="9"/>
  <c r="AT275" i="10" s="1"/>
  <c r="AV275" i="14" s="1"/>
  <c r="CE275" i="9"/>
  <c r="AK275" i="10" s="1"/>
  <c r="AM275" i="14" s="1"/>
  <c r="CP275" i="9"/>
  <c r="AU275" i="10" s="1"/>
  <c r="AW275" i="14" s="1"/>
  <c r="F290" i="14"/>
  <c r="L290" i="10"/>
  <c r="F304" i="14"/>
  <c r="L304" i="10"/>
  <c r="BO323" i="9"/>
  <c r="H323" i="10" s="1"/>
  <c r="H323" i="14" s="1"/>
  <c r="CK323" i="9"/>
  <c r="J323" i="10" s="1"/>
  <c r="J323" i="14" s="1"/>
  <c r="BH323" i="9"/>
  <c r="P323" i="10" s="1"/>
  <c r="R323" i="14" s="1"/>
  <c r="BL323" i="9"/>
  <c r="T323" i="10" s="1"/>
  <c r="V323" i="14" s="1"/>
  <c r="BF323" i="9"/>
  <c r="N323" i="10" s="1"/>
  <c r="P323" i="14" s="1"/>
  <c r="BG323" i="9"/>
  <c r="O323" i="10" s="1"/>
  <c r="Q323" i="14" s="1"/>
  <c r="BM323" i="9"/>
  <c r="U323" i="10" s="1"/>
  <c r="W323" i="14" s="1"/>
  <c r="BQ323" i="9"/>
  <c r="X323" i="10" s="1"/>
  <c r="Z323" i="14" s="1"/>
  <c r="BJ323" i="9"/>
  <c r="R323" i="10" s="1"/>
  <c r="T323" i="14" s="1"/>
  <c r="BV323" i="9"/>
  <c r="AC323" i="10" s="1"/>
  <c r="AE323" i="14" s="1"/>
  <c r="BT323" i="9"/>
  <c r="AA323" i="10" s="1"/>
  <c r="AC323" i="14" s="1"/>
  <c r="CC323" i="9"/>
  <c r="AI323" i="10" s="1"/>
  <c r="AK323" i="14" s="1"/>
  <c r="CA323" i="9"/>
  <c r="AG323" i="10" s="1"/>
  <c r="AI323" i="14" s="1"/>
  <c r="BX323" i="9"/>
  <c r="AE323" i="10" s="1"/>
  <c r="AG323" i="14" s="1"/>
  <c r="CE323" i="9"/>
  <c r="AK323" i="10" s="1"/>
  <c r="AM323" i="14" s="1"/>
  <c r="BR323" i="9"/>
  <c r="Y323" i="10" s="1"/>
  <c r="AA323" i="14" s="1"/>
  <c r="CH323" i="9"/>
  <c r="AN323" i="10" s="1"/>
  <c r="AP323" i="14" s="1"/>
  <c r="CQ323" i="9"/>
  <c r="AV323" i="10" s="1"/>
  <c r="AX323" i="14" s="1"/>
  <c r="CI323" i="9"/>
  <c r="AO323" i="10" s="1"/>
  <c r="AQ323" i="14" s="1"/>
  <c r="CN323" i="9"/>
  <c r="AS323" i="10" s="1"/>
  <c r="AU323" i="14" s="1"/>
  <c r="CM323" i="9"/>
  <c r="AR323" i="10" s="1"/>
  <c r="AT323" i="14" s="1"/>
  <c r="BO41" i="9"/>
  <c r="H41" i="10" s="1"/>
  <c r="H41" i="14" s="1"/>
  <c r="BD41" i="9"/>
  <c r="G41" i="10" s="1"/>
  <c r="G41" i="14" s="1"/>
  <c r="BZ41" i="9"/>
  <c r="I41" i="10" s="1"/>
  <c r="I41" i="14" s="1"/>
  <c r="CR41" i="9"/>
  <c r="K41" i="10" s="1"/>
  <c r="K41" i="14" s="1"/>
  <c r="BG41" i="9"/>
  <c r="O41" i="10" s="1"/>
  <c r="Q41" i="14" s="1"/>
  <c r="BF41" i="9"/>
  <c r="N41" i="10" s="1"/>
  <c r="P41" i="14" s="1"/>
  <c r="BK41" i="9"/>
  <c r="S41" i="10" s="1"/>
  <c r="U41" i="14" s="1"/>
  <c r="BE41" i="9"/>
  <c r="M41" i="10" s="1"/>
  <c r="O41" i="14" s="1"/>
  <c r="BQ41" i="9"/>
  <c r="X41" i="10" s="1"/>
  <c r="Z41" i="14" s="1"/>
  <c r="BU41" i="9"/>
  <c r="AB41" i="10" s="1"/>
  <c r="AD41" i="14" s="1"/>
  <c r="BJ41" i="9"/>
  <c r="R41" i="10" s="1"/>
  <c r="T41" i="14" s="1"/>
  <c r="BP41" i="9"/>
  <c r="W41" i="10" s="1"/>
  <c r="Y41" i="14" s="1"/>
  <c r="CD41" i="9"/>
  <c r="AJ41" i="10" s="1"/>
  <c r="AL41" i="14" s="1"/>
  <c r="CB41" i="9"/>
  <c r="AH41" i="10" s="1"/>
  <c r="AJ41" i="14" s="1"/>
  <c r="BY41" i="9"/>
  <c r="AF41" i="10" s="1"/>
  <c r="AH41" i="14" s="1"/>
  <c r="CH41" i="9"/>
  <c r="AN41" i="10" s="1"/>
  <c r="AP41" i="14" s="1"/>
  <c r="BW41" i="9"/>
  <c r="AD41" i="10" s="1"/>
  <c r="AF41" i="14" s="1"/>
  <c r="CG41" i="9"/>
  <c r="AM41" i="10" s="1"/>
  <c r="AO41" i="14" s="1"/>
  <c r="CL41" i="9"/>
  <c r="AQ41" i="10" s="1"/>
  <c r="AS41" i="14" s="1"/>
  <c r="CM41" i="9"/>
  <c r="AR41" i="10" s="1"/>
  <c r="AT41" i="14" s="1"/>
  <c r="CJ41" i="9"/>
  <c r="AP41" i="10" s="1"/>
  <c r="AR41" i="14" s="1"/>
  <c r="F58" i="14"/>
  <c r="L58" i="10"/>
  <c r="BD239" i="9"/>
  <c r="G239" i="10" s="1"/>
  <c r="G239" i="14" s="1"/>
  <c r="CK239" i="9"/>
  <c r="J239" i="10" s="1"/>
  <c r="J239" i="14" s="1"/>
  <c r="BC239" i="9"/>
  <c r="F239" i="10" s="1"/>
  <c r="BO239" i="9"/>
  <c r="H239" i="10" s="1"/>
  <c r="H239" i="14" s="1"/>
  <c r="BF239" i="9"/>
  <c r="N239" i="10" s="1"/>
  <c r="P239" i="14" s="1"/>
  <c r="BE239" i="9"/>
  <c r="M239" i="10" s="1"/>
  <c r="O239" i="14" s="1"/>
  <c r="BI239" i="9"/>
  <c r="Q239" i="10" s="1"/>
  <c r="S239" i="14" s="1"/>
  <c r="BJ239" i="9"/>
  <c r="R239" i="10" s="1"/>
  <c r="T239" i="14" s="1"/>
  <c r="BP239" i="9"/>
  <c r="W239" i="10" s="1"/>
  <c r="Y239" i="14" s="1"/>
  <c r="BS239" i="9"/>
  <c r="Z239" i="10" s="1"/>
  <c r="AB239" i="14" s="1"/>
  <c r="BT239" i="9"/>
  <c r="AA239" i="10" s="1"/>
  <c r="AC239" i="14" s="1"/>
  <c r="BL239" i="9"/>
  <c r="T239" i="10" s="1"/>
  <c r="V239" i="14" s="1"/>
  <c r="BN239" i="9"/>
  <c r="V239" i="10" s="1"/>
  <c r="X239" i="14" s="1"/>
  <c r="BV239" i="9"/>
  <c r="AC239" i="10" s="1"/>
  <c r="AE239" i="14" s="1"/>
  <c r="CA239" i="9"/>
  <c r="AG239" i="10" s="1"/>
  <c r="AI239" i="14" s="1"/>
  <c r="BX239" i="9"/>
  <c r="AE239" i="10" s="1"/>
  <c r="AG239" i="14" s="1"/>
  <c r="CG239" i="9"/>
  <c r="AM239" i="10" s="1"/>
  <c r="AO239" i="14" s="1"/>
  <c r="CL239" i="9"/>
  <c r="AQ239" i="10" s="1"/>
  <c r="AS239" i="14" s="1"/>
  <c r="CI239" i="9"/>
  <c r="AO239" i="10" s="1"/>
  <c r="AQ239" i="14" s="1"/>
  <c r="CO239" i="9"/>
  <c r="AT239" i="10" s="1"/>
  <c r="AV239" i="14" s="1"/>
  <c r="CF239" i="9"/>
  <c r="AL239" i="10" s="1"/>
  <c r="AN239" i="14" s="1"/>
  <c r="CC239" i="9"/>
  <c r="AI239" i="10" s="1"/>
  <c r="AK239" i="14" s="1"/>
  <c r="CQ239" i="9"/>
  <c r="AV239" i="10" s="1"/>
  <c r="AX239" i="14" s="1"/>
  <c r="BD255" i="9"/>
  <c r="G255" i="10" s="1"/>
  <c r="G255" i="14" s="1"/>
  <c r="BC255" i="9"/>
  <c r="F255" i="10" s="1"/>
  <c r="CK255" i="9"/>
  <c r="J255" i="10" s="1"/>
  <c r="J255" i="14" s="1"/>
  <c r="BO255" i="9"/>
  <c r="H255" i="10" s="1"/>
  <c r="H255" i="14" s="1"/>
  <c r="BF255" i="9"/>
  <c r="N255" i="10" s="1"/>
  <c r="P255" i="14" s="1"/>
  <c r="BE255" i="9"/>
  <c r="M255" i="10" s="1"/>
  <c r="O255" i="14" s="1"/>
  <c r="BI255" i="9"/>
  <c r="Q255" i="10" s="1"/>
  <c r="S255" i="14" s="1"/>
  <c r="BJ255" i="9"/>
  <c r="R255" i="10" s="1"/>
  <c r="T255" i="14" s="1"/>
  <c r="BP255" i="9"/>
  <c r="W255" i="10" s="1"/>
  <c r="Y255" i="14" s="1"/>
  <c r="BS255" i="9"/>
  <c r="Z255" i="10" s="1"/>
  <c r="AB255" i="14" s="1"/>
  <c r="BT255" i="9"/>
  <c r="AA255" i="10" s="1"/>
  <c r="AC255" i="14" s="1"/>
  <c r="BL255" i="9"/>
  <c r="T255" i="10" s="1"/>
  <c r="V255" i="14" s="1"/>
  <c r="BN255" i="9"/>
  <c r="V255" i="10" s="1"/>
  <c r="X255" i="14" s="1"/>
  <c r="BV255" i="9"/>
  <c r="AC255" i="10" s="1"/>
  <c r="AE255" i="14" s="1"/>
  <c r="CA255" i="9"/>
  <c r="AG255" i="10" s="1"/>
  <c r="AI255" i="14" s="1"/>
  <c r="BX255" i="9"/>
  <c r="AE255" i="10" s="1"/>
  <c r="AG255" i="14" s="1"/>
  <c r="CG255" i="9"/>
  <c r="AM255" i="10" s="1"/>
  <c r="AO255" i="14" s="1"/>
  <c r="CL255" i="9"/>
  <c r="AQ255" i="10" s="1"/>
  <c r="AS255" i="14" s="1"/>
  <c r="CI255" i="9"/>
  <c r="AO255" i="10" s="1"/>
  <c r="AQ255" i="14" s="1"/>
  <c r="CO255" i="9"/>
  <c r="AT255" i="10" s="1"/>
  <c r="AV255" i="14" s="1"/>
  <c r="CF255" i="9"/>
  <c r="AL255" i="10" s="1"/>
  <c r="AN255" i="14" s="1"/>
  <c r="CC255" i="9"/>
  <c r="AI255" i="10" s="1"/>
  <c r="AK255" i="14" s="1"/>
  <c r="CQ255" i="9"/>
  <c r="AV255" i="10" s="1"/>
  <c r="AX255" i="14" s="1"/>
  <c r="F271" i="14"/>
  <c r="L271" i="10"/>
  <c r="F287" i="14"/>
  <c r="L287" i="10"/>
  <c r="F307" i="14"/>
  <c r="L307" i="10"/>
  <c r="BD326" i="9"/>
  <c r="G326" i="10" s="1"/>
  <c r="G326" i="14" s="1"/>
  <c r="BC326" i="9"/>
  <c r="F326" i="10" s="1"/>
  <c r="BO326" i="9"/>
  <c r="H326" i="10" s="1"/>
  <c r="H326" i="14" s="1"/>
  <c r="CK326" i="9"/>
  <c r="J326" i="10" s="1"/>
  <c r="J326" i="14" s="1"/>
  <c r="CR326" i="9"/>
  <c r="K326" i="10" s="1"/>
  <c r="K326" i="14" s="1"/>
  <c r="BF326" i="9"/>
  <c r="N326" i="10" s="1"/>
  <c r="P326" i="14" s="1"/>
  <c r="BE326" i="9"/>
  <c r="M326" i="10" s="1"/>
  <c r="O326" i="14" s="1"/>
  <c r="BJ326" i="9"/>
  <c r="R326" i="10" s="1"/>
  <c r="T326" i="14" s="1"/>
  <c r="BP326" i="9"/>
  <c r="W326" i="10" s="1"/>
  <c r="Y326" i="14" s="1"/>
  <c r="BI326" i="9"/>
  <c r="Q326" i="10" s="1"/>
  <c r="S326" i="14" s="1"/>
  <c r="BR326" i="9"/>
  <c r="Y326" i="10" s="1"/>
  <c r="AA326" i="14" s="1"/>
  <c r="BT326" i="9"/>
  <c r="AA326" i="10" s="1"/>
  <c r="AC326" i="14" s="1"/>
  <c r="BN326" i="9"/>
  <c r="V326" i="10" s="1"/>
  <c r="X326" i="14" s="1"/>
  <c r="BX326" i="9"/>
  <c r="AE326" i="10" s="1"/>
  <c r="AG326" i="14" s="1"/>
  <c r="BV326" i="9"/>
  <c r="AC326" i="10" s="1"/>
  <c r="AE326" i="14" s="1"/>
  <c r="CC326" i="9"/>
  <c r="AI326" i="10" s="1"/>
  <c r="AK326" i="14" s="1"/>
  <c r="CG326" i="9"/>
  <c r="AM326" i="10" s="1"/>
  <c r="AO326" i="14" s="1"/>
  <c r="CL326" i="9"/>
  <c r="AQ326" i="10" s="1"/>
  <c r="AS326" i="14" s="1"/>
  <c r="CJ326" i="9"/>
  <c r="AP326" i="10" s="1"/>
  <c r="AR326" i="14" s="1"/>
  <c r="CN326" i="9"/>
  <c r="AS326" i="10" s="1"/>
  <c r="AU326" i="14" s="1"/>
  <c r="CA326" i="9"/>
  <c r="AG326" i="10" s="1"/>
  <c r="AI326" i="14" s="1"/>
  <c r="CF326" i="9"/>
  <c r="AL326" i="10" s="1"/>
  <c r="AN326" i="14" s="1"/>
  <c r="CQ326" i="9"/>
  <c r="AV326" i="10" s="1"/>
  <c r="AX326" i="14" s="1"/>
  <c r="BD128" i="9"/>
  <c r="BZ128" i="9"/>
  <c r="CR128" i="9"/>
  <c r="BG128" i="9"/>
  <c r="BF128" i="9"/>
  <c r="BE128" i="9"/>
  <c r="BK128" i="9"/>
  <c r="BQ128" i="9"/>
  <c r="BP128" i="9"/>
  <c r="BU128" i="9"/>
  <c r="BJ128" i="9"/>
  <c r="BS128" i="9"/>
  <c r="CD128" i="9"/>
  <c r="BW128" i="9"/>
  <c r="CB128" i="9"/>
  <c r="CH128" i="9"/>
  <c r="BY128" i="9"/>
  <c r="CG128" i="9"/>
  <c r="CL128" i="9"/>
  <c r="CM128" i="9"/>
  <c r="CP128" i="9"/>
  <c r="CO128" i="9"/>
  <c r="F211" i="14"/>
  <c r="L211" i="10"/>
  <c r="CR295" i="9"/>
  <c r="K295" i="10" s="1"/>
  <c r="K295" i="14" s="1"/>
  <c r="BZ295" i="9"/>
  <c r="I295" i="10" s="1"/>
  <c r="I295" i="14" s="1"/>
  <c r="BI295" i="9"/>
  <c r="Q295" i="10" s="1"/>
  <c r="S295" i="14" s="1"/>
  <c r="BH295" i="9"/>
  <c r="P295" i="10" s="1"/>
  <c r="R295" i="14" s="1"/>
  <c r="BN295" i="9"/>
  <c r="V295" i="10" s="1"/>
  <c r="X295" i="14" s="1"/>
  <c r="BK295" i="9"/>
  <c r="S295" i="10" s="1"/>
  <c r="U295" i="14" s="1"/>
  <c r="BM295" i="9"/>
  <c r="U295" i="10" s="1"/>
  <c r="W295" i="14" s="1"/>
  <c r="BS295" i="9"/>
  <c r="Z295" i="10" s="1"/>
  <c r="AB295" i="14" s="1"/>
  <c r="BW295" i="9"/>
  <c r="AD295" i="10" s="1"/>
  <c r="AF295" i="14" s="1"/>
  <c r="BU295" i="9"/>
  <c r="AB295" i="10" s="1"/>
  <c r="AD295" i="14" s="1"/>
  <c r="BY295" i="9"/>
  <c r="AF295" i="10" s="1"/>
  <c r="AH295" i="14" s="1"/>
  <c r="CD295" i="9"/>
  <c r="AJ295" i="10" s="1"/>
  <c r="AL295" i="14" s="1"/>
  <c r="CF295" i="9"/>
  <c r="AL295" i="10" s="1"/>
  <c r="AN295" i="14" s="1"/>
  <c r="CJ295" i="9"/>
  <c r="AP295" i="10" s="1"/>
  <c r="AR295" i="14" s="1"/>
  <c r="CB295" i="9"/>
  <c r="AH295" i="10" s="1"/>
  <c r="AJ295" i="14" s="1"/>
  <c r="CE295" i="9"/>
  <c r="AK295" i="10" s="1"/>
  <c r="AM295" i="14" s="1"/>
  <c r="CO295" i="9"/>
  <c r="AT295" i="10" s="1"/>
  <c r="AV295" i="14" s="1"/>
  <c r="CP295" i="9"/>
  <c r="AU295" i="10" s="1"/>
  <c r="AW295" i="14" s="1"/>
  <c r="CI295" i="9"/>
  <c r="AO295" i="10" s="1"/>
  <c r="AQ295" i="14" s="1"/>
  <c r="F316" i="14"/>
  <c r="BC331" i="9"/>
  <c r="F331" i="10" s="1"/>
  <c r="BD331" i="9"/>
  <c r="G331" i="10" s="1"/>
  <c r="G331" i="14" s="1"/>
  <c r="BZ331" i="9"/>
  <c r="I331" i="10" s="1"/>
  <c r="I331" i="14" s="1"/>
  <c r="BG331" i="9"/>
  <c r="O331" i="10" s="1"/>
  <c r="Q331" i="14" s="1"/>
  <c r="BF331" i="9"/>
  <c r="N331" i="10" s="1"/>
  <c r="P331" i="14" s="1"/>
  <c r="BE331" i="9"/>
  <c r="M331" i="10" s="1"/>
  <c r="O331" i="14" s="1"/>
  <c r="BK331" i="9"/>
  <c r="S331" i="10" s="1"/>
  <c r="U331" i="14" s="1"/>
  <c r="BQ331" i="9"/>
  <c r="X331" i="10" s="1"/>
  <c r="Z331" i="14" s="1"/>
  <c r="BU331" i="9"/>
  <c r="AB331" i="10" s="1"/>
  <c r="AD331" i="14" s="1"/>
  <c r="BP331" i="9"/>
  <c r="W331" i="10" s="1"/>
  <c r="Y331" i="14" s="1"/>
  <c r="CB331" i="9"/>
  <c r="AH331" i="10" s="1"/>
  <c r="AJ331" i="14" s="1"/>
  <c r="BY331" i="9"/>
  <c r="AF331" i="10" s="1"/>
  <c r="AH331" i="14" s="1"/>
  <c r="BW331" i="9"/>
  <c r="AD331" i="10" s="1"/>
  <c r="AF331" i="14" s="1"/>
  <c r="CH331" i="9"/>
  <c r="AN331" i="10" s="1"/>
  <c r="AP331" i="14" s="1"/>
  <c r="CM331" i="9"/>
  <c r="AR331" i="10" s="1"/>
  <c r="AT331" i="14" s="1"/>
  <c r="CD331" i="9"/>
  <c r="AJ331" i="10" s="1"/>
  <c r="AL331" i="14" s="1"/>
  <c r="CJ331" i="9"/>
  <c r="AP331" i="10" s="1"/>
  <c r="AR331" i="14" s="1"/>
  <c r="CP331" i="9"/>
  <c r="AU331" i="10" s="1"/>
  <c r="AW331" i="14" s="1"/>
  <c r="CG331" i="9"/>
  <c r="AM331" i="10" s="1"/>
  <c r="AO331" i="14" s="1"/>
  <c r="CL331" i="9"/>
  <c r="AQ331" i="10" s="1"/>
  <c r="AS331" i="14" s="1"/>
  <c r="BC347" i="9"/>
  <c r="F347" i="10" s="1"/>
  <c r="BZ347" i="9"/>
  <c r="I347" i="10" s="1"/>
  <c r="I347" i="14" s="1"/>
  <c r="BD347" i="9"/>
  <c r="G347" i="10" s="1"/>
  <c r="G347" i="14" s="1"/>
  <c r="BG347" i="9"/>
  <c r="O347" i="10" s="1"/>
  <c r="Q347" i="14" s="1"/>
  <c r="BF347" i="9"/>
  <c r="N347" i="10" s="1"/>
  <c r="P347" i="14" s="1"/>
  <c r="BE347" i="9"/>
  <c r="M347" i="10" s="1"/>
  <c r="O347" i="14" s="1"/>
  <c r="BK347" i="9"/>
  <c r="S347" i="10" s="1"/>
  <c r="U347" i="14" s="1"/>
  <c r="BQ347" i="9"/>
  <c r="X347" i="10" s="1"/>
  <c r="Z347" i="14" s="1"/>
  <c r="BU347" i="9"/>
  <c r="AB347" i="10" s="1"/>
  <c r="AD347" i="14" s="1"/>
  <c r="BP347" i="9"/>
  <c r="W347" i="10" s="1"/>
  <c r="Y347" i="14" s="1"/>
  <c r="CB347" i="9"/>
  <c r="AH347" i="10" s="1"/>
  <c r="AJ347" i="14" s="1"/>
  <c r="BY347" i="9"/>
  <c r="AF347" i="10" s="1"/>
  <c r="AH347" i="14" s="1"/>
  <c r="BW347" i="9"/>
  <c r="AD347" i="10" s="1"/>
  <c r="AF347" i="14" s="1"/>
  <c r="CH347" i="9"/>
  <c r="AN347" i="10" s="1"/>
  <c r="AP347" i="14" s="1"/>
  <c r="CM347" i="9"/>
  <c r="AR347" i="10" s="1"/>
  <c r="AT347" i="14" s="1"/>
  <c r="CD347" i="9"/>
  <c r="AJ347" i="10" s="1"/>
  <c r="AL347" i="14" s="1"/>
  <c r="CJ347" i="9"/>
  <c r="AP347" i="10" s="1"/>
  <c r="AR347" i="14" s="1"/>
  <c r="CP347" i="9"/>
  <c r="AU347" i="10" s="1"/>
  <c r="AW347" i="14" s="1"/>
  <c r="CG347" i="9"/>
  <c r="AM347" i="10" s="1"/>
  <c r="AO347" i="14" s="1"/>
  <c r="CL347" i="9"/>
  <c r="AQ347" i="10" s="1"/>
  <c r="AS347" i="14" s="1"/>
  <c r="BD157" i="9"/>
  <c r="G157" i="10" s="1"/>
  <c r="G157" i="14" s="1"/>
  <c r="BD275" i="9"/>
  <c r="G275" i="10" s="1"/>
  <c r="G275" i="14" s="1"/>
  <c r="F294" i="14"/>
  <c r="L294" i="10"/>
  <c r="BD316" i="9"/>
  <c r="G316" i="10" s="1"/>
  <c r="G316" i="14" s="1"/>
  <c r="BO316" i="9"/>
  <c r="H316" i="10" s="1"/>
  <c r="H316" i="14" s="1"/>
  <c r="CK316" i="9"/>
  <c r="J316" i="10" s="1"/>
  <c r="J316" i="14" s="1"/>
  <c r="CR316" i="9"/>
  <c r="K316" i="10" s="1"/>
  <c r="K316" i="14" s="1"/>
  <c r="BF316" i="9"/>
  <c r="N316" i="10" s="1"/>
  <c r="P316" i="14" s="1"/>
  <c r="BE316" i="9"/>
  <c r="M316" i="10" s="1"/>
  <c r="O316" i="14" s="1"/>
  <c r="BI316" i="9"/>
  <c r="Q316" i="10" s="1"/>
  <c r="S316" i="14" s="1"/>
  <c r="BJ316" i="9"/>
  <c r="R316" i="10" s="1"/>
  <c r="T316" i="14" s="1"/>
  <c r="BP316" i="9"/>
  <c r="W316" i="10" s="1"/>
  <c r="Y316" i="14" s="1"/>
  <c r="BN316" i="9"/>
  <c r="V316" i="10" s="1"/>
  <c r="X316" i="14" s="1"/>
  <c r="BR316" i="9"/>
  <c r="Y316" i="10" s="1"/>
  <c r="AA316" i="14" s="1"/>
  <c r="BT316" i="9"/>
  <c r="AA316" i="10" s="1"/>
  <c r="AC316" i="14" s="1"/>
  <c r="BS316" i="9"/>
  <c r="Z316" i="10" s="1"/>
  <c r="AB316" i="14" s="1"/>
  <c r="BX316" i="9"/>
  <c r="AE316" i="10" s="1"/>
  <c r="AG316" i="14" s="1"/>
  <c r="BV316" i="9"/>
  <c r="AC316" i="10" s="1"/>
  <c r="AE316" i="14" s="1"/>
  <c r="CC316" i="9"/>
  <c r="AI316" i="10" s="1"/>
  <c r="AK316" i="14" s="1"/>
  <c r="CG316" i="9"/>
  <c r="AM316" i="10" s="1"/>
  <c r="AO316" i="14" s="1"/>
  <c r="CF316" i="9"/>
  <c r="AL316" i="10" s="1"/>
  <c r="AN316" i="14" s="1"/>
  <c r="CL316" i="9"/>
  <c r="AQ316" i="10" s="1"/>
  <c r="AS316" i="14" s="1"/>
  <c r="CN316" i="9"/>
  <c r="AS316" i="10" s="1"/>
  <c r="AU316" i="14" s="1"/>
  <c r="CQ316" i="9"/>
  <c r="AV316" i="10" s="1"/>
  <c r="AX316" i="14" s="1"/>
  <c r="CO316" i="9"/>
  <c r="AT316" i="10" s="1"/>
  <c r="AV316" i="14" s="1"/>
  <c r="CA316" i="9"/>
  <c r="AG316" i="10" s="1"/>
  <c r="AI316" i="14" s="1"/>
  <c r="BD84" i="9"/>
  <c r="G84" i="10" s="1"/>
  <c r="G84" i="14" s="1"/>
  <c r="BD163" i="9"/>
  <c r="G163" i="10" s="1"/>
  <c r="G163" i="14" s="1"/>
  <c r="BC283" i="9"/>
  <c r="F283" i="10" s="1"/>
  <c r="F309" i="14"/>
  <c r="L309" i="10"/>
  <c r="BC323" i="9"/>
  <c r="F323" i="10" s="1"/>
  <c r="BZ341" i="9"/>
  <c r="I341" i="10" s="1"/>
  <c r="I341" i="14" s="1"/>
  <c r="BG341" i="9"/>
  <c r="O341" i="10" s="1"/>
  <c r="Q341" i="14" s="1"/>
  <c r="BF341" i="9"/>
  <c r="N341" i="10" s="1"/>
  <c r="P341" i="14" s="1"/>
  <c r="BE341" i="9"/>
  <c r="M341" i="10" s="1"/>
  <c r="O341" i="14" s="1"/>
  <c r="BK341" i="9"/>
  <c r="S341" i="10" s="1"/>
  <c r="U341" i="14" s="1"/>
  <c r="BQ341" i="9"/>
  <c r="X341" i="10" s="1"/>
  <c r="Z341" i="14" s="1"/>
  <c r="BP341" i="9"/>
  <c r="W341" i="10" s="1"/>
  <c r="Y341" i="14" s="1"/>
  <c r="BU341" i="9"/>
  <c r="AB341" i="10" s="1"/>
  <c r="AD341" i="14" s="1"/>
  <c r="BJ341" i="9"/>
  <c r="R341" i="10" s="1"/>
  <c r="T341" i="14" s="1"/>
  <c r="CB341" i="9"/>
  <c r="AH341" i="10" s="1"/>
  <c r="AJ341" i="14" s="1"/>
  <c r="BY341" i="9"/>
  <c r="AF341" i="10" s="1"/>
  <c r="AH341" i="14" s="1"/>
  <c r="BW341" i="9"/>
  <c r="AD341" i="10" s="1"/>
  <c r="AF341" i="14" s="1"/>
  <c r="CH341" i="9"/>
  <c r="AN341" i="10" s="1"/>
  <c r="AP341" i="14" s="1"/>
  <c r="CM341" i="9"/>
  <c r="AR341" i="10" s="1"/>
  <c r="AT341" i="14" s="1"/>
  <c r="CD341" i="9"/>
  <c r="AJ341" i="10" s="1"/>
  <c r="AL341" i="14" s="1"/>
  <c r="CG341" i="9"/>
  <c r="AM341" i="10" s="1"/>
  <c r="AO341" i="14" s="1"/>
  <c r="CJ341" i="9"/>
  <c r="AP341" i="10" s="1"/>
  <c r="AR341" i="14" s="1"/>
  <c r="CP341" i="9"/>
  <c r="AU341" i="10" s="1"/>
  <c r="AW341" i="14" s="1"/>
  <c r="BD76" i="9"/>
  <c r="G76" i="10" s="1"/>
  <c r="G76" i="14" s="1"/>
  <c r="BD169" i="9"/>
  <c r="G169" i="10" s="1"/>
  <c r="G169" i="14" s="1"/>
  <c r="BC337" i="9"/>
  <c r="F337" i="10" s="1"/>
  <c r="BD170" i="9"/>
  <c r="G170" i="10" s="1"/>
  <c r="G170" i="14" s="1"/>
  <c r="BD341" i="9"/>
  <c r="G341" i="10" s="1"/>
  <c r="G341" i="14" s="1"/>
  <c r="BO147" i="9"/>
  <c r="H147" i="10" s="1"/>
  <c r="H147" i="14" s="1"/>
  <c r="BD312" i="9"/>
  <c r="CK312" i="9"/>
  <c r="BO312" i="9"/>
  <c r="BF312" i="9"/>
  <c r="BE312" i="9"/>
  <c r="BJ312" i="9"/>
  <c r="BI312" i="9"/>
  <c r="BP312" i="9"/>
  <c r="BR312" i="9"/>
  <c r="BS312" i="9"/>
  <c r="BT312" i="9"/>
  <c r="BN312" i="9"/>
  <c r="BV312" i="9"/>
  <c r="BX312" i="9"/>
  <c r="CC312" i="9"/>
  <c r="CG312" i="9"/>
  <c r="CL312" i="9"/>
  <c r="CA312" i="9"/>
  <c r="CN312" i="9"/>
  <c r="CO312" i="9"/>
  <c r="CF312" i="9"/>
  <c r="CQ312" i="9"/>
  <c r="BD167" i="9"/>
  <c r="G167" i="10" s="1"/>
  <c r="G167" i="14" s="1"/>
  <c r="BD264" i="9"/>
  <c r="G264" i="10" s="1"/>
  <c r="G264" i="14" s="1"/>
  <c r="BD323" i="9"/>
  <c r="G323" i="10" s="1"/>
  <c r="G323" i="14" s="1"/>
  <c r="BO66" i="9"/>
  <c r="H66" i="10" s="1"/>
  <c r="H66" i="14" s="1"/>
  <c r="BD306" i="9"/>
  <c r="G306" i="10" s="1"/>
  <c r="G306" i="14" s="1"/>
  <c r="BZ306" i="9"/>
  <c r="I306" i="10" s="1"/>
  <c r="I306" i="14" s="1"/>
  <c r="CR306" i="9"/>
  <c r="K306" i="10" s="1"/>
  <c r="K306" i="14" s="1"/>
  <c r="BG306" i="9"/>
  <c r="O306" i="10" s="1"/>
  <c r="Q306" i="14" s="1"/>
  <c r="BF306" i="9"/>
  <c r="N306" i="10" s="1"/>
  <c r="P306" i="14" s="1"/>
  <c r="BE306" i="9"/>
  <c r="M306" i="10" s="1"/>
  <c r="O306" i="14" s="1"/>
  <c r="BK306" i="9"/>
  <c r="S306" i="10" s="1"/>
  <c r="U306" i="14" s="1"/>
  <c r="BQ306" i="9"/>
  <c r="X306" i="10" s="1"/>
  <c r="Z306" i="14" s="1"/>
  <c r="BU306" i="9"/>
  <c r="AB306" i="10" s="1"/>
  <c r="AD306" i="14" s="1"/>
  <c r="BP306" i="9"/>
  <c r="W306" i="10" s="1"/>
  <c r="Y306" i="14" s="1"/>
  <c r="BW306" i="9"/>
  <c r="AD306" i="10" s="1"/>
  <c r="AF306" i="14" s="1"/>
  <c r="CD306" i="9"/>
  <c r="AJ306" i="10" s="1"/>
  <c r="AL306" i="14" s="1"/>
  <c r="CB306" i="9"/>
  <c r="AH306" i="10" s="1"/>
  <c r="AJ306" i="14" s="1"/>
  <c r="BS306" i="9"/>
  <c r="Z306" i="10" s="1"/>
  <c r="AB306" i="14" s="1"/>
  <c r="BY306" i="9"/>
  <c r="AF306" i="10" s="1"/>
  <c r="AH306" i="14" s="1"/>
  <c r="CH306" i="9"/>
  <c r="AN306" i="10" s="1"/>
  <c r="AP306" i="14" s="1"/>
  <c r="CM306" i="9"/>
  <c r="AR306" i="10" s="1"/>
  <c r="AT306" i="14" s="1"/>
  <c r="CP306" i="9"/>
  <c r="AU306" i="10" s="1"/>
  <c r="AW306" i="14" s="1"/>
  <c r="CG306" i="9"/>
  <c r="AM306" i="10" s="1"/>
  <c r="AO306" i="14" s="1"/>
  <c r="CL306" i="9"/>
  <c r="AQ306" i="10" s="1"/>
  <c r="AS306" i="14" s="1"/>
  <c r="CO306" i="9"/>
  <c r="AT306" i="10" s="1"/>
  <c r="AV306" i="14" s="1"/>
  <c r="BC368" i="9"/>
  <c r="F368" i="10" s="1"/>
  <c r="BD175" i="9"/>
  <c r="G175" i="10" s="1"/>
  <c r="G175" i="14" s="1"/>
  <c r="BD268" i="9"/>
  <c r="G268" i="10" s="1"/>
  <c r="G268" i="14" s="1"/>
  <c r="BD337" i="9"/>
  <c r="G337" i="10" s="1"/>
  <c r="G337" i="14" s="1"/>
  <c r="BO156" i="9"/>
  <c r="H156" i="10" s="1"/>
  <c r="H156" i="14" s="1"/>
  <c r="BO172" i="9"/>
  <c r="H172" i="10" s="1"/>
  <c r="H172" i="14" s="1"/>
  <c r="BO265" i="9"/>
  <c r="H265" i="10" s="1"/>
  <c r="H265" i="14" s="1"/>
  <c r="BO343" i="9"/>
  <c r="H343" i="10" s="1"/>
  <c r="H343" i="14" s="1"/>
  <c r="BZ83" i="9"/>
  <c r="I83" i="10" s="1"/>
  <c r="I83" i="14" s="1"/>
  <c r="BZ126" i="9"/>
  <c r="I126" i="10" s="1"/>
  <c r="I126" i="14" s="1"/>
  <c r="CK25" i="9"/>
  <c r="J25" i="10" s="1"/>
  <c r="J25" i="14" s="1"/>
  <c r="CK41" i="9"/>
  <c r="J41" i="10" s="1"/>
  <c r="J41" i="14" s="1"/>
  <c r="CK57" i="9"/>
  <c r="J57" i="10" s="1"/>
  <c r="J57" i="14" s="1"/>
  <c r="CK128" i="9"/>
  <c r="CK144" i="9"/>
  <c r="J144" i="10" s="1"/>
  <c r="J144" i="14" s="1"/>
  <c r="CK160" i="9"/>
  <c r="J160" i="10" s="1"/>
  <c r="J160" i="14" s="1"/>
  <c r="CK176" i="9"/>
  <c r="J176" i="10" s="1"/>
  <c r="J176" i="14" s="1"/>
  <c r="CK272" i="9"/>
  <c r="J272" i="10" s="1"/>
  <c r="J272" i="14" s="1"/>
  <c r="CK288" i="9"/>
  <c r="J288" i="10" s="1"/>
  <c r="J288" i="14" s="1"/>
  <c r="CK341" i="9"/>
  <c r="J341" i="10" s="1"/>
  <c r="J341" i="14" s="1"/>
  <c r="CR75" i="9"/>
  <c r="K75" i="10" s="1"/>
  <c r="K75" i="14" s="1"/>
  <c r="CR121" i="9"/>
  <c r="K121" i="10" s="1"/>
  <c r="K121" i="14" s="1"/>
  <c r="CR243" i="9"/>
  <c r="K243" i="10" s="1"/>
  <c r="K243" i="14" s="1"/>
  <c r="CR259" i="9"/>
  <c r="K259" i="10" s="1"/>
  <c r="K259" i="14" s="1"/>
  <c r="BD158" i="9"/>
  <c r="G158" i="10" s="1"/>
  <c r="G158" i="14" s="1"/>
  <c r="BD321" i="9"/>
  <c r="G321" i="10" s="1"/>
  <c r="G321" i="14" s="1"/>
  <c r="BO133" i="9"/>
  <c r="H133" i="10" s="1"/>
  <c r="H133" i="14" s="1"/>
  <c r="BO157" i="9"/>
  <c r="H157" i="10" s="1"/>
  <c r="H157" i="14" s="1"/>
  <c r="BO173" i="9"/>
  <c r="H173" i="10" s="1"/>
  <c r="H173" i="14" s="1"/>
  <c r="BO310" i="9"/>
  <c r="H310" i="10" s="1"/>
  <c r="H310" i="14" s="1"/>
  <c r="BZ84" i="9"/>
  <c r="I84" i="10" s="1"/>
  <c r="I84" i="14" s="1"/>
  <c r="BZ326" i="9"/>
  <c r="I326" i="10" s="1"/>
  <c r="I326" i="14" s="1"/>
  <c r="CK62" i="9"/>
  <c r="J62" i="10" s="1"/>
  <c r="J62" i="14" s="1"/>
  <c r="CK153" i="9"/>
  <c r="J153" i="10" s="1"/>
  <c r="J153" i="14" s="1"/>
  <c r="CK169" i="9"/>
  <c r="J169" i="10" s="1"/>
  <c r="J169" i="14" s="1"/>
  <c r="CK265" i="9"/>
  <c r="J265" i="10" s="1"/>
  <c r="J265" i="14" s="1"/>
  <c r="CR84" i="9"/>
  <c r="K84" i="10" s="1"/>
  <c r="K84" i="14" s="1"/>
  <c r="CR126" i="9"/>
  <c r="K126" i="10" s="1"/>
  <c r="K126" i="14" s="1"/>
  <c r="CR240" i="9"/>
  <c r="K240" i="10" s="1"/>
  <c r="K240" i="14" s="1"/>
  <c r="CR256" i="9"/>
  <c r="K256" i="10" s="1"/>
  <c r="K256" i="14" s="1"/>
  <c r="BD272" i="9"/>
  <c r="G272" i="10" s="1"/>
  <c r="G272" i="14" s="1"/>
  <c r="BO154" i="9"/>
  <c r="H154" i="10" s="1"/>
  <c r="H154" i="14" s="1"/>
  <c r="BO170" i="9"/>
  <c r="H170" i="10" s="1"/>
  <c r="H170" i="14" s="1"/>
  <c r="BO291" i="9"/>
  <c r="H291" i="10" s="1"/>
  <c r="H291" i="14" s="1"/>
  <c r="BO333" i="9"/>
  <c r="H333" i="10" s="1"/>
  <c r="H333" i="14" s="1"/>
  <c r="BO349" i="9"/>
  <c r="H349" i="10" s="1"/>
  <c r="H349" i="14" s="1"/>
  <c r="BZ81" i="9"/>
  <c r="I81" i="10" s="1"/>
  <c r="I81" i="14" s="1"/>
  <c r="BZ251" i="9"/>
  <c r="I251" i="10" s="1"/>
  <c r="I251" i="14" s="1"/>
  <c r="BZ315" i="9"/>
  <c r="I315" i="10" s="1"/>
  <c r="I315" i="14" s="1"/>
  <c r="CK63" i="9"/>
  <c r="J63" i="10" s="1"/>
  <c r="J63" i="14" s="1"/>
  <c r="CK154" i="9"/>
  <c r="J154" i="10" s="1"/>
  <c r="J154" i="14" s="1"/>
  <c r="CK170" i="9"/>
  <c r="J170" i="10" s="1"/>
  <c r="J170" i="14" s="1"/>
  <c r="CK306" i="9"/>
  <c r="J306" i="10" s="1"/>
  <c r="J306" i="14" s="1"/>
  <c r="CK339" i="9"/>
  <c r="J339" i="10" s="1"/>
  <c r="J339" i="14" s="1"/>
  <c r="CR77" i="9"/>
  <c r="K77" i="10" s="1"/>
  <c r="K77" i="14" s="1"/>
  <c r="BC333" i="9"/>
  <c r="F333" i="10" s="1"/>
  <c r="BO128" i="9"/>
  <c r="BO163" i="9"/>
  <c r="H163" i="10" s="1"/>
  <c r="H163" i="14" s="1"/>
  <c r="BO179" i="9"/>
  <c r="H179" i="10" s="1"/>
  <c r="H179" i="14" s="1"/>
  <c r="BO276" i="9"/>
  <c r="H276" i="10" s="1"/>
  <c r="H276" i="14" s="1"/>
  <c r="BZ74" i="9"/>
  <c r="I74" i="10" s="1"/>
  <c r="I74" i="14" s="1"/>
  <c r="BZ117" i="9"/>
  <c r="I117" i="10" s="1"/>
  <c r="I117" i="14" s="1"/>
  <c r="BZ240" i="9"/>
  <c r="I240" i="10" s="1"/>
  <c r="I240" i="14" s="1"/>
  <c r="BZ256" i="9"/>
  <c r="I256" i="10" s="1"/>
  <c r="I256" i="14" s="1"/>
  <c r="BZ320" i="9"/>
  <c r="I320" i="10" s="1"/>
  <c r="I320" i="14" s="1"/>
  <c r="CK151" i="9"/>
  <c r="J151" i="10" s="1"/>
  <c r="J151" i="14" s="1"/>
  <c r="CK167" i="9"/>
  <c r="J167" i="10" s="1"/>
  <c r="J167" i="14" s="1"/>
  <c r="CK291" i="9"/>
  <c r="J291" i="10" s="1"/>
  <c r="J291" i="14" s="1"/>
  <c r="CR115" i="9"/>
  <c r="K115" i="10" s="1"/>
  <c r="K115" i="14" s="1"/>
  <c r="CR327" i="9"/>
  <c r="K327" i="10" s="1"/>
  <c r="K327" i="14" s="1"/>
  <c r="CR74" i="9"/>
  <c r="K74" i="10" s="1"/>
  <c r="K74" i="14" s="1"/>
  <c r="CR120" i="9"/>
  <c r="K120" i="10" s="1"/>
  <c r="K120" i="14" s="1"/>
  <c r="CR345" i="9"/>
  <c r="K345" i="10" s="1"/>
  <c r="K345" i="14" s="1"/>
  <c r="CR335" i="9"/>
  <c r="K335" i="10" s="1"/>
  <c r="K335" i="14" s="1"/>
  <c r="BE120" i="9"/>
  <c r="M120" i="10" s="1"/>
  <c r="O120" i="14" s="1"/>
  <c r="BE240" i="9"/>
  <c r="M240" i="10" s="1"/>
  <c r="O240" i="14" s="1"/>
  <c r="BE321" i="9"/>
  <c r="M321" i="10" s="1"/>
  <c r="O321" i="14" s="1"/>
  <c r="BF63" i="9"/>
  <c r="N63" i="10" s="1"/>
  <c r="P63" i="14" s="1"/>
  <c r="BF155" i="9"/>
  <c r="N155" i="10" s="1"/>
  <c r="P155" i="14" s="1"/>
  <c r="BF171" i="9"/>
  <c r="N171" i="10" s="1"/>
  <c r="P171" i="14" s="1"/>
  <c r="BF265" i="9"/>
  <c r="N265" i="10" s="1"/>
  <c r="P265" i="14" s="1"/>
  <c r="BG314" i="9"/>
  <c r="O314" i="10" s="1"/>
  <c r="Q314" i="14" s="1"/>
  <c r="BH43" i="9"/>
  <c r="P43" i="10" s="1"/>
  <c r="R43" i="14" s="1"/>
  <c r="BH166" i="9"/>
  <c r="P166" i="10" s="1"/>
  <c r="R166" i="14" s="1"/>
  <c r="BH329" i="9"/>
  <c r="BI79" i="9"/>
  <c r="Q79" i="10" s="1"/>
  <c r="S79" i="14" s="1"/>
  <c r="BI252" i="9"/>
  <c r="Q252" i="10" s="1"/>
  <c r="S252" i="14" s="1"/>
  <c r="BJ153" i="9"/>
  <c r="R153" i="10" s="1"/>
  <c r="T153" i="14" s="1"/>
  <c r="BK187" i="9"/>
  <c r="S187" i="10" s="1"/>
  <c r="U187" i="14" s="1"/>
  <c r="BL43" i="9"/>
  <c r="T43" i="10" s="1"/>
  <c r="V43" i="14" s="1"/>
  <c r="BL144" i="9"/>
  <c r="T144" i="10" s="1"/>
  <c r="V144" i="14" s="1"/>
  <c r="BL176" i="9"/>
  <c r="T176" i="10" s="1"/>
  <c r="V176" i="14" s="1"/>
  <c r="BL333" i="9"/>
  <c r="T333" i="10" s="1"/>
  <c r="V333" i="14" s="1"/>
  <c r="BE79" i="9"/>
  <c r="M79" i="10" s="1"/>
  <c r="O79" i="14" s="1"/>
  <c r="BF46" i="9"/>
  <c r="N46" i="10" s="1"/>
  <c r="P46" i="14" s="1"/>
  <c r="BG74" i="9"/>
  <c r="O74" i="10" s="1"/>
  <c r="Q74" i="14" s="1"/>
  <c r="BG117" i="9"/>
  <c r="O117" i="10" s="1"/>
  <c r="Q117" i="14" s="1"/>
  <c r="BG320" i="9"/>
  <c r="O320" i="10" s="1"/>
  <c r="Q320" i="14" s="1"/>
  <c r="BH49" i="9"/>
  <c r="P49" i="10" s="1"/>
  <c r="R49" i="14" s="1"/>
  <c r="BH140" i="9"/>
  <c r="P140" i="10" s="1"/>
  <c r="R140" i="14" s="1"/>
  <c r="BH172" i="9"/>
  <c r="P172" i="10" s="1"/>
  <c r="R172" i="14" s="1"/>
  <c r="BH280" i="9"/>
  <c r="P280" i="10" s="1"/>
  <c r="R280" i="14" s="1"/>
  <c r="BI77" i="9"/>
  <c r="Q77" i="10" s="1"/>
  <c r="S77" i="14" s="1"/>
  <c r="BI317" i="9"/>
  <c r="Q317" i="10" s="1"/>
  <c r="S317" i="14" s="1"/>
  <c r="BJ159" i="9"/>
  <c r="R159" i="10" s="1"/>
  <c r="T159" i="14" s="1"/>
  <c r="BJ267" i="9"/>
  <c r="R267" i="10" s="1"/>
  <c r="T267" i="14" s="1"/>
  <c r="BK74" i="9"/>
  <c r="S74" i="10" s="1"/>
  <c r="U74" i="14" s="1"/>
  <c r="BK243" i="9"/>
  <c r="S243" i="10" s="1"/>
  <c r="U243" i="14" s="1"/>
  <c r="BK324" i="9"/>
  <c r="S324" i="10" s="1"/>
  <c r="U324" i="14" s="1"/>
  <c r="BL49" i="9"/>
  <c r="T49" i="10" s="1"/>
  <c r="V49" i="14" s="1"/>
  <c r="BL158" i="9"/>
  <c r="T158" i="10" s="1"/>
  <c r="V158" i="14" s="1"/>
  <c r="BL331" i="9"/>
  <c r="T331" i="10" s="1"/>
  <c r="V331" i="14" s="1"/>
  <c r="BE122" i="9"/>
  <c r="M122" i="10" s="1"/>
  <c r="O122" i="14" s="1"/>
  <c r="BE248" i="9"/>
  <c r="M248" i="10" s="1"/>
  <c r="O248" i="14" s="1"/>
  <c r="BE327" i="9"/>
  <c r="M327" i="10" s="1"/>
  <c r="O327" i="14" s="1"/>
  <c r="BF161" i="9"/>
  <c r="N161" i="10" s="1"/>
  <c r="P161" i="14" s="1"/>
  <c r="BF177" i="9"/>
  <c r="N177" i="10" s="1"/>
  <c r="P177" i="14" s="1"/>
  <c r="BG251" i="9"/>
  <c r="O251" i="10" s="1"/>
  <c r="Q251" i="14" s="1"/>
  <c r="BH130" i="9"/>
  <c r="P130" i="10" s="1"/>
  <c r="R130" i="14" s="1"/>
  <c r="BH170" i="9"/>
  <c r="P170" i="10" s="1"/>
  <c r="R170" i="14" s="1"/>
  <c r="BH333" i="9"/>
  <c r="P333" i="10" s="1"/>
  <c r="R333" i="14" s="1"/>
  <c r="BI83" i="9"/>
  <c r="Q83" i="10" s="1"/>
  <c r="S83" i="14" s="1"/>
  <c r="BI248" i="9"/>
  <c r="Q248" i="10" s="1"/>
  <c r="S248" i="14" s="1"/>
  <c r="R18" i="10"/>
  <c r="T18" i="14" s="1"/>
  <c r="BJ63" i="9"/>
  <c r="R63" i="10" s="1"/>
  <c r="T63" i="14" s="1"/>
  <c r="BJ157" i="9"/>
  <c r="R157" i="10" s="1"/>
  <c r="T157" i="14" s="1"/>
  <c r="BK80" i="9"/>
  <c r="S80" i="10" s="1"/>
  <c r="U80" i="14" s="1"/>
  <c r="BK322" i="9"/>
  <c r="S322" i="10" s="1"/>
  <c r="U322" i="14" s="1"/>
  <c r="BL156" i="9"/>
  <c r="T156" i="10" s="1"/>
  <c r="V156" i="14" s="1"/>
  <c r="BL264" i="9"/>
  <c r="BL329" i="9"/>
  <c r="BE252" i="9"/>
  <c r="M252" i="10" s="1"/>
  <c r="O252" i="14" s="1"/>
  <c r="BG84" i="9"/>
  <c r="O84" i="10" s="1"/>
  <c r="Q84" i="14" s="1"/>
  <c r="BG267" i="9"/>
  <c r="O267" i="10" s="1"/>
  <c r="Q267" i="14" s="1"/>
  <c r="BH80" i="9"/>
  <c r="P80" i="10" s="1"/>
  <c r="R80" i="14" s="1"/>
  <c r="BH136" i="9"/>
  <c r="P136" i="10" s="1"/>
  <c r="R136" i="14" s="1"/>
  <c r="BH251" i="9"/>
  <c r="P251" i="10" s="1"/>
  <c r="R251" i="14" s="1"/>
  <c r="BI29" i="9"/>
  <c r="Q29" i="10" s="1"/>
  <c r="S29" i="14" s="1"/>
  <c r="BI118" i="9"/>
  <c r="Q118" i="10" s="1"/>
  <c r="S118" i="14" s="1"/>
  <c r="BI174" i="9"/>
  <c r="Q174" i="10" s="1"/>
  <c r="S174" i="14" s="1"/>
  <c r="BI302" i="9"/>
  <c r="Q302" i="10" s="1"/>
  <c r="S302" i="14" s="1"/>
  <c r="BJ79" i="9"/>
  <c r="R79" i="10" s="1"/>
  <c r="T79" i="14" s="1"/>
  <c r="BJ280" i="9"/>
  <c r="R280" i="10" s="1"/>
  <c r="T280" i="14" s="1"/>
  <c r="S18" i="10"/>
  <c r="U18" i="14" s="1"/>
  <c r="BK122" i="9"/>
  <c r="S122" i="10" s="1"/>
  <c r="U122" i="14" s="1"/>
  <c r="BK159" i="9"/>
  <c r="S159" i="10" s="1"/>
  <c r="U159" i="14" s="1"/>
  <c r="BK175" i="9"/>
  <c r="S175" i="10" s="1"/>
  <c r="U175" i="14" s="1"/>
  <c r="BK319" i="9"/>
  <c r="S319" i="10" s="1"/>
  <c r="U319" i="14" s="1"/>
  <c r="BL53" i="9"/>
  <c r="T53" i="10" s="1"/>
  <c r="V53" i="14" s="1"/>
  <c r="BL154" i="9"/>
  <c r="T154" i="10" s="1"/>
  <c r="V154" i="14" s="1"/>
  <c r="BM59" i="9"/>
  <c r="U59" i="10" s="1"/>
  <c r="W59" i="14" s="1"/>
  <c r="BM130" i="9"/>
  <c r="U130" i="10" s="1"/>
  <c r="W130" i="14" s="1"/>
  <c r="BM170" i="9"/>
  <c r="U170" i="10" s="1"/>
  <c r="W170" i="14" s="1"/>
  <c r="BM255" i="9"/>
  <c r="U255" i="10" s="1"/>
  <c r="W255" i="14" s="1"/>
  <c r="BM312" i="9"/>
  <c r="BM331" i="9"/>
  <c r="U331" i="10" s="1"/>
  <c r="W331" i="14" s="1"/>
  <c r="BN37" i="9"/>
  <c r="V37" i="10" s="1"/>
  <c r="X37" i="14" s="1"/>
  <c r="BN120" i="9"/>
  <c r="V120" i="10" s="1"/>
  <c r="X120" i="14" s="1"/>
  <c r="BN154" i="9"/>
  <c r="V154" i="10" s="1"/>
  <c r="X154" i="14" s="1"/>
  <c r="BN170" i="9"/>
  <c r="V170" i="10" s="1"/>
  <c r="X170" i="14" s="1"/>
  <c r="BN272" i="9"/>
  <c r="V272" i="10" s="1"/>
  <c r="X272" i="14" s="1"/>
  <c r="BN327" i="9"/>
  <c r="V327" i="10" s="1"/>
  <c r="X327" i="14" s="1"/>
  <c r="W18" i="10"/>
  <c r="Y18" i="14" s="1"/>
  <c r="BP83" i="9"/>
  <c r="W83" i="10" s="1"/>
  <c r="Y83" i="14" s="1"/>
  <c r="BP165" i="9"/>
  <c r="W165" i="10" s="1"/>
  <c r="Y165" i="14" s="1"/>
  <c r="BP275" i="9"/>
  <c r="W275" i="10" s="1"/>
  <c r="Y275" i="14" s="1"/>
  <c r="BQ76" i="9"/>
  <c r="X76" i="10" s="1"/>
  <c r="Z76" i="14" s="1"/>
  <c r="BQ251" i="9"/>
  <c r="X251" i="10" s="1"/>
  <c r="Z251" i="14" s="1"/>
  <c r="BQ326" i="9"/>
  <c r="X326" i="10" s="1"/>
  <c r="Z326" i="14" s="1"/>
  <c r="BR45" i="9"/>
  <c r="Y45" i="10" s="1"/>
  <c r="AA45" i="14" s="1"/>
  <c r="BR78" i="9"/>
  <c r="Y78" i="10" s="1"/>
  <c r="AA78" i="14" s="1"/>
  <c r="BR166" i="9"/>
  <c r="Y166" i="10" s="1"/>
  <c r="AA166" i="14" s="1"/>
  <c r="BR339" i="9"/>
  <c r="Y339" i="10" s="1"/>
  <c r="AA339" i="14" s="1"/>
  <c r="BS81" i="9"/>
  <c r="Z81" i="10" s="1"/>
  <c r="AB81" i="14" s="1"/>
  <c r="BS252" i="9"/>
  <c r="Z252" i="10" s="1"/>
  <c r="AB252" i="14" s="1"/>
  <c r="BT61" i="9"/>
  <c r="AA61" i="10" s="1"/>
  <c r="AC61" i="14" s="1"/>
  <c r="BT167" i="9"/>
  <c r="AA167" i="10" s="1"/>
  <c r="AC167" i="14" s="1"/>
  <c r="BF295" i="9"/>
  <c r="N295" i="10" s="1"/>
  <c r="P295" i="14" s="1"/>
  <c r="BH74" i="9"/>
  <c r="P74" i="10" s="1"/>
  <c r="R74" i="14" s="1"/>
  <c r="BH276" i="9"/>
  <c r="P276" i="10" s="1"/>
  <c r="R276" i="14" s="1"/>
  <c r="BI27" i="9"/>
  <c r="Q27" i="10" s="1"/>
  <c r="S27" i="14" s="1"/>
  <c r="BI126" i="9"/>
  <c r="Q126" i="10" s="1"/>
  <c r="S126" i="14" s="1"/>
  <c r="BI154" i="9"/>
  <c r="Q154" i="10" s="1"/>
  <c r="S154" i="14" s="1"/>
  <c r="BI306" i="9"/>
  <c r="Q306" i="10" s="1"/>
  <c r="S306" i="14" s="1"/>
  <c r="BI347" i="9"/>
  <c r="Q347" i="10" s="1"/>
  <c r="S347" i="14" s="1"/>
  <c r="BJ163" i="9"/>
  <c r="R163" i="10" s="1"/>
  <c r="T163" i="14" s="1"/>
  <c r="BJ306" i="9"/>
  <c r="R306" i="10" s="1"/>
  <c r="T306" i="14" s="1"/>
  <c r="BK78" i="9"/>
  <c r="S78" i="10" s="1"/>
  <c r="U78" i="14" s="1"/>
  <c r="BK247" i="9"/>
  <c r="S247" i="10" s="1"/>
  <c r="U247" i="14" s="1"/>
  <c r="BL21" i="9"/>
  <c r="BL125" i="9"/>
  <c r="T125" i="10" s="1"/>
  <c r="V125" i="14" s="1"/>
  <c r="BL318" i="9"/>
  <c r="T318" i="10" s="1"/>
  <c r="V318" i="14" s="1"/>
  <c r="BM25" i="9"/>
  <c r="U25" i="10" s="1"/>
  <c r="W25" i="14" s="1"/>
  <c r="BM57" i="9"/>
  <c r="U57" i="10" s="1"/>
  <c r="W57" i="14" s="1"/>
  <c r="BM84" i="9"/>
  <c r="U84" i="10" s="1"/>
  <c r="W84" i="14" s="1"/>
  <c r="BM152" i="9"/>
  <c r="U152" i="10" s="1"/>
  <c r="W152" i="14" s="1"/>
  <c r="BM243" i="9"/>
  <c r="U243" i="10" s="1"/>
  <c r="W243" i="14" s="1"/>
  <c r="BM329" i="9"/>
  <c r="BN29" i="9"/>
  <c r="V29" i="10" s="1"/>
  <c r="X29" i="14" s="1"/>
  <c r="BN77" i="9"/>
  <c r="V77" i="10" s="1"/>
  <c r="X77" i="14" s="1"/>
  <c r="BN136" i="9"/>
  <c r="V136" i="10" s="1"/>
  <c r="X136" i="14" s="1"/>
  <c r="BN260" i="9"/>
  <c r="V260" i="10" s="1"/>
  <c r="X260" i="14" s="1"/>
  <c r="BN317" i="9"/>
  <c r="V317" i="10" s="1"/>
  <c r="X317" i="14" s="1"/>
  <c r="BN345" i="9"/>
  <c r="V345" i="10" s="1"/>
  <c r="X345" i="14" s="1"/>
  <c r="BP63" i="9"/>
  <c r="W63" i="10" s="1"/>
  <c r="Y63" i="14" s="1"/>
  <c r="BP147" i="9"/>
  <c r="W147" i="10" s="1"/>
  <c r="Y147" i="14" s="1"/>
  <c r="BP179" i="9"/>
  <c r="W179" i="10" s="1"/>
  <c r="Y179" i="14" s="1"/>
  <c r="BP315" i="9"/>
  <c r="W315" i="10" s="1"/>
  <c r="Y315" i="14" s="1"/>
  <c r="BQ82" i="9"/>
  <c r="X82" i="10" s="1"/>
  <c r="Z82" i="14" s="1"/>
  <c r="BQ153" i="9"/>
  <c r="X153" i="10" s="1"/>
  <c r="Z153" i="14" s="1"/>
  <c r="BQ169" i="9"/>
  <c r="X169" i="10" s="1"/>
  <c r="Z169" i="14" s="1"/>
  <c r="BQ283" i="9"/>
  <c r="X283" i="10" s="1"/>
  <c r="Z283" i="14" s="1"/>
  <c r="BR132" i="9"/>
  <c r="Y132" i="10" s="1"/>
  <c r="AA132" i="14" s="1"/>
  <c r="BR164" i="9"/>
  <c r="Y164" i="10" s="1"/>
  <c r="AA164" i="14" s="1"/>
  <c r="BR272" i="9"/>
  <c r="Y272" i="10" s="1"/>
  <c r="AA272" i="14" s="1"/>
  <c r="BR337" i="9"/>
  <c r="Y337" i="10" s="1"/>
  <c r="AA337" i="14" s="1"/>
  <c r="BS124" i="9"/>
  <c r="Z124" i="10" s="1"/>
  <c r="AB124" i="14" s="1"/>
  <c r="BT133" i="9"/>
  <c r="AA133" i="10" s="1"/>
  <c r="AC133" i="14" s="1"/>
  <c r="BT173" i="9"/>
  <c r="AA173" i="10" s="1"/>
  <c r="AC173" i="14" s="1"/>
  <c r="BG283" i="9"/>
  <c r="O283" i="10" s="1"/>
  <c r="Q283" i="14" s="1"/>
  <c r="BH45" i="9"/>
  <c r="P45" i="10" s="1"/>
  <c r="R45" i="14" s="1"/>
  <c r="BH152" i="9"/>
  <c r="P152" i="10" s="1"/>
  <c r="R152" i="14" s="1"/>
  <c r="BI162" i="9"/>
  <c r="Q162" i="10" s="1"/>
  <c r="S162" i="14" s="1"/>
  <c r="BI329" i="9"/>
  <c r="BJ61" i="9"/>
  <c r="R61" i="10" s="1"/>
  <c r="T61" i="14" s="1"/>
  <c r="BJ120" i="9"/>
  <c r="R120" i="10" s="1"/>
  <c r="T120" i="14" s="1"/>
  <c r="BJ310" i="9"/>
  <c r="R310" i="10" s="1"/>
  <c r="T310" i="14" s="1"/>
  <c r="BK65" i="9"/>
  <c r="S65" i="10" s="1"/>
  <c r="U65" i="14" s="1"/>
  <c r="BK124" i="9"/>
  <c r="S124" i="10" s="1"/>
  <c r="U124" i="14" s="1"/>
  <c r="BK161" i="9"/>
  <c r="S161" i="10" s="1"/>
  <c r="U161" i="14" s="1"/>
  <c r="BK177" i="9"/>
  <c r="S177" i="10" s="1"/>
  <c r="U177" i="14" s="1"/>
  <c r="BK321" i="9"/>
  <c r="S321" i="10" s="1"/>
  <c r="U321" i="14" s="1"/>
  <c r="BL63" i="9"/>
  <c r="T63" i="10" s="1"/>
  <c r="V63" i="14" s="1"/>
  <c r="BL170" i="9"/>
  <c r="T170" i="10" s="1"/>
  <c r="V170" i="14" s="1"/>
  <c r="BM117" i="9"/>
  <c r="U117" i="10" s="1"/>
  <c r="W117" i="14" s="1"/>
  <c r="BM158" i="9"/>
  <c r="U158" i="10" s="1"/>
  <c r="W158" i="14" s="1"/>
  <c r="BM247" i="9"/>
  <c r="U247" i="10" s="1"/>
  <c r="W247" i="14" s="1"/>
  <c r="BM288" i="9"/>
  <c r="U288" i="10" s="1"/>
  <c r="W288" i="14" s="1"/>
  <c r="BM326" i="9"/>
  <c r="U326" i="10" s="1"/>
  <c r="W326" i="14" s="1"/>
  <c r="BN27" i="9"/>
  <c r="V27" i="10" s="1"/>
  <c r="X27" i="14" s="1"/>
  <c r="BN66" i="9"/>
  <c r="V66" i="10" s="1"/>
  <c r="X66" i="14" s="1"/>
  <c r="BN124" i="9"/>
  <c r="V124" i="10" s="1"/>
  <c r="X124" i="14" s="1"/>
  <c r="BN156" i="9"/>
  <c r="V156" i="10" s="1"/>
  <c r="X156" i="14" s="1"/>
  <c r="BN172" i="9"/>
  <c r="V172" i="10" s="1"/>
  <c r="X172" i="14" s="1"/>
  <c r="BN268" i="9"/>
  <c r="V268" i="10" s="1"/>
  <c r="X268" i="14" s="1"/>
  <c r="BN323" i="9"/>
  <c r="V323" i="10" s="1"/>
  <c r="X323" i="14" s="1"/>
  <c r="BP69" i="9"/>
  <c r="W69" i="10" s="1"/>
  <c r="Y69" i="14" s="1"/>
  <c r="BP153" i="9"/>
  <c r="W153" i="10" s="1"/>
  <c r="Y153" i="14" s="1"/>
  <c r="BQ80" i="9"/>
  <c r="X80" i="10" s="1"/>
  <c r="Z80" i="14" s="1"/>
  <c r="BQ187" i="9"/>
  <c r="X187" i="10" s="1"/>
  <c r="Z187" i="14" s="1"/>
  <c r="BQ265" i="9"/>
  <c r="X265" i="10" s="1"/>
  <c r="Z265" i="14" s="1"/>
  <c r="BR49" i="9"/>
  <c r="Y49" i="10" s="1"/>
  <c r="AA49" i="14" s="1"/>
  <c r="BR80" i="9"/>
  <c r="Y80" i="10" s="1"/>
  <c r="AA80" i="14" s="1"/>
  <c r="BR154" i="9"/>
  <c r="Y154" i="10" s="1"/>
  <c r="AA154" i="14" s="1"/>
  <c r="BR302" i="9"/>
  <c r="Y302" i="10" s="1"/>
  <c r="AA302" i="14" s="1"/>
  <c r="BS77" i="9"/>
  <c r="Z77" i="10" s="1"/>
  <c r="AB77" i="14" s="1"/>
  <c r="BS240" i="9"/>
  <c r="Z240" i="10" s="1"/>
  <c r="AB240" i="14" s="1"/>
  <c r="BS321" i="9"/>
  <c r="Z321" i="10" s="1"/>
  <c r="AB321" i="14" s="1"/>
  <c r="BT163" i="9"/>
  <c r="AA163" i="10" s="1"/>
  <c r="AC163" i="14" s="1"/>
  <c r="BH247" i="9"/>
  <c r="P247" i="10" s="1"/>
  <c r="R247" i="14" s="1"/>
  <c r="BI166" i="9"/>
  <c r="Q166" i="10" s="1"/>
  <c r="S166" i="14" s="1"/>
  <c r="BJ124" i="9"/>
  <c r="R124" i="10" s="1"/>
  <c r="T124" i="14" s="1"/>
  <c r="BL178" i="9"/>
  <c r="T178" i="10" s="1"/>
  <c r="V178" i="14" s="1"/>
  <c r="BM302" i="9"/>
  <c r="U302" i="10" s="1"/>
  <c r="W302" i="14" s="1"/>
  <c r="BN341" i="9"/>
  <c r="V341" i="10" s="1"/>
  <c r="X341" i="14" s="1"/>
  <c r="BQ115" i="9"/>
  <c r="X115" i="10" s="1"/>
  <c r="Z115" i="14" s="1"/>
  <c r="BR159" i="9"/>
  <c r="Y159" i="10" s="1"/>
  <c r="AA159" i="14" s="1"/>
  <c r="BR275" i="9"/>
  <c r="Y275" i="10" s="1"/>
  <c r="AA275" i="14" s="1"/>
  <c r="BS45" i="9"/>
  <c r="Z45" i="10" s="1"/>
  <c r="AB45" i="14" s="1"/>
  <c r="BS120" i="9"/>
  <c r="Z120" i="10" s="1"/>
  <c r="AB120" i="14" s="1"/>
  <c r="BS339" i="9"/>
  <c r="Z339" i="10" s="1"/>
  <c r="AB339" i="14" s="1"/>
  <c r="BT37" i="9"/>
  <c r="AA37" i="10" s="1"/>
  <c r="AC37" i="14" s="1"/>
  <c r="BT83" i="9"/>
  <c r="AA83" i="10" s="1"/>
  <c r="AC83" i="14" s="1"/>
  <c r="BT156" i="9"/>
  <c r="AA156" i="10" s="1"/>
  <c r="AC156" i="14" s="1"/>
  <c r="BU74" i="9"/>
  <c r="AB74" i="10" s="1"/>
  <c r="AD74" i="14" s="1"/>
  <c r="BU117" i="9"/>
  <c r="AB117" i="10" s="1"/>
  <c r="AD117" i="14" s="1"/>
  <c r="BU240" i="9"/>
  <c r="AB240" i="10" s="1"/>
  <c r="AD240" i="14" s="1"/>
  <c r="BU256" i="9"/>
  <c r="AB256" i="10" s="1"/>
  <c r="AD256" i="14" s="1"/>
  <c r="BU320" i="9"/>
  <c r="AB320" i="10" s="1"/>
  <c r="AD320" i="14" s="1"/>
  <c r="BV46" i="9"/>
  <c r="AC46" i="10" s="1"/>
  <c r="AE46" i="14" s="1"/>
  <c r="BV153" i="9"/>
  <c r="AC153" i="10" s="1"/>
  <c r="AE153" i="14" s="1"/>
  <c r="BV169" i="9"/>
  <c r="AC169" i="10" s="1"/>
  <c r="AE169" i="14" s="1"/>
  <c r="BV268" i="9"/>
  <c r="AC268" i="10" s="1"/>
  <c r="AE268" i="14" s="1"/>
  <c r="BV284" i="9"/>
  <c r="AC284" i="10" s="1"/>
  <c r="AE284" i="14" s="1"/>
  <c r="BW80" i="9"/>
  <c r="AD80" i="10" s="1"/>
  <c r="AF80" i="14" s="1"/>
  <c r="BW122" i="9"/>
  <c r="AD122" i="10" s="1"/>
  <c r="AF122" i="14" s="1"/>
  <c r="BW243" i="9"/>
  <c r="AD243" i="10" s="1"/>
  <c r="AF243" i="14" s="1"/>
  <c r="BW259" i="9"/>
  <c r="AD259" i="10" s="1"/>
  <c r="AF259" i="14" s="1"/>
  <c r="BW327" i="9"/>
  <c r="AD327" i="10" s="1"/>
  <c r="AF327" i="14" s="1"/>
  <c r="BX69" i="9"/>
  <c r="AE69" i="10" s="1"/>
  <c r="AG69" i="14" s="1"/>
  <c r="BX154" i="9"/>
  <c r="AE154" i="10" s="1"/>
  <c r="AG154" i="14" s="1"/>
  <c r="BX170" i="9"/>
  <c r="AE170" i="10" s="1"/>
  <c r="AG170" i="14" s="1"/>
  <c r="BY76" i="9"/>
  <c r="AF76" i="10" s="1"/>
  <c r="AH76" i="14" s="1"/>
  <c r="BY118" i="9"/>
  <c r="AF118" i="10" s="1"/>
  <c r="AH118" i="14" s="1"/>
  <c r="BY216" i="9"/>
  <c r="BY252" i="9"/>
  <c r="AF252" i="10" s="1"/>
  <c r="AH252" i="14" s="1"/>
  <c r="BY313" i="9"/>
  <c r="AF313" i="10" s="1"/>
  <c r="AH313" i="14" s="1"/>
  <c r="CA21" i="9"/>
  <c r="CA37" i="9"/>
  <c r="AG37" i="10" s="1"/>
  <c r="AI37" i="14" s="1"/>
  <c r="CA53" i="9"/>
  <c r="AG53" i="10" s="1"/>
  <c r="AI53" i="14" s="1"/>
  <c r="CA147" i="9"/>
  <c r="AG147" i="10" s="1"/>
  <c r="AI147" i="14" s="1"/>
  <c r="CA163" i="9"/>
  <c r="AG163" i="10" s="1"/>
  <c r="AI163" i="14" s="1"/>
  <c r="CA179" i="9"/>
  <c r="AG179" i="10" s="1"/>
  <c r="AI179" i="14" s="1"/>
  <c r="CA331" i="9"/>
  <c r="AG331" i="10" s="1"/>
  <c r="AI331" i="14" s="1"/>
  <c r="CA347" i="9"/>
  <c r="AG347" i="10" s="1"/>
  <c r="AI347" i="14" s="1"/>
  <c r="CB115" i="9"/>
  <c r="AH115" i="10" s="1"/>
  <c r="AJ115" i="14" s="1"/>
  <c r="CB318" i="9"/>
  <c r="AH318" i="10" s="1"/>
  <c r="AJ318" i="14" s="1"/>
  <c r="CC46" i="9"/>
  <c r="AI46" i="10" s="1"/>
  <c r="AK46" i="14" s="1"/>
  <c r="CC136" i="9"/>
  <c r="AI136" i="10" s="1"/>
  <c r="AK136" i="14" s="1"/>
  <c r="CC152" i="9"/>
  <c r="AI152" i="10" s="1"/>
  <c r="AK152" i="14" s="1"/>
  <c r="CC168" i="9"/>
  <c r="AI168" i="10" s="1"/>
  <c r="AK168" i="14" s="1"/>
  <c r="CC267" i="9"/>
  <c r="AI267" i="10" s="1"/>
  <c r="AK267" i="14" s="1"/>
  <c r="CC295" i="9"/>
  <c r="AI295" i="10" s="1"/>
  <c r="AK295" i="14" s="1"/>
  <c r="CD78" i="9"/>
  <c r="AJ78" i="10" s="1"/>
  <c r="AL78" i="14" s="1"/>
  <c r="CD124" i="9"/>
  <c r="AJ124" i="10" s="1"/>
  <c r="AL124" i="14" s="1"/>
  <c r="CD327" i="9"/>
  <c r="AJ327" i="10" s="1"/>
  <c r="AL327" i="14" s="1"/>
  <c r="CE133" i="9"/>
  <c r="AK133" i="10" s="1"/>
  <c r="AM133" i="14" s="1"/>
  <c r="CE161" i="9"/>
  <c r="AK161" i="10" s="1"/>
  <c r="AM161" i="14" s="1"/>
  <c r="BH239" i="9"/>
  <c r="P239" i="10" s="1"/>
  <c r="R239" i="14" s="1"/>
  <c r="BH347" i="9"/>
  <c r="P347" i="10" s="1"/>
  <c r="R347" i="14" s="1"/>
  <c r="BK121" i="9"/>
  <c r="S121" i="10" s="1"/>
  <c r="U121" i="14" s="1"/>
  <c r="BM74" i="9"/>
  <c r="U74" i="10" s="1"/>
  <c r="W74" i="14" s="1"/>
  <c r="BM172" i="9"/>
  <c r="U172" i="10" s="1"/>
  <c r="W172" i="14" s="1"/>
  <c r="BN140" i="9"/>
  <c r="V140" i="10" s="1"/>
  <c r="X140" i="14" s="1"/>
  <c r="BP151" i="9"/>
  <c r="W151" i="10" s="1"/>
  <c r="Y151" i="14" s="1"/>
  <c r="BQ69" i="9"/>
  <c r="X69" i="10" s="1"/>
  <c r="Z69" i="14" s="1"/>
  <c r="BR171" i="9"/>
  <c r="Y171" i="10" s="1"/>
  <c r="AA171" i="14" s="1"/>
  <c r="BR276" i="9"/>
  <c r="Y276" i="10" s="1"/>
  <c r="AA276" i="14" s="1"/>
  <c r="BS21" i="9"/>
  <c r="BS57" i="9"/>
  <c r="Z57" i="10" s="1"/>
  <c r="AB57" i="14" s="1"/>
  <c r="BS314" i="9"/>
  <c r="Z314" i="10" s="1"/>
  <c r="AB314" i="14" s="1"/>
  <c r="BT25" i="9"/>
  <c r="AA25" i="10" s="1"/>
  <c r="AC25" i="14" s="1"/>
  <c r="BT120" i="9"/>
  <c r="AA120" i="10" s="1"/>
  <c r="AC120" i="14" s="1"/>
  <c r="BT160" i="9"/>
  <c r="AA160" i="10" s="1"/>
  <c r="AC160" i="14" s="1"/>
  <c r="BT306" i="9"/>
  <c r="AA306" i="10" s="1"/>
  <c r="AC306" i="14" s="1"/>
  <c r="BT339" i="9"/>
  <c r="AA339" i="10" s="1"/>
  <c r="AC339" i="14" s="1"/>
  <c r="BU79" i="9"/>
  <c r="AB79" i="10" s="1"/>
  <c r="AD79" i="14" s="1"/>
  <c r="BU122" i="9"/>
  <c r="AB122" i="10" s="1"/>
  <c r="AD122" i="14" s="1"/>
  <c r="BU317" i="9"/>
  <c r="AB317" i="10" s="1"/>
  <c r="AD317" i="14" s="1"/>
  <c r="BV43" i="9"/>
  <c r="AC43" i="10" s="1"/>
  <c r="AE43" i="14" s="1"/>
  <c r="BV150" i="9"/>
  <c r="AC150" i="10" s="1"/>
  <c r="AE150" i="14" s="1"/>
  <c r="BV166" i="9"/>
  <c r="AC166" i="10" s="1"/>
  <c r="AE166" i="14" s="1"/>
  <c r="BV339" i="9"/>
  <c r="AC339" i="10" s="1"/>
  <c r="AE339" i="14" s="1"/>
  <c r="BW73" i="9"/>
  <c r="BW119" i="9"/>
  <c r="AD119" i="10" s="1"/>
  <c r="AF119" i="14" s="1"/>
  <c r="BW240" i="9"/>
  <c r="AD240" i="10" s="1"/>
  <c r="AF240" i="14" s="1"/>
  <c r="BW256" i="9"/>
  <c r="AD256" i="10" s="1"/>
  <c r="AF256" i="14" s="1"/>
  <c r="BW316" i="9"/>
  <c r="AD316" i="10" s="1"/>
  <c r="AF316" i="14" s="1"/>
  <c r="BX25" i="9"/>
  <c r="AE25" i="10" s="1"/>
  <c r="AG25" i="14" s="1"/>
  <c r="BX41" i="9"/>
  <c r="AE41" i="10" s="1"/>
  <c r="AG41" i="14" s="1"/>
  <c r="BX57" i="9"/>
  <c r="AE57" i="10" s="1"/>
  <c r="AG57" i="14" s="1"/>
  <c r="BX151" i="9"/>
  <c r="AE151" i="10" s="1"/>
  <c r="AG151" i="14" s="1"/>
  <c r="BX167" i="9"/>
  <c r="AE167" i="10" s="1"/>
  <c r="AG167" i="14" s="1"/>
  <c r="BX302" i="9"/>
  <c r="AE302" i="10" s="1"/>
  <c r="AG302" i="14" s="1"/>
  <c r="BX335" i="9"/>
  <c r="AE335" i="10" s="1"/>
  <c r="AG335" i="14" s="1"/>
  <c r="BY73" i="9"/>
  <c r="BY119" i="9"/>
  <c r="AF119" i="10" s="1"/>
  <c r="AH119" i="14" s="1"/>
  <c r="BY322" i="9"/>
  <c r="AF322" i="10" s="1"/>
  <c r="AH322" i="14" s="1"/>
  <c r="CA46" i="9"/>
  <c r="AG46" i="10" s="1"/>
  <c r="AI46" i="14" s="1"/>
  <c r="CA136" i="9"/>
  <c r="AG136" i="10" s="1"/>
  <c r="AI136" i="14" s="1"/>
  <c r="CA152" i="9"/>
  <c r="AG152" i="10" s="1"/>
  <c r="AI152" i="14" s="1"/>
  <c r="CA168" i="9"/>
  <c r="AG168" i="10" s="1"/>
  <c r="AI168" i="14" s="1"/>
  <c r="CA267" i="9"/>
  <c r="AG267" i="10" s="1"/>
  <c r="AI267" i="14" s="1"/>
  <c r="CA295" i="9"/>
  <c r="AG295" i="10" s="1"/>
  <c r="AI295" i="14" s="1"/>
  <c r="CB78" i="9"/>
  <c r="AH78" i="10" s="1"/>
  <c r="AJ78" i="14" s="1"/>
  <c r="CB124" i="9"/>
  <c r="AH124" i="10" s="1"/>
  <c r="AJ124" i="14" s="1"/>
  <c r="CB327" i="9"/>
  <c r="AH327" i="10" s="1"/>
  <c r="AJ327" i="14" s="1"/>
  <c r="CC133" i="9"/>
  <c r="AI133" i="10" s="1"/>
  <c r="AK133" i="14" s="1"/>
  <c r="CC161" i="9"/>
  <c r="AI161" i="10" s="1"/>
  <c r="AK161" i="14" s="1"/>
  <c r="CC177" i="9"/>
  <c r="AI177" i="10" s="1"/>
  <c r="AK177" i="14" s="1"/>
  <c r="CC276" i="9"/>
  <c r="AI276" i="10" s="1"/>
  <c r="AK276" i="14" s="1"/>
  <c r="CC329" i="9"/>
  <c r="CC345" i="9"/>
  <c r="AI345" i="10" s="1"/>
  <c r="AK345" i="14" s="1"/>
  <c r="CD79" i="9"/>
  <c r="AJ79" i="10" s="1"/>
  <c r="AL79" i="14" s="1"/>
  <c r="CD121" i="9"/>
  <c r="AJ121" i="10" s="1"/>
  <c r="AL121" i="14" s="1"/>
  <c r="CD243" i="9"/>
  <c r="AJ243" i="10" s="1"/>
  <c r="AL243" i="14" s="1"/>
  <c r="CD259" i="9"/>
  <c r="AJ259" i="10" s="1"/>
  <c r="AL259" i="14" s="1"/>
  <c r="CD324" i="9"/>
  <c r="AJ324" i="10" s="1"/>
  <c r="AL324" i="14" s="1"/>
  <c r="CE69" i="9"/>
  <c r="AK69" i="10" s="1"/>
  <c r="AM69" i="14" s="1"/>
  <c r="CE154" i="9"/>
  <c r="AK154" i="10" s="1"/>
  <c r="AM154" i="14" s="1"/>
  <c r="BJ147" i="9"/>
  <c r="R147" i="10" s="1"/>
  <c r="T147" i="14" s="1"/>
  <c r="BL157" i="9"/>
  <c r="T157" i="10" s="1"/>
  <c r="V157" i="14" s="1"/>
  <c r="BM148" i="9"/>
  <c r="U148" i="10" s="1"/>
  <c r="W148" i="14" s="1"/>
  <c r="BM341" i="9"/>
  <c r="U341" i="10" s="1"/>
  <c r="W341" i="14" s="1"/>
  <c r="BN280" i="9"/>
  <c r="V280" i="10" s="1"/>
  <c r="X280" i="14" s="1"/>
  <c r="BQ312" i="9"/>
  <c r="BR168" i="9"/>
  <c r="Y168" i="10" s="1"/>
  <c r="AA168" i="14" s="1"/>
  <c r="BR259" i="9"/>
  <c r="Y259" i="10" s="1"/>
  <c r="AA259" i="14" s="1"/>
  <c r="BS33" i="9"/>
  <c r="Z33" i="10" s="1"/>
  <c r="AB33" i="14" s="1"/>
  <c r="BS83" i="9"/>
  <c r="Z83" i="10" s="1"/>
  <c r="AB83" i="14" s="1"/>
  <c r="BS322" i="9"/>
  <c r="Z322" i="10" s="1"/>
  <c r="AB322" i="14" s="1"/>
  <c r="BT73" i="9"/>
  <c r="BT161" i="9"/>
  <c r="AA161" i="10" s="1"/>
  <c r="AC161" i="14" s="1"/>
  <c r="BT275" i="9"/>
  <c r="AA275" i="10" s="1"/>
  <c r="AC275" i="14" s="1"/>
  <c r="BT303" i="9"/>
  <c r="AA303" i="10" s="1"/>
  <c r="AC303" i="14" s="1"/>
  <c r="BU80" i="9"/>
  <c r="AB80" i="10" s="1"/>
  <c r="AD80" i="14" s="1"/>
  <c r="BU123" i="9"/>
  <c r="AB123" i="10" s="1"/>
  <c r="AD123" i="14" s="1"/>
  <c r="BU326" i="9"/>
  <c r="AB326" i="10" s="1"/>
  <c r="AD326" i="14" s="1"/>
  <c r="BV65" i="9"/>
  <c r="AC65" i="10" s="1"/>
  <c r="AE65" i="14" s="1"/>
  <c r="BV155" i="9"/>
  <c r="AC155" i="10" s="1"/>
  <c r="AE155" i="14" s="1"/>
  <c r="BV171" i="9"/>
  <c r="AC171" i="10" s="1"/>
  <c r="AE171" i="14" s="1"/>
  <c r="BV306" i="9"/>
  <c r="AC306" i="10" s="1"/>
  <c r="AE306" i="14" s="1"/>
  <c r="BW82" i="9"/>
  <c r="AD82" i="10" s="1"/>
  <c r="AF82" i="14" s="1"/>
  <c r="BW313" i="9"/>
  <c r="AD313" i="10" s="1"/>
  <c r="AF313" i="14" s="1"/>
  <c r="BX30" i="9"/>
  <c r="AE30" i="10" s="1"/>
  <c r="AG30" i="14" s="1"/>
  <c r="BX132" i="9"/>
  <c r="AE132" i="10" s="1"/>
  <c r="AG132" i="14" s="1"/>
  <c r="BX148" i="9"/>
  <c r="AE148" i="10" s="1"/>
  <c r="AG148" i="14" s="1"/>
  <c r="BX164" i="9"/>
  <c r="AE164" i="10" s="1"/>
  <c r="AG164" i="14" s="1"/>
  <c r="BX180" i="9"/>
  <c r="AE180" i="10" s="1"/>
  <c r="AG180" i="14" s="1"/>
  <c r="BX291" i="9"/>
  <c r="AE291" i="10" s="1"/>
  <c r="AG291" i="14" s="1"/>
  <c r="BY74" i="9"/>
  <c r="AF74" i="10" s="1"/>
  <c r="AH74" i="14" s="1"/>
  <c r="BY120" i="9"/>
  <c r="AF120" i="10" s="1"/>
  <c r="AH120" i="14" s="1"/>
  <c r="BY323" i="9"/>
  <c r="AF323" i="10" s="1"/>
  <c r="AH323" i="14" s="1"/>
  <c r="CA59" i="9"/>
  <c r="AG59" i="10" s="1"/>
  <c r="AI59" i="14" s="1"/>
  <c r="CA157" i="9"/>
  <c r="AG157" i="10" s="1"/>
  <c r="AI157" i="14" s="1"/>
  <c r="CA173" i="9"/>
  <c r="AG173" i="10" s="1"/>
  <c r="AI173" i="14" s="1"/>
  <c r="CA272" i="9"/>
  <c r="AG272" i="10" s="1"/>
  <c r="AI272" i="14" s="1"/>
  <c r="CA288" i="9"/>
  <c r="AG288" i="10" s="1"/>
  <c r="AI288" i="14" s="1"/>
  <c r="CA341" i="9"/>
  <c r="AG341" i="10" s="1"/>
  <c r="AI341" i="14" s="1"/>
  <c r="CB75" i="9"/>
  <c r="AH75" i="10" s="1"/>
  <c r="AJ75" i="14" s="1"/>
  <c r="CB117" i="9"/>
  <c r="AH117" i="10" s="1"/>
  <c r="AJ117" i="14" s="1"/>
  <c r="CB239" i="9"/>
  <c r="AH239" i="10" s="1"/>
  <c r="AJ239" i="14" s="1"/>
  <c r="CB255" i="9"/>
  <c r="AH255" i="10" s="1"/>
  <c r="AJ255" i="14" s="1"/>
  <c r="CB320" i="9"/>
  <c r="AH320" i="10" s="1"/>
  <c r="AJ320" i="14" s="1"/>
  <c r="CC65" i="9"/>
  <c r="AI65" i="10" s="1"/>
  <c r="AK65" i="14" s="1"/>
  <c r="CC150" i="9"/>
  <c r="AI150" i="10" s="1"/>
  <c r="AK150" i="14" s="1"/>
  <c r="CC166" i="9"/>
  <c r="AI166" i="10" s="1"/>
  <c r="AK166" i="14" s="1"/>
  <c r="CC265" i="9"/>
  <c r="AI265" i="10" s="1"/>
  <c r="AK265" i="14" s="1"/>
  <c r="CD114" i="9"/>
  <c r="CD187" i="9"/>
  <c r="AJ187" i="10" s="1"/>
  <c r="AL187" i="14" s="1"/>
  <c r="AL369" i="9"/>
  <c r="CD248" i="9"/>
  <c r="AJ248" i="10" s="1"/>
  <c r="AL248" i="14" s="1"/>
  <c r="CD325" i="9"/>
  <c r="AJ325" i="10" s="1"/>
  <c r="AL325" i="14" s="1"/>
  <c r="CE33" i="9"/>
  <c r="AK33" i="10" s="1"/>
  <c r="AM33" i="14" s="1"/>
  <c r="CE49" i="9"/>
  <c r="AK49" i="10" s="1"/>
  <c r="AM49" i="14" s="1"/>
  <c r="CE66" i="9"/>
  <c r="AK66" i="10" s="1"/>
  <c r="AM66" i="14" s="1"/>
  <c r="CE159" i="9"/>
  <c r="AK159" i="10" s="1"/>
  <c r="AM159" i="14" s="1"/>
  <c r="BL46" i="9"/>
  <c r="T46" i="10" s="1"/>
  <c r="V46" i="14" s="1"/>
  <c r="BL130" i="9"/>
  <c r="T130" i="10" s="1"/>
  <c r="V130" i="14" s="1"/>
  <c r="BN240" i="9"/>
  <c r="V240" i="10" s="1"/>
  <c r="X240" i="14" s="1"/>
  <c r="BP321" i="9"/>
  <c r="W321" i="10" s="1"/>
  <c r="Y321" i="14" s="1"/>
  <c r="BT30" i="9"/>
  <c r="AA30" i="10" s="1"/>
  <c r="AC30" i="14" s="1"/>
  <c r="BU239" i="9"/>
  <c r="AB239" i="10" s="1"/>
  <c r="AD239" i="14" s="1"/>
  <c r="BU255" i="9"/>
  <c r="AB255" i="10" s="1"/>
  <c r="AD255" i="14" s="1"/>
  <c r="BV25" i="9"/>
  <c r="AC25" i="10" s="1"/>
  <c r="AE25" i="14" s="1"/>
  <c r="BV41" i="9"/>
  <c r="AC41" i="10" s="1"/>
  <c r="AE41" i="14" s="1"/>
  <c r="BV57" i="9"/>
  <c r="AC57" i="10" s="1"/>
  <c r="AE57" i="14" s="1"/>
  <c r="BX43" i="9"/>
  <c r="AE43" i="10" s="1"/>
  <c r="AG43" i="14" s="1"/>
  <c r="CC331" i="9"/>
  <c r="AI331" i="10" s="1"/>
  <c r="AK331" i="14" s="1"/>
  <c r="CC347" i="9"/>
  <c r="AI347" i="10" s="1"/>
  <c r="AK347" i="14" s="1"/>
  <c r="CD115" i="9"/>
  <c r="AJ115" i="10" s="1"/>
  <c r="AL115" i="14" s="1"/>
  <c r="CE132" i="9"/>
  <c r="AK132" i="10" s="1"/>
  <c r="AM132" i="14" s="1"/>
  <c r="CE148" i="9"/>
  <c r="AK148" i="10" s="1"/>
  <c r="AM148" i="14" s="1"/>
  <c r="CE164" i="9"/>
  <c r="AK164" i="10" s="1"/>
  <c r="AM164" i="14" s="1"/>
  <c r="CE239" i="9"/>
  <c r="AK239" i="10" s="1"/>
  <c r="AM239" i="14" s="1"/>
  <c r="CE284" i="9"/>
  <c r="AK284" i="10" s="1"/>
  <c r="AM284" i="14" s="1"/>
  <c r="CE324" i="9"/>
  <c r="AK324" i="10" s="1"/>
  <c r="AM324" i="14" s="1"/>
  <c r="CF79" i="9"/>
  <c r="AL79" i="10" s="1"/>
  <c r="AN79" i="14" s="1"/>
  <c r="CF150" i="9"/>
  <c r="AL150" i="10" s="1"/>
  <c r="AN150" i="14" s="1"/>
  <c r="CF166" i="9"/>
  <c r="AL166" i="10" s="1"/>
  <c r="AN166" i="14" s="1"/>
  <c r="CF319" i="9"/>
  <c r="AL319" i="10" s="1"/>
  <c r="AN319" i="14" s="1"/>
  <c r="CF347" i="9"/>
  <c r="AL347" i="10" s="1"/>
  <c r="AN347" i="14" s="1"/>
  <c r="CG79" i="9"/>
  <c r="AM79" i="10" s="1"/>
  <c r="AO79" i="14" s="1"/>
  <c r="CG157" i="9"/>
  <c r="AM157" i="10" s="1"/>
  <c r="AO157" i="14" s="1"/>
  <c r="CG267" i="9"/>
  <c r="AM267" i="10" s="1"/>
  <c r="AO267" i="14" s="1"/>
  <c r="CH46" i="9"/>
  <c r="AN46" i="10" s="1"/>
  <c r="AP46" i="14" s="1"/>
  <c r="CH243" i="9"/>
  <c r="AN243" i="10" s="1"/>
  <c r="AP243" i="14" s="1"/>
  <c r="CH318" i="9"/>
  <c r="AN318" i="10" s="1"/>
  <c r="AP318" i="14" s="1"/>
  <c r="CI37" i="9"/>
  <c r="AO37" i="10" s="1"/>
  <c r="AQ37" i="14" s="1"/>
  <c r="CI76" i="9"/>
  <c r="AO76" i="10" s="1"/>
  <c r="AQ76" i="14" s="1"/>
  <c r="CI150" i="9"/>
  <c r="AO150" i="10" s="1"/>
  <c r="AQ150" i="14" s="1"/>
  <c r="CI264" i="9"/>
  <c r="CI329" i="9"/>
  <c r="CJ116" i="9"/>
  <c r="AP116" i="10" s="1"/>
  <c r="AR116" i="14" s="1"/>
  <c r="CJ323" i="9"/>
  <c r="AP323" i="10" s="1"/>
  <c r="AR323" i="14" s="1"/>
  <c r="CL165" i="9"/>
  <c r="AQ165" i="10" s="1"/>
  <c r="AS165" i="14" s="1"/>
  <c r="CL283" i="9"/>
  <c r="AQ283" i="10" s="1"/>
  <c r="AS283" i="14" s="1"/>
  <c r="CM117" i="9"/>
  <c r="AR117" i="10" s="1"/>
  <c r="AT117" i="14" s="1"/>
  <c r="CM259" i="9"/>
  <c r="AR259" i="10" s="1"/>
  <c r="AT259" i="14" s="1"/>
  <c r="CN33" i="9"/>
  <c r="AS33" i="10" s="1"/>
  <c r="AU33" i="14" s="1"/>
  <c r="CN66" i="9"/>
  <c r="AS66" i="10" s="1"/>
  <c r="AU66" i="14" s="1"/>
  <c r="CN174" i="9"/>
  <c r="AS174" i="10" s="1"/>
  <c r="AU174" i="14" s="1"/>
  <c r="CN347" i="9"/>
  <c r="AS347" i="10" s="1"/>
  <c r="AU347" i="14" s="1"/>
  <c r="CO118" i="9"/>
  <c r="AT118" i="10" s="1"/>
  <c r="AV118" i="14" s="1"/>
  <c r="CO260" i="9"/>
  <c r="AT260" i="10" s="1"/>
  <c r="AV260" i="14" s="1"/>
  <c r="CP69" i="9"/>
  <c r="AU69" i="10" s="1"/>
  <c r="AW69" i="14" s="1"/>
  <c r="BK315" i="9"/>
  <c r="S315" i="10" s="1"/>
  <c r="U315" i="14" s="1"/>
  <c r="BL324" i="9"/>
  <c r="T324" i="10" s="1"/>
  <c r="V324" i="14" s="1"/>
  <c r="BM21" i="9"/>
  <c r="BQ78" i="9"/>
  <c r="X78" i="10" s="1"/>
  <c r="Z78" i="14" s="1"/>
  <c r="BR303" i="9"/>
  <c r="Y303" i="10" s="1"/>
  <c r="AA303" i="14" s="1"/>
  <c r="BU73" i="9"/>
  <c r="BU120" i="9"/>
  <c r="AB120" i="10" s="1"/>
  <c r="AD120" i="14" s="1"/>
  <c r="BV275" i="9"/>
  <c r="AC275" i="10" s="1"/>
  <c r="AE275" i="14" s="1"/>
  <c r="BV303" i="9"/>
  <c r="AC303" i="10" s="1"/>
  <c r="AE303" i="14" s="1"/>
  <c r="BY121" i="9"/>
  <c r="AF121" i="10" s="1"/>
  <c r="AH121" i="14" s="1"/>
  <c r="BY243" i="9"/>
  <c r="AF243" i="10" s="1"/>
  <c r="AH243" i="14" s="1"/>
  <c r="BY259" i="9"/>
  <c r="AF259" i="10" s="1"/>
  <c r="AH259" i="14" s="1"/>
  <c r="CA65" i="9"/>
  <c r="AG65" i="10" s="1"/>
  <c r="AI65" i="14" s="1"/>
  <c r="CB118" i="9"/>
  <c r="AH118" i="10" s="1"/>
  <c r="AJ118" i="14" s="1"/>
  <c r="CB240" i="9"/>
  <c r="AH240" i="10" s="1"/>
  <c r="AJ240" i="14" s="1"/>
  <c r="CB256" i="9"/>
  <c r="AH256" i="10" s="1"/>
  <c r="AJ256" i="14" s="1"/>
  <c r="CC155" i="9"/>
  <c r="AI155" i="10" s="1"/>
  <c r="AK155" i="14" s="1"/>
  <c r="CC171" i="9"/>
  <c r="AI171" i="10" s="1"/>
  <c r="AK171" i="14" s="1"/>
  <c r="CC306" i="9"/>
  <c r="AI306" i="10" s="1"/>
  <c r="AK306" i="14" s="1"/>
  <c r="CE176" i="9"/>
  <c r="AK176" i="10" s="1"/>
  <c r="AM176" i="14" s="1"/>
  <c r="CE306" i="9"/>
  <c r="AK306" i="10" s="1"/>
  <c r="AM306" i="14" s="1"/>
  <c r="CF21" i="9"/>
  <c r="CF57" i="9"/>
  <c r="AL57" i="10" s="1"/>
  <c r="AN57" i="14" s="1"/>
  <c r="CF130" i="9"/>
  <c r="AL130" i="10" s="1"/>
  <c r="AN130" i="14" s="1"/>
  <c r="CF252" i="9"/>
  <c r="AL252" i="10" s="1"/>
  <c r="AN252" i="14" s="1"/>
  <c r="CF302" i="9"/>
  <c r="AL302" i="10" s="1"/>
  <c r="AN302" i="14" s="1"/>
  <c r="CF337" i="9"/>
  <c r="AL337" i="10" s="1"/>
  <c r="AN337" i="14" s="1"/>
  <c r="CG46" i="9"/>
  <c r="AM46" i="10" s="1"/>
  <c r="AO46" i="14" s="1"/>
  <c r="CG124" i="9"/>
  <c r="AM124" i="10" s="1"/>
  <c r="AO124" i="14" s="1"/>
  <c r="CG171" i="9"/>
  <c r="AM171" i="10" s="1"/>
  <c r="AO171" i="14" s="1"/>
  <c r="CG265" i="9"/>
  <c r="AM265" i="10" s="1"/>
  <c r="AO265" i="14" s="1"/>
  <c r="CG327" i="9"/>
  <c r="AM327" i="10" s="1"/>
  <c r="AO327" i="14" s="1"/>
  <c r="CH74" i="9"/>
  <c r="AN74" i="10" s="1"/>
  <c r="AP74" i="14" s="1"/>
  <c r="CH149" i="9"/>
  <c r="AN149" i="10" s="1"/>
  <c r="AP149" i="14" s="1"/>
  <c r="CH165" i="9"/>
  <c r="AN165" i="10" s="1"/>
  <c r="AP165" i="14" s="1"/>
  <c r="CH267" i="9"/>
  <c r="AN267" i="10" s="1"/>
  <c r="AP267" i="14" s="1"/>
  <c r="CH324" i="9"/>
  <c r="AN324" i="10" s="1"/>
  <c r="AP324" i="14" s="1"/>
  <c r="CI59" i="9"/>
  <c r="AO59" i="10" s="1"/>
  <c r="AQ59" i="14" s="1"/>
  <c r="CI132" i="9"/>
  <c r="AO132" i="10" s="1"/>
  <c r="AQ132" i="14" s="1"/>
  <c r="CI164" i="9"/>
  <c r="AO164" i="10" s="1"/>
  <c r="AQ164" i="14" s="1"/>
  <c r="CI310" i="9"/>
  <c r="AO310" i="10" s="1"/>
  <c r="AQ310" i="14" s="1"/>
  <c r="CJ114" i="9"/>
  <c r="CJ248" i="9"/>
  <c r="AP248" i="10" s="1"/>
  <c r="AR248" i="14" s="1"/>
  <c r="CL65" i="9"/>
  <c r="AQ65" i="10" s="1"/>
  <c r="AS65" i="14" s="1"/>
  <c r="CL171" i="9"/>
  <c r="AQ171" i="10" s="1"/>
  <c r="AS171" i="14" s="1"/>
  <c r="CM115" i="9"/>
  <c r="AR115" i="10" s="1"/>
  <c r="AT115" i="14" s="1"/>
  <c r="CN132" i="9"/>
  <c r="AS132" i="10" s="1"/>
  <c r="AU132" i="14" s="1"/>
  <c r="CN164" i="9"/>
  <c r="AS164" i="10" s="1"/>
  <c r="AU164" i="14" s="1"/>
  <c r="CN272" i="9"/>
  <c r="AS272" i="10" s="1"/>
  <c r="AU272" i="14" s="1"/>
  <c r="CN337" i="9"/>
  <c r="AS337" i="10" s="1"/>
  <c r="AU337" i="14" s="1"/>
  <c r="CO124" i="9"/>
  <c r="AT124" i="10" s="1"/>
  <c r="AV124" i="14" s="1"/>
  <c r="BH21" i="9"/>
  <c r="BM310" i="9"/>
  <c r="U310" i="10" s="1"/>
  <c r="W310" i="14" s="1"/>
  <c r="BR333" i="9"/>
  <c r="Y333" i="10" s="1"/>
  <c r="AA333" i="14" s="1"/>
  <c r="BS341" i="9"/>
  <c r="Z341" i="10" s="1"/>
  <c r="AB341" i="14" s="1"/>
  <c r="BT66" i="9"/>
  <c r="AA66" i="10" s="1"/>
  <c r="AC66" i="14" s="1"/>
  <c r="BT122" i="9"/>
  <c r="AA122" i="10" s="1"/>
  <c r="AC122" i="14" s="1"/>
  <c r="BT264" i="9"/>
  <c r="BT280" i="9"/>
  <c r="AA280" i="10" s="1"/>
  <c r="AC280" i="14" s="1"/>
  <c r="BU315" i="9"/>
  <c r="AB315" i="10" s="1"/>
  <c r="AD315" i="14" s="1"/>
  <c r="BV128" i="9"/>
  <c r="BV144" i="9"/>
  <c r="AC144" i="10" s="1"/>
  <c r="AE144" i="14" s="1"/>
  <c r="BV160" i="9"/>
  <c r="AC160" i="10" s="1"/>
  <c r="AE160" i="14" s="1"/>
  <c r="BV176" i="9"/>
  <c r="AC176" i="10" s="1"/>
  <c r="AE176" i="14" s="1"/>
  <c r="BW121" i="9"/>
  <c r="AD121" i="10" s="1"/>
  <c r="AF121" i="14" s="1"/>
  <c r="BW322" i="9"/>
  <c r="AD322" i="10" s="1"/>
  <c r="AF322" i="14" s="1"/>
  <c r="BX333" i="9"/>
  <c r="AE333" i="10" s="1"/>
  <c r="AG333" i="14" s="1"/>
  <c r="BX349" i="9"/>
  <c r="AE349" i="10" s="1"/>
  <c r="AG349" i="14" s="1"/>
  <c r="CA154" i="9"/>
  <c r="AG154" i="10" s="1"/>
  <c r="AI154" i="14" s="1"/>
  <c r="CA170" i="9"/>
  <c r="AG170" i="10" s="1"/>
  <c r="AI170" i="14" s="1"/>
  <c r="CA265" i="9"/>
  <c r="AG265" i="10" s="1"/>
  <c r="AI265" i="14" s="1"/>
  <c r="CB84" i="9"/>
  <c r="AH84" i="10" s="1"/>
  <c r="AJ84" i="14" s="1"/>
  <c r="CB321" i="9"/>
  <c r="AH321" i="10" s="1"/>
  <c r="AJ321" i="14" s="1"/>
  <c r="AJ18" i="10"/>
  <c r="AL18" i="14" s="1"/>
  <c r="CD326" i="9"/>
  <c r="AJ326" i="10" s="1"/>
  <c r="AL326" i="14" s="1"/>
  <c r="CE247" i="9"/>
  <c r="AK247" i="10" s="1"/>
  <c r="AM247" i="14" s="1"/>
  <c r="CE288" i="9"/>
  <c r="AK288" i="10" s="1"/>
  <c r="AM288" i="14" s="1"/>
  <c r="CE326" i="9"/>
  <c r="AK326" i="10" s="1"/>
  <c r="AM326" i="14" s="1"/>
  <c r="CF27" i="9"/>
  <c r="AL27" i="10" s="1"/>
  <c r="AN27" i="14" s="1"/>
  <c r="CF66" i="9"/>
  <c r="AL66" i="10" s="1"/>
  <c r="AN66" i="14" s="1"/>
  <c r="CF124" i="9"/>
  <c r="AL124" i="10" s="1"/>
  <c r="AN124" i="14" s="1"/>
  <c r="CF156" i="9"/>
  <c r="AL156" i="10" s="1"/>
  <c r="AN156" i="14" s="1"/>
  <c r="CF172" i="9"/>
  <c r="AL172" i="10" s="1"/>
  <c r="AN172" i="14" s="1"/>
  <c r="CF268" i="9"/>
  <c r="AL268" i="10" s="1"/>
  <c r="AN268" i="14" s="1"/>
  <c r="CF323" i="9"/>
  <c r="AL323" i="10" s="1"/>
  <c r="AN323" i="14" s="1"/>
  <c r="CG69" i="9"/>
  <c r="AM69" i="10" s="1"/>
  <c r="AO69" i="14" s="1"/>
  <c r="CG153" i="9"/>
  <c r="AM153" i="10" s="1"/>
  <c r="AO153" i="14" s="1"/>
  <c r="CH80" i="9"/>
  <c r="AN80" i="10" s="1"/>
  <c r="AP80" i="14" s="1"/>
  <c r="CH187" i="9"/>
  <c r="AN187" i="10" s="1"/>
  <c r="AP187" i="14" s="1"/>
  <c r="AP369" i="9"/>
  <c r="CH265" i="9"/>
  <c r="AN265" i="10" s="1"/>
  <c r="AP265" i="14" s="1"/>
  <c r="CI49" i="9"/>
  <c r="AO49" i="10" s="1"/>
  <c r="AQ49" i="14" s="1"/>
  <c r="CI119" i="9"/>
  <c r="AO119" i="10" s="1"/>
  <c r="AQ119" i="14" s="1"/>
  <c r="CI162" i="9"/>
  <c r="AO162" i="10" s="1"/>
  <c r="AQ162" i="14" s="1"/>
  <c r="CI276" i="9"/>
  <c r="AO276" i="10" s="1"/>
  <c r="AQ276" i="14" s="1"/>
  <c r="CI349" i="9"/>
  <c r="AO349" i="10" s="1"/>
  <c r="AQ349" i="14" s="1"/>
  <c r="CJ319" i="9"/>
  <c r="AP319" i="10" s="1"/>
  <c r="AR319" i="14" s="1"/>
  <c r="CL46" i="9"/>
  <c r="AQ46" i="10" s="1"/>
  <c r="AS46" i="14" s="1"/>
  <c r="CL169" i="9"/>
  <c r="AQ169" i="10" s="1"/>
  <c r="AS169" i="14" s="1"/>
  <c r="CM78" i="9"/>
  <c r="AR78" i="10" s="1"/>
  <c r="AT78" i="14" s="1"/>
  <c r="CM255" i="9"/>
  <c r="AR255" i="10" s="1"/>
  <c r="AT255" i="14" s="1"/>
  <c r="CN29" i="9"/>
  <c r="AS29" i="10" s="1"/>
  <c r="AU29" i="14" s="1"/>
  <c r="CN62" i="9"/>
  <c r="AS62" i="10" s="1"/>
  <c r="AU62" i="14" s="1"/>
  <c r="CN162" i="9"/>
  <c r="AS162" i="10" s="1"/>
  <c r="AU162" i="14" s="1"/>
  <c r="CN310" i="9"/>
  <c r="AS310" i="10" s="1"/>
  <c r="AU310" i="14" s="1"/>
  <c r="CO114" i="9"/>
  <c r="CO248" i="9"/>
  <c r="AT248" i="10" s="1"/>
  <c r="AV248" i="14" s="1"/>
  <c r="CP65" i="9"/>
  <c r="AU65" i="10" s="1"/>
  <c r="AW65" i="14" s="1"/>
  <c r="BK73" i="9"/>
  <c r="BT329" i="9"/>
  <c r="BT345" i="9"/>
  <c r="AA345" i="10" s="1"/>
  <c r="AC345" i="14" s="1"/>
  <c r="CF216" i="9"/>
  <c r="CG175" i="9"/>
  <c r="AM175" i="10" s="1"/>
  <c r="AO175" i="14" s="1"/>
  <c r="CI117" i="9"/>
  <c r="AO117" i="10" s="1"/>
  <c r="AQ117" i="14" s="1"/>
  <c r="CI306" i="9"/>
  <c r="AO306" i="10" s="1"/>
  <c r="AQ306" i="14" s="1"/>
  <c r="CI326" i="9"/>
  <c r="AO326" i="10" s="1"/>
  <c r="AQ326" i="14" s="1"/>
  <c r="CJ117" i="9"/>
  <c r="AP117" i="10" s="1"/>
  <c r="AR117" i="14" s="1"/>
  <c r="CJ239" i="9"/>
  <c r="AP239" i="10" s="1"/>
  <c r="AR239" i="14" s="1"/>
  <c r="CJ317" i="9"/>
  <c r="AP317" i="10" s="1"/>
  <c r="AR317" i="14" s="1"/>
  <c r="CL59" i="9"/>
  <c r="AQ59" i="10" s="1"/>
  <c r="AS59" i="14" s="1"/>
  <c r="CL252" i="9"/>
  <c r="AQ252" i="10" s="1"/>
  <c r="AS252" i="14" s="1"/>
  <c r="CL317" i="9"/>
  <c r="AQ317" i="10" s="1"/>
  <c r="AS317" i="14" s="1"/>
  <c r="CL337" i="9"/>
  <c r="AQ337" i="10" s="1"/>
  <c r="AS337" i="14" s="1"/>
  <c r="CM303" i="9"/>
  <c r="AR303" i="10" s="1"/>
  <c r="AT303" i="14" s="1"/>
  <c r="CN151" i="9"/>
  <c r="AS151" i="10" s="1"/>
  <c r="AU151" i="14" s="1"/>
  <c r="CN268" i="9"/>
  <c r="AS268" i="10" s="1"/>
  <c r="AU268" i="14" s="1"/>
  <c r="CN349" i="9"/>
  <c r="AS349" i="10" s="1"/>
  <c r="AU349" i="14" s="1"/>
  <c r="CO123" i="9"/>
  <c r="AT123" i="10" s="1"/>
  <c r="AV123" i="14" s="1"/>
  <c r="CO341" i="9"/>
  <c r="AT341" i="10" s="1"/>
  <c r="AV341" i="14" s="1"/>
  <c r="CP33" i="9"/>
  <c r="AU33" i="10" s="1"/>
  <c r="AW33" i="14" s="1"/>
  <c r="CP66" i="9"/>
  <c r="AU66" i="10" s="1"/>
  <c r="AW66" i="14" s="1"/>
  <c r="CP123" i="9"/>
  <c r="AU123" i="10" s="1"/>
  <c r="AW123" i="14" s="1"/>
  <c r="CP326" i="9"/>
  <c r="AU326" i="10" s="1"/>
  <c r="AW326" i="14" s="1"/>
  <c r="CQ65" i="9"/>
  <c r="AV65" i="10" s="1"/>
  <c r="AX65" i="14" s="1"/>
  <c r="CQ155" i="9"/>
  <c r="AV155" i="10" s="1"/>
  <c r="AX155" i="14" s="1"/>
  <c r="CQ171" i="9"/>
  <c r="AV171" i="10" s="1"/>
  <c r="AX171" i="14" s="1"/>
  <c r="CQ306" i="9"/>
  <c r="AV306" i="10" s="1"/>
  <c r="AX306" i="14" s="1"/>
  <c r="BQ159" i="9"/>
  <c r="X159" i="10" s="1"/>
  <c r="Z159" i="14" s="1"/>
  <c r="BQ175" i="9"/>
  <c r="X175" i="10" s="1"/>
  <c r="Z175" i="14" s="1"/>
  <c r="BW75" i="9"/>
  <c r="AD75" i="10" s="1"/>
  <c r="AF75" i="14" s="1"/>
  <c r="BY312" i="9"/>
  <c r="CE172" i="9"/>
  <c r="AK172" i="10" s="1"/>
  <c r="AM172" i="14" s="1"/>
  <c r="CF140" i="9"/>
  <c r="AL140" i="10" s="1"/>
  <c r="AN140" i="14" s="1"/>
  <c r="CG151" i="9"/>
  <c r="AM151" i="10" s="1"/>
  <c r="AO151" i="14" s="1"/>
  <c r="CH69" i="9"/>
  <c r="AN69" i="10" s="1"/>
  <c r="AP69" i="14" s="1"/>
  <c r="CI152" i="9"/>
  <c r="AO152" i="10" s="1"/>
  <c r="AQ152" i="14" s="1"/>
  <c r="CJ73" i="9"/>
  <c r="CJ125" i="9"/>
  <c r="AP125" i="10" s="1"/>
  <c r="AR125" i="14" s="1"/>
  <c r="CJ154" i="9"/>
  <c r="AP154" i="10" s="1"/>
  <c r="AR154" i="14" s="1"/>
  <c r="CJ170" i="9"/>
  <c r="AP170" i="10" s="1"/>
  <c r="AR170" i="14" s="1"/>
  <c r="CJ259" i="9"/>
  <c r="AP259" i="10" s="1"/>
  <c r="AR259" i="14" s="1"/>
  <c r="CJ325" i="9"/>
  <c r="AP325" i="10" s="1"/>
  <c r="AR325" i="14" s="1"/>
  <c r="CL151" i="9"/>
  <c r="AQ151" i="10" s="1"/>
  <c r="AS151" i="14" s="1"/>
  <c r="CL256" i="9"/>
  <c r="AQ256" i="10" s="1"/>
  <c r="AS256" i="14" s="1"/>
  <c r="CM122" i="9"/>
  <c r="AR122" i="10" s="1"/>
  <c r="AT122" i="14" s="1"/>
  <c r="CM283" i="9"/>
  <c r="AR283" i="10" s="1"/>
  <c r="AT283" i="14" s="1"/>
  <c r="AS18" i="10"/>
  <c r="AU18" i="14" s="1"/>
  <c r="CN159" i="9"/>
  <c r="AS159" i="10" s="1"/>
  <c r="AU159" i="14" s="1"/>
  <c r="CN275" i="9"/>
  <c r="AS275" i="10" s="1"/>
  <c r="AU275" i="14" s="1"/>
  <c r="CO45" i="9"/>
  <c r="AT45" i="10" s="1"/>
  <c r="AV45" i="14" s="1"/>
  <c r="CO120" i="9"/>
  <c r="AT120" i="10" s="1"/>
  <c r="AV120" i="14" s="1"/>
  <c r="CO339" i="9"/>
  <c r="AT339" i="10" s="1"/>
  <c r="AV339" i="14" s="1"/>
  <c r="CP37" i="9"/>
  <c r="AU37" i="10" s="1"/>
  <c r="AW37" i="14" s="1"/>
  <c r="CP83" i="9"/>
  <c r="AU83" i="10" s="1"/>
  <c r="AW83" i="14" s="1"/>
  <c r="CP251" i="9"/>
  <c r="AU251" i="10" s="1"/>
  <c r="AW251" i="14" s="1"/>
  <c r="CP315" i="9"/>
  <c r="AU315" i="10" s="1"/>
  <c r="AW315" i="14" s="1"/>
  <c r="CQ21" i="9"/>
  <c r="CQ37" i="9"/>
  <c r="AV37" i="10" s="1"/>
  <c r="AX37" i="14" s="1"/>
  <c r="CQ53" i="9"/>
  <c r="AV53" i="10" s="1"/>
  <c r="AX53" i="14" s="1"/>
  <c r="CQ140" i="9"/>
  <c r="AV140" i="10" s="1"/>
  <c r="AX140" i="14" s="1"/>
  <c r="CQ156" i="9"/>
  <c r="AV156" i="10" s="1"/>
  <c r="AX156" i="14" s="1"/>
  <c r="CQ172" i="9"/>
  <c r="AV172" i="10" s="1"/>
  <c r="AX172" i="14" s="1"/>
  <c r="CQ267" i="9"/>
  <c r="AV267" i="10" s="1"/>
  <c r="AX267" i="14" s="1"/>
  <c r="CQ295" i="9"/>
  <c r="AV295" i="10" s="1"/>
  <c r="AX295" i="14" s="1"/>
  <c r="CQ337" i="9"/>
  <c r="AV337" i="10" s="1"/>
  <c r="AX337" i="14" s="1"/>
  <c r="BS123" i="9"/>
  <c r="Z123" i="10" s="1"/>
  <c r="AB123" i="14" s="1"/>
  <c r="BV341" i="9"/>
  <c r="AC341" i="10" s="1"/>
  <c r="AE341" i="14" s="1"/>
  <c r="BX264" i="9"/>
  <c r="BX280" i="9"/>
  <c r="AE280" i="10" s="1"/>
  <c r="AG280" i="14" s="1"/>
  <c r="CE251" i="9"/>
  <c r="AK251" i="10" s="1"/>
  <c r="AM251" i="14" s="1"/>
  <c r="CG159" i="9"/>
  <c r="AM159" i="10" s="1"/>
  <c r="AO159" i="14" s="1"/>
  <c r="CI46" i="9"/>
  <c r="AO46" i="10" s="1"/>
  <c r="AQ46" i="14" s="1"/>
  <c r="CI160" i="9"/>
  <c r="AO160" i="10" s="1"/>
  <c r="AQ160" i="14" s="1"/>
  <c r="CI316" i="9"/>
  <c r="AO316" i="10" s="1"/>
  <c r="AQ316" i="14" s="1"/>
  <c r="CJ126" i="9"/>
  <c r="AP126" i="10" s="1"/>
  <c r="AR126" i="14" s="1"/>
  <c r="CJ276" i="9"/>
  <c r="AP276" i="10" s="1"/>
  <c r="AR276" i="14" s="1"/>
  <c r="CL69" i="9"/>
  <c r="AQ69" i="10" s="1"/>
  <c r="AS69" i="14" s="1"/>
  <c r="CL264" i="9"/>
  <c r="CL323" i="9"/>
  <c r="AQ323" i="10" s="1"/>
  <c r="AS323" i="14" s="1"/>
  <c r="CM76" i="9"/>
  <c r="AR76" i="10" s="1"/>
  <c r="AT76" i="14" s="1"/>
  <c r="CM187" i="9"/>
  <c r="AR187" i="10" s="1"/>
  <c r="AT187" i="14" s="1"/>
  <c r="CM326" i="9"/>
  <c r="AR326" i="10" s="1"/>
  <c r="AT326" i="14" s="1"/>
  <c r="CN46" i="9"/>
  <c r="AS46" i="10" s="1"/>
  <c r="AU46" i="14" s="1"/>
  <c r="CN171" i="9"/>
  <c r="AS171" i="10" s="1"/>
  <c r="AU171" i="14" s="1"/>
  <c r="CN276" i="9"/>
  <c r="AS276" i="10" s="1"/>
  <c r="AU276" i="14" s="1"/>
  <c r="CO21" i="9"/>
  <c r="CO57" i="9"/>
  <c r="AT57" i="10" s="1"/>
  <c r="AV57" i="14" s="1"/>
  <c r="CO314" i="9"/>
  <c r="AT314" i="10" s="1"/>
  <c r="AV314" i="14" s="1"/>
  <c r="CP25" i="9"/>
  <c r="AU25" i="10" s="1"/>
  <c r="AW25" i="14" s="1"/>
  <c r="CP121" i="9"/>
  <c r="AU121" i="10" s="1"/>
  <c r="AW121" i="14" s="1"/>
  <c r="CP244" i="9"/>
  <c r="AU244" i="10" s="1"/>
  <c r="AW244" i="14" s="1"/>
  <c r="CP260" i="9"/>
  <c r="AU260" i="10" s="1"/>
  <c r="AW260" i="14" s="1"/>
  <c r="CP324" i="9"/>
  <c r="AU324" i="10" s="1"/>
  <c r="AW324" i="14" s="1"/>
  <c r="CQ63" i="9"/>
  <c r="AV63" i="10" s="1"/>
  <c r="AX63" i="14" s="1"/>
  <c r="CQ157" i="9"/>
  <c r="AV157" i="10" s="1"/>
  <c r="AX157" i="14" s="1"/>
  <c r="CQ173" i="9"/>
  <c r="AV173" i="10" s="1"/>
  <c r="AX173" i="14" s="1"/>
  <c r="CQ272" i="9"/>
  <c r="AV272" i="10" s="1"/>
  <c r="AX272" i="14" s="1"/>
  <c r="CQ288" i="9"/>
  <c r="AV288" i="10" s="1"/>
  <c r="AX288" i="14" s="1"/>
  <c r="CE30" i="9"/>
  <c r="AK30" i="10" s="1"/>
  <c r="AM30" i="14" s="1"/>
  <c r="CG122" i="9"/>
  <c r="AM122" i="10" s="1"/>
  <c r="AO122" i="14" s="1"/>
  <c r="CH159" i="9"/>
  <c r="AN159" i="10" s="1"/>
  <c r="AP159" i="14" s="1"/>
  <c r="CH175" i="9"/>
  <c r="AN175" i="10" s="1"/>
  <c r="AP175" i="14" s="1"/>
  <c r="CI144" i="9"/>
  <c r="AO144" i="10" s="1"/>
  <c r="AQ144" i="14" s="1"/>
  <c r="CM84" i="9"/>
  <c r="AR84" i="10" s="1"/>
  <c r="AT84" i="14" s="1"/>
  <c r="CN144" i="9"/>
  <c r="AS144" i="10" s="1"/>
  <c r="AU144" i="14" s="1"/>
  <c r="CO83" i="9"/>
  <c r="AT83" i="10" s="1"/>
  <c r="AV83" i="14" s="1"/>
  <c r="CO343" i="9"/>
  <c r="AT343" i="10" s="1"/>
  <c r="AV343" i="14" s="1"/>
  <c r="CQ343" i="9"/>
  <c r="AV343" i="10" s="1"/>
  <c r="AX343" i="14" s="1"/>
  <c r="BX133" i="9"/>
  <c r="AE133" i="10" s="1"/>
  <c r="AG133" i="14" s="1"/>
  <c r="BX161" i="9"/>
  <c r="AE161" i="10" s="1"/>
  <c r="AG161" i="14" s="1"/>
  <c r="BX177" i="9"/>
  <c r="AE177" i="10" s="1"/>
  <c r="AG177" i="14" s="1"/>
  <c r="CF256" i="9"/>
  <c r="AL256" i="10" s="1"/>
  <c r="AN256" i="14" s="1"/>
  <c r="CG325" i="9"/>
  <c r="AM325" i="10" s="1"/>
  <c r="AO325" i="14" s="1"/>
  <c r="CI179" i="9"/>
  <c r="AO179" i="10" s="1"/>
  <c r="AQ179" i="14" s="1"/>
  <c r="CL146" i="9"/>
  <c r="AQ146" i="10" s="1"/>
  <c r="AS146" i="14" s="1"/>
  <c r="CM216" i="9"/>
  <c r="CM313" i="9"/>
  <c r="AR313" i="10" s="1"/>
  <c r="AT313" i="14" s="1"/>
  <c r="CN179" i="9"/>
  <c r="AS179" i="10" s="1"/>
  <c r="AU179" i="14" s="1"/>
  <c r="CO33" i="9"/>
  <c r="AT33" i="10" s="1"/>
  <c r="AV33" i="14" s="1"/>
  <c r="CO318" i="9"/>
  <c r="AT318" i="10" s="1"/>
  <c r="AV318" i="14" s="1"/>
  <c r="CP77" i="9"/>
  <c r="AU77" i="10" s="1"/>
  <c r="AW77" i="14" s="1"/>
  <c r="CP118" i="9"/>
  <c r="AU118" i="10" s="1"/>
  <c r="AW118" i="14" s="1"/>
  <c r="CQ43" i="9"/>
  <c r="AV43" i="10" s="1"/>
  <c r="AX43" i="14" s="1"/>
  <c r="CH78" i="9"/>
  <c r="AN78" i="10" s="1"/>
  <c r="AP78" i="14" s="1"/>
  <c r="CJ152" i="9"/>
  <c r="AP152" i="10" s="1"/>
  <c r="AR152" i="14" s="1"/>
  <c r="CJ168" i="9"/>
  <c r="AP168" i="10" s="1"/>
  <c r="AR168" i="14" s="1"/>
  <c r="CJ251" i="9"/>
  <c r="AP251" i="10" s="1"/>
  <c r="AR251" i="14" s="1"/>
  <c r="CJ306" i="9"/>
  <c r="AP306" i="10" s="1"/>
  <c r="AR306" i="14" s="1"/>
  <c r="CL178" i="9"/>
  <c r="AQ178" i="10" s="1"/>
  <c r="AS178" i="14" s="1"/>
  <c r="CQ265" i="9"/>
  <c r="AV265" i="10" s="1"/>
  <c r="AX265" i="14" s="1"/>
  <c r="BP122" i="9"/>
  <c r="W122" i="10" s="1"/>
  <c r="Y122" i="14" s="1"/>
  <c r="CC29" i="9"/>
  <c r="AI29" i="10" s="1"/>
  <c r="AK29" i="14" s="1"/>
  <c r="CC45" i="9"/>
  <c r="AI45" i="10" s="1"/>
  <c r="AK45" i="14" s="1"/>
  <c r="CC62" i="9"/>
  <c r="AI62" i="10" s="1"/>
  <c r="AK62" i="14" s="1"/>
  <c r="CH320" i="9"/>
  <c r="AN320" i="10" s="1"/>
  <c r="AP320" i="14" s="1"/>
  <c r="CP313" i="9"/>
  <c r="AU313" i="10" s="1"/>
  <c r="AW313" i="14" s="1"/>
  <c r="CQ154" i="9"/>
  <c r="AV154" i="10" s="1"/>
  <c r="AX154" i="14" s="1"/>
  <c r="CQ170" i="9"/>
  <c r="AV170" i="10" s="1"/>
  <c r="AX170" i="14" s="1"/>
  <c r="BB319" i="9"/>
  <c r="E319" i="10" s="1"/>
  <c r="BB306" i="9"/>
  <c r="E306" i="10" s="1"/>
  <c r="BB247" i="9"/>
  <c r="E247" i="10" s="1"/>
  <c r="BB157" i="9"/>
  <c r="E157" i="10" s="1"/>
  <c r="BB173" i="9"/>
  <c r="E173" i="10" s="1"/>
  <c r="BB122" i="9"/>
  <c r="E122" i="10" s="1"/>
  <c r="BB77" i="9"/>
  <c r="E77" i="10" s="1"/>
  <c r="BB43" i="9"/>
  <c r="E43" i="10" s="1"/>
  <c r="BB140" i="9"/>
  <c r="E140" i="10" s="1"/>
  <c r="BB125" i="9"/>
  <c r="E125" i="10" s="1"/>
  <c r="BB66" i="9"/>
  <c r="E66" i="10" s="1"/>
  <c r="BB343" i="9"/>
  <c r="E343" i="10" s="1"/>
  <c r="BB320" i="9"/>
  <c r="E320" i="10" s="1"/>
  <c r="BB275" i="9"/>
  <c r="E275" i="10" s="1"/>
  <c r="BB303" i="9"/>
  <c r="E303" i="10" s="1"/>
  <c r="BB244" i="9"/>
  <c r="E244" i="10" s="1"/>
  <c r="BB260" i="9"/>
  <c r="E260" i="10" s="1"/>
  <c r="BB154" i="9"/>
  <c r="E154" i="10" s="1"/>
  <c r="BB170" i="9"/>
  <c r="E170" i="10" s="1"/>
  <c r="BB119" i="9"/>
  <c r="E119" i="10" s="1"/>
  <c r="BB78" i="9"/>
  <c r="E78" i="10" s="1"/>
  <c r="Z369" i="9"/>
  <c r="BB349" i="9"/>
  <c r="E349" i="10" s="1"/>
  <c r="BB148" i="9"/>
  <c r="E148" i="10" s="1"/>
  <c r="BB46" i="9"/>
  <c r="E46" i="10" s="1"/>
  <c r="BB325" i="9"/>
  <c r="E325" i="10" s="1"/>
  <c r="BB276" i="9"/>
  <c r="E276" i="10" s="1"/>
  <c r="BB147" i="9"/>
  <c r="E147" i="10" s="1"/>
  <c r="BB163" i="9"/>
  <c r="E163" i="10" s="1"/>
  <c r="BB179" i="9"/>
  <c r="E179" i="10" s="1"/>
  <c r="BB75" i="9"/>
  <c r="E75" i="10" s="1"/>
  <c r="BB25" i="9"/>
  <c r="E25" i="10" s="1"/>
  <c r="BB41" i="9"/>
  <c r="E41" i="10" s="1"/>
  <c r="BB57" i="9"/>
  <c r="E57" i="10" s="1"/>
  <c r="BB333" i="9"/>
  <c r="E333" i="10" s="1"/>
  <c r="BB265" i="9"/>
  <c r="E265" i="10" s="1"/>
  <c r="BB121" i="9"/>
  <c r="E121" i="10" s="1"/>
  <c r="BB318" i="9"/>
  <c r="E318" i="10" s="1"/>
  <c r="O369" i="9"/>
  <c r="BU85" i="9" l="1"/>
  <c r="AB85" i="10" s="1"/>
  <c r="AD85" i="14" s="1"/>
  <c r="AB73" i="10"/>
  <c r="AD73" i="14" s="1"/>
  <c r="AO264" i="10"/>
  <c r="AQ264" i="14" s="1"/>
  <c r="CI311" i="9"/>
  <c r="AO311" i="10" s="1"/>
  <c r="AQ311" i="14" s="1"/>
  <c r="BH351" i="9"/>
  <c r="P351" i="10" s="1"/>
  <c r="R351" i="14" s="1"/>
  <c r="P329" i="10"/>
  <c r="R329" i="14" s="1"/>
  <c r="CA328" i="9"/>
  <c r="AG328" i="10" s="1"/>
  <c r="AI328" i="14" s="1"/>
  <c r="AG312" i="10"/>
  <c r="AI312" i="14" s="1"/>
  <c r="BJ328" i="9"/>
  <c r="R328" i="10" s="1"/>
  <c r="T328" i="14" s="1"/>
  <c r="R312" i="10"/>
  <c r="T312" i="14" s="1"/>
  <c r="L316" i="10"/>
  <c r="BY181" i="9"/>
  <c r="AF181" i="10" s="1"/>
  <c r="AH181" i="14" s="1"/>
  <c r="AF128" i="10"/>
  <c r="AH128" i="14" s="1"/>
  <c r="BF181" i="9"/>
  <c r="N181" i="10" s="1"/>
  <c r="P181" i="14" s="1"/>
  <c r="N128" i="10"/>
  <c r="P128" i="14" s="1"/>
  <c r="F122" i="14"/>
  <c r="L122" i="10"/>
  <c r="M30" i="14"/>
  <c r="N30" i="14" s="1"/>
  <c r="L30" i="14"/>
  <c r="L273" i="14"/>
  <c r="M273" i="14"/>
  <c r="N273" i="14" s="1"/>
  <c r="F173" i="14"/>
  <c r="L173" i="10"/>
  <c r="CM85" i="9"/>
  <c r="AR85" i="10" s="1"/>
  <c r="AT85" i="14" s="1"/>
  <c r="AR73" i="10"/>
  <c r="AT73" i="14" s="1"/>
  <c r="BR85" i="9"/>
  <c r="Y85" i="10" s="1"/>
  <c r="AA85" i="14" s="1"/>
  <c r="Y73" i="10"/>
  <c r="AA73" i="14" s="1"/>
  <c r="V264" i="10"/>
  <c r="X264" i="14" s="1"/>
  <c r="BN311" i="9"/>
  <c r="V311" i="10" s="1"/>
  <c r="X311" i="14" s="1"/>
  <c r="BG328" i="9"/>
  <c r="O328" i="10" s="1"/>
  <c r="Q328" i="14" s="1"/>
  <c r="O312" i="10"/>
  <c r="Q312" i="14" s="1"/>
  <c r="CI127" i="9"/>
  <c r="AO127" i="10" s="1"/>
  <c r="AQ127" i="14" s="1"/>
  <c r="AO114" i="10"/>
  <c r="AQ114" i="14" s="1"/>
  <c r="BR127" i="9"/>
  <c r="Y127" i="10" s="1"/>
  <c r="AA127" i="14" s="1"/>
  <c r="Y114" i="10"/>
  <c r="AA114" i="14" s="1"/>
  <c r="F275" i="14"/>
  <c r="L275" i="10"/>
  <c r="M310" i="14"/>
  <c r="L310" i="14"/>
  <c r="L303" i="14"/>
  <c r="M303" i="14"/>
  <c r="AN21" i="10"/>
  <c r="AP21" i="14" s="1"/>
  <c r="CH72" i="9"/>
  <c r="M21" i="10"/>
  <c r="O21" i="14" s="1"/>
  <c r="BE72" i="9"/>
  <c r="BO72" i="9"/>
  <c r="H21" i="10"/>
  <c r="H21" i="14" s="1"/>
  <c r="L193" i="14"/>
  <c r="M193" i="14"/>
  <c r="N193" i="14" s="1"/>
  <c r="BY328" i="9"/>
  <c r="AF328" i="10" s="1"/>
  <c r="AH328" i="14" s="1"/>
  <c r="AF312" i="10"/>
  <c r="AH312" i="14" s="1"/>
  <c r="BT351" i="9"/>
  <c r="AA351" i="10" s="1"/>
  <c r="AC351" i="14" s="1"/>
  <c r="AA329" i="10"/>
  <c r="AC329" i="14" s="1"/>
  <c r="AT114" i="10"/>
  <c r="AV114" i="14" s="1"/>
  <c r="CO127" i="9"/>
  <c r="AT127" i="10" s="1"/>
  <c r="AV127" i="14" s="1"/>
  <c r="BV181" i="9"/>
  <c r="AC181" i="10" s="1"/>
  <c r="AE181" i="14" s="1"/>
  <c r="AC128" i="10"/>
  <c r="AE128" i="14" s="1"/>
  <c r="CC351" i="9"/>
  <c r="AI351" i="10" s="1"/>
  <c r="AK351" i="14" s="1"/>
  <c r="AI329" i="10"/>
  <c r="AK329" i="14" s="1"/>
  <c r="BY85" i="9"/>
  <c r="AF85" i="10" s="1"/>
  <c r="AH85" i="14" s="1"/>
  <c r="AF73" i="10"/>
  <c r="AH73" i="14" s="1"/>
  <c r="BW85" i="9"/>
  <c r="AD85" i="10" s="1"/>
  <c r="AF85" i="14" s="1"/>
  <c r="AD73" i="10"/>
  <c r="AF73" i="14" s="1"/>
  <c r="BM351" i="9"/>
  <c r="U351" i="10" s="1"/>
  <c r="W351" i="14" s="1"/>
  <c r="U329" i="10"/>
  <c r="W329" i="14" s="1"/>
  <c r="T21" i="10"/>
  <c r="V21" i="14" s="1"/>
  <c r="BL72" i="9"/>
  <c r="F368" i="14"/>
  <c r="L368" i="10"/>
  <c r="CF328" i="9"/>
  <c r="AL328" i="10" s="1"/>
  <c r="AN328" i="14" s="1"/>
  <c r="AL312" i="10"/>
  <c r="AN312" i="14" s="1"/>
  <c r="CL328" i="9"/>
  <c r="AQ328" i="10" s="1"/>
  <c r="AS328" i="14" s="1"/>
  <c r="AQ312" i="10"/>
  <c r="AS312" i="14" s="1"/>
  <c r="BV328" i="9"/>
  <c r="AC328" i="10" s="1"/>
  <c r="AE328" i="14" s="1"/>
  <c r="AC312" i="10"/>
  <c r="AE312" i="14" s="1"/>
  <c r="BR328" i="9"/>
  <c r="Y328" i="10" s="1"/>
  <c r="AA328" i="14" s="1"/>
  <c r="Y312" i="10"/>
  <c r="AA312" i="14" s="1"/>
  <c r="BE328" i="9"/>
  <c r="M328" i="10" s="1"/>
  <c r="O328" i="14" s="1"/>
  <c r="M312" i="10"/>
  <c r="O312" i="14" s="1"/>
  <c r="BD328" i="9"/>
  <c r="G328" i="10" s="1"/>
  <c r="G328" i="14" s="1"/>
  <c r="G312" i="10"/>
  <c r="G312" i="14" s="1"/>
  <c r="F323" i="14"/>
  <c r="L323" i="10"/>
  <c r="L316" i="14"/>
  <c r="M316" i="14"/>
  <c r="N316" i="14" s="1"/>
  <c r="CM181" i="9"/>
  <c r="AR181" i="10" s="1"/>
  <c r="AT181" i="14" s="1"/>
  <c r="AR128" i="10"/>
  <c r="AT128" i="14" s="1"/>
  <c r="CH181" i="9"/>
  <c r="AN181" i="10" s="1"/>
  <c r="AP181" i="14" s="1"/>
  <c r="AN128" i="10"/>
  <c r="AP128" i="14" s="1"/>
  <c r="BS181" i="9"/>
  <c r="Z181" i="10" s="1"/>
  <c r="AB181" i="14" s="1"/>
  <c r="Z128" i="10"/>
  <c r="AB128" i="14" s="1"/>
  <c r="BQ181" i="9"/>
  <c r="X181" i="10" s="1"/>
  <c r="Z181" i="14" s="1"/>
  <c r="X128" i="10"/>
  <c r="Z128" i="14" s="1"/>
  <c r="BG181" i="9"/>
  <c r="O181" i="10" s="1"/>
  <c r="Q181" i="14" s="1"/>
  <c r="O128" i="10"/>
  <c r="Q128" i="14" s="1"/>
  <c r="L307" i="14"/>
  <c r="M307" i="14"/>
  <c r="L271" i="14"/>
  <c r="M271" i="14"/>
  <c r="F239" i="14"/>
  <c r="L239" i="10"/>
  <c r="M58" i="14"/>
  <c r="L58" i="14"/>
  <c r="L304" i="14"/>
  <c r="M304" i="14"/>
  <c r="F123" i="14"/>
  <c r="L123" i="10"/>
  <c r="L52" i="14"/>
  <c r="M52" i="14"/>
  <c r="N52" i="14" s="1"/>
  <c r="M282" i="14"/>
  <c r="L282" i="14"/>
  <c r="M202" i="14"/>
  <c r="N202" i="14" s="1"/>
  <c r="L202" i="14"/>
  <c r="F149" i="14"/>
  <c r="L149" i="10"/>
  <c r="L96" i="14"/>
  <c r="M96" i="14"/>
  <c r="L60" i="14"/>
  <c r="M60" i="14"/>
  <c r="N60" i="14" s="1"/>
  <c r="L28" i="14"/>
  <c r="M28" i="14"/>
  <c r="N28" i="14" s="1"/>
  <c r="M102" i="14"/>
  <c r="N102" i="14" s="1"/>
  <c r="L102" i="14"/>
  <c r="CN85" i="9"/>
  <c r="AS85" i="10" s="1"/>
  <c r="AU85" i="14" s="1"/>
  <c r="AS73" i="10"/>
  <c r="AU73" i="14" s="1"/>
  <c r="CI85" i="9"/>
  <c r="AO85" i="10" s="1"/>
  <c r="AQ85" i="14" s="1"/>
  <c r="AO73" i="10"/>
  <c r="AQ73" i="14" s="1"/>
  <c r="CA85" i="9"/>
  <c r="AG85" i="10" s="1"/>
  <c r="AI85" i="14" s="1"/>
  <c r="AG73" i="10"/>
  <c r="AI73" i="14" s="1"/>
  <c r="BM85" i="9"/>
  <c r="U85" i="10" s="1"/>
  <c r="W85" i="14" s="1"/>
  <c r="U73" i="10"/>
  <c r="W73" i="14" s="1"/>
  <c r="BH85" i="9"/>
  <c r="P85" i="10" s="1"/>
  <c r="R85" i="14" s="1"/>
  <c r="P73" i="10"/>
  <c r="R73" i="14" s="1"/>
  <c r="L61" i="14"/>
  <c r="M61" i="14"/>
  <c r="N61" i="14" s="1"/>
  <c r="L29" i="14"/>
  <c r="M29" i="14"/>
  <c r="L27" i="10"/>
  <c r="AS21" i="10"/>
  <c r="AU21" i="14" s="1"/>
  <c r="CN72" i="9"/>
  <c r="BX351" i="9"/>
  <c r="AE351" i="10" s="1"/>
  <c r="AG351" i="14" s="1"/>
  <c r="AE329" i="10"/>
  <c r="AG329" i="14" s="1"/>
  <c r="BV72" i="9"/>
  <c r="AC21" i="10"/>
  <c r="AE21" i="14" s="1"/>
  <c r="BN127" i="9"/>
  <c r="V127" i="10" s="1"/>
  <c r="X127" i="14" s="1"/>
  <c r="V114" i="10"/>
  <c r="X114" i="14" s="1"/>
  <c r="BX72" i="9"/>
  <c r="AE21" i="10"/>
  <c r="AG21" i="14" s="1"/>
  <c r="BY127" i="9"/>
  <c r="AF127" i="10" s="1"/>
  <c r="AH127" i="14" s="1"/>
  <c r="AF114" i="10"/>
  <c r="AH114" i="14" s="1"/>
  <c r="BU262" i="9"/>
  <c r="AB262" i="10" s="1"/>
  <c r="AD262" i="14" s="1"/>
  <c r="AB216" i="10"/>
  <c r="AD216" i="14" s="1"/>
  <c r="BS262" i="9"/>
  <c r="Z262" i="10" s="1"/>
  <c r="AB262" i="14" s="1"/>
  <c r="Z216" i="10"/>
  <c r="AB216" i="14" s="1"/>
  <c r="BN72" i="9"/>
  <c r="V21" i="10"/>
  <c r="X21" i="14" s="1"/>
  <c r="CL127" i="9"/>
  <c r="AQ127" i="10" s="1"/>
  <c r="AS127" i="14" s="1"/>
  <c r="AQ114" i="10"/>
  <c r="AS114" i="14" s="1"/>
  <c r="CE127" i="9"/>
  <c r="AK127" i="10" s="1"/>
  <c r="AM127" i="14" s="1"/>
  <c r="AK114" i="10"/>
  <c r="AM114" i="14" s="1"/>
  <c r="BV127" i="9"/>
  <c r="AC127" i="10" s="1"/>
  <c r="AE127" i="14" s="1"/>
  <c r="AC114" i="10"/>
  <c r="AE114" i="14" s="1"/>
  <c r="BM127" i="9"/>
  <c r="U127" i="10" s="1"/>
  <c r="W127" i="14" s="1"/>
  <c r="U114" i="10"/>
  <c r="W114" i="14" s="1"/>
  <c r="CK127" i="9"/>
  <c r="J127" i="10" s="1"/>
  <c r="J127" i="14" s="1"/>
  <c r="J114" i="10"/>
  <c r="J114" i="14" s="1"/>
  <c r="F317" i="14"/>
  <c r="L317" i="10"/>
  <c r="F349" i="14"/>
  <c r="L349" i="10"/>
  <c r="F345" i="14"/>
  <c r="L345" i="10"/>
  <c r="L306" i="10"/>
  <c r="F267" i="14"/>
  <c r="L267" i="10"/>
  <c r="F322" i="14"/>
  <c r="L322" i="10"/>
  <c r="L284" i="10"/>
  <c r="L56" i="14"/>
  <c r="M56" i="14"/>
  <c r="N56" i="14" s="1"/>
  <c r="F240" i="14"/>
  <c r="L240" i="10"/>
  <c r="L200" i="14"/>
  <c r="M200" i="14"/>
  <c r="N200" i="14" s="1"/>
  <c r="F180" i="14"/>
  <c r="L180" i="10"/>
  <c r="F172" i="14"/>
  <c r="L172" i="10"/>
  <c r="F164" i="14"/>
  <c r="L164" i="10"/>
  <c r="F156" i="14"/>
  <c r="L156" i="10"/>
  <c r="F148" i="14"/>
  <c r="L148" i="10"/>
  <c r="L95" i="14"/>
  <c r="M95" i="14"/>
  <c r="N95" i="14" s="1"/>
  <c r="AP21" i="10"/>
  <c r="AR21" i="14" s="1"/>
  <c r="CJ72" i="9"/>
  <c r="AF21" i="10"/>
  <c r="AH21" i="14" s="1"/>
  <c r="BY72" i="9"/>
  <c r="AB21" i="10"/>
  <c r="AD21" i="14" s="1"/>
  <c r="BU72" i="9"/>
  <c r="R21" i="10"/>
  <c r="T21" i="14" s="1"/>
  <c r="BJ72" i="9"/>
  <c r="K21" i="10"/>
  <c r="K21" i="14" s="1"/>
  <c r="CR72" i="9"/>
  <c r="F136" i="14"/>
  <c r="L136" i="10"/>
  <c r="F49" i="14"/>
  <c r="L49" i="10"/>
  <c r="M278" i="14"/>
  <c r="N278" i="14" s="1"/>
  <c r="L278" i="14"/>
  <c r="M198" i="14"/>
  <c r="L198" i="14"/>
  <c r="F179" i="14"/>
  <c r="L179" i="10"/>
  <c r="F171" i="14"/>
  <c r="L171" i="10"/>
  <c r="F163" i="14"/>
  <c r="L163" i="10"/>
  <c r="F155" i="14"/>
  <c r="L155" i="10"/>
  <c r="F147" i="14"/>
  <c r="L147" i="10"/>
  <c r="L91" i="14"/>
  <c r="M91" i="14"/>
  <c r="M42" i="14"/>
  <c r="L42" i="14"/>
  <c r="L75" i="10"/>
  <c r="L41" i="10"/>
  <c r="M54" i="14"/>
  <c r="L54" i="14"/>
  <c r="M22" i="14"/>
  <c r="N22" i="14" s="1"/>
  <c r="L22" i="14"/>
  <c r="L71" i="14"/>
  <c r="M71" i="14"/>
  <c r="N71" i="14" s="1"/>
  <c r="L39" i="14"/>
  <c r="M39" i="14"/>
  <c r="E312" i="10"/>
  <c r="BB328" i="9"/>
  <c r="E328" i="10" s="1"/>
  <c r="BP127" i="9"/>
  <c r="W127" i="10" s="1"/>
  <c r="Y127" i="14" s="1"/>
  <c r="W114" i="10"/>
  <c r="Y114" i="14" s="1"/>
  <c r="CN181" i="9"/>
  <c r="AS181" i="10" s="1"/>
  <c r="AU181" i="14" s="1"/>
  <c r="AS128" i="10"/>
  <c r="AU128" i="14" s="1"/>
  <c r="CI181" i="9"/>
  <c r="AO181" i="10" s="1"/>
  <c r="AQ181" i="14" s="1"/>
  <c r="AO128" i="10"/>
  <c r="AQ128" i="14" s="1"/>
  <c r="CO262" i="9"/>
  <c r="AT262" i="10" s="1"/>
  <c r="AV262" i="14" s="1"/>
  <c r="AT216" i="10"/>
  <c r="AV216" i="14" s="1"/>
  <c r="AO21" i="10"/>
  <c r="AQ21" i="14" s="1"/>
  <c r="CI72" i="9"/>
  <c r="BK127" i="9"/>
  <c r="S127" i="10" s="1"/>
  <c r="U127" i="14" s="1"/>
  <c r="S114" i="10"/>
  <c r="U114" i="14" s="1"/>
  <c r="BW127" i="9"/>
  <c r="AD127" i="10" s="1"/>
  <c r="AF127" i="14" s="1"/>
  <c r="AD114" i="10"/>
  <c r="AF114" i="14" s="1"/>
  <c r="BJ85" i="9"/>
  <c r="R85" i="10" s="1"/>
  <c r="T85" i="14" s="1"/>
  <c r="R73" i="10"/>
  <c r="T73" i="14" s="1"/>
  <c r="M354" i="14"/>
  <c r="N354" i="14" s="1"/>
  <c r="L354" i="14"/>
  <c r="L249" i="14"/>
  <c r="M249" i="14"/>
  <c r="N249" i="14" s="1"/>
  <c r="BD351" i="9"/>
  <c r="G351" i="10" s="1"/>
  <c r="G351" i="14" s="1"/>
  <c r="G329" i="10"/>
  <c r="G329" i="14" s="1"/>
  <c r="F288" i="14"/>
  <c r="L288" i="10"/>
  <c r="F339" i="14"/>
  <c r="L339" i="10"/>
  <c r="L195" i="14"/>
  <c r="M195" i="14"/>
  <c r="L279" i="14"/>
  <c r="M279" i="14"/>
  <c r="N279" i="14" s="1"/>
  <c r="L20" i="14"/>
  <c r="M20" i="14"/>
  <c r="L108" i="14"/>
  <c r="M108" i="14"/>
  <c r="L69" i="14"/>
  <c r="M69" i="14"/>
  <c r="N69" i="14" s="1"/>
  <c r="L297" i="14"/>
  <c r="M297" i="14"/>
  <c r="L265" i="14"/>
  <c r="M265" i="14"/>
  <c r="N265" i="14" s="1"/>
  <c r="L189" i="14"/>
  <c r="M189" i="14"/>
  <c r="F115" i="14"/>
  <c r="L115" i="10"/>
  <c r="L40" i="14"/>
  <c r="M40" i="14"/>
  <c r="BC181" i="9"/>
  <c r="F181" i="10" s="1"/>
  <c r="L93" i="14"/>
  <c r="M93" i="14"/>
  <c r="M50" i="14"/>
  <c r="L50" i="14"/>
  <c r="BE187" i="9"/>
  <c r="M187" i="10" s="1"/>
  <c r="O187" i="14" s="1"/>
  <c r="BP187" i="9"/>
  <c r="W187" i="10" s="1"/>
  <c r="Y187" i="14" s="1"/>
  <c r="CG187" i="9"/>
  <c r="AM187" i="10" s="1"/>
  <c r="AO187" i="14" s="1"/>
  <c r="BB187" i="9"/>
  <c r="E187" i="10" s="1"/>
  <c r="CL187" i="9"/>
  <c r="AQ187" i="10" s="1"/>
  <c r="AS187" i="14" s="1"/>
  <c r="CF187" i="9"/>
  <c r="AL187" i="10" s="1"/>
  <c r="AN187" i="14" s="1"/>
  <c r="CA187" i="9"/>
  <c r="AG187" i="10" s="1"/>
  <c r="AI187" i="14" s="1"/>
  <c r="BV187" i="9"/>
  <c r="AC187" i="10" s="1"/>
  <c r="AE187" i="14" s="1"/>
  <c r="CQ187" i="9"/>
  <c r="AV187" i="10" s="1"/>
  <c r="AX187" i="14" s="1"/>
  <c r="CO187" i="9"/>
  <c r="AT187" i="10" s="1"/>
  <c r="AV187" i="14" s="1"/>
  <c r="CC187" i="9"/>
  <c r="AI187" i="10" s="1"/>
  <c r="AK187" i="14" s="1"/>
  <c r="BS187" i="9"/>
  <c r="Z187" i="10" s="1"/>
  <c r="AB187" i="14" s="1"/>
  <c r="BH187" i="9"/>
  <c r="P187" i="10" s="1"/>
  <c r="R187" i="14" s="1"/>
  <c r="BN187" i="9"/>
  <c r="V187" i="10" s="1"/>
  <c r="X187" i="14" s="1"/>
  <c r="BO187" i="9"/>
  <c r="H187" i="10" s="1"/>
  <c r="H187" i="14" s="1"/>
  <c r="CK187" i="9"/>
  <c r="J187" i="10" s="1"/>
  <c r="J187" i="14" s="1"/>
  <c r="BC187" i="9"/>
  <c r="F187" i="10" s="1"/>
  <c r="BT187" i="9"/>
  <c r="AA187" i="10" s="1"/>
  <c r="AC187" i="14" s="1"/>
  <c r="BI187" i="9"/>
  <c r="Q187" i="10" s="1"/>
  <c r="S187" i="14" s="1"/>
  <c r="BX187" i="9"/>
  <c r="AE187" i="10" s="1"/>
  <c r="AG187" i="14" s="1"/>
  <c r="BL187" i="9"/>
  <c r="T187" i="10" s="1"/>
  <c r="V187" i="14" s="1"/>
  <c r="BD187" i="9"/>
  <c r="G187" i="10" s="1"/>
  <c r="G187" i="14" s="1"/>
  <c r="M110" i="14"/>
  <c r="N110" i="14" s="1"/>
  <c r="L110" i="14"/>
  <c r="L79" i="14"/>
  <c r="M79" i="14"/>
  <c r="N79" i="14" s="1"/>
  <c r="M142" i="14"/>
  <c r="N142" i="14" s="1"/>
  <c r="L142" i="14"/>
  <c r="E264" i="10"/>
  <c r="BB311" i="9"/>
  <c r="E311" i="10" s="1"/>
  <c r="CQ181" i="9"/>
  <c r="AV181" i="10" s="1"/>
  <c r="AX181" i="14" s="1"/>
  <c r="AV128" i="10"/>
  <c r="AX128" i="14" s="1"/>
  <c r="CG262" i="9"/>
  <c r="AM262" i="10" s="1"/>
  <c r="AO262" i="14" s="1"/>
  <c r="AM216" i="10"/>
  <c r="AO216" i="14" s="1"/>
  <c r="AK264" i="10"/>
  <c r="AM264" i="14" s="1"/>
  <c r="CE311" i="9"/>
  <c r="AK311" i="10" s="1"/>
  <c r="AM311" i="14" s="1"/>
  <c r="CD328" i="9"/>
  <c r="AJ328" i="10" s="1"/>
  <c r="AL328" i="14" s="1"/>
  <c r="AJ312" i="10"/>
  <c r="AL312" i="14" s="1"/>
  <c r="BT181" i="9"/>
  <c r="AA181" i="10" s="1"/>
  <c r="AC181" i="14" s="1"/>
  <c r="AA128" i="10"/>
  <c r="AC128" i="14" s="1"/>
  <c r="BP262" i="9"/>
  <c r="W262" i="10" s="1"/>
  <c r="Y262" i="14" s="1"/>
  <c r="W216" i="10"/>
  <c r="Y216" i="14" s="1"/>
  <c r="U264" i="10"/>
  <c r="W264" i="14" s="1"/>
  <c r="BM311" i="9"/>
  <c r="U311" i="10" s="1"/>
  <c r="W311" i="14" s="1"/>
  <c r="BM181" i="9"/>
  <c r="U181" i="10" s="1"/>
  <c r="W181" i="14" s="1"/>
  <c r="U128" i="10"/>
  <c r="W128" i="14" s="1"/>
  <c r="BH328" i="9"/>
  <c r="P328" i="10" s="1"/>
  <c r="R328" i="14" s="1"/>
  <c r="P312" i="10"/>
  <c r="R312" i="14" s="1"/>
  <c r="BE85" i="9"/>
  <c r="M85" i="10" s="1"/>
  <c r="O85" i="14" s="1"/>
  <c r="M73" i="10"/>
  <c r="O73" i="14" s="1"/>
  <c r="L232" i="14"/>
  <c r="M232" i="14"/>
  <c r="L224" i="14"/>
  <c r="M224" i="14"/>
  <c r="N224" i="14" s="1"/>
  <c r="CR187" i="9"/>
  <c r="K187" i="10" s="1"/>
  <c r="K187" i="14" s="1"/>
  <c r="CR328" i="9"/>
  <c r="K328" i="10" s="1"/>
  <c r="K328" i="14" s="1"/>
  <c r="K312" i="10"/>
  <c r="K312" i="14" s="1"/>
  <c r="L365" i="14"/>
  <c r="M365" i="14"/>
  <c r="N365" i="14" s="1"/>
  <c r="L357" i="14"/>
  <c r="M357" i="14"/>
  <c r="L257" i="14"/>
  <c r="M257" i="14"/>
  <c r="N257" i="14" s="1"/>
  <c r="CJ351" i="9"/>
  <c r="AP351" i="10" s="1"/>
  <c r="AR351" i="14" s="1"/>
  <c r="AP329" i="10"/>
  <c r="AR329" i="14" s="1"/>
  <c r="CH351" i="9"/>
  <c r="AN351" i="10" s="1"/>
  <c r="AP351" i="14" s="1"/>
  <c r="AN329" i="10"/>
  <c r="AP329" i="14" s="1"/>
  <c r="BU351" i="9"/>
  <c r="AB351" i="10" s="1"/>
  <c r="AD351" i="14" s="1"/>
  <c r="AB329" i="10"/>
  <c r="AD329" i="14" s="1"/>
  <c r="BF351" i="9"/>
  <c r="N351" i="10" s="1"/>
  <c r="P351" i="14" s="1"/>
  <c r="N329" i="10"/>
  <c r="P329" i="14" s="1"/>
  <c r="BC328" i="9"/>
  <c r="F328" i="10" s="1"/>
  <c r="L302" i="10"/>
  <c r="AD264" i="10"/>
  <c r="AF264" i="14" s="1"/>
  <c r="BW311" i="9"/>
  <c r="AD311" i="10" s="1"/>
  <c r="AF311" i="14" s="1"/>
  <c r="AF264" i="10"/>
  <c r="AH264" i="14" s="1"/>
  <c r="BY311" i="9"/>
  <c r="AF311" i="10" s="1"/>
  <c r="AH311" i="14" s="1"/>
  <c r="AB264" i="10"/>
  <c r="AD264" i="14" s="1"/>
  <c r="BU311" i="9"/>
  <c r="AB311" i="10" s="1"/>
  <c r="AD311" i="14" s="1"/>
  <c r="S264" i="10"/>
  <c r="U264" i="14" s="1"/>
  <c r="BK311" i="9"/>
  <c r="S311" i="10" s="1"/>
  <c r="U311" i="14" s="1"/>
  <c r="K264" i="10"/>
  <c r="K264" i="14" s="1"/>
  <c r="CR311" i="9"/>
  <c r="K311" i="10" s="1"/>
  <c r="K311" i="14" s="1"/>
  <c r="L199" i="14"/>
  <c r="M199" i="14"/>
  <c r="N199" i="14" s="1"/>
  <c r="F176" i="14"/>
  <c r="L176" i="10"/>
  <c r="CI262" i="9"/>
  <c r="AO262" i="10" s="1"/>
  <c r="AQ262" i="14" s="1"/>
  <c r="AO216" i="10"/>
  <c r="AQ216" i="14" s="1"/>
  <c r="CH262" i="9"/>
  <c r="AN262" i="10" s="1"/>
  <c r="AP262" i="14" s="1"/>
  <c r="AN216" i="10"/>
  <c r="AP216" i="14" s="1"/>
  <c r="BT262" i="9"/>
  <c r="AA262" i="10" s="1"/>
  <c r="AC262" i="14" s="1"/>
  <c r="AA216" i="10"/>
  <c r="AC216" i="14" s="1"/>
  <c r="BJ262" i="9"/>
  <c r="R262" i="10" s="1"/>
  <c r="T262" i="14" s="1"/>
  <c r="R216" i="10"/>
  <c r="T216" i="14" s="1"/>
  <c r="BF262" i="9"/>
  <c r="N262" i="10" s="1"/>
  <c r="P262" i="14" s="1"/>
  <c r="N216" i="10"/>
  <c r="P216" i="14" s="1"/>
  <c r="BC262" i="9"/>
  <c r="F262" i="10" s="1"/>
  <c r="F216" i="10"/>
  <c r="F126" i="14"/>
  <c r="L126" i="10"/>
  <c r="F84" i="14"/>
  <c r="L84" i="10"/>
  <c r="M286" i="14"/>
  <c r="L286" i="14"/>
  <c r="M206" i="14"/>
  <c r="N206" i="14" s="1"/>
  <c r="L206" i="14"/>
  <c r="F167" i="14"/>
  <c r="L167" i="10"/>
  <c r="L129" i="14"/>
  <c r="M129" i="14"/>
  <c r="N129" i="14" s="1"/>
  <c r="F77" i="14"/>
  <c r="L77" i="10"/>
  <c r="L37" i="14"/>
  <c r="M37" i="14"/>
  <c r="N37" i="14" s="1"/>
  <c r="F124" i="14"/>
  <c r="L124" i="10"/>
  <c r="L89" i="14"/>
  <c r="M89" i="14"/>
  <c r="N89" i="14" s="1"/>
  <c r="L141" i="14"/>
  <c r="M141" i="14"/>
  <c r="F125" i="14"/>
  <c r="L125" i="10"/>
  <c r="M90" i="14"/>
  <c r="N90" i="14" s="1"/>
  <c r="L90" i="14"/>
  <c r="L63" i="10"/>
  <c r="CE181" i="9"/>
  <c r="AK181" i="10" s="1"/>
  <c r="AM181" i="14" s="1"/>
  <c r="BX311" i="9"/>
  <c r="AE311" i="10" s="1"/>
  <c r="AG311" i="14" s="1"/>
  <c r="AE264" i="10"/>
  <c r="AG264" i="14" s="1"/>
  <c r="CF262" i="9"/>
  <c r="AL262" i="10" s="1"/>
  <c r="AN262" i="14" s="1"/>
  <c r="AL216" i="10"/>
  <c r="AN216" i="14" s="1"/>
  <c r="BT311" i="9"/>
  <c r="AA311" i="10" s="1"/>
  <c r="AC311" i="14" s="1"/>
  <c r="AA264" i="10"/>
  <c r="AC264" i="14" s="1"/>
  <c r="CJ127" i="9"/>
  <c r="AP127" i="10" s="1"/>
  <c r="AR127" i="14" s="1"/>
  <c r="AP114" i="10"/>
  <c r="AR114" i="14" s="1"/>
  <c r="CF72" i="9"/>
  <c r="AL21" i="10"/>
  <c r="AN21" i="14" s="1"/>
  <c r="BS72" i="9"/>
  <c r="Z21" i="10"/>
  <c r="AB21" i="14" s="1"/>
  <c r="T264" i="10"/>
  <c r="V264" i="14" s="1"/>
  <c r="BL311" i="9"/>
  <c r="T311" i="10" s="1"/>
  <c r="V311" i="14" s="1"/>
  <c r="CQ328" i="9"/>
  <c r="AV328" i="10" s="1"/>
  <c r="AX328" i="14" s="1"/>
  <c r="AV312" i="10"/>
  <c r="AX312" i="14" s="1"/>
  <c r="BS328" i="9"/>
  <c r="Z328" i="10" s="1"/>
  <c r="AB328" i="14" s="1"/>
  <c r="Z312" i="10"/>
  <c r="AB312" i="14" s="1"/>
  <c r="CK328" i="9"/>
  <c r="J328" i="10" s="1"/>
  <c r="J328" i="14" s="1"/>
  <c r="J312" i="10"/>
  <c r="J312" i="14" s="1"/>
  <c r="M294" i="14"/>
  <c r="L294" i="14"/>
  <c r="CP181" i="9"/>
  <c r="AU181" i="10" s="1"/>
  <c r="AW181" i="14" s="1"/>
  <c r="AU128" i="10"/>
  <c r="AW128" i="14" s="1"/>
  <c r="BP181" i="9"/>
  <c r="W181" i="10" s="1"/>
  <c r="Y181" i="14" s="1"/>
  <c r="W128" i="10"/>
  <c r="Y128" i="14" s="1"/>
  <c r="F244" i="14"/>
  <c r="L244" i="10"/>
  <c r="L197" i="14"/>
  <c r="M197" i="14"/>
  <c r="N197" i="14" s="1"/>
  <c r="L101" i="14"/>
  <c r="M101" i="14"/>
  <c r="N101" i="14" s="1"/>
  <c r="CL85" i="9"/>
  <c r="AQ85" i="10" s="1"/>
  <c r="AS85" i="14" s="1"/>
  <c r="AQ73" i="10"/>
  <c r="AS73" i="14" s="1"/>
  <c r="BX85" i="9"/>
  <c r="AE85" i="10" s="1"/>
  <c r="AG85" i="14" s="1"/>
  <c r="AE73" i="10"/>
  <c r="AG73" i="14" s="1"/>
  <c r="L43" i="14"/>
  <c r="M43" i="14"/>
  <c r="N43" i="14" s="1"/>
  <c r="CP127" i="9"/>
  <c r="AU127" i="10" s="1"/>
  <c r="AW127" i="14" s="1"/>
  <c r="AU114" i="10"/>
  <c r="AW114" i="14" s="1"/>
  <c r="CF85" i="9"/>
  <c r="AL85" i="10" s="1"/>
  <c r="AN85" i="14" s="1"/>
  <c r="AL73" i="10"/>
  <c r="AN73" i="14" s="1"/>
  <c r="CF351" i="9"/>
  <c r="AL351" i="10" s="1"/>
  <c r="AN351" i="14" s="1"/>
  <c r="AL329" i="10"/>
  <c r="AN329" i="14" s="1"/>
  <c r="Q21" i="10"/>
  <c r="S21" i="14" s="1"/>
  <c r="BI72" i="9"/>
  <c r="M226" i="14"/>
  <c r="N226" i="14" s="1"/>
  <c r="L226" i="14"/>
  <c r="CN127" i="9"/>
  <c r="AS127" i="10" s="1"/>
  <c r="AU127" i="14" s="1"/>
  <c r="AS114" i="10"/>
  <c r="AU114" i="14" s="1"/>
  <c r="BH127" i="9"/>
  <c r="P127" i="10" s="1"/>
  <c r="R127" i="14" s="1"/>
  <c r="P114" i="10"/>
  <c r="R114" i="14" s="1"/>
  <c r="L355" i="14"/>
  <c r="M355" i="14"/>
  <c r="F291" i="14"/>
  <c r="L291" i="10"/>
  <c r="L268" i="14"/>
  <c r="M268" i="14"/>
  <c r="L300" i="14"/>
  <c r="M300" i="14"/>
  <c r="AR21" i="10"/>
  <c r="AT21" i="14" s="1"/>
  <c r="CM72" i="9"/>
  <c r="AD21" i="10"/>
  <c r="AF21" i="14" s="1"/>
  <c r="BW72" i="9"/>
  <c r="O21" i="10"/>
  <c r="Q21" i="14" s="1"/>
  <c r="BG72" i="9"/>
  <c r="L269" i="14"/>
  <c r="M269" i="14"/>
  <c r="F76" i="14"/>
  <c r="L76" i="10"/>
  <c r="CM262" i="9"/>
  <c r="AR262" i="10" s="1"/>
  <c r="AT262" i="14" s="1"/>
  <c r="AR216" i="10"/>
  <c r="AT216" i="14" s="1"/>
  <c r="CO72" i="9"/>
  <c r="AT21" i="10"/>
  <c r="AV21" i="14" s="1"/>
  <c r="CL311" i="9"/>
  <c r="AQ311" i="10" s="1"/>
  <c r="AS311" i="14" s="1"/>
  <c r="AQ264" i="10"/>
  <c r="AS264" i="14" s="1"/>
  <c r="AP73" i="10"/>
  <c r="AR73" i="14" s="1"/>
  <c r="CJ85" i="9"/>
  <c r="AP85" i="10" s="1"/>
  <c r="AR85" i="14" s="1"/>
  <c r="BK85" i="9"/>
  <c r="S85" i="10" s="1"/>
  <c r="U85" i="14" s="1"/>
  <c r="S73" i="10"/>
  <c r="U73" i="14" s="1"/>
  <c r="P21" i="10"/>
  <c r="R21" i="14" s="1"/>
  <c r="BH72" i="9"/>
  <c r="BQ328" i="9"/>
  <c r="X328" i="10" s="1"/>
  <c r="Z328" i="14" s="1"/>
  <c r="X312" i="10"/>
  <c r="Z312" i="14" s="1"/>
  <c r="BY262" i="9"/>
  <c r="AF262" i="10" s="1"/>
  <c r="AH262" i="14" s="1"/>
  <c r="AF216" i="10"/>
  <c r="AH216" i="14" s="1"/>
  <c r="BI351" i="9"/>
  <c r="Q351" i="10" s="1"/>
  <c r="S351" i="14" s="1"/>
  <c r="Q329" i="10"/>
  <c r="S329" i="14" s="1"/>
  <c r="BM328" i="9"/>
  <c r="U328" i="10" s="1"/>
  <c r="W328" i="14" s="1"/>
  <c r="U312" i="10"/>
  <c r="W312" i="14" s="1"/>
  <c r="BO181" i="9"/>
  <c r="H181" i="10" s="1"/>
  <c r="H181" i="14" s="1"/>
  <c r="H128" i="10"/>
  <c r="H128" i="14" s="1"/>
  <c r="CK181" i="9"/>
  <c r="J181" i="10" s="1"/>
  <c r="J181" i="14" s="1"/>
  <c r="J128" i="10"/>
  <c r="J128" i="14" s="1"/>
  <c r="CO328" i="9"/>
  <c r="AT328" i="10" s="1"/>
  <c r="AV328" i="14" s="1"/>
  <c r="AT312" i="10"/>
  <c r="AV312" i="14" s="1"/>
  <c r="CG328" i="9"/>
  <c r="AM328" i="10" s="1"/>
  <c r="AO328" i="14" s="1"/>
  <c r="AM312" i="10"/>
  <c r="AO312" i="14" s="1"/>
  <c r="BN328" i="9"/>
  <c r="V328" i="10" s="1"/>
  <c r="X328" i="14" s="1"/>
  <c r="V312" i="10"/>
  <c r="X312" i="14" s="1"/>
  <c r="BP328" i="9"/>
  <c r="W328" i="10" s="1"/>
  <c r="Y328" i="14" s="1"/>
  <c r="W312" i="10"/>
  <c r="Y312" i="14" s="1"/>
  <c r="BF328" i="9"/>
  <c r="N328" i="10" s="1"/>
  <c r="P328" i="14" s="1"/>
  <c r="N312" i="10"/>
  <c r="P312" i="14" s="1"/>
  <c r="F337" i="14"/>
  <c r="L337" i="10"/>
  <c r="L211" i="14"/>
  <c r="M211" i="14"/>
  <c r="CL181" i="9"/>
  <c r="AQ181" i="10" s="1"/>
  <c r="AS181" i="14" s="1"/>
  <c r="AQ128" i="10"/>
  <c r="AS128" i="14" s="1"/>
  <c r="CB181" i="9"/>
  <c r="AH181" i="10" s="1"/>
  <c r="AJ181" i="14" s="1"/>
  <c r="AH128" i="10"/>
  <c r="AJ128" i="14" s="1"/>
  <c r="BJ181" i="9"/>
  <c r="R181" i="10" s="1"/>
  <c r="T181" i="14" s="1"/>
  <c r="R128" i="10"/>
  <c r="T128" i="14" s="1"/>
  <c r="BK181" i="9"/>
  <c r="S181" i="10" s="1"/>
  <c r="U181" i="14" s="1"/>
  <c r="S128" i="10"/>
  <c r="U128" i="14" s="1"/>
  <c r="CR181" i="9"/>
  <c r="K181" i="10" s="1"/>
  <c r="K181" i="14" s="1"/>
  <c r="K128" i="10"/>
  <c r="K128" i="14" s="1"/>
  <c r="F326" i="14"/>
  <c r="L326" i="10"/>
  <c r="F260" i="14"/>
  <c r="L260" i="10"/>
  <c r="L191" i="14"/>
  <c r="M191" i="14"/>
  <c r="L204" i="14"/>
  <c r="M204" i="14"/>
  <c r="F174" i="14"/>
  <c r="L174" i="10"/>
  <c r="L289" i="14"/>
  <c r="M289" i="14"/>
  <c r="L213" i="14"/>
  <c r="M213" i="14"/>
  <c r="N213" i="14" s="1"/>
  <c r="L139" i="14"/>
  <c r="M139" i="14"/>
  <c r="F157" i="14"/>
  <c r="L157" i="10"/>
  <c r="F120" i="14"/>
  <c r="L120" i="10"/>
  <c r="F86" i="14"/>
  <c r="L86" i="10"/>
  <c r="CC85" i="9"/>
  <c r="AI85" i="10" s="1"/>
  <c r="AK85" i="14" s="1"/>
  <c r="AI73" i="10"/>
  <c r="AK73" i="14" s="1"/>
  <c r="CH85" i="9"/>
  <c r="AN85" i="10" s="1"/>
  <c r="AP85" i="14" s="1"/>
  <c r="AN73" i="10"/>
  <c r="AP73" i="14" s="1"/>
  <c r="BV85" i="9"/>
  <c r="AC85" i="10" s="1"/>
  <c r="AE85" i="14" s="1"/>
  <c r="AC73" i="10"/>
  <c r="AE73" i="14" s="1"/>
  <c r="BF85" i="9"/>
  <c r="N85" i="10" s="1"/>
  <c r="P85" i="14" s="1"/>
  <c r="N73" i="10"/>
  <c r="P73" i="14" s="1"/>
  <c r="CK85" i="9"/>
  <c r="J85" i="10" s="1"/>
  <c r="J85" i="14" s="1"/>
  <c r="J73" i="10"/>
  <c r="J73" i="14" s="1"/>
  <c r="L59" i="14"/>
  <c r="M59" i="14"/>
  <c r="N59" i="14" s="1"/>
  <c r="L27" i="14"/>
  <c r="M27" i="14"/>
  <c r="CN351" i="9"/>
  <c r="AS351" i="10" s="1"/>
  <c r="AU351" i="14" s="1"/>
  <c r="AS329" i="10"/>
  <c r="AU329" i="14" s="1"/>
  <c r="CB262" i="9"/>
  <c r="AH262" i="10" s="1"/>
  <c r="AJ262" i="14" s="1"/>
  <c r="AH216" i="10"/>
  <c r="AJ216" i="14" s="1"/>
  <c r="AE128" i="10"/>
  <c r="AG128" i="14" s="1"/>
  <c r="BX181" i="9"/>
  <c r="AE181" i="10" s="1"/>
  <c r="AG181" i="14" s="1"/>
  <c r="BW328" i="9"/>
  <c r="AD328" i="10" s="1"/>
  <c r="AF328" i="14" s="1"/>
  <c r="AD312" i="10"/>
  <c r="AF312" i="14" s="1"/>
  <c r="AA21" i="10"/>
  <c r="AC21" i="14" s="1"/>
  <c r="BT72" i="9"/>
  <c r="BI181" i="9"/>
  <c r="Q181" i="10" s="1"/>
  <c r="S181" i="14" s="1"/>
  <c r="Q128" i="10"/>
  <c r="S128" i="14" s="1"/>
  <c r="BR351" i="9"/>
  <c r="Y351" i="10" s="1"/>
  <c r="AA351" i="14" s="1"/>
  <c r="Y329" i="10"/>
  <c r="AA329" i="14" s="1"/>
  <c r="BI85" i="9"/>
  <c r="Q85" i="10" s="1"/>
  <c r="S85" i="14" s="1"/>
  <c r="Q73" i="10"/>
  <c r="S73" i="14" s="1"/>
  <c r="BS85" i="9"/>
  <c r="Z85" i="10" s="1"/>
  <c r="AB85" i="14" s="1"/>
  <c r="Z73" i="10"/>
  <c r="AB73" i="14" s="1"/>
  <c r="BK328" i="9"/>
  <c r="S328" i="10" s="1"/>
  <c r="U328" i="14" s="1"/>
  <c r="S312" i="10"/>
  <c r="U312" i="14" s="1"/>
  <c r="BH181" i="9"/>
  <c r="P181" i="10" s="1"/>
  <c r="R181" i="14" s="1"/>
  <c r="P128" i="10"/>
  <c r="R128" i="14" s="1"/>
  <c r="BZ262" i="9"/>
  <c r="I262" i="10" s="1"/>
  <c r="I262" i="14" s="1"/>
  <c r="I216" i="10"/>
  <c r="I216" i="14" s="1"/>
  <c r="M238" i="14"/>
  <c r="L238" i="14"/>
  <c r="M230" i="14"/>
  <c r="N230" i="14" s="1"/>
  <c r="L230" i="14"/>
  <c r="M222" i="14"/>
  <c r="L222" i="14"/>
  <c r="CH127" i="9"/>
  <c r="AN127" i="10" s="1"/>
  <c r="AP127" i="14" s="1"/>
  <c r="AN114" i="10"/>
  <c r="AP114" i="14" s="1"/>
  <c r="BX127" i="9"/>
  <c r="AE127" i="10" s="1"/>
  <c r="AG127" i="14" s="1"/>
  <c r="AE114" i="10"/>
  <c r="AG114" i="14" s="1"/>
  <c r="BJ127" i="9"/>
  <c r="R127" i="10" s="1"/>
  <c r="T127" i="14" s="1"/>
  <c r="R114" i="10"/>
  <c r="T114" i="14" s="1"/>
  <c r="BL127" i="9"/>
  <c r="T127" i="10" s="1"/>
  <c r="V127" i="14" s="1"/>
  <c r="T114" i="10"/>
  <c r="V114" i="14" s="1"/>
  <c r="BO127" i="9"/>
  <c r="H127" i="10" s="1"/>
  <c r="H127" i="14" s="1"/>
  <c r="H114" i="10"/>
  <c r="H114" i="14" s="1"/>
  <c r="L367" i="14"/>
  <c r="M367" i="14"/>
  <c r="L359" i="14"/>
  <c r="M359" i="14"/>
  <c r="N359" i="14" s="1"/>
  <c r="F325" i="14"/>
  <c r="L325" i="10"/>
  <c r="M306" i="14"/>
  <c r="N306" i="14" s="1"/>
  <c r="L306" i="14"/>
  <c r="L348" i="14"/>
  <c r="M348" i="14"/>
  <c r="N348" i="14" s="1"/>
  <c r="F327" i="14"/>
  <c r="L327" i="10"/>
  <c r="L284" i="14"/>
  <c r="M284" i="14"/>
  <c r="N284" i="14" s="1"/>
  <c r="F251" i="14"/>
  <c r="L251" i="10"/>
  <c r="L80" i="10"/>
  <c r="AQ21" i="10"/>
  <c r="AS21" i="14" s="1"/>
  <c r="CL72" i="9"/>
  <c r="AH21" i="10"/>
  <c r="AJ21" i="14" s="1"/>
  <c r="CB72" i="9"/>
  <c r="W21" i="10"/>
  <c r="Y21" i="14" s="1"/>
  <c r="BP72" i="9"/>
  <c r="S21" i="10"/>
  <c r="U21" i="14" s="1"/>
  <c r="BK72" i="9"/>
  <c r="I21" i="10"/>
  <c r="I21" i="14" s="1"/>
  <c r="BZ72" i="9"/>
  <c r="L285" i="14"/>
  <c r="M285" i="14"/>
  <c r="N285" i="14" s="1"/>
  <c r="L209" i="14"/>
  <c r="M209" i="14"/>
  <c r="F116" i="14"/>
  <c r="L116" i="10"/>
  <c r="L75" i="14"/>
  <c r="M75" i="14"/>
  <c r="N75" i="14" s="1"/>
  <c r="L41" i="14"/>
  <c r="M41" i="14"/>
  <c r="L135" i="14"/>
  <c r="M135" i="14"/>
  <c r="N135" i="14" s="1"/>
  <c r="F117" i="14"/>
  <c r="L117" i="10"/>
  <c r="E329" i="10"/>
  <c r="BB351" i="9"/>
  <c r="E351" i="10" s="1"/>
  <c r="BB85" i="9"/>
  <c r="E85" i="10" s="1"/>
  <c r="E73" i="10"/>
  <c r="CJ328" i="9"/>
  <c r="AP328" i="10" s="1"/>
  <c r="AR328" i="14" s="1"/>
  <c r="AP312" i="10"/>
  <c r="AR312" i="14" s="1"/>
  <c r="CA311" i="9"/>
  <c r="AG311" i="10" s="1"/>
  <c r="AI311" i="14" s="1"/>
  <c r="AG264" i="10"/>
  <c r="AI264" i="14" s="1"/>
  <c r="CC181" i="9"/>
  <c r="AI181" i="10" s="1"/>
  <c r="AK181" i="14" s="1"/>
  <c r="AI128" i="10"/>
  <c r="AK128" i="14" s="1"/>
  <c r="BU328" i="9"/>
  <c r="AB328" i="10" s="1"/>
  <c r="AD328" i="14" s="1"/>
  <c r="AB312" i="10"/>
  <c r="AD312" i="14" s="1"/>
  <c r="BN262" i="9"/>
  <c r="V262" i="10" s="1"/>
  <c r="X262" i="14" s="1"/>
  <c r="V216" i="10"/>
  <c r="X216" i="14" s="1"/>
  <c r="P264" i="10"/>
  <c r="R264" i="14" s="1"/>
  <c r="BH311" i="9"/>
  <c r="P311" i="10" s="1"/>
  <c r="R311" i="14" s="1"/>
  <c r="K329" i="10"/>
  <c r="K329" i="14" s="1"/>
  <c r="CR351" i="9"/>
  <c r="K351" i="10" s="1"/>
  <c r="K351" i="14" s="1"/>
  <c r="BZ328" i="9"/>
  <c r="I328" i="10" s="1"/>
  <c r="I328" i="14" s="1"/>
  <c r="I312" i="10"/>
  <c r="I312" i="14" s="1"/>
  <c r="L241" i="14"/>
  <c r="M241" i="14"/>
  <c r="F295" i="14"/>
  <c r="L295" i="10"/>
  <c r="BD311" i="9"/>
  <c r="G311" i="10" s="1"/>
  <c r="G311" i="14" s="1"/>
  <c r="L301" i="14"/>
  <c r="M301" i="14"/>
  <c r="L305" i="14"/>
  <c r="M305" i="14"/>
  <c r="N305" i="14" s="1"/>
  <c r="F263" i="14"/>
  <c r="L263" i="10"/>
  <c r="F119" i="14"/>
  <c r="L119" i="10"/>
  <c r="L207" i="14"/>
  <c r="M207" i="14"/>
  <c r="N207" i="14" s="1"/>
  <c r="L212" i="14"/>
  <c r="M212" i="14"/>
  <c r="F178" i="14"/>
  <c r="L178" i="10"/>
  <c r="F162" i="14"/>
  <c r="L162" i="10"/>
  <c r="L133" i="10"/>
  <c r="F74" i="14"/>
  <c r="L74" i="10"/>
  <c r="M210" i="14"/>
  <c r="N210" i="14" s="1"/>
  <c r="L210" i="14"/>
  <c r="L88" i="14"/>
  <c r="M88" i="14"/>
  <c r="N88" i="14" s="1"/>
  <c r="L144" i="10"/>
  <c r="L66" i="10"/>
  <c r="L132" i="10"/>
  <c r="L67" i="14"/>
  <c r="M67" i="14"/>
  <c r="L35" i="14"/>
  <c r="M35" i="14"/>
  <c r="N35" i="14" s="1"/>
  <c r="CL262" i="9"/>
  <c r="AQ262" i="10" s="1"/>
  <c r="AS262" i="14" s="1"/>
  <c r="AQ216" i="10"/>
  <c r="AS216" i="14" s="1"/>
  <c r="AR114" i="10"/>
  <c r="AT114" i="14" s="1"/>
  <c r="CM127" i="9"/>
  <c r="AR127" i="10" s="1"/>
  <c r="AT127" i="14" s="1"/>
  <c r="CM328" i="9"/>
  <c r="AR328" i="10" s="1"/>
  <c r="AT328" i="14" s="1"/>
  <c r="AR312" i="10"/>
  <c r="AT312" i="14" s="1"/>
  <c r="CB187" i="9"/>
  <c r="AH187" i="10" s="1"/>
  <c r="AJ187" i="14" s="1"/>
  <c r="CE351" i="9"/>
  <c r="AK351" i="10" s="1"/>
  <c r="AM351" i="14" s="1"/>
  <c r="AK329" i="10"/>
  <c r="AM329" i="14" s="1"/>
  <c r="CD262" i="9"/>
  <c r="AJ262" i="10" s="1"/>
  <c r="AL262" i="14" s="1"/>
  <c r="AJ216" i="10"/>
  <c r="AL216" i="14" s="1"/>
  <c r="CA351" i="9"/>
  <c r="AG351" i="10" s="1"/>
  <c r="AI351" i="14" s="1"/>
  <c r="AG329" i="10"/>
  <c r="AI329" i="14" s="1"/>
  <c r="BR181" i="9"/>
  <c r="Y181" i="10" s="1"/>
  <c r="AA181" i="14" s="1"/>
  <c r="Y128" i="10"/>
  <c r="AA128" i="14" s="1"/>
  <c r="BN85" i="9"/>
  <c r="V85" i="10" s="1"/>
  <c r="X85" i="14" s="1"/>
  <c r="V73" i="10"/>
  <c r="X73" i="14" s="1"/>
  <c r="BK262" i="9"/>
  <c r="S262" i="10" s="1"/>
  <c r="U262" i="14" s="1"/>
  <c r="S216" i="10"/>
  <c r="U216" i="14" s="1"/>
  <c r="Y21" i="10"/>
  <c r="AA21" i="14" s="1"/>
  <c r="BR72" i="9"/>
  <c r="BI127" i="9"/>
  <c r="Q127" i="10" s="1"/>
  <c r="S127" i="14" s="1"/>
  <c r="Q114" i="10"/>
  <c r="S114" i="14" s="1"/>
  <c r="BZ187" i="9"/>
  <c r="I187" i="10" s="1"/>
  <c r="I187" i="14" s="1"/>
  <c r="CD351" i="9"/>
  <c r="AJ351" i="10" s="1"/>
  <c r="AL351" i="14" s="1"/>
  <c r="AJ329" i="10"/>
  <c r="AL329" i="14" s="1"/>
  <c r="BW351" i="9"/>
  <c r="AD351" i="10" s="1"/>
  <c r="AF351" i="14" s="1"/>
  <c r="AD329" i="10"/>
  <c r="AF329" i="14" s="1"/>
  <c r="BQ351" i="9"/>
  <c r="X351" i="10" s="1"/>
  <c r="Z351" i="14" s="1"/>
  <c r="X329" i="10"/>
  <c r="Z329" i="14" s="1"/>
  <c r="BG351" i="9"/>
  <c r="O351" i="10" s="1"/>
  <c r="Q351" i="14" s="1"/>
  <c r="O329" i="10"/>
  <c r="Q329" i="14" s="1"/>
  <c r="F335" i="14"/>
  <c r="L335" i="10"/>
  <c r="M302" i="14"/>
  <c r="L302" i="14"/>
  <c r="L292" i="14"/>
  <c r="M292" i="14"/>
  <c r="N292" i="14" s="1"/>
  <c r="L308" i="14"/>
  <c r="M308" i="14"/>
  <c r="AR264" i="10"/>
  <c r="AT264" i="14" s="1"/>
  <c r="CM311" i="9"/>
  <c r="AR311" i="10" s="1"/>
  <c r="AT311" i="14" s="1"/>
  <c r="AH264" i="10"/>
  <c r="AJ264" i="14" s="1"/>
  <c r="CB311" i="9"/>
  <c r="AH311" i="10" s="1"/>
  <c r="AJ311" i="14" s="1"/>
  <c r="Q264" i="10"/>
  <c r="S264" i="14" s="1"/>
  <c r="BI311" i="9"/>
  <c r="Q311" i="10" s="1"/>
  <c r="S311" i="14" s="1"/>
  <c r="BE311" i="9"/>
  <c r="M311" i="10" s="1"/>
  <c r="O311" i="14" s="1"/>
  <c r="M264" i="10"/>
  <c r="O264" i="14" s="1"/>
  <c r="I264" i="10"/>
  <c r="I264" i="14" s="1"/>
  <c r="BZ311" i="9"/>
  <c r="I311" i="10" s="1"/>
  <c r="I311" i="14" s="1"/>
  <c r="F140" i="14"/>
  <c r="L140" i="10"/>
  <c r="L192" i="14"/>
  <c r="M192" i="14"/>
  <c r="F152" i="14"/>
  <c r="L152" i="10"/>
  <c r="L103" i="14"/>
  <c r="M103" i="14"/>
  <c r="L293" i="14"/>
  <c r="M293" i="14"/>
  <c r="N293" i="14" s="1"/>
  <c r="CQ262" i="9"/>
  <c r="AV262" i="10" s="1"/>
  <c r="AX262" i="14" s="1"/>
  <c r="AV216" i="10"/>
  <c r="AX216" i="14" s="1"/>
  <c r="CE262" i="9"/>
  <c r="AK262" i="10" s="1"/>
  <c r="AM262" i="14" s="1"/>
  <c r="AK216" i="10"/>
  <c r="AM216" i="14" s="1"/>
  <c r="BV262" i="9"/>
  <c r="AC262" i="10" s="1"/>
  <c r="AE262" i="14" s="1"/>
  <c r="AC216" i="10"/>
  <c r="AE216" i="14" s="1"/>
  <c r="BM262" i="9"/>
  <c r="U262" i="10" s="1"/>
  <c r="W262" i="14" s="1"/>
  <c r="U216" i="10"/>
  <c r="W216" i="14" s="1"/>
  <c r="BH262" i="9"/>
  <c r="P262" i="10" s="1"/>
  <c r="R262" i="14" s="1"/>
  <c r="P216" i="10"/>
  <c r="R216" i="14" s="1"/>
  <c r="F159" i="14"/>
  <c r="L159" i="10"/>
  <c r="L62" i="10"/>
  <c r="L64" i="14"/>
  <c r="M64" i="14"/>
  <c r="N64" i="14" s="1"/>
  <c r="L32" i="14"/>
  <c r="M32" i="14"/>
  <c r="N32" i="14" s="1"/>
  <c r="L63" i="14"/>
  <c r="M63" i="14"/>
  <c r="N63" i="14" s="1"/>
  <c r="L31" i="14"/>
  <c r="M31" i="14"/>
  <c r="N31" i="14" s="1"/>
  <c r="U21" i="10"/>
  <c r="W21" i="14" s="1"/>
  <c r="BM72" i="9"/>
  <c r="CI351" i="9"/>
  <c r="AO351" i="10" s="1"/>
  <c r="AQ351" i="14" s="1"/>
  <c r="AO329" i="10"/>
  <c r="AQ329" i="14" s="1"/>
  <c r="CD127" i="9"/>
  <c r="AJ127" i="10" s="1"/>
  <c r="AL127" i="14" s="1"/>
  <c r="AJ114" i="10"/>
  <c r="AL114" i="14" s="1"/>
  <c r="AG21" i="10"/>
  <c r="AI21" i="14" s="1"/>
  <c r="CA72" i="9"/>
  <c r="BL351" i="9"/>
  <c r="T351" i="10" s="1"/>
  <c r="V351" i="14" s="1"/>
  <c r="T329" i="10"/>
  <c r="V329" i="14" s="1"/>
  <c r="F333" i="14"/>
  <c r="L333" i="10"/>
  <c r="CN328" i="9"/>
  <c r="AS328" i="10" s="1"/>
  <c r="AU328" i="14" s="1"/>
  <c r="AS312" i="10"/>
  <c r="AU312" i="14" s="1"/>
  <c r="CC328" i="9"/>
  <c r="AI328" i="10" s="1"/>
  <c r="AK328" i="14" s="1"/>
  <c r="AI312" i="10"/>
  <c r="AK312" i="14" s="1"/>
  <c r="BT328" i="9"/>
  <c r="AA328" i="10" s="1"/>
  <c r="AC328" i="14" s="1"/>
  <c r="AA312" i="10"/>
  <c r="AC312" i="14" s="1"/>
  <c r="BI328" i="9"/>
  <c r="Q328" i="10" s="1"/>
  <c r="S328" i="14" s="1"/>
  <c r="Q312" i="10"/>
  <c r="S312" i="14" s="1"/>
  <c r="BO328" i="9"/>
  <c r="H328" i="10" s="1"/>
  <c r="H328" i="14" s="1"/>
  <c r="H312" i="10"/>
  <c r="H312" i="14" s="1"/>
  <c r="L309" i="14"/>
  <c r="M309" i="14"/>
  <c r="F347" i="14"/>
  <c r="L347" i="10"/>
  <c r="F331" i="14"/>
  <c r="L331" i="10"/>
  <c r="CO181" i="9"/>
  <c r="AT181" i="10" s="1"/>
  <c r="AV181" i="14" s="1"/>
  <c r="AT128" i="10"/>
  <c r="AV128" i="14" s="1"/>
  <c r="CG181" i="9"/>
  <c r="AM181" i="10" s="1"/>
  <c r="AO181" i="14" s="1"/>
  <c r="AM128" i="10"/>
  <c r="AO128" i="14" s="1"/>
  <c r="BW181" i="9"/>
  <c r="AD181" i="10" s="1"/>
  <c r="AF181" i="14" s="1"/>
  <c r="AD128" i="10"/>
  <c r="AF128" i="14" s="1"/>
  <c r="BU181" i="9"/>
  <c r="AB181" i="10" s="1"/>
  <c r="AD181" i="14" s="1"/>
  <c r="AB128" i="10"/>
  <c r="AD128" i="14" s="1"/>
  <c r="BE181" i="9"/>
  <c r="M181" i="10" s="1"/>
  <c r="O181" i="14" s="1"/>
  <c r="M128" i="10"/>
  <c r="O128" i="14" s="1"/>
  <c r="BZ181" i="9"/>
  <c r="I181" i="10" s="1"/>
  <c r="I181" i="14" s="1"/>
  <c r="I128" i="10"/>
  <c r="I128" i="14" s="1"/>
  <c r="L287" i="14"/>
  <c r="M287" i="14"/>
  <c r="N287" i="14" s="1"/>
  <c r="F255" i="14"/>
  <c r="L255" i="10"/>
  <c r="M290" i="14"/>
  <c r="N290" i="14" s="1"/>
  <c r="L290" i="14"/>
  <c r="F188" i="14"/>
  <c r="L188" i="10"/>
  <c r="F158" i="14"/>
  <c r="L158" i="10"/>
  <c r="F150" i="14"/>
  <c r="L150" i="10"/>
  <c r="L100" i="14"/>
  <c r="M100" i="14"/>
  <c r="N100" i="14" s="1"/>
  <c r="L30" i="10"/>
  <c r="F81" i="14"/>
  <c r="L81" i="10"/>
  <c r="M26" i="14"/>
  <c r="N26" i="14" s="1"/>
  <c r="L26" i="14"/>
  <c r="M266" i="14"/>
  <c r="L266" i="14"/>
  <c r="F165" i="14"/>
  <c r="L165" i="10"/>
  <c r="L112" i="14"/>
  <c r="M112" i="14"/>
  <c r="N112" i="14" s="1"/>
  <c r="L44" i="14"/>
  <c r="M44" i="14"/>
  <c r="F121" i="14"/>
  <c r="L121" i="10"/>
  <c r="F113" i="14"/>
  <c r="L113" i="10"/>
  <c r="CQ85" i="9"/>
  <c r="AV85" i="10" s="1"/>
  <c r="AX85" i="14" s="1"/>
  <c r="AV73" i="10"/>
  <c r="AX73" i="14" s="1"/>
  <c r="CE85" i="9"/>
  <c r="AK85" i="10" s="1"/>
  <c r="AM85" i="14" s="1"/>
  <c r="AK73" i="10"/>
  <c r="AM73" i="14" s="1"/>
  <c r="BQ85" i="9"/>
  <c r="X85" i="10" s="1"/>
  <c r="Z85" i="14" s="1"/>
  <c r="X73" i="10"/>
  <c r="Z73" i="14" s="1"/>
  <c r="BL85" i="9"/>
  <c r="T85" i="10" s="1"/>
  <c r="V85" i="14" s="1"/>
  <c r="T73" i="10"/>
  <c r="V73" i="14" s="1"/>
  <c r="BC85" i="9"/>
  <c r="F85" i="10" s="1"/>
  <c r="F73" i="10"/>
  <c r="L45" i="14"/>
  <c r="M45" i="14"/>
  <c r="N45" i="14" s="1"/>
  <c r="M134" i="14"/>
  <c r="N134" i="14" s="1"/>
  <c r="L134" i="14"/>
  <c r="AU21" i="10"/>
  <c r="AW21" i="14" s="1"/>
  <c r="CP72" i="9"/>
  <c r="AL264" i="10"/>
  <c r="AN264" i="14" s="1"/>
  <c r="CF311" i="9"/>
  <c r="AL311" i="10" s="1"/>
  <c r="AN311" i="14" s="1"/>
  <c r="CN311" i="9"/>
  <c r="AS311" i="10" s="1"/>
  <c r="AU311" i="14" s="1"/>
  <c r="AS264" i="10"/>
  <c r="AU264" i="14" s="1"/>
  <c r="CB127" i="9"/>
  <c r="AH127" i="10" s="1"/>
  <c r="AJ127" i="14" s="1"/>
  <c r="AH114" i="10"/>
  <c r="AJ114" i="14" s="1"/>
  <c r="BR311" i="9"/>
  <c r="Y311" i="10" s="1"/>
  <c r="AA311" i="14" s="1"/>
  <c r="Y264" i="10"/>
  <c r="AA264" i="14" s="1"/>
  <c r="CC127" i="9"/>
  <c r="AI127" i="10" s="1"/>
  <c r="AK127" i="14" s="1"/>
  <c r="AI114" i="10"/>
  <c r="AK114" i="14" s="1"/>
  <c r="CQ127" i="9"/>
  <c r="AV127" i="10" s="1"/>
  <c r="AX127" i="14" s="1"/>
  <c r="AV114" i="10"/>
  <c r="AX114" i="14" s="1"/>
  <c r="CA127" i="9"/>
  <c r="AG127" i="10" s="1"/>
  <c r="AI127" i="14" s="1"/>
  <c r="AG114" i="10"/>
  <c r="AI114" i="14" s="1"/>
  <c r="BF127" i="9"/>
  <c r="N127" i="10" s="1"/>
  <c r="P127" i="14" s="1"/>
  <c r="N114" i="10"/>
  <c r="P114" i="14" s="1"/>
  <c r="BG127" i="9"/>
  <c r="O127" i="10" s="1"/>
  <c r="Q127" i="14" s="1"/>
  <c r="O114" i="10"/>
  <c r="Q114" i="14" s="1"/>
  <c r="BC127" i="9"/>
  <c r="F127" i="10" s="1"/>
  <c r="F114" i="10"/>
  <c r="BO351" i="9"/>
  <c r="H351" i="10" s="1"/>
  <c r="H351" i="14" s="1"/>
  <c r="H329" i="10"/>
  <c r="H329" i="14" s="1"/>
  <c r="BO85" i="9"/>
  <c r="H85" i="10" s="1"/>
  <c r="H85" i="14" s="1"/>
  <c r="H73" i="10"/>
  <c r="H73" i="14" s="1"/>
  <c r="L320" i="10"/>
  <c r="F280" i="14"/>
  <c r="L280" i="10"/>
  <c r="F313" i="14"/>
  <c r="L313" i="10"/>
  <c r="F343" i="14"/>
  <c r="L343" i="10"/>
  <c r="L310" i="10"/>
  <c r="L203" i="14"/>
  <c r="M203" i="14"/>
  <c r="L303" i="10"/>
  <c r="L268" i="10"/>
  <c r="L145" i="14"/>
  <c r="M145" i="14"/>
  <c r="L111" i="14"/>
  <c r="M111" i="14"/>
  <c r="L80" i="14"/>
  <c r="M80" i="14"/>
  <c r="N80" i="14" s="1"/>
  <c r="AM21" i="10"/>
  <c r="AO21" i="14" s="1"/>
  <c r="CG72" i="9"/>
  <c r="AJ21" i="10"/>
  <c r="AL21" i="14" s="1"/>
  <c r="CD72" i="9"/>
  <c r="X21" i="10"/>
  <c r="Z21" i="14" s="1"/>
  <c r="BQ72" i="9"/>
  <c r="N21" i="10"/>
  <c r="P21" i="14" s="1"/>
  <c r="BF72" i="9"/>
  <c r="G21" i="10"/>
  <c r="BD72" i="9"/>
  <c r="F118" i="14"/>
  <c r="L118" i="10"/>
  <c r="L24" i="14"/>
  <c r="M24" i="14"/>
  <c r="M214" i="14"/>
  <c r="L214" i="14"/>
  <c r="L107" i="14"/>
  <c r="M107" i="14"/>
  <c r="N107" i="14" s="1"/>
  <c r="L68" i="14"/>
  <c r="M68" i="14"/>
  <c r="L57" i="10"/>
  <c r="L25" i="10"/>
  <c r="M70" i="14"/>
  <c r="N70" i="14" s="1"/>
  <c r="L70" i="14"/>
  <c r="M38" i="14"/>
  <c r="L38" i="14"/>
  <c r="M130" i="14"/>
  <c r="N130" i="14" s="1"/>
  <c r="L130" i="14"/>
  <c r="L55" i="14"/>
  <c r="M55" i="14"/>
  <c r="N55" i="14" s="1"/>
  <c r="L23" i="14"/>
  <c r="M23" i="14"/>
  <c r="E216" i="10"/>
  <c r="BB262" i="9"/>
  <c r="E262" i="10" s="1"/>
  <c r="BB181" i="9"/>
  <c r="E181" i="10" s="1"/>
  <c r="E128" i="10"/>
  <c r="CG127" i="9"/>
  <c r="AM127" i="10" s="1"/>
  <c r="AO127" i="14" s="1"/>
  <c r="AM114" i="10"/>
  <c r="AO114" i="14" s="1"/>
  <c r="AV264" i="10"/>
  <c r="AX264" i="14" s="1"/>
  <c r="CQ311" i="9"/>
  <c r="AV311" i="10" s="1"/>
  <c r="AX311" i="14" s="1"/>
  <c r="CQ351" i="9"/>
  <c r="AV351" i="10" s="1"/>
  <c r="AX351" i="14" s="1"/>
  <c r="AV329" i="10"/>
  <c r="AX329" i="14" s="1"/>
  <c r="BT127" i="9"/>
  <c r="AA127" i="10" s="1"/>
  <c r="AC127" i="14" s="1"/>
  <c r="AA114" i="10"/>
  <c r="AC114" i="14" s="1"/>
  <c r="AT73" i="10"/>
  <c r="AV73" i="14" s="1"/>
  <c r="CO85" i="9"/>
  <c r="AT85" i="10" s="1"/>
  <c r="AV85" i="14" s="1"/>
  <c r="CB328" i="9"/>
  <c r="AH328" i="10" s="1"/>
  <c r="AJ328" i="14" s="1"/>
  <c r="AH312" i="10"/>
  <c r="AJ312" i="14" s="1"/>
  <c r="BU127" i="9"/>
  <c r="AB127" i="10" s="1"/>
  <c r="AD127" i="14" s="1"/>
  <c r="AB114" i="10"/>
  <c r="AD114" i="14" s="1"/>
  <c r="BJ311" i="9"/>
  <c r="R311" i="10" s="1"/>
  <c r="T311" i="14" s="1"/>
  <c r="R264" i="10"/>
  <c r="T264" i="14" s="1"/>
  <c r="BE127" i="9"/>
  <c r="M127" i="10" s="1"/>
  <c r="O127" i="14" s="1"/>
  <c r="M114" i="10"/>
  <c r="O114" i="14" s="1"/>
  <c r="BL181" i="9"/>
  <c r="T181" i="10" s="1"/>
  <c r="V181" i="14" s="1"/>
  <c r="T128" i="10"/>
  <c r="V128" i="14" s="1"/>
  <c r="L340" i="14"/>
  <c r="M340" i="14"/>
  <c r="N340" i="14" s="1"/>
  <c r="L324" i="10"/>
  <c r="F264" i="14"/>
  <c r="L299" i="14"/>
  <c r="M299" i="14"/>
  <c r="BC311" i="9"/>
  <c r="F311" i="10" s="1"/>
  <c r="F247" i="14"/>
  <c r="L247" i="10"/>
  <c r="F53" i="14"/>
  <c r="L53" i="10"/>
  <c r="F146" i="14"/>
  <c r="L146" i="10"/>
  <c r="L92" i="14"/>
  <c r="M92" i="14"/>
  <c r="L36" i="14"/>
  <c r="M36" i="14"/>
  <c r="N36" i="14" s="1"/>
  <c r="L281" i="14"/>
  <c r="M281" i="14"/>
  <c r="L205" i="14"/>
  <c r="M205" i="14"/>
  <c r="N205" i="14" s="1"/>
  <c r="L133" i="14"/>
  <c r="M133" i="14"/>
  <c r="L46" i="10"/>
  <c r="F65" i="14"/>
  <c r="L65" i="10"/>
  <c r="L144" i="14"/>
  <c r="M144" i="14"/>
  <c r="L109" i="14"/>
  <c r="M109" i="14"/>
  <c r="N109" i="14" s="1"/>
  <c r="M66" i="14"/>
  <c r="N66" i="14" s="1"/>
  <c r="L66" i="14"/>
  <c r="M34" i="14"/>
  <c r="L34" i="14"/>
  <c r="L132" i="14"/>
  <c r="M132" i="14"/>
  <c r="M94" i="14"/>
  <c r="L94" i="14"/>
  <c r="F19" i="14"/>
  <c r="L19" i="10"/>
  <c r="CL351" i="9"/>
  <c r="AQ351" i="10" s="1"/>
  <c r="AS351" i="14" s="1"/>
  <c r="AQ329" i="10"/>
  <c r="AS329" i="14" s="1"/>
  <c r="CJ181" i="9"/>
  <c r="AP181" i="10" s="1"/>
  <c r="AR181" i="14" s="1"/>
  <c r="AP128" i="10"/>
  <c r="AR128" i="14" s="1"/>
  <c r="CP328" i="9"/>
  <c r="AU328" i="10" s="1"/>
  <c r="AW328" i="14" s="1"/>
  <c r="AU312" i="10"/>
  <c r="AW312" i="14" s="1"/>
  <c r="CO351" i="9"/>
  <c r="AT351" i="10" s="1"/>
  <c r="AV351" i="14" s="1"/>
  <c r="AT329" i="10"/>
  <c r="AV329" i="14" s="1"/>
  <c r="CF127" i="9"/>
  <c r="AL127" i="10" s="1"/>
  <c r="AN127" i="14" s="1"/>
  <c r="AL114" i="10"/>
  <c r="AN114" i="14" s="1"/>
  <c r="BV351" i="9"/>
  <c r="AC351" i="10" s="1"/>
  <c r="AE351" i="14" s="1"/>
  <c r="AC329" i="10"/>
  <c r="AE329" i="14" s="1"/>
  <c r="CG85" i="9"/>
  <c r="AM85" i="10" s="1"/>
  <c r="AO85" i="14" s="1"/>
  <c r="AM73" i="10"/>
  <c r="AO73" i="14" s="1"/>
  <c r="BL328" i="9"/>
  <c r="T328" i="10" s="1"/>
  <c r="V328" i="14" s="1"/>
  <c r="T312" i="10"/>
  <c r="V312" i="14" s="1"/>
  <c r="CE328" i="9"/>
  <c r="AK328" i="10" s="1"/>
  <c r="AM328" i="14" s="1"/>
  <c r="AK312" i="10"/>
  <c r="AM312" i="14" s="1"/>
  <c r="CE72" i="9"/>
  <c r="AK21" i="10"/>
  <c r="AM21" i="14" s="1"/>
  <c r="BS351" i="9"/>
  <c r="Z351" i="10" s="1"/>
  <c r="AB351" i="14" s="1"/>
  <c r="Z329" i="10"/>
  <c r="AB329" i="14" s="1"/>
  <c r="BP85" i="9"/>
  <c r="W85" i="10" s="1"/>
  <c r="Y85" i="14" s="1"/>
  <c r="W73" i="10"/>
  <c r="Y73" i="14" s="1"/>
  <c r="BJ351" i="9"/>
  <c r="R351" i="10" s="1"/>
  <c r="T351" i="14" s="1"/>
  <c r="R329" i="10"/>
  <c r="T329" i="14" s="1"/>
  <c r="BF187" i="9"/>
  <c r="N187" i="10" s="1"/>
  <c r="P187" i="14" s="1"/>
  <c r="H264" i="10"/>
  <c r="H264" i="14" s="1"/>
  <c r="BO311" i="9"/>
  <c r="H311" i="10" s="1"/>
  <c r="H311" i="14" s="1"/>
  <c r="L236" i="14"/>
  <c r="M236" i="14"/>
  <c r="L228" i="14"/>
  <c r="M228" i="14"/>
  <c r="N228" i="14" s="1"/>
  <c r="L220" i="14"/>
  <c r="M220" i="14"/>
  <c r="CR127" i="9"/>
  <c r="K127" i="10" s="1"/>
  <c r="K127" i="14" s="1"/>
  <c r="CK351" i="9"/>
  <c r="J351" i="10" s="1"/>
  <c r="J351" i="14" s="1"/>
  <c r="J329" i="10"/>
  <c r="J329" i="14" s="1"/>
  <c r="F341" i="14"/>
  <c r="L341" i="10"/>
  <c r="BD85" i="9"/>
  <c r="G85" i="10" s="1"/>
  <c r="G85" i="14" s="1"/>
  <c r="G73" i="10"/>
  <c r="G73" i="14" s="1"/>
  <c r="L361" i="14"/>
  <c r="M361" i="14"/>
  <c r="L353" i="14"/>
  <c r="M353" i="14"/>
  <c r="N353" i="14" s="1"/>
  <c r="L336" i="14"/>
  <c r="M336" i="14"/>
  <c r="CG351" i="9"/>
  <c r="AM351" i="10" s="1"/>
  <c r="AO351" i="14" s="1"/>
  <c r="AM329" i="10"/>
  <c r="AO329" i="14" s="1"/>
  <c r="CM351" i="9"/>
  <c r="AR351" i="10" s="1"/>
  <c r="AT351" i="14" s="1"/>
  <c r="AR329" i="10"/>
  <c r="AT329" i="14" s="1"/>
  <c r="BY351" i="9"/>
  <c r="AF351" i="10" s="1"/>
  <c r="AH351" i="14" s="1"/>
  <c r="AF329" i="10"/>
  <c r="AH329" i="14" s="1"/>
  <c r="BK351" i="9"/>
  <c r="S351" i="10" s="1"/>
  <c r="U351" i="14" s="1"/>
  <c r="S329" i="10"/>
  <c r="U329" i="14" s="1"/>
  <c r="BZ351" i="9"/>
  <c r="I351" i="10" s="1"/>
  <c r="I351" i="14" s="1"/>
  <c r="I329" i="10"/>
  <c r="I329" i="14" s="1"/>
  <c r="M298" i="14"/>
  <c r="L298" i="14"/>
  <c r="F321" i="14"/>
  <c r="L321" i="10"/>
  <c r="L332" i="14"/>
  <c r="M332" i="14"/>
  <c r="N332" i="14" s="1"/>
  <c r="BD127" i="9"/>
  <c r="G127" i="10" s="1"/>
  <c r="G127" i="14" s="1"/>
  <c r="F314" i="14"/>
  <c r="L314" i="10"/>
  <c r="L276" i="10"/>
  <c r="F259" i="14"/>
  <c r="L259" i="10"/>
  <c r="F243" i="14"/>
  <c r="L243" i="10"/>
  <c r="AT264" i="10"/>
  <c r="AV264" i="14" s="1"/>
  <c r="CO311" i="9"/>
  <c r="AT311" i="10" s="1"/>
  <c r="AV311" i="14" s="1"/>
  <c r="AM264" i="10"/>
  <c r="AO264" i="14" s="1"/>
  <c r="CG311" i="9"/>
  <c r="AM311" i="10" s="1"/>
  <c r="AO311" i="14" s="1"/>
  <c r="Z264" i="10"/>
  <c r="AB264" i="14" s="1"/>
  <c r="BS311" i="9"/>
  <c r="Z311" i="10" s="1"/>
  <c r="AB311" i="14" s="1"/>
  <c r="W264" i="10"/>
  <c r="Y264" i="14" s="1"/>
  <c r="BP311" i="9"/>
  <c r="W311" i="10" s="1"/>
  <c r="Y311" i="14" s="1"/>
  <c r="BF311" i="9"/>
  <c r="N311" i="10" s="1"/>
  <c r="P311" i="14" s="1"/>
  <c r="N264" i="10"/>
  <c r="P264" i="14" s="1"/>
  <c r="F248" i="14"/>
  <c r="L248" i="10"/>
  <c r="F160" i="14"/>
  <c r="L160" i="10"/>
  <c r="BX262" i="9"/>
  <c r="AE262" i="10" s="1"/>
  <c r="AG262" i="14" s="1"/>
  <c r="AE216" i="10"/>
  <c r="AG216" i="14" s="1"/>
  <c r="CA262" i="9"/>
  <c r="AG262" i="10" s="1"/>
  <c r="AI262" i="14" s="1"/>
  <c r="AG216" i="10"/>
  <c r="AI216" i="14" s="1"/>
  <c r="BR262" i="9"/>
  <c r="Y262" i="10" s="1"/>
  <c r="AA262" i="14" s="1"/>
  <c r="Y216" i="10"/>
  <c r="AA216" i="14" s="1"/>
  <c r="BG262" i="9"/>
  <c r="O262" i="10" s="1"/>
  <c r="Q262" i="14" s="1"/>
  <c r="O216" i="10"/>
  <c r="Q216" i="14" s="1"/>
  <c r="CK262" i="9"/>
  <c r="J262" i="10" s="1"/>
  <c r="J262" i="14" s="1"/>
  <c r="J216" i="10"/>
  <c r="J216" i="14" s="1"/>
  <c r="L201" i="14"/>
  <c r="M201" i="14"/>
  <c r="N201" i="14" s="1"/>
  <c r="M270" i="14"/>
  <c r="N270" i="14" s="1"/>
  <c r="L270" i="14"/>
  <c r="M190" i="14"/>
  <c r="L190" i="14"/>
  <c r="F151" i="14"/>
  <c r="L151" i="10"/>
  <c r="L99" i="14"/>
  <c r="M99" i="14"/>
  <c r="M62" i="14"/>
  <c r="N62" i="14" s="1"/>
  <c r="L62" i="14"/>
  <c r="L137" i="14"/>
  <c r="M137" i="14"/>
  <c r="N137" i="14" s="1"/>
  <c r="L105" i="14"/>
  <c r="M105" i="14"/>
  <c r="N105" i="14" s="1"/>
  <c r="M106" i="14"/>
  <c r="L106" i="14"/>
  <c r="BB127" i="9"/>
  <c r="E127" i="10" s="1"/>
  <c r="CI328" i="9"/>
  <c r="AO328" i="10" s="1"/>
  <c r="AQ328" i="14" s="1"/>
  <c r="CP85" i="9"/>
  <c r="AU85" i="10" s="1"/>
  <c r="AW85" i="14" s="1"/>
  <c r="CQ72" i="9"/>
  <c r="AV21" i="10"/>
  <c r="AX21" i="14" s="1"/>
  <c r="BT85" i="9"/>
  <c r="AA85" i="10" s="1"/>
  <c r="AC85" i="14" s="1"/>
  <c r="AA73" i="10"/>
  <c r="AC73" i="14" s="1"/>
  <c r="BX328" i="9"/>
  <c r="AE328" i="10" s="1"/>
  <c r="AG328" i="14" s="1"/>
  <c r="AE312" i="10"/>
  <c r="AG312" i="14" s="1"/>
  <c r="F283" i="14"/>
  <c r="L283" i="10"/>
  <c r="CD181" i="9"/>
  <c r="AJ181" i="10" s="1"/>
  <c r="AL181" i="14" s="1"/>
  <c r="AJ128" i="10"/>
  <c r="AL128" i="14" s="1"/>
  <c r="BD181" i="9"/>
  <c r="G181" i="10" s="1"/>
  <c r="G181" i="14" s="1"/>
  <c r="G128" i="10"/>
  <c r="G128" i="14" s="1"/>
  <c r="F215" i="14"/>
  <c r="L215" i="10"/>
  <c r="F166" i="14"/>
  <c r="L166" i="10"/>
  <c r="F83" i="14"/>
  <c r="L83" i="10"/>
  <c r="BG85" i="9"/>
  <c r="O85" i="10" s="1"/>
  <c r="Q85" i="14" s="1"/>
  <c r="O73" i="10"/>
  <c r="Q73" i="14" s="1"/>
  <c r="E21" i="10"/>
  <c r="BB72" i="9"/>
  <c r="BW262" i="9"/>
  <c r="AD262" i="10" s="1"/>
  <c r="AF262" i="14" s="1"/>
  <c r="AD216" i="10"/>
  <c r="AF216" i="14" s="1"/>
  <c r="AC264" i="10"/>
  <c r="AE264" i="14" s="1"/>
  <c r="BV311" i="9"/>
  <c r="AC311" i="10" s="1"/>
  <c r="AE311" i="14" s="1"/>
  <c r="M234" i="14"/>
  <c r="L234" i="14"/>
  <c r="BQ127" i="9"/>
  <c r="X127" i="10" s="1"/>
  <c r="Z127" i="14" s="1"/>
  <c r="X114" i="10"/>
  <c r="Z114" i="14" s="1"/>
  <c r="CR85" i="9"/>
  <c r="K85" i="10" s="1"/>
  <c r="K85" i="14" s="1"/>
  <c r="K73" i="10"/>
  <c r="K73" i="14" s="1"/>
  <c r="J21" i="10"/>
  <c r="J21" i="14" s="1"/>
  <c r="CK72" i="9"/>
  <c r="L363" i="14"/>
  <c r="M363" i="14"/>
  <c r="N363" i="14" s="1"/>
  <c r="L320" i="14"/>
  <c r="M320" i="14"/>
  <c r="N320" i="14" s="1"/>
  <c r="F256" i="14"/>
  <c r="L256" i="10"/>
  <c r="L131" i="14"/>
  <c r="M131" i="14"/>
  <c r="L97" i="14"/>
  <c r="M97" i="14"/>
  <c r="L57" i="14"/>
  <c r="M57" i="14"/>
  <c r="N57" i="14" s="1"/>
  <c r="L25" i="14"/>
  <c r="M25" i="14"/>
  <c r="M98" i="14"/>
  <c r="L98" i="14"/>
  <c r="CP262" i="9"/>
  <c r="AU262" i="10" s="1"/>
  <c r="AW262" i="14" s="1"/>
  <c r="AU216" i="10"/>
  <c r="AW216" i="14" s="1"/>
  <c r="CH328" i="9"/>
  <c r="AN328" i="10" s="1"/>
  <c r="AP328" i="14" s="1"/>
  <c r="AN312" i="10"/>
  <c r="AP312" i="14" s="1"/>
  <c r="CJ262" i="9"/>
  <c r="AP262" i="10" s="1"/>
  <c r="AR262" i="14" s="1"/>
  <c r="AP216" i="10"/>
  <c r="AR216" i="14" s="1"/>
  <c r="CA181" i="9"/>
  <c r="AG181" i="10" s="1"/>
  <c r="AI181" i="14" s="1"/>
  <c r="AG128" i="10"/>
  <c r="AI128" i="14" s="1"/>
  <c r="BN351" i="9"/>
  <c r="V351" i="10" s="1"/>
  <c r="X351" i="14" s="1"/>
  <c r="V329" i="10"/>
  <c r="X329" i="14" s="1"/>
  <c r="BI262" i="9"/>
  <c r="Q262" i="10" s="1"/>
  <c r="S262" i="14" s="1"/>
  <c r="Q216" i="10"/>
  <c r="S216" i="14" s="1"/>
  <c r="F18" i="14"/>
  <c r="L18" i="10"/>
  <c r="BZ85" i="9"/>
  <c r="I85" i="10" s="1"/>
  <c r="I85" i="14" s="1"/>
  <c r="I73" i="10"/>
  <c r="I73" i="14" s="1"/>
  <c r="CR262" i="9"/>
  <c r="K262" i="10" s="1"/>
  <c r="K262" i="14" s="1"/>
  <c r="K216" i="10"/>
  <c r="K216" i="14" s="1"/>
  <c r="CK311" i="9"/>
  <c r="J311" i="10" s="1"/>
  <c r="J311" i="14" s="1"/>
  <c r="J264" i="10"/>
  <c r="J264" i="14" s="1"/>
  <c r="BC351" i="9"/>
  <c r="F351" i="10" s="1"/>
  <c r="F329" i="10"/>
  <c r="F272" i="14"/>
  <c r="L272" i="10"/>
  <c r="BD262" i="9"/>
  <c r="G262" i="10" s="1"/>
  <c r="G262" i="14" s="1"/>
  <c r="G216" i="10"/>
  <c r="G216" i="14" s="1"/>
  <c r="L344" i="14"/>
  <c r="M344" i="14"/>
  <c r="F315" i="14"/>
  <c r="L315" i="10"/>
  <c r="L324" i="14"/>
  <c r="M324" i="14"/>
  <c r="N324" i="14" s="1"/>
  <c r="F318" i="14"/>
  <c r="L318" i="10"/>
  <c r="L296" i="14"/>
  <c r="M296" i="14"/>
  <c r="F252" i="14"/>
  <c r="L252" i="10"/>
  <c r="L143" i="14"/>
  <c r="M143" i="14"/>
  <c r="L196" i="14"/>
  <c r="M196" i="14"/>
  <c r="N196" i="14" s="1"/>
  <c r="F170" i="14"/>
  <c r="L170" i="10"/>
  <c r="F154" i="14"/>
  <c r="L154" i="10"/>
  <c r="L69" i="10"/>
  <c r="L265" i="10"/>
  <c r="M46" i="14"/>
  <c r="L46" i="14"/>
  <c r="M274" i="14"/>
  <c r="N274" i="14" s="1"/>
  <c r="L274" i="14"/>
  <c r="M194" i="14"/>
  <c r="L194" i="14"/>
  <c r="F177" i="14"/>
  <c r="L177" i="10"/>
  <c r="F169" i="14"/>
  <c r="L169" i="10"/>
  <c r="F161" i="14"/>
  <c r="L161" i="10"/>
  <c r="F153" i="14"/>
  <c r="L153" i="10"/>
  <c r="L104" i="14"/>
  <c r="M104" i="14"/>
  <c r="N104" i="14" s="1"/>
  <c r="F128" i="14"/>
  <c r="L128" i="10"/>
  <c r="L79" i="10"/>
  <c r="F82" i="14"/>
  <c r="L82" i="10"/>
  <c r="L51" i="14"/>
  <c r="M51" i="14"/>
  <c r="BC72" i="9"/>
  <c r="AP264" i="10"/>
  <c r="AR264" i="14" s="1"/>
  <c r="CJ311" i="9"/>
  <c r="AP311" i="10" s="1"/>
  <c r="AR311" i="14" s="1"/>
  <c r="CF181" i="9"/>
  <c r="AL181" i="10" s="1"/>
  <c r="AN181" i="14" s="1"/>
  <c r="AL128" i="10"/>
  <c r="AN128" i="14" s="1"/>
  <c r="CD85" i="9"/>
  <c r="AJ85" i="10" s="1"/>
  <c r="AL85" i="14" s="1"/>
  <c r="AJ73" i="10"/>
  <c r="AL73" i="14" s="1"/>
  <c r="CC311" i="9"/>
  <c r="AI311" i="10" s="1"/>
  <c r="AK311" i="14" s="1"/>
  <c r="AI264" i="10"/>
  <c r="AK264" i="14" s="1"/>
  <c r="CB85" i="9"/>
  <c r="AH85" i="10" s="1"/>
  <c r="AJ85" i="14" s="1"/>
  <c r="AH73" i="10"/>
  <c r="AJ73" i="14" s="1"/>
  <c r="BS127" i="9"/>
  <c r="Z127" i="10" s="1"/>
  <c r="AB127" i="14" s="1"/>
  <c r="Z114" i="10"/>
  <c r="AB114" i="14" s="1"/>
  <c r="BN181" i="9"/>
  <c r="V181" i="10" s="1"/>
  <c r="X181" i="14" s="1"/>
  <c r="V128" i="10"/>
  <c r="X128" i="14" s="1"/>
  <c r="BE262" i="9"/>
  <c r="M262" i="10" s="1"/>
  <c r="O262" i="14" s="1"/>
  <c r="M216" i="10"/>
  <c r="O216" i="14" s="1"/>
  <c r="BZ127" i="9"/>
  <c r="I127" i="10" s="1"/>
  <c r="I127" i="14" s="1"/>
  <c r="CP351" i="9"/>
  <c r="AU351" i="10" s="1"/>
  <c r="AW351" i="14" s="1"/>
  <c r="AU329" i="10"/>
  <c r="AW329" i="14" s="1"/>
  <c r="BP351" i="9"/>
  <c r="W351" i="10" s="1"/>
  <c r="Y351" i="14" s="1"/>
  <c r="W329" i="10"/>
  <c r="Y329" i="14" s="1"/>
  <c r="CB351" i="9"/>
  <c r="AH351" i="10" s="1"/>
  <c r="AJ351" i="14" s="1"/>
  <c r="AH329" i="10"/>
  <c r="AJ329" i="14" s="1"/>
  <c r="BE351" i="9"/>
  <c r="M351" i="10" s="1"/>
  <c r="O351" i="14" s="1"/>
  <c r="M329" i="10"/>
  <c r="O329" i="14" s="1"/>
  <c r="F312" i="14"/>
  <c r="L312" i="10"/>
  <c r="F319" i="14"/>
  <c r="L319" i="10"/>
  <c r="L276" i="14"/>
  <c r="M276" i="14"/>
  <c r="AU264" i="10"/>
  <c r="AW264" i="14" s="1"/>
  <c r="CP311" i="9"/>
  <c r="AU311" i="10" s="1"/>
  <c r="AW311" i="14" s="1"/>
  <c r="AN264" i="10"/>
  <c r="AP264" i="14" s="1"/>
  <c r="CH311" i="9"/>
  <c r="AN311" i="10" s="1"/>
  <c r="AP311" i="14" s="1"/>
  <c r="AJ264" i="10"/>
  <c r="AL264" i="14" s="1"/>
  <c r="CD311" i="9"/>
  <c r="AJ311" i="10" s="1"/>
  <c r="AL311" i="14" s="1"/>
  <c r="BQ311" i="9"/>
  <c r="X311" i="10" s="1"/>
  <c r="Z311" i="14" s="1"/>
  <c r="X264" i="10"/>
  <c r="Z264" i="14" s="1"/>
  <c r="O264" i="10"/>
  <c r="Q264" i="14" s="1"/>
  <c r="BG311" i="9"/>
  <c r="O311" i="10" s="1"/>
  <c r="Q311" i="14" s="1"/>
  <c r="L208" i="14"/>
  <c r="M208" i="14"/>
  <c r="F168" i="14"/>
  <c r="L168" i="10"/>
  <c r="L87" i="14"/>
  <c r="M87" i="14"/>
  <c r="N87" i="14" s="1"/>
  <c r="F33" i="14"/>
  <c r="L33" i="10"/>
  <c r="L277" i="14"/>
  <c r="M277" i="14"/>
  <c r="CN262" i="9"/>
  <c r="AS262" i="10" s="1"/>
  <c r="AU262" i="14" s="1"/>
  <c r="AS216" i="10"/>
  <c r="AU216" i="14" s="1"/>
  <c r="CC262" i="9"/>
  <c r="AI262" i="10" s="1"/>
  <c r="AK262" i="14" s="1"/>
  <c r="AI216" i="10"/>
  <c r="AK216" i="14" s="1"/>
  <c r="BQ262" i="9"/>
  <c r="X262" i="10" s="1"/>
  <c r="Z262" i="14" s="1"/>
  <c r="X216" i="10"/>
  <c r="Z216" i="14" s="1"/>
  <c r="BL262" i="9"/>
  <c r="T262" i="10" s="1"/>
  <c r="V262" i="14" s="1"/>
  <c r="T216" i="10"/>
  <c r="V216" i="14" s="1"/>
  <c r="BO262" i="9"/>
  <c r="H262" i="10" s="1"/>
  <c r="H262" i="14" s="1"/>
  <c r="H216" i="10"/>
  <c r="H216" i="14" s="1"/>
  <c r="F175" i="14"/>
  <c r="L175" i="10"/>
  <c r="L37" i="10"/>
  <c r="L48" i="14"/>
  <c r="M48" i="14"/>
  <c r="N48" i="14" s="1"/>
  <c r="M138" i="14"/>
  <c r="N138" i="14" s="1"/>
  <c r="L138" i="14"/>
  <c r="F78" i="14"/>
  <c r="L78" i="10"/>
  <c r="L47" i="14"/>
  <c r="M47" i="14"/>
  <c r="CC72" i="9"/>
  <c r="N47" i="14" l="1"/>
  <c r="M78" i="14"/>
  <c r="N78" i="14" s="1"/>
  <c r="L78" i="14"/>
  <c r="L319" i="14"/>
  <c r="M319" i="14"/>
  <c r="N319" i="14" s="1"/>
  <c r="L312" i="14"/>
  <c r="M312" i="14"/>
  <c r="N312" i="14" s="1"/>
  <c r="L153" i="14"/>
  <c r="M153" i="14"/>
  <c r="N194" i="14"/>
  <c r="N143" i="14"/>
  <c r="L252" i="14"/>
  <c r="M252" i="14"/>
  <c r="N296" i="14"/>
  <c r="N344" i="14"/>
  <c r="F329" i="14"/>
  <c r="L329" i="10"/>
  <c r="N98" i="14"/>
  <c r="N25" i="14"/>
  <c r="AV72" i="10"/>
  <c r="AX72" i="14" s="1"/>
  <c r="CQ369" i="9"/>
  <c r="AV369" i="10" s="1"/>
  <c r="AX369" i="14" s="1"/>
  <c r="N106" i="14"/>
  <c r="N99" i="14"/>
  <c r="L151" i="14"/>
  <c r="M151" i="14"/>
  <c r="N151" i="14" s="1"/>
  <c r="L160" i="14"/>
  <c r="M160" i="14"/>
  <c r="N160" i="14" s="1"/>
  <c r="N361" i="14"/>
  <c r="N236" i="14"/>
  <c r="N132" i="14"/>
  <c r="N34" i="14"/>
  <c r="N144" i="14"/>
  <c r="L65" i="14"/>
  <c r="M65" i="14"/>
  <c r="N65" i="14" s="1"/>
  <c r="N133" i="14"/>
  <c r="N92" i="14"/>
  <c r="M146" i="14"/>
  <c r="N146" i="14" s="1"/>
  <c r="L146" i="14"/>
  <c r="N299" i="14"/>
  <c r="N38" i="14"/>
  <c r="N68" i="14"/>
  <c r="N214" i="14"/>
  <c r="G72" i="10"/>
  <c r="G72" i="14" s="1"/>
  <c r="BD369" i="9"/>
  <c r="G369" i="10" s="1"/>
  <c r="G369" i="14" s="1"/>
  <c r="G85" i="2" s="1"/>
  <c r="X72" i="10"/>
  <c r="Z72" i="14" s="1"/>
  <c r="Z72" i="2" s="1"/>
  <c r="BQ369" i="9"/>
  <c r="X369" i="10" s="1"/>
  <c r="Z369" i="14" s="1"/>
  <c r="AM72" i="10"/>
  <c r="AO72" i="14" s="1"/>
  <c r="CG369" i="9"/>
  <c r="AM369" i="10" s="1"/>
  <c r="AO369" i="14" s="1"/>
  <c r="AO264" i="2" s="1"/>
  <c r="N145" i="14"/>
  <c r="N203" i="14"/>
  <c r="L81" i="14"/>
  <c r="M81" i="14"/>
  <c r="N81" i="14" s="1"/>
  <c r="L188" i="14"/>
  <c r="M188" i="14"/>
  <c r="L255" i="14"/>
  <c r="M255" i="14"/>
  <c r="AO181" i="2"/>
  <c r="L333" i="14"/>
  <c r="M333" i="14"/>
  <c r="AX216" i="2"/>
  <c r="L152" i="14"/>
  <c r="M152" i="14"/>
  <c r="N152" i="14" s="1"/>
  <c r="L335" i="14"/>
  <c r="M335" i="14"/>
  <c r="N335" i="14" s="1"/>
  <c r="Z329" i="2"/>
  <c r="L119" i="14"/>
  <c r="M119" i="14"/>
  <c r="L117" i="14"/>
  <c r="M117" i="14"/>
  <c r="L116" i="14"/>
  <c r="M116" i="14"/>
  <c r="L251" i="14"/>
  <c r="M251" i="14"/>
  <c r="L157" i="14"/>
  <c r="M157" i="14"/>
  <c r="Z312" i="2"/>
  <c r="L76" i="14"/>
  <c r="M76" i="14"/>
  <c r="N76" i="14" s="1"/>
  <c r="AD72" i="10"/>
  <c r="AF72" i="14" s="1"/>
  <c r="AF72" i="2" s="1"/>
  <c r="BW369" i="9"/>
  <c r="AD369" i="10" s="1"/>
  <c r="AF369" i="14" s="1"/>
  <c r="AX328" i="2"/>
  <c r="Z72" i="10"/>
  <c r="AB72" i="14" s="1"/>
  <c r="AB72" i="2" s="1"/>
  <c r="BS369" i="9"/>
  <c r="Z369" i="10" s="1"/>
  <c r="AB369" i="14" s="1"/>
  <c r="L124" i="14"/>
  <c r="M124" i="14"/>
  <c r="N124" i="14" s="1"/>
  <c r="F262" i="14"/>
  <c r="L262" i="10"/>
  <c r="L176" i="14"/>
  <c r="M176" i="14"/>
  <c r="N357" i="14"/>
  <c r="AX181" i="2"/>
  <c r="AO187" i="2"/>
  <c r="N50" i="14"/>
  <c r="L115" i="14"/>
  <c r="M115" i="14"/>
  <c r="N297" i="14"/>
  <c r="G351" i="2"/>
  <c r="AO72" i="10"/>
  <c r="AQ72" i="14" s="1"/>
  <c r="AQ72" i="2" s="1"/>
  <c r="CI369" i="9"/>
  <c r="AO369" i="10" s="1"/>
  <c r="AQ369" i="14" s="1"/>
  <c r="AQ128" i="2" s="1"/>
  <c r="N39" i="14"/>
  <c r="N91" i="14"/>
  <c r="L147" i="14"/>
  <c r="M147" i="14"/>
  <c r="N147" i="14" s="1"/>
  <c r="L163" i="14"/>
  <c r="M163" i="14"/>
  <c r="L179" i="14"/>
  <c r="M179" i="14"/>
  <c r="L49" i="14"/>
  <c r="M49" i="14"/>
  <c r="N49" i="14" s="1"/>
  <c r="K72" i="10"/>
  <c r="K72" i="14" s="1"/>
  <c r="K72" i="2" s="1"/>
  <c r="CR369" i="9"/>
  <c r="K369" i="10" s="1"/>
  <c r="K369" i="14" s="1"/>
  <c r="AB72" i="10"/>
  <c r="AD72" i="14" s="1"/>
  <c r="BU369" i="9"/>
  <c r="AB369" i="10" s="1"/>
  <c r="AD369" i="14" s="1"/>
  <c r="AD127" i="2" s="1"/>
  <c r="AP72" i="10"/>
  <c r="AR72" i="14" s="1"/>
  <c r="AR72" i="2" s="1"/>
  <c r="CJ369" i="9"/>
  <c r="AP369" i="10" s="1"/>
  <c r="AR369" i="14" s="1"/>
  <c r="L172" i="14"/>
  <c r="M172" i="14"/>
  <c r="M322" i="14"/>
  <c r="L322" i="14"/>
  <c r="L349" i="14"/>
  <c r="M349" i="14"/>
  <c r="N349" i="14" s="1"/>
  <c r="AB216" i="2"/>
  <c r="L123" i="14"/>
  <c r="M123" i="14"/>
  <c r="N58" i="14"/>
  <c r="Z128" i="2"/>
  <c r="L323" i="14"/>
  <c r="M323" i="14"/>
  <c r="N323" i="14" s="1"/>
  <c r="G328" i="2"/>
  <c r="AF85" i="2"/>
  <c r="H72" i="10"/>
  <c r="H72" i="14" s="1"/>
  <c r="H72" i="2" s="1"/>
  <c r="BO369" i="9"/>
  <c r="H369" i="10" s="1"/>
  <c r="H369" i="14" s="1"/>
  <c r="AQ264" i="2"/>
  <c r="L175" i="14"/>
  <c r="M175" i="14"/>
  <c r="N175" i="14" s="1"/>
  <c r="H216" i="2"/>
  <c r="Z216" i="2"/>
  <c r="Z311" i="2"/>
  <c r="AB127" i="2"/>
  <c r="AR311" i="2"/>
  <c r="F72" i="10"/>
  <c r="BC369" i="9"/>
  <c r="F369" i="10" s="1"/>
  <c r="L177" i="14"/>
  <c r="M177" i="14"/>
  <c r="M318" i="14"/>
  <c r="L318" i="14"/>
  <c r="F351" i="14"/>
  <c r="L351" i="10"/>
  <c r="K216" i="2"/>
  <c r="M18" i="14"/>
  <c r="L18" i="14"/>
  <c r="AR216" i="2"/>
  <c r="L256" i="14"/>
  <c r="M256" i="14"/>
  <c r="N256" i="14" s="1"/>
  <c r="K73" i="2"/>
  <c r="AQ328" i="2"/>
  <c r="AB311" i="2"/>
  <c r="L259" i="14"/>
  <c r="M259" i="14"/>
  <c r="M314" i="14"/>
  <c r="L314" i="14"/>
  <c r="AO351" i="2"/>
  <c r="K127" i="2"/>
  <c r="AB329" i="2"/>
  <c r="AK72" i="10"/>
  <c r="AM72" i="14" s="1"/>
  <c r="CE369" i="9"/>
  <c r="AK369" i="10" s="1"/>
  <c r="AM369" i="14" s="1"/>
  <c r="AM73" i="2" s="1"/>
  <c r="AO85" i="2"/>
  <c r="L19" i="14"/>
  <c r="M19" i="14"/>
  <c r="N19" i="14" s="1"/>
  <c r="L264" i="10"/>
  <c r="AX329" i="2"/>
  <c r="AO127" i="2"/>
  <c r="G21" i="14"/>
  <c r="L21" i="10"/>
  <c r="Z21" i="2"/>
  <c r="AO21" i="2"/>
  <c r="L343" i="14"/>
  <c r="M343" i="14"/>
  <c r="N343" i="14" s="1"/>
  <c r="H85" i="2"/>
  <c r="AM85" i="2"/>
  <c r="L113" i="14"/>
  <c r="M113" i="14"/>
  <c r="L165" i="14"/>
  <c r="M165" i="14"/>
  <c r="N165" i="14" s="1"/>
  <c r="AF128" i="2"/>
  <c r="L331" i="14"/>
  <c r="M331" i="14"/>
  <c r="N331" i="14" s="1"/>
  <c r="H328" i="2"/>
  <c r="AQ351" i="2"/>
  <c r="U72" i="10"/>
  <c r="W72" i="14" s="1"/>
  <c r="BM369" i="9"/>
  <c r="U369" i="10" s="1"/>
  <c r="W369" i="14" s="1"/>
  <c r="AX262" i="2"/>
  <c r="N308" i="14"/>
  <c r="N302" i="14"/>
  <c r="Z351" i="2"/>
  <c r="I187" i="2"/>
  <c r="AM329" i="2"/>
  <c r="N67" i="14"/>
  <c r="M162" i="14"/>
  <c r="N162" i="14" s="1"/>
  <c r="L162" i="14"/>
  <c r="M178" i="14"/>
  <c r="L178" i="14"/>
  <c r="L263" i="14"/>
  <c r="M263" i="14"/>
  <c r="N301" i="14"/>
  <c r="G311" i="2"/>
  <c r="N241" i="14"/>
  <c r="N41" i="14"/>
  <c r="I72" i="10"/>
  <c r="I72" i="14" s="1"/>
  <c r="I72" i="2" s="1"/>
  <c r="BZ369" i="9"/>
  <c r="I369" i="10" s="1"/>
  <c r="I369" i="14" s="1"/>
  <c r="W72" i="10"/>
  <c r="Y72" i="14" s="1"/>
  <c r="BP369" i="9"/>
  <c r="W369" i="10" s="1"/>
  <c r="Y369" i="14" s="1"/>
  <c r="Y264" i="2" s="1"/>
  <c r="AQ72" i="10"/>
  <c r="AS72" i="14" s="1"/>
  <c r="AS72" i="2" s="1"/>
  <c r="CL369" i="9"/>
  <c r="AQ369" i="10" s="1"/>
  <c r="AS369" i="14" s="1"/>
  <c r="H127" i="2"/>
  <c r="N238" i="14"/>
  <c r="I262" i="2"/>
  <c r="N27" i="14"/>
  <c r="N139" i="14"/>
  <c r="N204" i="14"/>
  <c r="N191" i="14"/>
  <c r="M326" i="14"/>
  <c r="L326" i="14"/>
  <c r="N211" i="14"/>
  <c r="L337" i="14"/>
  <c r="M337" i="14"/>
  <c r="Y312" i="2"/>
  <c r="AO312" i="2"/>
  <c r="W328" i="2"/>
  <c r="Z328" i="2"/>
  <c r="AS264" i="2"/>
  <c r="AT72" i="10"/>
  <c r="AV72" i="14" s="1"/>
  <c r="CO369" i="9"/>
  <c r="AT369" i="10" s="1"/>
  <c r="AV369" i="14" s="1"/>
  <c r="AV328" i="2" s="1"/>
  <c r="AF21" i="2"/>
  <c r="N300" i="14"/>
  <c r="N268" i="14"/>
  <c r="N355" i="14"/>
  <c r="AS73" i="2"/>
  <c r="N294" i="14"/>
  <c r="AB312" i="2"/>
  <c r="AR114" i="2"/>
  <c r="AM181" i="2"/>
  <c r="N141" i="14"/>
  <c r="N286" i="14"/>
  <c r="M126" i="14"/>
  <c r="N126" i="14" s="1"/>
  <c r="L126" i="14"/>
  <c r="AQ216" i="2"/>
  <c r="W311" i="2"/>
  <c r="Y216" i="2"/>
  <c r="G187" i="2"/>
  <c r="AV187" i="2"/>
  <c r="Y187" i="2"/>
  <c r="F181" i="14"/>
  <c r="L181" i="10"/>
  <c r="L288" i="14"/>
  <c r="M288" i="14"/>
  <c r="N288" i="14" s="1"/>
  <c r="AQ21" i="2"/>
  <c r="AQ181" i="2"/>
  <c r="K21" i="2"/>
  <c r="AD21" i="2"/>
  <c r="AR21" i="2"/>
  <c r="L164" i="14"/>
  <c r="M164" i="14"/>
  <c r="L267" i="14"/>
  <c r="M267" i="14"/>
  <c r="N267" i="14" s="1"/>
  <c r="AS127" i="2"/>
  <c r="V72" i="10"/>
  <c r="X72" i="14" s="1"/>
  <c r="X72" i="2" s="1"/>
  <c r="BN369" i="9"/>
  <c r="V369" i="10" s="1"/>
  <c r="X369" i="14" s="1"/>
  <c r="X85" i="2" s="1"/>
  <c r="AB262" i="2"/>
  <c r="N282" i="14"/>
  <c r="N307" i="14"/>
  <c r="Z181" i="2"/>
  <c r="M72" i="10"/>
  <c r="O72" i="14" s="1"/>
  <c r="O72" i="2" s="1"/>
  <c r="BE369" i="9"/>
  <c r="M369" i="10" s="1"/>
  <c r="O369" i="14" s="1"/>
  <c r="O85" i="2" s="1"/>
  <c r="X264" i="2"/>
  <c r="M122" i="14"/>
  <c r="L122" i="14"/>
  <c r="H262" i="2"/>
  <c r="Z262" i="2"/>
  <c r="L168" i="14"/>
  <c r="M168" i="14"/>
  <c r="N168" i="14" s="1"/>
  <c r="N208" i="14"/>
  <c r="N276" i="14"/>
  <c r="O351" i="2"/>
  <c r="Y351" i="2"/>
  <c r="O216" i="2"/>
  <c r="AR264" i="2"/>
  <c r="N51" i="14"/>
  <c r="M82" i="14"/>
  <c r="N82" i="14" s="1"/>
  <c r="L82" i="14"/>
  <c r="L128" i="14"/>
  <c r="M128" i="14"/>
  <c r="L169" i="14"/>
  <c r="M169" i="14"/>
  <c r="N169" i="14" s="1"/>
  <c r="N46" i="14"/>
  <c r="M154" i="14"/>
  <c r="N154" i="14" s="1"/>
  <c r="L154" i="14"/>
  <c r="M170" i="14"/>
  <c r="L170" i="14"/>
  <c r="L315" i="14"/>
  <c r="M315" i="14"/>
  <c r="L272" i="14"/>
  <c r="M272" i="14"/>
  <c r="K262" i="2"/>
  <c r="X351" i="2"/>
  <c r="AR262" i="2"/>
  <c r="N97" i="14"/>
  <c r="N131" i="14"/>
  <c r="K85" i="2"/>
  <c r="N234" i="14"/>
  <c r="AF216" i="2"/>
  <c r="E72" i="10"/>
  <c r="BB369" i="9"/>
  <c r="E369" i="10" s="1"/>
  <c r="M166" i="14"/>
  <c r="N166" i="14" s="1"/>
  <c r="L166" i="14"/>
  <c r="L215" i="14"/>
  <c r="M215" i="14"/>
  <c r="L283" i="14"/>
  <c r="M283" i="14"/>
  <c r="N190" i="14"/>
  <c r="AB264" i="2"/>
  <c r="AV264" i="2"/>
  <c r="L243" i="14"/>
  <c r="M243" i="14"/>
  <c r="N243" i="14" s="1"/>
  <c r="N298" i="14"/>
  <c r="N336" i="14"/>
  <c r="N220" i="14"/>
  <c r="AB351" i="2"/>
  <c r="AM312" i="2"/>
  <c r="AS329" i="2"/>
  <c r="N94" i="14"/>
  <c r="N281" i="14"/>
  <c r="L53" i="14"/>
  <c r="M53" i="14"/>
  <c r="N53" i="14" s="1"/>
  <c r="L247" i="14"/>
  <c r="M247" i="14"/>
  <c r="N247" i="14" s="1"/>
  <c r="L264" i="14"/>
  <c r="M264" i="14"/>
  <c r="AV73" i="2"/>
  <c r="AX351" i="2"/>
  <c r="AX311" i="2"/>
  <c r="N23" i="14"/>
  <c r="N24" i="14"/>
  <c r="M118" i="14"/>
  <c r="N118" i="14" s="1"/>
  <c r="L118" i="14"/>
  <c r="N72" i="10"/>
  <c r="P72" i="14" s="1"/>
  <c r="BF369" i="9"/>
  <c r="N369" i="10" s="1"/>
  <c r="P369" i="14" s="1"/>
  <c r="AJ72" i="10"/>
  <c r="AL72" i="14" s="1"/>
  <c r="CD369" i="9"/>
  <c r="AJ369" i="10" s="1"/>
  <c r="AL369" i="14" s="1"/>
  <c r="AL329" i="2" s="1"/>
  <c r="N111" i="14"/>
  <c r="L280" i="14"/>
  <c r="M280" i="14"/>
  <c r="N280" i="14" s="1"/>
  <c r="H329" i="2"/>
  <c r="F114" i="14"/>
  <c r="L114" i="10"/>
  <c r="P114" i="2"/>
  <c r="AX114" i="2"/>
  <c r="AU72" i="10"/>
  <c r="AW72" i="14" s="1"/>
  <c r="CP369" i="9"/>
  <c r="AU369" i="10" s="1"/>
  <c r="AW369" i="14" s="1"/>
  <c r="F73" i="14"/>
  <c r="L73" i="10"/>
  <c r="Z73" i="2"/>
  <c r="AX73" i="2"/>
  <c r="N266" i="14"/>
  <c r="M158" i="14"/>
  <c r="L158" i="14"/>
  <c r="O181" i="2"/>
  <c r="AF181" i="2"/>
  <c r="AV181" i="2"/>
  <c r="AG72" i="10"/>
  <c r="AI72" i="14" s="1"/>
  <c r="CA369" i="9"/>
  <c r="AG369" i="10" s="1"/>
  <c r="AI369" i="14" s="1"/>
  <c r="W21" i="2"/>
  <c r="L159" i="14"/>
  <c r="M159" i="14"/>
  <c r="N159" i="14" s="1"/>
  <c r="W216" i="2"/>
  <c r="AM216" i="2"/>
  <c r="I264" i="2"/>
  <c r="AF329" i="2"/>
  <c r="Y72" i="10"/>
  <c r="AA72" i="14" s="1"/>
  <c r="AA72" i="2" s="1"/>
  <c r="BR369" i="9"/>
  <c r="Y369" i="10" s="1"/>
  <c r="AA369" i="14" s="1"/>
  <c r="AA329" i="2" s="1"/>
  <c r="AM351" i="2"/>
  <c r="M74" i="14"/>
  <c r="N74" i="14" s="1"/>
  <c r="L74" i="14"/>
  <c r="I312" i="2"/>
  <c r="K351" i="2"/>
  <c r="AI311" i="2"/>
  <c r="I21" i="2"/>
  <c r="Y21" i="2"/>
  <c r="AS21" i="2"/>
  <c r="L327" i="14"/>
  <c r="M327" i="14"/>
  <c r="L325" i="14"/>
  <c r="M325" i="14"/>
  <c r="AF312" i="2"/>
  <c r="P73" i="2"/>
  <c r="L120" i="14"/>
  <c r="M120" i="14"/>
  <c r="N120" i="14" s="1"/>
  <c r="L260" i="14"/>
  <c r="M260" i="14"/>
  <c r="N260" i="14" s="1"/>
  <c r="Y328" i="2"/>
  <c r="AO328" i="2"/>
  <c r="AR85" i="2"/>
  <c r="AS311" i="2"/>
  <c r="O72" i="10"/>
  <c r="Q72" i="14" s="1"/>
  <c r="BG369" i="9"/>
  <c r="O369" i="10" s="1"/>
  <c r="Q369" i="14" s="1"/>
  <c r="Q328" i="2" s="1"/>
  <c r="AR72" i="10"/>
  <c r="AT72" i="14" s="1"/>
  <c r="CM369" i="9"/>
  <c r="AR369" i="10" s="1"/>
  <c r="AT369" i="14" s="1"/>
  <c r="AS85" i="2"/>
  <c r="L244" i="14"/>
  <c r="M244" i="14"/>
  <c r="AW181" i="2"/>
  <c r="AB328" i="2"/>
  <c r="AR127" i="2"/>
  <c r="L77" i="14"/>
  <c r="M77" i="14"/>
  <c r="N77" i="14" s="1"/>
  <c r="L167" i="14"/>
  <c r="M167" i="14"/>
  <c r="L84" i="14"/>
  <c r="M84" i="14"/>
  <c r="N84" i="14" s="1"/>
  <c r="P262" i="2"/>
  <c r="AQ262" i="2"/>
  <c r="K311" i="2"/>
  <c r="AD311" i="2"/>
  <c r="AF311" i="2"/>
  <c r="AD329" i="2"/>
  <c r="AR329" i="2"/>
  <c r="N232" i="14"/>
  <c r="W128" i="2"/>
  <c r="W264" i="2"/>
  <c r="Y262" i="2"/>
  <c r="AL312" i="2"/>
  <c r="AM311" i="2"/>
  <c r="AO216" i="2"/>
  <c r="F187" i="14"/>
  <c r="L187" i="10"/>
  <c r="AX187" i="2"/>
  <c r="AS187" i="2"/>
  <c r="O187" i="2"/>
  <c r="N93" i="14"/>
  <c r="N40" i="14"/>
  <c r="N189" i="14"/>
  <c r="N108" i="14"/>
  <c r="N20" i="14"/>
  <c r="N195" i="14"/>
  <c r="L339" i="14"/>
  <c r="M339" i="14"/>
  <c r="N339" i="14" s="1"/>
  <c r="AF114" i="2"/>
  <c r="AV216" i="2"/>
  <c r="Y114" i="2"/>
  <c r="N54" i="14"/>
  <c r="N42" i="14"/>
  <c r="L155" i="14"/>
  <c r="M155" i="14"/>
  <c r="N155" i="14" s="1"/>
  <c r="L171" i="14"/>
  <c r="M171" i="14"/>
  <c r="N171" i="14" s="1"/>
  <c r="N198" i="14"/>
  <c r="R72" i="10"/>
  <c r="T72" i="14" s="1"/>
  <c r="T72" i="2" s="1"/>
  <c r="BJ369" i="9"/>
  <c r="R369" i="10" s="1"/>
  <c r="T369" i="14" s="1"/>
  <c r="T262" i="2" s="1"/>
  <c r="AF72" i="10"/>
  <c r="AH72" i="14" s="1"/>
  <c r="BY369" i="9"/>
  <c r="AF369" i="10" s="1"/>
  <c r="AH369" i="14" s="1"/>
  <c r="AH216" i="2" s="1"/>
  <c r="L156" i="14"/>
  <c r="M156" i="14"/>
  <c r="N156" i="14" s="1"/>
  <c r="L240" i="14"/>
  <c r="M240" i="14"/>
  <c r="L345" i="14"/>
  <c r="M345" i="14"/>
  <c r="L317" i="14"/>
  <c r="M317" i="14"/>
  <c r="N317" i="14" s="1"/>
  <c r="W114" i="2"/>
  <c r="AM114" i="2"/>
  <c r="AD216" i="2"/>
  <c r="AE72" i="10"/>
  <c r="AG72" i="14" s="1"/>
  <c r="AG72" i="2" s="1"/>
  <c r="BX369" i="9"/>
  <c r="AE369" i="10" s="1"/>
  <c r="AG369" i="14" s="1"/>
  <c r="AG216" i="2" s="1"/>
  <c r="N29" i="14"/>
  <c r="W73" i="2"/>
  <c r="AQ73" i="2"/>
  <c r="N96" i="14"/>
  <c r="L149" i="14"/>
  <c r="M149" i="14"/>
  <c r="N304" i="14"/>
  <c r="N271" i="14"/>
  <c r="Q128" i="2"/>
  <c r="AB128" i="2"/>
  <c r="AT128" i="2"/>
  <c r="O328" i="2"/>
  <c r="L368" i="14"/>
  <c r="M368" i="14"/>
  <c r="N368" i="14" s="1"/>
  <c r="W329" i="2"/>
  <c r="AH312" i="2"/>
  <c r="O21" i="2"/>
  <c r="L275" i="14"/>
  <c r="M275" i="14"/>
  <c r="N275" i="14" s="1"/>
  <c r="AQ114" i="2"/>
  <c r="AT73" i="2"/>
  <c r="AH181" i="2"/>
  <c r="T312" i="2"/>
  <c r="AD73" i="2"/>
  <c r="AI72" i="10"/>
  <c r="AK72" i="14" s="1"/>
  <c r="CC369" i="9"/>
  <c r="AI369" i="10" s="1"/>
  <c r="AK369" i="14" s="1"/>
  <c r="AK262" i="2" s="1"/>
  <c r="N277" i="14"/>
  <c r="L33" i="14"/>
  <c r="M33" i="14"/>
  <c r="Q264" i="2"/>
  <c r="AL264" i="2"/>
  <c r="AW264" i="2"/>
  <c r="AW329" i="2"/>
  <c r="O262" i="2"/>
  <c r="X128" i="2"/>
  <c r="AL73" i="2"/>
  <c r="L161" i="14"/>
  <c r="M161" i="14"/>
  <c r="G216" i="2"/>
  <c r="AI128" i="2"/>
  <c r="AW262" i="2"/>
  <c r="J72" i="10"/>
  <c r="J72" i="14" s="1"/>
  <c r="CK369" i="9"/>
  <c r="J369" i="10" s="1"/>
  <c r="J369" i="14" s="1"/>
  <c r="J114" i="2" s="1"/>
  <c r="Z114" i="2"/>
  <c r="AF262" i="2"/>
  <c r="Q85" i="2"/>
  <c r="L83" i="14"/>
  <c r="M83" i="14"/>
  <c r="G128" i="2"/>
  <c r="AX21" i="2"/>
  <c r="Q262" i="2"/>
  <c r="AI262" i="2"/>
  <c r="L248" i="14"/>
  <c r="M248" i="14"/>
  <c r="Y311" i="2"/>
  <c r="AO311" i="2"/>
  <c r="L321" i="14"/>
  <c r="M321" i="14"/>
  <c r="AT351" i="2"/>
  <c r="G73" i="2"/>
  <c r="L341" i="14"/>
  <c r="M341" i="14"/>
  <c r="N341" i="14" s="1"/>
  <c r="J329" i="2"/>
  <c r="H311" i="2"/>
  <c r="AM328" i="2"/>
  <c r="AW328" i="2"/>
  <c r="AR128" i="2"/>
  <c r="AS351" i="2"/>
  <c r="F311" i="14"/>
  <c r="L311" i="10"/>
  <c r="AD114" i="2"/>
  <c r="AX264" i="2"/>
  <c r="P21" i="2"/>
  <c r="AL21" i="2"/>
  <c r="L313" i="14"/>
  <c r="M313" i="14"/>
  <c r="H351" i="2"/>
  <c r="F127" i="14"/>
  <c r="L127" i="10"/>
  <c r="P127" i="2"/>
  <c r="AX127" i="2"/>
  <c r="AA311" i="2"/>
  <c r="AW21" i="2"/>
  <c r="F85" i="14"/>
  <c r="L85" i="10"/>
  <c r="Z85" i="2"/>
  <c r="AX85" i="2"/>
  <c r="L121" i="14"/>
  <c r="M121" i="14"/>
  <c r="N121" i="14" s="1"/>
  <c r="N44" i="14"/>
  <c r="M150" i="14"/>
  <c r="L150" i="14"/>
  <c r="I128" i="2"/>
  <c r="AD128" i="2"/>
  <c r="AO128" i="2"/>
  <c r="L347" i="14"/>
  <c r="M347" i="14"/>
  <c r="N309" i="14"/>
  <c r="AK328" i="2"/>
  <c r="AI21" i="2"/>
  <c r="W262" i="2"/>
  <c r="AM262" i="2"/>
  <c r="N103" i="14"/>
  <c r="N192" i="14"/>
  <c r="L140" i="14"/>
  <c r="M140" i="14"/>
  <c r="O264" i="2"/>
  <c r="AJ311" i="2"/>
  <c r="Q351" i="2"/>
  <c r="AF351" i="2"/>
  <c r="AA21" i="2"/>
  <c r="AA128" i="2"/>
  <c r="AI329" i="2"/>
  <c r="AL216" i="2"/>
  <c r="AT312" i="2"/>
  <c r="N212" i="14"/>
  <c r="L295" i="14"/>
  <c r="M295" i="14"/>
  <c r="N295" i="14" s="1"/>
  <c r="I328" i="2"/>
  <c r="K329" i="2"/>
  <c r="AD312" i="2"/>
  <c r="AK128" i="2"/>
  <c r="AR312" i="2"/>
  <c r="N209" i="14"/>
  <c r="S72" i="10"/>
  <c r="U72" i="14" s="1"/>
  <c r="BK369" i="9"/>
  <c r="S369" i="10" s="1"/>
  <c r="U369" i="14" s="1"/>
  <c r="U21" i="2" s="1"/>
  <c r="AH72" i="10"/>
  <c r="AJ72" i="14" s="1"/>
  <c r="CB369" i="9"/>
  <c r="AH369" i="10" s="1"/>
  <c r="AJ369" i="14" s="1"/>
  <c r="N367" i="14"/>
  <c r="AG127" i="2"/>
  <c r="N222" i="14"/>
  <c r="AB73" i="2"/>
  <c r="S85" i="2"/>
  <c r="AA72" i="10"/>
  <c r="AC72" i="14" s="1"/>
  <c r="BT369" i="9"/>
  <c r="AA369" i="10" s="1"/>
  <c r="AC369" i="14" s="1"/>
  <c r="AC73" i="2" s="1"/>
  <c r="AF328" i="2"/>
  <c r="P85" i="2"/>
  <c r="M86" i="14"/>
  <c r="N86" i="14" s="1"/>
  <c r="L86" i="14"/>
  <c r="N289" i="14"/>
  <c r="M174" i="14"/>
  <c r="N174" i="14" s="1"/>
  <c r="L174" i="14"/>
  <c r="K128" i="2"/>
  <c r="T128" i="2"/>
  <c r="AS128" i="2"/>
  <c r="P312" i="2"/>
  <c r="X312" i="2"/>
  <c r="AV312" i="2"/>
  <c r="H128" i="2"/>
  <c r="P72" i="10"/>
  <c r="R72" i="14" s="1"/>
  <c r="BH369" i="9"/>
  <c r="P369" i="10" s="1"/>
  <c r="R369" i="14" s="1"/>
  <c r="U73" i="2"/>
  <c r="AR73" i="2"/>
  <c r="N269" i="14"/>
  <c r="Q21" i="2"/>
  <c r="AT21" i="2"/>
  <c r="L291" i="14"/>
  <c r="M291" i="14"/>
  <c r="N291" i="14" s="1"/>
  <c r="Q72" i="10"/>
  <c r="S72" i="14" s="1"/>
  <c r="S72" i="2" s="1"/>
  <c r="BI369" i="9"/>
  <c r="Q369" i="10" s="1"/>
  <c r="S369" i="14" s="1"/>
  <c r="S181" i="2" s="1"/>
  <c r="AG73" i="2"/>
  <c r="Y128" i="2"/>
  <c r="J312" i="2"/>
  <c r="AX312" i="2"/>
  <c r="AB21" i="2"/>
  <c r="AL72" i="10"/>
  <c r="AN72" i="14" s="1"/>
  <c r="AN72" i="2" s="1"/>
  <c r="CF369" i="9"/>
  <c r="AL369" i="10" s="1"/>
  <c r="AN369" i="14" s="1"/>
  <c r="AN311" i="2" s="1"/>
  <c r="AG264" i="2"/>
  <c r="L125" i="14"/>
  <c r="M125" i="14"/>
  <c r="F216" i="14"/>
  <c r="L216" i="10"/>
  <c r="T216" i="2"/>
  <c r="K264" i="2"/>
  <c r="AD264" i="2"/>
  <c r="AF264" i="2"/>
  <c r="F328" i="14"/>
  <c r="L328" i="10"/>
  <c r="AD351" i="2"/>
  <c r="AR351" i="2"/>
  <c r="K312" i="2"/>
  <c r="O73" i="2"/>
  <c r="W181" i="2"/>
  <c r="AL328" i="2"/>
  <c r="AM264" i="2"/>
  <c r="AO262" i="2"/>
  <c r="AX128" i="2"/>
  <c r="AG187" i="2"/>
  <c r="J187" i="2"/>
  <c r="AB187" i="2"/>
  <c r="G329" i="2"/>
  <c r="AF127" i="2"/>
  <c r="AV262" i="2"/>
  <c r="AU181" i="2"/>
  <c r="Y127" i="2"/>
  <c r="L136" i="14"/>
  <c r="M136" i="14"/>
  <c r="N136" i="14" s="1"/>
  <c r="T21" i="2"/>
  <c r="AH21" i="2"/>
  <c r="L148" i="14"/>
  <c r="M148" i="14"/>
  <c r="L180" i="14"/>
  <c r="M180" i="14"/>
  <c r="N180" i="14" s="1"/>
  <c r="W127" i="2"/>
  <c r="AM127" i="2"/>
  <c r="AD262" i="2"/>
  <c r="AH114" i="2"/>
  <c r="X114" i="2"/>
  <c r="AC72" i="10"/>
  <c r="AE72" i="14" s="1"/>
  <c r="BV369" i="9"/>
  <c r="AC369" i="10" s="1"/>
  <c r="AE369" i="14" s="1"/>
  <c r="AE311" i="2" s="1"/>
  <c r="AG351" i="2"/>
  <c r="AS72" i="10"/>
  <c r="AU72" i="14" s="1"/>
  <c r="CN369" i="9"/>
  <c r="AS369" i="10" s="1"/>
  <c r="AU369" i="14" s="1"/>
  <c r="W85" i="2"/>
  <c r="AQ85" i="2"/>
  <c r="L239" i="14"/>
  <c r="M239" i="14"/>
  <c r="N239" i="14" s="1"/>
  <c r="Q181" i="2"/>
  <c r="AB181" i="2"/>
  <c r="AT181" i="2"/>
  <c r="G312" i="2"/>
  <c r="AA312" i="2"/>
  <c r="AS312" i="2"/>
  <c r="T72" i="10"/>
  <c r="V72" i="14" s="1"/>
  <c r="BL369" i="9"/>
  <c r="T369" i="10" s="1"/>
  <c r="V369" i="14" s="1"/>
  <c r="W351" i="2"/>
  <c r="AF73" i="2"/>
  <c r="AH73" i="2"/>
  <c r="AV127" i="2"/>
  <c r="AH328" i="2"/>
  <c r="H21" i="2"/>
  <c r="AN72" i="10"/>
  <c r="AP72" i="14" s="1"/>
  <c r="CH369" i="9"/>
  <c r="AN369" i="10" s="1"/>
  <c r="AP369" i="14" s="1"/>
  <c r="AP311" i="2" s="1"/>
  <c r="N303" i="14"/>
  <c r="N310" i="14"/>
  <c r="AQ127" i="2"/>
  <c r="Q312" i="2"/>
  <c r="AT85" i="2"/>
  <c r="L173" i="14"/>
  <c r="M173" i="14"/>
  <c r="N173" i="14" s="1"/>
  <c r="P128" i="2"/>
  <c r="T328" i="2"/>
  <c r="AQ311" i="2"/>
  <c r="AD85" i="2"/>
  <c r="V137" i="2" l="1"/>
  <c r="V131" i="2"/>
  <c r="V191" i="2"/>
  <c r="V194" i="2"/>
  <c r="V188" i="2"/>
  <c r="V189" i="2"/>
  <c r="V330" i="2"/>
  <c r="V332" i="2"/>
  <c r="V334" i="2"/>
  <c r="V336" i="2"/>
  <c r="V338" i="2"/>
  <c r="V340" i="2"/>
  <c r="V342" i="2"/>
  <c r="V344" i="2"/>
  <c r="V346" i="2"/>
  <c r="V348" i="2"/>
  <c r="V350" i="2"/>
  <c r="V352" i="2"/>
  <c r="V353" i="2"/>
  <c r="V354" i="2"/>
  <c r="V355" i="2"/>
  <c r="V356" i="2"/>
  <c r="V357" i="2"/>
  <c r="V358" i="2"/>
  <c r="V359" i="2"/>
  <c r="V360" i="2"/>
  <c r="V361" i="2"/>
  <c r="V362" i="2"/>
  <c r="V363" i="2"/>
  <c r="V364" i="2"/>
  <c r="V365" i="2"/>
  <c r="V366" i="2"/>
  <c r="V367" i="2"/>
  <c r="V369" i="2"/>
  <c r="V5" i="2"/>
  <c r="V6" i="2"/>
  <c r="V7" i="2"/>
  <c r="V8" i="2"/>
  <c r="V9" i="2"/>
  <c r="V10" i="2"/>
  <c r="V11" i="2"/>
  <c r="V12" i="2"/>
  <c r="V13" i="2"/>
  <c r="V14" i="2"/>
  <c r="V15" i="2"/>
  <c r="V16" i="2"/>
  <c r="V17" i="2"/>
  <c r="V19" i="2"/>
  <c r="V20" i="2"/>
  <c r="V22" i="2"/>
  <c r="V23" i="2"/>
  <c r="V24" i="2"/>
  <c r="V26" i="2"/>
  <c r="V28" i="2"/>
  <c r="V31" i="2"/>
  <c r="V32" i="2"/>
  <c r="V34" i="2"/>
  <c r="V35" i="2"/>
  <c r="V36" i="2"/>
  <c r="V38" i="2"/>
  <c r="V39" i="2"/>
  <c r="V40" i="2"/>
  <c r="V42" i="2"/>
  <c r="V44" i="2"/>
  <c r="V47" i="2"/>
  <c r="V48" i="2"/>
  <c r="V50" i="2"/>
  <c r="V51" i="2"/>
  <c r="V52" i="2"/>
  <c r="V54" i="2"/>
  <c r="V55" i="2"/>
  <c r="V56" i="2"/>
  <c r="V58" i="2"/>
  <c r="V4" i="2"/>
  <c r="V278" i="2"/>
  <c r="V307" i="2"/>
  <c r="V300" i="2"/>
  <c r="V296" i="2"/>
  <c r="V290" i="2"/>
  <c r="V285" i="2"/>
  <c r="V274" i="2"/>
  <c r="V279" i="2"/>
  <c r="V273" i="2"/>
  <c r="V269" i="2"/>
  <c r="V266" i="2"/>
  <c r="V282" i="2"/>
  <c r="V254" i="2"/>
  <c r="V238" i="2"/>
  <c r="V226" i="2"/>
  <c r="V184" i="2"/>
  <c r="V233" i="2"/>
  <c r="V224" i="2"/>
  <c r="V206" i="2"/>
  <c r="V202" i="2"/>
  <c r="V193" i="2"/>
  <c r="V234" i="2"/>
  <c r="V212" i="2"/>
  <c r="V196" i="2"/>
  <c r="V220" i="2"/>
  <c r="V110" i="2"/>
  <c r="V129" i="2"/>
  <c r="V64" i="2"/>
  <c r="V101" i="2"/>
  <c r="V87" i="2"/>
  <c r="V112" i="2"/>
  <c r="V86" i="2"/>
  <c r="V99" i="2"/>
  <c r="V305" i="2"/>
  <c r="V299" i="2"/>
  <c r="V294" i="2"/>
  <c r="V289" i="2"/>
  <c r="V263" i="2"/>
  <c r="V253" i="2"/>
  <c r="V197" i="2"/>
  <c r="V261" i="2"/>
  <c r="V249" i="2"/>
  <c r="V236" i="2"/>
  <c r="V229" i="2"/>
  <c r="V222" i="2"/>
  <c r="V232" i="2"/>
  <c r="V223" i="2"/>
  <c r="V217" i="2"/>
  <c r="V209" i="2"/>
  <c r="V205" i="2"/>
  <c r="V190" i="2"/>
  <c r="V211" i="2"/>
  <c r="V198" i="2"/>
  <c r="V195" i="2"/>
  <c r="V88" i="2"/>
  <c r="V139" i="2"/>
  <c r="V104" i="2"/>
  <c r="V143" i="2"/>
  <c r="V106" i="2"/>
  <c r="V91" i="2"/>
  <c r="V96" i="2"/>
  <c r="V111" i="2"/>
  <c r="V108" i="2"/>
  <c r="V105" i="2"/>
  <c r="V98" i="2"/>
  <c r="V92" i="2"/>
  <c r="V89" i="2"/>
  <c r="V309" i="2"/>
  <c r="V304" i="2"/>
  <c r="V298" i="2"/>
  <c r="V293" i="2"/>
  <c r="V287" i="2"/>
  <c r="V277" i="2"/>
  <c r="V250" i="2"/>
  <c r="V241" i="2"/>
  <c r="V237" i="2"/>
  <c r="V270" i="2"/>
  <c r="V258" i="2"/>
  <c r="V246" i="2"/>
  <c r="V245" i="2"/>
  <c r="V228" i="2"/>
  <c r="V201" i="2"/>
  <c r="V231" i="2"/>
  <c r="V208" i="2"/>
  <c r="V204" i="2"/>
  <c r="V200" i="2"/>
  <c r="V219" i="2"/>
  <c r="V215" i="2"/>
  <c r="V214" i="2"/>
  <c r="V210" i="2"/>
  <c r="V185" i="2"/>
  <c r="V192" i="2"/>
  <c r="V182" i="2"/>
  <c r="V145" i="2"/>
  <c r="V141" i="2"/>
  <c r="V142" i="2"/>
  <c r="V103" i="2"/>
  <c r="V100" i="2"/>
  <c r="V97" i="2"/>
  <c r="V71" i="2"/>
  <c r="V68" i="2"/>
  <c r="V109" i="2"/>
  <c r="V95" i="2"/>
  <c r="V60" i="2"/>
  <c r="V308" i="2"/>
  <c r="V301" i="2"/>
  <c r="V297" i="2"/>
  <c r="V292" i="2"/>
  <c r="V286" i="2"/>
  <c r="V281" i="2"/>
  <c r="V271" i="2"/>
  <c r="V257" i="2"/>
  <c r="V199" i="2"/>
  <c r="V242" i="2"/>
  <c r="V227" i="2"/>
  <c r="V186" i="2"/>
  <c r="V230" i="2"/>
  <c r="V225" i="2"/>
  <c r="V207" i="2"/>
  <c r="V203" i="2"/>
  <c r="V183" i="2"/>
  <c r="V235" i="2"/>
  <c r="V218" i="2"/>
  <c r="V213" i="2"/>
  <c r="V221" i="2"/>
  <c r="V94" i="2"/>
  <c r="V70" i="2"/>
  <c r="V67" i="2"/>
  <c r="V138" i="2"/>
  <c r="V135" i="2"/>
  <c r="V134" i="2"/>
  <c r="V107" i="2"/>
  <c r="V90" i="2"/>
  <c r="V102" i="2"/>
  <c r="V93" i="2"/>
  <c r="V117" i="2"/>
  <c r="V146" i="2"/>
  <c r="V368" i="2"/>
  <c r="V115" i="2"/>
  <c r="V113" i="2"/>
  <c r="V163" i="2"/>
  <c r="V147" i="2"/>
  <c r="V156" i="2"/>
  <c r="V255" i="2"/>
  <c r="V275" i="2"/>
  <c r="V81" i="2"/>
  <c r="V27" i="2"/>
  <c r="V317" i="2"/>
  <c r="V172" i="2"/>
  <c r="V164" i="2"/>
  <c r="V333" i="2"/>
  <c r="V320" i="2"/>
  <c r="V157" i="2"/>
  <c r="V325" i="2"/>
  <c r="V347" i="2"/>
  <c r="V140" i="2"/>
  <c r="V341" i="2"/>
  <c r="V318" i="2"/>
  <c r="V79" i="2"/>
  <c r="V150" i="2"/>
  <c r="V116" i="2"/>
  <c r="V316" i="2"/>
  <c r="V310" i="2"/>
  <c r="V302" i="2"/>
  <c r="V324" i="2"/>
  <c r="V240" i="2"/>
  <c r="V174" i="2"/>
  <c r="V25" i="2"/>
  <c r="V158" i="2"/>
  <c r="V75" i="2"/>
  <c r="V45" i="2"/>
  <c r="V121" i="2"/>
  <c r="V66" i="2"/>
  <c r="V161" i="2"/>
  <c r="V59" i="2"/>
  <c r="V259" i="2"/>
  <c r="V180" i="2"/>
  <c r="V46" i="2"/>
  <c r="V123" i="2"/>
  <c r="V349" i="2"/>
  <c r="V306" i="2"/>
  <c r="V33" i="2"/>
  <c r="V252" i="2"/>
  <c r="V177" i="2"/>
  <c r="V265" i="2"/>
  <c r="V84" i="2"/>
  <c r="V167" i="2"/>
  <c r="V151" i="2"/>
  <c r="V124" i="2"/>
  <c r="V30" i="2"/>
  <c r="V168" i="2"/>
  <c r="V345" i="2"/>
  <c r="V62" i="2"/>
  <c r="V337" i="2"/>
  <c r="V69" i="2"/>
  <c r="V327" i="2"/>
  <c r="V136" i="2"/>
  <c r="V149" i="2"/>
  <c r="V162" i="2"/>
  <c r="V291" i="2"/>
  <c r="V331" i="2"/>
  <c r="V239" i="2"/>
  <c r="V130" i="2"/>
  <c r="V176" i="2"/>
  <c r="V29" i="2"/>
  <c r="V276" i="2"/>
  <c r="V247" i="2"/>
  <c r="V295" i="2"/>
  <c r="V175" i="2"/>
  <c r="V53" i="2"/>
  <c r="V323" i="2"/>
  <c r="V173" i="2"/>
  <c r="V118" i="2"/>
  <c r="V49" i="2"/>
  <c r="V144" i="2"/>
  <c r="V122" i="2"/>
  <c r="V18" i="2"/>
  <c r="V284" i="2"/>
  <c r="V326" i="2"/>
  <c r="V343" i="2"/>
  <c r="V155" i="2"/>
  <c r="V76" i="2"/>
  <c r="V78" i="2"/>
  <c r="V256" i="2"/>
  <c r="V57" i="2"/>
  <c r="V280" i="2"/>
  <c r="V303" i="2"/>
  <c r="V165" i="2"/>
  <c r="V152" i="2"/>
  <c r="V80" i="2"/>
  <c r="V63" i="2"/>
  <c r="V260" i="2"/>
  <c r="V37" i="2"/>
  <c r="V148" i="2"/>
  <c r="V319" i="2"/>
  <c r="V119" i="2"/>
  <c r="V179" i="2"/>
  <c r="V267" i="2"/>
  <c r="V153" i="2"/>
  <c r="V82" i="2"/>
  <c r="V133" i="2"/>
  <c r="V65" i="2"/>
  <c r="V339" i="2"/>
  <c r="V61" i="2"/>
  <c r="V170" i="2"/>
  <c r="V41" i="2"/>
  <c r="V251" i="2"/>
  <c r="V83" i="2"/>
  <c r="V178" i="2"/>
  <c r="V160" i="2"/>
  <c r="V169" i="2"/>
  <c r="V132" i="2"/>
  <c r="V166" i="2"/>
  <c r="V126" i="2"/>
  <c r="V154" i="2"/>
  <c r="V43" i="2"/>
  <c r="V244" i="2"/>
  <c r="V120" i="2"/>
  <c r="V74" i="2"/>
  <c r="V335" i="2"/>
  <c r="V314" i="2"/>
  <c r="V288" i="2"/>
  <c r="V313" i="2"/>
  <c r="V171" i="2"/>
  <c r="V315" i="2"/>
  <c r="V283" i="2"/>
  <c r="V268" i="2"/>
  <c r="V321" i="2"/>
  <c r="V243" i="2"/>
  <c r="V248" i="2"/>
  <c r="V159" i="2"/>
  <c r="V77" i="2"/>
  <c r="V125" i="2"/>
  <c r="V322" i="2"/>
  <c r="V272" i="2"/>
  <c r="AP72" i="2"/>
  <c r="V72" i="2"/>
  <c r="AU70" i="2"/>
  <c r="AU89" i="2"/>
  <c r="AU99" i="2"/>
  <c r="AU105" i="2"/>
  <c r="AU134" i="2"/>
  <c r="AU135" i="2"/>
  <c r="AU64" i="2"/>
  <c r="AU87" i="2"/>
  <c r="AU88" i="2"/>
  <c r="AU93" i="2"/>
  <c r="AU94" i="2"/>
  <c r="AU109" i="2"/>
  <c r="AU110" i="2"/>
  <c r="AU98" i="2"/>
  <c r="AU103" i="2"/>
  <c r="AU104" i="2"/>
  <c r="AU129" i="2"/>
  <c r="AU183" i="2"/>
  <c r="AU185" i="2"/>
  <c r="AU369" i="2"/>
  <c r="AU22" i="2"/>
  <c r="AU23" i="2"/>
  <c r="AU24" i="2"/>
  <c r="AU26" i="2"/>
  <c r="AU28" i="2"/>
  <c r="AU31" i="2"/>
  <c r="AU32" i="2"/>
  <c r="AU34" i="2"/>
  <c r="AU35" i="2"/>
  <c r="AU36" i="2"/>
  <c r="AU38" i="2"/>
  <c r="AU39" i="2"/>
  <c r="AU40" i="2"/>
  <c r="AU42" i="2"/>
  <c r="AU44" i="2"/>
  <c r="AU47" i="2"/>
  <c r="AU48" i="2"/>
  <c r="AU50" i="2"/>
  <c r="AU51" i="2"/>
  <c r="AU52" i="2"/>
  <c r="AU54" i="2"/>
  <c r="AU55" i="2"/>
  <c r="AU56" i="2"/>
  <c r="AU58" i="2"/>
  <c r="AU4" i="2"/>
  <c r="AU362" i="2"/>
  <c r="AU354" i="2"/>
  <c r="AU340" i="2"/>
  <c r="AU14" i="2"/>
  <c r="AU6" i="2"/>
  <c r="AU361" i="2"/>
  <c r="AU353" i="2"/>
  <c r="AU338" i="2"/>
  <c r="AU270" i="2"/>
  <c r="AU309" i="2"/>
  <c r="AU304" i="2"/>
  <c r="AU298" i="2"/>
  <c r="AU293" i="2"/>
  <c r="AU287" i="2"/>
  <c r="AU253" i="2"/>
  <c r="AU249" i="2"/>
  <c r="AU228" i="2"/>
  <c r="AU200" i="2"/>
  <c r="AU227" i="2"/>
  <c r="AU204" i="2"/>
  <c r="AU266" i="2"/>
  <c r="AU254" i="2"/>
  <c r="AU250" i="2"/>
  <c r="AU201" i="2"/>
  <c r="AU198" i="2"/>
  <c r="AU236" i="2"/>
  <c r="AU221" i="2"/>
  <c r="AU199" i="2"/>
  <c r="AU222" i="2"/>
  <c r="AU230" i="2"/>
  <c r="AU193" i="2"/>
  <c r="AU138" i="2"/>
  <c r="AU102" i="2"/>
  <c r="AU96" i="2"/>
  <c r="AU113" i="2"/>
  <c r="AU111" i="2"/>
  <c r="AU91" i="2"/>
  <c r="AU95" i="2"/>
  <c r="AU360" i="2"/>
  <c r="AU352" i="2"/>
  <c r="AU336" i="2"/>
  <c r="AU19" i="2"/>
  <c r="AU7" i="2"/>
  <c r="AU20" i="2"/>
  <c r="AU12" i="2"/>
  <c r="AU367" i="2"/>
  <c r="AU359" i="2"/>
  <c r="AU350" i="2"/>
  <c r="AU334" i="2"/>
  <c r="AU279" i="2"/>
  <c r="AU273" i="2"/>
  <c r="AU257" i="2"/>
  <c r="AU308" i="2"/>
  <c r="AU301" i="2"/>
  <c r="AU297" i="2"/>
  <c r="AU292" i="2"/>
  <c r="AU286" i="2"/>
  <c r="AU277" i="2"/>
  <c r="AU274" i="2"/>
  <c r="AU258" i="2"/>
  <c r="AU234" i="2"/>
  <c r="AU218" i="2"/>
  <c r="AU210" i="2"/>
  <c r="AU205" i="2"/>
  <c r="AU242" i="2"/>
  <c r="AU225" i="2"/>
  <c r="AU213" i="2"/>
  <c r="AU208" i="2"/>
  <c r="AU263" i="2"/>
  <c r="AU203" i="2"/>
  <c r="AU211" i="2"/>
  <c r="AU182" i="2"/>
  <c r="AU235" i="2"/>
  <c r="AU220" i="2"/>
  <c r="AU195" i="2"/>
  <c r="AU189" i="2"/>
  <c r="AU188" i="2"/>
  <c r="AU233" i="2"/>
  <c r="AU224" i="2"/>
  <c r="AU190" i="2"/>
  <c r="AU97" i="2"/>
  <c r="AU100" i="2"/>
  <c r="AU142" i="2"/>
  <c r="AU106" i="2"/>
  <c r="AU90" i="2"/>
  <c r="AU71" i="2"/>
  <c r="AU15" i="2"/>
  <c r="AU366" i="2"/>
  <c r="AU358" i="2"/>
  <c r="AU348" i="2"/>
  <c r="AU332" i="2"/>
  <c r="AU17" i="2"/>
  <c r="AU10" i="2"/>
  <c r="AU365" i="2"/>
  <c r="AU357" i="2"/>
  <c r="AU346" i="2"/>
  <c r="AU330" i="2"/>
  <c r="AU269" i="2"/>
  <c r="AU261" i="2"/>
  <c r="AU307" i="2"/>
  <c r="AU300" i="2"/>
  <c r="AU296" i="2"/>
  <c r="AU290" i="2"/>
  <c r="AU285" i="2"/>
  <c r="AU246" i="2"/>
  <c r="AU217" i="2"/>
  <c r="AU209" i="2"/>
  <c r="AU196" i="2"/>
  <c r="AU186" i="2"/>
  <c r="AU238" i="2"/>
  <c r="AU207" i="2"/>
  <c r="AU237" i="2"/>
  <c r="AU206" i="2"/>
  <c r="AU197" i="2"/>
  <c r="AU219" i="2"/>
  <c r="AU194" i="2"/>
  <c r="AU232" i="2"/>
  <c r="AU223" i="2"/>
  <c r="AU141" i="2"/>
  <c r="AU112" i="2"/>
  <c r="AU137" i="2"/>
  <c r="AU60" i="2"/>
  <c r="AU68" i="2"/>
  <c r="AU131" i="2"/>
  <c r="AU107" i="2"/>
  <c r="AU145" i="2"/>
  <c r="AU101" i="2"/>
  <c r="AU11" i="2"/>
  <c r="AU5" i="2"/>
  <c r="AU364" i="2"/>
  <c r="AU356" i="2"/>
  <c r="AU344" i="2"/>
  <c r="AU13" i="2"/>
  <c r="AU9" i="2"/>
  <c r="AU16" i="2"/>
  <c r="AU8" i="2"/>
  <c r="AU363" i="2"/>
  <c r="AU355" i="2"/>
  <c r="AU342" i="2"/>
  <c r="AU305" i="2"/>
  <c r="AU299" i="2"/>
  <c r="AU294" i="2"/>
  <c r="AU289" i="2"/>
  <c r="AU282" i="2"/>
  <c r="AU278" i="2"/>
  <c r="AU281" i="2"/>
  <c r="AU271" i="2"/>
  <c r="AU214" i="2"/>
  <c r="AU184" i="2"/>
  <c r="AU245" i="2"/>
  <c r="AU226" i="2"/>
  <c r="AU212" i="2"/>
  <c r="AU241" i="2"/>
  <c r="AU229" i="2"/>
  <c r="AU202" i="2"/>
  <c r="AU191" i="2"/>
  <c r="AU192" i="2"/>
  <c r="AU231" i="2"/>
  <c r="AU143" i="2"/>
  <c r="AU86" i="2"/>
  <c r="AU139" i="2"/>
  <c r="AU108" i="2"/>
  <c r="AU92" i="2"/>
  <c r="AU67" i="2"/>
  <c r="AU170" i="2"/>
  <c r="AU343" i="2"/>
  <c r="AU215" i="2"/>
  <c r="AU255" i="2"/>
  <c r="AU368" i="2"/>
  <c r="AU140" i="2"/>
  <c r="AU62" i="2"/>
  <c r="AU247" i="2"/>
  <c r="AU144" i="2"/>
  <c r="AU339" i="2"/>
  <c r="AU117" i="2"/>
  <c r="AU153" i="2"/>
  <c r="AU82" i="2"/>
  <c r="AU37" i="2"/>
  <c r="AU268" i="2"/>
  <c r="AU283" i="2"/>
  <c r="AU80" i="2"/>
  <c r="AU81" i="2"/>
  <c r="AU169" i="2"/>
  <c r="AU295" i="2"/>
  <c r="AU69" i="2"/>
  <c r="AU126" i="2"/>
  <c r="AU66" i="2"/>
  <c r="AU74" i="2"/>
  <c r="AU240" i="2"/>
  <c r="AU30" i="2"/>
  <c r="AU180" i="2"/>
  <c r="AU345" i="2"/>
  <c r="AU157" i="2"/>
  <c r="AU317" i="2"/>
  <c r="AU118" i="2"/>
  <c r="AU148" i="2"/>
  <c r="AU59" i="2"/>
  <c r="AU150" i="2"/>
  <c r="AU327" i="2"/>
  <c r="AU61" i="2"/>
  <c r="AU125" i="2"/>
  <c r="AU323" i="2"/>
  <c r="AU151" i="2"/>
  <c r="AU29" i="2"/>
  <c r="AU79" i="2"/>
  <c r="AU267" i="2"/>
  <c r="AU119" i="2"/>
  <c r="AU27" i="2"/>
  <c r="AU132" i="2"/>
  <c r="AU326" i="2"/>
  <c r="AU159" i="2"/>
  <c r="AU310" i="2"/>
  <c r="AU164" i="2"/>
  <c r="AU260" i="2"/>
  <c r="AU160" i="2"/>
  <c r="AU318" i="2"/>
  <c r="AU65" i="2"/>
  <c r="AU165" i="2"/>
  <c r="AU333" i="2"/>
  <c r="AU57" i="2"/>
  <c r="AU284" i="2"/>
  <c r="AU335" i="2"/>
  <c r="AU306" i="2"/>
  <c r="AU84" i="2"/>
  <c r="AU162" i="2"/>
  <c r="AU337" i="2"/>
  <c r="AU53" i="2"/>
  <c r="AU136" i="2"/>
  <c r="AU324" i="2"/>
  <c r="AU243" i="2"/>
  <c r="AU314" i="2"/>
  <c r="AU33" i="2"/>
  <c r="AU244" i="2"/>
  <c r="AU46" i="2"/>
  <c r="AU272" i="2"/>
  <c r="AU167" i="2"/>
  <c r="AU325" i="2"/>
  <c r="AU322" i="2"/>
  <c r="AU83" i="2"/>
  <c r="AU239" i="2"/>
  <c r="AU161" i="2"/>
  <c r="AU276" i="2"/>
  <c r="AU171" i="2"/>
  <c r="AU174" i="2"/>
  <c r="AU75" i="2"/>
  <c r="AU251" i="2"/>
  <c r="AU319" i="2"/>
  <c r="AU256" i="2"/>
  <c r="AU178" i="2"/>
  <c r="AU49" i="2"/>
  <c r="AU163" i="2"/>
  <c r="AU320" i="2"/>
  <c r="AU316" i="2"/>
  <c r="AU175" i="2"/>
  <c r="AU152" i="2"/>
  <c r="AU154" i="2"/>
  <c r="AU265" i="2"/>
  <c r="AU187" i="2"/>
  <c r="AU303" i="2"/>
  <c r="AU146" i="2"/>
  <c r="AU168" i="2"/>
  <c r="AU63" i="2"/>
  <c r="AU76" i="2"/>
  <c r="AU18" i="2"/>
  <c r="AU179" i="2"/>
  <c r="AU133" i="2"/>
  <c r="AU149" i="2"/>
  <c r="AU121" i="2"/>
  <c r="AU341" i="2"/>
  <c r="AU331" i="2"/>
  <c r="AU115" i="2"/>
  <c r="AU155" i="2"/>
  <c r="AU280" i="2"/>
  <c r="AU275" i="2"/>
  <c r="AU347" i="2"/>
  <c r="AU158" i="2"/>
  <c r="AU291" i="2"/>
  <c r="AU172" i="2"/>
  <c r="AU41" i="2"/>
  <c r="AU124" i="2"/>
  <c r="AU78" i="2"/>
  <c r="AU349" i="2"/>
  <c r="AU122" i="2"/>
  <c r="AU120" i="2"/>
  <c r="AU156" i="2"/>
  <c r="AU43" i="2"/>
  <c r="AU302" i="2"/>
  <c r="AU166" i="2"/>
  <c r="AU116" i="2"/>
  <c r="AU288" i="2"/>
  <c r="AU147" i="2"/>
  <c r="AU248" i="2"/>
  <c r="AU173" i="2"/>
  <c r="AU313" i="2"/>
  <c r="AU315" i="2"/>
  <c r="AU252" i="2"/>
  <c r="AU177" i="2"/>
  <c r="AU321" i="2"/>
  <c r="AU123" i="2"/>
  <c r="AU25" i="2"/>
  <c r="AU259" i="2"/>
  <c r="AU176" i="2"/>
  <c r="AU45" i="2"/>
  <c r="AU130" i="2"/>
  <c r="AU77" i="2"/>
  <c r="AE72" i="2"/>
  <c r="L328" i="14"/>
  <c r="M328" i="14"/>
  <c r="N328" i="14" s="1"/>
  <c r="AP216" i="2"/>
  <c r="N125" i="14"/>
  <c r="AN262" i="2"/>
  <c r="V264" i="2"/>
  <c r="R138" i="2"/>
  <c r="R135" i="2"/>
  <c r="R134" i="2"/>
  <c r="R188" i="2"/>
  <c r="R189" i="2"/>
  <c r="R192" i="2"/>
  <c r="R195" i="2"/>
  <c r="R196" i="2"/>
  <c r="R193" i="2"/>
  <c r="R200" i="2"/>
  <c r="R330" i="2"/>
  <c r="R332" i="2"/>
  <c r="R334" i="2"/>
  <c r="R336" i="2"/>
  <c r="R338" i="2"/>
  <c r="R340" i="2"/>
  <c r="R342" i="2"/>
  <c r="R344" i="2"/>
  <c r="R346" i="2"/>
  <c r="R348" i="2"/>
  <c r="R350" i="2"/>
  <c r="R352" i="2"/>
  <c r="R353" i="2"/>
  <c r="R354" i="2"/>
  <c r="R355" i="2"/>
  <c r="R356" i="2"/>
  <c r="R357" i="2"/>
  <c r="R358" i="2"/>
  <c r="R359" i="2"/>
  <c r="R360" i="2"/>
  <c r="R361" i="2"/>
  <c r="R362" i="2"/>
  <c r="R363" i="2"/>
  <c r="R364" i="2"/>
  <c r="R365" i="2"/>
  <c r="R366" i="2"/>
  <c r="R367" i="2"/>
  <c r="R369" i="2"/>
  <c r="R5" i="2"/>
  <c r="R6" i="2"/>
  <c r="R7" i="2"/>
  <c r="R8" i="2"/>
  <c r="R9" i="2"/>
  <c r="R10" i="2"/>
  <c r="R11" i="2"/>
  <c r="R12" i="2"/>
  <c r="R13" i="2"/>
  <c r="R14" i="2"/>
  <c r="R15" i="2"/>
  <c r="R16" i="2"/>
  <c r="R17" i="2"/>
  <c r="R18" i="2"/>
  <c r="R19" i="2"/>
  <c r="R20" i="2"/>
  <c r="R22" i="2"/>
  <c r="R23" i="2"/>
  <c r="R24" i="2"/>
  <c r="R26" i="2"/>
  <c r="R28" i="2"/>
  <c r="R31" i="2"/>
  <c r="R32" i="2"/>
  <c r="R34" i="2"/>
  <c r="R35" i="2"/>
  <c r="R36" i="2"/>
  <c r="R38" i="2"/>
  <c r="R39" i="2"/>
  <c r="R40" i="2"/>
  <c r="R42" i="2"/>
  <c r="R44" i="2"/>
  <c r="R47" i="2"/>
  <c r="R48" i="2"/>
  <c r="R50" i="2"/>
  <c r="R51" i="2"/>
  <c r="R52" i="2"/>
  <c r="R54" i="2"/>
  <c r="R55" i="2"/>
  <c r="R56" i="2"/>
  <c r="R58" i="2"/>
  <c r="R4" i="2"/>
  <c r="R279" i="2"/>
  <c r="R273" i="2"/>
  <c r="R308" i="2"/>
  <c r="R301" i="2"/>
  <c r="R297" i="2"/>
  <c r="R292" i="2"/>
  <c r="R286" i="2"/>
  <c r="R277" i="2"/>
  <c r="R274" i="2"/>
  <c r="R270" i="2"/>
  <c r="R242" i="2"/>
  <c r="R236" i="2"/>
  <c r="R190" i="2"/>
  <c r="R257" i="2"/>
  <c r="R227" i="2"/>
  <c r="R185" i="2"/>
  <c r="R230" i="2"/>
  <c r="R225" i="2"/>
  <c r="R207" i="2"/>
  <c r="R203" i="2"/>
  <c r="R182" i="2"/>
  <c r="R235" i="2"/>
  <c r="R218" i="2"/>
  <c r="R213" i="2"/>
  <c r="R191" i="2"/>
  <c r="R221" i="2"/>
  <c r="R142" i="2"/>
  <c r="R64" i="2"/>
  <c r="R110" i="2"/>
  <c r="R88" i="2"/>
  <c r="R103" i="2"/>
  <c r="R100" i="2"/>
  <c r="R97" i="2"/>
  <c r="R71" i="2"/>
  <c r="R68" i="2"/>
  <c r="R109" i="2"/>
  <c r="R95" i="2"/>
  <c r="R307" i="2"/>
  <c r="R300" i="2"/>
  <c r="R296" i="2"/>
  <c r="R290" i="2"/>
  <c r="R285" i="2"/>
  <c r="R266" i="2"/>
  <c r="R246" i="2"/>
  <c r="R254" i="2"/>
  <c r="R281" i="2"/>
  <c r="R241" i="2"/>
  <c r="R237" i="2"/>
  <c r="R238" i="2"/>
  <c r="R226" i="2"/>
  <c r="R233" i="2"/>
  <c r="R224" i="2"/>
  <c r="R206" i="2"/>
  <c r="R202" i="2"/>
  <c r="R234" i="2"/>
  <c r="R212" i="2"/>
  <c r="R197" i="2"/>
  <c r="R220" i="2"/>
  <c r="R141" i="2"/>
  <c r="R139" i="2"/>
  <c r="R129" i="2"/>
  <c r="R107" i="2"/>
  <c r="R90" i="2"/>
  <c r="R102" i="2"/>
  <c r="R93" i="2"/>
  <c r="R305" i="2"/>
  <c r="R299" i="2"/>
  <c r="R294" i="2"/>
  <c r="R289" i="2"/>
  <c r="R278" i="2"/>
  <c r="R263" i="2"/>
  <c r="R245" i="2"/>
  <c r="R271" i="2"/>
  <c r="R261" i="2"/>
  <c r="R253" i="2"/>
  <c r="R229" i="2"/>
  <c r="R222" i="2"/>
  <c r="R232" i="2"/>
  <c r="R223" i="2"/>
  <c r="R217" i="2"/>
  <c r="R209" i="2"/>
  <c r="R205" i="2"/>
  <c r="R211" i="2"/>
  <c r="R194" i="2"/>
  <c r="R186" i="2"/>
  <c r="R199" i="2"/>
  <c r="R183" i="2"/>
  <c r="R101" i="2"/>
  <c r="R104" i="2"/>
  <c r="R94" i="2"/>
  <c r="R70" i="2"/>
  <c r="R87" i="2"/>
  <c r="R112" i="2"/>
  <c r="R86" i="2"/>
  <c r="R99" i="2"/>
  <c r="R60" i="2"/>
  <c r="R309" i="2"/>
  <c r="R304" i="2"/>
  <c r="R298" i="2"/>
  <c r="R293" i="2"/>
  <c r="R287" i="2"/>
  <c r="R282" i="2"/>
  <c r="R249" i="2"/>
  <c r="R198" i="2"/>
  <c r="R269" i="2"/>
  <c r="R258" i="2"/>
  <c r="R250" i="2"/>
  <c r="R228" i="2"/>
  <c r="R201" i="2"/>
  <c r="R231" i="2"/>
  <c r="R208" i="2"/>
  <c r="R204" i="2"/>
  <c r="R219" i="2"/>
  <c r="R214" i="2"/>
  <c r="R210" i="2"/>
  <c r="R184" i="2"/>
  <c r="R143" i="2"/>
  <c r="R131" i="2"/>
  <c r="R145" i="2"/>
  <c r="R137" i="2"/>
  <c r="R67" i="2"/>
  <c r="R106" i="2"/>
  <c r="R91" i="2"/>
  <c r="R96" i="2"/>
  <c r="R111" i="2"/>
  <c r="R108" i="2"/>
  <c r="R105" i="2"/>
  <c r="R98" i="2"/>
  <c r="R92" i="2"/>
  <c r="R89" i="2"/>
  <c r="R113" i="2"/>
  <c r="R215" i="2"/>
  <c r="R368" i="2"/>
  <c r="R74" i="2"/>
  <c r="R313" i="2"/>
  <c r="R49" i="2"/>
  <c r="R166" i="2"/>
  <c r="R37" i="2"/>
  <c r="R46" i="2"/>
  <c r="R331" i="2"/>
  <c r="R121" i="2"/>
  <c r="R33" i="2"/>
  <c r="R345" i="2"/>
  <c r="R303" i="2"/>
  <c r="R119" i="2"/>
  <c r="R65" i="2"/>
  <c r="R77" i="2"/>
  <c r="R122" i="2"/>
  <c r="R239" i="2"/>
  <c r="R280" i="2"/>
  <c r="R43" i="2"/>
  <c r="R120" i="2"/>
  <c r="R132" i="2"/>
  <c r="R317" i="2"/>
  <c r="R265" i="2"/>
  <c r="R176" i="2"/>
  <c r="R267" i="2"/>
  <c r="R324" i="2"/>
  <c r="R172" i="2"/>
  <c r="R149" i="2"/>
  <c r="R118" i="2"/>
  <c r="R147" i="2"/>
  <c r="R168" i="2"/>
  <c r="R154" i="2"/>
  <c r="R169" i="2"/>
  <c r="R84" i="2"/>
  <c r="R288" i="2"/>
  <c r="R314" i="2"/>
  <c r="R275" i="2"/>
  <c r="R272" i="2"/>
  <c r="R316" i="2"/>
  <c r="R315" i="2"/>
  <c r="R115" i="2"/>
  <c r="R59" i="2"/>
  <c r="R159" i="2"/>
  <c r="R157" i="2"/>
  <c r="R319" i="2"/>
  <c r="R247" i="2"/>
  <c r="R244" i="2"/>
  <c r="R79" i="2"/>
  <c r="R310" i="2"/>
  <c r="R178" i="2"/>
  <c r="R126" i="2"/>
  <c r="R306" i="2"/>
  <c r="R30" i="2"/>
  <c r="R171" i="2"/>
  <c r="R27" i="2"/>
  <c r="R150" i="2"/>
  <c r="R161" i="2"/>
  <c r="R117" i="2"/>
  <c r="R144" i="2"/>
  <c r="R146" i="2"/>
  <c r="R133" i="2"/>
  <c r="R325" i="2"/>
  <c r="R25" i="2"/>
  <c r="R174" i="2"/>
  <c r="R75" i="2"/>
  <c r="R160" i="2"/>
  <c r="R123" i="2"/>
  <c r="R268" i="2"/>
  <c r="R341" i="2"/>
  <c r="R321" i="2"/>
  <c r="R69" i="2"/>
  <c r="R259" i="2"/>
  <c r="R347" i="2"/>
  <c r="R152" i="2"/>
  <c r="R251" i="2"/>
  <c r="R323" i="2"/>
  <c r="R164" i="2"/>
  <c r="R158" i="2"/>
  <c r="R349" i="2"/>
  <c r="R252" i="2"/>
  <c r="R82" i="2"/>
  <c r="R284" i="2"/>
  <c r="R148" i="2"/>
  <c r="R124" i="2"/>
  <c r="R130" i="2"/>
  <c r="R116" i="2"/>
  <c r="R318" i="2"/>
  <c r="R302" i="2"/>
  <c r="R337" i="2"/>
  <c r="R260" i="2"/>
  <c r="R81" i="2"/>
  <c r="R173" i="2"/>
  <c r="R320" i="2"/>
  <c r="R255" i="2"/>
  <c r="R62" i="2"/>
  <c r="R343" i="2"/>
  <c r="R163" i="2"/>
  <c r="R83" i="2"/>
  <c r="R156" i="2"/>
  <c r="R177" i="2"/>
  <c r="R175" i="2"/>
  <c r="R78" i="2"/>
  <c r="R180" i="2"/>
  <c r="R248" i="2"/>
  <c r="R179" i="2"/>
  <c r="R295" i="2"/>
  <c r="R256" i="2"/>
  <c r="R326" i="2"/>
  <c r="R335" i="2"/>
  <c r="R283" i="2"/>
  <c r="R243" i="2"/>
  <c r="R151" i="2"/>
  <c r="R140" i="2"/>
  <c r="R165" i="2"/>
  <c r="R339" i="2"/>
  <c r="R53" i="2"/>
  <c r="R45" i="2"/>
  <c r="R136" i="2"/>
  <c r="R333" i="2"/>
  <c r="R162" i="2"/>
  <c r="R240" i="2"/>
  <c r="R153" i="2"/>
  <c r="R29" i="2"/>
  <c r="R57" i="2"/>
  <c r="R63" i="2"/>
  <c r="R327" i="2"/>
  <c r="R61" i="2"/>
  <c r="R276" i="2"/>
  <c r="R80" i="2"/>
  <c r="R170" i="2"/>
  <c r="R41" i="2"/>
  <c r="R155" i="2"/>
  <c r="R76" i="2"/>
  <c r="R291" i="2"/>
  <c r="R125" i="2"/>
  <c r="R322" i="2"/>
  <c r="R66" i="2"/>
  <c r="R167" i="2"/>
  <c r="AP85" i="2"/>
  <c r="AC72" i="2"/>
  <c r="AJ222" i="2"/>
  <c r="AJ226" i="2"/>
  <c r="AJ227" i="2"/>
  <c r="AJ228" i="2"/>
  <c r="AJ229" i="2"/>
  <c r="AJ220" i="2"/>
  <c r="AJ221" i="2"/>
  <c r="AJ199" i="2"/>
  <c r="AJ210" i="2"/>
  <c r="AJ211" i="2"/>
  <c r="AJ212" i="2"/>
  <c r="AJ213" i="2"/>
  <c r="AJ214" i="2"/>
  <c r="AJ218" i="2"/>
  <c r="AJ219" i="2"/>
  <c r="AJ234" i="2"/>
  <c r="AJ235" i="2"/>
  <c r="AJ197" i="2"/>
  <c r="AJ202" i="2"/>
  <c r="AJ203" i="2"/>
  <c r="AJ270" i="2"/>
  <c r="AJ282" i="2"/>
  <c r="AJ254" i="2"/>
  <c r="AJ257" i="2"/>
  <c r="AJ258" i="2"/>
  <c r="AJ238" i="2"/>
  <c r="AJ269" i="2"/>
  <c r="AJ271" i="2"/>
  <c r="AJ281" i="2"/>
  <c r="AJ369" i="2"/>
  <c r="AJ58" i="2"/>
  <c r="AJ15" i="2"/>
  <c r="AJ11" i="2"/>
  <c r="AJ7" i="2"/>
  <c r="AJ364" i="2"/>
  <c r="AJ360" i="2"/>
  <c r="AJ356" i="2"/>
  <c r="AJ352" i="2"/>
  <c r="AJ344" i="2"/>
  <c r="AJ336" i="2"/>
  <c r="AJ56" i="2"/>
  <c r="AJ44" i="2"/>
  <c r="AJ32" i="2"/>
  <c r="AJ20" i="2"/>
  <c r="AJ368" i="2"/>
  <c r="AJ309" i="2"/>
  <c r="AJ304" i="2"/>
  <c r="AJ298" i="2"/>
  <c r="AJ293" i="2"/>
  <c r="AJ287" i="2"/>
  <c r="AJ279" i="2"/>
  <c r="AJ273" i="2"/>
  <c r="AJ308" i="2"/>
  <c r="AJ301" i="2"/>
  <c r="AJ297" i="2"/>
  <c r="AJ292" i="2"/>
  <c r="AJ286" i="2"/>
  <c r="AJ249" i="2"/>
  <c r="AJ206" i="2"/>
  <c r="AJ209" i="2"/>
  <c r="AJ195" i="2"/>
  <c r="AJ204" i="2"/>
  <c r="AJ250" i="2"/>
  <c r="AJ225" i="2"/>
  <c r="AJ194" i="2"/>
  <c r="AJ185" i="2"/>
  <c r="AJ184" i="2"/>
  <c r="AJ104" i="2"/>
  <c r="AJ94" i="2"/>
  <c r="AJ88" i="2"/>
  <c r="AJ138" i="2"/>
  <c r="AJ142" i="2"/>
  <c r="AJ141" i="2"/>
  <c r="AJ107" i="2"/>
  <c r="AJ90" i="2"/>
  <c r="AJ102" i="2"/>
  <c r="AJ93" i="2"/>
  <c r="AJ68" i="2"/>
  <c r="AJ4" i="2"/>
  <c r="AJ48" i="2"/>
  <c r="AJ35" i="2"/>
  <c r="AJ22" i="2"/>
  <c r="AJ18" i="2"/>
  <c r="AJ50" i="2"/>
  <c r="AJ36" i="2"/>
  <c r="AJ23" i="2"/>
  <c r="AJ47" i="2"/>
  <c r="AJ14" i="2"/>
  <c r="AJ10" i="2"/>
  <c r="AJ6" i="2"/>
  <c r="AJ367" i="2"/>
  <c r="AJ363" i="2"/>
  <c r="AJ359" i="2"/>
  <c r="AJ355" i="2"/>
  <c r="AJ350" i="2"/>
  <c r="AJ342" i="2"/>
  <c r="AJ334" i="2"/>
  <c r="AJ233" i="2"/>
  <c r="AJ201" i="2"/>
  <c r="AJ200" i="2"/>
  <c r="AJ242" i="2"/>
  <c r="AJ217" i="2"/>
  <c r="AJ232" i="2"/>
  <c r="AJ208" i="2"/>
  <c r="AJ192" i="2"/>
  <c r="AJ223" i="2"/>
  <c r="AJ207" i="2"/>
  <c r="AJ196" i="2"/>
  <c r="AJ188" i="2"/>
  <c r="AJ191" i="2"/>
  <c r="AJ110" i="2"/>
  <c r="AJ129" i="2"/>
  <c r="AJ145" i="2"/>
  <c r="AJ137" i="2"/>
  <c r="AJ135" i="2"/>
  <c r="AJ101" i="2"/>
  <c r="AJ134" i="2"/>
  <c r="AJ87" i="2"/>
  <c r="AJ112" i="2"/>
  <c r="AJ86" i="2"/>
  <c r="AJ99" i="2"/>
  <c r="AJ34" i="2"/>
  <c r="AJ52" i="2"/>
  <c r="AJ26" i="2"/>
  <c r="AJ17" i="2"/>
  <c r="AJ13" i="2"/>
  <c r="AJ9" i="2"/>
  <c r="AJ5" i="2"/>
  <c r="AJ366" i="2"/>
  <c r="AJ362" i="2"/>
  <c r="AJ358" i="2"/>
  <c r="AJ354" i="2"/>
  <c r="AJ348" i="2"/>
  <c r="AJ340" i="2"/>
  <c r="AJ332" i="2"/>
  <c r="AJ39" i="2"/>
  <c r="AJ51" i="2"/>
  <c r="AJ38" i="2"/>
  <c r="AJ24" i="2"/>
  <c r="AJ307" i="2"/>
  <c r="AJ300" i="2"/>
  <c r="AJ296" i="2"/>
  <c r="AJ290" i="2"/>
  <c r="AJ285" i="2"/>
  <c r="AJ274" i="2"/>
  <c r="AJ305" i="2"/>
  <c r="AJ299" i="2"/>
  <c r="AJ294" i="2"/>
  <c r="AJ289" i="2"/>
  <c r="AJ278" i="2"/>
  <c r="AJ277" i="2"/>
  <c r="AJ261" i="2"/>
  <c r="AJ246" i="2"/>
  <c r="AJ231" i="2"/>
  <c r="AJ230" i="2"/>
  <c r="AJ253" i="2"/>
  <c r="AJ241" i="2"/>
  <c r="AJ237" i="2"/>
  <c r="AJ183" i="2"/>
  <c r="AJ182" i="2"/>
  <c r="AJ193" i="2"/>
  <c r="AJ64" i="2"/>
  <c r="AJ131" i="2"/>
  <c r="AJ106" i="2"/>
  <c r="AJ91" i="2"/>
  <c r="AJ96" i="2"/>
  <c r="AJ111" i="2"/>
  <c r="AJ108" i="2"/>
  <c r="AJ105" i="2"/>
  <c r="AJ98" i="2"/>
  <c r="AJ92" i="2"/>
  <c r="AJ89" i="2"/>
  <c r="AJ54" i="2"/>
  <c r="AJ40" i="2"/>
  <c r="AJ28" i="2"/>
  <c r="AJ19" i="2"/>
  <c r="AJ55" i="2"/>
  <c r="AJ42" i="2"/>
  <c r="AJ31" i="2"/>
  <c r="AJ16" i="2"/>
  <c r="AJ12" i="2"/>
  <c r="AJ8" i="2"/>
  <c r="AJ365" i="2"/>
  <c r="AJ361" i="2"/>
  <c r="AJ357" i="2"/>
  <c r="AJ353" i="2"/>
  <c r="AJ346" i="2"/>
  <c r="AJ338" i="2"/>
  <c r="AJ330" i="2"/>
  <c r="AJ263" i="2"/>
  <c r="AJ266" i="2"/>
  <c r="AJ245" i="2"/>
  <c r="AJ236" i="2"/>
  <c r="AJ224" i="2"/>
  <c r="AJ205" i="2"/>
  <c r="AJ189" i="2"/>
  <c r="AJ198" i="2"/>
  <c r="AJ190" i="2"/>
  <c r="AJ186" i="2"/>
  <c r="AJ67" i="2"/>
  <c r="AJ139" i="2"/>
  <c r="AJ143" i="2"/>
  <c r="AJ70" i="2"/>
  <c r="AJ103" i="2"/>
  <c r="AJ100" i="2"/>
  <c r="AJ97" i="2"/>
  <c r="AJ71" i="2"/>
  <c r="AJ109" i="2"/>
  <c r="AJ95" i="2"/>
  <c r="AJ60" i="2"/>
  <c r="AJ215" i="2"/>
  <c r="AJ113" i="2"/>
  <c r="AJ174" i="2"/>
  <c r="AJ84" i="2"/>
  <c r="AJ158" i="2"/>
  <c r="AJ252" i="2"/>
  <c r="AJ81" i="2"/>
  <c r="AJ82" i="2"/>
  <c r="AJ130" i="2"/>
  <c r="AJ29" i="2"/>
  <c r="AJ321" i="2"/>
  <c r="AJ327" i="2"/>
  <c r="AJ295" i="2"/>
  <c r="AJ132" i="2"/>
  <c r="AJ74" i="2"/>
  <c r="AJ155" i="2"/>
  <c r="AJ83" i="2"/>
  <c r="AJ276" i="2"/>
  <c r="AJ267" i="2"/>
  <c r="AJ150" i="2"/>
  <c r="AJ133" i="2"/>
  <c r="AJ343" i="2"/>
  <c r="AJ171" i="2"/>
  <c r="AJ116" i="2"/>
  <c r="AJ162" i="2"/>
  <c r="AJ161" i="2"/>
  <c r="AJ33" i="2"/>
  <c r="AJ345" i="2"/>
  <c r="AJ291" i="2"/>
  <c r="AJ151" i="2"/>
  <c r="AJ61" i="2"/>
  <c r="AJ78" i="2"/>
  <c r="AJ247" i="2"/>
  <c r="AJ123" i="2"/>
  <c r="AJ303" i="2"/>
  <c r="AJ310" i="2"/>
  <c r="AJ325" i="2"/>
  <c r="AJ315" i="2"/>
  <c r="AJ302" i="2"/>
  <c r="AJ160" i="2"/>
  <c r="AJ59" i="2"/>
  <c r="AJ62" i="2"/>
  <c r="AJ314" i="2"/>
  <c r="AJ255" i="2"/>
  <c r="AJ347" i="2"/>
  <c r="AJ173" i="2"/>
  <c r="AJ136" i="2"/>
  <c r="AJ120" i="2"/>
  <c r="AJ154" i="2"/>
  <c r="AJ259" i="2"/>
  <c r="AJ335" i="2"/>
  <c r="AJ69" i="2"/>
  <c r="AJ43" i="2"/>
  <c r="AJ175" i="2"/>
  <c r="AJ256" i="2"/>
  <c r="AJ239" i="2"/>
  <c r="AJ53" i="2"/>
  <c r="AJ251" i="2"/>
  <c r="AJ337" i="2"/>
  <c r="AJ172" i="2"/>
  <c r="AJ147" i="2"/>
  <c r="AJ313" i="2"/>
  <c r="AJ319" i="2"/>
  <c r="AJ333" i="2"/>
  <c r="AJ153" i="2"/>
  <c r="AJ117" i="2"/>
  <c r="AJ66" i="2"/>
  <c r="AJ156" i="2"/>
  <c r="AJ46" i="2"/>
  <c r="AJ178" i="2"/>
  <c r="AJ244" i="2"/>
  <c r="AJ284" i="2"/>
  <c r="AJ165" i="2"/>
  <c r="AJ288" i="2"/>
  <c r="AJ25" i="2"/>
  <c r="AJ331" i="2"/>
  <c r="AJ41" i="2"/>
  <c r="AJ316" i="2"/>
  <c r="AJ170" i="2"/>
  <c r="AJ122" i="2"/>
  <c r="AJ63" i="2"/>
  <c r="AJ168" i="2"/>
  <c r="AJ323" i="2"/>
  <c r="AJ126" i="2"/>
  <c r="AJ243" i="2"/>
  <c r="AJ176" i="2"/>
  <c r="AJ144" i="2"/>
  <c r="AJ37" i="2"/>
  <c r="AJ159" i="2"/>
  <c r="AJ240" i="2"/>
  <c r="AJ115" i="2"/>
  <c r="AJ157" i="2"/>
  <c r="AJ27" i="2"/>
  <c r="AJ80" i="2"/>
  <c r="AJ76" i="2"/>
  <c r="AJ326" i="2"/>
  <c r="AJ121" i="2"/>
  <c r="AJ280" i="2"/>
  <c r="AJ152" i="2"/>
  <c r="AJ167" i="2"/>
  <c r="AJ75" i="2"/>
  <c r="AJ349" i="2"/>
  <c r="AJ169" i="2"/>
  <c r="AJ140" i="2"/>
  <c r="AJ324" i="2"/>
  <c r="AJ268" i="2"/>
  <c r="AJ118" i="2"/>
  <c r="AJ30" i="2"/>
  <c r="AJ248" i="2"/>
  <c r="AJ125" i="2"/>
  <c r="AJ77" i="2"/>
  <c r="AJ283" i="2"/>
  <c r="AJ45" i="2"/>
  <c r="AJ320" i="2"/>
  <c r="AJ275" i="2"/>
  <c r="AJ57" i="2"/>
  <c r="AJ318" i="2"/>
  <c r="AJ306" i="2"/>
  <c r="AJ166" i="2"/>
  <c r="AJ149" i="2"/>
  <c r="AJ317" i="2"/>
  <c r="AJ265" i="2"/>
  <c r="AJ164" i="2"/>
  <c r="AJ148" i="2"/>
  <c r="AJ163" i="2"/>
  <c r="AJ322" i="2"/>
  <c r="AJ124" i="2"/>
  <c r="AJ341" i="2"/>
  <c r="AJ180" i="2"/>
  <c r="AJ179" i="2"/>
  <c r="AJ146" i="2"/>
  <c r="AJ65" i="2"/>
  <c r="AJ260" i="2"/>
  <c r="AJ119" i="2"/>
  <c r="AJ272" i="2"/>
  <c r="AJ339" i="2"/>
  <c r="AJ177" i="2"/>
  <c r="AJ49" i="2"/>
  <c r="AJ79" i="2"/>
  <c r="R311" i="2"/>
  <c r="N150" i="14"/>
  <c r="L127" i="14"/>
  <c r="M127" i="14"/>
  <c r="U351" i="2"/>
  <c r="J72" i="2"/>
  <c r="AK72" i="2"/>
  <c r="AC351" i="2"/>
  <c r="AG329" i="2"/>
  <c r="AH72" i="2"/>
  <c r="L187" i="14"/>
  <c r="M187" i="14"/>
  <c r="N187" i="14" s="1"/>
  <c r="R328" i="2"/>
  <c r="AC262" i="2"/>
  <c r="AT131" i="2"/>
  <c r="AT138" i="2"/>
  <c r="AT137" i="2"/>
  <c r="AT189" i="2"/>
  <c r="AT192" i="2"/>
  <c r="AT191" i="2"/>
  <c r="AT194" i="2"/>
  <c r="AT197" i="2"/>
  <c r="AT330" i="2"/>
  <c r="AT332" i="2"/>
  <c r="AT334" i="2"/>
  <c r="AT336" i="2"/>
  <c r="AT338" i="2"/>
  <c r="AT340" i="2"/>
  <c r="AT342" i="2"/>
  <c r="AT344" i="2"/>
  <c r="AT346" i="2"/>
  <c r="AT348" i="2"/>
  <c r="AT350" i="2"/>
  <c r="AT352" i="2"/>
  <c r="AT353" i="2"/>
  <c r="AT354" i="2"/>
  <c r="AT355" i="2"/>
  <c r="AT356" i="2"/>
  <c r="AT357" i="2"/>
  <c r="AT358" i="2"/>
  <c r="AT359" i="2"/>
  <c r="AT360" i="2"/>
  <c r="AT361" i="2"/>
  <c r="AT362" i="2"/>
  <c r="AT363" i="2"/>
  <c r="AT364" i="2"/>
  <c r="AT365" i="2"/>
  <c r="AT366" i="2"/>
  <c r="AT367" i="2"/>
  <c r="AT369" i="2"/>
  <c r="AT5" i="2"/>
  <c r="AT6" i="2"/>
  <c r="AT7" i="2"/>
  <c r="AT8" i="2"/>
  <c r="AT9" i="2"/>
  <c r="AT10" i="2"/>
  <c r="AT11" i="2"/>
  <c r="AT12" i="2"/>
  <c r="AT13" i="2"/>
  <c r="AT14" i="2"/>
  <c r="AT15" i="2"/>
  <c r="AT16" i="2"/>
  <c r="AT17" i="2"/>
  <c r="AT19" i="2"/>
  <c r="AT20" i="2"/>
  <c r="AT22" i="2"/>
  <c r="AT23" i="2"/>
  <c r="AT24" i="2"/>
  <c r="AT26" i="2"/>
  <c r="AT28" i="2"/>
  <c r="AT31" i="2"/>
  <c r="AT32" i="2"/>
  <c r="AT34" i="2"/>
  <c r="AT35" i="2"/>
  <c r="AT36" i="2"/>
  <c r="AT38" i="2"/>
  <c r="AT39" i="2"/>
  <c r="AT40" i="2"/>
  <c r="AT42" i="2"/>
  <c r="AT44" i="2"/>
  <c r="AT47" i="2"/>
  <c r="AT48" i="2"/>
  <c r="AT50" i="2"/>
  <c r="AT51" i="2"/>
  <c r="AT52" i="2"/>
  <c r="AT54" i="2"/>
  <c r="AT55" i="2"/>
  <c r="AT56" i="2"/>
  <c r="AT58" i="2"/>
  <c r="AT4" i="2"/>
  <c r="AT274" i="2"/>
  <c r="AT309" i="2"/>
  <c r="AT304" i="2"/>
  <c r="AT298" i="2"/>
  <c r="AT293" i="2"/>
  <c r="AT287" i="2"/>
  <c r="AT278" i="2"/>
  <c r="AT277" i="2"/>
  <c r="AT281" i="2"/>
  <c r="AT271" i="2"/>
  <c r="AT258" i="2"/>
  <c r="AT249" i="2"/>
  <c r="AT228" i="2"/>
  <c r="AT201" i="2"/>
  <c r="AT186" i="2"/>
  <c r="AT231" i="2"/>
  <c r="AT208" i="2"/>
  <c r="AT204" i="2"/>
  <c r="AT196" i="2"/>
  <c r="AT193" i="2"/>
  <c r="AT183" i="2"/>
  <c r="AT214" i="2"/>
  <c r="AT210" i="2"/>
  <c r="AT102" i="2"/>
  <c r="AT96" i="2"/>
  <c r="AT135" i="2"/>
  <c r="AT111" i="2"/>
  <c r="AT92" i="2"/>
  <c r="AT99" i="2"/>
  <c r="AT308" i="2"/>
  <c r="AT301" i="2"/>
  <c r="AT297" i="2"/>
  <c r="AT292" i="2"/>
  <c r="AT286" i="2"/>
  <c r="AT269" i="2"/>
  <c r="AT250" i="2"/>
  <c r="AT237" i="2"/>
  <c r="AT257" i="2"/>
  <c r="AT246" i="2"/>
  <c r="AT245" i="2"/>
  <c r="AT227" i="2"/>
  <c r="AT200" i="2"/>
  <c r="AT184" i="2"/>
  <c r="AT230" i="2"/>
  <c r="AT207" i="2"/>
  <c r="AT203" i="2"/>
  <c r="AT190" i="2"/>
  <c r="AT241" i="2"/>
  <c r="AT218" i="2"/>
  <c r="AT213" i="2"/>
  <c r="AT221" i="2"/>
  <c r="AT90" i="2"/>
  <c r="AT68" i="2"/>
  <c r="AT143" i="2"/>
  <c r="AT91" i="2"/>
  <c r="AT60" i="2"/>
  <c r="AT129" i="2"/>
  <c r="AT110" i="2"/>
  <c r="AT98" i="2"/>
  <c r="AT105" i="2"/>
  <c r="AT89" i="2"/>
  <c r="AT307" i="2"/>
  <c r="AT300" i="2"/>
  <c r="AT296" i="2"/>
  <c r="AT290" i="2"/>
  <c r="AT285" i="2"/>
  <c r="AT279" i="2"/>
  <c r="AT273" i="2"/>
  <c r="AT266" i="2"/>
  <c r="AT235" i="2"/>
  <c r="AT253" i="2"/>
  <c r="AT195" i="2"/>
  <c r="AT242" i="2"/>
  <c r="AT238" i="2"/>
  <c r="AT226" i="2"/>
  <c r="AT233" i="2"/>
  <c r="AT224" i="2"/>
  <c r="AT206" i="2"/>
  <c r="AT202" i="2"/>
  <c r="AT234" i="2"/>
  <c r="AT212" i="2"/>
  <c r="AT220" i="2"/>
  <c r="AT106" i="2"/>
  <c r="AT101" i="2"/>
  <c r="AT141" i="2"/>
  <c r="AT95" i="2"/>
  <c r="AT67" i="2"/>
  <c r="AT104" i="2"/>
  <c r="AT108" i="2"/>
  <c r="AT97" i="2"/>
  <c r="AT71" i="2"/>
  <c r="AT109" i="2"/>
  <c r="AT103" i="2"/>
  <c r="AT94" i="2"/>
  <c r="AT305" i="2"/>
  <c r="AT299" i="2"/>
  <c r="AT294" i="2"/>
  <c r="AT289" i="2"/>
  <c r="AT282" i="2"/>
  <c r="AT263" i="2"/>
  <c r="AT254" i="2"/>
  <c r="AT199" i="2"/>
  <c r="AT270" i="2"/>
  <c r="AT261" i="2"/>
  <c r="AT236" i="2"/>
  <c r="AT229" i="2"/>
  <c r="AT222" i="2"/>
  <c r="AT232" i="2"/>
  <c r="AT223" i="2"/>
  <c r="AT217" i="2"/>
  <c r="AT209" i="2"/>
  <c r="AT205" i="2"/>
  <c r="AT225" i="2"/>
  <c r="AT211" i="2"/>
  <c r="AT198" i="2"/>
  <c r="AT185" i="2"/>
  <c r="AT219" i="2"/>
  <c r="AT182" i="2"/>
  <c r="AT145" i="2"/>
  <c r="AT112" i="2"/>
  <c r="AT139" i="2"/>
  <c r="AT134" i="2"/>
  <c r="AT70" i="2"/>
  <c r="AT142" i="2"/>
  <c r="AT88" i="2"/>
  <c r="AT107" i="2"/>
  <c r="AT93" i="2"/>
  <c r="AT87" i="2"/>
  <c r="AT64" i="2"/>
  <c r="AT100" i="2"/>
  <c r="AT188" i="2"/>
  <c r="AT256" i="2"/>
  <c r="AT86" i="2"/>
  <c r="AT368" i="2"/>
  <c r="AT215" i="2"/>
  <c r="AT113" i="2"/>
  <c r="AT78" i="2"/>
  <c r="AT171" i="2"/>
  <c r="AT283" i="2"/>
  <c r="AT259" i="2"/>
  <c r="AT347" i="2"/>
  <c r="AT57" i="2"/>
  <c r="AT165" i="2"/>
  <c r="AT120" i="2"/>
  <c r="AT136" i="2"/>
  <c r="AT180" i="2"/>
  <c r="AT318" i="2"/>
  <c r="AT321" i="2"/>
  <c r="AT74" i="2"/>
  <c r="AT33" i="2"/>
  <c r="AT240" i="2"/>
  <c r="AT302" i="2"/>
  <c r="AT151" i="2"/>
  <c r="AT61" i="2"/>
  <c r="AT115" i="2"/>
  <c r="AT272" i="2"/>
  <c r="AT326" i="2"/>
  <c r="AT247" i="2"/>
  <c r="AT82" i="2"/>
  <c r="AT337" i="2"/>
  <c r="AT333" i="2"/>
  <c r="AT170" i="2"/>
  <c r="AT154" i="2"/>
  <c r="AT123" i="2"/>
  <c r="AT280" i="2"/>
  <c r="AT323" i="2"/>
  <c r="AT66" i="2"/>
  <c r="AT156" i="2"/>
  <c r="AT155" i="2"/>
  <c r="AT25" i="2"/>
  <c r="AT169" i="2"/>
  <c r="AT83" i="2"/>
  <c r="AT172" i="2"/>
  <c r="AT168" i="2"/>
  <c r="AT37" i="2"/>
  <c r="AT77" i="2"/>
  <c r="AT325" i="2"/>
  <c r="AT313" i="2"/>
  <c r="AT331" i="2"/>
  <c r="AT322" i="2"/>
  <c r="AT251" i="2"/>
  <c r="AT46" i="2"/>
  <c r="AT284" i="2"/>
  <c r="AT174" i="2"/>
  <c r="AT84" i="2"/>
  <c r="AT27" i="2"/>
  <c r="AT343" i="2"/>
  <c r="AT275" i="2"/>
  <c r="AT315" i="2"/>
  <c r="AT161" i="2"/>
  <c r="AT244" i="2"/>
  <c r="AT144" i="2"/>
  <c r="AT149" i="2"/>
  <c r="AT265" i="2"/>
  <c r="AT179" i="2"/>
  <c r="AT147" i="2"/>
  <c r="AT159" i="2"/>
  <c r="AT45" i="2"/>
  <c r="AT76" i="2"/>
  <c r="AT288" i="2"/>
  <c r="AT349" i="2"/>
  <c r="AT268" i="2"/>
  <c r="AT327" i="2"/>
  <c r="AT150" i="2"/>
  <c r="AT320" i="2"/>
  <c r="AT49" i="2"/>
  <c r="AT176" i="2"/>
  <c r="AT124" i="2"/>
  <c r="AT126" i="2"/>
  <c r="AT122" i="2"/>
  <c r="AT255" i="2"/>
  <c r="AT306" i="2"/>
  <c r="AT166" i="2"/>
  <c r="AT173" i="2"/>
  <c r="AT157" i="2"/>
  <c r="AT116" i="2"/>
  <c r="AT252" i="2"/>
  <c r="AT140" i="2"/>
  <c r="AT65" i="2"/>
  <c r="AT345" i="2"/>
  <c r="AT152" i="2"/>
  <c r="AT341" i="2"/>
  <c r="AT133" i="2"/>
  <c r="AT81" i="2"/>
  <c r="AT164" i="2"/>
  <c r="AT177" i="2"/>
  <c r="AT121" i="2"/>
  <c r="AT125" i="2"/>
  <c r="AT69" i="2"/>
  <c r="AT160" i="2"/>
  <c r="AT29" i="2"/>
  <c r="AT291" i="2"/>
  <c r="AT339" i="2"/>
  <c r="AT295" i="2"/>
  <c r="AT63" i="2"/>
  <c r="AT187" i="2"/>
  <c r="AT148" i="2"/>
  <c r="AT158" i="2"/>
  <c r="AT267" i="2"/>
  <c r="AT119" i="2"/>
  <c r="AT314" i="2"/>
  <c r="AT248" i="2"/>
  <c r="AT317" i="2"/>
  <c r="AT130" i="2"/>
  <c r="AT59" i="2"/>
  <c r="AT175" i="2"/>
  <c r="AT303" i="2"/>
  <c r="AT117" i="2"/>
  <c r="AT118" i="2"/>
  <c r="AT80" i="2"/>
  <c r="AT319" i="2"/>
  <c r="AT79" i="2"/>
  <c r="AT239" i="2"/>
  <c r="AT276" i="2"/>
  <c r="AT153" i="2"/>
  <c r="AT75" i="2"/>
  <c r="AT316" i="2"/>
  <c r="AT62" i="2"/>
  <c r="AT167" i="2"/>
  <c r="AT41" i="2"/>
  <c r="AT53" i="2"/>
  <c r="AT132" i="2"/>
  <c r="AT30" i="2"/>
  <c r="AT163" i="2"/>
  <c r="AT18" i="2"/>
  <c r="AT324" i="2"/>
  <c r="AT260" i="2"/>
  <c r="AT243" i="2"/>
  <c r="AT310" i="2"/>
  <c r="AT178" i="2"/>
  <c r="AT162" i="2"/>
  <c r="AT146" i="2"/>
  <c r="AT335" i="2"/>
  <c r="AT43" i="2"/>
  <c r="AT262" i="2"/>
  <c r="AU351" i="2"/>
  <c r="AG114" i="2"/>
  <c r="S127" i="2"/>
  <c r="S264" i="2"/>
  <c r="AI89" i="2"/>
  <c r="AI92" i="2"/>
  <c r="AI95" i="2"/>
  <c r="AI98" i="2"/>
  <c r="AI99" i="2"/>
  <c r="AI105" i="2"/>
  <c r="AI108" i="2"/>
  <c r="AI111" i="2"/>
  <c r="AI93" i="2"/>
  <c r="AI102" i="2"/>
  <c r="AI109" i="2"/>
  <c r="AI112" i="2"/>
  <c r="AI68" i="2"/>
  <c r="AI86" i="2"/>
  <c r="AI138" i="2"/>
  <c r="AI96" i="2"/>
  <c r="AI131" i="2"/>
  <c r="AI182" i="2"/>
  <c r="AI184" i="2"/>
  <c r="AI186" i="2"/>
  <c r="AI369" i="2"/>
  <c r="AI23" i="2"/>
  <c r="AI24" i="2"/>
  <c r="AI26" i="2"/>
  <c r="AI28" i="2"/>
  <c r="AI31" i="2"/>
  <c r="AI32" i="2"/>
  <c r="AI34" i="2"/>
  <c r="AI35" i="2"/>
  <c r="AI36" i="2"/>
  <c r="AI38" i="2"/>
  <c r="AI39" i="2"/>
  <c r="AI40" i="2"/>
  <c r="AI42" i="2"/>
  <c r="AI44" i="2"/>
  <c r="AI47" i="2"/>
  <c r="AI48" i="2"/>
  <c r="AI50" i="2"/>
  <c r="AI51" i="2"/>
  <c r="AI52" i="2"/>
  <c r="AI54" i="2"/>
  <c r="AI55" i="2"/>
  <c r="AI56" i="2"/>
  <c r="AI58" i="2"/>
  <c r="AI4" i="2"/>
  <c r="AI365" i="2"/>
  <c r="AI357" i="2"/>
  <c r="AI346" i="2"/>
  <c r="AI330" i="2"/>
  <c r="AI8" i="2"/>
  <c r="AI17" i="2"/>
  <c r="AI9" i="2"/>
  <c r="AI364" i="2"/>
  <c r="AI356" i="2"/>
  <c r="AI344" i="2"/>
  <c r="AI14" i="2"/>
  <c r="AI10" i="2"/>
  <c r="AI282" i="2"/>
  <c r="AI308" i="2"/>
  <c r="AI301" i="2"/>
  <c r="AI297" i="2"/>
  <c r="AI292" i="2"/>
  <c r="AI286" i="2"/>
  <c r="AI281" i="2"/>
  <c r="AI257" i="2"/>
  <c r="AI254" i="2"/>
  <c r="AI185" i="2"/>
  <c r="AI253" i="2"/>
  <c r="AI223" i="2"/>
  <c r="AI203" i="2"/>
  <c r="AI263" i="2"/>
  <c r="AI249" i="2"/>
  <c r="AI238" i="2"/>
  <c r="AI209" i="2"/>
  <c r="AI192" i="2"/>
  <c r="AI220" i="2"/>
  <c r="AI190" i="2"/>
  <c r="AI233" i="2"/>
  <c r="AI224" i="2"/>
  <c r="AI198" i="2"/>
  <c r="AI135" i="2"/>
  <c r="AI141" i="2"/>
  <c r="AI145" i="2"/>
  <c r="AI137" i="2"/>
  <c r="AI87" i="2"/>
  <c r="AI71" i="2"/>
  <c r="AI134" i="2"/>
  <c r="AI110" i="2"/>
  <c r="AI103" i="2"/>
  <c r="AI97" i="2"/>
  <c r="AI67" i="2"/>
  <c r="AI188" i="2"/>
  <c r="AI104" i="2"/>
  <c r="AI6" i="2"/>
  <c r="AI363" i="2"/>
  <c r="AI355" i="2"/>
  <c r="AI342" i="2"/>
  <c r="AI15" i="2"/>
  <c r="AI7" i="2"/>
  <c r="AI362" i="2"/>
  <c r="AI354" i="2"/>
  <c r="AI340" i="2"/>
  <c r="AI278" i="2"/>
  <c r="AI307" i="2"/>
  <c r="AI300" i="2"/>
  <c r="AI296" i="2"/>
  <c r="AI290" i="2"/>
  <c r="AI285" i="2"/>
  <c r="AI274" i="2"/>
  <c r="AI279" i="2"/>
  <c r="AI273" i="2"/>
  <c r="AI213" i="2"/>
  <c r="AI199" i="2"/>
  <c r="AI250" i="2"/>
  <c r="AI241" i="2"/>
  <c r="AI237" i="2"/>
  <c r="AI246" i="2"/>
  <c r="AI229" i="2"/>
  <c r="AI211" i="2"/>
  <c r="AI245" i="2"/>
  <c r="AI218" i="2"/>
  <c r="AI217" i="2"/>
  <c r="AI214" i="2"/>
  <c r="AI197" i="2"/>
  <c r="AI189" i="2"/>
  <c r="AI200" i="2"/>
  <c r="AI191" i="2"/>
  <c r="AI232" i="2"/>
  <c r="AI143" i="2"/>
  <c r="AI101" i="2"/>
  <c r="AI139" i="2"/>
  <c r="AI70" i="2"/>
  <c r="AI129" i="2"/>
  <c r="AI64" i="2"/>
  <c r="AI20" i="2"/>
  <c r="AI361" i="2"/>
  <c r="AI353" i="2"/>
  <c r="AI338" i="2"/>
  <c r="AI22" i="2"/>
  <c r="AI13" i="2"/>
  <c r="AI5" i="2"/>
  <c r="AI360" i="2"/>
  <c r="AI352" i="2"/>
  <c r="AI336" i="2"/>
  <c r="AI16" i="2"/>
  <c r="AI12" i="2"/>
  <c r="AI270" i="2"/>
  <c r="AI305" i="2"/>
  <c r="AI299" i="2"/>
  <c r="AI294" i="2"/>
  <c r="AI289" i="2"/>
  <c r="AI271" i="2"/>
  <c r="AI204" i="2"/>
  <c r="AI207" i="2"/>
  <c r="AI219" i="2"/>
  <c r="AI242" i="2"/>
  <c r="AI228" i="2"/>
  <c r="AI183" i="2"/>
  <c r="AI231" i="2"/>
  <c r="AI90" i="2"/>
  <c r="AI107" i="2"/>
  <c r="AI100" i="2"/>
  <c r="AI94" i="2"/>
  <c r="AI88" i="2"/>
  <c r="AI60" i="2"/>
  <c r="AI367" i="2"/>
  <c r="AI359" i="2"/>
  <c r="AI350" i="2"/>
  <c r="AI334" i="2"/>
  <c r="AI19" i="2"/>
  <c r="AI11" i="2"/>
  <c r="AI366" i="2"/>
  <c r="AI358" i="2"/>
  <c r="AI348" i="2"/>
  <c r="AI332" i="2"/>
  <c r="AI309" i="2"/>
  <c r="AI304" i="2"/>
  <c r="AI298" i="2"/>
  <c r="AI293" i="2"/>
  <c r="AI287" i="2"/>
  <c r="AI277" i="2"/>
  <c r="AI269" i="2"/>
  <c r="AI261" i="2"/>
  <c r="AI258" i="2"/>
  <c r="AI227" i="2"/>
  <c r="AI208" i="2"/>
  <c r="AI226" i="2"/>
  <c r="AI212" i="2"/>
  <c r="AI266" i="2"/>
  <c r="AI235" i="2"/>
  <c r="AI206" i="2"/>
  <c r="AI202" i="2"/>
  <c r="AI201" i="2"/>
  <c r="AI234" i="2"/>
  <c r="AI210" i="2"/>
  <c r="AI205" i="2"/>
  <c r="AI195" i="2"/>
  <c r="AI236" i="2"/>
  <c r="AI221" i="2"/>
  <c r="AI193" i="2"/>
  <c r="AI222" i="2"/>
  <c r="AI196" i="2"/>
  <c r="AI194" i="2"/>
  <c r="AI230" i="2"/>
  <c r="AI225" i="2"/>
  <c r="AI142" i="2"/>
  <c r="AI106" i="2"/>
  <c r="AI91" i="2"/>
  <c r="AI132" i="2"/>
  <c r="AI215" i="2"/>
  <c r="AI368" i="2"/>
  <c r="AI113" i="2"/>
  <c r="AI316" i="2"/>
  <c r="AI180" i="2"/>
  <c r="AI313" i="2"/>
  <c r="AI280" i="2"/>
  <c r="AI155" i="2"/>
  <c r="AI57" i="2"/>
  <c r="AI124" i="2"/>
  <c r="AI125" i="2"/>
  <c r="AI78" i="2"/>
  <c r="AI173" i="2"/>
  <c r="AI175" i="2"/>
  <c r="AI179" i="2"/>
  <c r="AI244" i="2"/>
  <c r="AI123" i="2"/>
  <c r="AI75" i="2"/>
  <c r="AI150" i="2"/>
  <c r="AI343" i="2"/>
  <c r="AI319" i="2"/>
  <c r="AI116" i="2"/>
  <c r="AI82" i="2"/>
  <c r="AI69" i="2"/>
  <c r="AI302" i="2"/>
  <c r="AI168" i="2"/>
  <c r="AI81" i="2"/>
  <c r="AI30" i="2"/>
  <c r="AI310" i="2"/>
  <c r="AI256" i="2"/>
  <c r="AI83" i="2"/>
  <c r="AI165" i="2"/>
  <c r="AI45" i="2"/>
  <c r="AI18" i="2"/>
  <c r="AI167" i="2"/>
  <c r="AI33" i="2"/>
  <c r="AI177" i="2"/>
  <c r="AI152" i="2"/>
  <c r="AI295" i="2"/>
  <c r="AI239" i="2"/>
  <c r="AI159" i="2"/>
  <c r="AI27" i="2"/>
  <c r="AI247" i="2"/>
  <c r="AI156" i="2"/>
  <c r="AI74" i="2"/>
  <c r="AI267" i="2"/>
  <c r="AI37" i="2"/>
  <c r="AI148" i="2"/>
  <c r="AI66" i="2"/>
  <c r="AI339" i="2"/>
  <c r="AI133" i="2"/>
  <c r="AI41" i="2"/>
  <c r="AI326" i="2"/>
  <c r="AI284" i="2"/>
  <c r="AI49" i="2"/>
  <c r="AI240" i="2"/>
  <c r="AI144" i="2"/>
  <c r="AI324" i="2"/>
  <c r="AI119" i="2"/>
  <c r="AI115" i="2"/>
  <c r="AI275" i="2"/>
  <c r="AI25" i="2"/>
  <c r="AI347" i="2"/>
  <c r="AI260" i="2"/>
  <c r="AI333" i="2"/>
  <c r="AI171" i="2"/>
  <c r="AI158" i="2"/>
  <c r="AI172" i="2"/>
  <c r="AI151" i="2"/>
  <c r="AI126" i="2"/>
  <c r="AI341" i="2"/>
  <c r="AI136" i="2"/>
  <c r="AI331" i="2"/>
  <c r="AI164" i="2"/>
  <c r="AI80" i="2"/>
  <c r="AI162" i="2"/>
  <c r="AI176" i="2"/>
  <c r="AI318" i="2"/>
  <c r="AI130" i="2"/>
  <c r="AI345" i="2"/>
  <c r="AI147" i="2"/>
  <c r="AI265" i="2"/>
  <c r="AI288" i="2"/>
  <c r="AI46" i="2"/>
  <c r="AI255" i="2"/>
  <c r="AI337" i="2"/>
  <c r="AI325" i="2"/>
  <c r="AI146" i="2"/>
  <c r="AI160" i="2"/>
  <c r="AI62" i="2"/>
  <c r="AI303" i="2"/>
  <c r="AI77" i="2"/>
  <c r="AI272" i="2"/>
  <c r="AI323" i="2"/>
  <c r="AI120" i="2"/>
  <c r="AI43" i="2"/>
  <c r="AI63" i="2"/>
  <c r="AI320" i="2"/>
  <c r="AI314" i="2"/>
  <c r="AI243" i="2"/>
  <c r="AI84" i="2"/>
  <c r="AI61" i="2"/>
  <c r="AI149" i="2"/>
  <c r="AI283" i="2"/>
  <c r="AI29" i="2"/>
  <c r="AI154" i="2"/>
  <c r="AI317" i="2"/>
  <c r="AI65" i="2"/>
  <c r="AI157" i="2"/>
  <c r="AI53" i="2"/>
  <c r="AI79" i="2"/>
  <c r="AI166" i="2"/>
  <c r="AI169" i="2"/>
  <c r="AI322" i="2"/>
  <c r="AI252" i="2"/>
  <c r="AI161" i="2"/>
  <c r="AI335" i="2"/>
  <c r="AI321" i="2"/>
  <c r="AI327" i="2"/>
  <c r="AI248" i="2"/>
  <c r="AI121" i="2"/>
  <c r="AI59" i="2"/>
  <c r="AI153" i="2"/>
  <c r="AI118" i="2"/>
  <c r="AI117" i="2"/>
  <c r="AI315" i="2"/>
  <c r="AI140" i="2"/>
  <c r="AI163" i="2"/>
  <c r="AI122" i="2"/>
  <c r="AI291" i="2"/>
  <c r="AI251" i="2"/>
  <c r="AI349" i="2"/>
  <c r="AI306" i="2"/>
  <c r="AI174" i="2"/>
  <c r="AI276" i="2"/>
  <c r="AI259" i="2"/>
  <c r="AI76" i="2"/>
  <c r="AI170" i="2"/>
  <c r="AI268" i="2"/>
  <c r="AI178" i="2"/>
  <c r="S312" i="2"/>
  <c r="AW64" i="2"/>
  <c r="AW87" i="2"/>
  <c r="AW93" i="2"/>
  <c r="AW100" i="2"/>
  <c r="AW103" i="2"/>
  <c r="AW109" i="2"/>
  <c r="AW88" i="2"/>
  <c r="AW91" i="2"/>
  <c r="AW94" i="2"/>
  <c r="AW107" i="2"/>
  <c r="AW110" i="2"/>
  <c r="AW139" i="2"/>
  <c r="AW98" i="2"/>
  <c r="AW129" i="2"/>
  <c r="AW135" i="2"/>
  <c r="AW145" i="2"/>
  <c r="AW97" i="2"/>
  <c r="AW104" i="2"/>
  <c r="AW138" i="2"/>
  <c r="AW134" i="2"/>
  <c r="AW141" i="2"/>
  <c r="AW142" i="2"/>
  <c r="AW186" i="2"/>
  <c r="AW191" i="2"/>
  <c r="AW194" i="2"/>
  <c r="AW217" i="2"/>
  <c r="AW233" i="2"/>
  <c r="AW234" i="2"/>
  <c r="AW182" i="2"/>
  <c r="AW222" i="2"/>
  <c r="AW223" i="2"/>
  <c r="AW224" i="2"/>
  <c r="AW229" i="2"/>
  <c r="AW245" i="2"/>
  <c r="AW189" i="2"/>
  <c r="AW192" i="2"/>
  <c r="AW195" i="2"/>
  <c r="AW200" i="2"/>
  <c r="AW221" i="2"/>
  <c r="AW225" i="2"/>
  <c r="AW226" i="2"/>
  <c r="AW227" i="2"/>
  <c r="AW228" i="2"/>
  <c r="AW183" i="2"/>
  <c r="AW199" i="2"/>
  <c r="AW241" i="2"/>
  <c r="AW249" i="2"/>
  <c r="AW257" i="2"/>
  <c r="AW258" i="2"/>
  <c r="AW261" i="2"/>
  <c r="AW254" i="2"/>
  <c r="AW270" i="2"/>
  <c r="AW253" i="2"/>
  <c r="AW237" i="2"/>
  <c r="AW269" i="2"/>
  <c r="AW271" i="2"/>
  <c r="AW281" i="2"/>
  <c r="AW369" i="2"/>
  <c r="AW51" i="2"/>
  <c r="AW24" i="2"/>
  <c r="AW58" i="2"/>
  <c r="AW47" i="2"/>
  <c r="AW34" i="2"/>
  <c r="AW19" i="2"/>
  <c r="AW32" i="2"/>
  <c r="AW4" i="2"/>
  <c r="AW48" i="2"/>
  <c r="AW35" i="2"/>
  <c r="AW22" i="2"/>
  <c r="AW16" i="2"/>
  <c r="AW12" i="2"/>
  <c r="AW8" i="2"/>
  <c r="AW365" i="2"/>
  <c r="AW361" i="2"/>
  <c r="AW357" i="2"/>
  <c r="AW353" i="2"/>
  <c r="AW346" i="2"/>
  <c r="AW338" i="2"/>
  <c r="AW330" i="2"/>
  <c r="AW266" i="2"/>
  <c r="AW219" i="2"/>
  <c r="AW211" i="2"/>
  <c r="AW214" i="2"/>
  <c r="AW209" i="2"/>
  <c r="AW212" i="2"/>
  <c r="AW193" i="2"/>
  <c r="AW90" i="2"/>
  <c r="AW111" i="2"/>
  <c r="AW131" i="2"/>
  <c r="AW15" i="2"/>
  <c r="AW11" i="2"/>
  <c r="AW7" i="2"/>
  <c r="AW364" i="2"/>
  <c r="AW360" i="2"/>
  <c r="AW356" i="2"/>
  <c r="AW352" i="2"/>
  <c r="AW344" i="2"/>
  <c r="AW336" i="2"/>
  <c r="AW50" i="2"/>
  <c r="AW36" i="2"/>
  <c r="AW23" i="2"/>
  <c r="AW20" i="2"/>
  <c r="AW309" i="2"/>
  <c r="AW304" i="2"/>
  <c r="AW298" i="2"/>
  <c r="AW293" i="2"/>
  <c r="AW287" i="2"/>
  <c r="AW279" i="2"/>
  <c r="AW273" i="2"/>
  <c r="AW263" i="2"/>
  <c r="AW308" i="2"/>
  <c r="AW301" i="2"/>
  <c r="AW297" i="2"/>
  <c r="AW292" i="2"/>
  <c r="AW286" i="2"/>
  <c r="AW205" i="2"/>
  <c r="AW236" i="2"/>
  <c r="AW185" i="2"/>
  <c r="AW184" i="2"/>
  <c r="AW232" i="2"/>
  <c r="AW190" i="2"/>
  <c r="AW196" i="2"/>
  <c r="AW188" i="2"/>
  <c r="AW106" i="2"/>
  <c r="AW95" i="2"/>
  <c r="AW52" i="2"/>
  <c r="AW39" i="2"/>
  <c r="AW26" i="2"/>
  <c r="AW54" i="2"/>
  <c r="AW40" i="2"/>
  <c r="AW28" i="2"/>
  <c r="AW56" i="2"/>
  <c r="AW14" i="2"/>
  <c r="AW10" i="2"/>
  <c r="AW6" i="2"/>
  <c r="AW367" i="2"/>
  <c r="AW363" i="2"/>
  <c r="AW359" i="2"/>
  <c r="AW355" i="2"/>
  <c r="AW350" i="2"/>
  <c r="AW342" i="2"/>
  <c r="AW334" i="2"/>
  <c r="AW235" i="2"/>
  <c r="AW206" i="2"/>
  <c r="AW197" i="2"/>
  <c r="AW246" i="2"/>
  <c r="AW210" i="2"/>
  <c r="AW242" i="2"/>
  <c r="AW213" i="2"/>
  <c r="AW204" i="2"/>
  <c r="AW230" i="2"/>
  <c r="AW203" i="2"/>
  <c r="AW137" i="2"/>
  <c r="AW105" i="2"/>
  <c r="AW92" i="2"/>
  <c r="AW101" i="2"/>
  <c r="AW112" i="2"/>
  <c r="AW71" i="2"/>
  <c r="AW89" i="2"/>
  <c r="AW60" i="2"/>
  <c r="AW38" i="2"/>
  <c r="AW44" i="2"/>
  <c r="AW17" i="2"/>
  <c r="AW13" i="2"/>
  <c r="AW9" i="2"/>
  <c r="AW5" i="2"/>
  <c r="AW366" i="2"/>
  <c r="AW362" i="2"/>
  <c r="AW358" i="2"/>
  <c r="AW354" i="2"/>
  <c r="AW348" i="2"/>
  <c r="AW340" i="2"/>
  <c r="AW332" i="2"/>
  <c r="AW55" i="2"/>
  <c r="AW42" i="2"/>
  <c r="AW31" i="2"/>
  <c r="AW307" i="2"/>
  <c r="AW300" i="2"/>
  <c r="AW296" i="2"/>
  <c r="AW290" i="2"/>
  <c r="AW285" i="2"/>
  <c r="AW274" i="2"/>
  <c r="AW305" i="2"/>
  <c r="AW299" i="2"/>
  <c r="AW294" i="2"/>
  <c r="AW289" i="2"/>
  <c r="AW282" i="2"/>
  <c r="AW278" i="2"/>
  <c r="AW277" i="2"/>
  <c r="AW250" i="2"/>
  <c r="AW238" i="2"/>
  <c r="AW202" i="2"/>
  <c r="AW231" i="2"/>
  <c r="AW218" i="2"/>
  <c r="AW201" i="2"/>
  <c r="AW220" i="2"/>
  <c r="AW208" i="2"/>
  <c r="AW207" i="2"/>
  <c r="AW198" i="2"/>
  <c r="AW108" i="2"/>
  <c r="AW99" i="2"/>
  <c r="AW143" i="2"/>
  <c r="AW86" i="2"/>
  <c r="AW70" i="2"/>
  <c r="AW102" i="2"/>
  <c r="AW96" i="2"/>
  <c r="AW68" i="2"/>
  <c r="AW67" i="2"/>
  <c r="AW113" i="2"/>
  <c r="AW79" i="2"/>
  <c r="AW368" i="2"/>
  <c r="AW215" i="2"/>
  <c r="AW313" i="2"/>
  <c r="AW260" i="2"/>
  <c r="AW158" i="2"/>
  <c r="AW77" i="2"/>
  <c r="AW244" i="2"/>
  <c r="AW27" i="2"/>
  <c r="AW325" i="2"/>
  <c r="AW320" i="2"/>
  <c r="AW303" i="2"/>
  <c r="AW154" i="2"/>
  <c r="AW152" i="2"/>
  <c r="AW167" i="2"/>
  <c r="AW165" i="2"/>
  <c r="AW343" i="2"/>
  <c r="AW288" i="2"/>
  <c r="AW156" i="2"/>
  <c r="AW62" i="2"/>
  <c r="AW115" i="2"/>
  <c r="AW255" i="2"/>
  <c r="AW314" i="2"/>
  <c r="AW302" i="2"/>
  <c r="AW160" i="2"/>
  <c r="AW159" i="2"/>
  <c r="AW295" i="2"/>
  <c r="AW157" i="2"/>
  <c r="AW63" i="2"/>
  <c r="AW337" i="2"/>
  <c r="AW172" i="2"/>
  <c r="AW45" i="2"/>
  <c r="AW323" i="2"/>
  <c r="AW283" i="2"/>
  <c r="AW178" i="2"/>
  <c r="AW18" i="2"/>
  <c r="AW43" i="2"/>
  <c r="AW168" i="2"/>
  <c r="AW59" i="2"/>
  <c r="AW78" i="2"/>
  <c r="AW349" i="2"/>
  <c r="AW122" i="2"/>
  <c r="AW116" i="2"/>
  <c r="AW315" i="2"/>
  <c r="AW166" i="2"/>
  <c r="AW247" i="2"/>
  <c r="AW322" i="2"/>
  <c r="AW80" i="2"/>
  <c r="AW57" i="2"/>
  <c r="AW310" i="2"/>
  <c r="AW339" i="2"/>
  <c r="AW170" i="2"/>
  <c r="AW161" i="2"/>
  <c r="AW319" i="2"/>
  <c r="AW136" i="2"/>
  <c r="AW121" i="2"/>
  <c r="AW123" i="2"/>
  <c r="AW69" i="2"/>
  <c r="AW347" i="2"/>
  <c r="AW149" i="2"/>
  <c r="AW74" i="2"/>
  <c r="AW256" i="2"/>
  <c r="AW124" i="2"/>
  <c r="AW119" i="2"/>
  <c r="AW163" i="2"/>
  <c r="AW177" i="2"/>
  <c r="AW341" i="2"/>
  <c r="AW174" i="2"/>
  <c r="AW75" i="2"/>
  <c r="AW49" i="2"/>
  <c r="AW239" i="2"/>
  <c r="AW327" i="2"/>
  <c r="AW267" i="2"/>
  <c r="AW82" i="2"/>
  <c r="AW46" i="2"/>
  <c r="AW175" i="2"/>
  <c r="AW25" i="2"/>
  <c r="AW66" i="2"/>
  <c r="AW117" i="2"/>
  <c r="AW37" i="2"/>
  <c r="AW187" i="2"/>
  <c r="AW243" i="2"/>
  <c r="AW318" i="2"/>
  <c r="AW276" i="2"/>
  <c r="AW140" i="2"/>
  <c r="AW81" i="2"/>
  <c r="AW53" i="2"/>
  <c r="AW144" i="2"/>
  <c r="AW331" i="2"/>
  <c r="AW61" i="2"/>
  <c r="AW164" i="2"/>
  <c r="AW155" i="2"/>
  <c r="AW120" i="2"/>
  <c r="AW317" i="2"/>
  <c r="AW324" i="2"/>
  <c r="AW272" i="2"/>
  <c r="AW148" i="2"/>
  <c r="AW171" i="2"/>
  <c r="AW252" i="2"/>
  <c r="AW146" i="2"/>
  <c r="AW268" i="2"/>
  <c r="AW345" i="2"/>
  <c r="AW248" i="2"/>
  <c r="AW335" i="2"/>
  <c r="AW176" i="2"/>
  <c r="AW84" i="2"/>
  <c r="AW151" i="2"/>
  <c r="AW65" i="2"/>
  <c r="AW83" i="2"/>
  <c r="AW265" i="2"/>
  <c r="AW326" i="2"/>
  <c r="AW306" i="2"/>
  <c r="AW173" i="2"/>
  <c r="AW321" i="2"/>
  <c r="AW126" i="2"/>
  <c r="AW169" i="2"/>
  <c r="AW153" i="2"/>
  <c r="AW125" i="2"/>
  <c r="AW280" i="2"/>
  <c r="AW118" i="2"/>
  <c r="AW30" i="2"/>
  <c r="AW180" i="2"/>
  <c r="AW251" i="2"/>
  <c r="AW133" i="2"/>
  <c r="AW132" i="2"/>
  <c r="AW29" i="2"/>
  <c r="AW179" i="2"/>
  <c r="AW147" i="2"/>
  <c r="AW316" i="2"/>
  <c r="AW333" i="2"/>
  <c r="AW41" i="2"/>
  <c r="AW73" i="2"/>
  <c r="AW150" i="2"/>
  <c r="AW240" i="2"/>
  <c r="AW162" i="2"/>
  <c r="AW284" i="2"/>
  <c r="AW291" i="2"/>
  <c r="AW33" i="2"/>
  <c r="AW275" i="2"/>
  <c r="AW259" i="2"/>
  <c r="AW130" i="2"/>
  <c r="AW76" i="2"/>
  <c r="AA264" i="2"/>
  <c r="M114" i="14"/>
  <c r="L114" i="14"/>
  <c r="P222" i="2"/>
  <c r="P226" i="2"/>
  <c r="P227" i="2"/>
  <c r="P228" i="2"/>
  <c r="P229" i="2"/>
  <c r="P220" i="2"/>
  <c r="P221" i="2"/>
  <c r="P196" i="2"/>
  <c r="P210" i="2"/>
  <c r="P211" i="2"/>
  <c r="P212" i="2"/>
  <c r="P213" i="2"/>
  <c r="P214" i="2"/>
  <c r="P218" i="2"/>
  <c r="P219" i="2"/>
  <c r="P234" i="2"/>
  <c r="P235" i="2"/>
  <c r="P190" i="2"/>
  <c r="P193" i="2"/>
  <c r="P200" i="2"/>
  <c r="P202" i="2"/>
  <c r="P203" i="2"/>
  <c r="P238" i="2"/>
  <c r="P263" i="2"/>
  <c r="P269" i="2"/>
  <c r="P271" i="2"/>
  <c r="P281" i="2"/>
  <c r="P257" i="2"/>
  <c r="P258" i="2"/>
  <c r="P270" i="2"/>
  <c r="P282" i="2"/>
  <c r="P369" i="2"/>
  <c r="P16" i="2"/>
  <c r="P12" i="2"/>
  <c r="P8" i="2"/>
  <c r="P365" i="2"/>
  <c r="P361" i="2"/>
  <c r="P357" i="2"/>
  <c r="P353" i="2"/>
  <c r="P346" i="2"/>
  <c r="P338" i="2"/>
  <c r="P330" i="2"/>
  <c r="P52" i="2"/>
  <c r="P39" i="2"/>
  <c r="P26" i="2"/>
  <c r="P22" i="2"/>
  <c r="P305" i="2"/>
  <c r="P299" i="2"/>
  <c r="P294" i="2"/>
  <c r="P289" i="2"/>
  <c r="P274" i="2"/>
  <c r="P309" i="2"/>
  <c r="P304" i="2"/>
  <c r="P298" i="2"/>
  <c r="P293" i="2"/>
  <c r="P287" i="2"/>
  <c r="P254" i="2"/>
  <c r="P232" i="2"/>
  <c r="P250" i="2"/>
  <c r="P241" i="2"/>
  <c r="P206" i="2"/>
  <c r="P246" i="2"/>
  <c r="P231" i="2"/>
  <c r="P245" i="2"/>
  <c r="P183" i="2"/>
  <c r="P189" i="2"/>
  <c r="P110" i="2"/>
  <c r="P129" i="2"/>
  <c r="P143" i="2"/>
  <c r="P145" i="2"/>
  <c r="P137" i="2"/>
  <c r="P106" i="2"/>
  <c r="P91" i="2"/>
  <c r="P96" i="2"/>
  <c r="P111" i="2"/>
  <c r="P108" i="2"/>
  <c r="P105" i="2"/>
  <c r="P98" i="2"/>
  <c r="P92" i="2"/>
  <c r="P89" i="2"/>
  <c r="P4" i="2"/>
  <c r="P55" i="2"/>
  <c r="P42" i="2"/>
  <c r="P31" i="2"/>
  <c r="P56" i="2"/>
  <c r="P44" i="2"/>
  <c r="P32" i="2"/>
  <c r="P54" i="2"/>
  <c r="P35" i="2"/>
  <c r="P15" i="2"/>
  <c r="P11" i="2"/>
  <c r="P7" i="2"/>
  <c r="P364" i="2"/>
  <c r="P360" i="2"/>
  <c r="P356" i="2"/>
  <c r="P352" i="2"/>
  <c r="P344" i="2"/>
  <c r="P336" i="2"/>
  <c r="P266" i="2"/>
  <c r="P230" i="2"/>
  <c r="P207" i="2"/>
  <c r="P198" i="2"/>
  <c r="P225" i="2"/>
  <c r="P217" i="2"/>
  <c r="P205" i="2"/>
  <c r="P242" i="2"/>
  <c r="P204" i="2"/>
  <c r="P182" i="2"/>
  <c r="P188" i="2"/>
  <c r="P101" i="2"/>
  <c r="P94" i="2"/>
  <c r="P142" i="2"/>
  <c r="P138" i="2"/>
  <c r="P134" i="2"/>
  <c r="P67" i="2"/>
  <c r="P104" i="2"/>
  <c r="P103" i="2"/>
  <c r="P100" i="2"/>
  <c r="P97" i="2"/>
  <c r="P71" i="2"/>
  <c r="P68" i="2"/>
  <c r="P109" i="2"/>
  <c r="P95" i="2"/>
  <c r="P40" i="2"/>
  <c r="P14" i="2"/>
  <c r="P10" i="2"/>
  <c r="P6" i="2"/>
  <c r="P367" i="2"/>
  <c r="P363" i="2"/>
  <c r="P359" i="2"/>
  <c r="P355" i="2"/>
  <c r="P350" i="2"/>
  <c r="P342" i="2"/>
  <c r="P334" i="2"/>
  <c r="P48" i="2"/>
  <c r="P28" i="2"/>
  <c r="P58" i="2"/>
  <c r="P47" i="2"/>
  <c r="P34" i="2"/>
  <c r="P19" i="2"/>
  <c r="P308" i="2"/>
  <c r="P301" i="2"/>
  <c r="P297" i="2"/>
  <c r="P292" i="2"/>
  <c r="P286" i="2"/>
  <c r="P277" i="2"/>
  <c r="P261" i="2"/>
  <c r="P307" i="2"/>
  <c r="P300" i="2"/>
  <c r="P296" i="2"/>
  <c r="P290" i="2"/>
  <c r="P285" i="2"/>
  <c r="P279" i="2"/>
  <c r="P273" i="2"/>
  <c r="P278" i="2"/>
  <c r="P209" i="2"/>
  <c r="P197" i="2"/>
  <c r="P236" i="2"/>
  <c r="P208" i="2"/>
  <c r="P199" i="2"/>
  <c r="P186" i="2"/>
  <c r="P195" i="2"/>
  <c r="P185" i="2"/>
  <c r="P141" i="2"/>
  <c r="P70" i="2"/>
  <c r="P135" i="2"/>
  <c r="P64" i="2"/>
  <c r="P107" i="2"/>
  <c r="P90" i="2"/>
  <c r="P102" i="2"/>
  <c r="P93" i="2"/>
  <c r="P60" i="2"/>
  <c r="P50" i="2"/>
  <c r="P36" i="2"/>
  <c r="P23" i="2"/>
  <c r="P20" i="2"/>
  <c r="P51" i="2"/>
  <c r="P38" i="2"/>
  <c r="P24" i="2"/>
  <c r="P17" i="2"/>
  <c r="P13" i="2"/>
  <c r="P9" i="2"/>
  <c r="P5" i="2"/>
  <c r="P366" i="2"/>
  <c r="P362" i="2"/>
  <c r="P358" i="2"/>
  <c r="P354" i="2"/>
  <c r="P348" i="2"/>
  <c r="P340" i="2"/>
  <c r="P332" i="2"/>
  <c r="P223" i="2"/>
  <c r="P191" i="2"/>
  <c r="P237" i="2"/>
  <c r="P201" i="2"/>
  <c r="P253" i="2"/>
  <c r="P249" i="2"/>
  <c r="P233" i="2"/>
  <c r="P224" i="2"/>
  <c r="P194" i="2"/>
  <c r="P184" i="2"/>
  <c r="P192" i="2"/>
  <c r="P139" i="2"/>
  <c r="P131" i="2"/>
  <c r="P88" i="2"/>
  <c r="P87" i="2"/>
  <c r="P112" i="2"/>
  <c r="P86" i="2"/>
  <c r="P99" i="2"/>
  <c r="P368" i="2"/>
  <c r="P113" i="2"/>
  <c r="P215" i="2"/>
  <c r="P148" i="2"/>
  <c r="P41" i="2"/>
  <c r="P244" i="2"/>
  <c r="P57" i="2"/>
  <c r="P27" i="2"/>
  <c r="P283" i="2"/>
  <c r="P343" i="2"/>
  <c r="P240" i="2"/>
  <c r="P82" i="2"/>
  <c r="P159" i="2"/>
  <c r="P152" i="2"/>
  <c r="P166" i="2"/>
  <c r="P177" i="2"/>
  <c r="P341" i="2"/>
  <c r="P61" i="2"/>
  <c r="P133" i="2"/>
  <c r="P247" i="2"/>
  <c r="P115" i="2"/>
  <c r="P33" i="2"/>
  <c r="P69" i="2"/>
  <c r="P160" i="2"/>
  <c r="P37" i="2"/>
  <c r="P161" i="2"/>
  <c r="P323" i="2"/>
  <c r="P158" i="2"/>
  <c r="P74" i="2"/>
  <c r="P18" i="2"/>
  <c r="P319" i="2"/>
  <c r="P147" i="2"/>
  <c r="P280" i="2"/>
  <c r="P168" i="2"/>
  <c r="P275" i="2"/>
  <c r="P170" i="2"/>
  <c r="P154" i="2"/>
  <c r="P268" i="2"/>
  <c r="P321" i="2"/>
  <c r="P243" i="2"/>
  <c r="P122" i="2"/>
  <c r="P120" i="2"/>
  <c r="P46" i="2"/>
  <c r="P265" i="2"/>
  <c r="P288" i="2"/>
  <c r="P118" i="2"/>
  <c r="P179" i="2"/>
  <c r="P333" i="2"/>
  <c r="P327" i="2"/>
  <c r="P45" i="2"/>
  <c r="P63" i="2"/>
  <c r="P80" i="2"/>
  <c r="P272" i="2"/>
  <c r="P171" i="2"/>
  <c r="P306" i="2"/>
  <c r="P326" i="2"/>
  <c r="P150" i="2"/>
  <c r="P291" i="2"/>
  <c r="P315" i="2"/>
  <c r="P178" i="2"/>
  <c r="P162" i="2"/>
  <c r="P146" i="2"/>
  <c r="P140" i="2"/>
  <c r="P284" i="2"/>
  <c r="P43" i="2"/>
  <c r="P59" i="2"/>
  <c r="P331" i="2"/>
  <c r="P239" i="2"/>
  <c r="P136" i="2"/>
  <c r="P251" i="2"/>
  <c r="P153" i="2"/>
  <c r="P349" i="2"/>
  <c r="P324" i="2"/>
  <c r="P172" i="2"/>
  <c r="P116" i="2"/>
  <c r="P318" i="2"/>
  <c r="P175" i="2"/>
  <c r="P314" i="2"/>
  <c r="P77" i="2"/>
  <c r="P337" i="2"/>
  <c r="P256" i="2"/>
  <c r="P156" i="2"/>
  <c r="P260" i="2"/>
  <c r="P123" i="2"/>
  <c r="P157" i="2"/>
  <c r="P325" i="2"/>
  <c r="P313" i="2"/>
  <c r="P322" i="2"/>
  <c r="P25" i="2"/>
  <c r="P83" i="2"/>
  <c r="P49" i="2"/>
  <c r="P165" i="2"/>
  <c r="P320" i="2"/>
  <c r="P173" i="2"/>
  <c r="P317" i="2"/>
  <c r="P316" i="2"/>
  <c r="P75" i="2"/>
  <c r="P79" i="2"/>
  <c r="P151" i="2"/>
  <c r="P117" i="2"/>
  <c r="P163" i="2"/>
  <c r="P119" i="2"/>
  <c r="P149" i="2"/>
  <c r="P248" i="2"/>
  <c r="P84" i="2"/>
  <c r="P29" i="2"/>
  <c r="P155" i="2"/>
  <c r="P252" i="2"/>
  <c r="P126" i="2"/>
  <c r="P124" i="2"/>
  <c r="P255" i="2"/>
  <c r="P310" i="2"/>
  <c r="P303" i="2"/>
  <c r="P345" i="2"/>
  <c r="P302" i="2"/>
  <c r="P259" i="2"/>
  <c r="P176" i="2"/>
  <c r="P144" i="2"/>
  <c r="P132" i="2"/>
  <c r="P295" i="2"/>
  <c r="P167" i="2"/>
  <c r="P125" i="2"/>
  <c r="P78" i="2"/>
  <c r="P81" i="2"/>
  <c r="P174" i="2"/>
  <c r="P169" i="2"/>
  <c r="P339" i="2"/>
  <c r="P62" i="2"/>
  <c r="P76" i="2"/>
  <c r="P347" i="2"/>
  <c r="P53" i="2"/>
  <c r="P121" i="2"/>
  <c r="P66" i="2"/>
  <c r="P267" i="2"/>
  <c r="P276" i="2"/>
  <c r="P335" i="2"/>
  <c r="P180" i="2"/>
  <c r="P164" i="2"/>
  <c r="P30" i="2"/>
  <c r="P65" i="2"/>
  <c r="P130" i="2"/>
  <c r="V181" i="2"/>
  <c r="AT329" i="2"/>
  <c r="P311" i="2"/>
  <c r="AC85" i="2"/>
  <c r="AL181" i="2"/>
  <c r="J311" i="2"/>
  <c r="N315" i="14"/>
  <c r="N170" i="14"/>
  <c r="Q311" i="2"/>
  <c r="R329" i="2"/>
  <c r="N122" i="14"/>
  <c r="AA127" i="2"/>
  <c r="AE181" i="2"/>
  <c r="O312" i="2"/>
  <c r="AG21" i="2"/>
  <c r="L181" i="14"/>
  <c r="M181" i="14"/>
  <c r="X187" i="2"/>
  <c r="P351" i="2"/>
  <c r="AC216" i="2"/>
  <c r="AC311" i="2"/>
  <c r="AW128" i="2"/>
  <c r="AN329" i="2"/>
  <c r="AV72" i="2"/>
  <c r="S329" i="2"/>
  <c r="N326" i="14"/>
  <c r="AA351" i="2"/>
  <c r="AS68" i="2"/>
  <c r="AS86" i="2"/>
  <c r="AS89" i="2"/>
  <c r="AS90" i="2"/>
  <c r="AS96" i="2"/>
  <c r="AS99" i="2"/>
  <c r="AS102" i="2"/>
  <c r="AS105" i="2"/>
  <c r="AS106" i="2"/>
  <c r="AS112" i="2"/>
  <c r="AS93" i="2"/>
  <c r="AS109" i="2"/>
  <c r="AS143" i="2"/>
  <c r="AS141" i="2"/>
  <c r="AS70" i="2"/>
  <c r="AS103" i="2"/>
  <c r="AS142" i="2"/>
  <c r="AS145" i="2"/>
  <c r="AS100" i="2"/>
  <c r="AS139" i="2"/>
  <c r="AS225" i="2"/>
  <c r="AS234" i="2"/>
  <c r="AS183" i="2"/>
  <c r="AS190" i="2"/>
  <c r="AS193" i="2"/>
  <c r="AS217" i="2"/>
  <c r="AS223" i="2"/>
  <c r="AS224" i="2"/>
  <c r="AS200" i="2"/>
  <c r="AS201" i="2"/>
  <c r="AS222" i="2"/>
  <c r="AS226" i="2"/>
  <c r="AS227" i="2"/>
  <c r="AS228" i="2"/>
  <c r="AS229" i="2"/>
  <c r="AS182" i="2"/>
  <c r="AS253" i="2"/>
  <c r="AS257" i="2"/>
  <c r="AS258" i="2"/>
  <c r="AS261" i="2"/>
  <c r="AS269" i="2"/>
  <c r="AS271" i="2"/>
  <c r="AS281" i="2"/>
  <c r="AS241" i="2"/>
  <c r="AS254" i="2"/>
  <c r="AS238" i="2"/>
  <c r="AS270" i="2"/>
  <c r="AS369" i="2"/>
  <c r="AS4" i="2"/>
  <c r="AS48" i="2"/>
  <c r="AS35" i="2"/>
  <c r="AS22" i="2"/>
  <c r="AS20" i="2"/>
  <c r="AS26" i="2"/>
  <c r="AS50" i="2"/>
  <c r="AS36" i="2"/>
  <c r="AS23" i="2"/>
  <c r="AS17" i="2"/>
  <c r="AS13" i="2"/>
  <c r="AS9" i="2"/>
  <c r="AS5" i="2"/>
  <c r="AS366" i="2"/>
  <c r="AS362" i="2"/>
  <c r="AS358" i="2"/>
  <c r="AS354" i="2"/>
  <c r="AS348" i="2"/>
  <c r="AS340" i="2"/>
  <c r="AS332" i="2"/>
  <c r="AS220" i="2"/>
  <c r="AS212" i="2"/>
  <c r="AS207" i="2"/>
  <c r="AS230" i="2"/>
  <c r="AS250" i="2"/>
  <c r="AS219" i="2"/>
  <c r="AS210" i="2"/>
  <c r="AS205" i="2"/>
  <c r="AS213" i="2"/>
  <c r="AS204" i="2"/>
  <c r="AS191" i="2"/>
  <c r="AS188" i="2"/>
  <c r="AS129" i="2"/>
  <c r="AS131" i="2"/>
  <c r="AS91" i="2"/>
  <c r="AS94" i="2"/>
  <c r="AS71" i="2"/>
  <c r="AS39" i="2"/>
  <c r="AS47" i="2"/>
  <c r="AS16" i="2"/>
  <c r="AS12" i="2"/>
  <c r="AS8" i="2"/>
  <c r="AS365" i="2"/>
  <c r="AS361" i="2"/>
  <c r="AS357" i="2"/>
  <c r="AS353" i="2"/>
  <c r="AS346" i="2"/>
  <c r="AS338" i="2"/>
  <c r="AS330" i="2"/>
  <c r="AS51" i="2"/>
  <c r="AS38" i="2"/>
  <c r="AS24" i="2"/>
  <c r="AS305" i="2"/>
  <c r="AS299" i="2"/>
  <c r="AS294" i="2"/>
  <c r="AS289" i="2"/>
  <c r="AS282" i="2"/>
  <c r="AS274" i="2"/>
  <c r="AS266" i="2"/>
  <c r="AS309" i="2"/>
  <c r="AS304" i="2"/>
  <c r="AS298" i="2"/>
  <c r="AS293" i="2"/>
  <c r="AS287" i="2"/>
  <c r="AS263" i="2"/>
  <c r="AS237" i="2"/>
  <c r="AS218" i="2"/>
  <c r="AS209" i="2"/>
  <c r="AS186" i="2"/>
  <c r="AS249" i="2"/>
  <c r="AS246" i="2"/>
  <c r="AS233" i="2"/>
  <c r="AS208" i="2"/>
  <c r="AS195" i="2"/>
  <c r="AS134" i="2"/>
  <c r="AS111" i="2"/>
  <c r="AS67" i="2"/>
  <c r="AS108" i="2"/>
  <c r="AS101" i="2"/>
  <c r="AS58" i="2"/>
  <c r="AS54" i="2"/>
  <c r="AS40" i="2"/>
  <c r="AS28" i="2"/>
  <c r="AS52" i="2"/>
  <c r="AS34" i="2"/>
  <c r="AS55" i="2"/>
  <c r="AS42" i="2"/>
  <c r="AS31" i="2"/>
  <c r="AS15" i="2"/>
  <c r="AS11" i="2"/>
  <c r="AS7" i="2"/>
  <c r="AS364" i="2"/>
  <c r="AS360" i="2"/>
  <c r="AS356" i="2"/>
  <c r="AS352" i="2"/>
  <c r="AS344" i="2"/>
  <c r="AS336" i="2"/>
  <c r="AS236" i="2"/>
  <c r="AS211" i="2"/>
  <c r="AS235" i="2"/>
  <c r="AS214" i="2"/>
  <c r="AS185" i="2"/>
  <c r="AS184" i="2"/>
  <c r="AS231" i="2"/>
  <c r="AS199" i="2"/>
  <c r="AS192" i="2"/>
  <c r="AS197" i="2"/>
  <c r="AS107" i="2"/>
  <c r="AS138" i="2"/>
  <c r="AS135" i="2"/>
  <c r="AS110" i="2"/>
  <c r="AS95" i="2"/>
  <c r="AS64" i="2"/>
  <c r="AS14" i="2"/>
  <c r="AS10" i="2"/>
  <c r="AS6" i="2"/>
  <c r="AS367" i="2"/>
  <c r="AS363" i="2"/>
  <c r="AS359" i="2"/>
  <c r="AS355" i="2"/>
  <c r="AS350" i="2"/>
  <c r="AS342" i="2"/>
  <c r="AS334" i="2"/>
  <c r="AS56" i="2"/>
  <c r="AS44" i="2"/>
  <c r="AS32" i="2"/>
  <c r="AS19" i="2"/>
  <c r="AS308" i="2"/>
  <c r="AS301" i="2"/>
  <c r="AS297" i="2"/>
  <c r="AS292" i="2"/>
  <c r="AS286" i="2"/>
  <c r="AS277" i="2"/>
  <c r="AS307" i="2"/>
  <c r="AS300" i="2"/>
  <c r="AS296" i="2"/>
  <c r="AS290" i="2"/>
  <c r="AS285" i="2"/>
  <c r="AS279" i="2"/>
  <c r="AS273" i="2"/>
  <c r="AS278" i="2"/>
  <c r="AS245" i="2"/>
  <c r="AS242" i="2"/>
  <c r="AS203" i="2"/>
  <c r="AS198" i="2"/>
  <c r="AS232" i="2"/>
  <c r="AS206" i="2"/>
  <c r="AS202" i="2"/>
  <c r="AS221" i="2"/>
  <c r="AS196" i="2"/>
  <c r="AS194" i="2"/>
  <c r="AS189" i="2"/>
  <c r="AS88" i="2"/>
  <c r="AS98" i="2"/>
  <c r="AS137" i="2"/>
  <c r="AS104" i="2"/>
  <c r="AS92" i="2"/>
  <c r="AS97" i="2"/>
  <c r="AS60" i="2"/>
  <c r="AS265" i="2"/>
  <c r="AS260" i="2"/>
  <c r="AS174" i="2"/>
  <c r="AS325" i="2"/>
  <c r="AS368" i="2"/>
  <c r="AS87" i="2"/>
  <c r="AS275" i="2"/>
  <c r="AS215" i="2"/>
  <c r="AS113" i="2"/>
  <c r="AS322" i="2"/>
  <c r="AS130" i="2"/>
  <c r="AS80" i="2"/>
  <c r="AS116" i="2"/>
  <c r="AS166" i="2"/>
  <c r="AS324" i="2"/>
  <c r="AS247" i="2"/>
  <c r="AS272" i="2"/>
  <c r="AS173" i="2"/>
  <c r="AS37" i="2"/>
  <c r="AS252" i="2"/>
  <c r="AS57" i="2"/>
  <c r="AS120" i="2"/>
  <c r="AS170" i="2"/>
  <c r="AS25" i="2"/>
  <c r="AS268" i="2"/>
  <c r="AS155" i="2"/>
  <c r="AS150" i="2"/>
  <c r="AS133" i="2"/>
  <c r="AS314" i="2"/>
  <c r="AS149" i="2"/>
  <c r="AS119" i="2"/>
  <c r="AS115" i="2"/>
  <c r="AS82" i="2"/>
  <c r="AS59" i="2"/>
  <c r="AS347" i="2"/>
  <c r="AS175" i="2"/>
  <c r="AS251" i="2"/>
  <c r="AS244" i="2"/>
  <c r="AS153" i="2"/>
  <c r="AS177" i="2"/>
  <c r="AS69" i="2"/>
  <c r="AS30" i="2"/>
  <c r="AS61" i="2"/>
  <c r="AS288" i="2"/>
  <c r="AS63" i="2"/>
  <c r="AS168" i="2"/>
  <c r="AS77" i="2"/>
  <c r="AS331" i="2"/>
  <c r="AS81" i="2"/>
  <c r="AS136" i="2"/>
  <c r="AS148" i="2"/>
  <c r="AS118" i="2"/>
  <c r="AS259" i="2"/>
  <c r="AS176" i="2"/>
  <c r="AS256" i="2"/>
  <c r="AS283" i="2"/>
  <c r="AS180" i="2"/>
  <c r="AS164" i="2"/>
  <c r="AS315" i="2"/>
  <c r="AS49" i="2"/>
  <c r="AS248" i="2"/>
  <c r="AS159" i="2"/>
  <c r="AS179" i="2"/>
  <c r="AS152" i="2"/>
  <c r="AS76" i="2"/>
  <c r="AS178" i="2"/>
  <c r="AS151" i="2"/>
  <c r="AS165" i="2"/>
  <c r="AS327" i="2"/>
  <c r="AS291" i="2"/>
  <c r="AS84" i="2"/>
  <c r="AS124" i="2"/>
  <c r="AS337" i="2"/>
  <c r="AS79" i="2"/>
  <c r="AS317" i="2"/>
  <c r="AS46" i="2"/>
  <c r="AS122" i="2"/>
  <c r="AS132" i="2"/>
  <c r="AS121" i="2"/>
  <c r="AS74" i="2"/>
  <c r="AS280" i="2"/>
  <c r="AS78" i="2"/>
  <c r="AS169" i="2"/>
  <c r="AS65" i="2"/>
  <c r="AS326" i="2"/>
  <c r="AS284" i="2"/>
  <c r="AS117" i="2"/>
  <c r="AS349" i="2"/>
  <c r="AS310" i="2"/>
  <c r="AS167" i="2"/>
  <c r="AS43" i="2"/>
  <c r="AS313" i="2"/>
  <c r="AS163" i="2"/>
  <c r="AS157" i="2"/>
  <c r="AS343" i="2"/>
  <c r="AS140" i="2"/>
  <c r="AS33" i="2"/>
  <c r="AS302" i="2"/>
  <c r="AS146" i="2"/>
  <c r="AS240" i="2"/>
  <c r="AS162" i="2"/>
  <c r="AS318" i="2"/>
  <c r="AS320" i="2"/>
  <c r="AS45" i="2"/>
  <c r="AS41" i="2"/>
  <c r="AS323" i="2"/>
  <c r="AS171" i="2"/>
  <c r="AS53" i="2"/>
  <c r="AS319" i="2"/>
  <c r="AS27" i="2"/>
  <c r="AS66" i="2"/>
  <c r="AS83" i="2"/>
  <c r="AS18" i="2"/>
  <c r="AS335" i="2"/>
  <c r="AS29" i="2"/>
  <c r="AS125" i="2"/>
  <c r="AS316" i="2"/>
  <c r="AS161" i="2"/>
  <c r="AS239" i="2"/>
  <c r="AS123" i="2"/>
  <c r="AS75" i="2"/>
  <c r="AS333" i="2"/>
  <c r="AS172" i="2"/>
  <c r="AS154" i="2"/>
  <c r="AS267" i="2"/>
  <c r="AS243" i="2"/>
  <c r="AS306" i="2"/>
  <c r="AS255" i="2"/>
  <c r="AS345" i="2"/>
  <c r="AS303" i="2"/>
  <c r="AS156" i="2"/>
  <c r="AS341" i="2"/>
  <c r="AS295" i="2"/>
  <c r="AS339" i="2"/>
  <c r="AS276" i="2"/>
  <c r="AS144" i="2"/>
  <c r="AS158" i="2"/>
  <c r="AS321" i="2"/>
  <c r="AS147" i="2"/>
  <c r="AS160" i="2"/>
  <c r="AS126" i="2"/>
  <c r="AS62" i="2"/>
  <c r="I369" i="2"/>
  <c r="I363" i="2"/>
  <c r="I367" i="2"/>
  <c r="I355" i="2"/>
  <c r="I299" i="2"/>
  <c r="I263" i="2"/>
  <c r="I334" i="2"/>
  <c r="I279" i="2"/>
  <c r="I278" i="2"/>
  <c r="I342" i="2"/>
  <c r="I287" i="2"/>
  <c r="I286" i="2"/>
  <c r="I228" i="2"/>
  <c r="I223" i="2"/>
  <c r="I354" i="2"/>
  <c r="I350" i="2"/>
  <c r="I304" i="2"/>
  <c r="I246" i="2"/>
  <c r="I232" i="2"/>
  <c r="I227" i="2"/>
  <c r="I217" i="2"/>
  <c r="I213" i="2"/>
  <c r="I209" i="2"/>
  <c r="I205" i="2"/>
  <c r="I201" i="2"/>
  <c r="I362" i="2"/>
  <c r="I292" i="2"/>
  <c r="I290" i="2"/>
  <c r="I270" i="2"/>
  <c r="I236" i="2"/>
  <c r="I212" i="2"/>
  <c r="I204" i="2"/>
  <c r="I193" i="2"/>
  <c r="I359" i="2"/>
  <c r="I220" i="2"/>
  <c r="I189" i="2"/>
  <c r="I188" i="2"/>
  <c r="I231" i="2"/>
  <c r="I208" i="2"/>
  <c r="I200" i="2"/>
  <c r="I271" i="2"/>
  <c r="I197" i="2"/>
  <c r="I196" i="2"/>
  <c r="I109" i="2"/>
  <c r="I105" i="2"/>
  <c r="I101" i="2"/>
  <c r="I97" i="2"/>
  <c r="I93" i="2"/>
  <c r="I89" i="2"/>
  <c r="I104" i="2"/>
  <c r="I68" i="2"/>
  <c r="I56" i="2"/>
  <c r="I52" i="2"/>
  <c r="I48" i="2"/>
  <c r="I24" i="2"/>
  <c r="I8" i="2"/>
  <c r="I112" i="2"/>
  <c r="I92" i="2"/>
  <c r="I64" i="2"/>
  <c r="I44" i="2"/>
  <c r="I4" i="2"/>
  <c r="I100" i="2"/>
  <c r="I88" i="2"/>
  <c r="I40" i="2"/>
  <c r="I36" i="2"/>
  <c r="I32" i="2"/>
  <c r="I20" i="2"/>
  <c r="I16" i="2"/>
  <c r="I108" i="2"/>
  <c r="I60" i="2"/>
  <c r="I28" i="2"/>
  <c r="I96" i="2"/>
  <c r="I12" i="2"/>
  <c r="I6" i="2"/>
  <c r="I55" i="2"/>
  <c r="I67" i="2"/>
  <c r="I103" i="2"/>
  <c r="I9" i="2"/>
  <c r="I11" i="2"/>
  <c r="I22" i="2"/>
  <c r="I38" i="2"/>
  <c r="I86" i="2"/>
  <c r="I31" i="2"/>
  <c r="I135" i="2"/>
  <c r="I186" i="2"/>
  <c r="I129" i="2"/>
  <c r="I143" i="2"/>
  <c r="I183" i="2"/>
  <c r="I190" i="2"/>
  <c r="I274" i="2"/>
  <c r="I194" i="2"/>
  <c r="I235" i="2"/>
  <c r="I257" i="2"/>
  <c r="I294" i="2"/>
  <c r="I307" i="2"/>
  <c r="I221" i="2"/>
  <c r="I237" i="2"/>
  <c r="I254" i="2"/>
  <c r="I289" i="2"/>
  <c r="I357" i="2"/>
  <c r="I365" i="2"/>
  <c r="I296" i="2"/>
  <c r="I301" i="2"/>
  <c r="I338" i="2"/>
  <c r="I253" i="2"/>
  <c r="I298" i="2"/>
  <c r="I330" i="2"/>
  <c r="I261" i="2"/>
  <c r="I102" i="2"/>
  <c r="I17" i="2"/>
  <c r="I50" i="2"/>
  <c r="I19" i="2"/>
  <c r="I71" i="2"/>
  <c r="I34" i="2"/>
  <c r="I95" i="2"/>
  <c r="I107" i="2"/>
  <c r="I14" i="2"/>
  <c r="I35" i="2"/>
  <c r="I87" i="2"/>
  <c r="I99" i="2"/>
  <c r="I218" i="2"/>
  <c r="I134" i="2"/>
  <c r="I245" i="2"/>
  <c r="I184" i="2"/>
  <c r="I211" i="2"/>
  <c r="I195" i="2"/>
  <c r="I225" i="2"/>
  <c r="I340" i="2"/>
  <c r="I366" i="2"/>
  <c r="I141" i="2"/>
  <c r="I207" i="2"/>
  <c r="I224" i="2"/>
  <c r="I241" i="2"/>
  <c r="I282" i="2"/>
  <c r="I358" i="2"/>
  <c r="I297" i="2"/>
  <c r="I305" i="2"/>
  <c r="I348" i="2"/>
  <c r="I361" i="2"/>
  <c r="I352" i="2"/>
  <c r="I336" i="2"/>
  <c r="I111" i="2"/>
  <c r="I26" i="2"/>
  <c r="I58" i="2"/>
  <c r="I91" i="2"/>
  <c r="I54" i="2"/>
  <c r="I182" i="2"/>
  <c r="I5" i="2"/>
  <c r="I7" i="2"/>
  <c r="I47" i="2"/>
  <c r="I131" i="2"/>
  <c r="I10" i="2"/>
  <c r="I353" i="2"/>
  <c r="I39" i="2"/>
  <c r="I138" i="2"/>
  <c r="I210" i="2"/>
  <c r="I145" i="2"/>
  <c r="I206" i="2"/>
  <c r="I214" i="2"/>
  <c r="I266" i="2"/>
  <c r="I198" i="2"/>
  <c r="I242" i="2"/>
  <c r="I293" i="2"/>
  <c r="I309" i="2"/>
  <c r="I360" i="2"/>
  <c r="I98" i="2"/>
  <c r="I139" i="2"/>
  <c r="I70" i="2"/>
  <c r="I23" i="2"/>
  <c r="I51" i="2"/>
  <c r="I90" i="2"/>
  <c r="I94" i="2"/>
  <c r="I42" i="2"/>
  <c r="I191" i="2"/>
  <c r="I13" i="2"/>
  <c r="I15" i="2"/>
  <c r="I106" i="2"/>
  <c r="I110" i="2"/>
  <c r="I142" i="2"/>
  <c r="I202" i="2"/>
  <c r="I258" i="2"/>
  <c r="I185" i="2"/>
  <c r="I192" i="2"/>
  <c r="I137" i="2"/>
  <c r="I203" i="2"/>
  <c r="I285" i="2"/>
  <c r="I308" i="2"/>
  <c r="I219" i="2"/>
  <c r="I250" i="2"/>
  <c r="I269" i="2"/>
  <c r="I199" i="2"/>
  <c r="I229" i="2"/>
  <c r="I277" i="2"/>
  <c r="I332" i="2"/>
  <c r="I346" i="2"/>
  <c r="I233" i="2"/>
  <c r="I281" i="2"/>
  <c r="I300" i="2"/>
  <c r="I356" i="2"/>
  <c r="I273" i="2"/>
  <c r="I364" i="2"/>
  <c r="I344" i="2"/>
  <c r="I368" i="2"/>
  <c r="I249" i="2"/>
  <c r="I113" i="2"/>
  <c r="I222" i="2"/>
  <c r="I226" i="2"/>
  <c r="I317" i="2"/>
  <c r="I238" i="2"/>
  <c r="I234" i="2"/>
  <c r="I230" i="2"/>
  <c r="I215" i="2"/>
  <c r="I164" i="2"/>
  <c r="I326" i="2"/>
  <c r="I331" i="2"/>
  <c r="I174" i="2"/>
  <c r="I252" i="2"/>
  <c r="I82" i="2"/>
  <c r="I283" i="2"/>
  <c r="I178" i="2"/>
  <c r="I33" i="2"/>
  <c r="I324" i="2"/>
  <c r="I43" i="2"/>
  <c r="I37" i="2"/>
  <c r="I163" i="2"/>
  <c r="I158" i="2"/>
  <c r="I122" i="2"/>
  <c r="I265" i="2"/>
  <c r="I66" i="2"/>
  <c r="I46" i="2"/>
  <c r="I119" i="2"/>
  <c r="I339" i="2"/>
  <c r="I260" i="2"/>
  <c r="I116" i="2"/>
  <c r="I63" i="2"/>
  <c r="I280" i="2"/>
  <c r="I61" i="2"/>
  <c r="I126" i="2"/>
  <c r="I295" i="2"/>
  <c r="I173" i="2"/>
  <c r="I322" i="2"/>
  <c r="I79" i="2"/>
  <c r="I156" i="2"/>
  <c r="I303" i="2"/>
  <c r="I18" i="2"/>
  <c r="I115" i="2"/>
  <c r="I240" i="2"/>
  <c r="I27" i="2"/>
  <c r="I125" i="2"/>
  <c r="I318" i="2"/>
  <c r="I130" i="2"/>
  <c r="I167" i="2"/>
  <c r="I251" i="2"/>
  <c r="I147" i="2"/>
  <c r="I150" i="2"/>
  <c r="I118" i="2"/>
  <c r="I349" i="2"/>
  <c r="I65" i="2"/>
  <c r="I78" i="2"/>
  <c r="I314" i="2"/>
  <c r="I284" i="2"/>
  <c r="I320" i="2"/>
  <c r="I347" i="2"/>
  <c r="I165" i="2"/>
  <c r="I136" i="2"/>
  <c r="I327" i="2"/>
  <c r="I267" i="2"/>
  <c r="I345" i="2"/>
  <c r="I256" i="2"/>
  <c r="I275" i="2"/>
  <c r="I248" i="2"/>
  <c r="I120" i="2"/>
  <c r="I154" i="2"/>
  <c r="I169" i="2"/>
  <c r="I153" i="2"/>
  <c r="I49" i="2"/>
  <c r="I41" i="2"/>
  <c r="I323" i="2"/>
  <c r="I321" i="2"/>
  <c r="I152" i="2"/>
  <c r="I45" i="2"/>
  <c r="I83" i="2"/>
  <c r="I172" i="2"/>
  <c r="I171" i="2"/>
  <c r="I117" i="2"/>
  <c r="I77" i="2"/>
  <c r="I123" i="2"/>
  <c r="I313" i="2"/>
  <c r="I341" i="2"/>
  <c r="I74" i="2"/>
  <c r="I243" i="2"/>
  <c r="I75" i="2"/>
  <c r="I146" i="2"/>
  <c r="I140" i="2"/>
  <c r="I315" i="2"/>
  <c r="I57" i="2"/>
  <c r="I272" i="2"/>
  <c r="I180" i="2"/>
  <c r="I148" i="2"/>
  <c r="I76" i="2"/>
  <c r="I333" i="2"/>
  <c r="I170" i="2"/>
  <c r="I244" i="2"/>
  <c r="I268" i="2"/>
  <c r="I302" i="2"/>
  <c r="I84" i="2"/>
  <c r="I132" i="2"/>
  <c r="I25" i="2"/>
  <c r="I121" i="2"/>
  <c r="I255" i="2"/>
  <c r="I69" i="2"/>
  <c r="I288" i="2"/>
  <c r="I155" i="2"/>
  <c r="I306" i="2"/>
  <c r="I133" i="2"/>
  <c r="I157" i="2"/>
  <c r="I53" i="2"/>
  <c r="I259" i="2"/>
  <c r="I162" i="2"/>
  <c r="I239" i="2"/>
  <c r="I335" i="2"/>
  <c r="I160" i="2"/>
  <c r="I62" i="2"/>
  <c r="I159" i="2"/>
  <c r="I29" i="2"/>
  <c r="I149" i="2"/>
  <c r="I124" i="2"/>
  <c r="I343" i="2"/>
  <c r="I179" i="2"/>
  <c r="I81" i="2"/>
  <c r="I80" i="2"/>
  <c r="I337" i="2"/>
  <c r="I276" i="2"/>
  <c r="I291" i="2"/>
  <c r="I168" i="2"/>
  <c r="I151" i="2"/>
  <c r="I166" i="2"/>
  <c r="I247" i="2"/>
  <c r="I325" i="2"/>
  <c r="I310" i="2"/>
  <c r="I177" i="2"/>
  <c r="I161" i="2"/>
  <c r="I319" i="2"/>
  <c r="I114" i="2"/>
  <c r="I176" i="2"/>
  <c r="I144" i="2"/>
  <c r="I175" i="2"/>
  <c r="I316" i="2"/>
  <c r="I30" i="2"/>
  <c r="I59" i="2"/>
  <c r="X262" i="2"/>
  <c r="N263" i="14"/>
  <c r="N178" i="14"/>
  <c r="AL351" i="2"/>
  <c r="AT311" i="2"/>
  <c r="AE262" i="2"/>
  <c r="AV128" i="2"/>
  <c r="AJ114" i="2"/>
  <c r="AJ312" i="2"/>
  <c r="AV351" i="2"/>
  <c r="AM72" i="2"/>
  <c r="P187" i="2"/>
  <c r="I351" i="2"/>
  <c r="N259" i="14"/>
  <c r="J262" i="2"/>
  <c r="AL128" i="2"/>
  <c r="X329" i="2"/>
  <c r="I85" i="2"/>
  <c r="L351" i="14"/>
  <c r="M351" i="14"/>
  <c r="N177" i="14"/>
  <c r="F72" i="14"/>
  <c r="L72" i="10"/>
  <c r="AP264" i="2"/>
  <c r="X311" i="2"/>
  <c r="H369" i="2"/>
  <c r="H364" i="2"/>
  <c r="H352" i="2"/>
  <c r="H363" i="2"/>
  <c r="H356" i="2"/>
  <c r="H348" i="2"/>
  <c r="H340" i="2"/>
  <c r="H332" i="2"/>
  <c r="H308" i="2"/>
  <c r="H292" i="2"/>
  <c r="H285" i="2"/>
  <c r="H277" i="2"/>
  <c r="H269" i="2"/>
  <c r="H257" i="2"/>
  <c r="H305" i="2"/>
  <c r="H300" i="2"/>
  <c r="H296" i="2"/>
  <c r="H281" i="2"/>
  <c r="H367" i="2"/>
  <c r="H336" i="2"/>
  <c r="H289" i="2"/>
  <c r="H225" i="2"/>
  <c r="H355" i="2"/>
  <c r="H344" i="2"/>
  <c r="H287" i="2"/>
  <c r="H261" i="2"/>
  <c r="H229" i="2"/>
  <c r="H223" i="2"/>
  <c r="H218" i="2"/>
  <c r="H214" i="2"/>
  <c r="H210" i="2"/>
  <c r="H206" i="2"/>
  <c r="H202" i="2"/>
  <c r="H360" i="2"/>
  <c r="H299" i="2"/>
  <c r="H273" i="2"/>
  <c r="H213" i="2"/>
  <c r="H205" i="2"/>
  <c r="H194" i="2"/>
  <c r="H129" i="2"/>
  <c r="H263" i="2"/>
  <c r="H233" i="2"/>
  <c r="H227" i="2"/>
  <c r="H193" i="2"/>
  <c r="H190" i="2"/>
  <c r="H293" i="2"/>
  <c r="H245" i="2"/>
  <c r="H217" i="2"/>
  <c r="H209" i="2"/>
  <c r="H201" i="2"/>
  <c r="H198" i="2"/>
  <c r="H145" i="2"/>
  <c r="H137" i="2"/>
  <c r="H110" i="2"/>
  <c r="H102" i="2"/>
  <c r="H94" i="2"/>
  <c r="H86" i="2"/>
  <c r="H70" i="2"/>
  <c r="H58" i="2"/>
  <c r="H54" i="2"/>
  <c r="H50" i="2"/>
  <c r="H42" i="2"/>
  <c r="H38" i="2"/>
  <c r="H34" i="2"/>
  <c r="H26" i="2"/>
  <c r="H105" i="2"/>
  <c r="H9" i="2"/>
  <c r="H141" i="2"/>
  <c r="H93" i="2"/>
  <c r="H5" i="2"/>
  <c r="H101" i="2"/>
  <c r="H89" i="2"/>
  <c r="H17" i="2"/>
  <c r="H109" i="2"/>
  <c r="H97" i="2"/>
  <c r="H13" i="2"/>
  <c r="H107" i="2"/>
  <c r="H32" i="2"/>
  <c r="H100" i="2"/>
  <c r="H16" i="2"/>
  <c r="H40" i="2"/>
  <c r="H95" i="2"/>
  <c r="H184" i="2"/>
  <c r="H14" i="2"/>
  <c r="H36" i="2"/>
  <c r="H39" i="2"/>
  <c r="H92" i="2"/>
  <c r="H242" i="2"/>
  <c r="H6" i="2"/>
  <c r="H48" i="2"/>
  <c r="H56" i="2"/>
  <c r="H91" i="2"/>
  <c r="H60" i="2"/>
  <c r="H71" i="2"/>
  <c r="H108" i="2"/>
  <c r="H215" i="2"/>
  <c r="H131" i="2"/>
  <c r="H197" i="2"/>
  <c r="H235" i="2"/>
  <c r="H278" i="2"/>
  <c r="H188" i="2"/>
  <c r="H354" i="2"/>
  <c r="H142" i="2"/>
  <c r="H207" i="2"/>
  <c r="H297" i="2"/>
  <c r="H359" i="2"/>
  <c r="H270" i="2"/>
  <c r="H334" i="2"/>
  <c r="H203" i="2"/>
  <c r="H357" i="2"/>
  <c r="H282" i="2"/>
  <c r="H365" i="2"/>
  <c r="H20" i="2"/>
  <c r="H88" i="2"/>
  <c r="H4" i="2"/>
  <c r="H44" i="2"/>
  <c r="H112" i="2"/>
  <c r="H195" i="2"/>
  <c r="H24" i="2"/>
  <c r="H7" i="2"/>
  <c r="H22" i="2"/>
  <c r="H47" i="2"/>
  <c r="H182" i="2"/>
  <c r="H135" i="2"/>
  <c r="H208" i="2"/>
  <c r="H219" i="2"/>
  <c r="H134" i="2"/>
  <c r="H298" i="2"/>
  <c r="H241" i="2"/>
  <c r="H271" i="2"/>
  <c r="H279" i="2"/>
  <c r="H309" i="2"/>
  <c r="H258" i="2"/>
  <c r="H342" i="2"/>
  <c r="H366" i="2"/>
  <c r="H290" i="2"/>
  <c r="H338" i="2"/>
  <c r="H368" i="2"/>
  <c r="H15" i="2"/>
  <c r="H31" i="2"/>
  <c r="H87" i="2"/>
  <c r="H52" i="2"/>
  <c r="H68" i="2"/>
  <c r="H104" i="2"/>
  <c r="H111" i="2"/>
  <c r="H12" i="2"/>
  <c r="H23" i="2"/>
  <c r="H51" i="2"/>
  <c r="H96" i="2"/>
  <c r="H103" i="2"/>
  <c r="H200" i="2"/>
  <c r="H301" i="2"/>
  <c r="H139" i="2"/>
  <c r="H189" i="2"/>
  <c r="H185" i="2"/>
  <c r="H231" i="2"/>
  <c r="H199" i="2"/>
  <c r="H192" i="2"/>
  <c r="H211" i="2"/>
  <c r="H350" i="2"/>
  <c r="H286" i="2"/>
  <c r="H307" i="2"/>
  <c r="H266" i="2"/>
  <c r="H353" i="2"/>
  <c r="H183" i="2"/>
  <c r="H11" i="2"/>
  <c r="H35" i="2"/>
  <c r="H64" i="2"/>
  <c r="H99" i="2"/>
  <c r="H8" i="2"/>
  <c r="H10" i="2"/>
  <c r="H19" i="2"/>
  <c r="H28" i="2"/>
  <c r="H55" i="2"/>
  <c r="H67" i="2"/>
  <c r="H143" i="2"/>
  <c r="H196" i="2"/>
  <c r="H186" i="2"/>
  <c r="H237" i="2"/>
  <c r="H246" i="2"/>
  <c r="H204" i="2"/>
  <c r="H212" i="2"/>
  <c r="H362" i="2"/>
  <c r="H138" i="2"/>
  <c r="H191" i="2"/>
  <c r="H221" i="2"/>
  <c r="H253" i="2"/>
  <c r="H254" i="2"/>
  <c r="H304" i="2"/>
  <c r="H250" i="2"/>
  <c r="H274" i="2"/>
  <c r="H294" i="2"/>
  <c r="H330" i="2"/>
  <c r="H346" i="2"/>
  <c r="H358" i="2"/>
  <c r="H361" i="2"/>
  <c r="H234" i="2"/>
  <c r="H220" i="2"/>
  <c r="H236" i="2"/>
  <c r="H106" i="2"/>
  <c r="H222" i="2"/>
  <c r="H238" i="2"/>
  <c r="H224" i="2"/>
  <c r="H226" i="2"/>
  <c r="H90" i="2"/>
  <c r="H98" i="2"/>
  <c r="H228" i="2"/>
  <c r="H230" i="2"/>
  <c r="H249" i="2"/>
  <c r="H232" i="2"/>
  <c r="H179" i="2"/>
  <c r="H133" i="2"/>
  <c r="H317" i="2"/>
  <c r="H240" i="2"/>
  <c r="H260" i="2"/>
  <c r="H120" i="2"/>
  <c r="H341" i="2"/>
  <c r="H337" i="2"/>
  <c r="H347" i="2"/>
  <c r="H333" i="2"/>
  <c r="H170" i="2"/>
  <c r="H265" i="2"/>
  <c r="H175" i="2"/>
  <c r="H313" i="2"/>
  <c r="H74" i="2"/>
  <c r="H154" i="2"/>
  <c r="H66" i="2"/>
  <c r="H244" i="2"/>
  <c r="H53" i="2"/>
  <c r="H335" i="2"/>
  <c r="H318" i="2"/>
  <c r="H65" i="2"/>
  <c r="H176" i="2"/>
  <c r="H37" i="2"/>
  <c r="H77" i="2"/>
  <c r="H156" i="2"/>
  <c r="H239" i="2"/>
  <c r="H178" i="2"/>
  <c r="H180" i="2"/>
  <c r="H310" i="2"/>
  <c r="H57" i="2"/>
  <c r="H81" i="2"/>
  <c r="H272" i="2"/>
  <c r="H75" i="2"/>
  <c r="H80" i="2"/>
  <c r="H155" i="2"/>
  <c r="H162" i="2"/>
  <c r="H158" i="2"/>
  <c r="H132" i="2"/>
  <c r="H314" i="2"/>
  <c r="H243" i="2"/>
  <c r="H147" i="2"/>
  <c r="H41" i="2"/>
  <c r="H168" i="2"/>
  <c r="H25" i="2"/>
  <c r="H149" i="2"/>
  <c r="H324" i="2"/>
  <c r="H280" i="2"/>
  <c r="H295" i="2"/>
  <c r="H136" i="2"/>
  <c r="H172" i="2"/>
  <c r="H323" i="2"/>
  <c r="H123" i="2"/>
  <c r="H79" i="2"/>
  <c r="H159" i="2"/>
  <c r="H306" i="2"/>
  <c r="H152" i="2"/>
  <c r="H267" i="2"/>
  <c r="H43" i="2"/>
  <c r="H84" i="2"/>
  <c r="H125" i="2"/>
  <c r="H117" i="2"/>
  <c r="H171" i="2"/>
  <c r="H302" i="2"/>
  <c r="H151" i="2"/>
  <c r="H247" i="2"/>
  <c r="H177" i="2"/>
  <c r="H327" i="2"/>
  <c r="H61" i="2"/>
  <c r="H169" i="2"/>
  <c r="H339" i="2"/>
  <c r="H251" i="2"/>
  <c r="H291" i="2"/>
  <c r="H316" i="2"/>
  <c r="H255" i="2"/>
  <c r="H121" i="2"/>
  <c r="H118" i="2"/>
  <c r="H164" i="2"/>
  <c r="H18" i="2"/>
  <c r="H144" i="2"/>
  <c r="H161" i="2"/>
  <c r="H69" i="2"/>
  <c r="H150" i="2"/>
  <c r="H27" i="2"/>
  <c r="H345" i="2"/>
  <c r="H46" i="2"/>
  <c r="H284" i="2"/>
  <c r="H315" i="2"/>
  <c r="H130" i="2"/>
  <c r="H59" i="2"/>
  <c r="H45" i="2"/>
  <c r="H276" i="2"/>
  <c r="H322" i="2"/>
  <c r="H268" i="2"/>
  <c r="H275" i="2"/>
  <c r="H320" i="2"/>
  <c r="H76" i="2"/>
  <c r="H116" i="2"/>
  <c r="H63" i="2"/>
  <c r="H288" i="2"/>
  <c r="H163" i="2"/>
  <c r="H343" i="2"/>
  <c r="H326" i="2"/>
  <c r="H166" i="2"/>
  <c r="H153" i="2"/>
  <c r="H325" i="2"/>
  <c r="H83" i="2"/>
  <c r="H165" i="2"/>
  <c r="H49" i="2"/>
  <c r="H259" i="2"/>
  <c r="H30" i="2"/>
  <c r="H173" i="2"/>
  <c r="H122" i="2"/>
  <c r="H140" i="2"/>
  <c r="H319" i="2"/>
  <c r="H303" i="2"/>
  <c r="H148" i="2"/>
  <c r="H82" i="2"/>
  <c r="H331" i="2"/>
  <c r="H321" i="2"/>
  <c r="H248" i="2"/>
  <c r="H78" i="2"/>
  <c r="H349" i="2"/>
  <c r="H157" i="2"/>
  <c r="H62" i="2"/>
  <c r="H256" i="2"/>
  <c r="H113" i="2"/>
  <c r="H252" i="2"/>
  <c r="H33" i="2"/>
  <c r="H126" i="2"/>
  <c r="H124" i="2"/>
  <c r="H29" i="2"/>
  <c r="H283" i="2"/>
  <c r="H119" i="2"/>
  <c r="H146" i="2"/>
  <c r="H115" i="2"/>
  <c r="H167" i="2"/>
  <c r="H174" i="2"/>
  <c r="H160" i="2"/>
  <c r="AK329" i="2"/>
  <c r="AS328" i="2"/>
  <c r="AU73" i="2"/>
  <c r="X127" i="2"/>
  <c r="AS114" i="2"/>
  <c r="AR189" i="2"/>
  <c r="AR192" i="2"/>
  <c r="AR195" i="2"/>
  <c r="AR226" i="2"/>
  <c r="AR227" i="2"/>
  <c r="AR228" i="2"/>
  <c r="AR229" i="2"/>
  <c r="AR219" i="2"/>
  <c r="AR220" i="2"/>
  <c r="AR221" i="2"/>
  <c r="AR197" i="2"/>
  <c r="AR210" i="2"/>
  <c r="AR211" i="2"/>
  <c r="AR212" i="2"/>
  <c r="AR213" i="2"/>
  <c r="AR214" i="2"/>
  <c r="AR218" i="2"/>
  <c r="AR225" i="2"/>
  <c r="AR234" i="2"/>
  <c r="AR202" i="2"/>
  <c r="AR203" i="2"/>
  <c r="AR241" i="2"/>
  <c r="AR254" i="2"/>
  <c r="AR238" i="2"/>
  <c r="AR270" i="2"/>
  <c r="AR257" i="2"/>
  <c r="AR258" i="2"/>
  <c r="AR269" i="2"/>
  <c r="AR271" i="2"/>
  <c r="AR281" i="2"/>
  <c r="AR369" i="2"/>
  <c r="AR36" i="2"/>
  <c r="AR17" i="2"/>
  <c r="AR13" i="2"/>
  <c r="AR9" i="2"/>
  <c r="AR5" i="2"/>
  <c r="AR366" i="2"/>
  <c r="AR362" i="2"/>
  <c r="AR358" i="2"/>
  <c r="AR354" i="2"/>
  <c r="AR348" i="2"/>
  <c r="AR340" i="2"/>
  <c r="AR332" i="2"/>
  <c r="AR54" i="2"/>
  <c r="AR40" i="2"/>
  <c r="AR28" i="2"/>
  <c r="AR307" i="2"/>
  <c r="AR300" i="2"/>
  <c r="AR296" i="2"/>
  <c r="AR290" i="2"/>
  <c r="AR285" i="2"/>
  <c r="AR277" i="2"/>
  <c r="AR305" i="2"/>
  <c r="AR299" i="2"/>
  <c r="AR294" i="2"/>
  <c r="AR289" i="2"/>
  <c r="AR282" i="2"/>
  <c r="AR233" i="2"/>
  <c r="AR204" i="2"/>
  <c r="AR245" i="2"/>
  <c r="AR207" i="2"/>
  <c r="AR232" i="2"/>
  <c r="AR198" i="2"/>
  <c r="AR235" i="2"/>
  <c r="AR223" i="2"/>
  <c r="AR217" i="2"/>
  <c r="AR191" i="2"/>
  <c r="AR145" i="2"/>
  <c r="AR139" i="2"/>
  <c r="AR108" i="2"/>
  <c r="AR106" i="2"/>
  <c r="AR98" i="2"/>
  <c r="AR88" i="2"/>
  <c r="AR107" i="2"/>
  <c r="AR93" i="2"/>
  <c r="AR87" i="2"/>
  <c r="AR70" i="2"/>
  <c r="AR23" i="2"/>
  <c r="AR56" i="2"/>
  <c r="AR44" i="2"/>
  <c r="AR32" i="2"/>
  <c r="AR19" i="2"/>
  <c r="AR31" i="2"/>
  <c r="AR58" i="2"/>
  <c r="AR47" i="2"/>
  <c r="AR34" i="2"/>
  <c r="AR16" i="2"/>
  <c r="AR12" i="2"/>
  <c r="AR8" i="2"/>
  <c r="AR365" i="2"/>
  <c r="AR361" i="2"/>
  <c r="AR357" i="2"/>
  <c r="AR353" i="2"/>
  <c r="AR346" i="2"/>
  <c r="AR338" i="2"/>
  <c r="AR330" i="2"/>
  <c r="AR249" i="2"/>
  <c r="AR231" i="2"/>
  <c r="AR208" i="2"/>
  <c r="AR236" i="2"/>
  <c r="AR230" i="2"/>
  <c r="AR206" i="2"/>
  <c r="AR250" i="2"/>
  <c r="AR205" i="2"/>
  <c r="AR193" i="2"/>
  <c r="AR183" i="2"/>
  <c r="AR196" i="2"/>
  <c r="AR182" i="2"/>
  <c r="AR92" i="2"/>
  <c r="AR104" i="2"/>
  <c r="AR96" i="2"/>
  <c r="AR111" i="2"/>
  <c r="AR95" i="2"/>
  <c r="AR99" i="2"/>
  <c r="AR50" i="2"/>
  <c r="AR15" i="2"/>
  <c r="AR11" i="2"/>
  <c r="AR7" i="2"/>
  <c r="AR364" i="2"/>
  <c r="AR360" i="2"/>
  <c r="AR356" i="2"/>
  <c r="AR352" i="2"/>
  <c r="AR344" i="2"/>
  <c r="AR336" i="2"/>
  <c r="AR42" i="2"/>
  <c r="AR4" i="2"/>
  <c r="AR48" i="2"/>
  <c r="AR35" i="2"/>
  <c r="AR22" i="2"/>
  <c r="AR20" i="2"/>
  <c r="AR309" i="2"/>
  <c r="AR304" i="2"/>
  <c r="AR298" i="2"/>
  <c r="AR293" i="2"/>
  <c r="AR287" i="2"/>
  <c r="AR278" i="2"/>
  <c r="AR263" i="2"/>
  <c r="AR261" i="2"/>
  <c r="AR308" i="2"/>
  <c r="AR301" i="2"/>
  <c r="AR297" i="2"/>
  <c r="AR292" i="2"/>
  <c r="AR286" i="2"/>
  <c r="AR274" i="2"/>
  <c r="AR266" i="2"/>
  <c r="AR279" i="2"/>
  <c r="AR273" i="2"/>
  <c r="AR253" i="2"/>
  <c r="AR242" i="2"/>
  <c r="AR224" i="2"/>
  <c r="AR222" i="2"/>
  <c r="AR201" i="2"/>
  <c r="AR209" i="2"/>
  <c r="AR200" i="2"/>
  <c r="AR190" i="2"/>
  <c r="AR194" i="2"/>
  <c r="AR188" i="2"/>
  <c r="AR186" i="2"/>
  <c r="AR135" i="2"/>
  <c r="AR142" i="2"/>
  <c r="AR112" i="2"/>
  <c r="AR102" i="2"/>
  <c r="AR94" i="2"/>
  <c r="AR67" i="2"/>
  <c r="AR134" i="2"/>
  <c r="AR143" i="2"/>
  <c r="AR137" i="2"/>
  <c r="AR91" i="2"/>
  <c r="AR105" i="2"/>
  <c r="AR89" i="2"/>
  <c r="AR55" i="2"/>
  <c r="AR51" i="2"/>
  <c r="AR38" i="2"/>
  <c r="AR24" i="2"/>
  <c r="AR52" i="2"/>
  <c r="AR39" i="2"/>
  <c r="AR26" i="2"/>
  <c r="AR14" i="2"/>
  <c r="AR10" i="2"/>
  <c r="AR6" i="2"/>
  <c r="AR367" i="2"/>
  <c r="AR363" i="2"/>
  <c r="AR359" i="2"/>
  <c r="AR355" i="2"/>
  <c r="AR350" i="2"/>
  <c r="AR342" i="2"/>
  <c r="AR334" i="2"/>
  <c r="AR246" i="2"/>
  <c r="AR199" i="2"/>
  <c r="AR237" i="2"/>
  <c r="AR185" i="2"/>
  <c r="AR184" i="2"/>
  <c r="AR141" i="2"/>
  <c r="AR110" i="2"/>
  <c r="AR100" i="2"/>
  <c r="AR90" i="2"/>
  <c r="AR68" i="2"/>
  <c r="AR131" i="2"/>
  <c r="AR60" i="2"/>
  <c r="AR138" i="2"/>
  <c r="AR101" i="2"/>
  <c r="AR129" i="2"/>
  <c r="AR97" i="2"/>
  <c r="AR71" i="2"/>
  <c r="AR64" i="2"/>
  <c r="AR109" i="2"/>
  <c r="AR103" i="2"/>
  <c r="AR120" i="2"/>
  <c r="AR113" i="2"/>
  <c r="AR368" i="2"/>
  <c r="AR81" i="2"/>
  <c r="AR252" i="2"/>
  <c r="AR86" i="2"/>
  <c r="AR215" i="2"/>
  <c r="AR74" i="2"/>
  <c r="AR276" i="2"/>
  <c r="AR144" i="2"/>
  <c r="AR256" i="2"/>
  <c r="AR173" i="2"/>
  <c r="AR76" i="2"/>
  <c r="AR30" i="2"/>
  <c r="AR171" i="2"/>
  <c r="AR116" i="2"/>
  <c r="AR41" i="2"/>
  <c r="AR133" i="2"/>
  <c r="AR320" i="2"/>
  <c r="AR310" i="2"/>
  <c r="AR280" i="2"/>
  <c r="AR77" i="2"/>
  <c r="AR46" i="2"/>
  <c r="AR147" i="2"/>
  <c r="AR284" i="2"/>
  <c r="AR339" i="2"/>
  <c r="AR283" i="2"/>
  <c r="AR130" i="2"/>
  <c r="AR174" i="2"/>
  <c r="AR61" i="2"/>
  <c r="AR168" i="2"/>
  <c r="AR347" i="2"/>
  <c r="AR123" i="2"/>
  <c r="AR180" i="2"/>
  <c r="AR243" i="2"/>
  <c r="AR163" i="2"/>
  <c r="AR178" i="2"/>
  <c r="AR83" i="2"/>
  <c r="AR318" i="2"/>
  <c r="AR65" i="2"/>
  <c r="AR158" i="2"/>
  <c r="AR126" i="2"/>
  <c r="AR317" i="2"/>
  <c r="AR260" i="2"/>
  <c r="AR321" i="2"/>
  <c r="AR316" i="2"/>
  <c r="AR255" i="2"/>
  <c r="AR132" i="2"/>
  <c r="AR121" i="2"/>
  <c r="AR170" i="2"/>
  <c r="AR152" i="2"/>
  <c r="AR337" i="2"/>
  <c r="AR343" i="2"/>
  <c r="AR325" i="2"/>
  <c r="AR323" i="2"/>
  <c r="AR150" i="2"/>
  <c r="AR349" i="2"/>
  <c r="AR172" i="2"/>
  <c r="AR272" i="2"/>
  <c r="AR18" i="2"/>
  <c r="AR167" i="2"/>
  <c r="AR53" i="2"/>
  <c r="AR166" i="2"/>
  <c r="AR315" i="2"/>
  <c r="AR66" i="2"/>
  <c r="AR25" i="2"/>
  <c r="AR117" i="2"/>
  <c r="AR288" i="2"/>
  <c r="AR118" i="2"/>
  <c r="AR84" i="2"/>
  <c r="AR327" i="2"/>
  <c r="AR122" i="2"/>
  <c r="AR43" i="2"/>
  <c r="AR59" i="2"/>
  <c r="AR159" i="2"/>
  <c r="AR45" i="2"/>
  <c r="AR295" i="2"/>
  <c r="AR27" i="2"/>
  <c r="AR322" i="2"/>
  <c r="AR155" i="2"/>
  <c r="AR313" i="2"/>
  <c r="AR303" i="2"/>
  <c r="AR153" i="2"/>
  <c r="AR314" i="2"/>
  <c r="AR136" i="2"/>
  <c r="AR169" i="2"/>
  <c r="AR341" i="2"/>
  <c r="AR149" i="2"/>
  <c r="AR125" i="2"/>
  <c r="AR240" i="2"/>
  <c r="AR79" i="2"/>
  <c r="AR176" i="2"/>
  <c r="AR146" i="2"/>
  <c r="AR140" i="2"/>
  <c r="AR115" i="2"/>
  <c r="AR80" i="2"/>
  <c r="AR154" i="2"/>
  <c r="AR251" i="2"/>
  <c r="AR78" i="2"/>
  <c r="AR331" i="2"/>
  <c r="AR57" i="2"/>
  <c r="AR165" i="2"/>
  <c r="AR179" i="2"/>
  <c r="AR247" i="2"/>
  <c r="AR333" i="2"/>
  <c r="AR267" i="2"/>
  <c r="AR324" i="2"/>
  <c r="AR62" i="2"/>
  <c r="AR268" i="2"/>
  <c r="AR302" i="2"/>
  <c r="AR69" i="2"/>
  <c r="AR175" i="2"/>
  <c r="AR248" i="2"/>
  <c r="AR164" i="2"/>
  <c r="AR306" i="2"/>
  <c r="AR239" i="2"/>
  <c r="AR326" i="2"/>
  <c r="AR275" i="2"/>
  <c r="AR157" i="2"/>
  <c r="AR148" i="2"/>
  <c r="AR177" i="2"/>
  <c r="AR244" i="2"/>
  <c r="AR63" i="2"/>
  <c r="AR259" i="2"/>
  <c r="AR319" i="2"/>
  <c r="AR160" i="2"/>
  <c r="AR49" i="2"/>
  <c r="AR82" i="2"/>
  <c r="AR156" i="2"/>
  <c r="AR335" i="2"/>
  <c r="AR187" i="2"/>
  <c r="AR265" i="2"/>
  <c r="AR161" i="2"/>
  <c r="AR75" i="2"/>
  <c r="AR124" i="2"/>
  <c r="AR37" i="2"/>
  <c r="AR151" i="2"/>
  <c r="AR162" i="2"/>
  <c r="AR119" i="2"/>
  <c r="AR33" i="2"/>
  <c r="AR345" i="2"/>
  <c r="AR291" i="2"/>
  <c r="AR29" i="2"/>
  <c r="K369" i="2"/>
  <c r="K344" i="2"/>
  <c r="K336" i="2"/>
  <c r="K294" i="2"/>
  <c r="K285" i="2"/>
  <c r="K282" i="2"/>
  <c r="K277" i="2"/>
  <c r="K274" i="2"/>
  <c r="K269" i="2"/>
  <c r="K266" i="2"/>
  <c r="K257" i="2"/>
  <c r="K250" i="2"/>
  <c r="K298" i="2"/>
  <c r="K289" i="2"/>
  <c r="K234" i="2"/>
  <c r="K225" i="2"/>
  <c r="K365" i="2"/>
  <c r="K364" i="2"/>
  <c r="K332" i="2"/>
  <c r="K293" i="2"/>
  <c r="K273" i="2"/>
  <c r="K254" i="2"/>
  <c r="K229" i="2"/>
  <c r="K222" i="2"/>
  <c r="K219" i="2"/>
  <c r="K211" i="2"/>
  <c r="K207" i="2"/>
  <c r="K203" i="2"/>
  <c r="K270" i="2"/>
  <c r="K246" i="2"/>
  <c r="K245" i="2"/>
  <c r="K233" i="2"/>
  <c r="K218" i="2"/>
  <c r="K210" i="2"/>
  <c r="K202" i="2"/>
  <c r="K191" i="2"/>
  <c r="K138" i="2"/>
  <c r="K361" i="2"/>
  <c r="K340" i="2"/>
  <c r="K226" i="2"/>
  <c r="K198" i="2"/>
  <c r="K353" i="2"/>
  <c r="K305" i="2"/>
  <c r="K249" i="2"/>
  <c r="K214" i="2"/>
  <c r="K206" i="2"/>
  <c r="K199" i="2"/>
  <c r="K142" i="2"/>
  <c r="K134" i="2"/>
  <c r="K141" i="2"/>
  <c r="K190" i="2"/>
  <c r="K145" i="2"/>
  <c r="K241" i="2"/>
  <c r="K195" i="2"/>
  <c r="K111" i="2"/>
  <c r="K107" i="2"/>
  <c r="K103" i="2"/>
  <c r="K99" i="2"/>
  <c r="K95" i="2"/>
  <c r="K91" i="2"/>
  <c r="K87" i="2"/>
  <c r="K71" i="2"/>
  <c r="K67" i="2"/>
  <c r="K55" i="2"/>
  <c r="K51" i="2"/>
  <c r="K47" i="2"/>
  <c r="K39" i="2"/>
  <c r="K35" i="2"/>
  <c r="K31" i="2"/>
  <c r="K102" i="2"/>
  <c r="K70" i="2"/>
  <c r="K58" i="2"/>
  <c r="K54" i="2"/>
  <c r="K50" i="2"/>
  <c r="K26" i="2"/>
  <c r="K18" i="2"/>
  <c r="K281" i="2"/>
  <c r="K110" i="2"/>
  <c r="K14" i="2"/>
  <c r="K86" i="2"/>
  <c r="K42" i="2"/>
  <c r="K38" i="2"/>
  <c r="K34" i="2"/>
  <c r="K22" i="2"/>
  <c r="K10" i="2"/>
  <c r="K137" i="2"/>
  <c r="K94" i="2"/>
  <c r="K6" i="2"/>
  <c r="K19" i="2"/>
  <c r="K28" i="2"/>
  <c r="K96" i="2"/>
  <c r="K194" i="2"/>
  <c r="K16" i="2"/>
  <c r="K20" i="2"/>
  <c r="K112" i="2"/>
  <c r="K186" i="2"/>
  <c r="K184" i="2"/>
  <c r="K197" i="2"/>
  <c r="K217" i="2"/>
  <c r="K334" i="2"/>
  <c r="K286" i="2"/>
  <c r="K205" i="2"/>
  <c r="K213" i="2"/>
  <c r="K221" i="2"/>
  <c r="K363" i="2"/>
  <c r="K359" i="2"/>
  <c r="K139" i="2"/>
  <c r="K192" i="2"/>
  <c r="K278" i="2"/>
  <c r="K258" i="2"/>
  <c r="K350" i="2"/>
  <c r="K287" i="2"/>
  <c r="K342" i="2"/>
  <c r="K357" i="2"/>
  <c r="K299" i="2"/>
  <c r="K330" i="2"/>
  <c r="K346" i="2"/>
  <c r="K89" i="2"/>
  <c r="K101" i="2"/>
  <c r="K52" i="2"/>
  <c r="K48" i="2"/>
  <c r="K185" i="2"/>
  <c r="K104" i="2"/>
  <c r="K7" i="2"/>
  <c r="K60" i="2"/>
  <c r="K93" i="2"/>
  <c r="K108" i="2"/>
  <c r="K290" i="2"/>
  <c r="K12" i="2"/>
  <c r="K40" i="2"/>
  <c r="K88" i="2"/>
  <c r="K201" i="2"/>
  <c r="K64" i="2"/>
  <c r="K109" i="2"/>
  <c r="K182" i="2"/>
  <c r="K189" i="2"/>
  <c r="K356" i="2"/>
  <c r="K193" i="2"/>
  <c r="K143" i="2"/>
  <c r="K238" i="2"/>
  <c r="K188" i="2"/>
  <c r="K261" i="2"/>
  <c r="K279" i="2"/>
  <c r="K304" i="2"/>
  <c r="K223" i="2"/>
  <c r="K366" i="2"/>
  <c r="K300" i="2"/>
  <c r="K352" i="2"/>
  <c r="K263" i="2"/>
  <c r="K358" i="2"/>
  <c r="K196" i="2"/>
  <c r="K4" i="2"/>
  <c r="K23" i="2"/>
  <c r="K36" i="2"/>
  <c r="K100" i="2"/>
  <c r="K9" i="2"/>
  <c r="K15" i="2"/>
  <c r="K92" i="2"/>
  <c r="K183" i="2"/>
  <c r="K212" i="2"/>
  <c r="K230" i="2"/>
  <c r="K253" i="2"/>
  <c r="K135" i="2"/>
  <c r="K348" i="2"/>
  <c r="K231" i="2"/>
  <c r="K309" i="2"/>
  <c r="K367" i="2"/>
  <c r="K131" i="2"/>
  <c r="K227" i="2"/>
  <c r="K307" i="2"/>
  <c r="K355" i="2"/>
  <c r="K296" i="2"/>
  <c r="K301" i="2"/>
  <c r="K338" i="2"/>
  <c r="K13" i="2"/>
  <c r="K56" i="2"/>
  <c r="K24" i="2"/>
  <c r="K68" i="2"/>
  <c r="K8" i="2"/>
  <c r="K17" i="2"/>
  <c r="K242" i="2"/>
  <c r="K5" i="2"/>
  <c r="K11" i="2"/>
  <c r="K32" i="2"/>
  <c r="K105" i="2"/>
  <c r="K44" i="2"/>
  <c r="K97" i="2"/>
  <c r="K209" i="2"/>
  <c r="K235" i="2"/>
  <c r="K129" i="2"/>
  <c r="K204" i="2"/>
  <c r="K200" i="2"/>
  <c r="K208" i="2"/>
  <c r="K362" i="2"/>
  <c r="K237" i="2"/>
  <c r="K292" i="2"/>
  <c r="K360" i="2"/>
  <c r="K308" i="2"/>
  <c r="K271" i="2"/>
  <c r="K297" i="2"/>
  <c r="K98" i="2"/>
  <c r="K220" i="2"/>
  <c r="K228" i="2"/>
  <c r="K106" i="2"/>
  <c r="K232" i="2"/>
  <c r="K236" i="2"/>
  <c r="K215" i="2"/>
  <c r="K368" i="2"/>
  <c r="K90" i="2"/>
  <c r="K224" i="2"/>
  <c r="K275" i="2"/>
  <c r="K115" i="2"/>
  <c r="K77" i="2"/>
  <c r="K136" i="2"/>
  <c r="K313" i="2"/>
  <c r="K59" i="2"/>
  <c r="K151" i="2"/>
  <c r="K57" i="2"/>
  <c r="K53" i="2"/>
  <c r="K319" i="2"/>
  <c r="K252" i="2"/>
  <c r="K172" i="2"/>
  <c r="K156" i="2"/>
  <c r="K170" i="2"/>
  <c r="K154" i="2"/>
  <c r="K169" i="2"/>
  <c r="K153" i="2"/>
  <c r="K114" i="2"/>
  <c r="K268" i="2"/>
  <c r="K302" i="2"/>
  <c r="K74" i="2"/>
  <c r="K259" i="2"/>
  <c r="K239" i="2"/>
  <c r="K155" i="2"/>
  <c r="K25" i="2"/>
  <c r="K314" i="2"/>
  <c r="K130" i="2"/>
  <c r="K291" i="2"/>
  <c r="K167" i="2"/>
  <c r="K61" i="2"/>
  <c r="K295" i="2"/>
  <c r="K83" i="2"/>
  <c r="K283" i="2"/>
  <c r="K119" i="2"/>
  <c r="K81" i="2"/>
  <c r="K284" i="2"/>
  <c r="K37" i="2"/>
  <c r="K165" i="2"/>
  <c r="K349" i="2"/>
  <c r="K122" i="2"/>
  <c r="K46" i="2"/>
  <c r="K118" i="2"/>
  <c r="K251" i="2"/>
  <c r="K267" i="2"/>
  <c r="K79" i="2"/>
  <c r="K168" i="2"/>
  <c r="K157" i="2"/>
  <c r="K126" i="2"/>
  <c r="K80" i="2"/>
  <c r="K255" i="2"/>
  <c r="K322" i="2"/>
  <c r="K272" i="2"/>
  <c r="K248" i="2"/>
  <c r="K331" i="2"/>
  <c r="K176" i="2"/>
  <c r="K144" i="2"/>
  <c r="K256" i="2"/>
  <c r="K75" i="2"/>
  <c r="K326" i="2"/>
  <c r="K27" i="2"/>
  <c r="K288" i="2"/>
  <c r="K179" i="2"/>
  <c r="K147" i="2"/>
  <c r="K341" i="2"/>
  <c r="K152" i="2"/>
  <c r="K45" i="2"/>
  <c r="K82" i="2"/>
  <c r="K324" i="2"/>
  <c r="K159" i="2"/>
  <c r="K240" i="2"/>
  <c r="K323" i="2"/>
  <c r="K325" i="2"/>
  <c r="K276" i="2"/>
  <c r="K318" i="2"/>
  <c r="K146" i="2"/>
  <c r="K140" i="2"/>
  <c r="K124" i="2"/>
  <c r="K260" i="2"/>
  <c r="K243" i="2"/>
  <c r="K306" i="2"/>
  <c r="K116" i="2"/>
  <c r="K166" i="2"/>
  <c r="K180" i="2"/>
  <c r="K164" i="2"/>
  <c r="K148" i="2"/>
  <c r="K317" i="2"/>
  <c r="K76" i="2"/>
  <c r="K310" i="2"/>
  <c r="K177" i="2"/>
  <c r="K161" i="2"/>
  <c r="K65" i="2"/>
  <c r="K78" i="2"/>
  <c r="K247" i="2"/>
  <c r="K320" i="2"/>
  <c r="K175" i="2"/>
  <c r="K84" i="2"/>
  <c r="K316" i="2"/>
  <c r="K149" i="2"/>
  <c r="K337" i="2"/>
  <c r="K171" i="2"/>
  <c r="K315" i="2"/>
  <c r="K125" i="2"/>
  <c r="K69" i="2"/>
  <c r="K347" i="2"/>
  <c r="K117" i="2"/>
  <c r="K321" i="2"/>
  <c r="K49" i="2"/>
  <c r="K327" i="2"/>
  <c r="K150" i="2"/>
  <c r="K345" i="2"/>
  <c r="K121" i="2"/>
  <c r="K158" i="2"/>
  <c r="K113" i="2"/>
  <c r="K265" i="2"/>
  <c r="K66" i="2"/>
  <c r="K354" i="2"/>
  <c r="K280" i="2"/>
  <c r="K120" i="2"/>
  <c r="K173" i="2"/>
  <c r="K132" i="2"/>
  <c r="K339" i="2"/>
  <c r="K244" i="2"/>
  <c r="K41" i="2"/>
  <c r="K30" i="2"/>
  <c r="K163" i="2"/>
  <c r="K123" i="2"/>
  <c r="K333" i="2"/>
  <c r="K63" i="2"/>
  <c r="K335" i="2"/>
  <c r="K174" i="2"/>
  <c r="K133" i="2"/>
  <c r="K303" i="2"/>
  <c r="K178" i="2"/>
  <c r="K162" i="2"/>
  <c r="K33" i="2"/>
  <c r="K343" i="2"/>
  <c r="K43" i="2"/>
  <c r="K160" i="2"/>
  <c r="K62" i="2"/>
  <c r="K29" i="2"/>
  <c r="N163" i="14"/>
  <c r="H187" i="2"/>
  <c r="AP329" i="2"/>
  <c r="N176" i="14"/>
  <c r="AB222" i="2"/>
  <c r="AB226" i="2"/>
  <c r="AB227" i="2"/>
  <c r="AB228" i="2"/>
  <c r="AB229" i="2"/>
  <c r="AB220" i="2"/>
  <c r="AB221" i="2"/>
  <c r="AB189" i="2"/>
  <c r="AB210" i="2"/>
  <c r="AB211" i="2"/>
  <c r="AB212" i="2"/>
  <c r="AB213" i="2"/>
  <c r="AB214" i="2"/>
  <c r="AB218" i="2"/>
  <c r="AB219" i="2"/>
  <c r="AB234" i="2"/>
  <c r="AB235" i="2"/>
  <c r="AB195" i="2"/>
  <c r="AB199" i="2"/>
  <c r="AB202" i="2"/>
  <c r="AB203" i="2"/>
  <c r="AB254" i="2"/>
  <c r="AB238" i="2"/>
  <c r="AB270" i="2"/>
  <c r="AB282" i="2"/>
  <c r="AB257" i="2"/>
  <c r="AB258" i="2"/>
  <c r="AB269" i="2"/>
  <c r="AB271" i="2"/>
  <c r="AB281" i="2"/>
  <c r="AB369" i="2"/>
  <c r="AB36" i="2"/>
  <c r="AB31" i="2"/>
  <c r="AB23" i="2"/>
  <c r="AB17" i="2"/>
  <c r="AB13" i="2"/>
  <c r="AB9" i="2"/>
  <c r="AB5" i="2"/>
  <c r="AB366" i="2"/>
  <c r="AB362" i="2"/>
  <c r="AB358" i="2"/>
  <c r="AB354" i="2"/>
  <c r="AB348" i="2"/>
  <c r="AB340" i="2"/>
  <c r="AB332" i="2"/>
  <c r="AB55" i="2"/>
  <c r="AB4" i="2"/>
  <c r="AB48" i="2"/>
  <c r="AB35" i="2"/>
  <c r="AB307" i="2"/>
  <c r="AB300" i="2"/>
  <c r="AB296" i="2"/>
  <c r="AB290" i="2"/>
  <c r="AB285" i="2"/>
  <c r="AB263" i="2"/>
  <c r="AB277" i="2"/>
  <c r="AB261" i="2"/>
  <c r="AB305" i="2"/>
  <c r="AB299" i="2"/>
  <c r="AB294" i="2"/>
  <c r="AB289" i="2"/>
  <c r="AB266" i="2"/>
  <c r="AB208" i="2"/>
  <c r="AB242" i="2"/>
  <c r="AB224" i="2"/>
  <c r="AB197" i="2"/>
  <c r="AB206" i="2"/>
  <c r="AB201" i="2"/>
  <c r="AB193" i="2"/>
  <c r="AB205" i="2"/>
  <c r="AB196" i="2"/>
  <c r="AB188" i="2"/>
  <c r="AB186" i="2"/>
  <c r="AB139" i="2"/>
  <c r="AB143" i="2"/>
  <c r="AB135" i="2"/>
  <c r="AB64" i="2"/>
  <c r="AB129" i="2"/>
  <c r="AB138" i="2"/>
  <c r="AB107" i="2"/>
  <c r="AB90" i="2"/>
  <c r="AB102" i="2"/>
  <c r="AB93" i="2"/>
  <c r="AB42" i="2"/>
  <c r="AB51" i="2"/>
  <c r="AB38" i="2"/>
  <c r="AB24" i="2"/>
  <c r="AB19" i="2"/>
  <c r="AB52" i="2"/>
  <c r="AB39" i="2"/>
  <c r="AB26" i="2"/>
  <c r="AB16" i="2"/>
  <c r="AB12" i="2"/>
  <c r="AB8" i="2"/>
  <c r="AB365" i="2"/>
  <c r="AB361" i="2"/>
  <c r="AB357" i="2"/>
  <c r="AB353" i="2"/>
  <c r="AB346" i="2"/>
  <c r="AB338" i="2"/>
  <c r="AB330" i="2"/>
  <c r="AB246" i="2"/>
  <c r="AB192" i="2"/>
  <c r="AB253" i="2"/>
  <c r="AB236" i="2"/>
  <c r="AB223" i="2"/>
  <c r="AB241" i="2"/>
  <c r="AB237" i="2"/>
  <c r="AB225" i="2"/>
  <c r="AB209" i="2"/>
  <c r="AB185" i="2"/>
  <c r="AB184" i="2"/>
  <c r="AB67" i="2"/>
  <c r="AB101" i="2"/>
  <c r="AB137" i="2"/>
  <c r="AB70" i="2"/>
  <c r="AB87" i="2"/>
  <c r="AB112" i="2"/>
  <c r="AB86" i="2"/>
  <c r="AB99" i="2"/>
  <c r="AB15" i="2"/>
  <c r="AB11" i="2"/>
  <c r="AB7" i="2"/>
  <c r="AB364" i="2"/>
  <c r="AB360" i="2"/>
  <c r="AB356" i="2"/>
  <c r="AB352" i="2"/>
  <c r="AB344" i="2"/>
  <c r="AB336" i="2"/>
  <c r="AB54" i="2"/>
  <c r="AB40" i="2"/>
  <c r="AB28" i="2"/>
  <c r="AB20" i="2"/>
  <c r="AB309" i="2"/>
  <c r="AB304" i="2"/>
  <c r="AB298" i="2"/>
  <c r="AB293" i="2"/>
  <c r="AB287" i="2"/>
  <c r="AB278" i="2"/>
  <c r="AB308" i="2"/>
  <c r="AB301" i="2"/>
  <c r="AB297" i="2"/>
  <c r="AB292" i="2"/>
  <c r="AB286" i="2"/>
  <c r="AB274" i="2"/>
  <c r="AB279" i="2"/>
  <c r="AB273" i="2"/>
  <c r="AB233" i="2"/>
  <c r="AB245" i="2"/>
  <c r="AB232" i="2"/>
  <c r="AB217" i="2"/>
  <c r="AB200" i="2"/>
  <c r="AB190" i="2"/>
  <c r="AB194" i="2"/>
  <c r="AB104" i="2"/>
  <c r="AB94" i="2"/>
  <c r="AB88" i="2"/>
  <c r="AB141" i="2"/>
  <c r="AB106" i="2"/>
  <c r="AB91" i="2"/>
  <c r="AB96" i="2"/>
  <c r="AB111" i="2"/>
  <c r="AB108" i="2"/>
  <c r="AB105" i="2"/>
  <c r="AB98" i="2"/>
  <c r="AB92" i="2"/>
  <c r="AB89" i="2"/>
  <c r="AB60" i="2"/>
  <c r="AB56" i="2"/>
  <c r="AB44" i="2"/>
  <c r="AB32" i="2"/>
  <c r="AB22" i="2"/>
  <c r="AB58" i="2"/>
  <c r="AB47" i="2"/>
  <c r="AB34" i="2"/>
  <c r="AB50" i="2"/>
  <c r="AB14" i="2"/>
  <c r="AB10" i="2"/>
  <c r="AB6" i="2"/>
  <c r="AB367" i="2"/>
  <c r="AB363" i="2"/>
  <c r="AB359" i="2"/>
  <c r="AB355" i="2"/>
  <c r="AB350" i="2"/>
  <c r="AB342" i="2"/>
  <c r="AB334" i="2"/>
  <c r="AB249" i="2"/>
  <c r="AB231" i="2"/>
  <c r="AB204" i="2"/>
  <c r="AB207" i="2"/>
  <c r="AB230" i="2"/>
  <c r="AB250" i="2"/>
  <c r="AB198" i="2"/>
  <c r="AB191" i="2"/>
  <c r="AB183" i="2"/>
  <c r="AB182" i="2"/>
  <c r="AB134" i="2"/>
  <c r="AB110" i="2"/>
  <c r="AB131" i="2"/>
  <c r="AB142" i="2"/>
  <c r="AB145" i="2"/>
  <c r="AB103" i="2"/>
  <c r="AB100" i="2"/>
  <c r="AB97" i="2"/>
  <c r="AB71" i="2"/>
  <c r="AB68" i="2"/>
  <c r="AB109" i="2"/>
  <c r="AB95" i="2"/>
  <c r="AB215" i="2"/>
  <c r="AB368" i="2"/>
  <c r="AB113" i="2"/>
  <c r="AB252" i="2"/>
  <c r="AB306" i="2"/>
  <c r="AB132" i="2"/>
  <c r="AB327" i="2"/>
  <c r="AB335" i="2"/>
  <c r="AB59" i="2"/>
  <c r="AB259" i="2"/>
  <c r="AB63" i="2"/>
  <c r="AB176" i="2"/>
  <c r="AB144" i="2"/>
  <c r="AB45" i="2"/>
  <c r="AB66" i="2"/>
  <c r="AB313" i="2"/>
  <c r="AB323" i="2"/>
  <c r="AB124" i="2"/>
  <c r="AB316" i="2"/>
  <c r="AB149" i="2"/>
  <c r="AB333" i="2"/>
  <c r="AB251" i="2"/>
  <c r="AB172" i="2"/>
  <c r="AB161" i="2"/>
  <c r="AB268" i="2"/>
  <c r="AB152" i="2"/>
  <c r="AB84" i="2"/>
  <c r="AB57" i="2"/>
  <c r="AB120" i="2"/>
  <c r="AB166" i="2"/>
  <c r="AB318" i="2"/>
  <c r="AB126" i="2"/>
  <c r="AB310" i="2"/>
  <c r="AB140" i="2"/>
  <c r="AB347" i="2"/>
  <c r="AB320" i="2"/>
  <c r="AB160" i="2"/>
  <c r="AB156" i="2"/>
  <c r="AB267" i="2"/>
  <c r="AB260" i="2"/>
  <c r="AB322" i="2"/>
  <c r="AB275" i="2"/>
  <c r="AB174" i="2"/>
  <c r="AB133" i="2"/>
  <c r="AB116" i="2"/>
  <c r="AB244" i="2"/>
  <c r="AB163" i="2"/>
  <c r="AB147" i="2"/>
  <c r="AB326" i="2"/>
  <c r="AB82" i="2"/>
  <c r="AB79" i="2"/>
  <c r="AB29" i="2"/>
  <c r="AB118" i="2"/>
  <c r="AB159" i="2"/>
  <c r="AB240" i="2"/>
  <c r="AB83" i="2"/>
  <c r="AB314" i="2"/>
  <c r="AB339" i="2"/>
  <c r="AB239" i="2"/>
  <c r="AB158" i="2"/>
  <c r="AB157" i="2"/>
  <c r="AB121" i="2"/>
  <c r="AB272" i="2"/>
  <c r="AB180" i="2"/>
  <c r="AB74" i="2"/>
  <c r="AB122" i="2"/>
  <c r="AB317" i="2"/>
  <c r="AB303" i="2"/>
  <c r="AB25" i="2"/>
  <c r="AB280" i="2"/>
  <c r="AB76" i="2"/>
  <c r="AB33" i="2"/>
  <c r="AB255" i="2"/>
  <c r="AB80" i="2"/>
  <c r="AB177" i="2"/>
  <c r="AB175" i="2"/>
  <c r="AB136" i="2"/>
  <c r="AB315" i="2"/>
  <c r="AB75" i="2"/>
  <c r="AB130" i="2"/>
  <c r="AB77" i="2"/>
  <c r="AB295" i="2"/>
  <c r="AB150" i="2"/>
  <c r="AB173" i="2"/>
  <c r="AB27" i="2"/>
  <c r="AB117" i="2"/>
  <c r="AB154" i="2"/>
  <c r="AB284" i="2"/>
  <c r="AB151" i="2"/>
  <c r="AB61" i="2"/>
  <c r="AB265" i="2"/>
  <c r="AB81" i="2"/>
  <c r="AB119" i="2"/>
  <c r="AB18" i="2"/>
  <c r="AB179" i="2"/>
  <c r="AB43" i="2"/>
  <c r="AB324" i="2"/>
  <c r="AB283" i="2"/>
  <c r="AB153" i="2"/>
  <c r="AB69" i="2"/>
  <c r="AB125" i="2"/>
  <c r="AB343" i="2"/>
  <c r="AB41" i="2"/>
  <c r="AB291" i="2"/>
  <c r="AB164" i="2"/>
  <c r="AB337" i="2"/>
  <c r="AB170" i="2"/>
  <c r="AB65" i="2"/>
  <c r="AB319" i="2"/>
  <c r="AB243" i="2"/>
  <c r="AB168" i="2"/>
  <c r="AB345" i="2"/>
  <c r="AB123" i="2"/>
  <c r="AB49" i="2"/>
  <c r="AB37" i="2"/>
  <c r="AB288" i="2"/>
  <c r="AB155" i="2"/>
  <c r="AB62" i="2"/>
  <c r="AB256" i="2"/>
  <c r="AB276" i="2"/>
  <c r="AB302" i="2"/>
  <c r="AB167" i="2"/>
  <c r="AB78" i="2"/>
  <c r="AB148" i="2"/>
  <c r="AB165" i="2"/>
  <c r="AB30" i="2"/>
  <c r="AB171" i="2"/>
  <c r="AB178" i="2"/>
  <c r="AB162" i="2"/>
  <c r="AB146" i="2"/>
  <c r="AB341" i="2"/>
  <c r="AB321" i="2"/>
  <c r="AB331" i="2"/>
  <c r="AB53" i="2"/>
  <c r="AB169" i="2"/>
  <c r="AB349" i="2"/>
  <c r="AB248" i="2"/>
  <c r="AB325" i="2"/>
  <c r="AB46" i="2"/>
  <c r="AB115" i="2"/>
  <c r="AB247" i="2"/>
  <c r="Y181" i="2"/>
  <c r="AU127" i="2"/>
  <c r="R21" i="2"/>
  <c r="H181" i="2"/>
  <c r="P328" i="2"/>
  <c r="N157" i="14"/>
  <c r="AE73" i="2"/>
  <c r="R128" i="2"/>
  <c r="H114" i="2"/>
  <c r="AJ21" i="2"/>
  <c r="AR328" i="2"/>
  <c r="R264" i="2"/>
  <c r="AS216" i="2"/>
  <c r="AL262" i="2"/>
  <c r="U262" i="2"/>
  <c r="AE216" i="2"/>
  <c r="N333" i="14"/>
  <c r="AC312" i="2"/>
  <c r="I181" i="2"/>
  <c r="N188" i="14"/>
  <c r="H73" i="2"/>
  <c r="AO72" i="2"/>
  <c r="G72" i="2"/>
  <c r="AO114" i="2"/>
  <c r="AR181" i="2"/>
  <c r="V328" i="2"/>
  <c r="AO329" i="2"/>
  <c r="AG312" i="2"/>
  <c r="J21" i="2"/>
  <c r="AI181" i="2"/>
  <c r="G262" i="2"/>
  <c r="N153" i="14"/>
  <c r="AK264" i="2"/>
  <c r="AW351" i="2"/>
  <c r="AP134" i="2"/>
  <c r="AP135" i="2"/>
  <c r="AP193" i="2"/>
  <c r="AP188" i="2"/>
  <c r="AP198" i="2"/>
  <c r="AP196" i="2"/>
  <c r="AP330" i="2"/>
  <c r="AP332" i="2"/>
  <c r="AP334" i="2"/>
  <c r="AP336" i="2"/>
  <c r="AP338" i="2"/>
  <c r="AP340" i="2"/>
  <c r="AP342" i="2"/>
  <c r="AP344" i="2"/>
  <c r="AP346" i="2"/>
  <c r="AP348" i="2"/>
  <c r="AP350" i="2"/>
  <c r="AP352" i="2"/>
  <c r="AP353" i="2"/>
  <c r="AP354" i="2"/>
  <c r="AP355" i="2"/>
  <c r="AP356" i="2"/>
  <c r="AP357" i="2"/>
  <c r="AP358" i="2"/>
  <c r="AP359" i="2"/>
  <c r="AP360" i="2"/>
  <c r="AP361" i="2"/>
  <c r="AP362" i="2"/>
  <c r="AP363" i="2"/>
  <c r="AP364" i="2"/>
  <c r="AP365" i="2"/>
  <c r="AP366" i="2"/>
  <c r="AP367" i="2"/>
  <c r="AP369" i="2"/>
  <c r="AP5" i="2"/>
  <c r="AP6" i="2"/>
  <c r="AP7" i="2"/>
  <c r="AP8" i="2"/>
  <c r="AP9" i="2"/>
  <c r="AP10" i="2"/>
  <c r="AP11" i="2"/>
  <c r="AP12" i="2"/>
  <c r="AP13" i="2"/>
  <c r="AP14" i="2"/>
  <c r="AP15" i="2"/>
  <c r="AP16" i="2"/>
  <c r="AP17" i="2"/>
  <c r="AP19" i="2"/>
  <c r="AP20" i="2"/>
  <c r="AP22" i="2"/>
  <c r="AP23" i="2"/>
  <c r="AP24" i="2"/>
  <c r="AP26" i="2"/>
  <c r="AP28" i="2"/>
  <c r="AP31" i="2"/>
  <c r="AP32" i="2"/>
  <c r="AP34" i="2"/>
  <c r="AP35" i="2"/>
  <c r="AP36" i="2"/>
  <c r="AP38" i="2"/>
  <c r="AP39" i="2"/>
  <c r="AP40" i="2"/>
  <c r="AP42" i="2"/>
  <c r="AP44" i="2"/>
  <c r="AP47" i="2"/>
  <c r="AP48" i="2"/>
  <c r="AP50" i="2"/>
  <c r="AP51" i="2"/>
  <c r="AP52" i="2"/>
  <c r="AP54" i="2"/>
  <c r="AP55" i="2"/>
  <c r="AP56" i="2"/>
  <c r="AP58" i="2"/>
  <c r="AP4" i="2"/>
  <c r="AP277" i="2"/>
  <c r="AP305" i="2"/>
  <c r="AP299" i="2"/>
  <c r="AP294" i="2"/>
  <c r="AP289" i="2"/>
  <c r="AP282" i="2"/>
  <c r="AP279" i="2"/>
  <c r="AP273" i="2"/>
  <c r="AP278" i="2"/>
  <c r="AP263" i="2"/>
  <c r="AP246" i="2"/>
  <c r="AP269" i="2"/>
  <c r="AP261" i="2"/>
  <c r="AP241" i="2"/>
  <c r="AP237" i="2"/>
  <c r="AP229" i="2"/>
  <c r="AP222" i="2"/>
  <c r="AP232" i="2"/>
  <c r="AP223" i="2"/>
  <c r="AP217" i="2"/>
  <c r="AP209" i="2"/>
  <c r="AP205" i="2"/>
  <c r="AP191" i="2"/>
  <c r="AP211" i="2"/>
  <c r="AP199" i="2"/>
  <c r="AP184" i="2"/>
  <c r="AP131" i="2"/>
  <c r="AP104" i="2"/>
  <c r="AP142" i="2"/>
  <c r="AP139" i="2"/>
  <c r="AP143" i="2"/>
  <c r="AP129" i="2"/>
  <c r="AP100" i="2"/>
  <c r="AP97" i="2"/>
  <c r="AP71" i="2"/>
  <c r="AP109" i="2"/>
  <c r="AP106" i="2"/>
  <c r="AP103" i="2"/>
  <c r="AP309" i="2"/>
  <c r="AP304" i="2"/>
  <c r="AP298" i="2"/>
  <c r="AP293" i="2"/>
  <c r="AP287" i="2"/>
  <c r="AP270" i="2"/>
  <c r="AP245" i="2"/>
  <c r="AP258" i="2"/>
  <c r="AP254" i="2"/>
  <c r="AP200" i="2"/>
  <c r="AP228" i="2"/>
  <c r="AP201" i="2"/>
  <c r="AP185" i="2"/>
  <c r="AP231" i="2"/>
  <c r="AP208" i="2"/>
  <c r="AP204" i="2"/>
  <c r="AP182" i="2"/>
  <c r="AP219" i="2"/>
  <c r="AP214" i="2"/>
  <c r="AP210" i="2"/>
  <c r="AP195" i="2"/>
  <c r="AP137" i="2"/>
  <c r="AP107" i="2"/>
  <c r="AP102" i="2"/>
  <c r="AP93" i="2"/>
  <c r="AP90" i="2"/>
  <c r="AP87" i="2"/>
  <c r="AP68" i="2"/>
  <c r="AP308" i="2"/>
  <c r="AP301" i="2"/>
  <c r="AP297" i="2"/>
  <c r="AP292" i="2"/>
  <c r="AP286" i="2"/>
  <c r="AP274" i="2"/>
  <c r="AP249" i="2"/>
  <c r="AP236" i="2"/>
  <c r="AP281" i="2"/>
  <c r="AP257" i="2"/>
  <c r="AP190" i="2"/>
  <c r="AP250" i="2"/>
  <c r="AP227" i="2"/>
  <c r="AP230" i="2"/>
  <c r="AP225" i="2"/>
  <c r="AP207" i="2"/>
  <c r="AP203" i="2"/>
  <c r="AP235" i="2"/>
  <c r="AP218" i="2"/>
  <c r="AP213" i="2"/>
  <c r="AP221" i="2"/>
  <c r="AP192" i="2"/>
  <c r="AP141" i="2"/>
  <c r="AP94" i="2"/>
  <c r="AP111" i="2"/>
  <c r="AP67" i="2"/>
  <c r="AP64" i="2"/>
  <c r="AP101" i="2"/>
  <c r="AP98" i="2"/>
  <c r="AP88" i="2"/>
  <c r="AP112" i="2"/>
  <c r="AP86" i="2"/>
  <c r="AP99" i="2"/>
  <c r="AP307" i="2"/>
  <c r="AP300" i="2"/>
  <c r="AP296" i="2"/>
  <c r="AP290" i="2"/>
  <c r="AP285" i="2"/>
  <c r="AP266" i="2"/>
  <c r="AP253" i="2"/>
  <c r="AP242" i="2"/>
  <c r="AP271" i="2"/>
  <c r="AP238" i="2"/>
  <c r="AP226" i="2"/>
  <c r="AP233" i="2"/>
  <c r="AP224" i="2"/>
  <c r="AP206" i="2"/>
  <c r="AP202" i="2"/>
  <c r="AP197" i="2"/>
  <c r="AP194" i="2"/>
  <c r="AP234" i="2"/>
  <c r="AP212" i="2"/>
  <c r="AP186" i="2"/>
  <c r="AP220" i="2"/>
  <c r="AP189" i="2"/>
  <c r="AP183" i="2"/>
  <c r="AP110" i="2"/>
  <c r="AP138" i="2"/>
  <c r="AP95" i="2"/>
  <c r="AP145" i="2"/>
  <c r="AP91" i="2"/>
  <c r="AP70" i="2"/>
  <c r="AP96" i="2"/>
  <c r="AP108" i="2"/>
  <c r="AP105" i="2"/>
  <c r="AP92" i="2"/>
  <c r="AP89" i="2"/>
  <c r="AP60" i="2"/>
  <c r="AP153" i="2"/>
  <c r="AP169" i="2"/>
  <c r="AP322" i="2"/>
  <c r="AP368" i="2"/>
  <c r="AP215" i="2"/>
  <c r="AP133" i="2"/>
  <c r="AP113" i="2"/>
  <c r="AP136" i="2"/>
  <c r="AP319" i="2"/>
  <c r="AP119" i="2"/>
  <c r="AP66" i="2"/>
  <c r="AP148" i="2"/>
  <c r="AP59" i="2"/>
  <c r="AP318" i="2"/>
  <c r="AP255" i="2"/>
  <c r="AP161" i="2"/>
  <c r="AP267" i="2"/>
  <c r="AP79" i="2"/>
  <c r="AP317" i="2"/>
  <c r="AP325" i="2"/>
  <c r="AP313" i="2"/>
  <c r="AP163" i="2"/>
  <c r="AP335" i="2"/>
  <c r="AP62" i="2"/>
  <c r="AP77" i="2"/>
  <c r="AP306" i="2"/>
  <c r="AP41" i="2"/>
  <c r="AP53" i="2"/>
  <c r="AP177" i="2"/>
  <c r="AP121" i="2"/>
  <c r="AP276" i="2"/>
  <c r="AP315" i="2"/>
  <c r="AP248" i="2"/>
  <c r="AP75" i="2"/>
  <c r="AP157" i="2"/>
  <c r="AP130" i="2"/>
  <c r="AP280" i="2"/>
  <c r="AP265" i="2"/>
  <c r="AP291" i="2"/>
  <c r="AP320" i="2"/>
  <c r="AP175" i="2"/>
  <c r="AP324" i="2"/>
  <c r="AP244" i="2"/>
  <c r="AP57" i="2"/>
  <c r="AP27" i="2"/>
  <c r="AP125" i="2"/>
  <c r="AP33" i="2"/>
  <c r="AP179" i="2"/>
  <c r="AP268" i="2"/>
  <c r="AP341" i="2"/>
  <c r="AP158" i="2"/>
  <c r="AP187" i="2"/>
  <c r="AP316" i="2"/>
  <c r="AP288" i="2"/>
  <c r="AP156" i="2"/>
  <c r="AP25" i="2"/>
  <c r="AP83" i="2"/>
  <c r="AP259" i="2"/>
  <c r="AP302" i="2"/>
  <c r="AP165" i="2"/>
  <c r="AP323" i="2"/>
  <c r="AP337" i="2"/>
  <c r="AP118" i="2"/>
  <c r="AP275" i="2"/>
  <c r="AP117" i="2"/>
  <c r="AP76" i="2"/>
  <c r="AP43" i="2"/>
  <c r="AP115" i="2"/>
  <c r="AP170" i="2"/>
  <c r="AP154" i="2"/>
  <c r="AP123" i="2"/>
  <c r="AP82" i="2"/>
  <c r="AP168" i="2"/>
  <c r="AP37" i="2"/>
  <c r="AP74" i="2"/>
  <c r="AP166" i="2"/>
  <c r="AP171" i="2"/>
  <c r="AP164" i="2"/>
  <c r="AP151" i="2"/>
  <c r="AP349" i="2"/>
  <c r="AP310" i="2"/>
  <c r="AP339" i="2"/>
  <c r="AP326" i="2"/>
  <c r="AP126" i="2"/>
  <c r="AP81" i="2"/>
  <c r="AP343" i="2"/>
  <c r="AP159" i="2"/>
  <c r="AP46" i="2"/>
  <c r="AP347" i="2"/>
  <c r="AP150" i="2"/>
  <c r="AP63" i="2"/>
  <c r="AP61" i="2"/>
  <c r="AP303" i="2"/>
  <c r="AP272" i="2"/>
  <c r="AP295" i="2"/>
  <c r="AP178" i="2"/>
  <c r="AP162" i="2"/>
  <c r="AP146" i="2"/>
  <c r="AP251" i="2"/>
  <c r="AP284" i="2"/>
  <c r="AP260" i="2"/>
  <c r="AP174" i="2"/>
  <c r="AP116" i="2"/>
  <c r="AP84" i="2"/>
  <c r="AP147" i="2"/>
  <c r="AP45" i="2"/>
  <c r="AP80" i="2"/>
  <c r="AP149" i="2"/>
  <c r="AP167" i="2"/>
  <c r="AP247" i="2"/>
  <c r="AP252" i="2"/>
  <c r="AP69" i="2"/>
  <c r="AP243" i="2"/>
  <c r="AP132" i="2"/>
  <c r="AP120" i="2"/>
  <c r="AP65" i="2"/>
  <c r="AP172" i="2"/>
  <c r="AP18" i="2"/>
  <c r="AP49" i="2"/>
  <c r="AP314" i="2"/>
  <c r="AP176" i="2"/>
  <c r="AP144" i="2"/>
  <c r="AP240" i="2"/>
  <c r="AP78" i="2"/>
  <c r="AP331" i="2"/>
  <c r="AP122" i="2"/>
  <c r="AP155" i="2"/>
  <c r="AP180" i="2"/>
  <c r="AP30" i="2"/>
  <c r="AP239" i="2"/>
  <c r="AP321" i="2"/>
  <c r="AP327" i="2"/>
  <c r="AP152" i="2"/>
  <c r="AP124" i="2"/>
  <c r="AP256" i="2"/>
  <c r="AP173" i="2"/>
  <c r="AP333" i="2"/>
  <c r="AP140" i="2"/>
  <c r="AP283" i="2"/>
  <c r="AP345" i="2"/>
  <c r="AP160" i="2"/>
  <c r="AP29" i="2"/>
  <c r="AU72" i="2"/>
  <c r="N148" i="14"/>
  <c r="AN190" i="2"/>
  <c r="AN193" i="2"/>
  <c r="AN222" i="2"/>
  <c r="AN226" i="2"/>
  <c r="AN227" i="2"/>
  <c r="AN228" i="2"/>
  <c r="AN229" i="2"/>
  <c r="AN220" i="2"/>
  <c r="AN221" i="2"/>
  <c r="AN191" i="2"/>
  <c r="AN194" i="2"/>
  <c r="AN198" i="2"/>
  <c r="AN210" i="2"/>
  <c r="AN211" i="2"/>
  <c r="AN212" i="2"/>
  <c r="AN213" i="2"/>
  <c r="AN214" i="2"/>
  <c r="AN218" i="2"/>
  <c r="AN219" i="2"/>
  <c r="AN234" i="2"/>
  <c r="AN235" i="2"/>
  <c r="AN196" i="2"/>
  <c r="AN202" i="2"/>
  <c r="AN203" i="2"/>
  <c r="AN269" i="2"/>
  <c r="AN271" i="2"/>
  <c r="AN281" i="2"/>
  <c r="AN238" i="2"/>
  <c r="AN257" i="2"/>
  <c r="AN258" i="2"/>
  <c r="AN270" i="2"/>
  <c r="AN369" i="2"/>
  <c r="AN14" i="2"/>
  <c r="AN10" i="2"/>
  <c r="AN6" i="2"/>
  <c r="AN367" i="2"/>
  <c r="AN363" i="2"/>
  <c r="AN359" i="2"/>
  <c r="AN355" i="2"/>
  <c r="AN350" i="2"/>
  <c r="AN342" i="2"/>
  <c r="AN334" i="2"/>
  <c r="AN55" i="2"/>
  <c r="AN42" i="2"/>
  <c r="AN31" i="2"/>
  <c r="AN19" i="2"/>
  <c r="AN308" i="2"/>
  <c r="AN301" i="2"/>
  <c r="AN297" i="2"/>
  <c r="AN292" i="2"/>
  <c r="AN286" i="2"/>
  <c r="AN278" i="2"/>
  <c r="AN307" i="2"/>
  <c r="AN300" i="2"/>
  <c r="AN296" i="2"/>
  <c r="AN290" i="2"/>
  <c r="AN285" i="2"/>
  <c r="AN233" i="2"/>
  <c r="AN242" i="2"/>
  <c r="AN236" i="2"/>
  <c r="AN224" i="2"/>
  <c r="AN197" i="2"/>
  <c r="AN184" i="2"/>
  <c r="AN189" i="2"/>
  <c r="AN101" i="2"/>
  <c r="AN145" i="2"/>
  <c r="AN134" i="2"/>
  <c r="AN64" i="2"/>
  <c r="AN106" i="2"/>
  <c r="AN91" i="2"/>
  <c r="AN70" i="2"/>
  <c r="AN96" i="2"/>
  <c r="AN108" i="2"/>
  <c r="AN105" i="2"/>
  <c r="AN98" i="2"/>
  <c r="AN92" i="2"/>
  <c r="AN89" i="2"/>
  <c r="AN60" i="2"/>
  <c r="AN56" i="2"/>
  <c r="AN58" i="2"/>
  <c r="AN47" i="2"/>
  <c r="AN34" i="2"/>
  <c r="AN20" i="2"/>
  <c r="AN4" i="2"/>
  <c r="AN48" i="2"/>
  <c r="AN35" i="2"/>
  <c r="AN22" i="2"/>
  <c r="AN38" i="2"/>
  <c r="AN17" i="2"/>
  <c r="AN13" i="2"/>
  <c r="AN9" i="2"/>
  <c r="AN5" i="2"/>
  <c r="AN366" i="2"/>
  <c r="AN362" i="2"/>
  <c r="AN358" i="2"/>
  <c r="AN354" i="2"/>
  <c r="AN348" i="2"/>
  <c r="AN340" i="2"/>
  <c r="AN332" i="2"/>
  <c r="AN253" i="2"/>
  <c r="AN232" i="2"/>
  <c r="AN204" i="2"/>
  <c r="AN231" i="2"/>
  <c r="AN199" i="2"/>
  <c r="AN201" i="2"/>
  <c r="AN183" i="2"/>
  <c r="AN143" i="2"/>
  <c r="AN111" i="2"/>
  <c r="AN103" i="2"/>
  <c r="AN94" i="2"/>
  <c r="AN88" i="2"/>
  <c r="AN142" i="2"/>
  <c r="AN139" i="2"/>
  <c r="AN131" i="2"/>
  <c r="AN67" i="2"/>
  <c r="AN129" i="2"/>
  <c r="AN100" i="2"/>
  <c r="AN97" i="2"/>
  <c r="AN71" i="2"/>
  <c r="AN109" i="2"/>
  <c r="AN16" i="2"/>
  <c r="AN12" i="2"/>
  <c r="AN8" i="2"/>
  <c r="AN365" i="2"/>
  <c r="AN361" i="2"/>
  <c r="AN357" i="2"/>
  <c r="AN353" i="2"/>
  <c r="AN346" i="2"/>
  <c r="AN338" i="2"/>
  <c r="AN330" i="2"/>
  <c r="AN32" i="2"/>
  <c r="AN50" i="2"/>
  <c r="AN36" i="2"/>
  <c r="AN23" i="2"/>
  <c r="AN305" i="2"/>
  <c r="AN299" i="2"/>
  <c r="AN294" i="2"/>
  <c r="AN289" i="2"/>
  <c r="AN282" i="2"/>
  <c r="AN279" i="2"/>
  <c r="AN273" i="2"/>
  <c r="AN266" i="2"/>
  <c r="AN254" i="2"/>
  <c r="AN309" i="2"/>
  <c r="AN304" i="2"/>
  <c r="AN298" i="2"/>
  <c r="AN293" i="2"/>
  <c r="AN287" i="2"/>
  <c r="AN277" i="2"/>
  <c r="AN274" i="2"/>
  <c r="AN230" i="2"/>
  <c r="AN205" i="2"/>
  <c r="AN225" i="2"/>
  <c r="AN208" i="2"/>
  <c r="AN249" i="2"/>
  <c r="AN182" i="2"/>
  <c r="AN188" i="2"/>
  <c r="AN195" i="2"/>
  <c r="AN95" i="2"/>
  <c r="AN107" i="2"/>
  <c r="AN90" i="2"/>
  <c r="AN102" i="2"/>
  <c r="AN93" i="2"/>
  <c r="AN68" i="2"/>
  <c r="AN52" i="2"/>
  <c r="AN39" i="2"/>
  <c r="AN26" i="2"/>
  <c r="AN51" i="2"/>
  <c r="AN44" i="2"/>
  <c r="AN54" i="2"/>
  <c r="AN40" i="2"/>
  <c r="AN28" i="2"/>
  <c r="AN24" i="2"/>
  <c r="AN15" i="2"/>
  <c r="AN11" i="2"/>
  <c r="AN7" i="2"/>
  <c r="AN364" i="2"/>
  <c r="AN360" i="2"/>
  <c r="AN356" i="2"/>
  <c r="AN352" i="2"/>
  <c r="AN344" i="2"/>
  <c r="AN336" i="2"/>
  <c r="AN263" i="2"/>
  <c r="AN261" i="2"/>
  <c r="AN217" i="2"/>
  <c r="AN209" i="2"/>
  <c r="AN250" i="2"/>
  <c r="AN241" i="2"/>
  <c r="AN237" i="2"/>
  <c r="AN223" i="2"/>
  <c r="AN246" i="2"/>
  <c r="AN207" i="2"/>
  <c r="AN200" i="2"/>
  <c r="AN245" i="2"/>
  <c r="AN206" i="2"/>
  <c r="AN186" i="2"/>
  <c r="AN192" i="2"/>
  <c r="AN185" i="2"/>
  <c r="AN141" i="2"/>
  <c r="AN135" i="2"/>
  <c r="AN138" i="2"/>
  <c r="AN137" i="2"/>
  <c r="AN110" i="2"/>
  <c r="AN104" i="2"/>
  <c r="AN112" i="2"/>
  <c r="AN86" i="2"/>
  <c r="AN99" i="2"/>
  <c r="AN118" i="2"/>
  <c r="AN244" i="2"/>
  <c r="AN87" i="2"/>
  <c r="AN154" i="2"/>
  <c r="AN215" i="2"/>
  <c r="AN113" i="2"/>
  <c r="AN368" i="2"/>
  <c r="AN147" i="2"/>
  <c r="AN252" i="2"/>
  <c r="AN265" i="2"/>
  <c r="AN179" i="2"/>
  <c r="AN29" i="2"/>
  <c r="AN327" i="2"/>
  <c r="AN79" i="2"/>
  <c r="AN275" i="2"/>
  <c r="AN173" i="2"/>
  <c r="AN315" i="2"/>
  <c r="AN126" i="2"/>
  <c r="AN146" i="2"/>
  <c r="AN43" i="2"/>
  <c r="AN260" i="2"/>
  <c r="AN272" i="2"/>
  <c r="AN57" i="2"/>
  <c r="AN349" i="2"/>
  <c r="AN62" i="2"/>
  <c r="AN80" i="2"/>
  <c r="AN83" i="2"/>
  <c r="AN158" i="2"/>
  <c r="AN160" i="2"/>
  <c r="AN180" i="2"/>
  <c r="AN132" i="2"/>
  <c r="AN161" i="2"/>
  <c r="AN335" i="2"/>
  <c r="AN124" i="2"/>
  <c r="AN166" i="2"/>
  <c r="AN46" i="2"/>
  <c r="AN172" i="2"/>
  <c r="AN150" i="2"/>
  <c r="AN240" i="2"/>
  <c r="AN152" i="2"/>
  <c r="AN162" i="2"/>
  <c r="AN284" i="2"/>
  <c r="AN169" i="2"/>
  <c r="AN37" i="2"/>
  <c r="AN314" i="2"/>
  <c r="AN84" i="2"/>
  <c r="AN133" i="2"/>
  <c r="AN18" i="2"/>
  <c r="AN326" i="2"/>
  <c r="AN116" i="2"/>
  <c r="AN322" i="2"/>
  <c r="AN324" i="2"/>
  <c r="AN176" i="2"/>
  <c r="AN63" i="2"/>
  <c r="AN125" i="2"/>
  <c r="AN323" i="2"/>
  <c r="AN239" i="2"/>
  <c r="AN123" i="2"/>
  <c r="AN157" i="2"/>
  <c r="AN313" i="2"/>
  <c r="AN310" i="2"/>
  <c r="AN117" i="2"/>
  <c r="AN283" i="2"/>
  <c r="AN82" i="2"/>
  <c r="AN136" i="2"/>
  <c r="AN243" i="2"/>
  <c r="AN167" i="2"/>
  <c r="AN53" i="2"/>
  <c r="AN41" i="2"/>
  <c r="AN325" i="2"/>
  <c r="AN318" i="2"/>
  <c r="AN120" i="2"/>
  <c r="AN320" i="2"/>
  <c r="AN61" i="2"/>
  <c r="AN66" i="2"/>
  <c r="AN302" i="2"/>
  <c r="AN155" i="2"/>
  <c r="AN27" i="2"/>
  <c r="AN316" i="2"/>
  <c r="AN165" i="2"/>
  <c r="AN276" i="2"/>
  <c r="AN171" i="2"/>
  <c r="AN280" i="2"/>
  <c r="AN144" i="2"/>
  <c r="AN45" i="2"/>
  <c r="AN303" i="2"/>
  <c r="AN65" i="2"/>
  <c r="AN333" i="2"/>
  <c r="AN288" i="2"/>
  <c r="AN69" i="2"/>
  <c r="AN76" i="2"/>
  <c r="AN140" i="2"/>
  <c r="AN178" i="2"/>
  <c r="AN149" i="2"/>
  <c r="AN121" i="2"/>
  <c r="AN30" i="2"/>
  <c r="AN343" i="2"/>
  <c r="AN119" i="2"/>
  <c r="AN33" i="2"/>
  <c r="AN319" i="2"/>
  <c r="AN59" i="2"/>
  <c r="AN248" i="2"/>
  <c r="AN25" i="2"/>
  <c r="AN259" i="2"/>
  <c r="AN159" i="2"/>
  <c r="AN168" i="2"/>
  <c r="AN267" i="2"/>
  <c r="AN345" i="2"/>
  <c r="AN321" i="2"/>
  <c r="AN163" i="2"/>
  <c r="AN74" i="2"/>
  <c r="AN251" i="2"/>
  <c r="AN341" i="2"/>
  <c r="AN164" i="2"/>
  <c r="AN247" i="2"/>
  <c r="AN75" i="2"/>
  <c r="AN317" i="2"/>
  <c r="AN291" i="2"/>
  <c r="AN268" i="2"/>
  <c r="AN255" i="2"/>
  <c r="AN256" i="2"/>
  <c r="AN156" i="2"/>
  <c r="AN130" i="2"/>
  <c r="AN347" i="2"/>
  <c r="AN339" i="2"/>
  <c r="AN148" i="2"/>
  <c r="AN174" i="2"/>
  <c r="AN177" i="2"/>
  <c r="AN175" i="2"/>
  <c r="AN337" i="2"/>
  <c r="AN49" i="2"/>
  <c r="AN122" i="2"/>
  <c r="AN306" i="2"/>
  <c r="AN170" i="2"/>
  <c r="AN78" i="2"/>
  <c r="AN295" i="2"/>
  <c r="AN81" i="2"/>
  <c r="AN331" i="2"/>
  <c r="AN115" i="2"/>
  <c r="AN153" i="2"/>
  <c r="AN77" i="2"/>
  <c r="AN151" i="2"/>
  <c r="S89" i="2"/>
  <c r="S92" i="2"/>
  <c r="S95" i="2"/>
  <c r="S98" i="2"/>
  <c r="S99" i="2"/>
  <c r="S105" i="2"/>
  <c r="S108" i="2"/>
  <c r="S111" i="2"/>
  <c r="S137" i="2"/>
  <c r="S112" i="2"/>
  <c r="S93" i="2"/>
  <c r="S102" i="2"/>
  <c r="S109" i="2"/>
  <c r="S96" i="2"/>
  <c r="S131" i="2"/>
  <c r="S86" i="2"/>
  <c r="S182" i="2"/>
  <c r="S186" i="2"/>
  <c r="S369" i="2"/>
  <c r="S23" i="2"/>
  <c r="S24" i="2"/>
  <c r="S26" i="2"/>
  <c r="S28" i="2"/>
  <c r="S31" i="2"/>
  <c r="S32" i="2"/>
  <c r="S34" i="2"/>
  <c r="S35" i="2"/>
  <c r="S36" i="2"/>
  <c r="S38" i="2"/>
  <c r="S39" i="2"/>
  <c r="S40" i="2"/>
  <c r="S42" i="2"/>
  <c r="S44" i="2"/>
  <c r="S47" i="2"/>
  <c r="S48" i="2"/>
  <c r="S50" i="2"/>
  <c r="S51" i="2"/>
  <c r="S52" i="2"/>
  <c r="S54" i="2"/>
  <c r="S55" i="2"/>
  <c r="S56" i="2"/>
  <c r="S58" i="2"/>
  <c r="S4" i="2"/>
  <c r="S361" i="2"/>
  <c r="S353" i="2"/>
  <c r="S338" i="2"/>
  <c r="S16" i="2"/>
  <c r="S22" i="2"/>
  <c r="S13" i="2"/>
  <c r="S5" i="2"/>
  <c r="S360" i="2"/>
  <c r="S352" i="2"/>
  <c r="S336" i="2"/>
  <c r="S269" i="2"/>
  <c r="S258" i="2"/>
  <c r="S308" i="2"/>
  <c r="S301" i="2"/>
  <c r="S297" i="2"/>
  <c r="S292" i="2"/>
  <c r="S286" i="2"/>
  <c r="S227" i="2"/>
  <c r="S226" i="2"/>
  <c r="S263" i="2"/>
  <c r="S235" i="2"/>
  <c r="S219" i="2"/>
  <c r="S242" i="2"/>
  <c r="S234" i="2"/>
  <c r="S183" i="2"/>
  <c r="S196" i="2"/>
  <c r="S191" i="2"/>
  <c r="S220" i="2"/>
  <c r="S199" i="2"/>
  <c r="S195" i="2"/>
  <c r="S189" i="2"/>
  <c r="S233" i="2"/>
  <c r="S224" i="2"/>
  <c r="S107" i="2"/>
  <c r="S101" i="2"/>
  <c r="S90" i="2"/>
  <c r="S94" i="2"/>
  <c r="S142" i="2"/>
  <c r="S135" i="2"/>
  <c r="S145" i="2"/>
  <c r="S100" i="2"/>
  <c r="S67" i="2"/>
  <c r="S188" i="2"/>
  <c r="S104" i="2"/>
  <c r="S367" i="2"/>
  <c r="S359" i="2"/>
  <c r="S350" i="2"/>
  <c r="S334" i="2"/>
  <c r="S12" i="2"/>
  <c r="S19" i="2"/>
  <c r="S11" i="2"/>
  <c r="S366" i="2"/>
  <c r="S358" i="2"/>
  <c r="S348" i="2"/>
  <c r="S332" i="2"/>
  <c r="S10" i="2"/>
  <c r="S368" i="2"/>
  <c r="S282" i="2"/>
  <c r="S278" i="2"/>
  <c r="S307" i="2"/>
  <c r="S300" i="2"/>
  <c r="S296" i="2"/>
  <c r="S290" i="2"/>
  <c r="S285" i="2"/>
  <c r="S261" i="2"/>
  <c r="S274" i="2"/>
  <c r="S281" i="2"/>
  <c r="S279" i="2"/>
  <c r="S273" i="2"/>
  <c r="S257" i="2"/>
  <c r="S204" i="2"/>
  <c r="S212" i="2"/>
  <c r="S207" i="2"/>
  <c r="S202" i="2"/>
  <c r="S201" i="2"/>
  <c r="S238" i="2"/>
  <c r="S210" i="2"/>
  <c r="S232" i="2"/>
  <c r="S193" i="2"/>
  <c r="S138" i="2"/>
  <c r="S106" i="2"/>
  <c r="S143" i="2"/>
  <c r="S70" i="2"/>
  <c r="S64" i="2"/>
  <c r="S365" i="2"/>
  <c r="S357" i="2"/>
  <c r="S346" i="2"/>
  <c r="S330" i="2"/>
  <c r="S8" i="2"/>
  <c r="S14" i="2"/>
  <c r="S6" i="2"/>
  <c r="S17" i="2"/>
  <c r="S9" i="2"/>
  <c r="S364" i="2"/>
  <c r="S356" i="2"/>
  <c r="S344" i="2"/>
  <c r="S305" i="2"/>
  <c r="S299" i="2"/>
  <c r="S294" i="2"/>
  <c r="S289" i="2"/>
  <c r="S254" i="2"/>
  <c r="S208" i="2"/>
  <c r="S185" i="2"/>
  <c r="S223" i="2"/>
  <c r="S203" i="2"/>
  <c r="S249" i="2"/>
  <c r="S229" i="2"/>
  <c r="S206" i="2"/>
  <c r="S205" i="2"/>
  <c r="S197" i="2"/>
  <c r="S237" i="2"/>
  <c r="S198" i="2"/>
  <c r="S192" i="2"/>
  <c r="S231" i="2"/>
  <c r="S190" i="2"/>
  <c r="S139" i="2"/>
  <c r="S87" i="2"/>
  <c r="S71" i="2"/>
  <c r="S103" i="2"/>
  <c r="S97" i="2"/>
  <c r="S88" i="2"/>
  <c r="S68" i="2"/>
  <c r="S363" i="2"/>
  <c r="S355" i="2"/>
  <c r="S342" i="2"/>
  <c r="S15" i="2"/>
  <c r="S7" i="2"/>
  <c r="S362" i="2"/>
  <c r="S354" i="2"/>
  <c r="S340" i="2"/>
  <c r="S20" i="2"/>
  <c r="S309" i="2"/>
  <c r="S304" i="2"/>
  <c r="S298" i="2"/>
  <c r="S293" i="2"/>
  <c r="S287" i="2"/>
  <c r="S277" i="2"/>
  <c r="S270" i="2"/>
  <c r="S271" i="2"/>
  <c r="S213" i="2"/>
  <c r="S184" i="2"/>
  <c r="S253" i="2"/>
  <c r="S250" i="2"/>
  <c r="S241" i="2"/>
  <c r="S266" i="2"/>
  <c r="S246" i="2"/>
  <c r="S211" i="2"/>
  <c r="S245" i="2"/>
  <c r="S228" i="2"/>
  <c r="S218" i="2"/>
  <c r="S217" i="2"/>
  <c r="S214" i="2"/>
  <c r="S209" i="2"/>
  <c r="S194" i="2"/>
  <c r="S236" i="2"/>
  <c r="S221" i="2"/>
  <c r="S222" i="2"/>
  <c r="S230" i="2"/>
  <c r="S225" i="2"/>
  <c r="S200" i="2"/>
  <c r="S91" i="2"/>
  <c r="S110" i="2"/>
  <c r="S129" i="2"/>
  <c r="S134" i="2"/>
  <c r="S141" i="2"/>
  <c r="S60" i="2"/>
  <c r="S215" i="2"/>
  <c r="S113" i="2"/>
  <c r="S149" i="2"/>
  <c r="S80" i="2"/>
  <c r="S288" i="2"/>
  <c r="S155" i="2"/>
  <c r="S318" i="2"/>
  <c r="S169" i="2"/>
  <c r="S313" i="2"/>
  <c r="S316" i="2"/>
  <c r="S148" i="2"/>
  <c r="S347" i="2"/>
  <c r="S326" i="2"/>
  <c r="S255" i="2"/>
  <c r="S18" i="2"/>
  <c r="S171" i="2"/>
  <c r="S168" i="2"/>
  <c r="S178" i="2"/>
  <c r="S256" i="2"/>
  <c r="S284" i="2"/>
  <c r="S159" i="2"/>
  <c r="S125" i="2"/>
  <c r="S162" i="2"/>
  <c r="S79" i="2"/>
  <c r="S164" i="2"/>
  <c r="S46" i="2"/>
  <c r="S117" i="2"/>
  <c r="S81" i="2"/>
  <c r="S84" i="2"/>
  <c r="S248" i="2"/>
  <c r="S343" i="2"/>
  <c r="S146" i="2"/>
  <c r="S247" i="2"/>
  <c r="S243" i="2"/>
  <c r="S61" i="2"/>
  <c r="S158" i="2"/>
  <c r="S74" i="2"/>
  <c r="S268" i="2"/>
  <c r="S327" i="2"/>
  <c r="S302" i="2"/>
  <c r="S152" i="2"/>
  <c r="S45" i="2"/>
  <c r="S276" i="2"/>
  <c r="S244" i="2"/>
  <c r="S251" i="2"/>
  <c r="S337" i="2"/>
  <c r="S333" i="2"/>
  <c r="S325" i="2"/>
  <c r="S69" i="2"/>
  <c r="S27" i="2"/>
  <c r="S160" i="2"/>
  <c r="S341" i="2"/>
  <c r="S320" i="2"/>
  <c r="S78" i="2"/>
  <c r="S165" i="2"/>
  <c r="S339" i="2"/>
  <c r="S240" i="2"/>
  <c r="S322" i="2"/>
  <c r="S267" i="2"/>
  <c r="S25" i="2"/>
  <c r="S62" i="2"/>
  <c r="S76" i="2"/>
  <c r="S166" i="2"/>
  <c r="S349" i="2"/>
  <c r="S335" i="2"/>
  <c r="S43" i="2"/>
  <c r="S63" i="2"/>
  <c r="S272" i="2"/>
  <c r="S75" i="2"/>
  <c r="S126" i="2"/>
  <c r="S83" i="2"/>
  <c r="S275" i="2"/>
  <c r="S30" i="2"/>
  <c r="S163" i="2"/>
  <c r="S147" i="2"/>
  <c r="S37" i="2"/>
  <c r="S66" i="2"/>
  <c r="S177" i="2"/>
  <c r="S170" i="2"/>
  <c r="S116" i="2"/>
  <c r="S53" i="2"/>
  <c r="S174" i="2"/>
  <c r="S157" i="2"/>
  <c r="S323" i="2"/>
  <c r="S172" i="2"/>
  <c r="S140" i="2"/>
  <c r="S280" i="2"/>
  <c r="S303" i="2"/>
  <c r="S82" i="2"/>
  <c r="S176" i="2"/>
  <c r="S306" i="2"/>
  <c r="S118" i="2"/>
  <c r="S150" i="2"/>
  <c r="S265" i="2"/>
  <c r="S180" i="2"/>
  <c r="S156" i="2"/>
  <c r="S136" i="2"/>
  <c r="S59" i="2"/>
  <c r="S151" i="2"/>
  <c r="S122" i="2"/>
  <c r="S124" i="2"/>
  <c r="S153" i="2"/>
  <c r="S33" i="2"/>
  <c r="S291" i="2"/>
  <c r="S154" i="2"/>
  <c r="S317" i="2"/>
  <c r="S57" i="2"/>
  <c r="S123" i="2"/>
  <c r="S121" i="2"/>
  <c r="S77" i="2"/>
  <c r="S239" i="2"/>
  <c r="S173" i="2"/>
  <c r="S321" i="2"/>
  <c r="S144" i="2"/>
  <c r="S345" i="2"/>
  <c r="S324" i="2"/>
  <c r="S310" i="2"/>
  <c r="S175" i="2"/>
  <c r="S252" i="2"/>
  <c r="S295" i="2"/>
  <c r="S133" i="2"/>
  <c r="S179" i="2"/>
  <c r="S331" i="2"/>
  <c r="S283" i="2"/>
  <c r="S115" i="2"/>
  <c r="S314" i="2"/>
  <c r="S259" i="2"/>
  <c r="S167" i="2"/>
  <c r="S315" i="2"/>
  <c r="S319" i="2"/>
  <c r="S119" i="2"/>
  <c r="S65" i="2"/>
  <c r="S49" i="2"/>
  <c r="S130" i="2"/>
  <c r="S132" i="2"/>
  <c r="S120" i="2"/>
  <c r="S29" i="2"/>
  <c r="S41" i="2"/>
  <c r="S161" i="2"/>
  <c r="S260" i="2"/>
  <c r="R72" i="2"/>
  <c r="S128" i="2"/>
  <c r="AJ72" i="2"/>
  <c r="N140" i="14"/>
  <c r="V351" i="2"/>
  <c r="N347" i="14"/>
  <c r="L85" i="14"/>
  <c r="M85" i="14"/>
  <c r="N85" i="14" s="1"/>
  <c r="N321" i="14"/>
  <c r="N83" i="14"/>
  <c r="N161" i="14"/>
  <c r="AJ73" i="2"/>
  <c r="AJ329" i="2"/>
  <c r="N33" i="14"/>
  <c r="AK216" i="2"/>
  <c r="AN328" i="2"/>
  <c r="N149" i="14"/>
  <c r="AE21" i="2"/>
  <c r="N240" i="14"/>
  <c r="T192" i="2"/>
  <c r="T195" i="2"/>
  <c r="T222" i="2"/>
  <c r="T226" i="2"/>
  <c r="T227" i="2"/>
  <c r="T228" i="2"/>
  <c r="T229" i="2"/>
  <c r="T220" i="2"/>
  <c r="T221" i="2"/>
  <c r="T210" i="2"/>
  <c r="T211" i="2"/>
  <c r="T212" i="2"/>
  <c r="T213" i="2"/>
  <c r="T214" i="2"/>
  <c r="T218" i="2"/>
  <c r="T219" i="2"/>
  <c r="T234" i="2"/>
  <c r="T235" i="2"/>
  <c r="T189" i="2"/>
  <c r="T202" i="2"/>
  <c r="T203" i="2"/>
  <c r="T270" i="2"/>
  <c r="T282" i="2"/>
  <c r="T254" i="2"/>
  <c r="T257" i="2"/>
  <c r="T258" i="2"/>
  <c r="T238" i="2"/>
  <c r="T269" i="2"/>
  <c r="T271" i="2"/>
  <c r="T281" i="2"/>
  <c r="T369" i="2"/>
  <c r="T47" i="2"/>
  <c r="T15" i="2"/>
  <c r="T11" i="2"/>
  <c r="T7" i="2"/>
  <c r="T364" i="2"/>
  <c r="T360" i="2"/>
  <c r="T356" i="2"/>
  <c r="T352" i="2"/>
  <c r="T344" i="2"/>
  <c r="T336" i="2"/>
  <c r="T51" i="2"/>
  <c r="T38" i="2"/>
  <c r="T24" i="2"/>
  <c r="T20" i="2"/>
  <c r="T309" i="2"/>
  <c r="T304" i="2"/>
  <c r="T298" i="2"/>
  <c r="T293" i="2"/>
  <c r="T287" i="2"/>
  <c r="T279" i="2"/>
  <c r="T273" i="2"/>
  <c r="T308" i="2"/>
  <c r="T301" i="2"/>
  <c r="T297" i="2"/>
  <c r="T292" i="2"/>
  <c r="T286" i="2"/>
  <c r="T261" i="2"/>
  <c r="T246" i="2"/>
  <c r="T231" i="2"/>
  <c r="T197" i="2"/>
  <c r="T199" i="2"/>
  <c r="T230" i="2"/>
  <c r="T208" i="2"/>
  <c r="T241" i="2"/>
  <c r="T237" i="2"/>
  <c r="T207" i="2"/>
  <c r="T198" i="2"/>
  <c r="T183" i="2"/>
  <c r="T182" i="2"/>
  <c r="T191" i="2"/>
  <c r="T104" i="2"/>
  <c r="T137" i="2"/>
  <c r="T88" i="2"/>
  <c r="T141" i="2"/>
  <c r="T134" i="2"/>
  <c r="T110" i="2"/>
  <c r="T94" i="2"/>
  <c r="T107" i="2"/>
  <c r="T90" i="2"/>
  <c r="T102" i="2"/>
  <c r="T93" i="2"/>
  <c r="T52" i="2"/>
  <c r="T54" i="2"/>
  <c r="T40" i="2"/>
  <c r="T28" i="2"/>
  <c r="T22" i="2"/>
  <c r="T55" i="2"/>
  <c r="T42" i="2"/>
  <c r="T31" i="2"/>
  <c r="T14" i="2"/>
  <c r="T10" i="2"/>
  <c r="T6" i="2"/>
  <c r="T367" i="2"/>
  <c r="T363" i="2"/>
  <c r="T359" i="2"/>
  <c r="T355" i="2"/>
  <c r="T350" i="2"/>
  <c r="T342" i="2"/>
  <c r="T334" i="2"/>
  <c r="T263" i="2"/>
  <c r="T266" i="2"/>
  <c r="T245" i="2"/>
  <c r="T224" i="2"/>
  <c r="T196" i="2"/>
  <c r="T253" i="2"/>
  <c r="T193" i="2"/>
  <c r="T186" i="2"/>
  <c r="T135" i="2"/>
  <c r="T138" i="2"/>
  <c r="T87" i="2"/>
  <c r="T112" i="2"/>
  <c r="T86" i="2"/>
  <c r="T99" i="2"/>
  <c r="T60" i="2"/>
  <c r="T26" i="2"/>
  <c r="T17" i="2"/>
  <c r="T13" i="2"/>
  <c r="T9" i="2"/>
  <c r="T5" i="2"/>
  <c r="T366" i="2"/>
  <c r="T362" i="2"/>
  <c r="T358" i="2"/>
  <c r="T354" i="2"/>
  <c r="T348" i="2"/>
  <c r="T340" i="2"/>
  <c r="T332" i="2"/>
  <c r="T58" i="2"/>
  <c r="T56" i="2"/>
  <c r="T44" i="2"/>
  <c r="T32" i="2"/>
  <c r="T307" i="2"/>
  <c r="T300" i="2"/>
  <c r="T296" i="2"/>
  <c r="T290" i="2"/>
  <c r="T285" i="2"/>
  <c r="T274" i="2"/>
  <c r="T305" i="2"/>
  <c r="T299" i="2"/>
  <c r="T294" i="2"/>
  <c r="T289" i="2"/>
  <c r="T278" i="2"/>
  <c r="T277" i="2"/>
  <c r="T249" i="2"/>
  <c r="T205" i="2"/>
  <c r="T250" i="2"/>
  <c r="T225" i="2"/>
  <c r="T190" i="2"/>
  <c r="T185" i="2"/>
  <c r="T184" i="2"/>
  <c r="T64" i="2"/>
  <c r="T139" i="2"/>
  <c r="T143" i="2"/>
  <c r="T131" i="2"/>
  <c r="T129" i="2"/>
  <c r="T106" i="2"/>
  <c r="T91" i="2"/>
  <c r="T96" i="2"/>
  <c r="T111" i="2"/>
  <c r="T108" i="2"/>
  <c r="T105" i="2"/>
  <c r="T98" i="2"/>
  <c r="T92" i="2"/>
  <c r="T89" i="2"/>
  <c r="T39" i="2"/>
  <c r="T34" i="2"/>
  <c r="T4" i="2"/>
  <c r="T48" i="2"/>
  <c r="T35" i="2"/>
  <c r="T19" i="2"/>
  <c r="T50" i="2"/>
  <c r="T36" i="2"/>
  <c r="T23" i="2"/>
  <c r="T16" i="2"/>
  <c r="T12" i="2"/>
  <c r="T8" i="2"/>
  <c r="T365" i="2"/>
  <c r="T361" i="2"/>
  <c r="T357" i="2"/>
  <c r="T353" i="2"/>
  <c r="T346" i="2"/>
  <c r="T338" i="2"/>
  <c r="T330" i="2"/>
  <c r="T233" i="2"/>
  <c r="T206" i="2"/>
  <c r="T201" i="2"/>
  <c r="T242" i="2"/>
  <c r="T236" i="2"/>
  <c r="T217" i="2"/>
  <c r="T209" i="2"/>
  <c r="T232" i="2"/>
  <c r="T204" i="2"/>
  <c r="T223" i="2"/>
  <c r="T188" i="2"/>
  <c r="T200" i="2"/>
  <c r="T194" i="2"/>
  <c r="T145" i="2"/>
  <c r="T67" i="2"/>
  <c r="T142" i="2"/>
  <c r="T101" i="2"/>
  <c r="T70" i="2"/>
  <c r="T103" i="2"/>
  <c r="T100" i="2"/>
  <c r="T97" i="2"/>
  <c r="T71" i="2"/>
  <c r="T68" i="2"/>
  <c r="T109" i="2"/>
  <c r="T95" i="2"/>
  <c r="T215" i="2"/>
  <c r="T368" i="2"/>
  <c r="T113" i="2"/>
  <c r="T41" i="2"/>
  <c r="T150" i="2"/>
  <c r="T46" i="2"/>
  <c r="T256" i="2"/>
  <c r="T117" i="2"/>
  <c r="T333" i="2"/>
  <c r="T321" i="2"/>
  <c r="T314" i="2"/>
  <c r="T248" i="2"/>
  <c r="T84" i="2"/>
  <c r="T27" i="2"/>
  <c r="T74" i="2"/>
  <c r="T347" i="2"/>
  <c r="T322" i="2"/>
  <c r="T169" i="2"/>
  <c r="T318" i="2"/>
  <c r="T315" i="2"/>
  <c r="T259" i="2"/>
  <c r="T45" i="2"/>
  <c r="T260" i="2"/>
  <c r="T122" i="2"/>
  <c r="T339" i="2"/>
  <c r="T265" i="2"/>
  <c r="T80" i="2"/>
  <c r="T247" i="2"/>
  <c r="T154" i="2"/>
  <c r="T272" i="2"/>
  <c r="T171" i="2"/>
  <c r="T161" i="2"/>
  <c r="T120" i="2"/>
  <c r="T341" i="2"/>
  <c r="T319" i="2"/>
  <c r="T324" i="2"/>
  <c r="T33" i="2"/>
  <c r="T82" i="2"/>
  <c r="T77" i="2"/>
  <c r="T118" i="2"/>
  <c r="T165" i="2"/>
  <c r="T125" i="2"/>
  <c r="T29" i="2"/>
  <c r="T78" i="2"/>
  <c r="T157" i="2"/>
  <c r="T116" i="2"/>
  <c r="T61" i="2"/>
  <c r="T163" i="2"/>
  <c r="T63" i="2"/>
  <c r="T255" i="2"/>
  <c r="T187" i="2"/>
  <c r="T25" i="2"/>
  <c r="T83" i="2"/>
  <c r="T155" i="2"/>
  <c r="T133" i="2"/>
  <c r="T119" i="2"/>
  <c r="T146" i="2"/>
  <c r="T140" i="2"/>
  <c r="T49" i="2"/>
  <c r="T144" i="2"/>
  <c r="T76" i="2"/>
  <c r="T123" i="2"/>
  <c r="T244" i="2"/>
  <c r="T75" i="2"/>
  <c r="T345" i="2"/>
  <c r="T30" i="2"/>
  <c r="T331" i="2"/>
  <c r="T130" i="2"/>
  <c r="T280" i="2"/>
  <c r="T316" i="2"/>
  <c r="T303" i="2"/>
  <c r="T291" i="2"/>
  <c r="T180" i="2"/>
  <c r="T164" i="2"/>
  <c r="T148" i="2"/>
  <c r="T65" i="2"/>
  <c r="T170" i="2"/>
  <c r="T320" i="2"/>
  <c r="T335" i="2"/>
  <c r="T252" i="2"/>
  <c r="T69" i="2"/>
  <c r="T167" i="2"/>
  <c r="T176" i="2"/>
  <c r="T160" i="2"/>
  <c r="T57" i="2"/>
  <c r="T302" i="2"/>
  <c r="T251" i="2"/>
  <c r="T283" i="2"/>
  <c r="T162" i="2"/>
  <c r="T115" i="2"/>
  <c r="T326" i="2"/>
  <c r="T239" i="2"/>
  <c r="T136" i="2"/>
  <c r="T18" i="2"/>
  <c r="T132" i="2"/>
  <c r="T121" i="2"/>
  <c r="T313" i="2"/>
  <c r="T175" i="2"/>
  <c r="T243" i="2"/>
  <c r="T124" i="2"/>
  <c r="T166" i="2"/>
  <c r="T177" i="2"/>
  <c r="T66" i="2"/>
  <c r="T276" i="2"/>
  <c r="T288" i="2"/>
  <c r="T37" i="2"/>
  <c r="T53" i="2"/>
  <c r="T149" i="2"/>
  <c r="T295" i="2"/>
  <c r="T327" i="2"/>
  <c r="T62" i="2"/>
  <c r="T240" i="2"/>
  <c r="T153" i="2"/>
  <c r="T174" i="2"/>
  <c r="T179" i="2"/>
  <c r="T317" i="2"/>
  <c r="T349" i="2"/>
  <c r="T178" i="2"/>
  <c r="T284" i="2"/>
  <c r="T168" i="2"/>
  <c r="T152" i="2"/>
  <c r="T306" i="2"/>
  <c r="T79" i="2"/>
  <c r="T267" i="2"/>
  <c r="T158" i="2"/>
  <c r="T126" i="2"/>
  <c r="T151" i="2"/>
  <c r="T325" i="2"/>
  <c r="T337" i="2"/>
  <c r="T147" i="2"/>
  <c r="T310" i="2"/>
  <c r="T159" i="2"/>
  <c r="T323" i="2"/>
  <c r="T172" i="2"/>
  <c r="T156" i="2"/>
  <c r="T275" i="2"/>
  <c r="T268" i="2"/>
  <c r="T43" i="2"/>
  <c r="T59" i="2"/>
  <c r="T81" i="2"/>
  <c r="T343" i="2"/>
  <c r="T173" i="2"/>
  <c r="AU128" i="2"/>
  <c r="T85" i="2"/>
  <c r="V187" i="2"/>
  <c r="N167" i="14"/>
  <c r="AN21" i="2"/>
  <c r="N244" i="14"/>
  <c r="AN85" i="2"/>
  <c r="AT72" i="2"/>
  <c r="AG128" i="2"/>
  <c r="V114" i="2"/>
  <c r="N327" i="14"/>
  <c r="AI72" i="2"/>
  <c r="N158" i="14"/>
  <c r="AW72" i="2"/>
  <c r="P72" i="2"/>
  <c r="AC127" i="2"/>
  <c r="N264" i="14"/>
  <c r="AW312" i="2"/>
  <c r="T351" i="2"/>
  <c r="U329" i="2"/>
  <c r="AI216" i="2"/>
  <c r="N283" i="14"/>
  <c r="N215" i="14"/>
  <c r="N272" i="14"/>
  <c r="N128" i="14"/>
  <c r="AN181" i="2"/>
  <c r="AU262" i="2"/>
  <c r="AI328" i="2"/>
  <c r="O89" i="2"/>
  <c r="O92" i="2"/>
  <c r="O95" i="2"/>
  <c r="O98" i="2"/>
  <c r="O99" i="2"/>
  <c r="O105" i="2"/>
  <c r="O108" i="2"/>
  <c r="O111" i="2"/>
  <c r="O138" i="2"/>
  <c r="O112" i="2"/>
  <c r="O134" i="2"/>
  <c r="O135" i="2"/>
  <c r="O93" i="2"/>
  <c r="O102" i="2"/>
  <c r="O109" i="2"/>
  <c r="O96" i="2"/>
  <c r="O86" i="2"/>
  <c r="O183" i="2"/>
  <c r="O185" i="2"/>
  <c r="O369" i="2"/>
  <c r="O23" i="2"/>
  <c r="O24" i="2"/>
  <c r="O26" i="2"/>
  <c r="O28" i="2"/>
  <c r="O31" i="2"/>
  <c r="O32" i="2"/>
  <c r="O34" i="2"/>
  <c r="O35" i="2"/>
  <c r="O36" i="2"/>
  <c r="O38" i="2"/>
  <c r="O39" i="2"/>
  <c r="O40" i="2"/>
  <c r="O42" i="2"/>
  <c r="O44" i="2"/>
  <c r="O47" i="2"/>
  <c r="O48" i="2"/>
  <c r="O50" i="2"/>
  <c r="O51" i="2"/>
  <c r="O52" i="2"/>
  <c r="O54" i="2"/>
  <c r="O55" i="2"/>
  <c r="O56" i="2"/>
  <c r="O58" i="2"/>
  <c r="O4" i="2"/>
  <c r="O362" i="2"/>
  <c r="O354" i="2"/>
  <c r="O340" i="2"/>
  <c r="O13" i="2"/>
  <c r="O14" i="2"/>
  <c r="O6" i="2"/>
  <c r="O361" i="2"/>
  <c r="O353" i="2"/>
  <c r="O338" i="2"/>
  <c r="O19" i="2"/>
  <c r="O7" i="2"/>
  <c r="O269" i="2"/>
  <c r="O309" i="2"/>
  <c r="O304" i="2"/>
  <c r="O298" i="2"/>
  <c r="O293" i="2"/>
  <c r="O287" i="2"/>
  <c r="O249" i="2"/>
  <c r="O209" i="2"/>
  <c r="O184" i="2"/>
  <c r="O266" i="2"/>
  <c r="O238" i="2"/>
  <c r="O207" i="2"/>
  <c r="O254" i="2"/>
  <c r="O250" i="2"/>
  <c r="O206" i="2"/>
  <c r="O201" i="2"/>
  <c r="O236" i="2"/>
  <c r="O221" i="2"/>
  <c r="O191" i="2"/>
  <c r="O222" i="2"/>
  <c r="O230" i="2"/>
  <c r="O225" i="2"/>
  <c r="O145" i="2"/>
  <c r="O67" i="2"/>
  <c r="O101" i="2"/>
  <c r="O91" i="2"/>
  <c r="O87" i="2"/>
  <c r="O70" i="2"/>
  <c r="O368" i="2"/>
  <c r="O360" i="2"/>
  <c r="O352" i="2"/>
  <c r="O336" i="2"/>
  <c r="O20" i="2"/>
  <c r="O12" i="2"/>
  <c r="O367" i="2"/>
  <c r="O359" i="2"/>
  <c r="O350" i="2"/>
  <c r="O334" i="2"/>
  <c r="O279" i="2"/>
  <c r="O273" i="2"/>
  <c r="O308" i="2"/>
  <c r="O301" i="2"/>
  <c r="O297" i="2"/>
  <c r="O292" i="2"/>
  <c r="O286" i="2"/>
  <c r="O281" i="2"/>
  <c r="O277" i="2"/>
  <c r="O271" i="2"/>
  <c r="O274" i="2"/>
  <c r="O218" i="2"/>
  <c r="O210" i="2"/>
  <c r="O196" i="2"/>
  <c r="O242" i="2"/>
  <c r="O213" i="2"/>
  <c r="O190" i="2"/>
  <c r="O263" i="2"/>
  <c r="O226" i="2"/>
  <c r="O223" i="2"/>
  <c r="O203" i="2"/>
  <c r="O229" i="2"/>
  <c r="O211" i="2"/>
  <c r="O182" i="2"/>
  <c r="O198" i="2"/>
  <c r="O220" i="2"/>
  <c r="O199" i="2"/>
  <c r="O233" i="2"/>
  <c r="O224" i="2"/>
  <c r="O104" i="2"/>
  <c r="O100" i="2"/>
  <c r="O103" i="2"/>
  <c r="O88" i="2"/>
  <c r="O97" i="2"/>
  <c r="O68" i="2"/>
  <c r="O188" i="2"/>
  <c r="O142" i="2"/>
  <c r="O139" i="2"/>
  <c r="O110" i="2"/>
  <c r="O106" i="2"/>
  <c r="O94" i="2"/>
  <c r="O90" i="2"/>
  <c r="O71" i="2"/>
  <c r="O9" i="2"/>
  <c r="O366" i="2"/>
  <c r="O358" i="2"/>
  <c r="O348" i="2"/>
  <c r="O332" i="2"/>
  <c r="O11" i="2"/>
  <c r="O10" i="2"/>
  <c r="O365" i="2"/>
  <c r="O357" i="2"/>
  <c r="O346" i="2"/>
  <c r="O330" i="2"/>
  <c r="O22" i="2"/>
  <c r="O270" i="2"/>
  <c r="O261" i="2"/>
  <c r="O307" i="2"/>
  <c r="O300" i="2"/>
  <c r="O296" i="2"/>
  <c r="O290" i="2"/>
  <c r="O285" i="2"/>
  <c r="O253" i="2"/>
  <c r="O246" i="2"/>
  <c r="O228" i="2"/>
  <c r="O217" i="2"/>
  <c r="O200" i="2"/>
  <c r="O186" i="2"/>
  <c r="O227" i="2"/>
  <c r="O204" i="2"/>
  <c r="O241" i="2"/>
  <c r="O235" i="2"/>
  <c r="O195" i="2"/>
  <c r="O232" i="2"/>
  <c r="O137" i="2"/>
  <c r="O143" i="2"/>
  <c r="O141" i="2"/>
  <c r="O107" i="2"/>
  <c r="O60" i="2"/>
  <c r="O15" i="2"/>
  <c r="O5" i="2"/>
  <c r="O364" i="2"/>
  <c r="O356" i="2"/>
  <c r="O344" i="2"/>
  <c r="O17" i="2"/>
  <c r="O16" i="2"/>
  <c r="O8" i="2"/>
  <c r="O363" i="2"/>
  <c r="O355" i="2"/>
  <c r="O342" i="2"/>
  <c r="O257" i="2"/>
  <c r="O305" i="2"/>
  <c r="O299" i="2"/>
  <c r="O294" i="2"/>
  <c r="O289" i="2"/>
  <c r="O278" i="2"/>
  <c r="O282" i="2"/>
  <c r="O258" i="2"/>
  <c r="O234" i="2"/>
  <c r="O214" i="2"/>
  <c r="O205" i="2"/>
  <c r="O193" i="2"/>
  <c r="O245" i="2"/>
  <c r="O208" i="2"/>
  <c r="O212" i="2"/>
  <c r="O219" i="2"/>
  <c r="O202" i="2"/>
  <c r="O197" i="2"/>
  <c r="O192" i="2"/>
  <c r="O189" i="2"/>
  <c r="O237" i="2"/>
  <c r="O194" i="2"/>
  <c r="O231" i="2"/>
  <c r="O64" i="2"/>
  <c r="O131" i="2"/>
  <c r="O129" i="2"/>
  <c r="O215" i="2"/>
  <c r="O113" i="2"/>
  <c r="O265" i="2"/>
  <c r="O327" i="2"/>
  <c r="O317" i="2"/>
  <c r="O319" i="2"/>
  <c r="O339" i="2"/>
  <c r="O153" i="2"/>
  <c r="O140" i="2"/>
  <c r="O83" i="2"/>
  <c r="O284" i="2"/>
  <c r="O61" i="2"/>
  <c r="O150" i="2"/>
  <c r="O177" i="2"/>
  <c r="O252" i="2"/>
  <c r="O347" i="2"/>
  <c r="O173" i="2"/>
  <c r="O272" i="2"/>
  <c r="O167" i="2"/>
  <c r="O324" i="2"/>
  <c r="O162" i="2"/>
  <c r="O69" i="2"/>
  <c r="O123" i="2"/>
  <c r="O157" i="2"/>
  <c r="O27" i="2"/>
  <c r="O260" i="2"/>
  <c r="O18" i="2"/>
  <c r="O283" i="2"/>
  <c r="O170" i="2"/>
  <c r="O146" i="2"/>
  <c r="O82" i="2"/>
  <c r="O243" i="2"/>
  <c r="O62" i="2"/>
  <c r="O45" i="2"/>
  <c r="O125" i="2"/>
  <c r="O117" i="2"/>
  <c r="O77" i="2"/>
  <c r="O313" i="2"/>
  <c r="O333" i="2"/>
  <c r="O65" i="2"/>
  <c r="O152" i="2"/>
  <c r="O322" i="2"/>
  <c r="O316" i="2"/>
  <c r="O121" i="2"/>
  <c r="O244" i="2"/>
  <c r="O124" i="2"/>
  <c r="O248" i="2"/>
  <c r="O331" i="2"/>
  <c r="O166" i="2"/>
  <c r="O149" i="2"/>
  <c r="O30" i="2"/>
  <c r="O180" i="2"/>
  <c r="O164" i="2"/>
  <c r="O148" i="2"/>
  <c r="O163" i="2"/>
  <c r="O310" i="2"/>
  <c r="O122" i="2"/>
  <c r="O116" i="2"/>
  <c r="O303" i="2"/>
  <c r="O315" i="2"/>
  <c r="O345" i="2"/>
  <c r="O314" i="2"/>
  <c r="O259" i="2"/>
  <c r="O159" i="2"/>
  <c r="O29" i="2"/>
  <c r="O267" i="2"/>
  <c r="O49" i="2"/>
  <c r="O320" i="2"/>
  <c r="O84" i="2"/>
  <c r="O343" i="2"/>
  <c r="O46" i="2"/>
  <c r="O321" i="2"/>
  <c r="O306" i="2"/>
  <c r="O341" i="2"/>
  <c r="O326" i="2"/>
  <c r="O158" i="2"/>
  <c r="O136" i="2"/>
  <c r="O74" i="2"/>
  <c r="O66" i="2"/>
  <c r="O171" i="2"/>
  <c r="O161" i="2"/>
  <c r="O63" i="2"/>
  <c r="O291" i="2"/>
  <c r="O160" i="2"/>
  <c r="O174" i="2"/>
  <c r="O240" i="2"/>
  <c r="O239" i="2"/>
  <c r="O81" i="2"/>
  <c r="O251" i="2"/>
  <c r="O155" i="2"/>
  <c r="O169" i="2"/>
  <c r="O349" i="2"/>
  <c r="O276" i="2"/>
  <c r="O295" i="2"/>
  <c r="O335" i="2"/>
  <c r="O168" i="2"/>
  <c r="O79" i="2"/>
  <c r="O255" i="2"/>
  <c r="O41" i="2"/>
  <c r="O133" i="2"/>
  <c r="O132" i="2"/>
  <c r="O178" i="2"/>
  <c r="O325" i="2"/>
  <c r="O176" i="2"/>
  <c r="O57" i="2"/>
  <c r="O288" i="2"/>
  <c r="O119" i="2"/>
  <c r="O154" i="2"/>
  <c r="O115" i="2"/>
  <c r="O33" i="2"/>
  <c r="O256" i="2"/>
  <c r="O43" i="2"/>
  <c r="O151" i="2"/>
  <c r="O76" i="2"/>
  <c r="O165" i="2"/>
  <c r="O118" i="2"/>
  <c r="O75" i="2"/>
  <c r="O247" i="2"/>
  <c r="O59" i="2"/>
  <c r="O275" i="2"/>
  <c r="O53" i="2"/>
  <c r="O179" i="2"/>
  <c r="O80" i="2"/>
  <c r="O172" i="2"/>
  <c r="O156" i="2"/>
  <c r="O147" i="2"/>
  <c r="O268" i="2"/>
  <c r="O302" i="2"/>
  <c r="O280" i="2"/>
  <c r="O144" i="2"/>
  <c r="O120" i="2"/>
  <c r="O323" i="2"/>
  <c r="O337" i="2"/>
  <c r="O25" i="2"/>
  <c r="O318" i="2"/>
  <c r="O130" i="2"/>
  <c r="O78" i="2"/>
  <c r="O175" i="2"/>
  <c r="O126" i="2"/>
  <c r="O37" i="2"/>
  <c r="AK351" i="2"/>
  <c r="AP181" i="2"/>
  <c r="AU85" i="2"/>
  <c r="AE127" i="2"/>
  <c r="AC187" i="2"/>
  <c r="AH264" i="2"/>
  <c r="P216" i="2"/>
  <c r="R114" i="2"/>
  <c r="N337" i="14"/>
  <c r="AJ128" i="2"/>
  <c r="AK85" i="2"/>
  <c r="AU329" i="2"/>
  <c r="U328" i="2"/>
  <c r="AP127" i="2"/>
  <c r="S311" i="2"/>
  <c r="R262" i="2"/>
  <c r="AL127" i="2"/>
  <c r="AK127" i="2"/>
  <c r="T311" i="2"/>
  <c r="AE329" i="2"/>
  <c r="P264" i="2"/>
  <c r="AE264" i="2"/>
  <c r="I127" i="2"/>
  <c r="AI312" i="2"/>
  <c r="AH85" i="2"/>
  <c r="AA328" i="2"/>
  <c r="N123" i="14"/>
  <c r="AI73" i="2"/>
  <c r="AH127" i="2"/>
  <c r="AE114" i="2"/>
  <c r="N172" i="14"/>
  <c r="N179" i="14"/>
  <c r="AQ89" i="2"/>
  <c r="AQ92" i="2"/>
  <c r="AQ99" i="2"/>
  <c r="AQ105" i="2"/>
  <c r="AQ108" i="2"/>
  <c r="AQ86" i="2"/>
  <c r="AQ93" i="2"/>
  <c r="AQ109" i="2"/>
  <c r="AQ112" i="2"/>
  <c r="AQ131" i="2"/>
  <c r="AQ68" i="2"/>
  <c r="AQ96" i="2"/>
  <c r="AQ138" i="2"/>
  <c r="AQ102" i="2"/>
  <c r="AQ182" i="2"/>
  <c r="AQ184" i="2"/>
  <c r="AQ186" i="2"/>
  <c r="AQ369" i="2"/>
  <c r="AQ22" i="2"/>
  <c r="AQ23" i="2"/>
  <c r="AQ24" i="2"/>
  <c r="AQ26" i="2"/>
  <c r="AQ28" i="2"/>
  <c r="AQ31" i="2"/>
  <c r="AQ32" i="2"/>
  <c r="AQ34" i="2"/>
  <c r="AQ35" i="2"/>
  <c r="AQ36" i="2"/>
  <c r="AQ38" i="2"/>
  <c r="AQ39" i="2"/>
  <c r="AQ40" i="2"/>
  <c r="AQ42" i="2"/>
  <c r="AQ44" i="2"/>
  <c r="AQ47" i="2"/>
  <c r="AQ48" i="2"/>
  <c r="AQ50" i="2"/>
  <c r="AQ51" i="2"/>
  <c r="AQ52" i="2"/>
  <c r="AQ54" i="2"/>
  <c r="AQ55" i="2"/>
  <c r="AQ56" i="2"/>
  <c r="AQ58" i="2"/>
  <c r="AQ4" i="2"/>
  <c r="AQ10" i="2"/>
  <c r="AQ363" i="2"/>
  <c r="AQ355" i="2"/>
  <c r="AQ342" i="2"/>
  <c r="AQ6" i="2"/>
  <c r="AQ20" i="2"/>
  <c r="AQ15" i="2"/>
  <c r="AQ7" i="2"/>
  <c r="AQ362" i="2"/>
  <c r="AQ354" i="2"/>
  <c r="AQ340" i="2"/>
  <c r="AQ270" i="2"/>
  <c r="AQ257" i="2"/>
  <c r="AQ305" i="2"/>
  <c r="AQ299" i="2"/>
  <c r="AQ294" i="2"/>
  <c r="AQ289" i="2"/>
  <c r="AQ282" i="2"/>
  <c r="AQ202" i="2"/>
  <c r="AQ201" i="2"/>
  <c r="AQ218" i="2"/>
  <c r="AQ217" i="2"/>
  <c r="AQ208" i="2"/>
  <c r="AQ207" i="2"/>
  <c r="AQ189" i="2"/>
  <c r="AQ193" i="2"/>
  <c r="AQ231" i="2"/>
  <c r="AQ191" i="2"/>
  <c r="AQ143" i="2"/>
  <c r="AQ90" i="2"/>
  <c r="AQ111" i="2"/>
  <c r="AQ88" i="2"/>
  <c r="AQ129" i="2"/>
  <c r="AQ67" i="2"/>
  <c r="AQ60" i="2"/>
  <c r="AQ16" i="2"/>
  <c r="AQ361" i="2"/>
  <c r="AQ353" i="2"/>
  <c r="AQ338" i="2"/>
  <c r="AQ13" i="2"/>
  <c r="AQ5" i="2"/>
  <c r="AQ360" i="2"/>
  <c r="AQ352" i="2"/>
  <c r="AQ336" i="2"/>
  <c r="AQ274" i="2"/>
  <c r="AQ309" i="2"/>
  <c r="AQ304" i="2"/>
  <c r="AQ298" i="2"/>
  <c r="AQ293" i="2"/>
  <c r="AQ287" i="2"/>
  <c r="AQ278" i="2"/>
  <c r="AQ277" i="2"/>
  <c r="AQ261" i="2"/>
  <c r="AQ219" i="2"/>
  <c r="AQ211" i="2"/>
  <c r="AQ234" i="2"/>
  <c r="AQ214" i="2"/>
  <c r="AQ266" i="2"/>
  <c r="AQ254" i="2"/>
  <c r="AQ249" i="2"/>
  <c r="AQ227" i="2"/>
  <c r="AQ253" i="2"/>
  <c r="AQ212" i="2"/>
  <c r="AQ183" i="2"/>
  <c r="AQ198" i="2"/>
  <c r="AQ236" i="2"/>
  <c r="AQ221" i="2"/>
  <c r="AQ222" i="2"/>
  <c r="AQ200" i="2"/>
  <c r="AQ230" i="2"/>
  <c r="AQ225" i="2"/>
  <c r="AQ87" i="2"/>
  <c r="AQ107" i="2"/>
  <c r="AQ95" i="2"/>
  <c r="AQ139" i="2"/>
  <c r="AQ100" i="2"/>
  <c r="AQ12" i="2"/>
  <c r="AQ367" i="2"/>
  <c r="AQ359" i="2"/>
  <c r="AQ350" i="2"/>
  <c r="AQ334" i="2"/>
  <c r="AQ14" i="2"/>
  <c r="AQ19" i="2"/>
  <c r="AQ11" i="2"/>
  <c r="AQ366" i="2"/>
  <c r="AQ358" i="2"/>
  <c r="AQ348" i="2"/>
  <c r="AQ332" i="2"/>
  <c r="AQ8" i="2"/>
  <c r="AQ271" i="2"/>
  <c r="AQ308" i="2"/>
  <c r="AQ301" i="2"/>
  <c r="AQ297" i="2"/>
  <c r="AQ292" i="2"/>
  <c r="AQ286" i="2"/>
  <c r="AQ269" i="2"/>
  <c r="AQ229" i="2"/>
  <c r="AQ250" i="2"/>
  <c r="AQ241" i="2"/>
  <c r="AQ238" i="2"/>
  <c r="AQ237" i="2"/>
  <c r="AQ228" i="2"/>
  <c r="AQ205" i="2"/>
  <c r="AQ263" i="2"/>
  <c r="AQ246" i="2"/>
  <c r="AQ245" i="2"/>
  <c r="AQ226" i="2"/>
  <c r="AQ220" i="2"/>
  <c r="AQ195" i="2"/>
  <c r="AQ190" i="2"/>
  <c r="AQ233" i="2"/>
  <c r="AQ224" i="2"/>
  <c r="AQ196" i="2"/>
  <c r="AQ106" i="2"/>
  <c r="AQ91" i="2"/>
  <c r="AQ134" i="2"/>
  <c r="AQ142" i="2"/>
  <c r="AQ98" i="2"/>
  <c r="AQ188" i="2"/>
  <c r="AQ141" i="2"/>
  <c r="AQ110" i="2"/>
  <c r="AQ104" i="2"/>
  <c r="AQ94" i="2"/>
  <c r="AQ70" i="2"/>
  <c r="AQ365" i="2"/>
  <c r="AQ357" i="2"/>
  <c r="AQ346" i="2"/>
  <c r="AQ330" i="2"/>
  <c r="AQ17" i="2"/>
  <c r="AQ9" i="2"/>
  <c r="AQ364" i="2"/>
  <c r="AQ356" i="2"/>
  <c r="AQ344" i="2"/>
  <c r="AQ258" i="2"/>
  <c r="AQ307" i="2"/>
  <c r="AQ300" i="2"/>
  <c r="AQ296" i="2"/>
  <c r="AQ290" i="2"/>
  <c r="AQ285" i="2"/>
  <c r="AQ281" i="2"/>
  <c r="AQ279" i="2"/>
  <c r="AQ273" i="2"/>
  <c r="AQ235" i="2"/>
  <c r="AQ206" i="2"/>
  <c r="AQ197" i="2"/>
  <c r="AQ185" i="2"/>
  <c r="AQ210" i="2"/>
  <c r="AQ209" i="2"/>
  <c r="AQ213" i="2"/>
  <c r="AQ204" i="2"/>
  <c r="AQ242" i="2"/>
  <c r="AQ203" i="2"/>
  <c r="AQ199" i="2"/>
  <c r="AQ192" i="2"/>
  <c r="AQ232" i="2"/>
  <c r="AQ223" i="2"/>
  <c r="AQ194" i="2"/>
  <c r="AQ137" i="2"/>
  <c r="AQ103" i="2"/>
  <c r="AQ101" i="2"/>
  <c r="AQ71" i="2"/>
  <c r="AQ145" i="2"/>
  <c r="AQ135" i="2"/>
  <c r="AQ97" i="2"/>
  <c r="AQ64" i="2"/>
  <c r="AQ163" i="2"/>
  <c r="AQ347" i="2"/>
  <c r="AQ121" i="2"/>
  <c r="AQ113" i="2"/>
  <c r="AQ123" i="2"/>
  <c r="AQ66" i="2"/>
  <c r="AQ368" i="2"/>
  <c r="AQ215" i="2"/>
  <c r="AQ152" i="2"/>
  <c r="AQ122" i="2"/>
  <c r="AQ117" i="2"/>
  <c r="AQ310" i="2"/>
  <c r="AQ239" i="2"/>
  <c r="AQ149" i="2"/>
  <c r="AQ322" i="2"/>
  <c r="AQ240" i="2"/>
  <c r="AQ178" i="2"/>
  <c r="AQ343" i="2"/>
  <c r="AQ283" i="2"/>
  <c r="AQ63" i="2"/>
  <c r="AQ77" i="2"/>
  <c r="AQ119" i="2"/>
  <c r="AQ318" i="2"/>
  <c r="AQ146" i="2"/>
  <c r="AQ166" i="2"/>
  <c r="AQ153" i="2"/>
  <c r="AQ349" i="2"/>
  <c r="AQ132" i="2"/>
  <c r="AQ37" i="2"/>
  <c r="AQ268" i="2"/>
  <c r="AQ319" i="2"/>
  <c r="AQ155" i="2"/>
  <c r="AQ57" i="2"/>
  <c r="AQ84" i="2"/>
  <c r="AQ256" i="2"/>
  <c r="AQ125" i="2"/>
  <c r="AQ345" i="2"/>
  <c r="AQ172" i="2"/>
  <c r="AQ59" i="2"/>
  <c r="AQ160" i="2"/>
  <c r="AQ324" i="2"/>
  <c r="AQ27" i="2"/>
  <c r="AQ280" i="2"/>
  <c r="AQ140" i="2"/>
  <c r="AQ272" i="2"/>
  <c r="AQ243" i="2"/>
  <c r="AQ327" i="2"/>
  <c r="AQ76" i="2"/>
  <c r="AQ255" i="2"/>
  <c r="AQ120" i="2"/>
  <c r="AQ176" i="2"/>
  <c r="AQ341" i="2"/>
  <c r="AQ288" i="2"/>
  <c r="AQ171" i="2"/>
  <c r="AQ180" i="2"/>
  <c r="AQ267" i="2"/>
  <c r="AQ265" i="2"/>
  <c r="AQ158" i="2"/>
  <c r="AQ275" i="2"/>
  <c r="AQ325" i="2"/>
  <c r="AQ251" i="2"/>
  <c r="AQ116" i="2"/>
  <c r="AQ168" i="2"/>
  <c r="AQ331" i="2"/>
  <c r="AQ33" i="2"/>
  <c r="AQ115" i="2"/>
  <c r="AQ247" i="2"/>
  <c r="AQ169" i="2"/>
  <c r="AQ159" i="2"/>
  <c r="AQ69" i="2"/>
  <c r="AQ333" i="2"/>
  <c r="AQ53" i="2"/>
  <c r="AQ65" i="2"/>
  <c r="AQ151" i="2"/>
  <c r="AQ284" i="2"/>
  <c r="AQ321" i="2"/>
  <c r="AQ179" i="2"/>
  <c r="AQ173" i="2"/>
  <c r="AQ187" i="2"/>
  <c r="AQ154" i="2"/>
  <c r="AQ150" i="2"/>
  <c r="AQ323" i="2"/>
  <c r="AQ133" i="2"/>
  <c r="AQ157" i="2"/>
  <c r="AQ79" i="2"/>
  <c r="AQ136" i="2"/>
  <c r="AQ80" i="2"/>
  <c r="AQ118" i="2"/>
  <c r="AQ315" i="2"/>
  <c r="AQ170" i="2"/>
  <c r="AQ49" i="2"/>
  <c r="AQ313" i="2"/>
  <c r="AQ339" i="2"/>
  <c r="AQ41" i="2"/>
  <c r="AQ303" i="2"/>
  <c r="AQ161" i="2"/>
  <c r="AQ130" i="2"/>
  <c r="AQ74" i="2"/>
  <c r="AQ124" i="2"/>
  <c r="AQ312" i="2"/>
  <c r="AQ75" i="2"/>
  <c r="AQ83" i="2"/>
  <c r="AQ148" i="2"/>
  <c r="AQ252" i="2"/>
  <c r="AQ320" i="2"/>
  <c r="AQ335" i="2"/>
  <c r="AQ276" i="2"/>
  <c r="AQ177" i="2"/>
  <c r="AQ25" i="2"/>
  <c r="AQ337" i="2"/>
  <c r="AQ259" i="2"/>
  <c r="AQ306" i="2"/>
  <c r="AQ156" i="2"/>
  <c r="AQ62" i="2"/>
  <c r="AQ162" i="2"/>
  <c r="AQ260" i="2"/>
  <c r="AQ43" i="2"/>
  <c r="AQ29" i="2"/>
  <c r="AQ316" i="2"/>
  <c r="AQ46" i="2"/>
  <c r="AQ164" i="2"/>
  <c r="AQ295" i="2"/>
  <c r="AQ291" i="2"/>
  <c r="AQ61" i="2"/>
  <c r="AQ326" i="2"/>
  <c r="AQ244" i="2"/>
  <c r="AQ81" i="2"/>
  <c r="AQ175" i="2"/>
  <c r="AQ30" i="2"/>
  <c r="AQ302" i="2"/>
  <c r="AQ174" i="2"/>
  <c r="AQ317" i="2"/>
  <c r="AQ78" i="2"/>
  <c r="AQ314" i="2"/>
  <c r="AQ248" i="2"/>
  <c r="AQ126" i="2"/>
  <c r="AQ144" i="2"/>
  <c r="AQ165" i="2"/>
  <c r="AQ82" i="2"/>
  <c r="AQ18" i="2"/>
  <c r="AQ147" i="2"/>
  <c r="AQ167" i="2"/>
  <c r="AQ45" i="2"/>
  <c r="N115" i="14"/>
  <c r="S187" i="2"/>
  <c r="K187" i="2"/>
  <c r="P329" i="2"/>
  <c r="AG85" i="2"/>
  <c r="AF60" i="2"/>
  <c r="AF222" i="2"/>
  <c r="AF226" i="2"/>
  <c r="AF227" i="2"/>
  <c r="AF228" i="2"/>
  <c r="AF229" i="2"/>
  <c r="AF220" i="2"/>
  <c r="AF221" i="2"/>
  <c r="AF210" i="2"/>
  <c r="AF211" i="2"/>
  <c r="AF212" i="2"/>
  <c r="AF213" i="2"/>
  <c r="AF214" i="2"/>
  <c r="AF218" i="2"/>
  <c r="AF219" i="2"/>
  <c r="AF234" i="2"/>
  <c r="AF235" i="2"/>
  <c r="AF191" i="2"/>
  <c r="AF194" i="2"/>
  <c r="AF198" i="2"/>
  <c r="AF202" i="2"/>
  <c r="AF203" i="2"/>
  <c r="AF238" i="2"/>
  <c r="AF269" i="2"/>
  <c r="AF271" i="2"/>
  <c r="AF281" i="2"/>
  <c r="AF257" i="2"/>
  <c r="AF258" i="2"/>
  <c r="AF270" i="2"/>
  <c r="AF282" i="2"/>
  <c r="AF369" i="2"/>
  <c r="AF54" i="2"/>
  <c r="AF16" i="2"/>
  <c r="AF12" i="2"/>
  <c r="AF8" i="2"/>
  <c r="AF365" i="2"/>
  <c r="AF361" i="2"/>
  <c r="AF357" i="2"/>
  <c r="AF353" i="2"/>
  <c r="AF346" i="2"/>
  <c r="AF338" i="2"/>
  <c r="AF330" i="2"/>
  <c r="AF58" i="2"/>
  <c r="AF47" i="2"/>
  <c r="AF34" i="2"/>
  <c r="AF22" i="2"/>
  <c r="AF305" i="2"/>
  <c r="AF299" i="2"/>
  <c r="AF294" i="2"/>
  <c r="AF289" i="2"/>
  <c r="AF261" i="2"/>
  <c r="AF274" i="2"/>
  <c r="AF309" i="2"/>
  <c r="AF304" i="2"/>
  <c r="AF298" i="2"/>
  <c r="AF293" i="2"/>
  <c r="AF287" i="2"/>
  <c r="AF263" i="2"/>
  <c r="AF192" i="2"/>
  <c r="AF200" i="2"/>
  <c r="AF253" i="2"/>
  <c r="AF197" i="2"/>
  <c r="AF186" i="2"/>
  <c r="AF185" i="2"/>
  <c r="AF142" i="2"/>
  <c r="AF129" i="2"/>
  <c r="AF106" i="2"/>
  <c r="AF91" i="2"/>
  <c r="AF96" i="2"/>
  <c r="AF111" i="2"/>
  <c r="AF108" i="2"/>
  <c r="AF105" i="2"/>
  <c r="AF98" i="2"/>
  <c r="AF92" i="2"/>
  <c r="AF89" i="2"/>
  <c r="AF50" i="2"/>
  <c r="AF36" i="2"/>
  <c r="AF23" i="2"/>
  <c r="AF40" i="2"/>
  <c r="AF51" i="2"/>
  <c r="AF38" i="2"/>
  <c r="AF24" i="2"/>
  <c r="AF15" i="2"/>
  <c r="AF11" i="2"/>
  <c r="AF7" i="2"/>
  <c r="AF364" i="2"/>
  <c r="AF360" i="2"/>
  <c r="AF356" i="2"/>
  <c r="AF352" i="2"/>
  <c r="AF344" i="2"/>
  <c r="AF336" i="2"/>
  <c r="AF223" i="2"/>
  <c r="AF206" i="2"/>
  <c r="AF201" i="2"/>
  <c r="AF249" i="2"/>
  <c r="AF233" i="2"/>
  <c r="AF224" i="2"/>
  <c r="AF195" i="2"/>
  <c r="AF184" i="2"/>
  <c r="AF137" i="2"/>
  <c r="AF141" i="2"/>
  <c r="AF143" i="2"/>
  <c r="AF134" i="2"/>
  <c r="AF110" i="2"/>
  <c r="AF67" i="2"/>
  <c r="AF145" i="2"/>
  <c r="AF104" i="2"/>
  <c r="AF103" i="2"/>
  <c r="AF100" i="2"/>
  <c r="AF97" i="2"/>
  <c r="AF71" i="2"/>
  <c r="AF109" i="2"/>
  <c r="AF95" i="2"/>
  <c r="AF35" i="2"/>
  <c r="AF14" i="2"/>
  <c r="AF10" i="2"/>
  <c r="AF6" i="2"/>
  <c r="AF367" i="2"/>
  <c r="AF363" i="2"/>
  <c r="AF359" i="2"/>
  <c r="AF355" i="2"/>
  <c r="AF350" i="2"/>
  <c r="AF342" i="2"/>
  <c r="AF334" i="2"/>
  <c r="AF28" i="2"/>
  <c r="AF52" i="2"/>
  <c r="AF39" i="2"/>
  <c r="AF26" i="2"/>
  <c r="AF19" i="2"/>
  <c r="AF308" i="2"/>
  <c r="AF301" i="2"/>
  <c r="AF297" i="2"/>
  <c r="AF292" i="2"/>
  <c r="AF286" i="2"/>
  <c r="AF277" i="2"/>
  <c r="AF307" i="2"/>
  <c r="AF300" i="2"/>
  <c r="AF296" i="2"/>
  <c r="AF290" i="2"/>
  <c r="AF285" i="2"/>
  <c r="AF279" i="2"/>
  <c r="AF273" i="2"/>
  <c r="AF278" i="2"/>
  <c r="AF232" i="2"/>
  <c r="AF207" i="2"/>
  <c r="AF193" i="2"/>
  <c r="AF250" i="2"/>
  <c r="AF241" i="2"/>
  <c r="AF237" i="2"/>
  <c r="AF196" i="2"/>
  <c r="AF189" i="2"/>
  <c r="AF246" i="2"/>
  <c r="AF231" i="2"/>
  <c r="AF205" i="2"/>
  <c r="AF245" i="2"/>
  <c r="AF236" i="2"/>
  <c r="AF204" i="2"/>
  <c r="AF199" i="2"/>
  <c r="AF183" i="2"/>
  <c r="AF131" i="2"/>
  <c r="AF101" i="2"/>
  <c r="AF139" i="2"/>
  <c r="AF70" i="2"/>
  <c r="AF135" i="2"/>
  <c r="AF64" i="2"/>
  <c r="AF107" i="2"/>
  <c r="AF90" i="2"/>
  <c r="AF102" i="2"/>
  <c r="AF93" i="2"/>
  <c r="AF68" i="2"/>
  <c r="AF48" i="2"/>
  <c r="AF4" i="2"/>
  <c r="AF55" i="2"/>
  <c r="AF42" i="2"/>
  <c r="AF31" i="2"/>
  <c r="AF20" i="2"/>
  <c r="AF56" i="2"/>
  <c r="AF44" i="2"/>
  <c r="AF32" i="2"/>
  <c r="AF17" i="2"/>
  <c r="AF13" i="2"/>
  <c r="AF9" i="2"/>
  <c r="AF5" i="2"/>
  <c r="AF366" i="2"/>
  <c r="AF362" i="2"/>
  <c r="AF358" i="2"/>
  <c r="AF354" i="2"/>
  <c r="AF348" i="2"/>
  <c r="AF340" i="2"/>
  <c r="AF332" i="2"/>
  <c r="AF266" i="2"/>
  <c r="AF254" i="2"/>
  <c r="AF230" i="2"/>
  <c r="AF225" i="2"/>
  <c r="AF190" i="2"/>
  <c r="AF217" i="2"/>
  <c r="AF209" i="2"/>
  <c r="AF242" i="2"/>
  <c r="AF208" i="2"/>
  <c r="AF182" i="2"/>
  <c r="AF188" i="2"/>
  <c r="AF138" i="2"/>
  <c r="AF94" i="2"/>
  <c r="AF88" i="2"/>
  <c r="AF113" i="2"/>
  <c r="AF87" i="2"/>
  <c r="AF112" i="2"/>
  <c r="AF86" i="2"/>
  <c r="AF99" i="2"/>
  <c r="AF215" i="2"/>
  <c r="AF368" i="2"/>
  <c r="AF306" i="2"/>
  <c r="AF341" i="2"/>
  <c r="AF53" i="2"/>
  <c r="AF272" i="2"/>
  <c r="AF172" i="2"/>
  <c r="AF162" i="2"/>
  <c r="AF161" i="2"/>
  <c r="AF79" i="2"/>
  <c r="AF320" i="2"/>
  <c r="AF160" i="2"/>
  <c r="AF62" i="2"/>
  <c r="AF295" i="2"/>
  <c r="AF275" i="2"/>
  <c r="AF174" i="2"/>
  <c r="AF323" i="2"/>
  <c r="AF66" i="2"/>
  <c r="AF180" i="2"/>
  <c r="AF148" i="2"/>
  <c r="AF349" i="2"/>
  <c r="AF310" i="2"/>
  <c r="AF177" i="2"/>
  <c r="AF315" i="2"/>
  <c r="AF168" i="2"/>
  <c r="AF175" i="2"/>
  <c r="AF240" i="2"/>
  <c r="AF122" i="2"/>
  <c r="AF132" i="2"/>
  <c r="AF117" i="2"/>
  <c r="AF325" i="2"/>
  <c r="AF248" i="2"/>
  <c r="AF267" i="2"/>
  <c r="AF247" i="2"/>
  <c r="AF176" i="2"/>
  <c r="AF37" i="2"/>
  <c r="AF29" i="2"/>
  <c r="AF345" i="2"/>
  <c r="AF284" i="2"/>
  <c r="AF69" i="2"/>
  <c r="AF144" i="2"/>
  <c r="AF151" i="2"/>
  <c r="AF124" i="2"/>
  <c r="AF121" i="2"/>
  <c r="AF157" i="2"/>
  <c r="AF179" i="2"/>
  <c r="AF178" i="2"/>
  <c r="AF77" i="2"/>
  <c r="AF302" i="2"/>
  <c r="AF280" i="2"/>
  <c r="AF322" i="2"/>
  <c r="AF119" i="2"/>
  <c r="AF337" i="2"/>
  <c r="AF155" i="2"/>
  <c r="AF256" i="2"/>
  <c r="AF243" i="2"/>
  <c r="AF41" i="2"/>
  <c r="AF150" i="2"/>
  <c r="AF318" i="2"/>
  <c r="AF76" i="2"/>
  <c r="AF120" i="2"/>
  <c r="AF324" i="2"/>
  <c r="AF319" i="2"/>
  <c r="AF339" i="2"/>
  <c r="AF291" i="2"/>
  <c r="AF347" i="2"/>
  <c r="AF265" i="2"/>
  <c r="AF288" i="2"/>
  <c r="AF244" i="2"/>
  <c r="AF335" i="2"/>
  <c r="AF63" i="2"/>
  <c r="AF59" i="2"/>
  <c r="AF239" i="2"/>
  <c r="AF147" i="2"/>
  <c r="AF276" i="2"/>
  <c r="AF123" i="2"/>
  <c r="AF126" i="2"/>
  <c r="AF167" i="2"/>
  <c r="AF313" i="2"/>
  <c r="AF82" i="2"/>
  <c r="AF316" i="2"/>
  <c r="AF259" i="2"/>
  <c r="AF27" i="2"/>
  <c r="AF78" i="2"/>
  <c r="AF118" i="2"/>
  <c r="AF343" i="2"/>
  <c r="AF156" i="2"/>
  <c r="AF187" i="2"/>
  <c r="AF283" i="2"/>
  <c r="AF153" i="2"/>
  <c r="AF268" i="2"/>
  <c r="AF133" i="2"/>
  <c r="AF18" i="2"/>
  <c r="AF46" i="2"/>
  <c r="AF25" i="2"/>
  <c r="AF83" i="2"/>
  <c r="AF81" i="2"/>
  <c r="AF169" i="2"/>
  <c r="AF260" i="2"/>
  <c r="AF43" i="2"/>
  <c r="AF45" i="2"/>
  <c r="AF154" i="2"/>
  <c r="AF49" i="2"/>
  <c r="AF317" i="2"/>
  <c r="AF61" i="2"/>
  <c r="AF173" i="2"/>
  <c r="AF333" i="2"/>
  <c r="AF326" i="2"/>
  <c r="AF152" i="2"/>
  <c r="AF30" i="2"/>
  <c r="AF164" i="2"/>
  <c r="AF165" i="2"/>
  <c r="AF149" i="2"/>
  <c r="AF115" i="2"/>
  <c r="AF171" i="2"/>
  <c r="AF321" i="2"/>
  <c r="AF303" i="2"/>
  <c r="AF146" i="2"/>
  <c r="AF65" i="2"/>
  <c r="AF125" i="2"/>
  <c r="AF84" i="2"/>
  <c r="AF327" i="2"/>
  <c r="AF166" i="2"/>
  <c r="AF163" i="2"/>
  <c r="AF75" i="2"/>
  <c r="AF158" i="2"/>
  <c r="AF314" i="2"/>
  <c r="AF140" i="2"/>
  <c r="AF130" i="2"/>
  <c r="AF331" i="2"/>
  <c r="AF57" i="2"/>
  <c r="AF136" i="2"/>
  <c r="AF252" i="2"/>
  <c r="AF255" i="2"/>
  <c r="AF74" i="2"/>
  <c r="AF251" i="2"/>
  <c r="AF170" i="2"/>
  <c r="AF33" i="2"/>
  <c r="AF80" i="2"/>
  <c r="AF116" i="2"/>
  <c r="AF159" i="2"/>
  <c r="J128" i="2"/>
  <c r="AS181" i="2"/>
  <c r="J73" i="2"/>
  <c r="I216" i="2"/>
  <c r="N251" i="14"/>
  <c r="N117" i="14"/>
  <c r="AK181" i="2"/>
  <c r="N119" i="14"/>
  <c r="AT127" i="2"/>
  <c r="AI351" i="2"/>
  <c r="R216" i="2"/>
  <c r="H312" i="2"/>
  <c r="N255" i="14"/>
  <c r="AK114" i="2"/>
  <c r="Z138" i="2"/>
  <c r="Z134" i="2"/>
  <c r="Z135" i="2"/>
  <c r="Z137" i="2"/>
  <c r="Z188" i="2"/>
  <c r="Z190" i="2"/>
  <c r="Z193" i="2"/>
  <c r="Z200" i="2"/>
  <c r="Z192" i="2"/>
  <c r="Z195" i="2"/>
  <c r="Z330" i="2"/>
  <c r="Z332" i="2"/>
  <c r="Z334" i="2"/>
  <c r="Z336" i="2"/>
  <c r="Z338" i="2"/>
  <c r="Z340" i="2"/>
  <c r="Z342" i="2"/>
  <c r="Z344" i="2"/>
  <c r="Z346" i="2"/>
  <c r="Z348" i="2"/>
  <c r="Z350" i="2"/>
  <c r="Z352" i="2"/>
  <c r="Z353" i="2"/>
  <c r="Z354" i="2"/>
  <c r="Z355" i="2"/>
  <c r="Z356" i="2"/>
  <c r="Z357" i="2"/>
  <c r="Z358" i="2"/>
  <c r="Z359" i="2"/>
  <c r="Z360" i="2"/>
  <c r="Z361" i="2"/>
  <c r="Z362" i="2"/>
  <c r="Z363" i="2"/>
  <c r="Z364" i="2"/>
  <c r="Z365" i="2"/>
  <c r="Z366" i="2"/>
  <c r="Z367" i="2"/>
  <c r="Z369" i="2"/>
  <c r="Z5" i="2"/>
  <c r="Z6" i="2"/>
  <c r="Z7" i="2"/>
  <c r="Z8" i="2"/>
  <c r="Z9" i="2"/>
  <c r="Z10" i="2"/>
  <c r="Z11" i="2"/>
  <c r="Z12" i="2"/>
  <c r="Z13" i="2"/>
  <c r="Z14" i="2"/>
  <c r="Z15" i="2"/>
  <c r="Z16" i="2"/>
  <c r="Z17" i="2"/>
  <c r="Z19" i="2"/>
  <c r="Z20" i="2"/>
  <c r="Z22" i="2"/>
  <c r="Z23" i="2"/>
  <c r="Z24" i="2"/>
  <c r="Z26" i="2"/>
  <c r="Z28" i="2"/>
  <c r="Z31" i="2"/>
  <c r="Z32" i="2"/>
  <c r="Z34" i="2"/>
  <c r="Z35" i="2"/>
  <c r="Z36" i="2"/>
  <c r="Z38" i="2"/>
  <c r="Z39" i="2"/>
  <c r="Z40" i="2"/>
  <c r="Z42" i="2"/>
  <c r="Z44" i="2"/>
  <c r="Z47" i="2"/>
  <c r="Z48" i="2"/>
  <c r="Z50" i="2"/>
  <c r="Z51" i="2"/>
  <c r="Z52" i="2"/>
  <c r="Z54" i="2"/>
  <c r="Z55" i="2"/>
  <c r="Z56" i="2"/>
  <c r="Z58" i="2"/>
  <c r="Z4" i="2"/>
  <c r="Z277" i="2"/>
  <c r="Z305" i="2"/>
  <c r="Z299" i="2"/>
  <c r="Z294" i="2"/>
  <c r="Z289" i="2"/>
  <c r="Z279" i="2"/>
  <c r="Z273" i="2"/>
  <c r="Z278" i="2"/>
  <c r="Z263" i="2"/>
  <c r="Z249" i="2"/>
  <c r="Z281" i="2"/>
  <c r="Z261" i="2"/>
  <c r="Z250" i="2"/>
  <c r="Z229" i="2"/>
  <c r="Z222" i="2"/>
  <c r="Z232" i="2"/>
  <c r="Z223" i="2"/>
  <c r="Z217" i="2"/>
  <c r="Z209" i="2"/>
  <c r="Z205" i="2"/>
  <c r="Z211" i="2"/>
  <c r="Z197" i="2"/>
  <c r="Z101" i="2"/>
  <c r="Z143" i="2"/>
  <c r="Z104" i="2"/>
  <c r="Z141" i="2"/>
  <c r="Z70" i="2"/>
  <c r="Z103" i="2"/>
  <c r="Z100" i="2"/>
  <c r="Z97" i="2"/>
  <c r="Z71" i="2"/>
  <c r="Z68" i="2"/>
  <c r="Z109" i="2"/>
  <c r="Z95" i="2"/>
  <c r="Z309" i="2"/>
  <c r="Z304" i="2"/>
  <c r="Z298" i="2"/>
  <c r="Z293" i="2"/>
  <c r="Z287" i="2"/>
  <c r="Z242" i="2"/>
  <c r="Z271" i="2"/>
  <c r="Z258" i="2"/>
  <c r="Z228" i="2"/>
  <c r="Z201" i="2"/>
  <c r="Z199" i="2"/>
  <c r="Z231" i="2"/>
  <c r="Z208" i="2"/>
  <c r="Z204" i="2"/>
  <c r="Z219" i="2"/>
  <c r="Z214" i="2"/>
  <c r="Z210" i="2"/>
  <c r="Z186" i="2"/>
  <c r="Z183" i="2"/>
  <c r="Z131" i="2"/>
  <c r="Z67" i="2"/>
  <c r="Z107" i="2"/>
  <c r="Z90" i="2"/>
  <c r="Z102" i="2"/>
  <c r="Z93" i="2"/>
  <c r="Z60" i="2"/>
  <c r="Z308" i="2"/>
  <c r="Z301" i="2"/>
  <c r="Z297" i="2"/>
  <c r="Z292" i="2"/>
  <c r="Z286" i="2"/>
  <c r="Z274" i="2"/>
  <c r="Z282" i="2"/>
  <c r="Z246" i="2"/>
  <c r="Z253" i="2"/>
  <c r="Z236" i="2"/>
  <c r="Z269" i="2"/>
  <c r="Z257" i="2"/>
  <c r="Z198" i="2"/>
  <c r="Z241" i="2"/>
  <c r="Z237" i="2"/>
  <c r="Z227" i="2"/>
  <c r="Z230" i="2"/>
  <c r="Z225" i="2"/>
  <c r="Z207" i="2"/>
  <c r="Z203" i="2"/>
  <c r="Z189" i="2"/>
  <c r="Z235" i="2"/>
  <c r="Z218" i="2"/>
  <c r="Z213" i="2"/>
  <c r="Z184" i="2"/>
  <c r="Z221" i="2"/>
  <c r="Z194" i="2"/>
  <c r="Z145" i="2"/>
  <c r="Z64" i="2"/>
  <c r="Z110" i="2"/>
  <c r="Z94" i="2"/>
  <c r="Z88" i="2"/>
  <c r="Z87" i="2"/>
  <c r="Z112" i="2"/>
  <c r="Z86" i="2"/>
  <c r="Z99" i="2"/>
  <c r="Z307" i="2"/>
  <c r="Z300" i="2"/>
  <c r="Z296" i="2"/>
  <c r="Z290" i="2"/>
  <c r="Z285" i="2"/>
  <c r="Z270" i="2"/>
  <c r="Z266" i="2"/>
  <c r="Z245" i="2"/>
  <c r="Z196" i="2"/>
  <c r="Z254" i="2"/>
  <c r="Z238" i="2"/>
  <c r="Z226" i="2"/>
  <c r="Z185" i="2"/>
  <c r="Z233" i="2"/>
  <c r="Z224" i="2"/>
  <c r="Z206" i="2"/>
  <c r="Z202" i="2"/>
  <c r="Z182" i="2"/>
  <c r="Z234" i="2"/>
  <c r="Z212" i="2"/>
  <c r="Z220" i="2"/>
  <c r="Z191" i="2"/>
  <c r="Z129" i="2"/>
  <c r="Z142" i="2"/>
  <c r="Z139" i="2"/>
  <c r="Z106" i="2"/>
  <c r="Z91" i="2"/>
  <c r="Z96" i="2"/>
  <c r="Z111" i="2"/>
  <c r="Z108" i="2"/>
  <c r="Z105" i="2"/>
  <c r="Z98" i="2"/>
  <c r="Z92" i="2"/>
  <c r="Z89" i="2"/>
  <c r="Z113" i="2"/>
  <c r="Z368" i="2"/>
  <c r="Z215" i="2"/>
  <c r="Z118" i="2"/>
  <c r="Z310" i="2"/>
  <c r="Z252" i="2"/>
  <c r="Z170" i="2"/>
  <c r="Z314" i="2"/>
  <c r="Z295" i="2"/>
  <c r="Z45" i="2"/>
  <c r="Z244" i="2"/>
  <c r="Z46" i="2"/>
  <c r="Z180" i="2"/>
  <c r="Z164" i="2"/>
  <c r="Z78" i="2"/>
  <c r="Z324" i="2"/>
  <c r="Z43" i="2"/>
  <c r="Z144" i="2"/>
  <c r="Z59" i="2"/>
  <c r="Z341" i="2"/>
  <c r="Z75" i="2"/>
  <c r="Z157" i="2"/>
  <c r="Z122" i="2"/>
  <c r="Z165" i="2"/>
  <c r="Z322" i="2"/>
  <c r="Z169" i="2"/>
  <c r="Z251" i="2"/>
  <c r="Z153" i="2"/>
  <c r="Z120" i="2"/>
  <c r="Z133" i="2"/>
  <c r="Z272" i="2"/>
  <c r="Z151" i="2"/>
  <c r="Z247" i="2"/>
  <c r="Z30" i="2"/>
  <c r="Z176" i="2"/>
  <c r="Z74" i="2"/>
  <c r="Z318" i="2"/>
  <c r="Z319" i="2"/>
  <c r="Z316" i="2"/>
  <c r="Z173" i="2"/>
  <c r="Z152" i="2"/>
  <c r="Z29" i="2"/>
  <c r="Z69" i="2"/>
  <c r="Z115" i="2"/>
  <c r="Z187" i="2"/>
  <c r="Z243" i="2"/>
  <c r="Z146" i="2"/>
  <c r="Z140" i="2"/>
  <c r="Z33" i="2"/>
  <c r="Z117" i="2"/>
  <c r="Z160" i="2"/>
  <c r="Z347" i="2"/>
  <c r="Z255" i="2"/>
  <c r="Z256" i="2"/>
  <c r="Z335" i="2"/>
  <c r="Z124" i="2"/>
  <c r="Z323" i="2"/>
  <c r="Z76" i="2"/>
  <c r="Z303" i="2"/>
  <c r="Z320" i="2"/>
  <c r="Z345" i="2"/>
  <c r="Z302" i="2"/>
  <c r="Z331" i="2"/>
  <c r="Z132" i="2"/>
  <c r="Z155" i="2"/>
  <c r="Z66" i="2"/>
  <c r="Z172" i="2"/>
  <c r="Z156" i="2"/>
  <c r="Z265" i="2"/>
  <c r="Z82" i="2"/>
  <c r="Z260" i="2"/>
  <c r="Z174" i="2"/>
  <c r="Z158" i="2"/>
  <c r="Z65" i="2"/>
  <c r="Z317" i="2"/>
  <c r="Z61" i="2"/>
  <c r="Z333" i="2"/>
  <c r="Z49" i="2"/>
  <c r="Z179" i="2"/>
  <c r="Z239" i="2"/>
  <c r="Z62" i="2"/>
  <c r="Z326" i="2"/>
  <c r="Z306" i="2"/>
  <c r="Z53" i="2"/>
  <c r="Z171" i="2"/>
  <c r="Z267" i="2"/>
  <c r="Z339" i="2"/>
  <c r="Z315" i="2"/>
  <c r="Z162" i="2"/>
  <c r="Z321" i="2"/>
  <c r="Z284" i="2"/>
  <c r="Z248" i="2"/>
  <c r="Z77" i="2"/>
  <c r="Z80" i="2"/>
  <c r="Z148" i="2"/>
  <c r="Z167" i="2"/>
  <c r="Z276" i="2"/>
  <c r="Z123" i="2"/>
  <c r="Z84" i="2"/>
  <c r="Z130" i="2"/>
  <c r="Z280" i="2"/>
  <c r="Z126" i="2"/>
  <c r="Z166" i="2"/>
  <c r="Z150" i="2"/>
  <c r="Z81" i="2"/>
  <c r="Z27" i="2"/>
  <c r="Z136" i="2"/>
  <c r="Z149" i="2"/>
  <c r="Z337" i="2"/>
  <c r="Z240" i="2"/>
  <c r="Z116" i="2"/>
  <c r="Z119" i="2"/>
  <c r="Z154" i="2"/>
  <c r="Z268" i="2"/>
  <c r="Z159" i="2"/>
  <c r="Z313" i="2"/>
  <c r="Z41" i="2"/>
  <c r="Z57" i="2"/>
  <c r="Z291" i="2"/>
  <c r="Z63" i="2"/>
  <c r="Z343" i="2"/>
  <c r="Z288" i="2"/>
  <c r="Z25" i="2"/>
  <c r="Z83" i="2"/>
  <c r="Z18" i="2"/>
  <c r="Z125" i="2"/>
  <c r="Z121" i="2"/>
  <c r="Z37" i="2"/>
  <c r="Z283" i="2"/>
  <c r="Z79" i="2"/>
  <c r="Z325" i="2"/>
  <c r="Z275" i="2"/>
  <c r="Z177" i="2"/>
  <c r="Z178" i="2"/>
  <c r="Z163" i="2"/>
  <c r="Z259" i="2"/>
  <c r="Z175" i="2"/>
  <c r="Z161" i="2"/>
  <c r="Z349" i="2"/>
  <c r="Z147" i="2"/>
  <c r="Z327" i="2"/>
  <c r="Z168" i="2"/>
  <c r="AV329" i="2"/>
  <c r="AM21" i="2"/>
  <c r="J351" i="2"/>
  <c r="AH329" i="2"/>
  <c r="AW85" i="2"/>
  <c r="G181" i="2"/>
  <c r="I73" i="2"/>
  <c r="AJ85" i="2"/>
  <c r="AJ351" i="2"/>
  <c r="Z264" i="2"/>
  <c r="AE187" i="2"/>
  <c r="V127" i="2"/>
  <c r="U89" i="2"/>
  <c r="U92" i="2"/>
  <c r="U95" i="2"/>
  <c r="U98" i="2"/>
  <c r="U99" i="2"/>
  <c r="U105" i="2"/>
  <c r="U108" i="2"/>
  <c r="U111" i="2"/>
  <c r="U112" i="2"/>
  <c r="U139" i="2"/>
  <c r="U142" i="2"/>
  <c r="U93" i="2"/>
  <c r="U102" i="2"/>
  <c r="U109" i="2"/>
  <c r="U137" i="2"/>
  <c r="U141" i="2"/>
  <c r="U96" i="2"/>
  <c r="U143" i="2"/>
  <c r="U86" i="2"/>
  <c r="U145" i="2"/>
  <c r="U185" i="2"/>
  <c r="U234" i="2"/>
  <c r="U235" i="2"/>
  <c r="U217" i="2"/>
  <c r="U223" i="2"/>
  <c r="U224" i="2"/>
  <c r="U225" i="2"/>
  <c r="U201" i="2"/>
  <c r="U222" i="2"/>
  <c r="U226" i="2"/>
  <c r="U227" i="2"/>
  <c r="U228" i="2"/>
  <c r="U229" i="2"/>
  <c r="U182" i="2"/>
  <c r="U192" i="2"/>
  <c r="U195" i="2"/>
  <c r="U198" i="2"/>
  <c r="U254" i="2"/>
  <c r="U257" i="2"/>
  <c r="U258" i="2"/>
  <c r="U261" i="2"/>
  <c r="U238" i="2"/>
  <c r="U269" i="2"/>
  <c r="U271" i="2"/>
  <c r="U281" i="2"/>
  <c r="U253" i="2"/>
  <c r="U270" i="2"/>
  <c r="U282" i="2"/>
  <c r="U369" i="2"/>
  <c r="U55" i="2"/>
  <c r="U56" i="2"/>
  <c r="U44" i="2"/>
  <c r="U32" i="2"/>
  <c r="U58" i="2"/>
  <c r="U47" i="2"/>
  <c r="U34" i="2"/>
  <c r="U36" i="2"/>
  <c r="U15" i="2"/>
  <c r="U11" i="2"/>
  <c r="U7" i="2"/>
  <c r="U364" i="2"/>
  <c r="U360" i="2"/>
  <c r="U356" i="2"/>
  <c r="U352" i="2"/>
  <c r="U344" i="2"/>
  <c r="U336" i="2"/>
  <c r="U266" i="2"/>
  <c r="U263" i="2"/>
  <c r="U218" i="2"/>
  <c r="U210" i="2"/>
  <c r="U196" i="2"/>
  <c r="U190" i="2"/>
  <c r="U213" i="2"/>
  <c r="U237" i="2"/>
  <c r="U203" i="2"/>
  <c r="U249" i="2"/>
  <c r="U246" i="2"/>
  <c r="U233" i="2"/>
  <c r="U211" i="2"/>
  <c r="U193" i="2"/>
  <c r="U134" i="2"/>
  <c r="U107" i="2"/>
  <c r="U129" i="2"/>
  <c r="U103" i="2"/>
  <c r="U31" i="2"/>
  <c r="U14" i="2"/>
  <c r="U10" i="2"/>
  <c r="U6" i="2"/>
  <c r="U367" i="2"/>
  <c r="U363" i="2"/>
  <c r="U359" i="2"/>
  <c r="U355" i="2"/>
  <c r="U350" i="2"/>
  <c r="U342" i="2"/>
  <c r="U334" i="2"/>
  <c r="U23" i="2"/>
  <c r="U4" i="2"/>
  <c r="U48" i="2"/>
  <c r="U35" i="2"/>
  <c r="U19" i="2"/>
  <c r="U308" i="2"/>
  <c r="U301" i="2"/>
  <c r="U297" i="2"/>
  <c r="U292" i="2"/>
  <c r="U286" i="2"/>
  <c r="U278" i="2"/>
  <c r="U307" i="2"/>
  <c r="U300" i="2"/>
  <c r="U296" i="2"/>
  <c r="U290" i="2"/>
  <c r="U285" i="2"/>
  <c r="U236" i="2"/>
  <c r="U204" i="2"/>
  <c r="U183" i="2"/>
  <c r="U241" i="2"/>
  <c r="U231" i="2"/>
  <c r="U197" i="2"/>
  <c r="U188" i="2"/>
  <c r="U101" i="2"/>
  <c r="U91" i="2"/>
  <c r="U135" i="2"/>
  <c r="U104" i="2"/>
  <c r="U106" i="2"/>
  <c r="U94" i="2"/>
  <c r="U70" i="2"/>
  <c r="U100" i="2"/>
  <c r="U51" i="2"/>
  <c r="U38" i="2"/>
  <c r="U24" i="2"/>
  <c r="U20" i="2"/>
  <c r="U52" i="2"/>
  <c r="U39" i="2"/>
  <c r="U26" i="2"/>
  <c r="U17" i="2"/>
  <c r="U13" i="2"/>
  <c r="U9" i="2"/>
  <c r="U5" i="2"/>
  <c r="U366" i="2"/>
  <c r="U362" i="2"/>
  <c r="U358" i="2"/>
  <c r="U354" i="2"/>
  <c r="U348" i="2"/>
  <c r="U340" i="2"/>
  <c r="U332" i="2"/>
  <c r="U245" i="2"/>
  <c r="U242" i="2"/>
  <c r="U214" i="2"/>
  <c r="U205" i="2"/>
  <c r="U232" i="2"/>
  <c r="U208" i="2"/>
  <c r="U221" i="2"/>
  <c r="U212" i="2"/>
  <c r="U219" i="2"/>
  <c r="U202" i="2"/>
  <c r="U194" i="2"/>
  <c r="U138" i="2"/>
  <c r="U131" i="2"/>
  <c r="U87" i="2"/>
  <c r="U97" i="2"/>
  <c r="U67" i="2"/>
  <c r="U42" i="2"/>
  <c r="U50" i="2"/>
  <c r="U16" i="2"/>
  <c r="U12" i="2"/>
  <c r="U8" i="2"/>
  <c r="U365" i="2"/>
  <c r="U361" i="2"/>
  <c r="U357" i="2"/>
  <c r="U353" i="2"/>
  <c r="U346" i="2"/>
  <c r="U338" i="2"/>
  <c r="U330" i="2"/>
  <c r="U54" i="2"/>
  <c r="U40" i="2"/>
  <c r="U28" i="2"/>
  <c r="U22" i="2"/>
  <c r="U305" i="2"/>
  <c r="U299" i="2"/>
  <c r="U294" i="2"/>
  <c r="U289" i="2"/>
  <c r="U279" i="2"/>
  <c r="U273" i="2"/>
  <c r="U309" i="2"/>
  <c r="U304" i="2"/>
  <c r="U298" i="2"/>
  <c r="U293" i="2"/>
  <c r="U287" i="2"/>
  <c r="U277" i="2"/>
  <c r="U274" i="2"/>
  <c r="U220" i="2"/>
  <c r="U209" i="2"/>
  <c r="U230" i="2"/>
  <c r="U250" i="2"/>
  <c r="U207" i="2"/>
  <c r="U186" i="2"/>
  <c r="U184" i="2"/>
  <c r="U206" i="2"/>
  <c r="U200" i="2"/>
  <c r="U199" i="2"/>
  <c r="U191" i="2"/>
  <c r="U189" i="2"/>
  <c r="U68" i="2"/>
  <c r="U64" i="2"/>
  <c r="U110" i="2"/>
  <c r="U90" i="2"/>
  <c r="U71" i="2"/>
  <c r="U88" i="2"/>
  <c r="U60" i="2"/>
  <c r="U368" i="2"/>
  <c r="U318" i="2"/>
  <c r="U215" i="2"/>
  <c r="U113" i="2"/>
  <c r="U121" i="2"/>
  <c r="U161" i="2"/>
  <c r="U187" i="2"/>
  <c r="U124" i="2"/>
  <c r="U18" i="2"/>
  <c r="U166" i="2"/>
  <c r="U81" i="2"/>
  <c r="U316" i="2"/>
  <c r="U325" i="2"/>
  <c r="U164" i="2"/>
  <c r="U320" i="2"/>
  <c r="U167" i="2"/>
  <c r="U349" i="2"/>
  <c r="U79" i="2"/>
  <c r="U147" i="2"/>
  <c r="U251" i="2"/>
  <c r="U168" i="2"/>
  <c r="U41" i="2"/>
  <c r="U75" i="2"/>
  <c r="U65" i="2"/>
  <c r="U150" i="2"/>
  <c r="U136" i="2"/>
  <c r="U118" i="2"/>
  <c r="U248" i="2"/>
  <c r="U151" i="2"/>
  <c r="U82" i="2"/>
  <c r="U345" i="2"/>
  <c r="U176" i="2"/>
  <c r="U159" i="2"/>
  <c r="U174" i="2"/>
  <c r="U173" i="2"/>
  <c r="U240" i="2"/>
  <c r="U288" i="2"/>
  <c r="U259" i="2"/>
  <c r="U49" i="2"/>
  <c r="U179" i="2"/>
  <c r="U152" i="2"/>
  <c r="U339" i="2"/>
  <c r="U140" i="2"/>
  <c r="U313" i="2"/>
  <c r="U27" i="2"/>
  <c r="U132" i="2"/>
  <c r="U172" i="2"/>
  <c r="U276" i="2"/>
  <c r="U291" i="2"/>
  <c r="U175" i="2"/>
  <c r="U322" i="2"/>
  <c r="U314" i="2"/>
  <c r="U76" i="2"/>
  <c r="U78" i="2"/>
  <c r="U260" i="2"/>
  <c r="U57" i="2"/>
  <c r="U171" i="2"/>
  <c r="U317" i="2"/>
  <c r="U343" i="2"/>
  <c r="U272" i="2"/>
  <c r="U169" i="2"/>
  <c r="U30" i="2"/>
  <c r="U333" i="2"/>
  <c r="U268" i="2"/>
  <c r="U302" i="2"/>
  <c r="U126" i="2"/>
  <c r="U243" i="2"/>
  <c r="U306" i="2"/>
  <c r="U256" i="2"/>
  <c r="U117" i="2"/>
  <c r="U326" i="2"/>
  <c r="U133" i="2"/>
  <c r="U45" i="2"/>
  <c r="U315" i="2"/>
  <c r="U74" i="2"/>
  <c r="U347" i="2"/>
  <c r="U53" i="2"/>
  <c r="U120" i="2"/>
  <c r="U180" i="2"/>
  <c r="U148" i="2"/>
  <c r="U335" i="2"/>
  <c r="U130" i="2"/>
  <c r="U280" i="2"/>
  <c r="U62" i="2"/>
  <c r="U29" i="2"/>
  <c r="U155" i="2"/>
  <c r="U25" i="2"/>
  <c r="U275" i="2"/>
  <c r="U69" i="2"/>
  <c r="U255" i="2"/>
  <c r="U327" i="2"/>
  <c r="U125" i="2"/>
  <c r="U265" i="2"/>
  <c r="U337" i="2"/>
  <c r="U323" i="2"/>
  <c r="U177" i="2"/>
  <c r="U80" i="2"/>
  <c r="U324" i="2"/>
  <c r="U123" i="2"/>
  <c r="U310" i="2"/>
  <c r="U115" i="2"/>
  <c r="U144" i="2"/>
  <c r="U61" i="2"/>
  <c r="U83" i="2"/>
  <c r="U63" i="2"/>
  <c r="U153" i="2"/>
  <c r="U239" i="2"/>
  <c r="U283" i="2"/>
  <c r="U178" i="2"/>
  <c r="U162" i="2"/>
  <c r="U146" i="2"/>
  <c r="U160" i="2"/>
  <c r="U59" i="2"/>
  <c r="U122" i="2"/>
  <c r="U341" i="2"/>
  <c r="U319" i="2"/>
  <c r="U331" i="2"/>
  <c r="U244" i="2"/>
  <c r="U156" i="2"/>
  <c r="U84" i="2"/>
  <c r="U33" i="2"/>
  <c r="U116" i="2"/>
  <c r="U43" i="2"/>
  <c r="U37" i="2"/>
  <c r="U157" i="2"/>
  <c r="U321" i="2"/>
  <c r="U247" i="2"/>
  <c r="U119" i="2"/>
  <c r="U66" i="2"/>
  <c r="U303" i="2"/>
  <c r="U267" i="2"/>
  <c r="U252" i="2"/>
  <c r="U170" i="2"/>
  <c r="U154" i="2"/>
  <c r="U46" i="2"/>
  <c r="U295" i="2"/>
  <c r="U158" i="2"/>
  <c r="U77" i="2"/>
  <c r="U165" i="2"/>
  <c r="U149" i="2"/>
  <c r="U163" i="2"/>
  <c r="U284" i="2"/>
  <c r="N313" i="14"/>
  <c r="L311" i="14"/>
  <c r="M311" i="14"/>
  <c r="N311" i="14" s="1"/>
  <c r="AN114" i="2"/>
  <c r="N248" i="14"/>
  <c r="V216" i="2"/>
  <c r="R351" i="2"/>
  <c r="AE328" i="2"/>
  <c r="AG89" i="2"/>
  <c r="AG92" i="2"/>
  <c r="AG95" i="2"/>
  <c r="AG98" i="2"/>
  <c r="AG99" i="2"/>
  <c r="AG105" i="2"/>
  <c r="AG108" i="2"/>
  <c r="AG111" i="2"/>
  <c r="AG93" i="2"/>
  <c r="AG102" i="2"/>
  <c r="AG109" i="2"/>
  <c r="AG112" i="2"/>
  <c r="AG141" i="2"/>
  <c r="AG143" i="2"/>
  <c r="AG68" i="2"/>
  <c r="AG86" i="2"/>
  <c r="AG139" i="2"/>
  <c r="AG142" i="2"/>
  <c r="AG145" i="2"/>
  <c r="AG96" i="2"/>
  <c r="AG138" i="2"/>
  <c r="AG184" i="2"/>
  <c r="AG189" i="2"/>
  <c r="AG192" i="2"/>
  <c r="AG234" i="2"/>
  <c r="AG235" i="2"/>
  <c r="AG182" i="2"/>
  <c r="AG217" i="2"/>
  <c r="AG223" i="2"/>
  <c r="AG224" i="2"/>
  <c r="AG225" i="2"/>
  <c r="AG191" i="2"/>
  <c r="AG194" i="2"/>
  <c r="AG197" i="2"/>
  <c r="AG201" i="2"/>
  <c r="AG222" i="2"/>
  <c r="AG226" i="2"/>
  <c r="AG227" i="2"/>
  <c r="AG228" i="2"/>
  <c r="AG229" i="2"/>
  <c r="AG183" i="2"/>
  <c r="AG257" i="2"/>
  <c r="AG258" i="2"/>
  <c r="AG261" i="2"/>
  <c r="AG254" i="2"/>
  <c r="AG270" i="2"/>
  <c r="AG282" i="2"/>
  <c r="AG238" i="2"/>
  <c r="AG269" i="2"/>
  <c r="AG271" i="2"/>
  <c r="AG281" i="2"/>
  <c r="AG369" i="2"/>
  <c r="AG32" i="2"/>
  <c r="AG52" i="2"/>
  <c r="AG39" i="2"/>
  <c r="AG26" i="2"/>
  <c r="AG19" i="2"/>
  <c r="AG44" i="2"/>
  <c r="AG54" i="2"/>
  <c r="AG40" i="2"/>
  <c r="AG28" i="2"/>
  <c r="AG16" i="2"/>
  <c r="AG12" i="2"/>
  <c r="AG8" i="2"/>
  <c r="AG365" i="2"/>
  <c r="AG361" i="2"/>
  <c r="AG357" i="2"/>
  <c r="AG353" i="2"/>
  <c r="AG346" i="2"/>
  <c r="AG338" i="2"/>
  <c r="AG330" i="2"/>
  <c r="AG253" i="2"/>
  <c r="AG241" i="2"/>
  <c r="AG246" i="2"/>
  <c r="AG233" i="2"/>
  <c r="AG210" i="2"/>
  <c r="AG205" i="2"/>
  <c r="AG242" i="2"/>
  <c r="AG213" i="2"/>
  <c r="AG186" i="2"/>
  <c r="AG230" i="2"/>
  <c r="AG203" i="2"/>
  <c r="AG198" i="2"/>
  <c r="AG110" i="2"/>
  <c r="AG100" i="2"/>
  <c r="AG87" i="2"/>
  <c r="AG71" i="2"/>
  <c r="AG70" i="2"/>
  <c r="AG67" i="2"/>
  <c r="AG51" i="2"/>
  <c r="AG15" i="2"/>
  <c r="AG11" i="2"/>
  <c r="AG7" i="2"/>
  <c r="AG364" i="2"/>
  <c r="AG360" i="2"/>
  <c r="AG356" i="2"/>
  <c r="AG352" i="2"/>
  <c r="AG344" i="2"/>
  <c r="AG336" i="2"/>
  <c r="AG55" i="2"/>
  <c r="AG42" i="2"/>
  <c r="AG31" i="2"/>
  <c r="AG20" i="2"/>
  <c r="AG309" i="2"/>
  <c r="AG304" i="2"/>
  <c r="AG298" i="2"/>
  <c r="AG293" i="2"/>
  <c r="AG287" i="2"/>
  <c r="AG279" i="2"/>
  <c r="AG273" i="2"/>
  <c r="AG308" i="2"/>
  <c r="AG301" i="2"/>
  <c r="AG297" i="2"/>
  <c r="AG292" i="2"/>
  <c r="AG286" i="2"/>
  <c r="AG250" i="2"/>
  <c r="AG221" i="2"/>
  <c r="AG206" i="2"/>
  <c r="AG202" i="2"/>
  <c r="AG231" i="2"/>
  <c r="AG218" i="2"/>
  <c r="AG209" i="2"/>
  <c r="AG195" i="2"/>
  <c r="AG220" i="2"/>
  <c r="AG204" i="2"/>
  <c r="AG185" i="2"/>
  <c r="AG135" i="2"/>
  <c r="AG131" i="2"/>
  <c r="AG101" i="2"/>
  <c r="AG94" i="2"/>
  <c r="AG103" i="2"/>
  <c r="AG137" i="2"/>
  <c r="AG106" i="2"/>
  <c r="AG97" i="2"/>
  <c r="AG90" i="2"/>
  <c r="AG64" i="2"/>
  <c r="AG129" i="2"/>
  <c r="AG60" i="2"/>
  <c r="AG58" i="2"/>
  <c r="AG47" i="2"/>
  <c r="AG34" i="2"/>
  <c r="AG22" i="2"/>
  <c r="AG4" i="2"/>
  <c r="AG48" i="2"/>
  <c r="AG35" i="2"/>
  <c r="AG38" i="2"/>
  <c r="AG14" i="2"/>
  <c r="AG10" i="2"/>
  <c r="AG6" i="2"/>
  <c r="AG367" i="2"/>
  <c r="AG363" i="2"/>
  <c r="AG359" i="2"/>
  <c r="AG355" i="2"/>
  <c r="AG350" i="2"/>
  <c r="AG342" i="2"/>
  <c r="AG334" i="2"/>
  <c r="AG266" i="2"/>
  <c r="AG219" i="2"/>
  <c r="AG211" i="2"/>
  <c r="AG214" i="2"/>
  <c r="AG208" i="2"/>
  <c r="AG199" i="2"/>
  <c r="AG212" i="2"/>
  <c r="AG207" i="2"/>
  <c r="AG193" i="2"/>
  <c r="AG196" i="2"/>
  <c r="AG134" i="2"/>
  <c r="AG88" i="2"/>
  <c r="AG113" i="2"/>
  <c r="AG104" i="2"/>
  <c r="AG24" i="2"/>
  <c r="AG17" i="2"/>
  <c r="AG13" i="2"/>
  <c r="AG9" i="2"/>
  <c r="AG5" i="2"/>
  <c r="AG366" i="2"/>
  <c r="AG362" i="2"/>
  <c r="AG358" i="2"/>
  <c r="AG354" i="2"/>
  <c r="AG348" i="2"/>
  <c r="AG340" i="2"/>
  <c r="AG332" i="2"/>
  <c r="AG56" i="2"/>
  <c r="AG50" i="2"/>
  <c r="AG36" i="2"/>
  <c r="AG23" i="2"/>
  <c r="AG307" i="2"/>
  <c r="AG300" i="2"/>
  <c r="AG296" i="2"/>
  <c r="AG290" i="2"/>
  <c r="AG285" i="2"/>
  <c r="AG274" i="2"/>
  <c r="AG263" i="2"/>
  <c r="AG305" i="2"/>
  <c r="AG299" i="2"/>
  <c r="AG294" i="2"/>
  <c r="AG289" i="2"/>
  <c r="AG278" i="2"/>
  <c r="AG277" i="2"/>
  <c r="AG237" i="2"/>
  <c r="AG249" i="2"/>
  <c r="AG245" i="2"/>
  <c r="AG236" i="2"/>
  <c r="AG232" i="2"/>
  <c r="AG200" i="2"/>
  <c r="AG190" i="2"/>
  <c r="AG188" i="2"/>
  <c r="AG107" i="2"/>
  <c r="AG91" i="2"/>
  <c r="AG272" i="2"/>
  <c r="AG339" i="2"/>
  <c r="AG157" i="2"/>
  <c r="AG288" i="2"/>
  <c r="AG172" i="2"/>
  <c r="AG368" i="2"/>
  <c r="AG173" i="2"/>
  <c r="AG267" i="2"/>
  <c r="AG215" i="2"/>
  <c r="AG345" i="2"/>
  <c r="AG163" i="2"/>
  <c r="AG83" i="2"/>
  <c r="AG153" i="2"/>
  <c r="AG175" i="2"/>
  <c r="AG84" i="2"/>
  <c r="AG161" i="2"/>
  <c r="AG123" i="2"/>
  <c r="AG280" i="2"/>
  <c r="AG291" i="2"/>
  <c r="AG57" i="2"/>
  <c r="AG154" i="2"/>
  <c r="AG260" i="2"/>
  <c r="AG122" i="2"/>
  <c r="AG74" i="2"/>
  <c r="AG283" i="2"/>
  <c r="AG80" i="2"/>
  <c r="AG156" i="2"/>
  <c r="AG159" i="2"/>
  <c r="AG178" i="2"/>
  <c r="AG243" i="2"/>
  <c r="AG327" i="2"/>
  <c r="AG180" i="2"/>
  <c r="AG276" i="2"/>
  <c r="AG337" i="2"/>
  <c r="AG45" i="2"/>
  <c r="AG126" i="2"/>
  <c r="AG341" i="2"/>
  <c r="AG63" i="2"/>
  <c r="AG146" i="2"/>
  <c r="AG82" i="2"/>
  <c r="AG284" i="2"/>
  <c r="AG29" i="2"/>
  <c r="AG18" i="2"/>
  <c r="AG124" i="2"/>
  <c r="AG177" i="2"/>
  <c r="AG37" i="2"/>
  <c r="AG251" i="2"/>
  <c r="AG256" i="2"/>
  <c r="AG148" i="2"/>
  <c r="AG151" i="2"/>
  <c r="AG170" i="2"/>
  <c r="AG144" i="2"/>
  <c r="AG65" i="2"/>
  <c r="AG240" i="2"/>
  <c r="AG33" i="2"/>
  <c r="AG268" i="2"/>
  <c r="AG136" i="2"/>
  <c r="AG132" i="2"/>
  <c r="AG317" i="2"/>
  <c r="AG62" i="2"/>
  <c r="AG30" i="2"/>
  <c r="AG331" i="2"/>
  <c r="AG168" i="2"/>
  <c r="AG125" i="2"/>
  <c r="AG167" i="2"/>
  <c r="AG117" i="2"/>
  <c r="AG169" i="2"/>
  <c r="AG310" i="2"/>
  <c r="AG76" i="2"/>
  <c r="AG333" i="2"/>
  <c r="AG43" i="2"/>
  <c r="AG25" i="2"/>
  <c r="AG150" i="2"/>
  <c r="AG116" i="2"/>
  <c r="AG275" i="2"/>
  <c r="AG174" i="2"/>
  <c r="AG77" i="2"/>
  <c r="AG160" i="2"/>
  <c r="AG322" i="2"/>
  <c r="AG319" i="2"/>
  <c r="AG81" i="2"/>
  <c r="AG120" i="2"/>
  <c r="AG347" i="2"/>
  <c r="AG252" i="2"/>
  <c r="AG295" i="2"/>
  <c r="AG259" i="2"/>
  <c r="AG302" i="2"/>
  <c r="AG53" i="2"/>
  <c r="AG166" i="2"/>
  <c r="AG325" i="2"/>
  <c r="AG140" i="2"/>
  <c r="AG343" i="2"/>
  <c r="AG162" i="2"/>
  <c r="AG49" i="2"/>
  <c r="AG247" i="2"/>
  <c r="AG119" i="2"/>
  <c r="AG149" i="2"/>
  <c r="AG152" i="2"/>
  <c r="AG321" i="2"/>
  <c r="AG248" i="2"/>
  <c r="AG79" i="2"/>
  <c r="AG313" i="2"/>
  <c r="AG133" i="2"/>
  <c r="AG316" i="2"/>
  <c r="AG255" i="2"/>
  <c r="AG75" i="2"/>
  <c r="AG118" i="2"/>
  <c r="AG61" i="2"/>
  <c r="AG315" i="2"/>
  <c r="AG115" i="2"/>
  <c r="AG155" i="2"/>
  <c r="AG244" i="2"/>
  <c r="AG179" i="2"/>
  <c r="AG349" i="2"/>
  <c r="AG335" i="2"/>
  <c r="AG326" i="2"/>
  <c r="AG323" i="2"/>
  <c r="AG27" i="2"/>
  <c r="AG147" i="2"/>
  <c r="AG265" i="2"/>
  <c r="AG318" i="2"/>
  <c r="AG59" i="2"/>
  <c r="AG46" i="2"/>
  <c r="AG158" i="2"/>
  <c r="AG78" i="2"/>
  <c r="AG41" i="2"/>
  <c r="AG69" i="2"/>
  <c r="AG121" i="2"/>
  <c r="AG176" i="2"/>
  <c r="AG66" i="2"/>
  <c r="AG324" i="2"/>
  <c r="AG165" i="2"/>
  <c r="AG306" i="2"/>
  <c r="AG130" i="2"/>
  <c r="AG320" i="2"/>
  <c r="AG314" i="2"/>
  <c r="AG164" i="2"/>
  <c r="AG239" i="2"/>
  <c r="AG303" i="2"/>
  <c r="AG171" i="2"/>
  <c r="N345" i="14"/>
  <c r="R187" i="2"/>
  <c r="V311" i="2"/>
  <c r="AN351" i="2"/>
  <c r="Q89" i="2"/>
  <c r="Q92" i="2"/>
  <c r="Q95" i="2"/>
  <c r="Q98" i="2"/>
  <c r="Q99" i="2"/>
  <c r="Q105" i="2"/>
  <c r="Q108" i="2"/>
  <c r="Q111" i="2"/>
  <c r="Q112" i="2"/>
  <c r="Q138" i="2"/>
  <c r="Q143" i="2"/>
  <c r="Q93" i="2"/>
  <c r="Q102" i="2"/>
  <c r="Q109" i="2"/>
  <c r="Q139" i="2"/>
  <c r="Q142" i="2"/>
  <c r="Q96" i="2"/>
  <c r="Q141" i="2"/>
  <c r="Q86" i="2"/>
  <c r="Q145" i="2"/>
  <c r="Q184" i="2"/>
  <c r="Q191" i="2"/>
  <c r="Q194" i="2"/>
  <c r="Q234" i="2"/>
  <c r="Q235" i="2"/>
  <c r="Q182" i="2"/>
  <c r="Q217" i="2"/>
  <c r="Q223" i="2"/>
  <c r="Q224" i="2"/>
  <c r="Q225" i="2"/>
  <c r="Q201" i="2"/>
  <c r="Q222" i="2"/>
  <c r="Q226" i="2"/>
  <c r="Q227" i="2"/>
  <c r="Q228" i="2"/>
  <c r="Q229" i="2"/>
  <c r="Q183" i="2"/>
  <c r="Q199" i="2"/>
  <c r="Q257" i="2"/>
  <c r="Q258" i="2"/>
  <c r="Q261" i="2"/>
  <c r="Q254" i="2"/>
  <c r="Q270" i="2"/>
  <c r="Q282" i="2"/>
  <c r="Q238" i="2"/>
  <c r="Q269" i="2"/>
  <c r="Q271" i="2"/>
  <c r="Q281" i="2"/>
  <c r="Q369" i="2"/>
  <c r="Q44" i="2"/>
  <c r="Q58" i="2"/>
  <c r="Q47" i="2"/>
  <c r="Q34" i="2"/>
  <c r="Q19" i="2"/>
  <c r="Q51" i="2"/>
  <c r="Q4" i="2"/>
  <c r="Q48" i="2"/>
  <c r="Q35" i="2"/>
  <c r="Q24" i="2"/>
  <c r="Q16" i="2"/>
  <c r="Q12" i="2"/>
  <c r="Q8" i="2"/>
  <c r="Q365" i="2"/>
  <c r="Q361" i="2"/>
  <c r="Q357" i="2"/>
  <c r="Q353" i="2"/>
  <c r="Q346" i="2"/>
  <c r="Q338" i="2"/>
  <c r="Q330" i="2"/>
  <c r="Q266" i="2"/>
  <c r="Q219" i="2"/>
  <c r="Q211" i="2"/>
  <c r="Q206" i="2"/>
  <c r="Q214" i="2"/>
  <c r="Q209" i="2"/>
  <c r="Q204" i="2"/>
  <c r="Q186" i="2"/>
  <c r="Q185" i="2"/>
  <c r="Q212" i="2"/>
  <c r="Q198" i="2"/>
  <c r="Q189" i="2"/>
  <c r="Q190" i="2"/>
  <c r="Q196" i="2"/>
  <c r="Q94" i="2"/>
  <c r="Q134" i="2"/>
  <c r="Q70" i="2"/>
  <c r="Q67" i="2"/>
  <c r="Q107" i="2"/>
  <c r="Q91" i="2"/>
  <c r="Q15" i="2"/>
  <c r="Q11" i="2"/>
  <c r="Q7" i="2"/>
  <c r="Q364" i="2"/>
  <c r="Q360" i="2"/>
  <c r="Q356" i="2"/>
  <c r="Q352" i="2"/>
  <c r="Q344" i="2"/>
  <c r="Q336" i="2"/>
  <c r="Q50" i="2"/>
  <c r="Q36" i="2"/>
  <c r="Q23" i="2"/>
  <c r="Q20" i="2"/>
  <c r="Q309" i="2"/>
  <c r="Q304" i="2"/>
  <c r="Q298" i="2"/>
  <c r="Q293" i="2"/>
  <c r="Q287" i="2"/>
  <c r="Q279" i="2"/>
  <c r="Q273" i="2"/>
  <c r="Q263" i="2"/>
  <c r="Q308" i="2"/>
  <c r="Q301" i="2"/>
  <c r="Q297" i="2"/>
  <c r="Q292" i="2"/>
  <c r="Q286" i="2"/>
  <c r="Q237" i="2"/>
  <c r="Q197" i="2"/>
  <c r="Q249" i="2"/>
  <c r="Q245" i="2"/>
  <c r="Q236" i="2"/>
  <c r="Q208" i="2"/>
  <c r="Q232" i="2"/>
  <c r="Q207" i="2"/>
  <c r="Q195" i="2"/>
  <c r="Q188" i="2"/>
  <c r="Q110" i="2"/>
  <c r="Q137" i="2"/>
  <c r="Q129" i="2"/>
  <c r="Q135" i="2"/>
  <c r="Q68" i="2"/>
  <c r="Q64" i="2"/>
  <c r="Q101" i="2"/>
  <c r="Q56" i="2"/>
  <c r="Q52" i="2"/>
  <c r="Q39" i="2"/>
  <c r="Q26" i="2"/>
  <c r="Q22" i="2"/>
  <c r="Q18" i="2"/>
  <c r="Q54" i="2"/>
  <c r="Q40" i="2"/>
  <c r="Q28" i="2"/>
  <c r="Q14" i="2"/>
  <c r="Q10" i="2"/>
  <c r="Q6" i="2"/>
  <c r="Q367" i="2"/>
  <c r="Q363" i="2"/>
  <c r="Q359" i="2"/>
  <c r="Q355" i="2"/>
  <c r="Q350" i="2"/>
  <c r="Q342" i="2"/>
  <c r="Q334" i="2"/>
  <c r="Q253" i="2"/>
  <c r="Q241" i="2"/>
  <c r="Q246" i="2"/>
  <c r="Q233" i="2"/>
  <c r="Q210" i="2"/>
  <c r="Q242" i="2"/>
  <c r="Q213" i="2"/>
  <c r="Q230" i="2"/>
  <c r="Q203" i="2"/>
  <c r="Q192" i="2"/>
  <c r="Q193" i="2"/>
  <c r="Q100" i="2"/>
  <c r="Q131" i="2"/>
  <c r="Q88" i="2"/>
  <c r="Q87" i="2"/>
  <c r="Q71" i="2"/>
  <c r="Q104" i="2"/>
  <c r="Q60" i="2"/>
  <c r="Q17" i="2"/>
  <c r="Q13" i="2"/>
  <c r="Q9" i="2"/>
  <c r="Q5" i="2"/>
  <c r="Q366" i="2"/>
  <c r="Q362" i="2"/>
  <c r="Q358" i="2"/>
  <c r="Q354" i="2"/>
  <c r="Q348" i="2"/>
  <c r="Q340" i="2"/>
  <c r="Q332" i="2"/>
  <c r="Q38" i="2"/>
  <c r="Q32" i="2"/>
  <c r="Q55" i="2"/>
  <c r="Q42" i="2"/>
  <c r="Q31" i="2"/>
  <c r="Q307" i="2"/>
  <c r="Q300" i="2"/>
  <c r="Q296" i="2"/>
  <c r="Q290" i="2"/>
  <c r="Q285" i="2"/>
  <c r="Q274" i="2"/>
  <c r="Q305" i="2"/>
  <c r="Q299" i="2"/>
  <c r="Q294" i="2"/>
  <c r="Q289" i="2"/>
  <c r="Q278" i="2"/>
  <c r="Q277" i="2"/>
  <c r="Q250" i="2"/>
  <c r="Q221" i="2"/>
  <c r="Q202" i="2"/>
  <c r="Q231" i="2"/>
  <c r="Q218" i="2"/>
  <c r="Q205" i="2"/>
  <c r="Q220" i="2"/>
  <c r="Q200" i="2"/>
  <c r="Q103" i="2"/>
  <c r="Q106" i="2"/>
  <c r="Q97" i="2"/>
  <c r="Q90" i="2"/>
  <c r="Q368" i="2"/>
  <c r="Q326" i="2"/>
  <c r="Q113" i="2"/>
  <c r="Q215" i="2"/>
  <c r="Q267" i="2"/>
  <c r="Q347" i="2"/>
  <c r="Q325" i="2"/>
  <c r="Q163" i="2"/>
  <c r="Q165" i="2"/>
  <c r="Q337" i="2"/>
  <c r="Q156" i="2"/>
  <c r="Q171" i="2"/>
  <c r="Q116" i="2"/>
  <c r="Q154" i="2"/>
  <c r="Q268" i="2"/>
  <c r="Q69" i="2"/>
  <c r="Q167" i="2"/>
  <c r="Q79" i="2"/>
  <c r="Q147" i="2"/>
  <c r="Q41" i="2"/>
  <c r="Q260" i="2"/>
  <c r="Q57" i="2"/>
  <c r="Q81" i="2"/>
  <c r="Q343" i="2"/>
  <c r="Q288" i="2"/>
  <c r="Q25" i="2"/>
  <c r="Q178" i="2"/>
  <c r="Q153" i="2"/>
  <c r="Q265" i="2"/>
  <c r="Q259" i="2"/>
  <c r="Q43" i="2"/>
  <c r="Q59" i="2"/>
  <c r="Q349" i="2"/>
  <c r="Q169" i="2"/>
  <c r="Q327" i="2"/>
  <c r="Q168" i="2"/>
  <c r="Q136" i="2"/>
  <c r="Q123" i="2"/>
  <c r="Q166" i="2"/>
  <c r="Q164" i="2"/>
  <c r="Q310" i="2"/>
  <c r="Q315" i="2"/>
  <c r="Q170" i="2"/>
  <c r="Q321" i="2"/>
  <c r="Q248" i="2"/>
  <c r="Q320" i="2"/>
  <c r="Q323" i="2"/>
  <c r="Q27" i="2"/>
  <c r="Q275" i="2"/>
  <c r="Q256" i="2"/>
  <c r="Q118" i="2"/>
  <c r="Q83" i="2"/>
  <c r="Q125" i="2"/>
  <c r="Q65" i="2"/>
  <c r="Q45" i="2"/>
  <c r="Q283" i="2"/>
  <c r="Q117" i="2"/>
  <c r="Q314" i="2"/>
  <c r="Q341" i="2"/>
  <c r="Q122" i="2"/>
  <c r="Q174" i="2"/>
  <c r="Q313" i="2"/>
  <c r="Q157" i="2"/>
  <c r="Q303" i="2"/>
  <c r="Q177" i="2"/>
  <c r="Q175" i="2"/>
  <c r="Q331" i="2"/>
  <c r="Q133" i="2"/>
  <c r="Q132" i="2"/>
  <c r="Q80" i="2"/>
  <c r="Q272" i="2"/>
  <c r="Q172" i="2"/>
  <c r="Q179" i="2"/>
  <c r="Q176" i="2"/>
  <c r="Q144" i="2"/>
  <c r="Q159" i="2"/>
  <c r="Q158" i="2"/>
  <c r="Q155" i="2"/>
  <c r="Q319" i="2"/>
  <c r="Q152" i="2"/>
  <c r="Q151" i="2"/>
  <c r="Q75" i="2"/>
  <c r="Q243" i="2"/>
  <c r="Q317" i="2"/>
  <c r="Q30" i="2"/>
  <c r="Q146" i="2"/>
  <c r="Q161" i="2"/>
  <c r="Q140" i="2"/>
  <c r="Q33" i="2"/>
  <c r="Q63" i="2"/>
  <c r="Q160" i="2"/>
  <c r="Q62" i="2"/>
  <c r="Q29" i="2"/>
  <c r="Q74" i="2"/>
  <c r="Q66" i="2"/>
  <c r="Q318" i="2"/>
  <c r="Q252" i="2"/>
  <c r="Q291" i="2"/>
  <c r="Q335" i="2"/>
  <c r="Q124" i="2"/>
  <c r="Q53" i="2"/>
  <c r="Q84" i="2"/>
  <c r="Q251" i="2"/>
  <c r="Q120" i="2"/>
  <c r="Q180" i="2"/>
  <c r="Q148" i="2"/>
  <c r="Q119" i="2"/>
  <c r="Q187" i="2"/>
  <c r="Q115" i="2"/>
  <c r="Q78" i="2"/>
  <c r="Q322" i="2"/>
  <c r="Q345" i="2"/>
  <c r="Q302" i="2"/>
  <c r="Q130" i="2"/>
  <c r="Q324" i="2"/>
  <c r="Q46" i="2"/>
  <c r="Q316" i="2"/>
  <c r="Q76" i="2"/>
  <c r="Q333" i="2"/>
  <c r="Q49" i="2"/>
  <c r="Q295" i="2"/>
  <c r="Q239" i="2"/>
  <c r="Q306" i="2"/>
  <c r="Q150" i="2"/>
  <c r="Q173" i="2"/>
  <c r="Q255" i="2"/>
  <c r="Q240" i="2"/>
  <c r="Q82" i="2"/>
  <c r="Q339" i="2"/>
  <c r="Q162" i="2"/>
  <c r="Q284" i="2"/>
  <c r="Q37" i="2"/>
  <c r="Q61" i="2"/>
  <c r="Q244" i="2"/>
  <c r="Q149" i="2"/>
  <c r="Q247" i="2"/>
  <c r="Q276" i="2"/>
  <c r="Q121" i="2"/>
  <c r="Q280" i="2"/>
  <c r="Q126" i="2"/>
  <c r="Q77" i="2"/>
  <c r="AJ181" i="2"/>
  <c r="AP73" i="2"/>
  <c r="N325" i="14"/>
  <c r="AA89" i="2"/>
  <c r="AA92" i="2"/>
  <c r="AA95" i="2"/>
  <c r="AA98" i="2"/>
  <c r="AA99" i="2"/>
  <c r="AA105" i="2"/>
  <c r="AA108" i="2"/>
  <c r="AA111" i="2"/>
  <c r="AA102" i="2"/>
  <c r="AA112" i="2"/>
  <c r="AA86" i="2"/>
  <c r="AA93" i="2"/>
  <c r="AA109" i="2"/>
  <c r="AA131" i="2"/>
  <c r="AA96" i="2"/>
  <c r="AA182" i="2"/>
  <c r="AA184" i="2"/>
  <c r="AA186" i="2"/>
  <c r="AA369" i="2"/>
  <c r="AA23" i="2"/>
  <c r="AA24" i="2"/>
  <c r="AA26" i="2"/>
  <c r="AA28" i="2"/>
  <c r="AA31" i="2"/>
  <c r="AA32" i="2"/>
  <c r="AA34" i="2"/>
  <c r="AA35" i="2"/>
  <c r="AA36" i="2"/>
  <c r="AA38" i="2"/>
  <c r="AA39" i="2"/>
  <c r="AA40" i="2"/>
  <c r="AA42" i="2"/>
  <c r="AA44" i="2"/>
  <c r="AA47" i="2"/>
  <c r="AA48" i="2"/>
  <c r="AA50" i="2"/>
  <c r="AA51" i="2"/>
  <c r="AA52" i="2"/>
  <c r="AA54" i="2"/>
  <c r="AA55" i="2"/>
  <c r="AA56" i="2"/>
  <c r="AA58" i="2"/>
  <c r="AA4" i="2"/>
  <c r="AA14" i="2"/>
  <c r="AA367" i="2"/>
  <c r="AA359" i="2"/>
  <c r="AA350" i="2"/>
  <c r="AA334" i="2"/>
  <c r="AA20" i="2"/>
  <c r="AA16" i="2"/>
  <c r="AA12" i="2"/>
  <c r="AA19" i="2"/>
  <c r="AA11" i="2"/>
  <c r="AA366" i="2"/>
  <c r="AA358" i="2"/>
  <c r="AA348" i="2"/>
  <c r="AA332" i="2"/>
  <c r="AA258" i="2"/>
  <c r="AA281" i="2"/>
  <c r="AA305" i="2"/>
  <c r="AA299" i="2"/>
  <c r="AA294" i="2"/>
  <c r="AA289" i="2"/>
  <c r="AA235" i="2"/>
  <c r="AA250" i="2"/>
  <c r="AA241" i="2"/>
  <c r="AA237" i="2"/>
  <c r="AA246" i="2"/>
  <c r="AA253" i="2"/>
  <c r="AA245" i="2"/>
  <c r="AA193" i="2"/>
  <c r="AA196" i="2"/>
  <c r="AA231" i="2"/>
  <c r="AA195" i="2"/>
  <c r="AA141" i="2"/>
  <c r="AA106" i="2"/>
  <c r="AA91" i="2"/>
  <c r="AA139" i="2"/>
  <c r="AA94" i="2"/>
  <c r="AA88" i="2"/>
  <c r="AA143" i="2"/>
  <c r="AA60" i="2"/>
  <c r="AA365" i="2"/>
  <c r="AA357" i="2"/>
  <c r="AA346" i="2"/>
  <c r="AA330" i="2"/>
  <c r="AA17" i="2"/>
  <c r="AA9" i="2"/>
  <c r="AA364" i="2"/>
  <c r="AA356" i="2"/>
  <c r="AA344" i="2"/>
  <c r="AA274" i="2"/>
  <c r="AA270" i="2"/>
  <c r="AA309" i="2"/>
  <c r="AA304" i="2"/>
  <c r="AA298" i="2"/>
  <c r="AA293" i="2"/>
  <c r="AA287" i="2"/>
  <c r="AA257" i="2"/>
  <c r="AA278" i="2"/>
  <c r="AA277" i="2"/>
  <c r="AA185" i="2"/>
  <c r="AA210" i="2"/>
  <c r="AA205" i="2"/>
  <c r="AA266" i="2"/>
  <c r="AA213" i="2"/>
  <c r="AA242" i="2"/>
  <c r="AA203" i="2"/>
  <c r="AA199" i="2"/>
  <c r="AA200" i="2"/>
  <c r="AA190" i="2"/>
  <c r="AA236" i="2"/>
  <c r="AA221" i="2"/>
  <c r="AA194" i="2"/>
  <c r="AA222" i="2"/>
  <c r="AA198" i="2"/>
  <c r="AA230" i="2"/>
  <c r="AA225" i="2"/>
  <c r="AA192" i="2"/>
  <c r="AA129" i="2"/>
  <c r="AA87" i="2"/>
  <c r="AA71" i="2"/>
  <c r="AA142" i="2"/>
  <c r="AA103" i="2"/>
  <c r="AA97" i="2"/>
  <c r="AA68" i="2"/>
  <c r="AA6" i="2"/>
  <c r="AA363" i="2"/>
  <c r="AA355" i="2"/>
  <c r="AA342" i="2"/>
  <c r="AA15" i="2"/>
  <c r="AA7" i="2"/>
  <c r="AA362" i="2"/>
  <c r="AA354" i="2"/>
  <c r="AA340" i="2"/>
  <c r="AA282" i="2"/>
  <c r="AA308" i="2"/>
  <c r="AA301" i="2"/>
  <c r="AA297" i="2"/>
  <c r="AA292" i="2"/>
  <c r="AA286" i="2"/>
  <c r="AA206" i="2"/>
  <c r="AA202" i="2"/>
  <c r="AA201" i="2"/>
  <c r="AA234" i="2"/>
  <c r="AA218" i="2"/>
  <c r="AA217" i="2"/>
  <c r="AA209" i="2"/>
  <c r="AA263" i="2"/>
  <c r="AA227" i="2"/>
  <c r="AA204" i="2"/>
  <c r="AA223" i="2"/>
  <c r="AA220" i="2"/>
  <c r="AA197" i="2"/>
  <c r="AA191" i="2"/>
  <c r="AA233" i="2"/>
  <c r="AA224" i="2"/>
  <c r="AA189" i="2"/>
  <c r="AA101" i="2"/>
  <c r="AA145" i="2"/>
  <c r="AA137" i="2"/>
  <c r="AA134" i="2"/>
  <c r="AA110" i="2"/>
  <c r="AA67" i="2"/>
  <c r="AA188" i="2"/>
  <c r="AA138" i="2"/>
  <c r="AA104" i="2"/>
  <c r="AA8" i="2"/>
  <c r="AA361" i="2"/>
  <c r="AA353" i="2"/>
  <c r="AA338" i="2"/>
  <c r="AA10" i="2"/>
  <c r="AA22" i="2"/>
  <c r="AA13" i="2"/>
  <c r="AA5" i="2"/>
  <c r="AA360" i="2"/>
  <c r="AA352" i="2"/>
  <c r="AA336" i="2"/>
  <c r="AA307" i="2"/>
  <c r="AA300" i="2"/>
  <c r="AA296" i="2"/>
  <c r="AA290" i="2"/>
  <c r="AA285" i="2"/>
  <c r="AA279" i="2"/>
  <c r="AA273" i="2"/>
  <c r="AA271" i="2"/>
  <c r="AA269" i="2"/>
  <c r="AA261" i="2"/>
  <c r="AA229" i="2"/>
  <c r="AA219" i="2"/>
  <c r="AA211" i="2"/>
  <c r="AA238" i="2"/>
  <c r="AA228" i="2"/>
  <c r="AA214" i="2"/>
  <c r="AA254" i="2"/>
  <c r="AA249" i="2"/>
  <c r="AA208" i="2"/>
  <c r="AA226" i="2"/>
  <c r="AA212" i="2"/>
  <c r="AA207" i="2"/>
  <c r="AA183" i="2"/>
  <c r="AA232" i="2"/>
  <c r="AA90" i="2"/>
  <c r="AA107" i="2"/>
  <c r="AA70" i="2"/>
  <c r="AA135" i="2"/>
  <c r="AA100" i="2"/>
  <c r="AA64" i="2"/>
  <c r="AA158" i="2"/>
  <c r="AA113" i="2"/>
  <c r="AA368" i="2"/>
  <c r="AA215" i="2"/>
  <c r="AA162" i="2"/>
  <c r="AA333" i="2"/>
  <c r="AA118" i="2"/>
  <c r="AA276" i="2"/>
  <c r="AA164" i="2"/>
  <c r="AA123" i="2"/>
  <c r="AA157" i="2"/>
  <c r="AA167" i="2"/>
  <c r="AA76" i="2"/>
  <c r="AA130" i="2"/>
  <c r="AA166" i="2"/>
  <c r="AA155" i="2"/>
  <c r="AA240" i="2"/>
  <c r="AA343" i="2"/>
  <c r="AA83" i="2"/>
  <c r="AA151" i="2"/>
  <c r="AA288" i="2"/>
  <c r="AA65" i="2"/>
  <c r="AA172" i="2"/>
  <c r="AA154" i="2"/>
  <c r="AA152" i="2"/>
  <c r="AA331" i="2"/>
  <c r="AA317" i="2"/>
  <c r="AA57" i="2"/>
  <c r="AA79" i="2"/>
  <c r="AA116" i="2"/>
  <c r="AA268" i="2"/>
  <c r="AA144" i="2"/>
  <c r="AA136" i="2"/>
  <c r="AA318" i="2"/>
  <c r="AA315" i="2"/>
  <c r="AA177" i="2"/>
  <c r="AA25" i="2"/>
  <c r="AA320" i="2"/>
  <c r="AA146" i="2"/>
  <c r="AA303" i="2"/>
  <c r="AA78" i="2"/>
  <c r="AA326" i="2"/>
  <c r="AA165" i="2"/>
  <c r="AA265" i="2"/>
  <c r="AA313" i="2"/>
  <c r="AA306" i="2"/>
  <c r="AA175" i="2"/>
  <c r="AA323" i="2"/>
  <c r="AA302" i="2"/>
  <c r="AA132" i="2"/>
  <c r="AA122" i="2"/>
  <c r="AA133" i="2"/>
  <c r="AA173" i="2"/>
  <c r="AA284" i="2"/>
  <c r="AA251" i="2"/>
  <c r="AA41" i="2"/>
  <c r="AA283" i="2"/>
  <c r="AA291" i="2"/>
  <c r="AA84" i="2"/>
  <c r="AA327" i="2"/>
  <c r="AA248" i="2"/>
  <c r="AA339" i="2"/>
  <c r="AA75" i="2"/>
  <c r="AA147" i="2"/>
  <c r="AA30" i="2"/>
  <c r="AA256" i="2"/>
  <c r="AA62" i="2"/>
  <c r="AA252" i="2"/>
  <c r="AA161" i="2"/>
  <c r="AA163" i="2"/>
  <c r="AA124" i="2"/>
  <c r="AA272" i="2"/>
  <c r="AA29" i="2"/>
  <c r="AA349" i="2"/>
  <c r="AA82" i="2"/>
  <c r="AA61" i="2"/>
  <c r="AA80" i="2"/>
  <c r="AA156" i="2"/>
  <c r="AA74" i="2"/>
  <c r="AA168" i="2"/>
  <c r="AA149" i="2"/>
  <c r="AA120" i="2"/>
  <c r="AA59" i="2"/>
  <c r="AA37" i="2"/>
  <c r="AA160" i="2"/>
  <c r="AA43" i="2"/>
  <c r="AA324" i="2"/>
  <c r="AA119" i="2"/>
  <c r="AA53" i="2"/>
  <c r="AA171" i="2"/>
  <c r="AA159" i="2"/>
  <c r="AA243" i="2"/>
  <c r="AA176" i="2"/>
  <c r="AA66" i="2"/>
  <c r="AA150" i="2"/>
  <c r="AA115" i="2"/>
  <c r="AA63" i="2"/>
  <c r="AA126" i="2"/>
  <c r="AA337" i="2"/>
  <c r="AA178" i="2"/>
  <c r="AA319" i="2"/>
  <c r="AA341" i="2"/>
  <c r="AA335" i="2"/>
  <c r="AA180" i="2"/>
  <c r="AA18" i="2"/>
  <c r="AA174" i="2"/>
  <c r="AA255" i="2"/>
  <c r="AA148" i="2"/>
  <c r="AA267" i="2"/>
  <c r="AA345" i="2"/>
  <c r="AA259" i="2"/>
  <c r="AA244" i="2"/>
  <c r="AA275" i="2"/>
  <c r="AA49" i="2"/>
  <c r="AA121" i="2"/>
  <c r="AA46" i="2"/>
  <c r="AA310" i="2"/>
  <c r="AA280" i="2"/>
  <c r="AA314" i="2"/>
  <c r="AA77" i="2"/>
  <c r="AA45" i="2"/>
  <c r="AA260" i="2"/>
  <c r="AA81" i="2"/>
  <c r="AA322" i="2"/>
  <c r="AA295" i="2"/>
  <c r="AA347" i="2"/>
  <c r="AA125" i="2"/>
  <c r="AA247" i="2"/>
  <c r="AA117" i="2"/>
  <c r="AA179" i="2"/>
  <c r="AA187" i="2"/>
  <c r="AA33" i="2"/>
  <c r="AA153" i="2"/>
  <c r="AA140" i="2"/>
  <c r="AA316" i="2"/>
  <c r="AA325" i="2"/>
  <c r="AA239" i="2"/>
  <c r="AA170" i="2"/>
  <c r="AA169" i="2"/>
  <c r="AA27" i="2"/>
  <c r="AA321" i="2"/>
  <c r="AA69" i="2"/>
  <c r="Q329" i="2"/>
  <c r="V329" i="2"/>
  <c r="AU264" i="2"/>
  <c r="AL131" i="2"/>
  <c r="AL138" i="2"/>
  <c r="AL191" i="2"/>
  <c r="AL194" i="2"/>
  <c r="AL199" i="2"/>
  <c r="AL188" i="2"/>
  <c r="AL197" i="2"/>
  <c r="AL330" i="2"/>
  <c r="AL332" i="2"/>
  <c r="AL334" i="2"/>
  <c r="AL336" i="2"/>
  <c r="AL338" i="2"/>
  <c r="AL340" i="2"/>
  <c r="AL342" i="2"/>
  <c r="AL344" i="2"/>
  <c r="AL346" i="2"/>
  <c r="AL348" i="2"/>
  <c r="AL350" i="2"/>
  <c r="AL352" i="2"/>
  <c r="AL353" i="2"/>
  <c r="AL354" i="2"/>
  <c r="AL355" i="2"/>
  <c r="AL356" i="2"/>
  <c r="AL357" i="2"/>
  <c r="AL358" i="2"/>
  <c r="AL359" i="2"/>
  <c r="AL360" i="2"/>
  <c r="AL361" i="2"/>
  <c r="AL362" i="2"/>
  <c r="AL363" i="2"/>
  <c r="AL364" i="2"/>
  <c r="AL365" i="2"/>
  <c r="AL366" i="2"/>
  <c r="AL367" i="2"/>
  <c r="AL369" i="2"/>
  <c r="AL5" i="2"/>
  <c r="AL6" i="2"/>
  <c r="AL7" i="2"/>
  <c r="AL8" i="2"/>
  <c r="AL9" i="2"/>
  <c r="AL10" i="2"/>
  <c r="AL11" i="2"/>
  <c r="AL12" i="2"/>
  <c r="AL13" i="2"/>
  <c r="AL14" i="2"/>
  <c r="AL15" i="2"/>
  <c r="AL16" i="2"/>
  <c r="AL17" i="2"/>
  <c r="AL19" i="2"/>
  <c r="AL20" i="2"/>
  <c r="AL22" i="2"/>
  <c r="AL23" i="2"/>
  <c r="AL24" i="2"/>
  <c r="AL26" i="2"/>
  <c r="AL28" i="2"/>
  <c r="AL31" i="2"/>
  <c r="AL32" i="2"/>
  <c r="AL34" i="2"/>
  <c r="AL35" i="2"/>
  <c r="AL36" i="2"/>
  <c r="AL38" i="2"/>
  <c r="AL39" i="2"/>
  <c r="AL40" i="2"/>
  <c r="AL42" i="2"/>
  <c r="AL44" i="2"/>
  <c r="AL47" i="2"/>
  <c r="AL48" i="2"/>
  <c r="AL50" i="2"/>
  <c r="AL51" i="2"/>
  <c r="AL52" i="2"/>
  <c r="AL54" i="2"/>
  <c r="AL55" i="2"/>
  <c r="AL56" i="2"/>
  <c r="AL58" i="2"/>
  <c r="AL4" i="2"/>
  <c r="AL278" i="2"/>
  <c r="AL307" i="2"/>
  <c r="AL300" i="2"/>
  <c r="AL296" i="2"/>
  <c r="AL290" i="2"/>
  <c r="AL285" i="2"/>
  <c r="AL274" i="2"/>
  <c r="AL279" i="2"/>
  <c r="AL273" i="2"/>
  <c r="AL266" i="2"/>
  <c r="AL250" i="2"/>
  <c r="AL241" i="2"/>
  <c r="AL237" i="2"/>
  <c r="AL270" i="2"/>
  <c r="AL246" i="2"/>
  <c r="AL245" i="2"/>
  <c r="AL238" i="2"/>
  <c r="AL226" i="2"/>
  <c r="AL196" i="2"/>
  <c r="AL233" i="2"/>
  <c r="AL224" i="2"/>
  <c r="AL206" i="2"/>
  <c r="AL202" i="2"/>
  <c r="AL234" i="2"/>
  <c r="AL212" i="2"/>
  <c r="AL185" i="2"/>
  <c r="AL220" i="2"/>
  <c r="AL182" i="2"/>
  <c r="AL101" i="2"/>
  <c r="AL94" i="2"/>
  <c r="AL70" i="2"/>
  <c r="AL145" i="2"/>
  <c r="AL64" i="2"/>
  <c r="AL137" i="2"/>
  <c r="AL87" i="2"/>
  <c r="AL112" i="2"/>
  <c r="AL86" i="2"/>
  <c r="AL99" i="2"/>
  <c r="AL305" i="2"/>
  <c r="AL299" i="2"/>
  <c r="AL294" i="2"/>
  <c r="AL289" i="2"/>
  <c r="AL282" i="2"/>
  <c r="AL281" i="2"/>
  <c r="AL271" i="2"/>
  <c r="AL263" i="2"/>
  <c r="AL189" i="2"/>
  <c r="AL261" i="2"/>
  <c r="AL242" i="2"/>
  <c r="AL236" i="2"/>
  <c r="AL192" i="2"/>
  <c r="AL229" i="2"/>
  <c r="AL222" i="2"/>
  <c r="AL186" i="2"/>
  <c r="AL232" i="2"/>
  <c r="AL223" i="2"/>
  <c r="AL217" i="2"/>
  <c r="AL209" i="2"/>
  <c r="AL205" i="2"/>
  <c r="AL183" i="2"/>
  <c r="AL211" i="2"/>
  <c r="AL200" i="2"/>
  <c r="AL193" i="2"/>
  <c r="AL88" i="2"/>
  <c r="AL104" i="2"/>
  <c r="AL135" i="2"/>
  <c r="AL106" i="2"/>
  <c r="AL91" i="2"/>
  <c r="AL96" i="2"/>
  <c r="AL111" i="2"/>
  <c r="AL108" i="2"/>
  <c r="AL105" i="2"/>
  <c r="AL98" i="2"/>
  <c r="AL92" i="2"/>
  <c r="AL89" i="2"/>
  <c r="AL60" i="2"/>
  <c r="AL309" i="2"/>
  <c r="AL304" i="2"/>
  <c r="AL298" i="2"/>
  <c r="AL293" i="2"/>
  <c r="AL287" i="2"/>
  <c r="AL277" i="2"/>
  <c r="AL269" i="2"/>
  <c r="AL253" i="2"/>
  <c r="AL258" i="2"/>
  <c r="AL254" i="2"/>
  <c r="AL228" i="2"/>
  <c r="AL201" i="2"/>
  <c r="AL184" i="2"/>
  <c r="AL231" i="2"/>
  <c r="AL208" i="2"/>
  <c r="AL204" i="2"/>
  <c r="AL198" i="2"/>
  <c r="AL219" i="2"/>
  <c r="AL214" i="2"/>
  <c r="AL210" i="2"/>
  <c r="AL190" i="2"/>
  <c r="AL139" i="2"/>
  <c r="AL143" i="2"/>
  <c r="AL129" i="2"/>
  <c r="AL103" i="2"/>
  <c r="AL100" i="2"/>
  <c r="AL97" i="2"/>
  <c r="AL71" i="2"/>
  <c r="AL109" i="2"/>
  <c r="AL95" i="2"/>
  <c r="AL308" i="2"/>
  <c r="AL301" i="2"/>
  <c r="AL297" i="2"/>
  <c r="AL292" i="2"/>
  <c r="AL286" i="2"/>
  <c r="AL257" i="2"/>
  <c r="AL249" i="2"/>
  <c r="AL195" i="2"/>
  <c r="AL227" i="2"/>
  <c r="AL230" i="2"/>
  <c r="AL225" i="2"/>
  <c r="AL207" i="2"/>
  <c r="AL203" i="2"/>
  <c r="AL235" i="2"/>
  <c r="AL218" i="2"/>
  <c r="AL213" i="2"/>
  <c r="AL221" i="2"/>
  <c r="AL110" i="2"/>
  <c r="AL134" i="2"/>
  <c r="AL67" i="2"/>
  <c r="AL142" i="2"/>
  <c r="AL141" i="2"/>
  <c r="AL107" i="2"/>
  <c r="AL90" i="2"/>
  <c r="AL102" i="2"/>
  <c r="AL93" i="2"/>
  <c r="AL68" i="2"/>
  <c r="AL113" i="2"/>
  <c r="AL119" i="2"/>
  <c r="AL215" i="2"/>
  <c r="AL368" i="2"/>
  <c r="AL259" i="2"/>
  <c r="AL120" i="2"/>
  <c r="AL173" i="2"/>
  <c r="AL260" i="2"/>
  <c r="AL25" i="2"/>
  <c r="AL77" i="2"/>
  <c r="AL317" i="2"/>
  <c r="AL49" i="2"/>
  <c r="AL345" i="2"/>
  <c r="AL179" i="2"/>
  <c r="AL303" i="2"/>
  <c r="AL291" i="2"/>
  <c r="AL29" i="2"/>
  <c r="AL324" i="2"/>
  <c r="AL78" i="2"/>
  <c r="AL239" i="2"/>
  <c r="AL30" i="2"/>
  <c r="AL339" i="2"/>
  <c r="AL153" i="2"/>
  <c r="AL118" i="2"/>
  <c r="AL335" i="2"/>
  <c r="AL63" i="2"/>
  <c r="AL144" i="2"/>
  <c r="AL167" i="2"/>
  <c r="AL166" i="2"/>
  <c r="AL178" i="2"/>
  <c r="AL162" i="2"/>
  <c r="AL146" i="2"/>
  <c r="AL169" i="2"/>
  <c r="AL313" i="2"/>
  <c r="AL176" i="2"/>
  <c r="AL331" i="2"/>
  <c r="AL66" i="2"/>
  <c r="AL156" i="2"/>
  <c r="AL243" i="2"/>
  <c r="AL295" i="2"/>
  <c r="AL149" i="2"/>
  <c r="AL337" i="2"/>
  <c r="AL343" i="2"/>
  <c r="AL180" i="2"/>
  <c r="AL148" i="2"/>
  <c r="AL155" i="2"/>
  <c r="AL318" i="2"/>
  <c r="AL80" i="2"/>
  <c r="AL116" i="2"/>
  <c r="AL59" i="2"/>
  <c r="AL61" i="2"/>
  <c r="AL18" i="2"/>
  <c r="AL124" i="2"/>
  <c r="AL341" i="2"/>
  <c r="AL174" i="2"/>
  <c r="AL255" i="2"/>
  <c r="AL265" i="2"/>
  <c r="AL170" i="2"/>
  <c r="AL154" i="2"/>
  <c r="AL315" i="2"/>
  <c r="AL69" i="2"/>
  <c r="AL62" i="2"/>
  <c r="AL325" i="2"/>
  <c r="AL79" i="2"/>
  <c r="AL306" i="2"/>
  <c r="AL53" i="2"/>
  <c r="AL323" i="2"/>
  <c r="AL172" i="2"/>
  <c r="AL276" i="2"/>
  <c r="AL82" i="2"/>
  <c r="AL130" i="2"/>
  <c r="AL37" i="2"/>
  <c r="AL248" i="2"/>
  <c r="AL132" i="2"/>
  <c r="AL283" i="2"/>
  <c r="AL177" i="2"/>
  <c r="AL33" i="2"/>
  <c r="AL76" i="2"/>
  <c r="AL83" i="2"/>
  <c r="AL280" i="2"/>
  <c r="AL159" i="2"/>
  <c r="AL322" i="2"/>
  <c r="AL320" i="2"/>
  <c r="AL74" i="2"/>
  <c r="AL46" i="2"/>
  <c r="AL333" i="2"/>
  <c r="AL267" i="2"/>
  <c r="AL152" i="2"/>
  <c r="AL165" i="2"/>
  <c r="AL121" i="2"/>
  <c r="AL41" i="2"/>
  <c r="AL57" i="2"/>
  <c r="AL136" i="2"/>
  <c r="AL288" i="2"/>
  <c r="AL163" i="2"/>
  <c r="AL256" i="2"/>
  <c r="AL268" i="2"/>
  <c r="AL302" i="2"/>
  <c r="AL160" i="2"/>
  <c r="AL175" i="2"/>
  <c r="AL275" i="2"/>
  <c r="AL158" i="2"/>
  <c r="AL316" i="2"/>
  <c r="AL349" i="2"/>
  <c r="AL161" i="2"/>
  <c r="AL314" i="2"/>
  <c r="AL125" i="2"/>
  <c r="AL168" i="2"/>
  <c r="AL151" i="2"/>
  <c r="AL321" i="2"/>
  <c r="AL123" i="2"/>
  <c r="AL122" i="2"/>
  <c r="AL319" i="2"/>
  <c r="AL347" i="2"/>
  <c r="AL84" i="2"/>
  <c r="AL117" i="2"/>
  <c r="AL326" i="2"/>
  <c r="AL115" i="2"/>
  <c r="AL327" i="2"/>
  <c r="AL133" i="2"/>
  <c r="AL75" i="2"/>
  <c r="AL147" i="2"/>
  <c r="AL310" i="2"/>
  <c r="AL140" i="2"/>
  <c r="AL252" i="2"/>
  <c r="AL187" i="2"/>
  <c r="AL150" i="2"/>
  <c r="AL157" i="2"/>
  <c r="AL244" i="2"/>
  <c r="AL272" i="2"/>
  <c r="AL65" i="2"/>
  <c r="AL247" i="2"/>
  <c r="AL284" i="2"/>
  <c r="AL43" i="2"/>
  <c r="AL45" i="2"/>
  <c r="AL81" i="2"/>
  <c r="AL126" i="2"/>
  <c r="AL164" i="2"/>
  <c r="AL171" i="2"/>
  <c r="AL240" i="2"/>
  <c r="AL27" i="2"/>
  <c r="AL251" i="2"/>
  <c r="AE351" i="2"/>
  <c r="Q216" i="2"/>
  <c r="S216" i="2"/>
  <c r="AW311" i="2"/>
  <c r="AH128" i="2"/>
  <c r="AA85" i="2"/>
  <c r="AN312" i="2"/>
  <c r="AI85" i="2"/>
  <c r="X191" i="2"/>
  <c r="X194" i="2"/>
  <c r="X222" i="2"/>
  <c r="X226" i="2"/>
  <c r="X227" i="2"/>
  <c r="X228" i="2"/>
  <c r="X229" i="2"/>
  <c r="X220" i="2"/>
  <c r="X221" i="2"/>
  <c r="X190" i="2"/>
  <c r="X193" i="2"/>
  <c r="X200" i="2"/>
  <c r="X210" i="2"/>
  <c r="X211" i="2"/>
  <c r="X212" i="2"/>
  <c r="X213" i="2"/>
  <c r="X214" i="2"/>
  <c r="X218" i="2"/>
  <c r="X219" i="2"/>
  <c r="X234" i="2"/>
  <c r="X235" i="2"/>
  <c r="X202" i="2"/>
  <c r="X203" i="2"/>
  <c r="X269" i="2"/>
  <c r="X271" i="2"/>
  <c r="X281" i="2"/>
  <c r="X238" i="2"/>
  <c r="X257" i="2"/>
  <c r="X258" i="2"/>
  <c r="X270" i="2"/>
  <c r="X282" i="2"/>
  <c r="X369" i="2"/>
  <c r="X14" i="2"/>
  <c r="X10" i="2"/>
  <c r="X6" i="2"/>
  <c r="X367" i="2"/>
  <c r="X363" i="2"/>
  <c r="X359" i="2"/>
  <c r="X355" i="2"/>
  <c r="X350" i="2"/>
  <c r="X342" i="2"/>
  <c r="X334" i="2"/>
  <c r="X50" i="2"/>
  <c r="X36" i="2"/>
  <c r="X23" i="2"/>
  <c r="X19" i="2"/>
  <c r="X308" i="2"/>
  <c r="X301" i="2"/>
  <c r="X297" i="2"/>
  <c r="X292" i="2"/>
  <c r="X286" i="2"/>
  <c r="X266" i="2"/>
  <c r="X278" i="2"/>
  <c r="X307" i="2"/>
  <c r="X300" i="2"/>
  <c r="X296" i="2"/>
  <c r="X290" i="2"/>
  <c r="X285" i="2"/>
  <c r="X253" i="2"/>
  <c r="X230" i="2"/>
  <c r="X225" i="2"/>
  <c r="X204" i="2"/>
  <c r="X249" i="2"/>
  <c r="X223" i="2"/>
  <c r="X236" i="2"/>
  <c r="X182" i="2"/>
  <c r="X188" i="2"/>
  <c r="X70" i="2"/>
  <c r="X142" i="2"/>
  <c r="X139" i="2"/>
  <c r="X64" i="2"/>
  <c r="X106" i="2"/>
  <c r="X91" i="2"/>
  <c r="X96" i="2"/>
  <c r="X111" i="2"/>
  <c r="X108" i="2"/>
  <c r="X105" i="2"/>
  <c r="X98" i="2"/>
  <c r="X92" i="2"/>
  <c r="X89" i="2"/>
  <c r="X44" i="2"/>
  <c r="X52" i="2"/>
  <c r="X39" i="2"/>
  <c r="X26" i="2"/>
  <c r="X20" i="2"/>
  <c r="X24" i="2"/>
  <c r="X54" i="2"/>
  <c r="X40" i="2"/>
  <c r="X28" i="2"/>
  <c r="X17" i="2"/>
  <c r="X13" i="2"/>
  <c r="X9" i="2"/>
  <c r="X5" i="2"/>
  <c r="X366" i="2"/>
  <c r="X362" i="2"/>
  <c r="X358" i="2"/>
  <c r="X354" i="2"/>
  <c r="X348" i="2"/>
  <c r="X340" i="2"/>
  <c r="X332" i="2"/>
  <c r="X263" i="2"/>
  <c r="X261" i="2"/>
  <c r="X217" i="2"/>
  <c r="X205" i="2"/>
  <c r="X250" i="2"/>
  <c r="X241" i="2"/>
  <c r="X237" i="2"/>
  <c r="X208" i="2"/>
  <c r="X246" i="2"/>
  <c r="X245" i="2"/>
  <c r="X195" i="2"/>
  <c r="X186" i="2"/>
  <c r="X185" i="2"/>
  <c r="X138" i="2"/>
  <c r="X143" i="2"/>
  <c r="X141" i="2"/>
  <c r="X88" i="2"/>
  <c r="X131" i="2"/>
  <c r="X103" i="2"/>
  <c r="X100" i="2"/>
  <c r="X97" i="2"/>
  <c r="X71" i="2"/>
  <c r="X68" i="2"/>
  <c r="X109" i="2"/>
  <c r="X95" i="2"/>
  <c r="X60" i="2"/>
  <c r="X16" i="2"/>
  <c r="X12" i="2"/>
  <c r="X8" i="2"/>
  <c r="X365" i="2"/>
  <c r="X361" i="2"/>
  <c r="X357" i="2"/>
  <c r="X353" i="2"/>
  <c r="X346" i="2"/>
  <c r="X338" i="2"/>
  <c r="X330" i="2"/>
  <c r="X51" i="2"/>
  <c r="X55" i="2"/>
  <c r="X42" i="2"/>
  <c r="X31" i="2"/>
  <c r="X22" i="2"/>
  <c r="X305" i="2"/>
  <c r="X299" i="2"/>
  <c r="X294" i="2"/>
  <c r="X289" i="2"/>
  <c r="X279" i="2"/>
  <c r="X273" i="2"/>
  <c r="X309" i="2"/>
  <c r="X304" i="2"/>
  <c r="X298" i="2"/>
  <c r="X293" i="2"/>
  <c r="X287" i="2"/>
  <c r="X277" i="2"/>
  <c r="X274" i="2"/>
  <c r="X209" i="2"/>
  <c r="X198" i="2"/>
  <c r="X233" i="2"/>
  <c r="X207" i="2"/>
  <c r="X242" i="2"/>
  <c r="X224" i="2"/>
  <c r="X206" i="2"/>
  <c r="X197" i="2"/>
  <c r="X199" i="2"/>
  <c r="X192" i="2"/>
  <c r="X184" i="2"/>
  <c r="X110" i="2"/>
  <c r="X129" i="2"/>
  <c r="X134" i="2"/>
  <c r="X107" i="2"/>
  <c r="X90" i="2"/>
  <c r="X102" i="2"/>
  <c r="X93" i="2"/>
  <c r="X32" i="2"/>
  <c r="X58" i="2"/>
  <c r="X47" i="2"/>
  <c r="X34" i="2"/>
  <c r="X56" i="2"/>
  <c r="X38" i="2"/>
  <c r="X4" i="2"/>
  <c r="X48" i="2"/>
  <c r="X35" i="2"/>
  <c r="X15" i="2"/>
  <c r="X11" i="2"/>
  <c r="X7" i="2"/>
  <c r="X364" i="2"/>
  <c r="X360" i="2"/>
  <c r="X356" i="2"/>
  <c r="X352" i="2"/>
  <c r="X344" i="2"/>
  <c r="X336" i="2"/>
  <c r="X254" i="2"/>
  <c r="X232" i="2"/>
  <c r="X196" i="2"/>
  <c r="X231" i="2"/>
  <c r="X201" i="2"/>
  <c r="X189" i="2"/>
  <c r="X183" i="2"/>
  <c r="X101" i="2"/>
  <c r="X145" i="2"/>
  <c r="X94" i="2"/>
  <c r="X135" i="2"/>
  <c r="X67" i="2"/>
  <c r="X104" i="2"/>
  <c r="X137" i="2"/>
  <c r="X87" i="2"/>
  <c r="X112" i="2"/>
  <c r="X86" i="2"/>
  <c r="X99" i="2"/>
  <c r="X113" i="2"/>
  <c r="X122" i="2"/>
  <c r="X215" i="2"/>
  <c r="X368" i="2"/>
  <c r="X295" i="2"/>
  <c r="X255" i="2"/>
  <c r="X333" i="2"/>
  <c r="X268" i="2"/>
  <c r="X170" i="2"/>
  <c r="X316" i="2"/>
  <c r="X121" i="2"/>
  <c r="X18" i="2"/>
  <c r="X319" i="2"/>
  <c r="X41" i="2"/>
  <c r="X178" i="2"/>
  <c r="X267" i="2"/>
  <c r="X75" i="2"/>
  <c r="X331" i="2"/>
  <c r="X320" i="2"/>
  <c r="X172" i="2"/>
  <c r="X136" i="2"/>
  <c r="X165" i="2"/>
  <c r="X152" i="2"/>
  <c r="X30" i="2"/>
  <c r="X163" i="2"/>
  <c r="X244" i="2"/>
  <c r="X176" i="2"/>
  <c r="X45" i="2"/>
  <c r="X327" i="2"/>
  <c r="X275" i="2"/>
  <c r="X315" i="2"/>
  <c r="X322" i="2"/>
  <c r="X251" i="2"/>
  <c r="X179" i="2"/>
  <c r="X146" i="2"/>
  <c r="X160" i="2"/>
  <c r="X259" i="2"/>
  <c r="X159" i="2"/>
  <c r="X248" i="2"/>
  <c r="X59" i="2"/>
  <c r="X158" i="2"/>
  <c r="X84" i="2"/>
  <c r="X341" i="2"/>
  <c r="X133" i="2"/>
  <c r="X140" i="2"/>
  <c r="X66" i="2"/>
  <c r="X123" i="2"/>
  <c r="X302" i="2"/>
  <c r="X276" i="2"/>
  <c r="X115" i="2"/>
  <c r="X177" i="2"/>
  <c r="X349" i="2"/>
  <c r="X132" i="2"/>
  <c r="X63" i="2"/>
  <c r="X272" i="2"/>
  <c r="X173" i="2"/>
  <c r="X79" i="2"/>
  <c r="X27" i="2"/>
  <c r="X154" i="2"/>
  <c r="X155" i="2"/>
  <c r="X164" i="2"/>
  <c r="X162" i="2"/>
  <c r="X82" i="2"/>
  <c r="X256" i="2"/>
  <c r="X33" i="2"/>
  <c r="X175" i="2"/>
  <c r="X345" i="2"/>
  <c r="X120" i="2"/>
  <c r="X116" i="2"/>
  <c r="X130" i="2"/>
  <c r="X171" i="2"/>
  <c r="X343" i="2"/>
  <c r="X174" i="2"/>
  <c r="X78" i="2"/>
  <c r="X57" i="2"/>
  <c r="X153" i="2"/>
  <c r="X118" i="2"/>
  <c r="X151" i="2"/>
  <c r="X76" i="2"/>
  <c r="X29" i="2"/>
  <c r="X37" i="2"/>
  <c r="X157" i="2"/>
  <c r="X240" i="2"/>
  <c r="X124" i="2"/>
  <c r="X74" i="2"/>
  <c r="X81" i="2"/>
  <c r="X147" i="2"/>
  <c r="X247" i="2"/>
  <c r="X314" i="2"/>
  <c r="X291" i="2"/>
  <c r="X280" i="2"/>
  <c r="X77" i="2"/>
  <c r="X148" i="2"/>
  <c r="X126" i="2"/>
  <c r="X119" i="2"/>
  <c r="X144" i="2"/>
  <c r="X317" i="2"/>
  <c r="X62" i="2"/>
  <c r="X306" i="2"/>
  <c r="X303" i="2"/>
  <c r="X161" i="2"/>
  <c r="X335" i="2"/>
  <c r="X323" i="2"/>
  <c r="X149" i="2"/>
  <c r="X337" i="2"/>
  <c r="X347" i="2"/>
  <c r="X260" i="2"/>
  <c r="X168" i="2"/>
  <c r="X80" i="2"/>
  <c r="X117" i="2"/>
  <c r="X53" i="2"/>
  <c r="X180" i="2"/>
  <c r="X318" i="2"/>
  <c r="X169" i="2"/>
  <c r="X288" i="2"/>
  <c r="X43" i="2"/>
  <c r="X46" i="2"/>
  <c r="X252" i="2"/>
  <c r="X166" i="2"/>
  <c r="X265" i="2"/>
  <c r="X324" i="2"/>
  <c r="X325" i="2"/>
  <c r="X284" i="2"/>
  <c r="X69" i="2"/>
  <c r="X156" i="2"/>
  <c r="X326" i="2"/>
  <c r="X239" i="2"/>
  <c r="X313" i="2"/>
  <c r="X150" i="2"/>
  <c r="X339" i="2"/>
  <c r="X321" i="2"/>
  <c r="X25" i="2"/>
  <c r="X167" i="2"/>
  <c r="X83" i="2"/>
  <c r="X49" i="2"/>
  <c r="X310" i="2"/>
  <c r="X283" i="2"/>
  <c r="X65" i="2"/>
  <c r="X243" i="2"/>
  <c r="X61" i="2"/>
  <c r="X125" i="2"/>
  <c r="J127" i="2"/>
  <c r="N164" i="14"/>
  <c r="U114" i="2"/>
  <c r="AN187" i="2"/>
  <c r="R312" i="2"/>
  <c r="U264" i="2"/>
  <c r="AW127" i="2"/>
  <c r="AT216" i="2"/>
  <c r="J181" i="2"/>
  <c r="U128" i="2"/>
  <c r="AE85" i="2"/>
  <c r="AJ262" i="2"/>
  <c r="R181" i="2"/>
  <c r="T127" i="2"/>
  <c r="Y60" i="2"/>
  <c r="Y89" i="2"/>
  <c r="Y92" i="2"/>
  <c r="Y95" i="2"/>
  <c r="Y98" i="2"/>
  <c r="Y105" i="2"/>
  <c r="Y108" i="2"/>
  <c r="Y111" i="2"/>
  <c r="Y112" i="2"/>
  <c r="Y141" i="2"/>
  <c r="Y93" i="2"/>
  <c r="Y109" i="2"/>
  <c r="Y138" i="2"/>
  <c r="Y145" i="2"/>
  <c r="Y142" i="2"/>
  <c r="Y143" i="2"/>
  <c r="Y96" i="2"/>
  <c r="Y139" i="2"/>
  <c r="Y234" i="2"/>
  <c r="Y235" i="2"/>
  <c r="Y217" i="2"/>
  <c r="Y223" i="2"/>
  <c r="Y224" i="2"/>
  <c r="Y225" i="2"/>
  <c r="Y199" i="2"/>
  <c r="Y201" i="2"/>
  <c r="Y222" i="2"/>
  <c r="Y226" i="2"/>
  <c r="Y227" i="2"/>
  <c r="Y228" i="2"/>
  <c r="Y229" i="2"/>
  <c r="Y183" i="2"/>
  <c r="Y191" i="2"/>
  <c r="Y194" i="2"/>
  <c r="Y197" i="2"/>
  <c r="Y238" i="2"/>
  <c r="Y257" i="2"/>
  <c r="Y258" i="2"/>
  <c r="Y261" i="2"/>
  <c r="Y270" i="2"/>
  <c r="Y282" i="2"/>
  <c r="Y254" i="2"/>
  <c r="Y269" i="2"/>
  <c r="Y271" i="2"/>
  <c r="Y281" i="2"/>
  <c r="Y369" i="2"/>
  <c r="Y48" i="2"/>
  <c r="Y55" i="2"/>
  <c r="Y42" i="2"/>
  <c r="Y31" i="2"/>
  <c r="Y22" i="2"/>
  <c r="Y56" i="2"/>
  <c r="Y44" i="2"/>
  <c r="Y32" i="2"/>
  <c r="Y4" i="2"/>
  <c r="Y40" i="2"/>
  <c r="Y14" i="2"/>
  <c r="Y10" i="2"/>
  <c r="Y6" i="2"/>
  <c r="Y367" i="2"/>
  <c r="Y363" i="2"/>
  <c r="Y359" i="2"/>
  <c r="Y355" i="2"/>
  <c r="Y350" i="2"/>
  <c r="Y342" i="2"/>
  <c r="Y334" i="2"/>
  <c r="Y263" i="2"/>
  <c r="Y237" i="2"/>
  <c r="Y204" i="2"/>
  <c r="Y249" i="2"/>
  <c r="Y212" i="2"/>
  <c r="Y207" i="2"/>
  <c r="Y245" i="2"/>
  <c r="Y236" i="2"/>
  <c r="Y202" i="2"/>
  <c r="Y189" i="2"/>
  <c r="Y232" i="2"/>
  <c r="Y210" i="2"/>
  <c r="Y198" i="2"/>
  <c r="Y190" i="2"/>
  <c r="Y188" i="2"/>
  <c r="Y91" i="2"/>
  <c r="Y88" i="2"/>
  <c r="Y99" i="2"/>
  <c r="Y135" i="2"/>
  <c r="Y104" i="2"/>
  <c r="Y68" i="2"/>
  <c r="Y17" i="2"/>
  <c r="Y13" i="2"/>
  <c r="Y9" i="2"/>
  <c r="Y5" i="2"/>
  <c r="Y368" i="2"/>
  <c r="Y366" i="2"/>
  <c r="Y362" i="2"/>
  <c r="Y358" i="2"/>
  <c r="Y354" i="2"/>
  <c r="Y348" i="2"/>
  <c r="Y340" i="2"/>
  <c r="Y332" i="2"/>
  <c r="Y54" i="2"/>
  <c r="Y35" i="2"/>
  <c r="Y58" i="2"/>
  <c r="Y47" i="2"/>
  <c r="Y34" i="2"/>
  <c r="Y307" i="2"/>
  <c r="Y300" i="2"/>
  <c r="Y296" i="2"/>
  <c r="Y290" i="2"/>
  <c r="Y285" i="2"/>
  <c r="Y277" i="2"/>
  <c r="Y305" i="2"/>
  <c r="Y299" i="2"/>
  <c r="Y294" i="2"/>
  <c r="Y289" i="2"/>
  <c r="Y253" i="2"/>
  <c r="Y241" i="2"/>
  <c r="Y208" i="2"/>
  <c r="Y246" i="2"/>
  <c r="Y233" i="2"/>
  <c r="Y203" i="2"/>
  <c r="Y242" i="2"/>
  <c r="Y206" i="2"/>
  <c r="Y230" i="2"/>
  <c r="Y205" i="2"/>
  <c r="Y192" i="2"/>
  <c r="Y100" i="2"/>
  <c r="Y87" i="2"/>
  <c r="Y71" i="2"/>
  <c r="Y94" i="2"/>
  <c r="Y50" i="2"/>
  <c r="Y36" i="2"/>
  <c r="Y23" i="2"/>
  <c r="Y19" i="2"/>
  <c r="Y51" i="2"/>
  <c r="Y38" i="2"/>
  <c r="Y24" i="2"/>
  <c r="Y16" i="2"/>
  <c r="Y12" i="2"/>
  <c r="Y8" i="2"/>
  <c r="Y365" i="2"/>
  <c r="Y361" i="2"/>
  <c r="Y357" i="2"/>
  <c r="Y353" i="2"/>
  <c r="Y346" i="2"/>
  <c r="Y338" i="2"/>
  <c r="Y330" i="2"/>
  <c r="Y250" i="2"/>
  <c r="Y221" i="2"/>
  <c r="Y213" i="2"/>
  <c r="Y231" i="2"/>
  <c r="Y182" i="2"/>
  <c r="Y220" i="2"/>
  <c r="Y211" i="2"/>
  <c r="Y186" i="2"/>
  <c r="Y184" i="2"/>
  <c r="Y218" i="2"/>
  <c r="Y214" i="2"/>
  <c r="Y209" i="2"/>
  <c r="Y196" i="2"/>
  <c r="Y200" i="2"/>
  <c r="Y107" i="2"/>
  <c r="Y103" i="2"/>
  <c r="Y106" i="2"/>
  <c r="Y97" i="2"/>
  <c r="Y90" i="2"/>
  <c r="Y70" i="2"/>
  <c r="Y67" i="2"/>
  <c r="Y131" i="2"/>
  <c r="Y15" i="2"/>
  <c r="Y11" i="2"/>
  <c r="Y7" i="2"/>
  <c r="Y364" i="2"/>
  <c r="Y360" i="2"/>
  <c r="Y356" i="2"/>
  <c r="Y352" i="2"/>
  <c r="Y344" i="2"/>
  <c r="Y336" i="2"/>
  <c r="Y28" i="2"/>
  <c r="Y52" i="2"/>
  <c r="Y39" i="2"/>
  <c r="Y26" i="2"/>
  <c r="Y20" i="2"/>
  <c r="Y309" i="2"/>
  <c r="Y304" i="2"/>
  <c r="Y298" i="2"/>
  <c r="Y293" i="2"/>
  <c r="Y287" i="2"/>
  <c r="Y278" i="2"/>
  <c r="Y308" i="2"/>
  <c r="Y301" i="2"/>
  <c r="Y297" i="2"/>
  <c r="Y292" i="2"/>
  <c r="Y286" i="2"/>
  <c r="Y274" i="2"/>
  <c r="Y279" i="2"/>
  <c r="Y273" i="2"/>
  <c r="Y266" i="2"/>
  <c r="Y219" i="2"/>
  <c r="Y185" i="2"/>
  <c r="Y195" i="2"/>
  <c r="Y193" i="2"/>
  <c r="Y137" i="2"/>
  <c r="Y129" i="2"/>
  <c r="Y102" i="2"/>
  <c r="Y110" i="2"/>
  <c r="Y134" i="2"/>
  <c r="Y64" i="2"/>
  <c r="Y101" i="2"/>
  <c r="Y86" i="2"/>
  <c r="Y113" i="2"/>
  <c r="Y215" i="2"/>
  <c r="Y272" i="2"/>
  <c r="Y171" i="2"/>
  <c r="Y159" i="2"/>
  <c r="Y163" i="2"/>
  <c r="Y276" i="2"/>
  <c r="Y126" i="2"/>
  <c r="Y243" i="2"/>
  <c r="Y76" i="2"/>
  <c r="Y255" i="2"/>
  <c r="Y27" i="2"/>
  <c r="Y275" i="2"/>
  <c r="Y331" i="2"/>
  <c r="Y166" i="2"/>
  <c r="Y77" i="2"/>
  <c r="Y75" i="2"/>
  <c r="Y178" i="2"/>
  <c r="Y146" i="2"/>
  <c r="Y315" i="2"/>
  <c r="Y326" i="2"/>
  <c r="Y239" i="2"/>
  <c r="Y57" i="2"/>
  <c r="Y136" i="2"/>
  <c r="Y46" i="2"/>
  <c r="Y303" i="2"/>
  <c r="Y323" i="2"/>
  <c r="Y349" i="2"/>
  <c r="Y324" i="2"/>
  <c r="Y133" i="2"/>
  <c r="Y268" i="2"/>
  <c r="Y256" i="2"/>
  <c r="Y155" i="2"/>
  <c r="Y314" i="2"/>
  <c r="Y45" i="2"/>
  <c r="Y174" i="2"/>
  <c r="Y172" i="2"/>
  <c r="Y306" i="2"/>
  <c r="Y322" i="2"/>
  <c r="Y66" i="2"/>
  <c r="Y156" i="2"/>
  <c r="Y175" i="2"/>
  <c r="Y318" i="2"/>
  <c r="Y162" i="2"/>
  <c r="Y325" i="2"/>
  <c r="Y320" i="2"/>
  <c r="Y62" i="2"/>
  <c r="Y29" i="2"/>
  <c r="Y179" i="2"/>
  <c r="Y177" i="2"/>
  <c r="Y265" i="2"/>
  <c r="Y316" i="2"/>
  <c r="Y132" i="2"/>
  <c r="Y117" i="2"/>
  <c r="Y119" i="2"/>
  <c r="Y49" i="2"/>
  <c r="Y41" i="2"/>
  <c r="Y150" i="2"/>
  <c r="Y313" i="2"/>
  <c r="Y30" i="2"/>
  <c r="Y240" i="2"/>
  <c r="Y284" i="2"/>
  <c r="Y176" i="2"/>
  <c r="Y83" i="2"/>
  <c r="Y251" i="2"/>
  <c r="Y244" i="2"/>
  <c r="Y310" i="2"/>
  <c r="Y295" i="2"/>
  <c r="Y302" i="2"/>
  <c r="Y144" i="2"/>
  <c r="Y122" i="2"/>
  <c r="Y147" i="2"/>
  <c r="Y317" i="2"/>
  <c r="Y81" i="2"/>
  <c r="Y169" i="2"/>
  <c r="Y33" i="2"/>
  <c r="Y248" i="2"/>
  <c r="Y116" i="2"/>
  <c r="Y259" i="2"/>
  <c r="Y43" i="2"/>
  <c r="Y59" i="2"/>
  <c r="Y37" i="2"/>
  <c r="Y125" i="2"/>
  <c r="Y78" i="2"/>
  <c r="Y123" i="2"/>
  <c r="Y53" i="2"/>
  <c r="Y124" i="2"/>
  <c r="Y157" i="2"/>
  <c r="Y319" i="2"/>
  <c r="Y173" i="2"/>
  <c r="Y69" i="2"/>
  <c r="Y121" i="2"/>
  <c r="Y79" i="2"/>
  <c r="Y337" i="2"/>
  <c r="Y25" i="2"/>
  <c r="Y291" i="2"/>
  <c r="Y335" i="2"/>
  <c r="Y130" i="2"/>
  <c r="Y252" i="2"/>
  <c r="Y180" i="2"/>
  <c r="Y18" i="2"/>
  <c r="Y267" i="2"/>
  <c r="Y343" i="2"/>
  <c r="Y164" i="2"/>
  <c r="Y167" i="2"/>
  <c r="Y149" i="2"/>
  <c r="Y339" i="2"/>
  <c r="Y283" i="2"/>
  <c r="Y84" i="2"/>
  <c r="Y288" i="2"/>
  <c r="Y153" i="2"/>
  <c r="Y63" i="2"/>
  <c r="Y341" i="2"/>
  <c r="Y347" i="2"/>
  <c r="Y74" i="2"/>
  <c r="Y61" i="2"/>
  <c r="Y120" i="2"/>
  <c r="Y247" i="2"/>
  <c r="Y161" i="2"/>
  <c r="Y345" i="2"/>
  <c r="Y160" i="2"/>
  <c r="Y321" i="2"/>
  <c r="Y165" i="2"/>
  <c r="Y118" i="2"/>
  <c r="Y260" i="2"/>
  <c r="Y327" i="2"/>
  <c r="Y80" i="2"/>
  <c r="Y148" i="2"/>
  <c r="Y115" i="2"/>
  <c r="Y280" i="2"/>
  <c r="Y168" i="2"/>
  <c r="Y151" i="2"/>
  <c r="Y158" i="2"/>
  <c r="Y333" i="2"/>
  <c r="Y170" i="2"/>
  <c r="Y154" i="2"/>
  <c r="Y140" i="2"/>
  <c r="Y82" i="2"/>
  <c r="Y65" i="2"/>
  <c r="Y152" i="2"/>
  <c r="AS262" i="2"/>
  <c r="S114" i="2"/>
  <c r="I311" i="2"/>
  <c r="W89" i="2"/>
  <c r="W92" i="2"/>
  <c r="W95" i="2"/>
  <c r="W98" i="2"/>
  <c r="W99" i="2"/>
  <c r="W105" i="2"/>
  <c r="W108" i="2"/>
  <c r="W111" i="2"/>
  <c r="W138" i="2"/>
  <c r="W112" i="2"/>
  <c r="W93" i="2"/>
  <c r="W102" i="2"/>
  <c r="W109" i="2"/>
  <c r="W135" i="2"/>
  <c r="W96" i="2"/>
  <c r="W86" i="2"/>
  <c r="W134" i="2"/>
  <c r="W183" i="2"/>
  <c r="W185" i="2"/>
  <c r="W369" i="2"/>
  <c r="W23" i="2"/>
  <c r="W24" i="2"/>
  <c r="W26" i="2"/>
  <c r="W28" i="2"/>
  <c r="W31" i="2"/>
  <c r="W32" i="2"/>
  <c r="W34" i="2"/>
  <c r="W35" i="2"/>
  <c r="W36" i="2"/>
  <c r="W38" i="2"/>
  <c r="W39" i="2"/>
  <c r="W40" i="2"/>
  <c r="W42" i="2"/>
  <c r="W44" i="2"/>
  <c r="W47" i="2"/>
  <c r="W48" i="2"/>
  <c r="W50" i="2"/>
  <c r="W51" i="2"/>
  <c r="W52" i="2"/>
  <c r="W54" i="2"/>
  <c r="W55" i="2"/>
  <c r="W56" i="2"/>
  <c r="W58" i="2"/>
  <c r="W4" i="2"/>
  <c r="W7" i="2"/>
  <c r="W360" i="2"/>
  <c r="W352" i="2"/>
  <c r="W336" i="2"/>
  <c r="W20" i="2"/>
  <c r="W12" i="2"/>
  <c r="W367" i="2"/>
  <c r="W359" i="2"/>
  <c r="W350" i="2"/>
  <c r="W334" i="2"/>
  <c r="W307" i="2"/>
  <c r="W300" i="2"/>
  <c r="W296" i="2"/>
  <c r="W290" i="2"/>
  <c r="W285" i="2"/>
  <c r="W207" i="2"/>
  <c r="W254" i="2"/>
  <c r="W245" i="2"/>
  <c r="W235" i="2"/>
  <c r="W228" i="2"/>
  <c r="W218" i="2"/>
  <c r="W217" i="2"/>
  <c r="W205" i="2"/>
  <c r="W204" i="2"/>
  <c r="W182" i="2"/>
  <c r="W195" i="2"/>
  <c r="W232" i="2"/>
  <c r="W193" i="2"/>
  <c r="W100" i="2"/>
  <c r="W103" i="2"/>
  <c r="W97" i="2"/>
  <c r="W68" i="2"/>
  <c r="W106" i="2"/>
  <c r="W90" i="2"/>
  <c r="W71" i="2"/>
  <c r="W60" i="2"/>
  <c r="W366" i="2"/>
  <c r="W358" i="2"/>
  <c r="W348" i="2"/>
  <c r="W332" i="2"/>
  <c r="W9" i="2"/>
  <c r="W10" i="2"/>
  <c r="W365" i="2"/>
  <c r="W357" i="2"/>
  <c r="W346" i="2"/>
  <c r="W330" i="2"/>
  <c r="W277" i="2"/>
  <c r="W261" i="2"/>
  <c r="W305" i="2"/>
  <c r="W299" i="2"/>
  <c r="W294" i="2"/>
  <c r="W289" i="2"/>
  <c r="W279" i="2"/>
  <c r="W273" i="2"/>
  <c r="W269" i="2"/>
  <c r="W278" i="2"/>
  <c r="W270" i="2"/>
  <c r="W249" i="2"/>
  <c r="W238" i="2"/>
  <c r="W186" i="2"/>
  <c r="W229" i="2"/>
  <c r="W211" i="2"/>
  <c r="W214" i="2"/>
  <c r="W209" i="2"/>
  <c r="W250" i="2"/>
  <c r="W227" i="2"/>
  <c r="W208" i="2"/>
  <c r="W198" i="2"/>
  <c r="W192" i="2"/>
  <c r="W194" i="2"/>
  <c r="W231" i="2"/>
  <c r="W190" i="2"/>
  <c r="W142" i="2"/>
  <c r="W64" i="2"/>
  <c r="W107" i="2"/>
  <c r="W129" i="2"/>
  <c r="W5" i="2"/>
  <c r="W364" i="2"/>
  <c r="W356" i="2"/>
  <c r="W344" i="2"/>
  <c r="W11" i="2"/>
  <c r="W19" i="2"/>
  <c r="W18" i="2"/>
  <c r="W16" i="2"/>
  <c r="W8" i="2"/>
  <c r="W363" i="2"/>
  <c r="W355" i="2"/>
  <c r="W342" i="2"/>
  <c r="W282" i="2"/>
  <c r="W257" i="2"/>
  <c r="W309" i="2"/>
  <c r="W304" i="2"/>
  <c r="W298" i="2"/>
  <c r="W293" i="2"/>
  <c r="W287" i="2"/>
  <c r="W226" i="2"/>
  <c r="W223" i="2"/>
  <c r="W203" i="2"/>
  <c r="W184" i="2"/>
  <c r="W242" i="2"/>
  <c r="W219" i="2"/>
  <c r="W202" i="2"/>
  <c r="W201" i="2"/>
  <c r="W200" i="2"/>
  <c r="W266" i="2"/>
  <c r="W253" i="2"/>
  <c r="W234" i="2"/>
  <c r="W236" i="2"/>
  <c r="W221" i="2"/>
  <c r="W222" i="2"/>
  <c r="W199" i="2"/>
  <c r="W230" i="2"/>
  <c r="W225" i="2"/>
  <c r="W131" i="2"/>
  <c r="W67" i="2"/>
  <c r="W143" i="2"/>
  <c r="W101" i="2"/>
  <c r="W145" i="2"/>
  <c r="W137" i="2"/>
  <c r="W70" i="2"/>
  <c r="W362" i="2"/>
  <c r="W354" i="2"/>
  <c r="W340" i="2"/>
  <c r="W22" i="2"/>
  <c r="W17" i="2"/>
  <c r="W13" i="2"/>
  <c r="W14" i="2"/>
  <c r="W6" i="2"/>
  <c r="W361" i="2"/>
  <c r="W353" i="2"/>
  <c r="W338" i="2"/>
  <c r="W15" i="2"/>
  <c r="W281" i="2"/>
  <c r="W271" i="2"/>
  <c r="W308" i="2"/>
  <c r="W301" i="2"/>
  <c r="W297" i="2"/>
  <c r="W292" i="2"/>
  <c r="W286" i="2"/>
  <c r="W274" i="2"/>
  <c r="W258" i="2"/>
  <c r="W246" i="2"/>
  <c r="W212" i="2"/>
  <c r="W206" i="2"/>
  <c r="W263" i="2"/>
  <c r="W210" i="2"/>
  <c r="W241" i="2"/>
  <c r="W237" i="2"/>
  <c r="W213" i="2"/>
  <c r="W196" i="2"/>
  <c r="W220" i="2"/>
  <c r="W197" i="2"/>
  <c r="W191" i="2"/>
  <c r="W233" i="2"/>
  <c r="W224" i="2"/>
  <c r="W189" i="2"/>
  <c r="W104" i="2"/>
  <c r="W88" i="2"/>
  <c r="W141" i="2"/>
  <c r="W139" i="2"/>
  <c r="W91" i="2"/>
  <c r="W188" i="2"/>
  <c r="W110" i="2"/>
  <c r="W94" i="2"/>
  <c r="W87" i="2"/>
  <c r="W178" i="2"/>
  <c r="W368" i="2"/>
  <c r="W306" i="2"/>
  <c r="W215" i="2"/>
  <c r="W113" i="2"/>
  <c r="W80" i="2"/>
  <c r="W302" i="2"/>
  <c r="W79" i="2"/>
  <c r="W164" i="2"/>
  <c r="W49" i="2"/>
  <c r="W126" i="2"/>
  <c r="W59" i="2"/>
  <c r="W53" i="2"/>
  <c r="W176" i="2"/>
  <c r="W284" i="2"/>
  <c r="W82" i="2"/>
  <c r="W337" i="2"/>
  <c r="W326" i="2"/>
  <c r="W165" i="2"/>
  <c r="W239" i="2"/>
  <c r="W325" i="2"/>
  <c r="W251" i="2"/>
  <c r="W132" i="2"/>
  <c r="W33" i="2"/>
  <c r="W69" i="2"/>
  <c r="W162" i="2"/>
  <c r="W156" i="2"/>
  <c r="W272" i="2"/>
  <c r="W76" i="2"/>
  <c r="W153" i="2"/>
  <c r="W63" i="2"/>
  <c r="W175" i="2"/>
  <c r="W75" i="2"/>
  <c r="W171" i="2"/>
  <c r="W310" i="2"/>
  <c r="W331" i="2"/>
  <c r="W323" i="2"/>
  <c r="W122" i="2"/>
  <c r="W324" i="2"/>
  <c r="W30" i="2"/>
  <c r="W140" i="2"/>
  <c r="W174" i="2"/>
  <c r="W347" i="2"/>
  <c r="W252" i="2"/>
  <c r="W29" i="2"/>
  <c r="W124" i="2"/>
  <c r="W243" i="2"/>
  <c r="W150" i="2"/>
  <c r="W43" i="2"/>
  <c r="W116" i="2"/>
  <c r="W168" i="2"/>
  <c r="W283" i="2"/>
  <c r="W169" i="2"/>
  <c r="W66" i="2"/>
  <c r="W146" i="2"/>
  <c r="W117" i="2"/>
  <c r="W81" i="2"/>
  <c r="W149" i="2"/>
  <c r="W163" i="2"/>
  <c r="W83" i="2"/>
  <c r="W276" i="2"/>
  <c r="W335" i="2"/>
  <c r="W291" i="2"/>
  <c r="W151" i="2"/>
  <c r="W37" i="2"/>
  <c r="W27" i="2"/>
  <c r="W314" i="2"/>
  <c r="W316" i="2"/>
  <c r="W248" i="2"/>
  <c r="W247" i="2"/>
  <c r="W57" i="2"/>
  <c r="W130" i="2"/>
  <c r="W123" i="2"/>
  <c r="W265" i="2"/>
  <c r="W256" i="2"/>
  <c r="W345" i="2"/>
  <c r="W187" i="2"/>
  <c r="W177" i="2"/>
  <c r="W180" i="2"/>
  <c r="W268" i="2"/>
  <c r="W341" i="2"/>
  <c r="W84" i="2"/>
  <c r="W260" i="2"/>
  <c r="W280" i="2"/>
  <c r="W179" i="2"/>
  <c r="W158" i="2"/>
  <c r="W25" i="2"/>
  <c r="W295" i="2"/>
  <c r="W244" i="2"/>
  <c r="W133" i="2"/>
  <c r="W173" i="2"/>
  <c r="W240" i="2"/>
  <c r="W343" i="2"/>
  <c r="W320" i="2"/>
  <c r="W166" i="2"/>
  <c r="W321" i="2"/>
  <c r="W327" i="2"/>
  <c r="W167" i="2"/>
  <c r="W61" i="2"/>
  <c r="W74" i="2"/>
  <c r="W255" i="2"/>
  <c r="W45" i="2"/>
  <c r="W322" i="2"/>
  <c r="W144" i="2"/>
  <c r="W155" i="2"/>
  <c r="W119" i="2"/>
  <c r="W65" i="2"/>
  <c r="W62" i="2"/>
  <c r="W121" i="2"/>
  <c r="W339" i="2"/>
  <c r="W170" i="2"/>
  <c r="W160" i="2"/>
  <c r="W275" i="2"/>
  <c r="W148" i="2"/>
  <c r="W41" i="2"/>
  <c r="W319" i="2"/>
  <c r="W172" i="2"/>
  <c r="W120" i="2"/>
  <c r="W333" i="2"/>
  <c r="W317" i="2"/>
  <c r="W313" i="2"/>
  <c r="W125" i="2"/>
  <c r="W154" i="2"/>
  <c r="W161" i="2"/>
  <c r="W159" i="2"/>
  <c r="W77" i="2"/>
  <c r="W152" i="2"/>
  <c r="W157" i="2"/>
  <c r="W46" i="2"/>
  <c r="W118" i="2"/>
  <c r="W147" i="2"/>
  <c r="W318" i="2"/>
  <c r="W136" i="2"/>
  <c r="W303" i="2"/>
  <c r="W267" i="2"/>
  <c r="W259" i="2"/>
  <c r="W115" i="2"/>
  <c r="W288" i="2"/>
  <c r="W315" i="2"/>
  <c r="W349" i="2"/>
  <c r="W78" i="2"/>
  <c r="AU328" i="2"/>
  <c r="O128" i="2"/>
  <c r="N113" i="14"/>
  <c r="V85" i="2"/>
  <c r="AI127" i="2"/>
  <c r="AC114" i="2"/>
  <c r="O127" i="2"/>
  <c r="Y85" i="2"/>
  <c r="N314" i="14"/>
  <c r="AG262" i="2"/>
  <c r="AP328" i="2"/>
  <c r="N18" i="14"/>
  <c r="J264" i="2"/>
  <c r="N318" i="14"/>
  <c r="AN128" i="2"/>
  <c r="Y329" i="2"/>
  <c r="AU216" i="2"/>
  <c r="P181" i="2"/>
  <c r="AA114" i="2"/>
  <c r="AV114" i="2"/>
  <c r="AP128" i="2"/>
  <c r="R73" i="2"/>
  <c r="AD131" i="2"/>
  <c r="AD192" i="2"/>
  <c r="AD195" i="2"/>
  <c r="AD191" i="2"/>
  <c r="AD194" i="2"/>
  <c r="AD199" i="2"/>
  <c r="AD330" i="2"/>
  <c r="AD332" i="2"/>
  <c r="AD334" i="2"/>
  <c r="AD336" i="2"/>
  <c r="AD338" i="2"/>
  <c r="AD340" i="2"/>
  <c r="AD342" i="2"/>
  <c r="AD344" i="2"/>
  <c r="AD346" i="2"/>
  <c r="AD348" i="2"/>
  <c r="AD350" i="2"/>
  <c r="AD352" i="2"/>
  <c r="AD353" i="2"/>
  <c r="AD354" i="2"/>
  <c r="AD355" i="2"/>
  <c r="AD356" i="2"/>
  <c r="AD357" i="2"/>
  <c r="AD358" i="2"/>
  <c r="AD359" i="2"/>
  <c r="AD360" i="2"/>
  <c r="AD361" i="2"/>
  <c r="AD362" i="2"/>
  <c r="AD363" i="2"/>
  <c r="AD364" i="2"/>
  <c r="AD365" i="2"/>
  <c r="AD366" i="2"/>
  <c r="AD367" i="2"/>
  <c r="AD369" i="2"/>
  <c r="AD5" i="2"/>
  <c r="AD6" i="2"/>
  <c r="AD7" i="2"/>
  <c r="AD8" i="2"/>
  <c r="AD9" i="2"/>
  <c r="AD10" i="2"/>
  <c r="AD11" i="2"/>
  <c r="AD12" i="2"/>
  <c r="AD13" i="2"/>
  <c r="AD14" i="2"/>
  <c r="AD15" i="2"/>
  <c r="AD16" i="2"/>
  <c r="AD17" i="2"/>
  <c r="AD19" i="2"/>
  <c r="AD20" i="2"/>
  <c r="AD22" i="2"/>
  <c r="AD23" i="2"/>
  <c r="AD24" i="2"/>
  <c r="AD26" i="2"/>
  <c r="AD28" i="2"/>
  <c r="AD31" i="2"/>
  <c r="AD32" i="2"/>
  <c r="AD34" i="2"/>
  <c r="AD35" i="2"/>
  <c r="AD36" i="2"/>
  <c r="AD38" i="2"/>
  <c r="AD39" i="2"/>
  <c r="AD40" i="2"/>
  <c r="AD42" i="2"/>
  <c r="AD44" i="2"/>
  <c r="AD47" i="2"/>
  <c r="AD48" i="2"/>
  <c r="AD50" i="2"/>
  <c r="AD51" i="2"/>
  <c r="AD52" i="2"/>
  <c r="AD54" i="2"/>
  <c r="AD55" i="2"/>
  <c r="AD56" i="2"/>
  <c r="AD58" i="2"/>
  <c r="AD4" i="2"/>
  <c r="AD274" i="2"/>
  <c r="AD309" i="2"/>
  <c r="AD304" i="2"/>
  <c r="AD298" i="2"/>
  <c r="AD293" i="2"/>
  <c r="AD287" i="2"/>
  <c r="AD278" i="2"/>
  <c r="AD277" i="2"/>
  <c r="AD258" i="2"/>
  <c r="AD242" i="2"/>
  <c r="AD189" i="2"/>
  <c r="AD228" i="2"/>
  <c r="AD201" i="2"/>
  <c r="AD231" i="2"/>
  <c r="AD208" i="2"/>
  <c r="AD204" i="2"/>
  <c r="AD219" i="2"/>
  <c r="AD214" i="2"/>
  <c r="AD210" i="2"/>
  <c r="AD138" i="2"/>
  <c r="AD87" i="2"/>
  <c r="AD112" i="2"/>
  <c r="AD86" i="2"/>
  <c r="AD99" i="2"/>
  <c r="AD308" i="2"/>
  <c r="AD301" i="2"/>
  <c r="AD297" i="2"/>
  <c r="AD292" i="2"/>
  <c r="AD286" i="2"/>
  <c r="AD254" i="2"/>
  <c r="AD270" i="2"/>
  <c r="AD257" i="2"/>
  <c r="AD253" i="2"/>
  <c r="AD197" i="2"/>
  <c r="AD227" i="2"/>
  <c r="AD230" i="2"/>
  <c r="AD225" i="2"/>
  <c r="AD207" i="2"/>
  <c r="AD203" i="2"/>
  <c r="AD235" i="2"/>
  <c r="AD218" i="2"/>
  <c r="AD213" i="2"/>
  <c r="AD193" i="2"/>
  <c r="AD185" i="2"/>
  <c r="AD221" i="2"/>
  <c r="AD182" i="2"/>
  <c r="AD110" i="2"/>
  <c r="AD137" i="2"/>
  <c r="AD70" i="2"/>
  <c r="AD67" i="2"/>
  <c r="AD141" i="2"/>
  <c r="AD106" i="2"/>
  <c r="AD91" i="2"/>
  <c r="AD96" i="2"/>
  <c r="AD111" i="2"/>
  <c r="AD108" i="2"/>
  <c r="AD105" i="2"/>
  <c r="AD98" i="2"/>
  <c r="AD92" i="2"/>
  <c r="AD89" i="2"/>
  <c r="AD307" i="2"/>
  <c r="AD300" i="2"/>
  <c r="AD296" i="2"/>
  <c r="AD290" i="2"/>
  <c r="AD285" i="2"/>
  <c r="AD279" i="2"/>
  <c r="AD273" i="2"/>
  <c r="AD281" i="2"/>
  <c r="AD271" i="2"/>
  <c r="AD266" i="2"/>
  <c r="AD249" i="2"/>
  <c r="AD238" i="2"/>
  <c r="AD226" i="2"/>
  <c r="AD198" i="2"/>
  <c r="AD186" i="2"/>
  <c r="AD233" i="2"/>
  <c r="AD224" i="2"/>
  <c r="AD206" i="2"/>
  <c r="AD202" i="2"/>
  <c r="AD183" i="2"/>
  <c r="AD234" i="2"/>
  <c r="AD212" i="2"/>
  <c r="AD200" i="2"/>
  <c r="AD220" i="2"/>
  <c r="AD143" i="2"/>
  <c r="AD135" i="2"/>
  <c r="AD129" i="2"/>
  <c r="AD94" i="2"/>
  <c r="AD142" i="2"/>
  <c r="AD145" i="2"/>
  <c r="AD64" i="2"/>
  <c r="AD101" i="2"/>
  <c r="AD103" i="2"/>
  <c r="AD100" i="2"/>
  <c r="AD97" i="2"/>
  <c r="AD71" i="2"/>
  <c r="AD68" i="2"/>
  <c r="AD109" i="2"/>
  <c r="AD95" i="2"/>
  <c r="AD60" i="2"/>
  <c r="AD305" i="2"/>
  <c r="AD299" i="2"/>
  <c r="AD294" i="2"/>
  <c r="AD289" i="2"/>
  <c r="AD269" i="2"/>
  <c r="AD263" i="2"/>
  <c r="AD250" i="2"/>
  <c r="AD241" i="2"/>
  <c r="AD237" i="2"/>
  <c r="AD188" i="2"/>
  <c r="AD282" i="2"/>
  <c r="AD261" i="2"/>
  <c r="AD246" i="2"/>
  <c r="AD245" i="2"/>
  <c r="AD236" i="2"/>
  <c r="AD229" i="2"/>
  <c r="AD222" i="2"/>
  <c r="AD184" i="2"/>
  <c r="AD232" i="2"/>
  <c r="AD223" i="2"/>
  <c r="AD217" i="2"/>
  <c r="AD209" i="2"/>
  <c r="AD205" i="2"/>
  <c r="AD211" i="2"/>
  <c r="AD190" i="2"/>
  <c r="AD196" i="2"/>
  <c r="AD139" i="2"/>
  <c r="AD134" i="2"/>
  <c r="AD88" i="2"/>
  <c r="AD104" i="2"/>
  <c r="AD107" i="2"/>
  <c r="AD90" i="2"/>
  <c r="AD102" i="2"/>
  <c r="AD93" i="2"/>
  <c r="AD215" i="2"/>
  <c r="AD113" i="2"/>
  <c r="AD368" i="2"/>
  <c r="AD157" i="2"/>
  <c r="AD177" i="2"/>
  <c r="AD77" i="2"/>
  <c r="AD291" i="2"/>
  <c r="AD159" i="2"/>
  <c r="AD74" i="2"/>
  <c r="AD306" i="2"/>
  <c r="AD251" i="2"/>
  <c r="AD322" i="2"/>
  <c r="AD118" i="2"/>
  <c r="AD164" i="2"/>
  <c r="AD171" i="2"/>
  <c r="AD187" i="2"/>
  <c r="AD140" i="2"/>
  <c r="AD259" i="2"/>
  <c r="AD151" i="2"/>
  <c r="AD120" i="2"/>
  <c r="AD331" i="2"/>
  <c r="AD265" i="2"/>
  <c r="AD272" i="2"/>
  <c r="AD180" i="2"/>
  <c r="AD148" i="2"/>
  <c r="AD323" i="2"/>
  <c r="AD303" i="2"/>
  <c r="AD333" i="2"/>
  <c r="AD243" i="2"/>
  <c r="AD84" i="2"/>
  <c r="AD302" i="2"/>
  <c r="AD255" i="2"/>
  <c r="AD80" i="2"/>
  <c r="AD240" i="2"/>
  <c r="AD76" i="2"/>
  <c r="AD325" i="2"/>
  <c r="AD49" i="2"/>
  <c r="AD18" i="2"/>
  <c r="AD239" i="2"/>
  <c r="AD117" i="2"/>
  <c r="AD341" i="2"/>
  <c r="AD158" i="2"/>
  <c r="AD53" i="2"/>
  <c r="AD313" i="2"/>
  <c r="AD318" i="2"/>
  <c r="AD283" i="2"/>
  <c r="AD65" i="2"/>
  <c r="AD244" i="2"/>
  <c r="AD130" i="2"/>
  <c r="AD160" i="2"/>
  <c r="AD315" i="2"/>
  <c r="AD349" i="2"/>
  <c r="AD276" i="2"/>
  <c r="AD314" i="2"/>
  <c r="AD335" i="2"/>
  <c r="AD168" i="2"/>
  <c r="AD166" i="2"/>
  <c r="AD173" i="2"/>
  <c r="AD132" i="2"/>
  <c r="AD327" i="2"/>
  <c r="AD75" i="2"/>
  <c r="AD316" i="2"/>
  <c r="AD248" i="2"/>
  <c r="AD310" i="2"/>
  <c r="AD162" i="2"/>
  <c r="AD144" i="2"/>
  <c r="AD61" i="2"/>
  <c r="AD150" i="2"/>
  <c r="AD337" i="2"/>
  <c r="AD178" i="2"/>
  <c r="AD146" i="2"/>
  <c r="AD161" i="2"/>
  <c r="AD345" i="2"/>
  <c r="AD43" i="2"/>
  <c r="AD59" i="2"/>
  <c r="AD62" i="2"/>
  <c r="AD29" i="2"/>
  <c r="AD179" i="2"/>
  <c r="AD174" i="2"/>
  <c r="AD116" i="2"/>
  <c r="AD169" i="2"/>
  <c r="AD167" i="2"/>
  <c r="AD79" i="2"/>
  <c r="AD163" i="2"/>
  <c r="AD165" i="2"/>
  <c r="AD66" i="2"/>
  <c r="AD156" i="2"/>
  <c r="AD339" i="2"/>
  <c r="AD267" i="2"/>
  <c r="AD154" i="2"/>
  <c r="AD319" i="2"/>
  <c r="AD280" i="2"/>
  <c r="AD122" i="2"/>
  <c r="AD256" i="2"/>
  <c r="AD347" i="2"/>
  <c r="AD295" i="2"/>
  <c r="AD119" i="2"/>
  <c r="AD172" i="2"/>
  <c r="AD46" i="2"/>
  <c r="AD147" i="2"/>
  <c r="AD153" i="2"/>
  <c r="AD324" i="2"/>
  <c r="AD30" i="2"/>
  <c r="AD125" i="2"/>
  <c r="AD124" i="2"/>
  <c r="AD284" i="2"/>
  <c r="AD37" i="2"/>
  <c r="AD252" i="2"/>
  <c r="AD25" i="2"/>
  <c r="AD41" i="2"/>
  <c r="AD57" i="2"/>
  <c r="AD82" i="2"/>
  <c r="AD170" i="2"/>
  <c r="AD83" i="2"/>
  <c r="AD326" i="2"/>
  <c r="AD317" i="2"/>
  <c r="AD320" i="2"/>
  <c r="AD136" i="2"/>
  <c r="AD155" i="2"/>
  <c r="AD81" i="2"/>
  <c r="AD115" i="2"/>
  <c r="AD33" i="2"/>
  <c r="AD121" i="2"/>
  <c r="AD176" i="2"/>
  <c r="AD123" i="2"/>
  <c r="AD275" i="2"/>
  <c r="AD133" i="2"/>
  <c r="AD149" i="2"/>
  <c r="AD27" i="2"/>
  <c r="AD288" i="2"/>
  <c r="AD321" i="2"/>
  <c r="AD78" i="2"/>
  <c r="AD69" i="2"/>
  <c r="AD63" i="2"/>
  <c r="AD152" i="2"/>
  <c r="AD45" i="2"/>
  <c r="AD343" i="2"/>
  <c r="AD247" i="2"/>
  <c r="AD126" i="2"/>
  <c r="AD260" i="2"/>
  <c r="AD268" i="2"/>
  <c r="AD175" i="2"/>
  <c r="AI187" i="2"/>
  <c r="K328" i="2"/>
  <c r="AH311" i="2"/>
  <c r="M262" i="14"/>
  <c r="N262" i="14" s="1"/>
  <c r="L262" i="14"/>
  <c r="AG311" i="2"/>
  <c r="AW114" i="2"/>
  <c r="AV21" i="2"/>
  <c r="T181" i="2"/>
  <c r="AJ216" i="2"/>
  <c r="AB85" i="2"/>
  <c r="AP114" i="2"/>
  <c r="N116" i="14"/>
  <c r="AD328" i="2"/>
  <c r="AT328" i="2"/>
  <c r="AA181" i="2"/>
  <c r="AJ264" i="2"/>
  <c r="AQ329" i="2"/>
  <c r="AI114" i="2"/>
  <c r="T264" i="2"/>
  <c r="AN127" i="2"/>
  <c r="Y73" i="2"/>
  <c r="I329" i="2"/>
  <c r="AA216" i="2"/>
  <c r="AX131" i="2"/>
  <c r="AX190" i="2"/>
  <c r="AX193" i="2"/>
  <c r="AX188" i="2"/>
  <c r="AX196" i="2"/>
  <c r="AX330" i="2"/>
  <c r="AX332" i="2"/>
  <c r="AX334" i="2"/>
  <c r="AX336" i="2"/>
  <c r="AX338" i="2"/>
  <c r="AX340" i="2"/>
  <c r="AX342" i="2"/>
  <c r="AX344" i="2"/>
  <c r="AX346" i="2"/>
  <c r="AX348" i="2"/>
  <c r="AX350" i="2"/>
  <c r="AX352" i="2"/>
  <c r="AX353" i="2"/>
  <c r="AX354" i="2"/>
  <c r="AX355" i="2"/>
  <c r="AX356" i="2"/>
  <c r="AX357" i="2"/>
  <c r="AX358" i="2"/>
  <c r="AX359" i="2"/>
  <c r="AX360" i="2"/>
  <c r="AX361" i="2"/>
  <c r="AX362" i="2"/>
  <c r="AX363" i="2"/>
  <c r="AX364" i="2"/>
  <c r="AX365" i="2"/>
  <c r="AX366" i="2"/>
  <c r="AX367" i="2"/>
  <c r="AX369" i="2"/>
  <c r="AX5" i="2"/>
  <c r="AX6" i="2"/>
  <c r="AX7" i="2"/>
  <c r="AX8" i="2"/>
  <c r="AX9" i="2"/>
  <c r="AX10" i="2"/>
  <c r="AX11" i="2"/>
  <c r="AX12" i="2"/>
  <c r="AX13" i="2"/>
  <c r="AX14" i="2"/>
  <c r="AX15" i="2"/>
  <c r="AX16" i="2"/>
  <c r="AX17" i="2"/>
  <c r="AX19" i="2"/>
  <c r="AX20" i="2"/>
  <c r="AX22" i="2"/>
  <c r="AX23" i="2"/>
  <c r="AX24" i="2"/>
  <c r="AX26" i="2"/>
  <c r="AX28" i="2"/>
  <c r="AX31" i="2"/>
  <c r="AX32" i="2"/>
  <c r="AX34" i="2"/>
  <c r="AX35" i="2"/>
  <c r="AX36" i="2"/>
  <c r="AX38" i="2"/>
  <c r="AX39" i="2"/>
  <c r="AX40" i="2"/>
  <c r="AX42" i="2"/>
  <c r="AX44" i="2"/>
  <c r="AX47" i="2"/>
  <c r="AX48" i="2"/>
  <c r="AX50" i="2"/>
  <c r="AX51" i="2"/>
  <c r="AX52" i="2"/>
  <c r="AX54" i="2"/>
  <c r="AX55" i="2"/>
  <c r="AX56" i="2"/>
  <c r="AX58" i="2"/>
  <c r="AX4" i="2"/>
  <c r="AX279" i="2"/>
  <c r="AX273" i="2"/>
  <c r="AX308" i="2"/>
  <c r="AX301" i="2"/>
  <c r="AX297" i="2"/>
  <c r="AX292" i="2"/>
  <c r="AX286" i="2"/>
  <c r="AX277" i="2"/>
  <c r="AX274" i="2"/>
  <c r="AX270" i="2"/>
  <c r="AX242" i="2"/>
  <c r="AX236" i="2"/>
  <c r="AX257" i="2"/>
  <c r="AX227" i="2"/>
  <c r="AX200" i="2"/>
  <c r="AX185" i="2"/>
  <c r="AX230" i="2"/>
  <c r="AX207" i="2"/>
  <c r="AX203" i="2"/>
  <c r="AX182" i="2"/>
  <c r="AX218" i="2"/>
  <c r="AX213" i="2"/>
  <c r="AX209" i="2"/>
  <c r="AX215" i="2"/>
  <c r="AX199" i="2"/>
  <c r="AX138" i="2"/>
  <c r="AX94" i="2"/>
  <c r="AX111" i="2"/>
  <c r="AX91" i="2"/>
  <c r="AX112" i="2"/>
  <c r="AX86" i="2"/>
  <c r="AX129" i="2"/>
  <c r="AX307" i="2"/>
  <c r="AX300" i="2"/>
  <c r="AX296" i="2"/>
  <c r="AX290" i="2"/>
  <c r="AX285" i="2"/>
  <c r="AX266" i="2"/>
  <c r="AX246" i="2"/>
  <c r="AX254" i="2"/>
  <c r="AX249" i="2"/>
  <c r="AX198" i="2"/>
  <c r="AX281" i="2"/>
  <c r="AX245" i="2"/>
  <c r="AX226" i="2"/>
  <c r="AX192" i="2"/>
  <c r="AX229" i="2"/>
  <c r="AX224" i="2"/>
  <c r="AX206" i="2"/>
  <c r="AX202" i="2"/>
  <c r="AX234" i="2"/>
  <c r="AX217" i="2"/>
  <c r="AX212" i="2"/>
  <c r="AX194" i="2"/>
  <c r="AX220" i="2"/>
  <c r="AX93" i="2"/>
  <c r="AX141" i="2"/>
  <c r="AX145" i="2"/>
  <c r="AX195" i="2"/>
  <c r="AX137" i="2"/>
  <c r="AX64" i="2"/>
  <c r="AX134" i="2"/>
  <c r="AX107" i="2"/>
  <c r="AX71" i="2"/>
  <c r="AX105" i="2"/>
  <c r="AX90" i="2"/>
  <c r="AX110" i="2"/>
  <c r="AX104" i="2"/>
  <c r="AX97" i="2"/>
  <c r="AX88" i="2"/>
  <c r="AX305" i="2"/>
  <c r="AX299" i="2"/>
  <c r="AX294" i="2"/>
  <c r="AX289" i="2"/>
  <c r="AX282" i="2"/>
  <c r="AX278" i="2"/>
  <c r="AX263" i="2"/>
  <c r="AX271" i="2"/>
  <c r="AX261" i="2"/>
  <c r="AX241" i="2"/>
  <c r="AX237" i="2"/>
  <c r="AX225" i="2"/>
  <c r="AX189" i="2"/>
  <c r="AX232" i="2"/>
  <c r="AX223" i="2"/>
  <c r="AX205" i="2"/>
  <c r="AX201" i="2"/>
  <c r="AX233" i="2"/>
  <c r="AX211" i="2"/>
  <c r="AX197" i="2"/>
  <c r="AX186" i="2"/>
  <c r="AX219" i="2"/>
  <c r="AX109" i="2"/>
  <c r="AX183" i="2"/>
  <c r="AX143" i="2"/>
  <c r="AX68" i="2"/>
  <c r="AX100" i="2"/>
  <c r="AX99" i="2"/>
  <c r="AX102" i="2"/>
  <c r="AX96" i="2"/>
  <c r="AX70" i="2"/>
  <c r="AX67" i="2"/>
  <c r="AX108" i="2"/>
  <c r="AX309" i="2"/>
  <c r="AX304" i="2"/>
  <c r="AX298" i="2"/>
  <c r="AX293" i="2"/>
  <c r="AX287" i="2"/>
  <c r="AX253" i="2"/>
  <c r="AX269" i="2"/>
  <c r="AX258" i="2"/>
  <c r="AX250" i="2"/>
  <c r="AX238" i="2"/>
  <c r="AX235" i="2"/>
  <c r="AX228" i="2"/>
  <c r="AX221" i="2"/>
  <c r="AX231" i="2"/>
  <c r="AX222" i="2"/>
  <c r="AX208" i="2"/>
  <c r="AX204" i="2"/>
  <c r="AX214" i="2"/>
  <c r="AX210" i="2"/>
  <c r="AX191" i="2"/>
  <c r="AX184" i="2"/>
  <c r="AX87" i="2"/>
  <c r="AX135" i="2"/>
  <c r="AX142" i="2"/>
  <c r="AX98" i="2"/>
  <c r="AX139" i="2"/>
  <c r="AX103" i="2"/>
  <c r="AX95" i="2"/>
  <c r="AX106" i="2"/>
  <c r="AX89" i="2"/>
  <c r="AX60" i="2"/>
  <c r="AX101" i="2"/>
  <c r="AX92" i="2"/>
  <c r="AX148" i="2"/>
  <c r="AX276" i="2"/>
  <c r="AX179" i="2"/>
  <c r="AX368" i="2"/>
  <c r="AX30" i="2"/>
  <c r="AX303" i="2"/>
  <c r="AX147" i="2"/>
  <c r="AX113" i="2"/>
  <c r="AX43" i="2"/>
  <c r="AX156" i="2"/>
  <c r="AX136" i="2"/>
  <c r="AX267" i="2"/>
  <c r="AX260" i="2"/>
  <c r="AX66" i="2"/>
  <c r="AX302" i="2"/>
  <c r="AX319" i="2"/>
  <c r="AX149" i="2"/>
  <c r="AX180" i="2"/>
  <c r="AX347" i="2"/>
  <c r="AX243" i="2"/>
  <c r="AX295" i="2"/>
  <c r="AX170" i="2"/>
  <c r="AX343" i="2"/>
  <c r="AX63" i="2"/>
  <c r="AX171" i="2"/>
  <c r="AX255" i="2"/>
  <c r="AX169" i="2"/>
  <c r="AX49" i="2"/>
  <c r="AX167" i="2"/>
  <c r="AX164" i="2"/>
  <c r="AX324" i="2"/>
  <c r="AX115" i="2"/>
  <c r="AX259" i="2"/>
  <c r="AX125" i="2"/>
  <c r="AX337" i="2"/>
  <c r="AX120" i="2"/>
  <c r="AX118" i="2"/>
  <c r="AX117" i="2"/>
  <c r="AX18" i="2"/>
  <c r="AX41" i="2"/>
  <c r="AX159" i="2"/>
  <c r="AX84" i="2"/>
  <c r="AX77" i="2"/>
  <c r="AX154" i="2"/>
  <c r="AX80" i="2"/>
  <c r="AX130" i="2"/>
  <c r="AX247" i="2"/>
  <c r="AX69" i="2"/>
  <c r="AX65" i="2"/>
  <c r="AX81" i="2"/>
  <c r="AX121" i="2"/>
  <c r="AX116" i="2"/>
  <c r="AX45" i="2"/>
  <c r="AX310" i="2"/>
  <c r="AX126" i="2"/>
  <c r="AX173" i="2"/>
  <c r="AX46" i="2"/>
  <c r="AX317" i="2"/>
  <c r="AX172" i="2"/>
  <c r="AX339" i="2"/>
  <c r="AX29" i="2"/>
  <c r="AX79" i="2"/>
  <c r="AX166" i="2"/>
  <c r="AX27" i="2"/>
  <c r="AX349" i="2"/>
  <c r="AX59" i="2"/>
  <c r="AX320" i="2"/>
  <c r="AX265" i="2"/>
  <c r="AX37" i="2"/>
  <c r="AX83" i="2"/>
  <c r="AX283" i="2"/>
  <c r="AX177" i="2"/>
  <c r="AX341" i="2"/>
  <c r="AX140" i="2"/>
  <c r="AX150" i="2"/>
  <c r="AX306" i="2"/>
  <c r="AX326" i="2"/>
  <c r="AX123" i="2"/>
  <c r="AX75" i="2"/>
  <c r="AX251" i="2"/>
  <c r="AX178" i="2"/>
  <c r="AX252" i="2"/>
  <c r="AX161" i="2"/>
  <c r="AX275" i="2"/>
  <c r="AX321" i="2"/>
  <c r="AX248" i="2"/>
  <c r="AX53" i="2"/>
  <c r="AX316" i="2"/>
  <c r="AX323" i="2"/>
  <c r="AX162" i="2"/>
  <c r="AX280" i="2"/>
  <c r="AX315" i="2"/>
  <c r="AX82" i="2"/>
  <c r="AX331" i="2"/>
  <c r="AX133" i="2"/>
  <c r="AX176" i="2"/>
  <c r="AX76" i="2"/>
  <c r="AX155" i="2"/>
  <c r="AX122" i="2"/>
  <c r="AX153" i="2"/>
  <c r="AX152" i="2"/>
  <c r="AX146" i="2"/>
  <c r="AX327" i="2"/>
  <c r="AX74" i="2"/>
  <c r="AX322" i="2"/>
  <c r="AX62" i="2"/>
  <c r="AX144" i="2"/>
  <c r="AX78" i="2"/>
  <c r="AX61" i="2"/>
  <c r="AX325" i="2"/>
  <c r="AX157" i="2"/>
  <c r="AX239" i="2"/>
  <c r="AX268" i="2"/>
  <c r="AX291" i="2"/>
  <c r="AX313" i="2"/>
  <c r="AX256" i="2"/>
  <c r="AX158" i="2"/>
  <c r="AX333" i="2"/>
  <c r="AX288" i="2"/>
  <c r="AX244" i="2"/>
  <c r="AX168" i="2"/>
  <c r="AX240" i="2"/>
  <c r="AX335" i="2"/>
  <c r="AX345" i="2"/>
  <c r="AX163" i="2"/>
  <c r="AX57" i="2"/>
  <c r="AX175" i="2"/>
  <c r="AX314" i="2"/>
  <c r="AX33" i="2"/>
  <c r="AX151" i="2"/>
  <c r="AX132" i="2"/>
  <c r="AX318" i="2"/>
  <c r="AX119" i="2"/>
  <c r="AX160" i="2"/>
  <c r="AX272" i="2"/>
  <c r="AX284" i="2"/>
  <c r="AX165" i="2"/>
  <c r="AX174" i="2"/>
  <c r="AX25" i="2"/>
  <c r="AX124" i="2"/>
  <c r="AB114" i="2"/>
  <c r="AE92" i="2"/>
  <c r="AE95" i="2"/>
  <c r="AE98" i="2"/>
  <c r="AE99" i="2"/>
  <c r="AE108" i="2"/>
  <c r="AE111" i="2"/>
  <c r="AE138" i="2"/>
  <c r="AE102" i="2"/>
  <c r="AE112" i="2"/>
  <c r="AE134" i="2"/>
  <c r="AE135" i="2"/>
  <c r="AE86" i="2"/>
  <c r="AE137" i="2"/>
  <c r="AE96" i="2"/>
  <c r="AE183" i="2"/>
  <c r="AE185" i="2"/>
  <c r="AE369" i="2"/>
  <c r="AE23" i="2"/>
  <c r="AE24" i="2"/>
  <c r="AE26" i="2"/>
  <c r="AE28" i="2"/>
  <c r="AE31" i="2"/>
  <c r="AE32" i="2"/>
  <c r="AE34" i="2"/>
  <c r="AE35" i="2"/>
  <c r="AE36" i="2"/>
  <c r="AE38" i="2"/>
  <c r="AE39" i="2"/>
  <c r="AE40" i="2"/>
  <c r="AE42" i="2"/>
  <c r="AE44" i="2"/>
  <c r="AE47" i="2"/>
  <c r="AE48" i="2"/>
  <c r="AE50" i="2"/>
  <c r="AE51" i="2"/>
  <c r="AE52" i="2"/>
  <c r="AE54" i="2"/>
  <c r="AE55" i="2"/>
  <c r="AE56" i="2"/>
  <c r="AE58" i="2"/>
  <c r="AE4" i="2"/>
  <c r="AE368" i="2"/>
  <c r="AE366" i="2"/>
  <c r="AE358" i="2"/>
  <c r="AE348" i="2"/>
  <c r="AE332" i="2"/>
  <c r="AE10" i="2"/>
  <c r="AE365" i="2"/>
  <c r="AE357" i="2"/>
  <c r="AE346" i="2"/>
  <c r="AE330" i="2"/>
  <c r="AE281" i="2"/>
  <c r="AE271" i="2"/>
  <c r="AE261" i="2"/>
  <c r="AE309" i="2"/>
  <c r="AE304" i="2"/>
  <c r="AE298" i="2"/>
  <c r="AE293" i="2"/>
  <c r="AE287" i="2"/>
  <c r="AE246" i="2"/>
  <c r="AE217" i="2"/>
  <c r="AE205" i="2"/>
  <c r="AE186" i="2"/>
  <c r="AE208" i="2"/>
  <c r="AE266" i="2"/>
  <c r="AE226" i="2"/>
  <c r="AE241" i="2"/>
  <c r="AE237" i="2"/>
  <c r="AE229" i="2"/>
  <c r="AE200" i="2"/>
  <c r="AE195" i="2"/>
  <c r="AE190" i="2"/>
  <c r="AE236" i="2"/>
  <c r="AE221" i="2"/>
  <c r="AE222" i="2"/>
  <c r="AE197" i="2"/>
  <c r="AE230" i="2"/>
  <c r="AE225" i="2"/>
  <c r="AE67" i="2"/>
  <c r="AE105" i="2"/>
  <c r="AE107" i="2"/>
  <c r="AE70" i="2"/>
  <c r="AE22" i="2"/>
  <c r="AE13" i="2"/>
  <c r="AE9" i="2"/>
  <c r="AE5" i="2"/>
  <c r="AE364" i="2"/>
  <c r="AE356" i="2"/>
  <c r="AE344" i="2"/>
  <c r="AE15" i="2"/>
  <c r="AE11" i="2"/>
  <c r="AE16" i="2"/>
  <c r="AE8" i="2"/>
  <c r="AE363" i="2"/>
  <c r="AE355" i="2"/>
  <c r="AE342" i="2"/>
  <c r="AE17" i="2"/>
  <c r="AE279" i="2"/>
  <c r="AE273" i="2"/>
  <c r="AE308" i="2"/>
  <c r="AE301" i="2"/>
  <c r="AE297" i="2"/>
  <c r="AE292" i="2"/>
  <c r="AE286" i="2"/>
  <c r="AE270" i="2"/>
  <c r="AE277" i="2"/>
  <c r="AE274" i="2"/>
  <c r="AE228" i="2"/>
  <c r="AE214" i="2"/>
  <c r="AE209" i="2"/>
  <c r="AE184" i="2"/>
  <c r="AE245" i="2"/>
  <c r="AE227" i="2"/>
  <c r="AE263" i="2"/>
  <c r="AE212" i="2"/>
  <c r="AE207" i="2"/>
  <c r="AE235" i="2"/>
  <c r="AE219" i="2"/>
  <c r="AE206" i="2"/>
  <c r="AE202" i="2"/>
  <c r="AE192" i="2"/>
  <c r="AE220" i="2"/>
  <c r="AE233" i="2"/>
  <c r="AE224" i="2"/>
  <c r="AE199" i="2"/>
  <c r="AE194" i="2"/>
  <c r="AE104" i="2"/>
  <c r="AE94" i="2"/>
  <c r="AE88" i="2"/>
  <c r="AE113" i="2"/>
  <c r="AE145" i="2"/>
  <c r="AE101" i="2"/>
  <c r="AE188" i="2"/>
  <c r="AE362" i="2"/>
  <c r="AE354" i="2"/>
  <c r="AE340" i="2"/>
  <c r="AE14" i="2"/>
  <c r="AE6" i="2"/>
  <c r="AE361" i="2"/>
  <c r="AE353" i="2"/>
  <c r="AE338" i="2"/>
  <c r="AE257" i="2"/>
  <c r="AE307" i="2"/>
  <c r="AE300" i="2"/>
  <c r="AE296" i="2"/>
  <c r="AE290" i="2"/>
  <c r="AE285" i="2"/>
  <c r="AE282" i="2"/>
  <c r="AE258" i="2"/>
  <c r="AE249" i="2"/>
  <c r="AE234" i="2"/>
  <c r="AE254" i="2"/>
  <c r="AE250" i="2"/>
  <c r="AE201" i="2"/>
  <c r="AE189" i="2"/>
  <c r="AE232" i="2"/>
  <c r="AE191" i="2"/>
  <c r="AE110" i="2"/>
  <c r="AE109" i="2"/>
  <c r="AE89" i="2"/>
  <c r="AE91" i="2"/>
  <c r="AE142" i="2"/>
  <c r="AE139" i="2"/>
  <c r="AE87" i="2"/>
  <c r="AE60" i="2"/>
  <c r="AE19" i="2"/>
  <c r="AE360" i="2"/>
  <c r="AE352" i="2"/>
  <c r="AE336" i="2"/>
  <c r="AE7" i="2"/>
  <c r="AE20" i="2"/>
  <c r="AE12" i="2"/>
  <c r="AE367" i="2"/>
  <c r="AE359" i="2"/>
  <c r="AE350" i="2"/>
  <c r="AE334" i="2"/>
  <c r="AE269" i="2"/>
  <c r="AE305" i="2"/>
  <c r="AE299" i="2"/>
  <c r="AE294" i="2"/>
  <c r="AE289" i="2"/>
  <c r="AE278" i="2"/>
  <c r="AE253" i="2"/>
  <c r="AE218" i="2"/>
  <c r="AE210" i="2"/>
  <c r="AE242" i="2"/>
  <c r="AE213" i="2"/>
  <c r="AE204" i="2"/>
  <c r="AE238" i="2"/>
  <c r="AE223" i="2"/>
  <c r="AE203" i="2"/>
  <c r="AE211" i="2"/>
  <c r="AE198" i="2"/>
  <c r="AE182" i="2"/>
  <c r="AE193" i="2"/>
  <c r="AE196" i="2"/>
  <c r="AE231" i="2"/>
  <c r="AE100" i="2"/>
  <c r="AE93" i="2"/>
  <c r="AE103" i="2"/>
  <c r="AE97" i="2"/>
  <c r="AE143" i="2"/>
  <c r="AE68" i="2"/>
  <c r="AE64" i="2"/>
  <c r="AE141" i="2"/>
  <c r="AE131" i="2"/>
  <c r="AE129" i="2"/>
  <c r="AE106" i="2"/>
  <c r="AE90" i="2"/>
  <c r="AE71" i="2"/>
  <c r="AE215" i="2"/>
  <c r="AE165" i="2"/>
  <c r="AE83" i="2"/>
  <c r="AE303" i="2"/>
  <c r="AE57" i="2"/>
  <c r="AE46" i="2"/>
  <c r="AE326" i="2"/>
  <c r="AE122" i="2"/>
  <c r="AE75" i="2"/>
  <c r="AE178" i="2"/>
  <c r="AE251" i="2"/>
  <c r="AE291" i="2"/>
  <c r="AE163" i="2"/>
  <c r="AE315" i="2"/>
  <c r="AE132" i="2"/>
  <c r="AE29" i="2"/>
  <c r="AE157" i="2"/>
  <c r="AE327" i="2"/>
  <c r="AE160" i="2"/>
  <c r="AE120" i="2"/>
  <c r="AE335" i="2"/>
  <c r="AE176" i="2"/>
  <c r="AE239" i="2"/>
  <c r="AE323" i="2"/>
  <c r="AE256" i="2"/>
  <c r="AE136" i="2"/>
  <c r="AE119" i="2"/>
  <c r="AE252" i="2"/>
  <c r="AE175" i="2"/>
  <c r="AE59" i="2"/>
  <c r="AE124" i="2"/>
  <c r="AE78" i="2"/>
  <c r="AE255" i="2"/>
  <c r="AE53" i="2"/>
  <c r="AE146" i="2"/>
  <c r="AE280" i="2"/>
  <c r="AE349" i="2"/>
  <c r="AE33" i="2"/>
  <c r="AE18" i="2"/>
  <c r="AE177" i="2"/>
  <c r="AE144" i="2"/>
  <c r="AE333" i="2"/>
  <c r="AE115" i="2"/>
  <c r="AE69" i="2"/>
  <c r="AE248" i="2"/>
  <c r="AE316" i="2"/>
  <c r="AE260" i="2"/>
  <c r="AE267" i="2"/>
  <c r="AE43" i="2"/>
  <c r="AE325" i="2"/>
  <c r="AE66" i="2"/>
  <c r="AE324" i="2"/>
  <c r="AE76" i="2"/>
  <c r="AE155" i="2"/>
  <c r="AE79" i="2"/>
  <c r="AE345" i="2"/>
  <c r="AE180" i="2"/>
  <c r="AE288" i="2"/>
  <c r="AE321" i="2"/>
  <c r="AE84" i="2"/>
  <c r="AE166" i="2"/>
  <c r="AE169" i="2"/>
  <c r="AE167" i="2"/>
  <c r="AE347" i="2"/>
  <c r="AE164" i="2"/>
  <c r="AE283" i="2"/>
  <c r="AE272" i="2"/>
  <c r="AE81" i="2"/>
  <c r="AE37" i="2"/>
  <c r="AE317" i="2"/>
  <c r="AE168" i="2"/>
  <c r="AE179" i="2"/>
  <c r="AE161" i="2"/>
  <c r="AE45" i="2"/>
  <c r="AE243" i="2"/>
  <c r="AE27" i="2"/>
  <c r="AE337" i="2"/>
  <c r="AE156" i="2"/>
  <c r="AE133" i="2"/>
  <c r="AE82" i="2"/>
  <c r="AE310" i="2"/>
  <c r="AE154" i="2"/>
  <c r="AE172" i="2"/>
  <c r="AE306" i="2"/>
  <c r="AE339" i="2"/>
  <c r="AE268" i="2"/>
  <c r="AE140" i="2"/>
  <c r="AE30" i="2"/>
  <c r="AE147" i="2"/>
  <c r="AE276" i="2"/>
  <c r="AE63" i="2"/>
  <c r="AE25" i="2"/>
  <c r="AE171" i="2"/>
  <c r="AE244" i="2"/>
  <c r="AE123" i="2"/>
  <c r="AE74" i="2"/>
  <c r="AE313" i="2"/>
  <c r="AE80" i="2"/>
  <c r="AE322" i="2"/>
  <c r="AE240" i="2"/>
  <c r="AE118" i="2"/>
  <c r="AE130" i="2"/>
  <c r="AE247" i="2"/>
  <c r="AE265" i="2"/>
  <c r="AE341" i="2"/>
  <c r="AE150" i="2"/>
  <c r="AE117" i="2"/>
  <c r="AE170" i="2"/>
  <c r="AE173" i="2"/>
  <c r="AE314" i="2"/>
  <c r="AE77" i="2"/>
  <c r="AE125" i="2"/>
  <c r="AE153" i="2"/>
  <c r="AE65" i="2"/>
  <c r="AE284" i="2"/>
  <c r="AE61" i="2"/>
  <c r="AE149" i="2"/>
  <c r="AE152" i="2"/>
  <c r="AE174" i="2"/>
  <c r="AE259" i="2"/>
  <c r="AE126" i="2"/>
  <c r="AE151" i="2"/>
  <c r="AE275" i="2"/>
  <c r="AE41" i="2"/>
  <c r="AE121" i="2"/>
  <c r="AE302" i="2"/>
  <c r="AE162" i="2"/>
  <c r="AE49" i="2"/>
  <c r="AE158" i="2"/>
  <c r="AE343" i="2"/>
  <c r="AE295" i="2"/>
  <c r="AE319" i="2"/>
  <c r="AE116" i="2"/>
  <c r="AE62" i="2"/>
  <c r="AE159" i="2"/>
  <c r="AE331" i="2"/>
  <c r="AE318" i="2"/>
  <c r="AE148" i="2"/>
  <c r="AE320" i="2"/>
  <c r="L216" i="14"/>
  <c r="M216" i="14"/>
  <c r="N216" i="14" s="1"/>
  <c r="AU114" i="2"/>
  <c r="AC89" i="2"/>
  <c r="AC92" i="2"/>
  <c r="AC95" i="2"/>
  <c r="AC98" i="2"/>
  <c r="AC99" i="2"/>
  <c r="AC105" i="2"/>
  <c r="AC108" i="2"/>
  <c r="AC111" i="2"/>
  <c r="AC102" i="2"/>
  <c r="AC112" i="2"/>
  <c r="AC145" i="2"/>
  <c r="AC86" i="2"/>
  <c r="AC93" i="2"/>
  <c r="AC109" i="2"/>
  <c r="AC143" i="2"/>
  <c r="AC141" i="2"/>
  <c r="AC96" i="2"/>
  <c r="AC139" i="2"/>
  <c r="AC142" i="2"/>
  <c r="AC190" i="2"/>
  <c r="AC193" i="2"/>
  <c r="AC234" i="2"/>
  <c r="AC235" i="2"/>
  <c r="AC183" i="2"/>
  <c r="AC217" i="2"/>
  <c r="AC223" i="2"/>
  <c r="AC224" i="2"/>
  <c r="AC225" i="2"/>
  <c r="AC198" i="2"/>
  <c r="AC201" i="2"/>
  <c r="AC222" i="2"/>
  <c r="AC226" i="2"/>
  <c r="AC227" i="2"/>
  <c r="AC228" i="2"/>
  <c r="AC229" i="2"/>
  <c r="AC182" i="2"/>
  <c r="AC196" i="2"/>
  <c r="AC253" i="2"/>
  <c r="AC257" i="2"/>
  <c r="AC258" i="2"/>
  <c r="AC261" i="2"/>
  <c r="AC269" i="2"/>
  <c r="AC271" i="2"/>
  <c r="AC281" i="2"/>
  <c r="AC254" i="2"/>
  <c r="AC238" i="2"/>
  <c r="AC270" i="2"/>
  <c r="AC282" i="2"/>
  <c r="AC369" i="2"/>
  <c r="AC54" i="2"/>
  <c r="AC40" i="2"/>
  <c r="AC28" i="2"/>
  <c r="AC20" i="2"/>
  <c r="AC55" i="2"/>
  <c r="AC42" i="2"/>
  <c r="AC31" i="2"/>
  <c r="AC17" i="2"/>
  <c r="AC13" i="2"/>
  <c r="AC9" i="2"/>
  <c r="AC5" i="2"/>
  <c r="AC366" i="2"/>
  <c r="AC362" i="2"/>
  <c r="AC358" i="2"/>
  <c r="AC354" i="2"/>
  <c r="AC348" i="2"/>
  <c r="AC340" i="2"/>
  <c r="AC332" i="2"/>
  <c r="AC236" i="2"/>
  <c r="AC211" i="2"/>
  <c r="AC241" i="2"/>
  <c r="AC214" i="2"/>
  <c r="AC209" i="2"/>
  <c r="AC231" i="2"/>
  <c r="AC208" i="2"/>
  <c r="AC194" i="2"/>
  <c r="AC192" i="2"/>
  <c r="AC138" i="2"/>
  <c r="AC107" i="2"/>
  <c r="AC106" i="2"/>
  <c r="AC131" i="2"/>
  <c r="AC100" i="2"/>
  <c r="AC67" i="2"/>
  <c r="AC16" i="2"/>
  <c r="AC12" i="2"/>
  <c r="AC8" i="2"/>
  <c r="AC365" i="2"/>
  <c r="AC361" i="2"/>
  <c r="AC357" i="2"/>
  <c r="AC353" i="2"/>
  <c r="AC346" i="2"/>
  <c r="AC338" i="2"/>
  <c r="AC330" i="2"/>
  <c r="AC58" i="2"/>
  <c r="AC56" i="2"/>
  <c r="AC44" i="2"/>
  <c r="AC32" i="2"/>
  <c r="AC22" i="2"/>
  <c r="AC305" i="2"/>
  <c r="AC299" i="2"/>
  <c r="AC294" i="2"/>
  <c r="AC289" i="2"/>
  <c r="AC274" i="2"/>
  <c r="AC309" i="2"/>
  <c r="AC304" i="2"/>
  <c r="AC298" i="2"/>
  <c r="AC293" i="2"/>
  <c r="AC287" i="2"/>
  <c r="AC245" i="2"/>
  <c r="AC242" i="2"/>
  <c r="AC203" i="2"/>
  <c r="AC232" i="2"/>
  <c r="AC219" i="2"/>
  <c r="AC202" i="2"/>
  <c r="AC200" i="2"/>
  <c r="AC221" i="2"/>
  <c r="AC186" i="2"/>
  <c r="AC184" i="2"/>
  <c r="AC197" i="2"/>
  <c r="AC199" i="2"/>
  <c r="AC189" i="2"/>
  <c r="AC64" i="2"/>
  <c r="AC87" i="2"/>
  <c r="AC110" i="2"/>
  <c r="AC97" i="2"/>
  <c r="AC94" i="2"/>
  <c r="AC88" i="2"/>
  <c r="AC39" i="2"/>
  <c r="AC47" i="2"/>
  <c r="AC4" i="2"/>
  <c r="AC48" i="2"/>
  <c r="AC35" i="2"/>
  <c r="AC50" i="2"/>
  <c r="AC36" i="2"/>
  <c r="AC23" i="2"/>
  <c r="AC15" i="2"/>
  <c r="AC11" i="2"/>
  <c r="AC7" i="2"/>
  <c r="AC364" i="2"/>
  <c r="AC360" i="2"/>
  <c r="AC356" i="2"/>
  <c r="AC352" i="2"/>
  <c r="AC344" i="2"/>
  <c r="AC336" i="2"/>
  <c r="AC220" i="2"/>
  <c r="AC212" i="2"/>
  <c r="AC230" i="2"/>
  <c r="AC206" i="2"/>
  <c r="AC250" i="2"/>
  <c r="AC210" i="2"/>
  <c r="AC185" i="2"/>
  <c r="AC213" i="2"/>
  <c r="AC188" i="2"/>
  <c r="AC191" i="2"/>
  <c r="AC91" i="2"/>
  <c r="AC68" i="2"/>
  <c r="AC137" i="2"/>
  <c r="AC129" i="2"/>
  <c r="AC90" i="2"/>
  <c r="AC71" i="2"/>
  <c r="AC135" i="2"/>
  <c r="AC134" i="2"/>
  <c r="AC60" i="2"/>
  <c r="AC52" i="2"/>
  <c r="AC26" i="2"/>
  <c r="AC14" i="2"/>
  <c r="AC10" i="2"/>
  <c r="AC6" i="2"/>
  <c r="AC367" i="2"/>
  <c r="AC363" i="2"/>
  <c r="AC359" i="2"/>
  <c r="AC355" i="2"/>
  <c r="AC350" i="2"/>
  <c r="AC342" i="2"/>
  <c r="AC334" i="2"/>
  <c r="AC34" i="2"/>
  <c r="AC51" i="2"/>
  <c r="AC38" i="2"/>
  <c r="AC24" i="2"/>
  <c r="AC19" i="2"/>
  <c r="AC308" i="2"/>
  <c r="AC301" i="2"/>
  <c r="AC297" i="2"/>
  <c r="AC292" i="2"/>
  <c r="AC286" i="2"/>
  <c r="AC277" i="2"/>
  <c r="AC266" i="2"/>
  <c r="AC307" i="2"/>
  <c r="AC300" i="2"/>
  <c r="AC296" i="2"/>
  <c r="AC290" i="2"/>
  <c r="AC285" i="2"/>
  <c r="AC279" i="2"/>
  <c r="AC273" i="2"/>
  <c r="AC278" i="2"/>
  <c r="AC263" i="2"/>
  <c r="AC207" i="2"/>
  <c r="AC237" i="2"/>
  <c r="AC218" i="2"/>
  <c r="AC205" i="2"/>
  <c r="AC249" i="2"/>
  <c r="AC246" i="2"/>
  <c r="AC233" i="2"/>
  <c r="AC204" i="2"/>
  <c r="AC195" i="2"/>
  <c r="AC101" i="2"/>
  <c r="AC104" i="2"/>
  <c r="AC70" i="2"/>
  <c r="AC103" i="2"/>
  <c r="AC368" i="2"/>
  <c r="AC180" i="2"/>
  <c r="AC46" i="2"/>
  <c r="AC341" i="2"/>
  <c r="AC65" i="2"/>
  <c r="AC113" i="2"/>
  <c r="AC215" i="2"/>
  <c r="AC83" i="2"/>
  <c r="AC122" i="2"/>
  <c r="AC303" i="2"/>
  <c r="AC323" i="2"/>
  <c r="AC295" i="2"/>
  <c r="AC317" i="2"/>
  <c r="AC322" i="2"/>
  <c r="AC272" i="2"/>
  <c r="AC331" i="2"/>
  <c r="AC151" i="2"/>
  <c r="AC146" i="2"/>
  <c r="AC124" i="2"/>
  <c r="AC173" i="2"/>
  <c r="AC30" i="2"/>
  <c r="AC275" i="2"/>
  <c r="AC306" i="2"/>
  <c r="AC163" i="2"/>
  <c r="AC45" i="2"/>
  <c r="AC53" i="2"/>
  <c r="AC171" i="2"/>
  <c r="AC320" i="2"/>
  <c r="AC321" i="2"/>
  <c r="AC130" i="2"/>
  <c r="AC248" i="2"/>
  <c r="AC161" i="2"/>
  <c r="AC167" i="2"/>
  <c r="AC316" i="2"/>
  <c r="AC244" i="2"/>
  <c r="AC333" i="2"/>
  <c r="AC310" i="2"/>
  <c r="AC76" i="2"/>
  <c r="AC61" i="2"/>
  <c r="AC252" i="2"/>
  <c r="AC268" i="2"/>
  <c r="AC164" i="2"/>
  <c r="AC177" i="2"/>
  <c r="AC259" i="2"/>
  <c r="AC74" i="2"/>
  <c r="AC49" i="2"/>
  <c r="AC18" i="2"/>
  <c r="AC319" i="2"/>
  <c r="AC256" i="2"/>
  <c r="AC126" i="2"/>
  <c r="AC345" i="2"/>
  <c r="AC260" i="2"/>
  <c r="AC335" i="2"/>
  <c r="AC267" i="2"/>
  <c r="AC153" i="2"/>
  <c r="AC313" i="2"/>
  <c r="AC251" i="2"/>
  <c r="AC240" i="2"/>
  <c r="AC144" i="2"/>
  <c r="AC136" i="2"/>
  <c r="AC349" i="2"/>
  <c r="AC343" i="2"/>
  <c r="AC243" i="2"/>
  <c r="AC158" i="2"/>
  <c r="AC155" i="2"/>
  <c r="AC337" i="2"/>
  <c r="AC291" i="2"/>
  <c r="AC57" i="2"/>
  <c r="AC179" i="2"/>
  <c r="AC157" i="2"/>
  <c r="AC77" i="2"/>
  <c r="AC69" i="2"/>
  <c r="AC326" i="2"/>
  <c r="AC347" i="2"/>
  <c r="AC119" i="2"/>
  <c r="AC162" i="2"/>
  <c r="AC115" i="2"/>
  <c r="AC29" i="2"/>
  <c r="AC78" i="2"/>
  <c r="AC62" i="2"/>
  <c r="AC339" i="2"/>
  <c r="AC37" i="2"/>
  <c r="AC239" i="2"/>
  <c r="AC302" i="2"/>
  <c r="AC79" i="2"/>
  <c r="AC169" i="2"/>
  <c r="AC81" i="2"/>
  <c r="AC178" i="2"/>
  <c r="AC152" i="2"/>
  <c r="AC66" i="2"/>
  <c r="AC80" i="2"/>
  <c r="AC170" i="2"/>
  <c r="AC168" i="2"/>
  <c r="AC41" i="2"/>
  <c r="AC175" i="2"/>
  <c r="AC280" i="2"/>
  <c r="AC148" i="2"/>
  <c r="AC116" i="2"/>
  <c r="AC265" i="2"/>
  <c r="AC132" i="2"/>
  <c r="AC318" i="2"/>
  <c r="AC284" i="2"/>
  <c r="AC149" i="2"/>
  <c r="AC43" i="2"/>
  <c r="AC288" i="2"/>
  <c r="AC172" i="2"/>
  <c r="AC147" i="2"/>
  <c r="AC315" i="2"/>
  <c r="AC33" i="2"/>
  <c r="AC120" i="2"/>
  <c r="AC25" i="2"/>
  <c r="AC133" i="2"/>
  <c r="AC166" i="2"/>
  <c r="AC63" i="2"/>
  <c r="AC325" i="2"/>
  <c r="AC283" i="2"/>
  <c r="AC150" i="2"/>
  <c r="AC255" i="2"/>
  <c r="AC27" i="2"/>
  <c r="AC276" i="2"/>
  <c r="AC59" i="2"/>
  <c r="AC160" i="2"/>
  <c r="AC156" i="2"/>
  <c r="AC174" i="2"/>
  <c r="AC123" i="2"/>
  <c r="AC140" i="2"/>
  <c r="AC165" i="2"/>
  <c r="AC159" i="2"/>
  <c r="AC247" i="2"/>
  <c r="AC154" i="2"/>
  <c r="AC82" i="2"/>
  <c r="AC176" i="2"/>
  <c r="AC327" i="2"/>
  <c r="AC84" i="2"/>
  <c r="AC125" i="2"/>
  <c r="AC121" i="2"/>
  <c r="AC118" i="2"/>
  <c r="AC117" i="2"/>
  <c r="AC75" i="2"/>
  <c r="AC324" i="2"/>
  <c r="AC314" i="2"/>
  <c r="U72" i="2"/>
  <c r="U216" i="2"/>
  <c r="S328" i="2"/>
  <c r="AU311" i="2"/>
  <c r="V312" i="2"/>
  <c r="J369" i="2"/>
  <c r="J362" i="2"/>
  <c r="J361" i="2"/>
  <c r="J350" i="2"/>
  <c r="J342" i="2"/>
  <c r="J334" i="2"/>
  <c r="J286" i="2"/>
  <c r="J278" i="2"/>
  <c r="J270" i="2"/>
  <c r="J366" i="2"/>
  <c r="J338" i="2"/>
  <c r="J285" i="2"/>
  <c r="J258" i="2"/>
  <c r="J365" i="2"/>
  <c r="J358" i="2"/>
  <c r="J354" i="2"/>
  <c r="J346" i="2"/>
  <c r="J307" i="2"/>
  <c r="J246" i="2"/>
  <c r="J231" i="2"/>
  <c r="J226" i="2"/>
  <c r="J353" i="2"/>
  <c r="J290" i="2"/>
  <c r="J269" i="2"/>
  <c r="J238" i="2"/>
  <c r="J235" i="2"/>
  <c r="J230" i="2"/>
  <c r="J225" i="2"/>
  <c r="J220" i="2"/>
  <c r="J212" i="2"/>
  <c r="J208" i="2"/>
  <c r="J204" i="2"/>
  <c r="J200" i="2"/>
  <c r="J330" i="2"/>
  <c r="J299" i="2"/>
  <c r="J294" i="2"/>
  <c r="J273" i="2"/>
  <c r="J266" i="2"/>
  <c r="J257" i="2"/>
  <c r="J250" i="2"/>
  <c r="J219" i="2"/>
  <c r="J188" i="2"/>
  <c r="J263" i="2"/>
  <c r="J234" i="2"/>
  <c r="J223" i="2"/>
  <c r="J211" i="2"/>
  <c r="J203" i="2"/>
  <c r="J191" i="2"/>
  <c r="J196" i="2"/>
  <c r="J199" i="2"/>
  <c r="J192" i="2"/>
  <c r="J134" i="2"/>
  <c r="J277" i="2"/>
  <c r="J229" i="2"/>
  <c r="J138" i="2"/>
  <c r="J135" i="2"/>
  <c r="J207" i="2"/>
  <c r="J142" i="2"/>
  <c r="J139" i="2"/>
  <c r="J131" i="2"/>
  <c r="J112" i="2"/>
  <c r="J108" i="2"/>
  <c r="J104" i="2"/>
  <c r="J100" i="2"/>
  <c r="J96" i="2"/>
  <c r="J92" i="2"/>
  <c r="J88" i="2"/>
  <c r="J68" i="2"/>
  <c r="J64" i="2"/>
  <c r="J60" i="2"/>
  <c r="J56" i="2"/>
  <c r="J52" i="2"/>
  <c r="J48" i="2"/>
  <c r="J44" i="2"/>
  <c r="J40" i="2"/>
  <c r="J36" i="2"/>
  <c r="J32" i="2"/>
  <c r="J28" i="2"/>
  <c r="J24" i="2"/>
  <c r="J107" i="2"/>
  <c r="J95" i="2"/>
  <c r="J11" i="2"/>
  <c r="J103" i="2"/>
  <c r="J71" i="2"/>
  <c r="J67" i="2"/>
  <c r="J55" i="2"/>
  <c r="J51" i="2"/>
  <c r="J47" i="2"/>
  <c r="J23" i="2"/>
  <c r="J19" i="2"/>
  <c r="J7" i="2"/>
  <c r="J111" i="2"/>
  <c r="J91" i="2"/>
  <c r="J143" i="2"/>
  <c r="J99" i="2"/>
  <c r="J87" i="2"/>
  <c r="J31" i="2"/>
  <c r="J35" i="2"/>
  <c r="J15" i="2"/>
  <c r="J39" i="2"/>
  <c r="J86" i="2"/>
  <c r="J4" i="2"/>
  <c r="J110" i="2"/>
  <c r="J195" i="2"/>
  <c r="J101" i="2"/>
  <c r="J6" i="2"/>
  <c r="J93" i="2"/>
  <c r="J145" i="2"/>
  <c r="J186" i="2"/>
  <c r="J205" i="2"/>
  <c r="J309" i="2"/>
  <c r="J206" i="2"/>
  <c r="J237" i="2"/>
  <c r="J222" i="2"/>
  <c r="J236" i="2"/>
  <c r="J364" i="2"/>
  <c r="J16" i="2"/>
  <c r="J9" i="2"/>
  <c r="J14" i="2"/>
  <c r="J50" i="2"/>
  <c r="J58" i="2"/>
  <c r="J102" i="2"/>
  <c r="J12" i="2"/>
  <c r="J94" i="2"/>
  <c r="J198" i="2"/>
  <c r="J300" i="2"/>
  <c r="J184" i="2"/>
  <c r="J221" i="2"/>
  <c r="J293" i="2"/>
  <c r="J201" i="2"/>
  <c r="J209" i="2"/>
  <c r="J218" i="2"/>
  <c r="J197" i="2"/>
  <c r="J232" i="2"/>
  <c r="J241" i="2"/>
  <c r="J224" i="2"/>
  <c r="J297" i="2"/>
  <c r="J254" i="2"/>
  <c r="J292" i="2"/>
  <c r="J308" i="2"/>
  <c r="J5" i="2"/>
  <c r="J105" i="2"/>
  <c r="J20" i="2"/>
  <c r="J97" i="2"/>
  <c r="J228" i="2"/>
  <c r="J305" i="2"/>
  <c r="J8" i="2"/>
  <c r="J26" i="2"/>
  <c r="J17" i="2"/>
  <c r="J185" i="2"/>
  <c r="J190" i="2"/>
  <c r="J194" i="2"/>
  <c r="J137" i="2"/>
  <c r="J182" i="2"/>
  <c r="J242" i="2"/>
  <c r="J282" i="2"/>
  <c r="J202" i="2"/>
  <c r="J210" i="2"/>
  <c r="J245" i="2"/>
  <c r="J289" i="2"/>
  <c r="J357" i="2"/>
  <c r="J227" i="2"/>
  <c r="J274" i="2"/>
  <c r="J281" i="2"/>
  <c r="J261" i="2"/>
  <c r="J298" i="2"/>
  <c r="J253" i="2"/>
  <c r="J279" i="2"/>
  <c r="J344" i="2"/>
  <c r="J355" i="2"/>
  <c r="J271" i="2"/>
  <c r="J336" i="2"/>
  <c r="J363" i="2"/>
  <c r="J22" i="2"/>
  <c r="J10" i="2"/>
  <c r="J42" i="2"/>
  <c r="J38" i="2"/>
  <c r="J34" i="2"/>
  <c r="J109" i="2"/>
  <c r="J13" i="2"/>
  <c r="J54" i="2"/>
  <c r="J70" i="2"/>
  <c r="J89" i="2"/>
  <c r="J129" i="2"/>
  <c r="J214" i="2"/>
  <c r="J304" i="2"/>
  <c r="J141" i="2"/>
  <c r="J183" i="2"/>
  <c r="J213" i="2"/>
  <c r="J189" i="2"/>
  <c r="J296" i="2"/>
  <c r="J352" i="2"/>
  <c r="J193" i="2"/>
  <c r="J217" i="2"/>
  <c r="J233" i="2"/>
  <c r="J332" i="2"/>
  <c r="J287" i="2"/>
  <c r="J301" i="2"/>
  <c r="J356" i="2"/>
  <c r="J360" i="2"/>
  <c r="J348" i="2"/>
  <c r="J340" i="2"/>
  <c r="J359" i="2"/>
  <c r="J367" i="2"/>
  <c r="J98" i="2"/>
  <c r="J215" i="2"/>
  <c r="J106" i="2"/>
  <c r="J368" i="2"/>
  <c r="J249" i="2"/>
  <c r="J90" i="2"/>
  <c r="J150" i="2"/>
  <c r="J288" i="2"/>
  <c r="J335" i="2"/>
  <c r="J268" i="2"/>
  <c r="J319" i="2"/>
  <c r="J49" i="2"/>
  <c r="J324" i="2"/>
  <c r="J247" i="2"/>
  <c r="J157" i="2"/>
  <c r="J121" i="2"/>
  <c r="J149" i="2"/>
  <c r="J291" i="2"/>
  <c r="J302" i="2"/>
  <c r="J80" i="2"/>
  <c r="J347" i="2"/>
  <c r="J152" i="2"/>
  <c r="J164" i="2"/>
  <c r="J314" i="2"/>
  <c r="J126" i="2"/>
  <c r="J77" i="2"/>
  <c r="J147" i="2"/>
  <c r="J240" i="2"/>
  <c r="J159" i="2"/>
  <c r="J43" i="2"/>
  <c r="J177" i="2"/>
  <c r="J119" i="2"/>
  <c r="J115" i="2"/>
  <c r="J78" i="2"/>
  <c r="J325" i="2"/>
  <c r="J178" i="2"/>
  <c r="J173" i="2"/>
  <c r="J132" i="2"/>
  <c r="J341" i="2"/>
  <c r="J81" i="2"/>
  <c r="J140" i="2"/>
  <c r="J118" i="2"/>
  <c r="J151" i="2"/>
  <c r="J154" i="2"/>
  <c r="J144" i="2"/>
  <c r="J59" i="2"/>
  <c r="J69" i="2"/>
  <c r="J343" i="2"/>
  <c r="J62" i="2"/>
  <c r="J339" i="2"/>
  <c r="J272" i="2"/>
  <c r="J255" i="2"/>
  <c r="J163" i="2"/>
  <c r="J146" i="2"/>
  <c r="J33" i="2"/>
  <c r="J318" i="2"/>
  <c r="J45" i="2"/>
  <c r="J259" i="2"/>
  <c r="J125" i="2"/>
  <c r="J306" i="2"/>
  <c r="J337" i="2"/>
  <c r="J116" i="2"/>
  <c r="J117" i="2"/>
  <c r="J30" i="2"/>
  <c r="J280" i="2"/>
  <c r="J82" i="2"/>
  <c r="J171" i="2"/>
  <c r="J148" i="2"/>
  <c r="J155" i="2"/>
  <c r="J158" i="2"/>
  <c r="J316" i="2"/>
  <c r="J326" i="2"/>
  <c r="J283" i="2"/>
  <c r="J25" i="2"/>
  <c r="J122" i="2"/>
  <c r="J75" i="2"/>
  <c r="J162" i="2"/>
  <c r="J133" i="2"/>
  <c r="J349" i="2"/>
  <c r="J315" i="2"/>
  <c r="J130" i="2"/>
  <c r="J180" i="2"/>
  <c r="J321" i="2"/>
  <c r="J248" i="2"/>
  <c r="J167" i="2"/>
  <c r="J63" i="2"/>
  <c r="J153" i="2"/>
  <c r="J323" i="2"/>
  <c r="J46" i="2"/>
  <c r="J172" i="2"/>
  <c r="J256" i="2"/>
  <c r="J252" i="2"/>
  <c r="J310" i="2"/>
  <c r="J124" i="2"/>
  <c r="J176" i="2"/>
  <c r="J166" i="2"/>
  <c r="J156" i="2"/>
  <c r="J136" i="2"/>
  <c r="J174" i="2"/>
  <c r="J29" i="2"/>
  <c r="J327" i="2"/>
  <c r="J260" i="2"/>
  <c r="J320" i="2"/>
  <c r="J84" i="2"/>
  <c r="J265" i="2"/>
  <c r="J169" i="2"/>
  <c r="J179" i="2"/>
  <c r="J313" i="2"/>
  <c r="J251" i="2"/>
  <c r="J275" i="2"/>
  <c r="J168" i="2"/>
  <c r="J295" i="2"/>
  <c r="J61" i="2"/>
  <c r="J170" i="2"/>
  <c r="J41" i="2"/>
  <c r="J284" i="2"/>
  <c r="J322" i="2"/>
  <c r="J239" i="2"/>
  <c r="J244" i="2"/>
  <c r="J123" i="2"/>
  <c r="J79" i="2"/>
  <c r="J53" i="2"/>
  <c r="J175" i="2"/>
  <c r="J113" i="2"/>
  <c r="J333" i="2"/>
  <c r="J267" i="2"/>
  <c r="J27" i="2"/>
  <c r="J345" i="2"/>
  <c r="J243" i="2"/>
  <c r="J57" i="2"/>
  <c r="J303" i="2"/>
  <c r="J165" i="2"/>
  <c r="J317" i="2"/>
  <c r="J37" i="2"/>
  <c r="J331" i="2"/>
  <c r="J66" i="2"/>
  <c r="J160" i="2"/>
  <c r="J120" i="2"/>
  <c r="J74" i="2"/>
  <c r="J83" i="2"/>
  <c r="J18" i="2"/>
  <c r="J161" i="2"/>
  <c r="J65" i="2"/>
  <c r="J276" i="2"/>
  <c r="J76" i="2"/>
  <c r="S262" i="2"/>
  <c r="AK89" i="2"/>
  <c r="AK92" i="2"/>
  <c r="AK95" i="2"/>
  <c r="AK98" i="2"/>
  <c r="AK99" i="2"/>
  <c r="AK105" i="2"/>
  <c r="AK108" i="2"/>
  <c r="AK111" i="2"/>
  <c r="AK113" i="2"/>
  <c r="AK93" i="2"/>
  <c r="AK102" i="2"/>
  <c r="AK109" i="2"/>
  <c r="AK112" i="2"/>
  <c r="AK139" i="2"/>
  <c r="AK142" i="2"/>
  <c r="AK145" i="2"/>
  <c r="AK68" i="2"/>
  <c r="AK86" i="2"/>
  <c r="AK96" i="2"/>
  <c r="AK141" i="2"/>
  <c r="AK143" i="2"/>
  <c r="AK234" i="2"/>
  <c r="AK235" i="2"/>
  <c r="AK215" i="2"/>
  <c r="AK217" i="2"/>
  <c r="AK223" i="2"/>
  <c r="AK224" i="2"/>
  <c r="AK196" i="2"/>
  <c r="AK201" i="2"/>
  <c r="AK222" i="2"/>
  <c r="AK226" i="2"/>
  <c r="AK227" i="2"/>
  <c r="AK228" i="2"/>
  <c r="AK229" i="2"/>
  <c r="AK182" i="2"/>
  <c r="AK190" i="2"/>
  <c r="AK193" i="2"/>
  <c r="AK200" i="2"/>
  <c r="AK254" i="2"/>
  <c r="AK257" i="2"/>
  <c r="AK258" i="2"/>
  <c r="AK261" i="2"/>
  <c r="AK238" i="2"/>
  <c r="AK269" i="2"/>
  <c r="AK271" i="2"/>
  <c r="AK281" i="2"/>
  <c r="AK253" i="2"/>
  <c r="AK270" i="2"/>
  <c r="AK369" i="2"/>
  <c r="AK51" i="2"/>
  <c r="AK38" i="2"/>
  <c r="AK24" i="2"/>
  <c r="AK52" i="2"/>
  <c r="AK39" i="2"/>
  <c r="AK26" i="2"/>
  <c r="AK31" i="2"/>
  <c r="AK15" i="2"/>
  <c r="AK11" i="2"/>
  <c r="AK7" i="2"/>
  <c r="AK364" i="2"/>
  <c r="AK360" i="2"/>
  <c r="AK356" i="2"/>
  <c r="AK352" i="2"/>
  <c r="AK344" i="2"/>
  <c r="AK336" i="2"/>
  <c r="AK245" i="2"/>
  <c r="AK242" i="2"/>
  <c r="AK214" i="2"/>
  <c r="AK209" i="2"/>
  <c r="AK232" i="2"/>
  <c r="AK183" i="2"/>
  <c r="AK221" i="2"/>
  <c r="AK212" i="2"/>
  <c r="AK207" i="2"/>
  <c r="AK185" i="2"/>
  <c r="AK184" i="2"/>
  <c r="AK219" i="2"/>
  <c r="AK206" i="2"/>
  <c r="AK202" i="2"/>
  <c r="AK189" i="2"/>
  <c r="AK199" i="2"/>
  <c r="AK194" i="2"/>
  <c r="AK137" i="2"/>
  <c r="AK87" i="2"/>
  <c r="AK97" i="2"/>
  <c r="AK36" i="2"/>
  <c r="AK14" i="2"/>
  <c r="AK10" i="2"/>
  <c r="AK6" i="2"/>
  <c r="AK367" i="2"/>
  <c r="AK363" i="2"/>
  <c r="AK359" i="2"/>
  <c r="AK355" i="2"/>
  <c r="AK350" i="2"/>
  <c r="AK342" i="2"/>
  <c r="AK334" i="2"/>
  <c r="AK54" i="2"/>
  <c r="AK40" i="2"/>
  <c r="AK28" i="2"/>
  <c r="AK19" i="2"/>
  <c r="AK308" i="2"/>
  <c r="AK301" i="2"/>
  <c r="AK297" i="2"/>
  <c r="AK292" i="2"/>
  <c r="AK286" i="2"/>
  <c r="AK278" i="2"/>
  <c r="AK307" i="2"/>
  <c r="AK300" i="2"/>
  <c r="AK296" i="2"/>
  <c r="AK290" i="2"/>
  <c r="AK285" i="2"/>
  <c r="AK220" i="2"/>
  <c r="AK230" i="2"/>
  <c r="AK250" i="2"/>
  <c r="AK198" i="2"/>
  <c r="AK191" i="2"/>
  <c r="AK131" i="2"/>
  <c r="AK91" i="2"/>
  <c r="AK104" i="2"/>
  <c r="AK90" i="2"/>
  <c r="AK71" i="2"/>
  <c r="AK138" i="2"/>
  <c r="AK134" i="2"/>
  <c r="AK129" i="2"/>
  <c r="AK42" i="2"/>
  <c r="AK50" i="2"/>
  <c r="AK23" i="2"/>
  <c r="AK56" i="2"/>
  <c r="AK44" i="2"/>
  <c r="AK32" i="2"/>
  <c r="AK20" i="2"/>
  <c r="AK58" i="2"/>
  <c r="AK47" i="2"/>
  <c r="AK34" i="2"/>
  <c r="AK17" i="2"/>
  <c r="AK13" i="2"/>
  <c r="AK9" i="2"/>
  <c r="AK5" i="2"/>
  <c r="AK366" i="2"/>
  <c r="AK362" i="2"/>
  <c r="AK358" i="2"/>
  <c r="AK354" i="2"/>
  <c r="AK348" i="2"/>
  <c r="AK340" i="2"/>
  <c r="AK332" i="2"/>
  <c r="AK266" i="2"/>
  <c r="AK263" i="2"/>
  <c r="AK218" i="2"/>
  <c r="AK210" i="2"/>
  <c r="AK213" i="2"/>
  <c r="AK204" i="2"/>
  <c r="AK237" i="2"/>
  <c r="AK225" i="2"/>
  <c r="AK203" i="2"/>
  <c r="AK249" i="2"/>
  <c r="AK246" i="2"/>
  <c r="AK233" i="2"/>
  <c r="AK211" i="2"/>
  <c r="AK195" i="2"/>
  <c r="AK70" i="2"/>
  <c r="AK103" i="2"/>
  <c r="AK67" i="2"/>
  <c r="AK60" i="2"/>
  <c r="AK55" i="2"/>
  <c r="AK16" i="2"/>
  <c r="AK12" i="2"/>
  <c r="AK8" i="2"/>
  <c r="AK365" i="2"/>
  <c r="AK361" i="2"/>
  <c r="AK357" i="2"/>
  <c r="AK353" i="2"/>
  <c r="AK346" i="2"/>
  <c r="AK338" i="2"/>
  <c r="AK330" i="2"/>
  <c r="AK4" i="2"/>
  <c r="AK48" i="2"/>
  <c r="AK35" i="2"/>
  <c r="AK22" i="2"/>
  <c r="AK305" i="2"/>
  <c r="AK299" i="2"/>
  <c r="AK294" i="2"/>
  <c r="AK289" i="2"/>
  <c r="AK282" i="2"/>
  <c r="AK279" i="2"/>
  <c r="AK273" i="2"/>
  <c r="AK309" i="2"/>
  <c r="AK304" i="2"/>
  <c r="AK298" i="2"/>
  <c r="AK293" i="2"/>
  <c r="AK287" i="2"/>
  <c r="AK277" i="2"/>
  <c r="AK274" i="2"/>
  <c r="AK236" i="2"/>
  <c r="AK205" i="2"/>
  <c r="AK208" i="2"/>
  <c r="AK241" i="2"/>
  <c r="AK186" i="2"/>
  <c r="AK231" i="2"/>
  <c r="AK192" i="2"/>
  <c r="AK197" i="2"/>
  <c r="AK188" i="2"/>
  <c r="AK135" i="2"/>
  <c r="AK107" i="2"/>
  <c r="AK64" i="2"/>
  <c r="AK106" i="2"/>
  <c r="AK101" i="2"/>
  <c r="AK110" i="2"/>
  <c r="AK100" i="2"/>
  <c r="AK94" i="2"/>
  <c r="AK88" i="2"/>
  <c r="AK41" i="2"/>
  <c r="AK33" i="2"/>
  <c r="AK49" i="2"/>
  <c r="AK57" i="2"/>
  <c r="AK368" i="2"/>
  <c r="AK265" i="2"/>
  <c r="AK81" i="2"/>
  <c r="AK166" i="2"/>
  <c r="AK133" i="2"/>
  <c r="AK267" i="2"/>
  <c r="AK74" i="2"/>
  <c r="AK173" i="2"/>
  <c r="AK284" i="2"/>
  <c r="AK115" i="2"/>
  <c r="AK170" i="2"/>
  <c r="AK150" i="2"/>
  <c r="AK121" i="2"/>
  <c r="AK25" i="2"/>
  <c r="AK162" i="2"/>
  <c r="AK268" i="2"/>
  <c r="AK333" i="2"/>
  <c r="AK65" i="2"/>
  <c r="AK167" i="2"/>
  <c r="AK146" i="2"/>
  <c r="AK158" i="2"/>
  <c r="AK252" i="2"/>
  <c r="AK27" i="2"/>
  <c r="AK243" i="2"/>
  <c r="AK327" i="2"/>
  <c r="AK295" i="2"/>
  <c r="AK337" i="2"/>
  <c r="AK119" i="2"/>
  <c r="AK66" i="2"/>
  <c r="AK310" i="2"/>
  <c r="AK126" i="2"/>
  <c r="AK76" i="2"/>
  <c r="AK78" i="2"/>
  <c r="AK136" i="2"/>
  <c r="AK326" i="2"/>
  <c r="AK343" i="2"/>
  <c r="AK46" i="2"/>
  <c r="AK260" i="2"/>
  <c r="AK178" i="2"/>
  <c r="AK43" i="2"/>
  <c r="AK175" i="2"/>
  <c r="AK275" i="2"/>
  <c r="AK21" i="2"/>
  <c r="AK61" i="2"/>
  <c r="AK62" i="2"/>
  <c r="AK302" i="2"/>
  <c r="AK80" i="2"/>
  <c r="AK179" i="2"/>
  <c r="AK154" i="2"/>
  <c r="AK149" i="2"/>
  <c r="AK314" i="2"/>
  <c r="AK77" i="2"/>
  <c r="AK306" i="2"/>
  <c r="AK331" i="2"/>
  <c r="AK152" i="2"/>
  <c r="AK244" i="2"/>
  <c r="AK122" i="2"/>
  <c r="AK120" i="2"/>
  <c r="AK288" i="2"/>
  <c r="AK176" i="2"/>
  <c r="AK318" i="2"/>
  <c r="AK315" i="2"/>
  <c r="AK69" i="2"/>
  <c r="AK321" i="2"/>
  <c r="AK259" i="2"/>
  <c r="AK248" i="2"/>
  <c r="AK313" i="2"/>
  <c r="AK37" i="2"/>
  <c r="AK153" i="2"/>
  <c r="AK247" i="2"/>
  <c r="AK303" i="2"/>
  <c r="AK123" i="2"/>
  <c r="AK155" i="2"/>
  <c r="AK317" i="2"/>
  <c r="AK319" i="2"/>
  <c r="AK240" i="2"/>
  <c r="AK18" i="2"/>
  <c r="AK144" i="2"/>
  <c r="AK349" i="2"/>
  <c r="AK63" i="2"/>
  <c r="AK29" i="2"/>
  <c r="AK256" i="2"/>
  <c r="AK347" i="2"/>
  <c r="AK168" i="2"/>
  <c r="AK239" i="2"/>
  <c r="AK341" i="2"/>
  <c r="AK291" i="2"/>
  <c r="AK118" i="2"/>
  <c r="AK83" i="2"/>
  <c r="AK339" i="2"/>
  <c r="AK283" i="2"/>
  <c r="AK172" i="2"/>
  <c r="AK177" i="2"/>
  <c r="AK255" i="2"/>
  <c r="AK59" i="2"/>
  <c r="AK180" i="2"/>
  <c r="AK117" i="2"/>
  <c r="AK163" i="2"/>
  <c r="AK82" i="2"/>
  <c r="AK156" i="2"/>
  <c r="AK125" i="2"/>
  <c r="AK323" i="2"/>
  <c r="AK272" i="2"/>
  <c r="AK116" i="2"/>
  <c r="AK324" i="2"/>
  <c r="AK140" i="2"/>
  <c r="AK148" i="2"/>
  <c r="AK335" i="2"/>
  <c r="AK165" i="2"/>
  <c r="AK45" i="2"/>
  <c r="AK161" i="2"/>
  <c r="AK151" i="2"/>
  <c r="AK325" i="2"/>
  <c r="AK276" i="2"/>
  <c r="AK79" i="2"/>
  <c r="AK157" i="2"/>
  <c r="AK132" i="2"/>
  <c r="AK251" i="2"/>
  <c r="AK174" i="2"/>
  <c r="AK159" i="2"/>
  <c r="AK320" i="2"/>
  <c r="AK316" i="2"/>
  <c r="AK75" i="2"/>
  <c r="AK30" i="2"/>
  <c r="AK322" i="2"/>
  <c r="AK53" i="2"/>
  <c r="AK169" i="2"/>
  <c r="AK280" i="2"/>
  <c r="AK124" i="2"/>
  <c r="AK171" i="2"/>
  <c r="AK345" i="2"/>
  <c r="AK164" i="2"/>
  <c r="AK147" i="2"/>
  <c r="AK130" i="2"/>
  <c r="AK160" i="2"/>
  <c r="AK84" i="2"/>
  <c r="AH60" i="2"/>
  <c r="AH134" i="2"/>
  <c r="AH135" i="2"/>
  <c r="AH137" i="2"/>
  <c r="AH188" i="2"/>
  <c r="AH198" i="2"/>
  <c r="AH330" i="2"/>
  <c r="AH332" i="2"/>
  <c r="AH334" i="2"/>
  <c r="AH336" i="2"/>
  <c r="AH338" i="2"/>
  <c r="AH340" i="2"/>
  <c r="AH342" i="2"/>
  <c r="AH344" i="2"/>
  <c r="AH346" i="2"/>
  <c r="AH348" i="2"/>
  <c r="AH350" i="2"/>
  <c r="AH352" i="2"/>
  <c r="AH353" i="2"/>
  <c r="AH354" i="2"/>
  <c r="AH355" i="2"/>
  <c r="AH356" i="2"/>
  <c r="AH357" i="2"/>
  <c r="AH358" i="2"/>
  <c r="AH359" i="2"/>
  <c r="AH360" i="2"/>
  <c r="AH361" i="2"/>
  <c r="AH362" i="2"/>
  <c r="AH363" i="2"/>
  <c r="AH364" i="2"/>
  <c r="AH365" i="2"/>
  <c r="AH366" i="2"/>
  <c r="AH367" i="2"/>
  <c r="AH369" i="2"/>
  <c r="AH5" i="2"/>
  <c r="AH6" i="2"/>
  <c r="AH7" i="2"/>
  <c r="AH8" i="2"/>
  <c r="AH9" i="2"/>
  <c r="AH10" i="2"/>
  <c r="AH11" i="2"/>
  <c r="AH12" i="2"/>
  <c r="AH13" i="2"/>
  <c r="AH14" i="2"/>
  <c r="AH15" i="2"/>
  <c r="AH16" i="2"/>
  <c r="AH17" i="2"/>
  <c r="AH19" i="2"/>
  <c r="AH20" i="2"/>
  <c r="AH22" i="2"/>
  <c r="AH23" i="2"/>
  <c r="AH24" i="2"/>
  <c r="AH26" i="2"/>
  <c r="AH28" i="2"/>
  <c r="AH31" i="2"/>
  <c r="AH32" i="2"/>
  <c r="AH34" i="2"/>
  <c r="AH35" i="2"/>
  <c r="AH36" i="2"/>
  <c r="AH38" i="2"/>
  <c r="AH39" i="2"/>
  <c r="AH40" i="2"/>
  <c r="AH42" i="2"/>
  <c r="AH44" i="2"/>
  <c r="AH47" i="2"/>
  <c r="AH48" i="2"/>
  <c r="AH50" i="2"/>
  <c r="AH51" i="2"/>
  <c r="AH52" i="2"/>
  <c r="AH54" i="2"/>
  <c r="AH55" i="2"/>
  <c r="AH56" i="2"/>
  <c r="AH58" i="2"/>
  <c r="AH4" i="2"/>
  <c r="AH279" i="2"/>
  <c r="AH273" i="2"/>
  <c r="AH308" i="2"/>
  <c r="AH301" i="2"/>
  <c r="AH297" i="2"/>
  <c r="AH292" i="2"/>
  <c r="AH286" i="2"/>
  <c r="AH277" i="2"/>
  <c r="AH274" i="2"/>
  <c r="AH245" i="2"/>
  <c r="AH236" i="2"/>
  <c r="AH271" i="2"/>
  <c r="AH257" i="2"/>
  <c r="AH200" i="2"/>
  <c r="AH196" i="2"/>
  <c r="AH227" i="2"/>
  <c r="AH230" i="2"/>
  <c r="AH225" i="2"/>
  <c r="AH207" i="2"/>
  <c r="AH203" i="2"/>
  <c r="AH235" i="2"/>
  <c r="AH218" i="2"/>
  <c r="AH213" i="2"/>
  <c r="AH192" i="2"/>
  <c r="AH186" i="2"/>
  <c r="AH221" i="2"/>
  <c r="AH183" i="2"/>
  <c r="AH142" i="2"/>
  <c r="AH64" i="2"/>
  <c r="AH143" i="2"/>
  <c r="AH101" i="2"/>
  <c r="AH110" i="2"/>
  <c r="AH94" i="2"/>
  <c r="AH88" i="2"/>
  <c r="AH103" i="2"/>
  <c r="AH100" i="2"/>
  <c r="AH97" i="2"/>
  <c r="AH71" i="2"/>
  <c r="AH109" i="2"/>
  <c r="AH95" i="2"/>
  <c r="AH307" i="2"/>
  <c r="AH300" i="2"/>
  <c r="AH296" i="2"/>
  <c r="AH290" i="2"/>
  <c r="AH285" i="2"/>
  <c r="AH282" i="2"/>
  <c r="AH266" i="2"/>
  <c r="AH249" i="2"/>
  <c r="AH269" i="2"/>
  <c r="AH250" i="2"/>
  <c r="AH238" i="2"/>
  <c r="AH226" i="2"/>
  <c r="AH194" i="2"/>
  <c r="AH233" i="2"/>
  <c r="AH224" i="2"/>
  <c r="AH206" i="2"/>
  <c r="AH202" i="2"/>
  <c r="AH199" i="2"/>
  <c r="AH234" i="2"/>
  <c r="AH212" i="2"/>
  <c r="AH184" i="2"/>
  <c r="AH220" i="2"/>
  <c r="AH145" i="2"/>
  <c r="AH139" i="2"/>
  <c r="AH131" i="2"/>
  <c r="AH107" i="2"/>
  <c r="AH90" i="2"/>
  <c r="AH102" i="2"/>
  <c r="AH93" i="2"/>
  <c r="AH68" i="2"/>
  <c r="AH305" i="2"/>
  <c r="AH299" i="2"/>
  <c r="AH294" i="2"/>
  <c r="AH289" i="2"/>
  <c r="AH278" i="2"/>
  <c r="AH270" i="2"/>
  <c r="AH263" i="2"/>
  <c r="AH242" i="2"/>
  <c r="AH193" i="2"/>
  <c r="AH261" i="2"/>
  <c r="AH229" i="2"/>
  <c r="AH222" i="2"/>
  <c r="AH191" i="2"/>
  <c r="AH185" i="2"/>
  <c r="AH232" i="2"/>
  <c r="AH223" i="2"/>
  <c r="AH217" i="2"/>
  <c r="AH209" i="2"/>
  <c r="AH205" i="2"/>
  <c r="AH182" i="2"/>
  <c r="AH211" i="2"/>
  <c r="AH195" i="2"/>
  <c r="AH189" i="2"/>
  <c r="AH138" i="2"/>
  <c r="AH104" i="2"/>
  <c r="AH141" i="2"/>
  <c r="AH70" i="2"/>
  <c r="AH129" i="2"/>
  <c r="AH87" i="2"/>
  <c r="AH112" i="2"/>
  <c r="AH86" i="2"/>
  <c r="AH99" i="2"/>
  <c r="AH309" i="2"/>
  <c r="AH304" i="2"/>
  <c r="AH298" i="2"/>
  <c r="AH293" i="2"/>
  <c r="AH287" i="2"/>
  <c r="AH246" i="2"/>
  <c r="AH254" i="2"/>
  <c r="AH281" i="2"/>
  <c r="AH258" i="2"/>
  <c r="AH190" i="2"/>
  <c r="AH253" i="2"/>
  <c r="AH241" i="2"/>
  <c r="AH237" i="2"/>
  <c r="AH228" i="2"/>
  <c r="AH201" i="2"/>
  <c r="AH197" i="2"/>
  <c r="AH231" i="2"/>
  <c r="AH208" i="2"/>
  <c r="AH204" i="2"/>
  <c r="AH219" i="2"/>
  <c r="AH214" i="2"/>
  <c r="AH210" i="2"/>
  <c r="AH67" i="2"/>
  <c r="AH106" i="2"/>
  <c r="AH91" i="2"/>
  <c r="AH96" i="2"/>
  <c r="AH111" i="2"/>
  <c r="AH108" i="2"/>
  <c r="AH105" i="2"/>
  <c r="AH98" i="2"/>
  <c r="AH92" i="2"/>
  <c r="AH89" i="2"/>
  <c r="AH251" i="2"/>
  <c r="AH113" i="2"/>
  <c r="AH247" i="2"/>
  <c r="AH239" i="2"/>
  <c r="AH215" i="2"/>
  <c r="AH368" i="2"/>
  <c r="AH319" i="2"/>
  <c r="AH74" i="2"/>
  <c r="AH252" i="2"/>
  <c r="AH174" i="2"/>
  <c r="AH133" i="2"/>
  <c r="AH116" i="2"/>
  <c r="AH30" i="2"/>
  <c r="AH156" i="2"/>
  <c r="AH163" i="2"/>
  <c r="AH147" i="2"/>
  <c r="AH320" i="2"/>
  <c r="AH78" i="2"/>
  <c r="AH280" i="2"/>
  <c r="AH119" i="2"/>
  <c r="AH347" i="2"/>
  <c r="AH158" i="2"/>
  <c r="AH157" i="2"/>
  <c r="AH136" i="2"/>
  <c r="AH117" i="2"/>
  <c r="AH49" i="2"/>
  <c r="AH75" i="2"/>
  <c r="AH77" i="2"/>
  <c r="AH154" i="2"/>
  <c r="AH177" i="2"/>
  <c r="AH327" i="2"/>
  <c r="AH284" i="2"/>
  <c r="AH130" i="2"/>
  <c r="AH175" i="2"/>
  <c r="AH276" i="2"/>
  <c r="AH170" i="2"/>
  <c r="AH335" i="2"/>
  <c r="AH43" i="2"/>
  <c r="AH291" i="2"/>
  <c r="AH29" i="2"/>
  <c r="AH120" i="2"/>
  <c r="AH150" i="2"/>
  <c r="AH255" i="2"/>
  <c r="AH164" i="2"/>
  <c r="AH321" i="2"/>
  <c r="AH146" i="2"/>
  <c r="AH153" i="2"/>
  <c r="AH140" i="2"/>
  <c r="AH256" i="2"/>
  <c r="AH345" i="2"/>
  <c r="AH152" i="2"/>
  <c r="AH37" i="2"/>
  <c r="AH151" i="2"/>
  <c r="AH306" i="2"/>
  <c r="AH187" i="2"/>
  <c r="AH295" i="2"/>
  <c r="AH275" i="2"/>
  <c r="AH57" i="2"/>
  <c r="AH66" i="2"/>
  <c r="AH46" i="2"/>
  <c r="AH179" i="2"/>
  <c r="AH162" i="2"/>
  <c r="AH268" i="2"/>
  <c r="AH160" i="2"/>
  <c r="AH61" i="2"/>
  <c r="AH322" i="2"/>
  <c r="AH25" i="2"/>
  <c r="AH82" i="2"/>
  <c r="AH244" i="2"/>
  <c r="AH339" i="2"/>
  <c r="AH65" i="2"/>
  <c r="AH168" i="2"/>
  <c r="AH124" i="2"/>
  <c r="AH167" i="2"/>
  <c r="AH313" i="2"/>
  <c r="AH53" i="2"/>
  <c r="AH132" i="2"/>
  <c r="AH325" i="2"/>
  <c r="AH337" i="2"/>
  <c r="AH172" i="2"/>
  <c r="AH155" i="2"/>
  <c r="AH84" i="2"/>
  <c r="AH123" i="2"/>
  <c r="AH121" i="2"/>
  <c r="AH149" i="2"/>
  <c r="AH259" i="2"/>
  <c r="AH341" i="2"/>
  <c r="AH27" i="2"/>
  <c r="AH248" i="2"/>
  <c r="AH343" i="2"/>
  <c r="AH180" i="2"/>
  <c r="AH148" i="2"/>
  <c r="AH171" i="2"/>
  <c r="AH33" i="2"/>
  <c r="AH240" i="2"/>
  <c r="AH59" i="2"/>
  <c r="AH118" i="2"/>
  <c r="AH288" i="2"/>
  <c r="AH303" i="2"/>
  <c r="AH283" i="2"/>
  <c r="AH169" i="2"/>
  <c r="AH122" i="2"/>
  <c r="AH144" i="2"/>
  <c r="AH76" i="2"/>
  <c r="AH331" i="2"/>
  <c r="AH265" i="2"/>
  <c r="AH316" i="2"/>
  <c r="AH326" i="2"/>
  <c r="AH317" i="2"/>
  <c r="AH159" i="2"/>
  <c r="AH173" i="2"/>
  <c r="AH324" i="2"/>
  <c r="AH115" i="2"/>
  <c r="AH314" i="2"/>
  <c r="AH333" i="2"/>
  <c r="AH178" i="2"/>
  <c r="AH161" i="2"/>
  <c r="AH125" i="2"/>
  <c r="AH69" i="2"/>
  <c r="AH41" i="2"/>
  <c r="AH315" i="2"/>
  <c r="AH81" i="2"/>
  <c r="AH260" i="2"/>
  <c r="AH310" i="2"/>
  <c r="AH243" i="2"/>
  <c r="AH323" i="2"/>
  <c r="AH166" i="2"/>
  <c r="AH165" i="2"/>
  <c r="AH83" i="2"/>
  <c r="AH272" i="2"/>
  <c r="AH79" i="2"/>
  <c r="AH18" i="2"/>
  <c r="AH349" i="2"/>
  <c r="AH302" i="2"/>
  <c r="AH62" i="2"/>
  <c r="AH318" i="2"/>
  <c r="AH126" i="2"/>
  <c r="AH267" i="2"/>
  <c r="AH80" i="2"/>
  <c r="AH63" i="2"/>
  <c r="AH176" i="2"/>
  <c r="AH45" i="2"/>
  <c r="U127" i="2"/>
  <c r="AN216" i="2"/>
  <c r="R127" i="2"/>
  <c r="Q72" i="2"/>
  <c r="S351" i="2"/>
  <c r="U181" i="2"/>
  <c r="S73" i="2"/>
  <c r="AT264" i="2"/>
  <c r="AK312" i="2"/>
  <c r="L73" i="14"/>
  <c r="M73" i="14"/>
  <c r="AJ127" i="2"/>
  <c r="AL72" i="2"/>
  <c r="AJ328" i="2"/>
  <c r="Q73" i="2"/>
  <c r="AW216" i="2"/>
  <c r="AL311" i="2"/>
  <c r="AC329" i="2"/>
  <c r="AE312" i="2"/>
  <c r="R85" i="2"/>
  <c r="T73" i="2"/>
  <c r="AC181" i="2"/>
  <c r="AP351" i="2"/>
  <c r="AN73" i="2"/>
  <c r="AV226" i="2"/>
  <c r="AV227" i="2"/>
  <c r="AV228" i="2"/>
  <c r="AV229" i="2"/>
  <c r="AV219" i="2"/>
  <c r="AV220" i="2"/>
  <c r="AV221" i="2"/>
  <c r="AV196" i="2"/>
  <c r="AV209" i="2"/>
  <c r="AV210" i="2"/>
  <c r="AV211" i="2"/>
  <c r="AV212" i="2"/>
  <c r="AV213" i="2"/>
  <c r="AV214" i="2"/>
  <c r="AV218" i="2"/>
  <c r="AV234" i="2"/>
  <c r="AV201" i="2"/>
  <c r="AV202" i="2"/>
  <c r="AV245" i="2"/>
  <c r="AV249" i="2"/>
  <c r="AV269" i="2"/>
  <c r="AV271" i="2"/>
  <c r="AV281" i="2"/>
  <c r="AV257" i="2"/>
  <c r="AV258" i="2"/>
  <c r="AV241" i="2"/>
  <c r="AV270" i="2"/>
  <c r="AV369" i="2"/>
  <c r="AV16" i="2"/>
  <c r="AV12" i="2"/>
  <c r="AV8" i="2"/>
  <c r="AV365" i="2"/>
  <c r="AV361" i="2"/>
  <c r="AV357" i="2"/>
  <c r="AV353" i="2"/>
  <c r="AV346" i="2"/>
  <c r="AV338" i="2"/>
  <c r="AV330" i="2"/>
  <c r="AV54" i="2"/>
  <c r="AV35" i="2"/>
  <c r="AV52" i="2"/>
  <c r="AV39" i="2"/>
  <c r="AV26" i="2"/>
  <c r="AV305" i="2"/>
  <c r="AV299" i="2"/>
  <c r="AV294" i="2"/>
  <c r="AV289" i="2"/>
  <c r="AV282" i="2"/>
  <c r="AV274" i="2"/>
  <c r="AV309" i="2"/>
  <c r="AV304" i="2"/>
  <c r="AV298" i="2"/>
  <c r="AV293" i="2"/>
  <c r="AV287" i="2"/>
  <c r="AV232" i="2"/>
  <c r="AV250" i="2"/>
  <c r="AV237" i="2"/>
  <c r="AV246" i="2"/>
  <c r="AV231" i="2"/>
  <c r="AV208" i="2"/>
  <c r="AV199" i="2"/>
  <c r="AV183" i="2"/>
  <c r="AV145" i="2"/>
  <c r="AV134" i="2"/>
  <c r="AV67" i="2"/>
  <c r="AV141" i="2"/>
  <c r="AV139" i="2"/>
  <c r="AV70" i="2"/>
  <c r="AV103" i="2"/>
  <c r="AV129" i="2"/>
  <c r="AV110" i="2"/>
  <c r="AV98" i="2"/>
  <c r="AV91" i="2"/>
  <c r="AV28" i="2"/>
  <c r="AV55" i="2"/>
  <c r="AV42" i="2"/>
  <c r="AV31" i="2"/>
  <c r="AV4" i="2"/>
  <c r="AV48" i="2"/>
  <c r="AV56" i="2"/>
  <c r="AV44" i="2"/>
  <c r="AV32" i="2"/>
  <c r="AV15" i="2"/>
  <c r="AV11" i="2"/>
  <c r="AV7" i="2"/>
  <c r="AV364" i="2"/>
  <c r="AV360" i="2"/>
  <c r="AV356" i="2"/>
  <c r="AV352" i="2"/>
  <c r="AV344" i="2"/>
  <c r="AV336" i="2"/>
  <c r="AV266" i="2"/>
  <c r="AV230" i="2"/>
  <c r="AV238" i="2"/>
  <c r="AV235" i="2"/>
  <c r="AV253" i="2"/>
  <c r="AV217" i="2"/>
  <c r="AV242" i="2"/>
  <c r="AV195" i="2"/>
  <c r="AV182" i="2"/>
  <c r="AV188" i="2"/>
  <c r="AV190" i="2"/>
  <c r="AV89" i="2"/>
  <c r="AV106" i="2"/>
  <c r="AV99" i="2"/>
  <c r="AV143" i="2"/>
  <c r="AV102" i="2"/>
  <c r="AV95" i="2"/>
  <c r="AV108" i="2"/>
  <c r="AV71" i="2"/>
  <c r="AV68" i="2"/>
  <c r="AV104" i="2"/>
  <c r="AV94" i="2"/>
  <c r="AV14" i="2"/>
  <c r="AV10" i="2"/>
  <c r="AV6" i="2"/>
  <c r="AV367" i="2"/>
  <c r="AV363" i="2"/>
  <c r="AV359" i="2"/>
  <c r="AV355" i="2"/>
  <c r="AV350" i="2"/>
  <c r="AV342" i="2"/>
  <c r="AV334" i="2"/>
  <c r="AV22" i="2"/>
  <c r="AV58" i="2"/>
  <c r="AV47" i="2"/>
  <c r="AV34" i="2"/>
  <c r="AV19" i="2"/>
  <c r="AV308" i="2"/>
  <c r="AV301" i="2"/>
  <c r="AV297" i="2"/>
  <c r="AV292" i="2"/>
  <c r="AV286" i="2"/>
  <c r="AV277" i="2"/>
  <c r="AV261" i="2"/>
  <c r="AV307" i="2"/>
  <c r="AV300" i="2"/>
  <c r="AV296" i="2"/>
  <c r="AV290" i="2"/>
  <c r="AV285" i="2"/>
  <c r="AV279" i="2"/>
  <c r="AV273" i="2"/>
  <c r="AV263" i="2"/>
  <c r="AV278" i="2"/>
  <c r="AV254" i="2"/>
  <c r="AV203" i="2"/>
  <c r="AV198" i="2"/>
  <c r="AV191" i="2"/>
  <c r="AV223" i="2"/>
  <c r="AV206" i="2"/>
  <c r="AV200" i="2"/>
  <c r="AV236" i="2"/>
  <c r="AV194" i="2"/>
  <c r="AV192" i="2"/>
  <c r="AV186" i="2"/>
  <c r="AV185" i="2"/>
  <c r="AV90" i="2"/>
  <c r="AV135" i="2"/>
  <c r="AV137" i="2"/>
  <c r="AV105" i="2"/>
  <c r="AV138" i="2"/>
  <c r="AV131" i="2"/>
  <c r="AV97" i="2"/>
  <c r="AV88" i="2"/>
  <c r="AV60" i="2"/>
  <c r="AV109" i="2"/>
  <c r="AV100" i="2"/>
  <c r="AV93" i="2"/>
  <c r="AV64" i="2"/>
  <c r="AV50" i="2"/>
  <c r="AV36" i="2"/>
  <c r="AV23" i="2"/>
  <c r="AV20" i="2"/>
  <c r="AV51" i="2"/>
  <c r="AV38" i="2"/>
  <c r="AV24" i="2"/>
  <c r="AV40" i="2"/>
  <c r="AV17" i="2"/>
  <c r="AV13" i="2"/>
  <c r="AV9" i="2"/>
  <c r="AV5" i="2"/>
  <c r="AV366" i="2"/>
  <c r="AV362" i="2"/>
  <c r="AV358" i="2"/>
  <c r="AV354" i="2"/>
  <c r="AV348" i="2"/>
  <c r="AV340" i="2"/>
  <c r="AV332" i="2"/>
  <c r="AV225" i="2"/>
  <c r="AV207" i="2"/>
  <c r="AV222" i="2"/>
  <c r="AV233" i="2"/>
  <c r="AV205" i="2"/>
  <c r="AV197" i="2"/>
  <c r="AV224" i="2"/>
  <c r="AV204" i="2"/>
  <c r="AV189" i="2"/>
  <c r="AV184" i="2"/>
  <c r="AV193" i="2"/>
  <c r="AV142" i="2"/>
  <c r="AV112" i="2"/>
  <c r="AV86" i="2"/>
  <c r="AV96" i="2"/>
  <c r="AV111" i="2"/>
  <c r="AV101" i="2"/>
  <c r="AV92" i="2"/>
  <c r="AV107" i="2"/>
  <c r="AV337" i="2"/>
  <c r="AV368" i="2"/>
  <c r="AV87" i="2"/>
  <c r="AV331" i="2"/>
  <c r="AV215" i="2"/>
  <c r="AV349" i="2"/>
  <c r="AV323" i="2"/>
  <c r="AV313" i="2"/>
  <c r="AV113" i="2"/>
  <c r="AV133" i="2"/>
  <c r="AV341" i="2"/>
  <c r="AV66" i="2"/>
  <c r="AV116" i="2"/>
  <c r="AV169" i="2"/>
  <c r="AV29" i="2"/>
  <c r="AV284" i="2"/>
  <c r="AV33" i="2"/>
  <c r="AV157" i="2"/>
  <c r="AV78" i="2"/>
  <c r="AV318" i="2"/>
  <c r="AV339" i="2"/>
  <c r="AV82" i="2"/>
  <c r="AV247" i="2"/>
  <c r="AV322" i="2"/>
  <c r="AV63" i="2"/>
  <c r="AV335" i="2"/>
  <c r="AV18" i="2"/>
  <c r="AV252" i="2"/>
  <c r="AV115" i="2"/>
  <c r="AV125" i="2"/>
  <c r="AV124" i="2"/>
  <c r="AV314" i="2"/>
  <c r="AV150" i="2"/>
  <c r="AV117" i="2"/>
  <c r="AV327" i="2"/>
  <c r="AV283" i="2"/>
  <c r="AV154" i="2"/>
  <c r="AV65" i="2"/>
  <c r="AV268" i="2"/>
  <c r="AV152" i="2"/>
  <c r="AV167" i="2"/>
  <c r="AV240" i="2"/>
  <c r="AV155" i="2"/>
  <c r="AV57" i="2"/>
  <c r="AV316" i="2"/>
  <c r="AV345" i="2"/>
  <c r="AV288" i="2"/>
  <c r="AV267" i="2"/>
  <c r="AV120" i="2"/>
  <c r="AV45" i="2"/>
  <c r="AV239" i="2"/>
  <c r="AV172" i="2"/>
  <c r="AV156" i="2"/>
  <c r="AV306" i="2"/>
  <c r="AV165" i="2"/>
  <c r="AV30" i="2"/>
  <c r="AV164" i="2"/>
  <c r="AV171" i="2"/>
  <c r="AV53" i="2"/>
  <c r="AV244" i="2"/>
  <c r="AV178" i="2"/>
  <c r="AV146" i="2"/>
  <c r="AV140" i="2"/>
  <c r="AV347" i="2"/>
  <c r="AV25" i="2"/>
  <c r="AV343" i="2"/>
  <c r="AV136" i="2"/>
  <c r="AV321" i="2"/>
  <c r="AV170" i="2"/>
  <c r="AV248" i="2"/>
  <c r="AV59" i="2"/>
  <c r="AV69" i="2"/>
  <c r="AV121" i="2"/>
  <c r="AV81" i="2"/>
  <c r="AV255" i="2"/>
  <c r="AV158" i="2"/>
  <c r="AV37" i="2"/>
  <c r="AV333" i="2"/>
  <c r="AV77" i="2"/>
  <c r="AV272" i="2"/>
  <c r="AV79" i="2"/>
  <c r="AV325" i="2"/>
  <c r="AV162" i="2"/>
  <c r="AV319" i="2"/>
  <c r="AV126" i="2"/>
  <c r="AV320" i="2"/>
  <c r="AV259" i="2"/>
  <c r="AV291" i="2"/>
  <c r="AV160" i="2"/>
  <c r="AV46" i="2"/>
  <c r="AV123" i="2"/>
  <c r="AV49" i="2"/>
  <c r="AV119" i="2"/>
  <c r="AV251" i="2"/>
  <c r="AV177" i="2"/>
  <c r="AV122" i="2"/>
  <c r="AV243" i="2"/>
  <c r="AV168" i="2"/>
  <c r="AV84" i="2"/>
  <c r="AV166" i="2"/>
  <c r="AV149" i="2"/>
  <c r="AV132" i="2"/>
  <c r="AV62" i="2"/>
  <c r="AV41" i="2"/>
  <c r="AV176" i="2"/>
  <c r="AV310" i="2"/>
  <c r="AV153" i="2"/>
  <c r="AV302" i="2"/>
  <c r="AV144" i="2"/>
  <c r="AV83" i="2"/>
  <c r="AV174" i="2"/>
  <c r="AV265" i="2"/>
  <c r="AV180" i="2"/>
  <c r="AV148" i="2"/>
  <c r="AV179" i="2"/>
  <c r="AV163" i="2"/>
  <c r="AV74" i="2"/>
  <c r="AV326" i="2"/>
  <c r="AV324" i="2"/>
  <c r="AV256" i="2"/>
  <c r="AV159" i="2"/>
  <c r="AV118" i="2"/>
  <c r="AV295" i="2"/>
  <c r="AV147" i="2"/>
  <c r="AV275" i="2"/>
  <c r="AV173" i="2"/>
  <c r="AV27" i="2"/>
  <c r="AV80" i="2"/>
  <c r="AV151" i="2"/>
  <c r="AV76" i="2"/>
  <c r="AV260" i="2"/>
  <c r="AV43" i="2"/>
  <c r="AV276" i="2"/>
  <c r="AV130" i="2"/>
  <c r="AV175" i="2"/>
  <c r="AV61" i="2"/>
  <c r="AV315" i="2"/>
  <c r="AV303" i="2"/>
  <c r="AV161" i="2"/>
  <c r="AV75" i="2"/>
  <c r="AV317" i="2"/>
  <c r="AV280" i="2"/>
  <c r="AH262" i="2"/>
  <c r="J85" i="2"/>
  <c r="AG181" i="2"/>
  <c r="Y72" i="2"/>
  <c r="AI264" i="2"/>
  <c r="AT114" i="2"/>
  <c r="W72" i="2"/>
  <c r="AC328" i="2"/>
  <c r="AN264" i="2"/>
  <c r="Q127" i="2"/>
  <c r="G21" i="2"/>
  <c r="L21" i="14"/>
  <c r="M21" i="14"/>
  <c r="N21" i="14" s="1"/>
  <c r="AV85" i="2"/>
  <c r="V128" i="2"/>
  <c r="AM89" i="2"/>
  <c r="AM92" i="2"/>
  <c r="AM95" i="2"/>
  <c r="AM98" i="2"/>
  <c r="AM99" i="2"/>
  <c r="AM105" i="2"/>
  <c r="AM108" i="2"/>
  <c r="AM111" i="2"/>
  <c r="AM134" i="2"/>
  <c r="AM93" i="2"/>
  <c r="AM102" i="2"/>
  <c r="AM109" i="2"/>
  <c r="AM112" i="2"/>
  <c r="AM68" i="2"/>
  <c r="AM86" i="2"/>
  <c r="AM96" i="2"/>
  <c r="AM135" i="2"/>
  <c r="AM137" i="2"/>
  <c r="AM183" i="2"/>
  <c r="AM185" i="2"/>
  <c r="AM369" i="2"/>
  <c r="AM22" i="2"/>
  <c r="AM23" i="2"/>
  <c r="AM24" i="2"/>
  <c r="AM26" i="2"/>
  <c r="AM28" i="2"/>
  <c r="AM31" i="2"/>
  <c r="AM32" i="2"/>
  <c r="AM34" i="2"/>
  <c r="AM35" i="2"/>
  <c r="AM36" i="2"/>
  <c r="AM38" i="2"/>
  <c r="AM39" i="2"/>
  <c r="AM40" i="2"/>
  <c r="AM42" i="2"/>
  <c r="AM44" i="2"/>
  <c r="AM47" i="2"/>
  <c r="AM48" i="2"/>
  <c r="AM50" i="2"/>
  <c r="AM51" i="2"/>
  <c r="AM52" i="2"/>
  <c r="AM54" i="2"/>
  <c r="AM55" i="2"/>
  <c r="AM56" i="2"/>
  <c r="AM58" i="2"/>
  <c r="AM4" i="2"/>
  <c r="AM17" i="2"/>
  <c r="AM5" i="2"/>
  <c r="AM364" i="2"/>
  <c r="AM356" i="2"/>
  <c r="AM344" i="2"/>
  <c r="AM9" i="2"/>
  <c r="AM16" i="2"/>
  <c r="AM8" i="2"/>
  <c r="AM363" i="2"/>
  <c r="AM355" i="2"/>
  <c r="AM342" i="2"/>
  <c r="AM269" i="2"/>
  <c r="AM307" i="2"/>
  <c r="AM300" i="2"/>
  <c r="AM296" i="2"/>
  <c r="AM290" i="2"/>
  <c r="AM285" i="2"/>
  <c r="AM270" i="2"/>
  <c r="AM238" i="2"/>
  <c r="AM203" i="2"/>
  <c r="AM198" i="2"/>
  <c r="AM184" i="2"/>
  <c r="AM242" i="2"/>
  <c r="AM229" i="2"/>
  <c r="AM219" i="2"/>
  <c r="AM206" i="2"/>
  <c r="AM202" i="2"/>
  <c r="AM201" i="2"/>
  <c r="AM227" i="2"/>
  <c r="AM199" i="2"/>
  <c r="AM194" i="2"/>
  <c r="AM200" i="2"/>
  <c r="AM192" i="2"/>
  <c r="AM232" i="2"/>
  <c r="AM223" i="2"/>
  <c r="AM110" i="2"/>
  <c r="AM138" i="2"/>
  <c r="AM101" i="2"/>
  <c r="AM362" i="2"/>
  <c r="AM354" i="2"/>
  <c r="AM340" i="2"/>
  <c r="AM19" i="2"/>
  <c r="AM15" i="2"/>
  <c r="AM14" i="2"/>
  <c r="AM6" i="2"/>
  <c r="AM361" i="2"/>
  <c r="AM353" i="2"/>
  <c r="AM338" i="2"/>
  <c r="AM13" i="2"/>
  <c r="AM277" i="2"/>
  <c r="AM305" i="2"/>
  <c r="AM299" i="2"/>
  <c r="AM294" i="2"/>
  <c r="AM289" i="2"/>
  <c r="AM282" i="2"/>
  <c r="AM279" i="2"/>
  <c r="AM273" i="2"/>
  <c r="AM257" i="2"/>
  <c r="AM278" i="2"/>
  <c r="AM246" i="2"/>
  <c r="AM226" i="2"/>
  <c r="AM212" i="2"/>
  <c r="AM207" i="2"/>
  <c r="AM234" i="2"/>
  <c r="AM210" i="2"/>
  <c r="AM205" i="2"/>
  <c r="AM241" i="2"/>
  <c r="AM237" i="2"/>
  <c r="AM213" i="2"/>
  <c r="AM204" i="2"/>
  <c r="AM191" i="2"/>
  <c r="AM189" i="2"/>
  <c r="AM231" i="2"/>
  <c r="AM139" i="2"/>
  <c r="AM145" i="2"/>
  <c r="AM131" i="2"/>
  <c r="AM64" i="2"/>
  <c r="AM141" i="2"/>
  <c r="AM91" i="2"/>
  <c r="AM87" i="2"/>
  <c r="AM67" i="2"/>
  <c r="AM60" i="2"/>
  <c r="AM360" i="2"/>
  <c r="AM352" i="2"/>
  <c r="AM336" i="2"/>
  <c r="AM20" i="2"/>
  <c r="AM12" i="2"/>
  <c r="AM367" i="2"/>
  <c r="AM359" i="2"/>
  <c r="AM350" i="2"/>
  <c r="AM334" i="2"/>
  <c r="AM281" i="2"/>
  <c r="AM271" i="2"/>
  <c r="AM258" i="2"/>
  <c r="AM309" i="2"/>
  <c r="AM304" i="2"/>
  <c r="AM298" i="2"/>
  <c r="AM293" i="2"/>
  <c r="AM287" i="2"/>
  <c r="AM254" i="2"/>
  <c r="AM245" i="2"/>
  <c r="AM266" i="2"/>
  <c r="AM218" i="2"/>
  <c r="AM217" i="2"/>
  <c r="AM209" i="2"/>
  <c r="AM208" i="2"/>
  <c r="AM182" i="2"/>
  <c r="AM236" i="2"/>
  <c r="AM221" i="2"/>
  <c r="AM193" i="2"/>
  <c r="AM222" i="2"/>
  <c r="AM230" i="2"/>
  <c r="AM225" i="2"/>
  <c r="AM100" i="2"/>
  <c r="AM103" i="2"/>
  <c r="AM97" i="2"/>
  <c r="AM106" i="2"/>
  <c r="AM90" i="2"/>
  <c r="AM71" i="2"/>
  <c r="AM366" i="2"/>
  <c r="AM358" i="2"/>
  <c r="AM348" i="2"/>
  <c r="AM332" i="2"/>
  <c r="AM10" i="2"/>
  <c r="AM365" i="2"/>
  <c r="AM357" i="2"/>
  <c r="AM346" i="2"/>
  <c r="AM330" i="2"/>
  <c r="AM11" i="2"/>
  <c r="AM7" i="2"/>
  <c r="AM261" i="2"/>
  <c r="AM308" i="2"/>
  <c r="AM301" i="2"/>
  <c r="AM297" i="2"/>
  <c r="AM292" i="2"/>
  <c r="AM286" i="2"/>
  <c r="AM274" i="2"/>
  <c r="AM249" i="2"/>
  <c r="AM186" i="2"/>
  <c r="AM235" i="2"/>
  <c r="AM211" i="2"/>
  <c r="AM263" i="2"/>
  <c r="AM253" i="2"/>
  <c r="AM228" i="2"/>
  <c r="AM214" i="2"/>
  <c r="AM250" i="2"/>
  <c r="AM196" i="2"/>
  <c r="AM220" i="2"/>
  <c r="AM195" i="2"/>
  <c r="AM190" i="2"/>
  <c r="AM233" i="2"/>
  <c r="AM224" i="2"/>
  <c r="AM197" i="2"/>
  <c r="AM104" i="2"/>
  <c r="AM94" i="2"/>
  <c r="AM88" i="2"/>
  <c r="AM142" i="2"/>
  <c r="AM129" i="2"/>
  <c r="AM70" i="2"/>
  <c r="AM143" i="2"/>
  <c r="AM107" i="2"/>
  <c r="AM188" i="2"/>
  <c r="AM215" i="2"/>
  <c r="AM25" i="2"/>
  <c r="AM333" i="2"/>
  <c r="AM113" i="2"/>
  <c r="AM368" i="2"/>
  <c r="AM75" i="2"/>
  <c r="AM120" i="2"/>
  <c r="AM345" i="2"/>
  <c r="AM347" i="2"/>
  <c r="AM154" i="2"/>
  <c r="AM295" i="2"/>
  <c r="AM343" i="2"/>
  <c r="AM27" i="2"/>
  <c r="AM175" i="2"/>
  <c r="AM326" i="2"/>
  <c r="AM176" i="2"/>
  <c r="AM166" i="2"/>
  <c r="AM240" i="2"/>
  <c r="AM117" i="2"/>
  <c r="AM318" i="2"/>
  <c r="AM339" i="2"/>
  <c r="AM167" i="2"/>
  <c r="AM148" i="2"/>
  <c r="AM159" i="2"/>
  <c r="AM173" i="2"/>
  <c r="AM313" i="2"/>
  <c r="AM43" i="2"/>
  <c r="AM165" i="2"/>
  <c r="AM321" i="2"/>
  <c r="AM124" i="2"/>
  <c r="AM149" i="2"/>
  <c r="AM306" i="2"/>
  <c r="AM310" i="2"/>
  <c r="AM349" i="2"/>
  <c r="AM157" i="2"/>
  <c r="AM317" i="2"/>
  <c r="AM171" i="2"/>
  <c r="AM303" i="2"/>
  <c r="AM177" i="2"/>
  <c r="AM125" i="2"/>
  <c r="AM78" i="2"/>
  <c r="AM284" i="2"/>
  <c r="AM133" i="2"/>
  <c r="AM65" i="2"/>
  <c r="AM265" i="2"/>
  <c r="AM118" i="2"/>
  <c r="AM179" i="2"/>
  <c r="AM164" i="2"/>
  <c r="AM69" i="2"/>
  <c r="AM123" i="2"/>
  <c r="AM180" i="2"/>
  <c r="AM276" i="2"/>
  <c r="AM59" i="2"/>
  <c r="AM325" i="2"/>
  <c r="AM302" i="2"/>
  <c r="AM156" i="2"/>
  <c r="AM151" i="2"/>
  <c r="AM153" i="2"/>
  <c r="AM46" i="2"/>
  <c r="AM331" i="2"/>
  <c r="AM126" i="2"/>
  <c r="AM121" i="2"/>
  <c r="AM280" i="2"/>
  <c r="AM319" i="2"/>
  <c r="AM272" i="2"/>
  <c r="AM337" i="2"/>
  <c r="AM316" i="2"/>
  <c r="AM267" i="2"/>
  <c r="AM335" i="2"/>
  <c r="AM163" i="2"/>
  <c r="AM18" i="2"/>
  <c r="AM77" i="2"/>
  <c r="AM80" i="2"/>
  <c r="AM268" i="2"/>
  <c r="AM41" i="2"/>
  <c r="AM315" i="2"/>
  <c r="AM128" i="2"/>
  <c r="AM155" i="2"/>
  <c r="AM30" i="2"/>
  <c r="AM251" i="2"/>
  <c r="AM239" i="2"/>
  <c r="AM275" i="2"/>
  <c r="AM244" i="2"/>
  <c r="AM81" i="2"/>
  <c r="AM320" i="2"/>
  <c r="AM170" i="2"/>
  <c r="AM53" i="2"/>
  <c r="AM327" i="2"/>
  <c r="AM84" i="2"/>
  <c r="AM33" i="2"/>
  <c r="AM74" i="2"/>
  <c r="AM322" i="2"/>
  <c r="AM144" i="2"/>
  <c r="AM45" i="2"/>
  <c r="AM341" i="2"/>
  <c r="AM152" i="2"/>
  <c r="AM37" i="2"/>
  <c r="AM130" i="2"/>
  <c r="AM79" i="2"/>
  <c r="AM29" i="2"/>
  <c r="AM140" i="2"/>
  <c r="AM57" i="2"/>
  <c r="AM115" i="2"/>
  <c r="AM243" i="2"/>
  <c r="AM136" i="2"/>
  <c r="AM172" i="2"/>
  <c r="AM174" i="2"/>
  <c r="AM259" i="2"/>
  <c r="AM162" i="2"/>
  <c r="AM82" i="2"/>
  <c r="AM255" i="2"/>
  <c r="AM291" i="2"/>
  <c r="AM66" i="2"/>
  <c r="AM49" i="2"/>
  <c r="AM323" i="2"/>
  <c r="AM122" i="2"/>
  <c r="AM168" i="2"/>
  <c r="AM160" i="2"/>
  <c r="AM62" i="2"/>
  <c r="AM63" i="2"/>
  <c r="AM178" i="2"/>
  <c r="AM146" i="2"/>
  <c r="AM119" i="2"/>
  <c r="AM158" i="2"/>
  <c r="AM76" i="2"/>
  <c r="AM288" i="2"/>
  <c r="AM187" i="2"/>
  <c r="AM256" i="2"/>
  <c r="AM61" i="2"/>
  <c r="AM283" i="2"/>
  <c r="AM169" i="2"/>
  <c r="AM324" i="2"/>
  <c r="AM161" i="2"/>
  <c r="AM260" i="2"/>
  <c r="AM150" i="2"/>
  <c r="AM83" i="2"/>
  <c r="AM247" i="2"/>
  <c r="AM132" i="2"/>
  <c r="AM116" i="2"/>
  <c r="AM252" i="2"/>
  <c r="AM314" i="2"/>
  <c r="AM147" i="2"/>
  <c r="AM248" i="2"/>
  <c r="T329" i="2"/>
  <c r="AH351" i="2"/>
  <c r="AV311" i="2"/>
  <c r="AA262" i="2"/>
  <c r="AG328" i="2"/>
  <c r="F369" i="14"/>
  <c r="F328" i="2" s="1"/>
  <c r="L369" i="10"/>
  <c r="AK311" i="2"/>
  <c r="O329" i="2"/>
  <c r="AA73" i="2"/>
  <c r="AP21" i="2"/>
  <c r="AE128" i="2"/>
  <c r="V21" i="2"/>
  <c r="AU21" i="2"/>
  <c r="X21" i="2"/>
  <c r="N322" i="14"/>
  <c r="AD72" i="2"/>
  <c r="AK187" i="2"/>
  <c r="AC128" i="2"/>
  <c r="U311" i="2"/>
  <c r="AP262" i="2"/>
  <c r="AC264" i="2"/>
  <c r="J328" i="2"/>
  <c r="S21" i="2"/>
  <c r="U85" i="2"/>
  <c r="W312" i="2"/>
  <c r="X328" i="2"/>
  <c r="K181" i="2"/>
  <c r="AK73" i="2"/>
  <c r="AC21" i="2"/>
  <c r="U312" i="2"/>
  <c r="T114" i="2"/>
  <c r="X216" i="2"/>
  <c r="AJ187" i="2"/>
  <c r="X73" i="2"/>
  <c r="O311" i="2"/>
  <c r="AL114" i="2"/>
  <c r="AU312" i="2"/>
  <c r="AD181" i="2"/>
  <c r="V73" i="2"/>
  <c r="Q114" i="2"/>
  <c r="AO60" i="2"/>
  <c r="AO89" i="2"/>
  <c r="AO92" i="2"/>
  <c r="AO98" i="2"/>
  <c r="AO105" i="2"/>
  <c r="AO108" i="2"/>
  <c r="AO93" i="2"/>
  <c r="AO109" i="2"/>
  <c r="AO112" i="2"/>
  <c r="AO68" i="2"/>
  <c r="AO103" i="2"/>
  <c r="AO87" i="2"/>
  <c r="AO139" i="2"/>
  <c r="AO96" i="2"/>
  <c r="AO102" i="2"/>
  <c r="AO134" i="2"/>
  <c r="AO141" i="2"/>
  <c r="AO142" i="2"/>
  <c r="AO143" i="2"/>
  <c r="AO145" i="2"/>
  <c r="AO234" i="2"/>
  <c r="AO235" i="2"/>
  <c r="AO182" i="2"/>
  <c r="AO191" i="2"/>
  <c r="AO194" i="2"/>
  <c r="AO217" i="2"/>
  <c r="AO223" i="2"/>
  <c r="AO224" i="2"/>
  <c r="AO201" i="2"/>
  <c r="AO222" i="2"/>
  <c r="AO226" i="2"/>
  <c r="AO227" i="2"/>
  <c r="AO228" i="2"/>
  <c r="AO229" i="2"/>
  <c r="AO183" i="2"/>
  <c r="AO189" i="2"/>
  <c r="AO192" i="2"/>
  <c r="AO195" i="2"/>
  <c r="AO238" i="2"/>
  <c r="AO257" i="2"/>
  <c r="AO258" i="2"/>
  <c r="AO261" i="2"/>
  <c r="AO270" i="2"/>
  <c r="AO254" i="2"/>
  <c r="AO269" i="2"/>
  <c r="AO271" i="2"/>
  <c r="AO281" i="2"/>
  <c r="AO369" i="2"/>
  <c r="AO40" i="2"/>
  <c r="AO50" i="2"/>
  <c r="AO36" i="2"/>
  <c r="AO23" i="2"/>
  <c r="AO368" i="2"/>
  <c r="AO51" i="2"/>
  <c r="AO38" i="2"/>
  <c r="AO24" i="2"/>
  <c r="AO48" i="2"/>
  <c r="AO14" i="2"/>
  <c r="AO10" i="2"/>
  <c r="AO6" i="2"/>
  <c r="AO367" i="2"/>
  <c r="AO363" i="2"/>
  <c r="AO359" i="2"/>
  <c r="AO355" i="2"/>
  <c r="AO350" i="2"/>
  <c r="AO342" i="2"/>
  <c r="AO334" i="2"/>
  <c r="AO250" i="2"/>
  <c r="AO225" i="2"/>
  <c r="AO221" i="2"/>
  <c r="AO213" i="2"/>
  <c r="AO199" i="2"/>
  <c r="AO231" i="2"/>
  <c r="AO220" i="2"/>
  <c r="AO211" i="2"/>
  <c r="AO197" i="2"/>
  <c r="AO218" i="2"/>
  <c r="AO214" i="2"/>
  <c r="AO138" i="2"/>
  <c r="AO88" i="2"/>
  <c r="AO106" i="2"/>
  <c r="AO97" i="2"/>
  <c r="AO90" i="2"/>
  <c r="AO137" i="2"/>
  <c r="AO135" i="2"/>
  <c r="AO131" i="2"/>
  <c r="AO129" i="2"/>
  <c r="AO104" i="2"/>
  <c r="AO99" i="2"/>
  <c r="AO35" i="2"/>
  <c r="AO54" i="2"/>
  <c r="AO17" i="2"/>
  <c r="AO13" i="2"/>
  <c r="AO9" i="2"/>
  <c r="AO5" i="2"/>
  <c r="AO366" i="2"/>
  <c r="AO362" i="2"/>
  <c r="AO358" i="2"/>
  <c r="AO354" i="2"/>
  <c r="AO348" i="2"/>
  <c r="AO340" i="2"/>
  <c r="AO332" i="2"/>
  <c r="AO28" i="2"/>
  <c r="AO52" i="2"/>
  <c r="AO39" i="2"/>
  <c r="AO26" i="2"/>
  <c r="AO307" i="2"/>
  <c r="AO300" i="2"/>
  <c r="AO296" i="2"/>
  <c r="AO290" i="2"/>
  <c r="AO285" i="2"/>
  <c r="AO277" i="2"/>
  <c r="AO305" i="2"/>
  <c r="AO299" i="2"/>
  <c r="AO294" i="2"/>
  <c r="AO289" i="2"/>
  <c r="AO282" i="2"/>
  <c r="AO266" i="2"/>
  <c r="AO204" i="2"/>
  <c r="AO207" i="2"/>
  <c r="AO219" i="2"/>
  <c r="AO193" i="2"/>
  <c r="AO70" i="2"/>
  <c r="AO111" i="2"/>
  <c r="AO94" i="2"/>
  <c r="AO55" i="2"/>
  <c r="AO42" i="2"/>
  <c r="AO31" i="2"/>
  <c r="AO19" i="2"/>
  <c r="AO56" i="2"/>
  <c r="AO44" i="2"/>
  <c r="AO32" i="2"/>
  <c r="AO16" i="2"/>
  <c r="AO12" i="2"/>
  <c r="AO8" i="2"/>
  <c r="AO365" i="2"/>
  <c r="AO361" i="2"/>
  <c r="AO357" i="2"/>
  <c r="AO353" i="2"/>
  <c r="AO346" i="2"/>
  <c r="AO338" i="2"/>
  <c r="AO330" i="2"/>
  <c r="AO263" i="2"/>
  <c r="AO237" i="2"/>
  <c r="AO208" i="2"/>
  <c r="AO249" i="2"/>
  <c r="AO212" i="2"/>
  <c r="AO245" i="2"/>
  <c r="AO236" i="2"/>
  <c r="AO206" i="2"/>
  <c r="AO202" i="2"/>
  <c r="AO186" i="2"/>
  <c r="AO232" i="2"/>
  <c r="AO210" i="2"/>
  <c r="AO205" i="2"/>
  <c r="AO190" i="2"/>
  <c r="AO196" i="2"/>
  <c r="AO188" i="2"/>
  <c r="AO107" i="2"/>
  <c r="AO91" i="2"/>
  <c r="AO15" i="2"/>
  <c r="AO11" i="2"/>
  <c r="AO7" i="2"/>
  <c r="AO364" i="2"/>
  <c r="AO360" i="2"/>
  <c r="AO356" i="2"/>
  <c r="AO352" i="2"/>
  <c r="AO344" i="2"/>
  <c r="AO336" i="2"/>
  <c r="AO22" i="2"/>
  <c r="AO4" i="2"/>
  <c r="AO58" i="2"/>
  <c r="AO47" i="2"/>
  <c r="AO34" i="2"/>
  <c r="AO20" i="2"/>
  <c r="AO309" i="2"/>
  <c r="AO304" i="2"/>
  <c r="AO298" i="2"/>
  <c r="AO293" i="2"/>
  <c r="AO287" i="2"/>
  <c r="AO278" i="2"/>
  <c r="AO308" i="2"/>
  <c r="AO301" i="2"/>
  <c r="AO297" i="2"/>
  <c r="AO292" i="2"/>
  <c r="AO286" i="2"/>
  <c r="AO274" i="2"/>
  <c r="AO253" i="2"/>
  <c r="AO279" i="2"/>
  <c r="AO273" i="2"/>
  <c r="AO241" i="2"/>
  <c r="AO246" i="2"/>
  <c r="AO233" i="2"/>
  <c r="AO203" i="2"/>
  <c r="AO242" i="2"/>
  <c r="AO185" i="2"/>
  <c r="AO184" i="2"/>
  <c r="AO230" i="2"/>
  <c r="AO209" i="2"/>
  <c r="AO200" i="2"/>
  <c r="AO198" i="2"/>
  <c r="AO101" i="2"/>
  <c r="AO100" i="2"/>
  <c r="AO95" i="2"/>
  <c r="AO71" i="2"/>
  <c r="AO67" i="2"/>
  <c r="AO64" i="2"/>
  <c r="AO110" i="2"/>
  <c r="AO149" i="2"/>
  <c r="AO315" i="2"/>
  <c r="AO113" i="2"/>
  <c r="AO215" i="2"/>
  <c r="AO116" i="2"/>
  <c r="AO240" i="2"/>
  <c r="AO319" i="2"/>
  <c r="AO75" i="2"/>
  <c r="AO86" i="2"/>
  <c r="AO27" i="2"/>
  <c r="AO321" i="2"/>
  <c r="AO153" i="2"/>
  <c r="AO79" i="2"/>
  <c r="AO331" i="2"/>
  <c r="AO150" i="2"/>
  <c r="AO61" i="2"/>
  <c r="AO252" i="2"/>
  <c r="AO173" i="2"/>
  <c r="AO178" i="2"/>
  <c r="AO268" i="2"/>
  <c r="AO335" i="2"/>
  <c r="AO43" i="2"/>
  <c r="AO53" i="2"/>
  <c r="AO161" i="2"/>
  <c r="AO76" i="2"/>
  <c r="AO158" i="2"/>
  <c r="AO121" i="2"/>
  <c r="AO155" i="2"/>
  <c r="AO63" i="2"/>
  <c r="AO291" i="2"/>
  <c r="AO126" i="2"/>
  <c r="AO275" i="2"/>
  <c r="AO41" i="2"/>
  <c r="AO163" i="2"/>
  <c r="AO117" i="2"/>
  <c r="AO82" i="2"/>
  <c r="AO122" i="2"/>
  <c r="AO132" i="2"/>
  <c r="AO327" i="2"/>
  <c r="AO167" i="2"/>
  <c r="AO303" i="2"/>
  <c r="AO247" i="2"/>
  <c r="AO115" i="2"/>
  <c r="AO33" i="2"/>
  <c r="AO313" i="2"/>
  <c r="AO345" i="2"/>
  <c r="AO284" i="2"/>
  <c r="AO37" i="2"/>
  <c r="AO267" i="2"/>
  <c r="AO74" i="2"/>
  <c r="AO118" i="2"/>
  <c r="AO177" i="2"/>
  <c r="AO323" i="2"/>
  <c r="AO148" i="2"/>
  <c r="AO154" i="2"/>
  <c r="AO280" i="2"/>
  <c r="AO256" i="2"/>
  <c r="AO66" i="2"/>
  <c r="AO333" i="2"/>
  <c r="AO339" i="2"/>
  <c r="AO140" i="2"/>
  <c r="AO152" i="2"/>
  <c r="AO125" i="2"/>
  <c r="AO166" i="2"/>
  <c r="AO57" i="2"/>
  <c r="AO80" i="2"/>
  <c r="AO180" i="2"/>
  <c r="AO325" i="2"/>
  <c r="AO288" i="2"/>
  <c r="AO77" i="2"/>
  <c r="AO146" i="2"/>
  <c r="AO179" i="2"/>
  <c r="AO314" i="2"/>
  <c r="AO243" i="2"/>
  <c r="AO45" i="2"/>
  <c r="AO151" i="2"/>
  <c r="AO175" i="2"/>
  <c r="AO69" i="2"/>
  <c r="AO46" i="2"/>
  <c r="AO322" i="2"/>
  <c r="AO317" i="2"/>
  <c r="AO133" i="2"/>
  <c r="AO318" i="2"/>
  <c r="AO130" i="2"/>
  <c r="AO265" i="2"/>
  <c r="AO326" i="2"/>
  <c r="AO239" i="2"/>
  <c r="AO136" i="2"/>
  <c r="AO30" i="2"/>
  <c r="AO251" i="2"/>
  <c r="AO244" i="2"/>
  <c r="AO324" i="2"/>
  <c r="AO170" i="2"/>
  <c r="AO18" i="2"/>
  <c r="AO157" i="2"/>
  <c r="AO283" i="2"/>
  <c r="AO49" i="2"/>
  <c r="AO306" i="2"/>
  <c r="AO255" i="2"/>
  <c r="AO81" i="2"/>
  <c r="AO124" i="2"/>
  <c r="AO341" i="2"/>
  <c r="AO347" i="2"/>
  <c r="AO123" i="2"/>
  <c r="AO272" i="2"/>
  <c r="AO25" i="2"/>
  <c r="AO162" i="2"/>
  <c r="AO248" i="2"/>
  <c r="AO165" i="2"/>
  <c r="AO320" i="2"/>
  <c r="AO160" i="2"/>
  <c r="AO62" i="2"/>
  <c r="AO171" i="2"/>
  <c r="AO164" i="2"/>
  <c r="AO316" i="2"/>
  <c r="AO174" i="2"/>
  <c r="AO260" i="2"/>
  <c r="AO120" i="2"/>
  <c r="AO337" i="2"/>
  <c r="AO156" i="2"/>
  <c r="AO349" i="2"/>
  <c r="AO119" i="2"/>
  <c r="AO147" i="2"/>
  <c r="AO83" i="2"/>
  <c r="AO168" i="2"/>
  <c r="AO84" i="2"/>
  <c r="AO29" i="2"/>
  <c r="AO159" i="2"/>
  <c r="AO343" i="2"/>
  <c r="AO172" i="2"/>
  <c r="AO65" i="2"/>
  <c r="AO310" i="2"/>
  <c r="AO176" i="2"/>
  <c r="AO169" i="2"/>
  <c r="AO276" i="2"/>
  <c r="AO295" i="2"/>
  <c r="AO302" i="2"/>
  <c r="AO259" i="2"/>
  <c r="AO144" i="2"/>
  <c r="AO59" i="2"/>
  <c r="AO78" i="2"/>
  <c r="G369" i="2"/>
  <c r="G364" i="2"/>
  <c r="G352" i="2"/>
  <c r="G309" i="2"/>
  <c r="G293" i="2"/>
  <c r="G286" i="2"/>
  <c r="G278" i="2"/>
  <c r="G270" i="2"/>
  <c r="G261" i="2"/>
  <c r="G308" i="2"/>
  <c r="G258" i="2"/>
  <c r="G253" i="2"/>
  <c r="G246" i="2"/>
  <c r="G233" i="2"/>
  <c r="G356" i="2"/>
  <c r="G301" i="2"/>
  <c r="G297" i="2"/>
  <c r="G285" i="2"/>
  <c r="G282" i="2"/>
  <c r="G237" i="2"/>
  <c r="G221" i="2"/>
  <c r="G219" i="2"/>
  <c r="G211" i="2"/>
  <c r="G207" i="2"/>
  <c r="G203" i="2"/>
  <c r="G199" i="2"/>
  <c r="G292" i="2"/>
  <c r="G290" i="2"/>
  <c r="G218" i="2"/>
  <c r="G210" i="2"/>
  <c r="G202" i="2"/>
  <c r="G194" i="2"/>
  <c r="G225" i="2"/>
  <c r="G214" i="2"/>
  <c r="G206" i="2"/>
  <c r="G195" i="2"/>
  <c r="G138" i="2"/>
  <c r="G191" i="2"/>
  <c r="G142" i="2"/>
  <c r="G129" i="2"/>
  <c r="G111" i="2"/>
  <c r="G107" i="2"/>
  <c r="G103" i="2"/>
  <c r="G99" i="2"/>
  <c r="G95" i="2"/>
  <c r="G91" i="2"/>
  <c r="G87" i="2"/>
  <c r="G71" i="2"/>
  <c r="G67" i="2"/>
  <c r="G55" i="2"/>
  <c r="G51" i="2"/>
  <c r="G47" i="2"/>
  <c r="G39" i="2"/>
  <c r="G35" i="2"/>
  <c r="G31" i="2"/>
  <c r="G23" i="2"/>
  <c r="G134" i="2"/>
  <c r="G102" i="2"/>
  <c r="G70" i="2"/>
  <c r="G58" i="2"/>
  <c r="G54" i="2"/>
  <c r="G50" i="2"/>
  <c r="G26" i="2"/>
  <c r="G6" i="2"/>
  <c r="G110" i="2"/>
  <c r="G90" i="2"/>
  <c r="G98" i="2"/>
  <c r="G86" i="2"/>
  <c r="G42" i="2"/>
  <c r="G38" i="2"/>
  <c r="G34" i="2"/>
  <c r="G14" i="2"/>
  <c r="G106" i="2"/>
  <c r="G18" i="2"/>
  <c r="G10" i="2"/>
  <c r="G22" i="2"/>
  <c r="G94" i="2"/>
  <c r="G19" i="2"/>
  <c r="G68" i="2"/>
  <c r="G17" i="2"/>
  <c r="G48" i="2"/>
  <c r="G139" i="2"/>
  <c r="G101" i="2"/>
  <c r="G15" i="2"/>
  <c r="G32" i="2"/>
  <c r="G105" i="2"/>
  <c r="G13" i="2"/>
  <c r="G44" i="2"/>
  <c r="G97" i="2"/>
  <c r="G145" i="2"/>
  <c r="G192" i="2"/>
  <c r="G217" i="2"/>
  <c r="G250" i="2"/>
  <c r="G287" i="2"/>
  <c r="G200" i="2"/>
  <c r="G208" i="2"/>
  <c r="G245" i="2"/>
  <c r="G279" i="2"/>
  <c r="G304" i="2"/>
  <c r="G346" i="2"/>
  <c r="G360" i="2"/>
  <c r="G334" i="2"/>
  <c r="G350" i="2"/>
  <c r="G189" i="2"/>
  <c r="G7" i="2"/>
  <c r="G104" i="2"/>
  <c r="G28" i="2"/>
  <c r="G96" i="2"/>
  <c r="G9" i="2"/>
  <c r="G16" i="2"/>
  <c r="G112" i="2"/>
  <c r="G186" i="2"/>
  <c r="G135" i="2"/>
  <c r="G184" i="2"/>
  <c r="G209" i="2"/>
  <c r="G193" i="2"/>
  <c r="G198" i="2"/>
  <c r="G143" i="2"/>
  <c r="G196" i="2"/>
  <c r="G254" i="2"/>
  <c r="G277" i="2"/>
  <c r="G205" i="2"/>
  <c r="G213" i="2"/>
  <c r="G296" i="2"/>
  <c r="G305" i="2"/>
  <c r="G354" i="2"/>
  <c r="G242" i="2"/>
  <c r="G271" i="2"/>
  <c r="G338" i="2"/>
  <c r="G330" i="2"/>
  <c r="G362" i="2"/>
  <c r="G8" i="2"/>
  <c r="G185" i="2"/>
  <c r="G24" i="2"/>
  <c r="G56" i="2"/>
  <c r="G11" i="2"/>
  <c r="G60" i="2"/>
  <c r="G93" i="2"/>
  <c r="G108" i="2"/>
  <c r="G40" i="2"/>
  <c r="G88" i="2"/>
  <c r="G4" i="2"/>
  <c r="G64" i="2"/>
  <c r="G109" i="2"/>
  <c r="G137" i="2"/>
  <c r="G212" i="2"/>
  <c r="G182" i="2"/>
  <c r="G204" i="2"/>
  <c r="G201" i="2"/>
  <c r="G227" i="2"/>
  <c r="G266" i="2"/>
  <c r="G294" i="2"/>
  <c r="G300" i="2"/>
  <c r="G197" i="2"/>
  <c r="G188" i="2"/>
  <c r="G358" i="2"/>
  <c r="G231" i="2"/>
  <c r="G298" i="2"/>
  <c r="G366" i="2"/>
  <c r="G342" i="2"/>
  <c r="G52" i="2"/>
  <c r="G223" i="2"/>
  <c r="G89" i="2"/>
  <c r="G5" i="2"/>
  <c r="G12" i="2"/>
  <c r="G131" i="2"/>
  <c r="G20" i="2"/>
  <c r="G36" i="2"/>
  <c r="G100" i="2"/>
  <c r="G92" i="2"/>
  <c r="G183" i="2"/>
  <c r="G190" i="2"/>
  <c r="G274" i="2"/>
  <c r="G141" i="2"/>
  <c r="G229" i="2"/>
  <c r="G269" i="2"/>
  <c r="G289" i="2"/>
  <c r="G235" i="2"/>
  <c r="G281" i="2"/>
  <c r="G249" i="2"/>
  <c r="G357" i="2"/>
  <c r="G303" i="2"/>
  <c r="G234" i="2"/>
  <c r="G361" i="2"/>
  <c r="G113" i="2"/>
  <c r="G299" i="2"/>
  <c r="G224" i="2"/>
  <c r="G236" i="2"/>
  <c r="G257" i="2"/>
  <c r="G363" i="2"/>
  <c r="G215" i="2"/>
  <c r="G241" i="2"/>
  <c r="G365" i="2"/>
  <c r="G228" i="2"/>
  <c r="G222" i="2"/>
  <c r="G367" i="2"/>
  <c r="G230" i="2"/>
  <c r="G359" i="2"/>
  <c r="G238" i="2"/>
  <c r="G220" i="2"/>
  <c r="G353" i="2"/>
  <c r="G307" i="2"/>
  <c r="G273" i="2"/>
  <c r="G355" i="2"/>
  <c r="G226" i="2"/>
  <c r="G265" i="2"/>
  <c r="G232" i="2"/>
  <c r="G180" i="2"/>
  <c r="G337" i="2"/>
  <c r="G264" i="2"/>
  <c r="G260" i="2"/>
  <c r="G161" i="2"/>
  <c r="G149" i="2"/>
  <c r="G263" i="2"/>
  <c r="G173" i="2"/>
  <c r="G74" i="2"/>
  <c r="G175" i="2"/>
  <c r="G333" i="2"/>
  <c r="G295" i="2"/>
  <c r="G158" i="2"/>
  <c r="G76" i="2"/>
  <c r="G275" i="2"/>
  <c r="G82" i="2"/>
  <c r="G49" i="2"/>
  <c r="G80" i="2"/>
  <c r="G62" i="2"/>
  <c r="G341" i="2"/>
  <c r="G120" i="2"/>
  <c r="G146" i="2"/>
  <c r="G66" i="2"/>
  <c r="G172" i="2"/>
  <c r="G252" i="2"/>
  <c r="G179" i="2"/>
  <c r="G340" i="2"/>
  <c r="G332" i="2"/>
  <c r="G335" i="2"/>
  <c r="G123" i="2"/>
  <c r="G315" i="2"/>
  <c r="G147" i="2"/>
  <c r="G291" i="2"/>
  <c r="G284" i="2"/>
  <c r="G126" i="2"/>
  <c r="G77" i="2"/>
  <c r="G323" i="2"/>
  <c r="G255" i="2"/>
  <c r="G151" i="2"/>
  <c r="G170" i="2"/>
  <c r="G41" i="2"/>
  <c r="G27" i="2"/>
  <c r="G343" i="2"/>
  <c r="G116" i="2"/>
  <c r="G117" i="2"/>
  <c r="G256" i="2"/>
  <c r="G248" i="2"/>
  <c r="G171" i="2"/>
  <c r="G152" i="2"/>
  <c r="G61" i="2"/>
  <c r="G148" i="2"/>
  <c r="G163" i="2"/>
  <c r="G57" i="2"/>
  <c r="G81" i="2"/>
  <c r="G276" i="2"/>
  <c r="G348" i="2"/>
  <c r="G247" i="2"/>
  <c r="G33" i="2"/>
  <c r="G83" i="2"/>
  <c r="G69" i="2"/>
  <c r="G160" i="2"/>
  <c r="G37" i="2"/>
  <c r="G167" i="2"/>
  <c r="G84" i="2"/>
  <c r="G46" i="2"/>
  <c r="G130" i="2"/>
  <c r="G153" i="2"/>
  <c r="G325" i="2"/>
  <c r="G168" i="2"/>
  <c r="G59" i="2"/>
  <c r="G272" i="2"/>
  <c r="G154" i="2"/>
  <c r="G156" i="2"/>
  <c r="G344" i="2"/>
  <c r="G339" i="2"/>
  <c r="G140" i="2"/>
  <c r="G65" i="2"/>
  <c r="G345" i="2"/>
  <c r="G283" i="2"/>
  <c r="G243" i="2"/>
  <c r="G125" i="2"/>
  <c r="G321" i="2"/>
  <c r="G169" i="2"/>
  <c r="G155" i="2"/>
  <c r="G119" i="2"/>
  <c r="G165" i="2"/>
  <c r="G45" i="2"/>
  <c r="G306" i="2"/>
  <c r="G331" i="2"/>
  <c r="G322" i="2"/>
  <c r="G118" i="2"/>
  <c r="G288" i="2"/>
  <c r="G115" i="2"/>
  <c r="G114" i="2"/>
  <c r="G43" i="2"/>
  <c r="G268" i="2"/>
  <c r="G326" i="2"/>
  <c r="G239" i="2"/>
  <c r="G122" i="2"/>
  <c r="G136" i="2"/>
  <c r="G244" i="2"/>
  <c r="G317" i="2"/>
  <c r="G251" i="2"/>
  <c r="G164" i="2"/>
  <c r="G150" i="2"/>
  <c r="G324" i="2"/>
  <c r="G267" i="2"/>
  <c r="G313" i="2"/>
  <c r="G162" i="2"/>
  <c r="G177" i="2"/>
  <c r="G314" i="2"/>
  <c r="G347" i="2"/>
  <c r="G30" i="2"/>
  <c r="G25" i="2"/>
  <c r="G159" i="2"/>
  <c r="G318" i="2"/>
  <c r="G320" i="2"/>
  <c r="G79" i="2"/>
  <c r="G63" i="2"/>
  <c r="G53" i="2"/>
  <c r="G166" i="2"/>
  <c r="G316" i="2"/>
  <c r="G75" i="2"/>
  <c r="G121" i="2"/>
  <c r="G78" i="2"/>
  <c r="G368" i="2"/>
  <c r="G178" i="2"/>
  <c r="G133" i="2"/>
  <c r="G174" i="2"/>
  <c r="G29" i="2"/>
  <c r="G157" i="2"/>
  <c r="G132" i="2"/>
  <c r="G240" i="2"/>
  <c r="G349" i="2"/>
  <c r="G327" i="2"/>
  <c r="G336" i="2"/>
  <c r="G319" i="2"/>
  <c r="G310" i="2"/>
  <c r="G280" i="2"/>
  <c r="G302" i="2"/>
  <c r="G259" i="2"/>
  <c r="G176" i="2"/>
  <c r="G144" i="2"/>
  <c r="G124" i="2"/>
  <c r="O114" i="2"/>
  <c r="AO73" i="2"/>
  <c r="H264" i="2"/>
  <c r="G127" i="2"/>
  <c r="J216" i="2"/>
  <c r="AX72" i="2"/>
  <c r="Z127" i="2"/>
  <c r="AP312" i="2"/>
  <c r="F329" i="2"/>
  <c r="L329" i="14"/>
  <c r="M329" i="14"/>
  <c r="N252" i="14"/>
  <c r="AL85" i="2"/>
  <c r="X181" i="2"/>
  <c r="V262" i="2"/>
  <c r="M328" i="2" l="1"/>
  <c r="N328" i="2" s="1"/>
  <c r="L328" i="2"/>
  <c r="N329" i="14"/>
  <c r="N73" i="14"/>
  <c r="F262" i="2"/>
  <c r="F72" i="2"/>
  <c r="L72" i="14"/>
  <c r="M72" i="14"/>
  <c r="N72" i="14" s="1"/>
  <c r="F351" i="2"/>
  <c r="N181" i="14"/>
  <c r="N114" i="14"/>
  <c r="F127" i="2"/>
  <c r="F311" i="2"/>
  <c r="F114" i="2"/>
  <c r="F369" i="2"/>
  <c r="F362" i="2"/>
  <c r="F350" i="2"/>
  <c r="F342" i="2"/>
  <c r="F334" i="2"/>
  <c r="F366" i="2"/>
  <c r="F354" i="2"/>
  <c r="F250" i="2"/>
  <c r="F338" i="2"/>
  <c r="F358" i="2"/>
  <c r="F346" i="2"/>
  <c r="F223" i="2"/>
  <c r="F261" i="2"/>
  <c r="F254" i="2"/>
  <c r="F253" i="2"/>
  <c r="F233" i="2"/>
  <c r="F227" i="2"/>
  <c r="F330" i="2"/>
  <c r="F219" i="2"/>
  <c r="F221" i="2"/>
  <c r="F231" i="2"/>
  <c r="F15" i="2"/>
  <c r="F11" i="2"/>
  <c r="F7" i="2"/>
  <c r="F246" i="2"/>
  <c r="L369" i="14"/>
  <c r="M369" i="14"/>
  <c r="F4" i="2"/>
  <c r="F8" i="2"/>
  <c r="F13" i="2"/>
  <c r="F10" i="2"/>
  <c r="F258" i="2"/>
  <c r="F183" i="2"/>
  <c r="F217" i="2"/>
  <c r="F229" i="2"/>
  <c r="F237" i="2"/>
  <c r="F332" i="2"/>
  <c r="F360" i="2"/>
  <c r="F6" i="2"/>
  <c r="F16" i="2"/>
  <c r="F186" i="2"/>
  <c r="F340" i="2"/>
  <c r="F352" i="2"/>
  <c r="F9" i="2"/>
  <c r="F12" i="2"/>
  <c r="F17" i="2"/>
  <c r="F225" i="2"/>
  <c r="F184" i="2"/>
  <c r="F356" i="2"/>
  <c r="F218" i="2"/>
  <c r="F235" i="2"/>
  <c r="F245" i="2"/>
  <c r="F344" i="2"/>
  <c r="F348" i="2"/>
  <c r="F364" i="2"/>
  <c r="F14" i="2"/>
  <c r="F5" i="2"/>
  <c r="F185" i="2"/>
  <c r="F182" i="2"/>
  <c r="F242" i="2"/>
  <c r="F336" i="2"/>
  <c r="F30" i="2"/>
  <c r="F307" i="2"/>
  <c r="F202" i="2"/>
  <c r="F61" i="2"/>
  <c r="F56" i="2"/>
  <c r="F200" i="2"/>
  <c r="F198" i="2"/>
  <c r="F42" i="2"/>
  <c r="F54" i="2"/>
  <c r="F279" i="2"/>
  <c r="F265" i="2"/>
  <c r="F257" i="2"/>
  <c r="F206" i="2"/>
  <c r="F141" i="2"/>
  <c r="F226" i="2"/>
  <c r="F355" i="2"/>
  <c r="F268" i="2"/>
  <c r="F300" i="2"/>
  <c r="F211" i="2"/>
  <c r="F191" i="2"/>
  <c r="F204" i="2"/>
  <c r="F139" i="2"/>
  <c r="F27" i="2"/>
  <c r="F230" i="2"/>
  <c r="F306" i="2"/>
  <c r="F41" i="2"/>
  <c r="F241" i="2"/>
  <c r="F301" i="2"/>
  <c r="F67" i="2"/>
  <c r="F308" i="2"/>
  <c r="F64" i="2"/>
  <c r="F63" i="2"/>
  <c r="F266" i="2"/>
  <c r="F55" i="2"/>
  <c r="F36" i="2"/>
  <c r="F109" i="2"/>
  <c r="F94" i="2"/>
  <c r="F228" i="2"/>
  <c r="F353" i="2"/>
  <c r="F298" i="2"/>
  <c r="F201" i="2"/>
  <c r="F190" i="2"/>
  <c r="F137" i="2"/>
  <c r="F105" i="2"/>
  <c r="F234" i="2"/>
  <c r="F363" i="2"/>
  <c r="F196" i="2"/>
  <c r="F46" i="2"/>
  <c r="F87" i="2"/>
  <c r="F48" i="2"/>
  <c r="F193" i="2"/>
  <c r="F316" i="2"/>
  <c r="F282" i="2"/>
  <c r="F28" i="2"/>
  <c r="F278" i="2"/>
  <c r="F91" i="2"/>
  <c r="F39" i="2"/>
  <c r="F297" i="2"/>
  <c r="F142" i="2"/>
  <c r="F357" i="2"/>
  <c r="F286" i="2"/>
  <c r="F129" i="2"/>
  <c r="F89" i="2"/>
  <c r="F294" i="2"/>
  <c r="F197" i="2"/>
  <c r="F101" i="2"/>
  <c r="F213" i="2"/>
  <c r="F59" i="2"/>
  <c r="F238" i="2"/>
  <c r="F359" i="2"/>
  <c r="F75" i="2"/>
  <c r="F305" i="2"/>
  <c r="F302" i="2"/>
  <c r="F292" i="2"/>
  <c r="F26" i="2"/>
  <c r="F134" i="2"/>
  <c r="F203" i="2"/>
  <c r="F145" i="2"/>
  <c r="F68" i="2"/>
  <c r="F130" i="2"/>
  <c r="F299" i="2"/>
  <c r="F92" i="2"/>
  <c r="F133" i="2"/>
  <c r="F144" i="2"/>
  <c r="F132" i="2"/>
  <c r="F236" i="2"/>
  <c r="F361" i="2"/>
  <c r="F270" i="2"/>
  <c r="F99" i="2"/>
  <c r="F62" i="2"/>
  <c r="F25" i="2"/>
  <c r="F296" i="2"/>
  <c r="F143" i="2"/>
  <c r="F47" i="2"/>
  <c r="F303" i="2"/>
  <c r="F58" i="2"/>
  <c r="F52" i="2"/>
  <c r="F60" i="2"/>
  <c r="F95" i="2"/>
  <c r="F71" i="2"/>
  <c r="F249" i="2"/>
  <c r="F69" i="2"/>
  <c r="F50" i="2"/>
  <c r="F79" i="2"/>
  <c r="F224" i="2"/>
  <c r="F365" i="2"/>
  <c r="F90" i="2"/>
  <c r="F269" i="2"/>
  <c r="F289" i="2"/>
  <c r="F367" i="2"/>
  <c r="F209" i="2"/>
  <c r="F212" i="2"/>
  <c r="F210" i="2"/>
  <c r="F192" i="2"/>
  <c r="F103" i="2"/>
  <c r="F309" i="2"/>
  <c r="F290" i="2"/>
  <c r="F44" i="2"/>
  <c r="F45" i="2"/>
  <c r="F80" i="2"/>
  <c r="F214" i="2"/>
  <c r="F107" i="2"/>
  <c r="F38" i="2"/>
  <c r="F205" i="2"/>
  <c r="F34" i="2"/>
  <c r="F106" i="2"/>
  <c r="F320" i="2"/>
  <c r="F57" i="2"/>
  <c r="F98" i="2"/>
  <c r="F324" i="2"/>
  <c r="F194" i="2"/>
  <c r="F104" i="2"/>
  <c r="F277" i="2"/>
  <c r="F273" i="2"/>
  <c r="F310" i="2"/>
  <c r="F271" i="2"/>
  <c r="F304" i="2"/>
  <c r="F96" i="2"/>
  <c r="F102" i="2"/>
  <c r="F29" i="2"/>
  <c r="F22" i="2"/>
  <c r="F195" i="2"/>
  <c r="F20" i="2"/>
  <c r="F108" i="2"/>
  <c r="F189" i="2"/>
  <c r="F40" i="2"/>
  <c r="F93" i="2"/>
  <c r="F110" i="2"/>
  <c r="F232" i="2"/>
  <c r="F199" i="2"/>
  <c r="F37" i="2"/>
  <c r="F43" i="2"/>
  <c r="F222" i="2"/>
  <c r="F284" i="2"/>
  <c r="F285" i="2"/>
  <c r="F135" i="2"/>
  <c r="F207" i="2"/>
  <c r="F21" i="2"/>
  <c r="F88" i="2"/>
  <c r="F35" i="2"/>
  <c r="F293" i="2"/>
  <c r="F32" i="2"/>
  <c r="F31" i="2"/>
  <c r="F287" i="2"/>
  <c r="F100" i="2"/>
  <c r="F112" i="2"/>
  <c r="F111" i="2"/>
  <c r="F24" i="2"/>
  <c r="F70" i="2"/>
  <c r="F23" i="2"/>
  <c r="F281" i="2"/>
  <c r="F66" i="2"/>
  <c r="F220" i="2"/>
  <c r="F131" i="2"/>
  <c r="F97" i="2"/>
  <c r="F274" i="2"/>
  <c r="F51" i="2"/>
  <c r="F276" i="2"/>
  <c r="F208" i="2"/>
  <c r="F138" i="2"/>
  <c r="F319" i="2"/>
  <c r="F146" i="2"/>
  <c r="F255" i="2"/>
  <c r="F119" i="2"/>
  <c r="F117" i="2"/>
  <c r="F251" i="2"/>
  <c r="F115" i="2"/>
  <c r="F179" i="2"/>
  <c r="F172" i="2"/>
  <c r="F123" i="2"/>
  <c r="F175" i="2"/>
  <c r="F318" i="2"/>
  <c r="F18" i="2"/>
  <c r="F314" i="2"/>
  <c r="F19" i="2"/>
  <c r="F343" i="2"/>
  <c r="F331" i="2"/>
  <c r="F337" i="2"/>
  <c r="F128" i="2"/>
  <c r="F272" i="2"/>
  <c r="F215" i="2"/>
  <c r="F283" i="2"/>
  <c r="F264" i="2"/>
  <c r="F327" i="2"/>
  <c r="F244" i="2"/>
  <c r="F167" i="2"/>
  <c r="F240" i="2"/>
  <c r="F149" i="2"/>
  <c r="F33" i="2"/>
  <c r="F161" i="2"/>
  <c r="F83" i="2"/>
  <c r="F321" i="2"/>
  <c r="F347" i="2"/>
  <c r="F140" i="2"/>
  <c r="F86" i="2"/>
  <c r="F174" i="2"/>
  <c r="F78" i="2"/>
  <c r="F153" i="2"/>
  <c r="F151" i="2"/>
  <c r="F188" i="2"/>
  <c r="F333" i="2"/>
  <c r="F152" i="2"/>
  <c r="F157" i="2"/>
  <c r="F176" i="2"/>
  <c r="F163" i="2"/>
  <c r="F177" i="2"/>
  <c r="F259" i="2"/>
  <c r="F263" i="2"/>
  <c r="F288" i="2"/>
  <c r="F82" i="2"/>
  <c r="F315" i="2"/>
  <c r="F166" i="2"/>
  <c r="F247" i="2"/>
  <c r="F158" i="2"/>
  <c r="F159" i="2"/>
  <c r="F260" i="2"/>
  <c r="F77" i="2"/>
  <c r="F171" i="2"/>
  <c r="F156" i="2"/>
  <c r="F291" i="2"/>
  <c r="F125" i="2"/>
  <c r="F252" i="2"/>
  <c r="F81" i="2"/>
  <c r="F335" i="2"/>
  <c r="F76" i="2"/>
  <c r="F124" i="2"/>
  <c r="F147" i="2"/>
  <c r="F349" i="2"/>
  <c r="F323" i="2"/>
  <c r="F256" i="2"/>
  <c r="F165" i="2"/>
  <c r="F178" i="2"/>
  <c r="F326" i="2"/>
  <c r="F267" i="2"/>
  <c r="F122" i="2"/>
  <c r="F170" i="2"/>
  <c r="F243" i="2"/>
  <c r="F53" i="2"/>
  <c r="F120" i="2"/>
  <c r="F155" i="2"/>
  <c r="F317" i="2"/>
  <c r="F275" i="2"/>
  <c r="F341" i="2"/>
  <c r="F121" i="2"/>
  <c r="F150" i="2"/>
  <c r="F295" i="2"/>
  <c r="F239" i="2"/>
  <c r="F173" i="2"/>
  <c r="F312" i="2"/>
  <c r="F160" i="2"/>
  <c r="F65" i="2"/>
  <c r="F116" i="2"/>
  <c r="F49" i="2"/>
  <c r="F322" i="2"/>
  <c r="F113" i="2"/>
  <c r="F162" i="2"/>
  <c r="F126" i="2"/>
  <c r="F164" i="2"/>
  <c r="F168" i="2"/>
  <c r="F169" i="2"/>
  <c r="F154" i="2"/>
  <c r="F118" i="2"/>
  <c r="F280" i="2"/>
  <c r="F74" i="2"/>
  <c r="F325" i="2"/>
  <c r="F84" i="2"/>
  <c r="F339" i="2"/>
  <c r="F345" i="2"/>
  <c r="F368" i="2"/>
  <c r="F248" i="2"/>
  <c r="F313" i="2"/>
  <c r="F136" i="2"/>
  <c r="F180" i="2"/>
  <c r="F148" i="2"/>
  <c r="F73" i="2"/>
  <c r="N351" i="14"/>
  <c r="F181" i="2"/>
  <c r="N127" i="14"/>
  <c r="L329" i="2"/>
  <c r="M329" i="2"/>
  <c r="N329" i="2" s="1"/>
  <c r="F216" i="2"/>
  <c r="F85" i="2"/>
  <c r="F187" i="2"/>
  <c r="M216" i="2" l="1"/>
  <c r="N216" i="2" s="1"/>
  <c r="L216" i="2"/>
  <c r="M368" i="2"/>
  <c r="N368" i="2" s="1"/>
  <c r="L368" i="2"/>
  <c r="L154" i="2"/>
  <c r="M154" i="2"/>
  <c r="L126" i="2"/>
  <c r="M126" i="2"/>
  <c r="M49" i="2"/>
  <c r="N49" i="2" s="1"/>
  <c r="L49" i="2"/>
  <c r="M312" i="2"/>
  <c r="N312" i="2" s="1"/>
  <c r="L312" i="2"/>
  <c r="L150" i="2"/>
  <c r="M150" i="2"/>
  <c r="N150" i="2" s="1"/>
  <c r="L317" i="2"/>
  <c r="M317" i="2"/>
  <c r="L243" i="2"/>
  <c r="M243" i="2"/>
  <c r="N243" i="2" s="1"/>
  <c r="L326" i="2"/>
  <c r="M326" i="2"/>
  <c r="M323" i="2"/>
  <c r="N323" i="2" s="1"/>
  <c r="L323" i="2"/>
  <c r="M76" i="2"/>
  <c r="N76" i="2" s="1"/>
  <c r="L76" i="2"/>
  <c r="M125" i="2"/>
  <c r="N125" i="2" s="1"/>
  <c r="L125" i="2"/>
  <c r="M77" i="2"/>
  <c r="N77" i="2" s="1"/>
  <c r="L77" i="2"/>
  <c r="L247" i="2"/>
  <c r="M247" i="2"/>
  <c r="N247" i="2" s="1"/>
  <c r="M288" i="2"/>
  <c r="N288" i="2" s="1"/>
  <c r="L288" i="2"/>
  <c r="M163" i="2"/>
  <c r="L163" i="2"/>
  <c r="L333" i="2"/>
  <c r="M333" i="2"/>
  <c r="M78" i="2"/>
  <c r="N78" i="2" s="1"/>
  <c r="L78" i="2"/>
  <c r="M347" i="2"/>
  <c r="N347" i="2" s="1"/>
  <c r="L347" i="2"/>
  <c r="M33" i="2"/>
  <c r="N33" i="2" s="1"/>
  <c r="L33" i="2"/>
  <c r="M244" i="2"/>
  <c r="N244" i="2" s="1"/>
  <c r="L244" i="2"/>
  <c r="L215" i="2"/>
  <c r="M215" i="2"/>
  <c r="M331" i="2"/>
  <c r="N331" i="2" s="1"/>
  <c r="L331" i="2"/>
  <c r="M18" i="2"/>
  <c r="N18" i="2" s="1"/>
  <c r="L18" i="2"/>
  <c r="M172" i="2"/>
  <c r="N172" i="2" s="1"/>
  <c r="L172" i="2"/>
  <c r="M117" i="2"/>
  <c r="N117" i="2" s="1"/>
  <c r="L117" i="2"/>
  <c r="M319" i="2"/>
  <c r="N319" i="2" s="1"/>
  <c r="L319" i="2"/>
  <c r="L51" i="2"/>
  <c r="M51" i="2"/>
  <c r="M220" i="2"/>
  <c r="N220" i="2" s="1"/>
  <c r="L220" i="2"/>
  <c r="M70" i="2"/>
  <c r="N70" i="2" s="1"/>
  <c r="L70" i="2"/>
  <c r="M100" i="2"/>
  <c r="N100" i="2" s="1"/>
  <c r="L100" i="2"/>
  <c r="L293" i="2"/>
  <c r="M293" i="2"/>
  <c r="N293" i="2" s="1"/>
  <c r="L207" i="2"/>
  <c r="M207" i="2"/>
  <c r="L222" i="2"/>
  <c r="M222" i="2"/>
  <c r="N222" i="2" s="1"/>
  <c r="M232" i="2"/>
  <c r="N232" i="2" s="1"/>
  <c r="L232" i="2"/>
  <c r="M189" i="2"/>
  <c r="N189" i="2" s="1"/>
  <c r="L189" i="2"/>
  <c r="M22" i="2"/>
  <c r="N22" i="2" s="1"/>
  <c r="L22" i="2"/>
  <c r="M304" i="2"/>
  <c r="N304" i="2" s="1"/>
  <c r="L304" i="2"/>
  <c r="L277" i="2"/>
  <c r="M277" i="2"/>
  <c r="M98" i="2"/>
  <c r="N98" i="2" s="1"/>
  <c r="L98" i="2"/>
  <c r="M34" i="2"/>
  <c r="N34" i="2" s="1"/>
  <c r="L34" i="2"/>
  <c r="M214" i="2"/>
  <c r="N214" i="2" s="1"/>
  <c r="L214" i="2"/>
  <c r="M290" i="2"/>
  <c r="N290" i="2" s="1"/>
  <c r="L290" i="2"/>
  <c r="M210" i="2"/>
  <c r="N210" i="2" s="1"/>
  <c r="L210" i="2"/>
  <c r="L289" i="2"/>
  <c r="M289" i="2"/>
  <c r="M224" i="2"/>
  <c r="N224" i="2" s="1"/>
  <c r="L224" i="2"/>
  <c r="L249" i="2"/>
  <c r="M249" i="2"/>
  <c r="M52" i="2"/>
  <c r="N52" i="2" s="1"/>
  <c r="L52" i="2"/>
  <c r="L143" i="2"/>
  <c r="M143" i="2"/>
  <c r="L99" i="2"/>
  <c r="M99" i="2"/>
  <c r="M132" i="2"/>
  <c r="N132" i="2" s="1"/>
  <c r="L132" i="2"/>
  <c r="M299" i="2"/>
  <c r="N299" i="2" s="1"/>
  <c r="L299" i="2"/>
  <c r="L203" i="2"/>
  <c r="M203" i="2"/>
  <c r="L302" i="2"/>
  <c r="M302" i="2"/>
  <c r="M238" i="2"/>
  <c r="N238" i="2" s="1"/>
  <c r="L238" i="2"/>
  <c r="M197" i="2"/>
  <c r="N197" i="2" s="1"/>
  <c r="L197" i="2"/>
  <c r="M286" i="2"/>
  <c r="N286" i="2" s="1"/>
  <c r="L286" i="2"/>
  <c r="L39" i="2"/>
  <c r="M39" i="2"/>
  <c r="L282" i="2"/>
  <c r="M282" i="2"/>
  <c r="L87" i="2"/>
  <c r="M87" i="2"/>
  <c r="N87" i="2" s="1"/>
  <c r="M234" i="2"/>
  <c r="N234" i="2" s="1"/>
  <c r="L234" i="2"/>
  <c r="M201" i="2"/>
  <c r="N201" i="2" s="1"/>
  <c r="L201" i="2"/>
  <c r="M94" i="2"/>
  <c r="N94" i="2" s="1"/>
  <c r="L94" i="2"/>
  <c r="M266" i="2"/>
  <c r="N266" i="2" s="1"/>
  <c r="L266" i="2"/>
  <c r="L67" i="2"/>
  <c r="M67" i="2"/>
  <c r="M306" i="2"/>
  <c r="N306" i="2" s="1"/>
  <c r="L306" i="2"/>
  <c r="M204" i="2"/>
  <c r="N204" i="2" s="1"/>
  <c r="L204" i="2"/>
  <c r="M268" i="2"/>
  <c r="N268" i="2" s="1"/>
  <c r="L268" i="2"/>
  <c r="M206" i="2"/>
  <c r="N206" i="2" s="1"/>
  <c r="L206" i="2"/>
  <c r="M54" i="2"/>
  <c r="N54" i="2" s="1"/>
  <c r="L54" i="2"/>
  <c r="M56" i="2"/>
  <c r="N56" i="2" s="1"/>
  <c r="L56" i="2"/>
  <c r="M30" i="2"/>
  <c r="N30" i="2" s="1"/>
  <c r="L30" i="2"/>
  <c r="L185" i="2"/>
  <c r="M185" i="2"/>
  <c r="M348" i="2"/>
  <c r="N348" i="2" s="1"/>
  <c r="L348" i="2"/>
  <c r="M218" i="2"/>
  <c r="N218" i="2" s="1"/>
  <c r="L218" i="2"/>
  <c r="M17" i="2"/>
  <c r="N17" i="2" s="1"/>
  <c r="L17" i="2"/>
  <c r="M340" i="2"/>
  <c r="N340" i="2" s="1"/>
  <c r="L340" i="2"/>
  <c r="M360" i="2"/>
  <c r="N360" i="2" s="1"/>
  <c r="L360" i="2"/>
  <c r="M217" i="2"/>
  <c r="N217" i="2" s="1"/>
  <c r="L217" i="2"/>
  <c r="M13" i="2"/>
  <c r="N13" i="2" s="1"/>
  <c r="L13" i="2"/>
  <c r="L15" i="2"/>
  <c r="M15" i="2"/>
  <c r="M330" i="2"/>
  <c r="N330" i="2" s="1"/>
  <c r="L330" i="2"/>
  <c r="L254" i="2"/>
  <c r="M254" i="2"/>
  <c r="M358" i="2"/>
  <c r="N358" i="2" s="1"/>
  <c r="L358" i="2"/>
  <c r="M366" i="2"/>
  <c r="N366" i="2" s="1"/>
  <c r="L366" i="2"/>
  <c r="L362" i="2"/>
  <c r="M362" i="2"/>
  <c r="L127" i="2"/>
  <c r="M127" i="2"/>
  <c r="M181" i="2"/>
  <c r="N181" i="2" s="1"/>
  <c r="L181" i="2"/>
  <c r="M169" i="2"/>
  <c r="N169" i="2" s="1"/>
  <c r="L169" i="2"/>
  <c r="L116" i="2"/>
  <c r="M116" i="2"/>
  <c r="M121" i="2"/>
  <c r="N121" i="2" s="1"/>
  <c r="L121" i="2"/>
  <c r="M155" i="2"/>
  <c r="N155" i="2" s="1"/>
  <c r="L155" i="2"/>
  <c r="L170" i="2"/>
  <c r="M170" i="2"/>
  <c r="L178" i="2"/>
  <c r="M178" i="2"/>
  <c r="L349" i="2"/>
  <c r="M349" i="2"/>
  <c r="M335" i="2"/>
  <c r="N335" i="2" s="1"/>
  <c r="L335" i="2"/>
  <c r="M291" i="2"/>
  <c r="N291" i="2" s="1"/>
  <c r="L291" i="2"/>
  <c r="M260" i="2"/>
  <c r="N260" i="2" s="1"/>
  <c r="L260" i="2"/>
  <c r="L166" i="2"/>
  <c r="M166" i="2"/>
  <c r="M263" i="2"/>
  <c r="N263" i="2" s="1"/>
  <c r="L263" i="2"/>
  <c r="M176" i="2"/>
  <c r="N176" i="2" s="1"/>
  <c r="L176" i="2"/>
  <c r="M188" i="2"/>
  <c r="N188" i="2" s="1"/>
  <c r="L188" i="2"/>
  <c r="L174" i="2"/>
  <c r="M174" i="2"/>
  <c r="L321" i="2"/>
  <c r="M321" i="2"/>
  <c r="M149" i="2"/>
  <c r="N149" i="2" s="1"/>
  <c r="L149" i="2"/>
  <c r="M327" i="2"/>
  <c r="N327" i="2" s="1"/>
  <c r="L327" i="2"/>
  <c r="M272" i="2"/>
  <c r="N272" i="2" s="1"/>
  <c r="L272" i="2"/>
  <c r="M343" i="2"/>
  <c r="N343" i="2" s="1"/>
  <c r="L343" i="2"/>
  <c r="M318" i="2"/>
  <c r="N318" i="2" s="1"/>
  <c r="L318" i="2"/>
  <c r="M179" i="2"/>
  <c r="N179" i="2" s="1"/>
  <c r="L179" i="2"/>
  <c r="M119" i="2"/>
  <c r="N119" i="2" s="1"/>
  <c r="L119" i="2"/>
  <c r="L138" i="2"/>
  <c r="M138" i="2"/>
  <c r="M274" i="2"/>
  <c r="N274" i="2" s="1"/>
  <c r="L274" i="2"/>
  <c r="M66" i="2"/>
  <c r="N66" i="2" s="1"/>
  <c r="L66" i="2"/>
  <c r="M24" i="2"/>
  <c r="N24" i="2" s="1"/>
  <c r="L24" i="2"/>
  <c r="L287" i="2"/>
  <c r="M287" i="2"/>
  <c r="L35" i="2"/>
  <c r="M35" i="2"/>
  <c r="L135" i="2"/>
  <c r="M135" i="2"/>
  <c r="L43" i="2"/>
  <c r="M43" i="2"/>
  <c r="M110" i="2"/>
  <c r="N110" i="2" s="1"/>
  <c r="L110" i="2"/>
  <c r="M108" i="2"/>
  <c r="N108" i="2" s="1"/>
  <c r="L108" i="2"/>
  <c r="M29" i="2"/>
  <c r="N29" i="2" s="1"/>
  <c r="L29" i="2"/>
  <c r="L271" i="2"/>
  <c r="M271" i="2"/>
  <c r="M104" i="2"/>
  <c r="N104" i="2" s="1"/>
  <c r="L104" i="2"/>
  <c r="M57" i="2"/>
  <c r="N57" i="2" s="1"/>
  <c r="L57" i="2"/>
  <c r="M205" i="2"/>
  <c r="N205" i="2" s="1"/>
  <c r="L205" i="2"/>
  <c r="M80" i="2"/>
  <c r="N80" i="2" s="1"/>
  <c r="L80" i="2"/>
  <c r="L309" i="2"/>
  <c r="M309" i="2"/>
  <c r="M212" i="2"/>
  <c r="N212" i="2" s="1"/>
  <c r="L212" i="2"/>
  <c r="L269" i="2"/>
  <c r="M269" i="2"/>
  <c r="L79" i="2"/>
  <c r="M79" i="2"/>
  <c r="L71" i="2"/>
  <c r="M71" i="2"/>
  <c r="M58" i="2"/>
  <c r="N58" i="2" s="1"/>
  <c r="L58" i="2"/>
  <c r="M296" i="2"/>
  <c r="N296" i="2" s="1"/>
  <c r="L296" i="2"/>
  <c r="M270" i="2"/>
  <c r="N270" i="2" s="1"/>
  <c r="L270" i="2"/>
  <c r="M144" i="2"/>
  <c r="N144" i="2" s="1"/>
  <c r="L144" i="2"/>
  <c r="L130" i="2"/>
  <c r="M130" i="2"/>
  <c r="L134" i="2"/>
  <c r="M134" i="2"/>
  <c r="L305" i="2"/>
  <c r="M305" i="2"/>
  <c r="L59" i="2"/>
  <c r="M59" i="2"/>
  <c r="M294" i="2"/>
  <c r="N294" i="2" s="1"/>
  <c r="L294" i="2"/>
  <c r="L357" i="2"/>
  <c r="M357" i="2"/>
  <c r="L91" i="2"/>
  <c r="M91" i="2"/>
  <c r="M316" i="2"/>
  <c r="N316" i="2" s="1"/>
  <c r="L316" i="2"/>
  <c r="M46" i="2"/>
  <c r="N46" i="2" s="1"/>
  <c r="L46" i="2"/>
  <c r="M105" i="2"/>
  <c r="N105" i="2" s="1"/>
  <c r="L105" i="2"/>
  <c r="L298" i="2"/>
  <c r="M298" i="2"/>
  <c r="M109" i="2"/>
  <c r="N109" i="2" s="1"/>
  <c r="L109" i="2"/>
  <c r="L63" i="2"/>
  <c r="M63" i="2"/>
  <c r="L301" i="2"/>
  <c r="M301" i="2"/>
  <c r="M230" i="2"/>
  <c r="N230" i="2" s="1"/>
  <c r="L230" i="2"/>
  <c r="L191" i="2"/>
  <c r="M191" i="2"/>
  <c r="M355" i="2"/>
  <c r="N355" i="2" s="1"/>
  <c r="L355" i="2"/>
  <c r="L257" i="2"/>
  <c r="M257" i="2"/>
  <c r="N257" i="2" s="1"/>
  <c r="M42" i="2"/>
  <c r="N42" i="2" s="1"/>
  <c r="L42" i="2"/>
  <c r="M61" i="2"/>
  <c r="N61" i="2" s="1"/>
  <c r="L61" i="2"/>
  <c r="M336" i="2"/>
  <c r="N336" i="2" s="1"/>
  <c r="L336" i="2"/>
  <c r="M5" i="2"/>
  <c r="N5" i="2" s="1"/>
  <c r="L5" i="2"/>
  <c r="M344" i="2"/>
  <c r="N344" i="2" s="1"/>
  <c r="L344" i="2"/>
  <c r="M356" i="2"/>
  <c r="N356" i="2" s="1"/>
  <c r="L356" i="2"/>
  <c r="M12" i="2"/>
  <c r="N12" i="2" s="1"/>
  <c r="L12" i="2"/>
  <c r="L186" i="2"/>
  <c r="M186" i="2"/>
  <c r="M332" i="2"/>
  <c r="N332" i="2" s="1"/>
  <c r="L332" i="2"/>
  <c r="L183" i="2"/>
  <c r="M183" i="2"/>
  <c r="M8" i="2"/>
  <c r="N8" i="2" s="1"/>
  <c r="L8" i="2"/>
  <c r="M246" i="2"/>
  <c r="N246" i="2" s="1"/>
  <c r="L246" i="2"/>
  <c r="M231" i="2"/>
  <c r="N231" i="2" s="1"/>
  <c r="L231" i="2"/>
  <c r="L227" i="2"/>
  <c r="M227" i="2"/>
  <c r="N227" i="2" s="1"/>
  <c r="L261" i="2"/>
  <c r="M261" i="2"/>
  <c r="M338" i="2"/>
  <c r="N338" i="2" s="1"/>
  <c r="L338" i="2"/>
  <c r="L334" i="2"/>
  <c r="M334" i="2"/>
  <c r="M369" i="2"/>
  <c r="N369" i="2" s="1"/>
  <c r="L369" i="2"/>
  <c r="M180" i="2"/>
  <c r="N180" i="2" s="1"/>
  <c r="L180" i="2"/>
  <c r="L325" i="2"/>
  <c r="M325" i="2"/>
  <c r="M136" i="2"/>
  <c r="N136" i="2" s="1"/>
  <c r="L136" i="2"/>
  <c r="M74" i="2"/>
  <c r="N74" i="2" s="1"/>
  <c r="L74" i="2"/>
  <c r="L162" i="2"/>
  <c r="M162" i="2"/>
  <c r="L187" i="2"/>
  <c r="M187" i="2"/>
  <c r="M73" i="2"/>
  <c r="N73" i="2" s="1"/>
  <c r="L73" i="2"/>
  <c r="L313" i="2"/>
  <c r="M313" i="2"/>
  <c r="N313" i="2" s="1"/>
  <c r="M339" i="2"/>
  <c r="N339" i="2" s="1"/>
  <c r="L339" i="2"/>
  <c r="M280" i="2"/>
  <c r="N280" i="2" s="1"/>
  <c r="L280" i="2"/>
  <c r="M168" i="2"/>
  <c r="N168" i="2" s="1"/>
  <c r="L168" i="2"/>
  <c r="M113" i="2"/>
  <c r="N113" i="2" s="1"/>
  <c r="L113" i="2"/>
  <c r="M65" i="2"/>
  <c r="N65" i="2" s="1"/>
  <c r="L65" i="2"/>
  <c r="L239" i="2"/>
  <c r="M239" i="2"/>
  <c r="L341" i="2"/>
  <c r="M341" i="2"/>
  <c r="L120" i="2"/>
  <c r="M120" i="2"/>
  <c r="N120" i="2" s="1"/>
  <c r="L122" i="2"/>
  <c r="M122" i="2"/>
  <c r="M165" i="2"/>
  <c r="N165" i="2" s="1"/>
  <c r="L165" i="2"/>
  <c r="M147" i="2"/>
  <c r="N147" i="2" s="1"/>
  <c r="L147" i="2"/>
  <c r="M81" i="2"/>
  <c r="N81" i="2" s="1"/>
  <c r="L81" i="2"/>
  <c r="M156" i="2"/>
  <c r="N156" i="2" s="1"/>
  <c r="L156" i="2"/>
  <c r="M159" i="2"/>
  <c r="N159" i="2" s="1"/>
  <c r="L159" i="2"/>
  <c r="L315" i="2"/>
  <c r="M315" i="2"/>
  <c r="L259" i="2"/>
  <c r="M259" i="2"/>
  <c r="M157" i="2"/>
  <c r="N157" i="2" s="1"/>
  <c r="L157" i="2"/>
  <c r="M151" i="2"/>
  <c r="N151" i="2" s="1"/>
  <c r="L151" i="2"/>
  <c r="M86" i="2"/>
  <c r="N86" i="2" s="1"/>
  <c r="L86" i="2"/>
  <c r="L83" i="2"/>
  <c r="M83" i="2"/>
  <c r="M240" i="2"/>
  <c r="N240" i="2" s="1"/>
  <c r="L240" i="2"/>
  <c r="M264" i="2"/>
  <c r="N264" i="2" s="1"/>
  <c r="L264" i="2"/>
  <c r="M128" i="2"/>
  <c r="N128" i="2" s="1"/>
  <c r="L128" i="2"/>
  <c r="L19" i="2"/>
  <c r="M19" i="2"/>
  <c r="M175" i="2"/>
  <c r="N175" i="2" s="1"/>
  <c r="L175" i="2"/>
  <c r="M115" i="2"/>
  <c r="N115" i="2" s="1"/>
  <c r="L115" i="2"/>
  <c r="M255" i="2"/>
  <c r="N255" i="2" s="1"/>
  <c r="L255" i="2"/>
  <c r="M208" i="2"/>
  <c r="N208" i="2" s="1"/>
  <c r="L208" i="2"/>
  <c r="M97" i="2"/>
  <c r="N97" i="2" s="1"/>
  <c r="L97" i="2"/>
  <c r="L281" i="2"/>
  <c r="M281" i="2"/>
  <c r="L111" i="2"/>
  <c r="M111" i="2"/>
  <c r="L31" i="2"/>
  <c r="M31" i="2"/>
  <c r="N31" i="2" s="1"/>
  <c r="M88" i="2"/>
  <c r="N88" i="2" s="1"/>
  <c r="L88" i="2"/>
  <c r="L285" i="2"/>
  <c r="M285" i="2"/>
  <c r="N285" i="2" s="1"/>
  <c r="M37" i="2"/>
  <c r="N37" i="2" s="1"/>
  <c r="L37" i="2"/>
  <c r="M93" i="2"/>
  <c r="N93" i="2" s="1"/>
  <c r="L93" i="2"/>
  <c r="M20" i="2"/>
  <c r="N20" i="2" s="1"/>
  <c r="L20" i="2"/>
  <c r="M102" i="2"/>
  <c r="N102" i="2" s="1"/>
  <c r="L102" i="2"/>
  <c r="L310" i="2"/>
  <c r="M310" i="2"/>
  <c r="M194" i="2"/>
  <c r="N194" i="2" s="1"/>
  <c r="L194" i="2"/>
  <c r="M320" i="2"/>
  <c r="N320" i="2" s="1"/>
  <c r="L320" i="2"/>
  <c r="M38" i="2"/>
  <c r="N38" i="2" s="1"/>
  <c r="L38" i="2"/>
  <c r="M45" i="2"/>
  <c r="N45" i="2" s="1"/>
  <c r="L45" i="2"/>
  <c r="L103" i="2"/>
  <c r="M103" i="2"/>
  <c r="N103" i="2" s="1"/>
  <c r="M209" i="2"/>
  <c r="N209" i="2" s="1"/>
  <c r="L209" i="2"/>
  <c r="M90" i="2"/>
  <c r="N90" i="2" s="1"/>
  <c r="L90" i="2"/>
  <c r="M50" i="2"/>
  <c r="N50" i="2" s="1"/>
  <c r="L50" i="2"/>
  <c r="L95" i="2"/>
  <c r="M95" i="2"/>
  <c r="N95" i="2" s="1"/>
  <c r="L303" i="2"/>
  <c r="M303" i="2"/>
  <c r="M25" i="2"/>
  <c r="N25" i="2" s="1"/>
  <c r="L25" i="2"/>
  <c r="L361" i="2"/>
  <c r="M361" i="2"/>
  <c r="M133" i="2"/>
  <c r="N133" i="2" s="1"/>
  <c r="L133" i="2"/>
  <c r="M68" i="2"/>
  <c r="N68" i="2" s="1"/>
  <c r="L68" i="2"/>
  <c r="M26" i="2"/>
  <c r="N26" i="2" s="1"/>
  <c r="L26" i="2"/>
  <c r="L75" i="2"/>
  <c r="M75" i="2"/>
  <c r="M213" i="2"/>
  <c r="N213" i="2" s="1"/>
  <c r="L213" i="2"/>
  <c r="M89" i="2"/>
  <c r="N89" i="2" s="1"/>
  <c r="L89" i="2"/>
  <c r="L142" i="2"/>
  <c r="M142" i="2"/>
  <c r="N142" i="2" s="1"/>
  <c r="M278" i="2"/>
  <c r="N278" i="2" s="1"/>
  <c r="L278" i="2"/>
  <c r="M193" i="2"/>
  <c r="N193" i="2" s="1"/>
  <c r="L193" i="2"/>
  <c r="M196" i="2"/>
  <c r="N196" i="2" s="1"/>
  <c r="L196" i="2"/>
  <c r="M137" i="2"/>
  <c r="N137" i="2" s="1"/>
  <c r="L137" i="2"/>
  <c r="L353" i="2"/>
  <c r="M353" i="2"/>
  <c r="M36" i="2"/>
  <c r="N36" i="2" s="1"/>
  <c r="L36" i="2"/>
  <c r="M64" i="2"/>
  <c r="N64" i="2" s="1"/>
  <c r="L64" i="2"/>
  <c r="L241" i="2"/>
  <c r="M241" i="2"/>
  <c r="N241" i="2" s="1"/>
  <c r="L27" i="2"/>
  <c r="M27" i="2"/>
  <c r="L211" i="2"/>
  <c r="M211" i="2"/>
  <c r="M226" i="2"/>
  <c r="N226" i="2" s="1"/>
  <c r="L226" i="2"/>
  <c r="L265" i="2"/>
  <c r="M265" i="2"/>
  <c r="N265" i="2" s="1"/>
  <c r="M198" i="2"/>
  <c r="N198" i="2" s="1"/>
  <c r="L198" i="2"/>
  <c r="M202" i="2"/>
  <c r="N202" i="2" s="1"/>
  <c r="L202" i="2"/>
  <c r="L242" i="2"/>
  <c r="M242" i="2"/>
  <c r="M14" i="2"/>
  <c r="N14" i="2" s="1"/>
  <c r="L14" i="2"/>
  <c r="L245" i="2"/>
  <c r="M245" i="2"/>
  <c r="L184" i="2"/>
  <c r="M184" i="2"/>
  <c r="N184" i="2" s="1"/>
  <c r="M9" i="2"/>
  <c r="N9" i="2" s="1"/>
  <c r="L9" i="2"/>
  <c r="M16" i="2"/>
  <c r="N16" i="2" s="1"/>
  <c r="L16" i="2"/>
  <c r="L237" i="2"/>
  <c r="M237" i="2"/>
  <c r="M258" i="2"/>
  <c r="L258" i="2"/>
  <c r="M4" i="2"/>
  <c r="N4" i="2" s="1"/>
  <c r="L4" i="2"/>
  <c r="L7" i="2"/>
  <c r="M7" i="2"/>
  <c r="N7" i="2" s="1"/>
  <c r="L221" i="2"/>
  <c r="M221" i="2"/>
  <c r="L233" i="2"/>
  <c r="M233" i="2"/>
  <c r="N233" i="2" s="1"/>
  <c r="M223" i="2"/>
  <c r="N223" i="2" s="1"/>
  <c r="L223" i="2"/>
  <c r="M250" i="2"/>
  <c r="L250" i="2"/>
  <c r="L342" i="2"/>
  <c r="M342" i="2"/>
  <c r="M114" i="2"/>
  <c r="L114" i="2"/>
  <c r="M72" i="2"/>
  <c r="N72" i="2" s="1"/>
  <c r="L72" i="2"/>
  <c r="L345" i="2"/>
  <c r="M345" i="2"/>
  <c r="N345" i="2" s="1"/>
  <c r="M173" i="2"/>
  <c r="N173" i="2" s="1"/>
  <c r="L173" i="2"/>
  <c r="M85" i="2"/>
  <c r="L85" i="2"/>
  <c r="M148" i="2"/>
  <c r="N148" i="2" s="1"/>
  <c r="L148" i="2"/>
  <c r="M248" i="2"/>
  <c r="L248" i="2"/>
  <c r="M84" i="2"/>
  <c r="N84" i="2" s="1"/>
  <c r="L84" i="2"/>
  <c r="L118" i="2"/>
  <c r="M118" i="2"/>
  <c r="N118" i="2" s="1"/>
  <c r="M164" i="2"/>
  <c r="N164" i="2" s="1"/>
  <c r="L164" i="2"/>
  <c r="M322" i="2"/>
  <c r="L322" i="2"/>
  <c r="M160" i="2"/>
  <c r="N160" i="2" s="1"/>
  <c r="L160" i="2"/>
  <c r="M295" i="2"/>
  <c r="L295" i="2"/>
  <c r="M275" i="2"/>
  <c r="N275" i="2" s="1"/>
  <c r="L275" i="2"/>
  <c r="M53" i="2"/>
  <c r="L53" i="2"/>
  <c r="M267" i="2"/>
  <c r="N267" i="2" s="1"/>
  <c r="L267" i="2"/>
  <c r="M256" i="2"/>
  <c r="L256" i="2"/>
  <c r="M124" i="2"/>
  <c r="N124" i="2" s="1"/>
  <c r="L124" i="2"/>
  <c r="M252" i="2"/>
  <c r="L252" i="2"/>
  <c r="M171" i="2"/>
  <c r="N171" i="2" s="1"/>
  <c r="L171" i="2"/>
  <c r="L158" i="2"/>
  <c r="M158" i="2"/>
  <c r="N158" i="2" s="1"/>
  <c r="M82" i="2"/>
  <c r="N82" i="2" s="1"/>
  <c r="L82" i="2"/>
  <c r="M177" i="2"/>
  <c r="L177" i="2"/>
  <c r="M152" i="2"/>
  <c r="N152" i="2" s="1"/>
  <c r="L152" i="2"/>
  <c r="M153" i="2"/>
  <c r="L153" i="2"/>
  <c r="M140" i="2"/>
  <c r="N140" i="2" s="1"/>
  <c r="L140" i="2"/>
  <c r="M161" i="2"/>
  <c r="L161" i="2"/>
  <c r="M167" i="2"/>
  <c r="N167" i="2" s="1"/>
  <c r="L167" i="2"/>
  <c r="M283" i="2"/>
  <c r="L283" i="2"/>
  <c r="L337" i="2"/>
  <c r="M337" i="2"/>
  <c r="L314" i="2"/>
  <c r="M314" i="2"/>
  <c r="N314" i="2" s="1"/>
  <c r="M123" i="2"/>
  <c r="N123" i="2" s="1"/>
  <c r="L123" i="2"/>
  <c r="M251" i="2"/>
  <c r="L251" i="2"/>
  <c r="L146" i="2"/>
  <c r="M146" i="2"/>
  <c r="M276" i="2"/>
  <c r="L276" i="2"/>
  <c r="L131" i="2"/>
  <c r="M131" i="2"/>
  <c r="L23" i="2"/>
  <c r="M23" i="2"/>
  <c r="N23" i="2" s="1"/>
  <c r="M112" i="2"/>
  <c r="N112" i="2" s="1"/>
  <c r="L112" i="2"/>
  <c r="M32" i="2"/>
  <c r="L32" i="2"/>
  <c r="M21" i="2"/>
  <c r="N21" i="2" s="1"/>
  <c r="L21" i="2"/>
  <c r="M284" i="2"/>
  <c r="L284" i="2"/>
  <c r="L199" i="2"/>
  <c r="M199" i="2"/>
  <c r="M40" i="2"/>
  <c r="L40" i="2"/>
  <c r="L195" i="2"/>
  <c r="M195" i="2"/>
  <c r="M96" i="2"/>
  <c r="L96" i="2"/>
  <c r="L273" i="2"/>
  <c r="M273" i="2"/>
  <c r="M324" i="2"/>
  <c r="L324" i="2"/>
  <c r="M106" i="2"/>
  <c r="N106" i="2" s="1"/>
  <c r="L106" i="2"/>
  <c r="L107" i="2"/>
  <c r="M107" i="2"/>
  <c r="N107" i="2" s="1"/>
  <c r="M44" i="2"/>
  <c r="N44" i="2" s="1"/>
  <c r="L44" i="2"/>
  <c r="M192" i="2"/>
  <c r="L192" i="2"/>
  <c r="M367" i="2"/>
  <c r="N367" i="2" s="1"/>
  <c r="L367" i="2"/>
  <c r="L365" i="2"/>
  <c r="M365" i="2"/>
  <c r="N365" i="2" s="1"/>
  <c r="M69" i="2"/>
  <c r="N69" i="2" s="1"/>
  <c r="L69" i="2"/>
  <c r="M60" i="2"/>
  <c r="L60" i="2"/>
  <c r="L47" i="2"/>
  <c r="M47" i="2"/>
  <c r="M62" i="2"/>
  <c r="L62" i="2"/>
  <c r="M236" i="2"/>
  <c r="N236" i="2" s="1"/>
  <c r="L236" i="2"/>
  <c r="M92" i="2"/>
  <c r="L92" i="2"/>
  <c r="M145" i="2"/>
  <c r="N145" i="2" s="1"/>
  <c r="L145" i="2"/>
  <c r="M292" i="2"/>
  <c r="L292" i="2"/>
  <c r="M359" i="2"/>
  <c r="N359" i="2" s="1"/>
  <c r="L359" i="2"/>
  <c r="M101" i="2"/>
  <c r="L101" i="2"/>
  <c r="M129" i="2"/>
  <c r="N129" i="2" s="1"/>
  <c r="L129" i="2"/>
  <c r="L297" i="2"/>
  <c r="M297" i="2"/>
  <c r="N297" i="2" s="1"/>
  <c r="M28" i="2"/>
  <c r="N28" i="2" s="1"/>
  <c r="L28" i="2"/>
  <c r="M48" i="2"/>
  <c r="L48" i="2"/>
  <c r="M363" i="2"/>
  <c r="N363" i="2" s="1"/>
  <c r="L363" i="2"/>
  <c r="M190" i="2"/>
  <c r="L190" i="2"/>
  <c r="M228" i="2"/>
  <c r="N228" i="2" s="1"/>
  <c r="L228" i="2"/>
  <c r="L55" i="2"/>
  <c r="M55" i="2"/>
  <c r="N55" i="2" s="1"/>
  <c r="M308" i="2"/>
  <c r="N308" i="2" s="1"/>
  <c r="L308" i="2"/>
  <c r="M41" i="2"/>
  <c r="L41" i="2"/>
  <c r="L139" i="2"/>
  <c r="M139" i="2"/>
  <c r="M300" i="2"/>
  <c r="L300" i="2"/>
  <c r="M141" i="2"/>
  <c r="N141" i="2" s="1"/>
  <c r="L141" i="2"/>
  <c r="L279" i="2"/>
  <c r="M279" i="2"/>
  <c r="N279" i="2" s="1"/>
  <c r="M200" i="2"/>
  <c r="N200" i="2" s="1"/>
  <c r="L200" i="2"/>
  <c r="M307" i="2"/>
  <c r="L307" i="2"/>
  <c r="L182" i="2"/>
  <c r="M182" i="2"/>
  <c r="M364" i="2"/>
  <c r="L364" i="2"/>
  <c r="M235" i="2"/>
  <c r="N235" i="2" s="1"/>
  <c r="L235" i="2"/>
  <c r="L225" i="2"/>
  <c r="M225" i="2"/>
  <c r="N225" i="2" s="1"/>
  <c r="M352" i="2"/>
  <c r="N352" i="2" s="1"/>
  <c r="L352" i="2"/>
  <c r="M6" i="2"/>
  <c r="L6" i="2"/>
  <c r="L229" i="2"/>
  <c r="M229" i="2"/>
  <c r="M10" i="2"/>
  <c r="L10" i="2"/>
  <c r="N369" i="14"/>
  <c r="L11" i="2"/>
  <c r="M11" i="2"/>
  <c r="N11" i="2" s="1"/>
  <c r="L219" i="2"/>
  <c r="M219" i="2"/>
  <c r="N219" i="2" s="1"/>
  <c r="L253" i="2"/>
  <c r="M253" i="2"/>
  <c r="N253" i="2" s="1"/>
  <c r="M346" i="2"/>
  <c r="L346" i="2"/>
  <c r="M354" i="2"/>
  <c r="L354" i="2"/>
  <c r="L350" i="2"/>
  <c r="M350" i="2"/>
  <c r="N350" i="2" s="1"/>
  <c r="L311" i="2"/>
  <c r="M311" i="2"/>
  <c r="N311" i="2" s="1"/>
  <c r="M351" i="2"/>
  <c r="L351" i="2"/>
  <c r="M262" i="2"/>
  <c r="L262" i="2"/>
  <c r="N351" i="2" l="1"/>
  <c r="N10" i="2"/>
  <c r="N307" i="2"/>
  <c r="N300" i="2"/>
  <c r="N190" i="2"/>
  <c r="N101" i="2"/>
  <c r="N92" i="2"/>
  <c r="N60" i="2"/>
  <c r="N324" i="2"/>
  <c r="N40" i="2"/>
  <c r="N32" i="2"/>
  <c r="N276" i="2"/>
  <c r="N161" i="2"/>
  <c r="N177" i="2"/>
  <c r="N252" i="2"/>
  <c r="N53" i="2"/>
  <c r="N322" i="2"/>
  <c r="N248" i="2"/>
  <c r="N250" i="2"/>
  <c r="N258" i="2"/>
  <c r="N262" i="2"/>
  <c r="N354" i="2"/>
  <c r="N229" i="2"/>
  <c r="N182" i="2"/>
  <c r="N139" i="2"/>
  <c r="N47" i="2"/>
  <c r="N273" i="2"/>
  <c r="N195" i="2"/>
  <c r="N199" i="2"/>
  <c r="N131" i="2"/>
  <c r="N146" i="2"/>
  <c r="N337" i="2"/>
  <c r="N342" i="2"/>
  <c r="N221" i="2"/>
  <c r="N237" i="2"/>
  <c r="N245" i="2"/>
  <c r="N242" i="2"/>
  <c r="N27" i="2"/>
  <c r="N353" i="2"/>
  <c r="N75" i="2"/>
  <c r="N361" i="2"/>
  <c r="N303" i="2"/>
  <c r="N310" i="2"/>
  <c r="N111" i="2"/>
  <c r="N315" i="2"/>
  <c r="N122" i="2"/>
  <c r="N341" i="2"/>
  <c r="N162" i="2"/>
  <c r="N334" i="2"/>
  <c r="N261" i="2"/>
  <c r="N63" i="2"/>
  <c r="N298" i="2"/>
  <c r="N91" i="2"/>
  <c r="N305" i="2"/>
  <c r="N130" i="2"/>
  <c r="N79" i="2"/>
  <c r="N271" i="2"/>
  <c r="N43" i="2"/>
  <c r="N35" i="2"/>
  <c r="N174" i="2"/>
  <c r="N166" i="2"/>
  <c r="N349" i="2"/>
  <c r="N170" i="2"/>
  <c r="N127" i="2"/>
  <c r="N254" i="2"/>
  <c r="N15" i="2"/>
  <c r="N185" i="2"/>
  <c r="N67" i="2"/>
  <c r="N282" i="2"/>
  <c r="N203" i="2"/>
  <c r="N143" i="2"/>
  <c r="N249" i="2"/>
  <c r="N289" i="2"/>
  <c r="N277" i="2"/>
  <c r="N207" i="2"/>
  <c r="N333" i="2"/>
  <c r="N326" i="2"/>
  <c r="N317" i="2"/>
  <c r="N126" i="2"/>
  <c r="N346" i="2"/>
  <c r="N211" i="2"/>
  <c r="N281" i="2"/>
  <c r="N19" i="2"/>
  <c r="N83" i="2"/>
  <c r="N259" i="2"/>
  <c r="N239" i="2"/>
  <c r="N187" i="2"/>
  <c r="N325" i="2"/>
  <c r="N183" i="2"/>
  <c r="N186" i="2"/>
  <c r="N191" i="2"/>
  <c r="N301" i="2"/>
  <c r="N357" i="2"/>
  <c r="N59" i="2"/>
  <c r="N134" i="2"/>
  <c r="N71" i="2"/>
  <c r="N269" i="2"/>
  <c r="N309" i="2"/>
  <c r="N135" i="2"/>
  <c r="N287" i="2"/>
  <c r="N138" i="2"/>
  <c r="N321" i="2"/>
  <c r="N178" i="2"/>
  <c r="N116" i="2"/>
  <c r="N362" i="2"/>
  <c r="N39" i="2"/>
  <c r="N302" i="2"/>
  <c r="N99" i="2"/>
  <c r="N51" i="2"/>
  <c r="N215" i="2"/>
  <c r="N154" i="2"/>
  <c r="N6" i="2"/>
  <c r="N364" i="2"/>
  <c r="N41" i="2"/>
  <c r="N48" i="2"/>
  <c r="N292" i="2"/>
  <c r="N62" i="2"/>
  <c r="N192" i="2"/>
  <c r="N96" i="2"/>
  <c r="N284" i="2"/>
  <c r="N251" i="2"/>
  <c r="N283" i="2"/>
  <c r="N153" i="2"/>
  <c r="N256" i="2"/>
  <c r="N295" i="2"/>
  <c r="N85" i="2"/>
  <c r="N114" i="2"/>
  <c r="N163" i="2"/>
</calcChain>
</file>

<file path=xl/comments1.xml><?xml version="1.0" encoding="utf-8"?>
<comments xmlns="http://schemas.openxmlformats.org/spreadsheetml/2006/main">
  <authors>
    <author>Ruth</author>
  </authors>
  <commentList>
    <comment ref="M2" authorId="0" shapeId="0">
      <text>
        <r>
          <rPr>
            <b/>
            <sz val="9"/>
            <color indexed="81"/>
            <rFont val="Tahoma"/>
            <family val="2"/>
          </rPr>
          <t>Ruth:</t>
        </r>
        <r>
          <rPr>
            <sz val="9"/>
            <color indexed="81"/>
            <rFont val="Tahoma"/>
            <family val="2"/>
          </rPr>
          <t xml:space="preserve">
We used a sample made by pooling other samples to define a</t>
        </r>
        <r>
          <rPr>
            <b/>
            <sz val="9"/>
            <color indexed="81"/>
            <rFont val="Tahoma"/>
            <family val="2"/>
          </rPr>
          <t xml:space="preserve"> limit of detection</t>
        </r>
        <r>
          <rPr>
            <sz val="9"/>
            <color indexed="81"/>
            <rFont val="Tahoma"/>
            <family val="2"/>
          </rPr>
          <t xml:space="preserve"> for each lipid analyte (see column L in "amount-analyzed") and to determine analytical precision, i.e., </t>
        </r>
        <r>
          <rPr>
            <b/>
            <sz val="9"/>
            <color indexed="81"/>
            <rFont val="Tahoma"/>
            <family val="2"/>
          </rPr>
          <t>coefficient of variation</t>
        </r>
        <r>
          <rPr>
            <sz val="9"/>
            <color indexed="81"/>
            <rFont val="Tahoma"/>
            <family val="2"/>
          </rPr>
          <t xml:space="preserve"> (signal-per-mass-dry-weight column N).  Both of these parameters should be used to remove poorly analyzed lipids from your list of results.  See the column heading on these sheets/columns.</t>
        </r>
      </text>
    </comment>
  </commentList>
</comments>
</file>

<file path=xl/sharedStrings.xml><?xml version="1.0" encoding="utf-8"?>
<sst xmlns="http://schemas.openxmlformats.org/spreadsheetml/2006/main" count="18745" uniqueCount="3796">
  <si>
    <t>Don Kuhn020216 - Lisa Crockett Lab</t>
  </si>
  <si>
    <r>
      <t xml:space="preserve">Note from Ruth about QCs </t>
    </r>
    <r>
      <rPr>
        <sz val="10"/>
        <rFont val="Calibri"/>
        <family val="2"/>
      </rPr>
      <t>→</t>
    </r>
  </si>
  <si>
    <t>data processed by</t>
  </si>
  <si>
    <t>Mary Roth</t>
  </si>
  <si>
    <t>sample type</t>
  </si>
  <si>
    <t>phospholipids</t>
  </si>
  <si>
    <t xml:space="preserve">5 ul of phospholipid std </t>
  </si>
  <si>
    <t>Samples</t>
  </si>
  <si>
    <t>formulas</t>
  </si>
  <si>
    <t>lipid species</t>
  </si>
  <si>
    <t>mass of ion</t>
  </si>
  <si>
    <t xml:space="preserve"> nmol/sample</t>
  </si>
  <si>
    <t>used to quantify</t>
  </si>
  <si>
    <t>Scan Mode</t>
  </si>
  <si>
    <t>see KLRC sheet</t>
  </si>
  <si>
    <t>4000QTrap mass spec</t>
  </si>
  <si>
    <t>C20H41O9P</t>
  </si>
  <si>
    <t>lysoPG 14:0</t>
  </si>
  <si>
    <t>LysoPG</t>
  </si>
  <si>
    <t>-Prec153 or +NL189</t>
  </si>
  <si>
    <t>C24H49O9P</t>
  </si>
  <si>
    <t>lysoPG 18:0</t>
  </si>
  <si>
    <r>
      <t xml:space="preserve">Please note:
</t>
    </r>
    <r>
      <rPr>
        <b/>
        <sz val="10"/>
        <rFont val="Arial"/>
        <family val="2"/>
      </rPr>
      <t>1. How to find your way around the file:</t>
    </r>
    <r>
      <rPr>
        <sz val="10"/>
        <rFont val="Arial"/>
        <family val="2"/>
      </rPr>
      <t xml:space="preserve"> 
a. Be careful because most of the sheets contain references to each other; thus alterations in one sheet will affect others.
b. The sheet(s) at the far right of the file contain(s) the original processed data.
c. The summary-IS-corrected sheet is where we subtract  any contaminants in the mass spec or in our internal standards from each lipid species for each sample.
d. The nmol-ave-stdev sheet - has calculations for nmol per mg dry weight or divided by another tissue metric that you provided.
e. The mol%-ave-stdev sheet - has calculations for mol%.
f. The summary sheet - has averages and stdev for both mol% and nmol per mg
</t>
    </r>
    <r>
      <rPr>
        <b/>
        <sz val="10"/>
        <rFont val="Arial"/>
        <family val="2"/>
      </rPr>
      <t>2. Regarding compound identification:</t>
    </r>
    <r>
      <rPr>
        <sz val="10"/>
        <rFont val="Arial"/>
        <family val="2"/>
      </rPr>
      <t xml:space="preserve"> We are assigning the compound i.d.s based on the mass (more accurately m/z) of the intact ion and the mass of one fragment formed in the mass spectrometer.  Typically, for polar lipids, this is a head group fragment.  For sphingolipids, it may be a fragment characteristic of the long-chain base or sugar(s).  For neutral lipids and for specialized analyses, it may be an acyl fragment.  Typically the i.d.s indicate a head group and total acyl/alk(en)yl carbon: total carbon-carbon double bonds.  If your samples originate from a source that we are familiar with, i.e. Arabidopsis or a mammalian tissue, you can be &gt;99% confident that the i.d.s we are providing are accurate for the most common molecular species with that mass.  Even still, there can be ambiguities and cases where molecular species with different chemical formulas share the same intact mass and fragment mass.  An Arabidopsis example is “MGDG(38:6)”, which also represents MGDG(36:4-2O), i.e. an oxidized compound with 2 fewer methylenes, 2 more double bond equivalents, and 2 extra oxygens.  These two compounds have the same intact ion mass and head group fragments mass and can only be differentiated by scans in which the acyl chains are interrogated.  We will try to double annotate such molecular species, when we know of an ambiguity.
If your sample originates from an organism that we are not familiar with, e.g. a protozoan, a bacterium, or a fungus, you need to be more cautious about the i.d.s.  You need to filter the data based on your knowledge of what lipids are potentially in your organism.  One particular source of bad i.d.s is ether-linked chains vs. odd-numbered acyl chains with the same masses. We can work with you on this, but it is primarily your responsibility to make sure your data are meaningful.
</t>
    </r>
    <r>
      <rPr>
        <b/>
        <sz val="10"/>
        <rFont val="Arial"/>
        <family val="2"/>
      </rPr>
      <t>3. Regarding amount determination:</t>
    </r>
    <r>
      <rPr>
        <sz val="10"/>
        <rFont val="Arial"/>
        <family val="2"/>
      </rPr>
      <t xml:space="preserve">  We are reporting the amounts as normalized signal/(tissue metric that you provide).  This means that we are comparing the signals for the peaks in your sample to the signals for peaks of internal standards that we are adding in known amounts (listed at right), and we are reporting the data so that the signal that is represented as 1 = the same signal as 1 nmol of internal standard (usually with an adjustment for variation in response with m/z).  If your compounds are diacyl or monoacyl phospholipids, the response of each compound is very close (within 5 or 10%) of the response of an internal standard of the same class.  Thus, the numbers that we report as normalized signal/(tissue metric) for diacyl or monoacyl phospholipids can be considered to be equal to nmol/(tissue metric).  However, with other compounds, including ether-linked lipids, glycolipids, and neutral lipids, there is some variation in molar response among compounds within a class and in comparison to the internal standard.  Thus, the normalized signal/(tissue metric) allows for comparison of the same compound among samples, but may not provide an accurate indicator of the relative amount of that compound compared to other compounds in the sample.  Thus, we suggest that you present those data as normalized signal/(tissue metric), as we have.
</t>
    </r>
    <r>
      <rPr>
        <b/>
        <sz val="10"/>
        <rFont val="Arial"/>
        <family val="2"/>
      </rPr>
      <t>4. TAG data:</t>
    </r>
    <r>
      <rPr>
        <sz val="10"/>
        <rFont val="Arial"/>
        <family val="2"/>
      </rPr>
      <t xml:space="preserve"> TAGs are identified by mass of one fatty acyl group + mass (can be translated to total acyl carbons and double bonds) of intact TAG.  This means that most of the same TAG compounds are repetitively analyzed as we scan for various fatty acyl groups.  For example: If a TAG is 16:0/18:2/18:1, it would be determined in scans for 16:0, 18:1, and 18:2.  Each time, it will appear at the intact ion m/z.  These data might also include data for other TAG species.  For example, the 16:0 scan would not differentiate 16:0/18:2/18:1 from 16:0/18:3/18:0 as these have the same m/z for each of the two both the fatty acid fragment (16:0) and the intact ion fragment (52:3).  One approach to presentation of the data that allows direct comparison of the data with those of the polar lipids is shown in Lee et al., Biotechnology Journal, 2010, Fig. 8,  http://www.ncbi.nlm.nih.gov/pubmed/20796246
</t>
    </r>
    <r>
      <rPr>
        <b/>
        <sz val="10"/>
        <rFont val="Arial"/>
        <family val="2"/>
      </rPr>
      <t>5. Other helpful information:</t>
    </r>
    <r>
      <rPr>
        <sz val="10"/>
        <rFont val="Arial"/>
        <family val="2"/>
      </rPr>
      <t xml:space="preserve"> 
For a description of a statistical test to determine if a sample is an outlier among the replicates, see this website: http://www.ksu.edu/lipid/lipidomics/Q-test.htm
</t>
    </r>
    <r>
      <rPr>
        <b/>
        <sz val="10"/>
        <rFont val="Arial"/>
        <family val="2"/>
      </rPr>
      <t>6. Please acknowledge in publications or presentations: 
“The lipid analyses described in this work were performed at the Kansas Lipidomics Research Center Analytical Laboratory.  Instrument acquisition and lipidomics method development was supported by National Science Foundation (EPS 0236913, MCB 1413036, MCB 0920663, DBI 0521587, DBI1228622), Kansas Technology Enterprise Corporation, K-IDeA Networks of Biomedical Research Excellence (INBRE) of National Institute of Health (P20GM103418), and Kansas State University.”</t>
    </r>
    <r>
      <rPr>
        <sz val="10"/>
        <rFont val="Arial"/>
        <family val="2"/>
      </rPr>
      <t xml:space="preserve">
We appreciate your help with this.  Also please send us the citation information (and a copy would be great) of publications that include KLRC data.
</t>
    </r>
  </si>
  <si>
    <t>C34H67O10P</t>
  </si>
  <si>
    <t>di 14:0 PG</t>
  </si>
  <si>
    <t>PG</t>
  </si>
  <si>
    <t>+NL189</t>
  </si>
  <si>
    <t>C46H91O10P</t>
  </si>
  <si>
    <t>di Phy (20:0)PG</t>
  </si>
  <si>
    <t>C19H40O7PN</t>
  </si>
  <si>
    <t>lysoPE 14:0</t>
  </si>
  <si>
    <t>LysoPE</t>
  </si>
  <si>
    <t>+NL141</t>
  </si>
  <si>
    <t>C23H48O7PN</t>
  </si>
  <si>
    <t>lysoPE 18:0</t>
  </si>
  <si>
    <t>C29H58O8PN</t>
  </si>
  <si>
    <t xml:space="preserve">di 12:0 PE </t>
  </si>
  <si>
    <t>PE</t>
  </si>
  <si>
    <t>C45H90O8PN</t>
  </si>
  <si>
    <t>diPhy(20:0)PE</t>
  </si>
  <si>
    <t>C51H102O8PN</t>
  </si>
  <si>
    <t xml:space="preserve">di 23:0 PE </t>
  </si>
  <si>
    <t>C21H44O7PN</t>
  </si>
  <si>
    <t>lysoPC 13:0</t>
  </si>
  <si>
    <t>LysoPC</t>
  </si>
  <si>
    <t>+Prec184</t>
  </si>
  <si>
    <t>C27H56O7PN</t>
  </si>
  <si>
    <t>lysoPC 19:0</t>
  </si>
  <si>
    <t>C32H64O8PN</t>
  </si>
  <si>
    <t>di 12:0 PC</t>
  </si>
  <si>
    <t>PC</t>
  </si>
  <si>
    <t>C56H108O8PN</t>
  </si>
  <si>
    <t>di 24:1 PC</t>
  </si>
  <si>
    <t xml:space="preserve">lysoPA 14:0 </t>
  </si>
  <si>
    <t>LysoPA</t>
  </si>
  <si>
    <t>+NL115</t>
  </si>
  <si>
    <t xml:space="preserve">lysoPA 18:0 </t>
  </si>
  <si>
    <t>C31H61O8P</t>
  </si>
  <si>
    <t xml:space="preserve">di14:0 PA </t>
  </si>
  <si>
    <t>PA</t>
  </si>
  <si>
    <t>C43H85O8P</t>
  </si>
  <si>
    <t xml:space="preserve">di Phy (20:0)PA </t>
  </si>
  <si>
    <t>C34H66O10PN</t>
  </si>
  <si>
    <t>di 14:0 PS</t>
  </si>
  <si>
    <t>PS</t>
  </si>
  <si>
    <t>+NL185</t>
  </si>
  <si>
    <t>C46H90O10PN</t>
  </si>
  <si>
    <t>di Phy PS</t>
  </si>
  <si>
    <t>C43H83O13P</t>
  </si>
  <si>
    <t>PI  16:0-18:0</t>
  </si>
  <si>
    <t>PI</t>
  </si>
  <si>
    <t>+NL277</t>
  </si>
  <si>
    <t>C45H87O13P</t>
  </si>
  <si>
    <t>PI  di 18:0</t>
  </si>
  <si>
    <t>OTHER STANDARDS USED</t>
  </si>
  <si>
    <t>DAG 15:0</t>
  </si>
  <si>
    <t>5ul</t>
  </si>
  <si>
    <t>DAG</t>
  </si>
  <si>
    <t>+NL259</t>
  </si>
  <si>
    <t>TAG 17:1</t>
  </si>
  <si>
    <t>1ul</t>
  </si>
  <si>
    <t>TAG</t>
  </si>
  <si>
    <t>+NL285</t>
  </si>
  <si>
    <t>quantify DAG, TAG, sterol esters in the +NL297 (18:2containing), +NL295(18:3containing) scans</t>
  </si>
  <si>
    <t>mass and intensity from +NL285 copied and pasted into this data.</t>
  </si>
  <si>
    <t>Ceramide</t>
  </si>
  <si>
    <t>6 ul</t>
  </si>
  <si>
    <t>HexCer</t>
  </si>
  <si>
    <t>premix</t>
  </si>
  <si>
    <t>+NL162.05</t>
  </si>
  <si>
    <t>DiHexCer</t>
  </si>
  <si>
    <t>of the 3</t>
  </si>
  <si>
    <t>CE 13:0</t>
  </si>
  <si>
    <t>10 ul</t>
  </si>
  <si>
    <t>Cholesterol esters</t>
  </si>
  <si>
    <t>+Prec 369.34</t>
  </si>
  <si>
    <t xml:space="preserve">CE 23:0 </t>
  </si>
  <si>
    <t>Chol esters</t>
  </si>
  <si>
    <t>Lipid Abbreviations</t>
  </si>
  <si>
    <t>lysoPG</t>
  </si>
  <si>
    <t>lysophosphatidylglycerol</t>
  </si>
  <si>
    <t>phosphatidylglycerol</t>
  </si>
  <si>
    <t>lysoPE</t>
  </si>
  <si>
    <t>lysophosphatidylethanolamine</t>
  </si>
  <si>
    <t>phosphatidylethanolamine</t>
  </si>
  <si>
    <t>ePE</t>
  </si>
  <si>
    <t>ether-linked phosphatidylethanolamine</t>
  </si>
  <si>
    <t>PE-cer</t>
  </si>
  <si>
    <t>ceramide phospharylethanolamine (sphingolipid analog of PE)</t>
  </si>
  <si>
    <t>lysoPC</t>
  </si>
  <si>
    <t>lysophosphatidylcholine</t>
  </si>
  <si>
    <t>phosphatidylcholine</t>
  </si>
  <si>
    <t>ePC</t>
  </si>
  <si>
    <t>ether-linked phosphatidylcholine</t>
  </si>
  <si>
    <t>SM</t>
  </si>
  <si>
    <t>sphingomyelin</t>
  </si>
  <si>
    <t>DSM</t>
  </si>
  <si>
    <t>dihydro sphingomyelin</t>
  </si>
  <si>
    <t>phosphatidic acid</t>
  </si>
  <si>
    <t>phosphatidylinositol</t>
  </si>
  <si>
    <t>phosphatidylserine</t>
  </si>
  <si>
    <t>diacylglycerol</t>
  </si>
  <si>
    <t>triacylglycerol</t>
  </si>
  <si>
    <t>CE</t>
  </si>
  <si>
    <t>cholesterol ester</t>
  </si>
  <si>
    <t>Cer</t>
  </si>
  <si>
    <t xml:space="preserve">ceramide </t>
  </si>
  <si>
    <t>hexosylceramide</t>
  </si>
  <si>
    <t>diHexCer</t>
  </si>
  <si>
    <t>dihexosylceramide</t>
  </si>
  <si>
    <t>It takes at least 6 to 8 weeks for the data to be ready to send.</t>
  </si>
  <si>
    <t>Reference information about the samples.  </t>
  </si>
  <si>
    <t>This form will be included in your final data file.  This information will eventually facilitate inclusion</t>
  </si>
  <si>
    <t xml:space="preserve">Please indicate your notebook reference or preparation </t>
  </si>
  <si>
    <t xml:space="preserve">of your data into a lipidomics database.  Inclusion of this  information about your samples in the </t>
  </si>
  <si>
    <t xml:space="preserve">information (including published references), so that </t>
  </si>
  <si>
    <t>data file with the profiling results also facilitates good recordkeeping for you.  In the future,</t>
  </si>
  <si>
    <t xml:space="preserve">it will be clear in the future what the samples were </t>
  </si>
  <si>
    <t xml:space="preserve">we plan to release lipidomics data through a database (under development) via a personal </t>
  </si>
  <si>
    <t>and how they were prepared.</t>
  </si>
  <si>
    <t xml:space="preserve">account, and you will have a confidential login and password to access your data.  Your data </t>
  </si>
  <si>
    <t>plant routine polar lipids list</t>
  </si>
  <si>
    <t xml:space="preserve">will remain confidential and will not be available for public viewing, unless you release it for that </t>
  </si>
  <si>
    <t>Other information about the samples.  </t>
  </si>
  <si>
    <t>animal routine polar lipids list</t>
  </si>
  <si>
    <t>purpose.  If the samples do not originate from plants, please provide comparable appropriate data.</t>
  </si>
  <si>
    <t xml:space="preserve">Cell line, genotype, etc.  Please include information </t>
  </si>
  <si>
    <t>animal plasma polar lipids list</t>
  </si>
  <si>
    <t>Purchase Order #:</t>
  </si>
  <si>
    <t>pull down menu below:</t>
  </si>
  <si>
    <t xml:space="preserve">for your reference and/or anything that would help </t>
  </si>
  <si>
    <t>yeast routine polar lipids list</t>
  </si>
  <si>
    <r>
      <t>Date</t>
    </r>
    <r>
      <rPr>
        <sz val="10"/>
        <rFont val="Arial"/>
        <family val="2"/>
      </rPr>
      <t>:</t>
    </r>
  </si>
  <si>
    <t>Choose Analysis:</t>
  </si>
  <si>
    <t>us optimally analyze your samples.</t>
  </si>
  <si>
    <t>yeast routine sphingolipids list</t>
  </si>
  <si>
    <t>complete the form.</t>
  </si>
  <si>
    <t>details of "other" analysis:</t>
  </si>
  <si>
    <t>expanded yeast analysis including polar lipids, sphingolipids, and DAG+TAG+SE</t>
  </si>
  <si>
    <t>print a copy to include with the samples</t>
  </si>
  <si>
    <t>CARDIOLIPIN</t>
  </si>
  <si>
    <t xml:space="preserve">other analysis only after discussion with KLRC </t>
  </si>
  <si>
    <t>also send to my email: mrroth@ksu.edu</t>
  </si>
  <si>
    <t>Researchers name</t>
  </si>
  <si>
    <t>Don Kuhn</t>
  </si>
  <si>
    <t>address</t>
  </si>
  <si>
    <t>Wilson Hall W-104  Ohio U</t>
  </si>
  <si>
    <t>e-mail</t>
  </si>
  <si>
    <t>kuhnd1@ohio.edu</t>
  </si>
  <si>
    <t>phone</t>
  </si>
  <si>
    <t>740-593-9450</t>
  </si>
  <si>
    <t>Principal Investigator name</t>
  </si>
  <si>
    <t>Lisa Crockett</t>
  </si>
  <si>
    <t>Wilson Hall W-103  Ohio U</t>
  </si>
  <si>
    <t>crockett@ohio.edu</t>
  </si>
  <si>
    <t>740-593-9470</t>
  </si>
  <si>
    <t>Billing contact</t>
  </si>
  <si>
    <t>Cindy Meyer</t>
  </si>
  <si>
    <t>Irvine Hall-107   Ohio U</t>
  </si>
  <si>
    <t>meyerc1@ohio.edu</t>
  </si>
  <si>
    <t>740-593-2335</t>
  </si>
  <si>
    <t>Genus:</t>
  </si>
  <si>
    <t>Strain/Line/Ecotype:</t>
  </si>
  <si>
    <t>Tissue type:</t>
  </si>
  <si>
    <t>multiple</t>
  </si>
  <si>
    <t>species:</t>
  </si>
  <si>
    <t>Plant age:</t>
  </si>
  <si>
    <t>Growth stage:</t>
  </si>
  <si>
    <t xml:space="preserve">Growth media:  </t>
  </si>
  <si>
    <t xml:space="preserve">Soil type: </t>
  </si>
  <si>
    <t>Temperature:</t>
  </si>
  <si>
    <t>Humidity:</t>
  </si>
  <si>
    <t>Time of sampling:</t>
  </si>
  <si>
    <t>Light intensity(lumens):</t>
  </si>
  <si>
    <t>Light cycle:</t>
  </si>
  <si>
    <t>Abbreviations used:</t>
  </si>
  <si>
    <t>An additional $3 fee per sample will be charged to transfer samples into the required 2.0 ml clear glass vials with solid teflon-lined caps.</t>
  </si>
  <si>
    <t>Amount of material in each sample (please indicate unit: see note to right)</t>
  </si>
  <si>
    <r>
      <t xml:space="preserve">Indicate the unit of normalization clearly in the </t>
    </r>
    <r>
      <rPr>
        <b/>
        <sz val="10"/>
        <rFont val="Arial"/>
        <family val="2"/>
      </rPr>
      <t>bright yellow highlighted</t>
    </r>
    <r>
      <rPr>
        <sz val="10"/>
        <rFont val="Arial"/>
        <family val="2"/>
      </rPr>
      <t xml:space="preserve"> cell.</t>
    </r>
  </si>
  <si>
    <t>Sample number</t>
  </si>
  <si>
    <t>Sample name</t>
  </si>
  <si>
    <t>Units:   dry lipid milligrams</t>
  </si>
  <si>
    <t>genotype</t>
  </si>
  <si>
    <t>Treatment</t>
  </si>
  <si>
    <t>examples:</t>
  </si>
  <si>
    <t>`</t>
  </si>
  <si>
    <t>dry extracted tissue grams</t>
  </si>
  <si>
    <t>dry lipid grams</t>
  </si>
  <si>
    <t>protein mg</t>
  </si>
  <si>
    <t>cell numbers</t>
  </si>
  <si>
    <t>this number is necessary to estimate amount to use for analysis</t>
  </si>
  <si>
    <t>dry extracted tissue wt</t>
  </si>
  <si>
    <t xml:space="preserve">dry lipid wt </t>
  </si>
  <si>
    <t xml:space="preserve">protein  </t>
  </si>
  <si>
    <t>Units: grams</t>
  </si>
  <si>
    <t>Units: mg</t>
  </si>
  <si>
    <t>In regards to using fresh tissue or dry lipid weights:</t>
  </si>
  <si>
    <t xml:space="preserve">data from particularly fatty tissues can be a little skewed if the neutral lipid amounts are quite varied.  </t>
  </si>
  <si>
    <t>Taking a protein amount helps to see the data in yet another view. </t>
  </si>
  <si>
    <t>The data is reported as nmol per weight, as percent of total signal, and where protein is provided, as nmol per mg protein.</t>
  </si>
  <si>
    <t xml:space="preserve">Sample list for </t>
  </si>
  <si>
    <t>Batch file (PL):</t>
  </si>
  <si>
    <t>arrive: 11/24/15</t>
  </si>
  <si>
    <t>Method file (PL):</t>
  </si>
  <si>
    <t>routine animal polar lipids</t>
  </si>
  <si>
    <t>PL mix std: April 17, 2015</t>
  </si>
  <si>
    <t>1200 ul total</t>
  </si>
  <si>
    <t>GL mix std:</t>
  </si>
  <si>
    <t>position#</t>
  </si>
  <si>
    <t>Sample#</t>
  </si>
  <si>
    <t>PL file name</t>
  </si>
  <si>
    <t>dry lipid wts(g)</t>
  </si>
  <si>
    <t>total volume</t>
  </si>
  <si>
    <t>Amt. samples (ml)</t>
  </si>
  <si>
    <t>PL i.s. (ul)</t>
  </si>
  <si>
    <t>chloroform</t>
  </si>
  <si>
    <t>methanol- 300 mM ammonium acetate(100:5.26)(ul)</t>
  </si>
  <si>
    <t>Notes</t>
  </si>
  <si>
    <t>15 ul per 3 mg in 1.0 ml</t>
  </si>
  <si>
    <t>QC pool1</t>
  </si>
  <si>
    <t>QC pool2</t>
  </si>
  <si>
    <t xml:space="preserve">  48 total vials</t>
  </si>
  <si>
    <t>QC pool3</t>
  </si>
  <si>
    <t xml:space="preserve">  48 * 5 ul PL std = 240 ul PL std mix</t>
  </si>
  <si>
    <t>IS 01</t>
  </si>
  <si>
    <t xml:space="preserve">  Add 2160 C/M/NH4Ac </t>
  </si>
  <si>
    <t xml:space="preserve">  to bring up to 2400 ul total.</t>
  </si>
  <si>
    <t xml:space="preserve">  Measure 50 ul per vials, samples FIRST, then std,</t>
  </si>
  <si>
    <t xml:space="preserve">  reserving the remaining 350 ul for the QCs.</t>
  </si>
  <si>
    <t xml:space="preserve">  </t>
  </si>
  <si>
    <t>Lipid pool:</t>
  </si>
  <si>
    <t xml:space="preserve">Take 40 ul each sample </t>
  </si>
  <si>
    <t>SAVE</t>
  </si>
  <si>
    <t>sample10</t>
  </si>
  <si>
    <t>7 QC vials</t>
  </si>
  <si>
    <t>sample11</t>
  </si>
  <si>
    <t>350 ul diluted PL std mix</t>
  </si>
  <si>
    <t>sample12</t>
  </si>
  <si>
    <t>7*56ul lipid pool = 392 ul lipid pool</t>
  </si>
  <si>
    <t>sample13</t>
  </si>
  <si>
    <t>add 8.4 ml C/M/NH4Ac</t>
  </si>
  <si>
    <t>sample14</t>
  </si>
  <si>
    <t>Aliquot to 7 vials</t>
  </si>
  <si>
    <t>sample15</t>
  </si>
  <si>
    <t>sample16</t>
  </si>
  <si>
    <t>sample17</t>
  </si>
  <si>
    <t>sample18</t>
  </si>
  <si>
    <t>sample19</t>
  </si>
  <si>
    <t>sample20</t>
  </si>
  <si>
    <t>sample21</t>
  </si>
  <si>
    <t>sample22</t>
  </si>
  <si>
    <t>sample23</t>
  </si>
  <si>
    <t>sample24</t>
  </si>
  <si>
    <t>sample25</t>
  </si>
  <si>
    <t>sample26</t>
  </si>
  <si>
    <t>sample27</t>
  </si>
  <si>
    <t>sample28</t>
  </si>
  <si>
    <t>sample29</t>
  </si>
  <si>
    <t>sample30</t>
  </si>
  <si>
    <t>sample31</t>
  </si>
  <si>
    <t>sample32</t>
  </si>
  <si>
    <t>sample33</t>
  </si>
  <si>
    <t>sample34</t>
  </si>
  <si>
    <t>sample35</t>
  </si>
  <si>
    <t>sample36</t>
  </si>
  <si>
    <t>ave</t>
  </si>
  <si>
    <t>5 IS vials</t>
  </si>
  <si>
    <t>36+5+7=48 total vials</t>
  </si>
  <si>
    <t>Summary</t>
  </si>
  <si>
    <t>Mass</t>
  </si>
  <si>
    <t>Compound Formula</t>
  </si>
  <si>
    <t>Compound Name</t>
  </si>
  <si>
    <t>alternate IDs</t>
  </si>
  <si>
    <t>replicates not indicated in KLRC form.</t>
  </si>
  <si>
    <t>grouping and averaging of samples is not included in this file.</t>
  </si>
  <si>
    <t>Total LysoPC</t>
  </si>
  <si>
    <t>ePC(38:7)</t>
  </si>
  <si>
    <t>ePC(40:7)</t>
  </si>
  <si>
    <t>Total PC</t>
  </si>
  <si>
    <t>Total SM and DSM</t>
  </si>
  <si>
    <t>PC(38:7)</t>
  </si>
  <si>
    <t>Total ePC</t>
  </si>
  <si>
    <t>Total LysoPE</t>
  </si>
  <si>
    <t>ePE(38:7)</t>
  </si>
  <si>
    <t>ePE(40:7)</t>
  </si>
  <si>
    <t>Total PE</t>
  </si>
  <si>
    <t>Total PE-Cer</t>
  </si>
  <si>
    <t>PE(38:7)</t>
  </si>
  <si>
    <t>Total ePE</t>
  </si>
  <si>
    <t>Total PI</t>
  </si>
  <si>
    <t>ePS(38:7)</t>
  </si>
  <si>
    <t>ePS(40:7)</t>
  </si>
  <si>
    <t>Total PS</t>
  </si>
  <si>
    <t>Total ePS</t>
  </si>
  <si>
    <t>Total PA</t>
  </si>
  <si>
    <t>Total PG</t>
  </si>
  <si>
    <t>Total</t>
  </si>
  <si>
    <t>Total Polar Lipids</t>
  </si>
  <si>
    <t>Percent total signal</t>
  </si>
  <si>
    <t>mol% = nmol*100/total nmol</t>
  </si>
  <si>
    <t>Coefficient of variation (st. dev./average) for identical samples, made by pooling samples, and run five times.  Highlight is less than 0.3.  Suggestion is not to include non-highlighted lipids in further statistical analyses.   A stricter cutoff could be used.</t>
  </si>
  <si>
    <t>excluded first run</t>
  </si>
  <si>
    <t>QC pool</t>
  </si>
  <si>
    <t>stdev</t>
  </si>
  <si>
    <t>CoV</t>
  </si>
  <si>
    <t>Signal per mg dry lipid weight</t>
  </si>
  <si>
    <t>nmol per mg = nmol analyzed * 0.001 / grams dry weight * 1.0 / volume used for analysis</t>
  </si>
  <si>
    <t>Limit of Detection is 0.002 on this sheet</t>
  </si>
  <si>
    <t>grams dry lipid wt</t>
  </si>
  <si>
    <t xml:space="preserve">Average of identical samples made from pooling samples.  If these averages are less than 0.002 nmol, indicated by lack of highlight, this lipid is below the limit of detection and should not be further analyzed.  </t>
  </si>
  <si>
    <t>vol analyzed=x ml of 1.0 ml</t>
  </si>
  <si>
    <t xml:space="preserve">QC pool ave for </t>
  </si>
  <si>
    <t>comparison to LOD 0.002</t>
  </si>
  <si>
    <t>set up this formula for the subtraction of contaminants:</t>
  </si>
  <si>
    <t>uncorrected for internal standard contaminants</t>
  </si>
  <si>
    <t>corrected for internal standard contaminants</t>
  </si>
  <si>
    <t>ave stds</t>
  </si>
  <si>
    <t>QC_pool01</t>
  </si>
  <si>
    <t>QC_pool02</t>
  </si>
  <si>
    <t>QC_pool03</t>
  </si>
  <si>
    <t>sample01</t>
  </si>
  <si>
    <t>sample02</t>
  </si>
  <si>
    <t>sample03</t>
  </si>
  <si>
    <t>sample04</t>
  </si>
  <si>
    <t>sample05</t>
  </si>
  <si>
    <t>sample06</t>
  </si>
  <si>
    <t>sample07</t>
  </si>
  <si>
    <t>sample08</t>
  </si>
  <si>
    <t>sample09</t>
  </si>
  <si>
    <t>QC_pool04</t>
  </si>
  <si>
    <t>QC_pool05</t>
  </si>
  <si>
    <t>QC_pool06</t>
  </si>
  <si>
    <t>QC_pool07</t>
  </si>
  <si>
    <t>largest signal</t>
  </si>
  <si>
    <t>M. Roth calculated using usual PL std values (PE=0.3nmol)</t>
  </si>
  <si>
    <t>http://129.237.137.125:8080/Lipidomics/file_summary.jsp?numberofperiods=8&amp;experimentid=9286&amp;masstolerance=0.4&amp;massoption=1</t>
  </si>
  <si>
    <t>_IS1</t>
  </si>
  <si>
    <t>_IS2</t>
  </si>
  <si>
    <t>_IS3</t>
  </si>
  <si>
    <t>_IS4</t>
  </si>
  <si>
    <t>_IS5</t>
  </si>
  <si>
    <t>C24H48O7PN</t>
  </si>
  <si>
    <t>LPC(16:1)</t>
  </si>
  <si>
    <t>0.0373</t>
  </si>
  <si>
    <t>0.0391</t>
  </si>
  <si>
    <t>0.0387</t>
  </si>
  <si>
    <t>0.0000</t>
  </si>
  <si>
    <t>0.0114</t>
  </si>
  <si>
    <t>0.0112</t>
  </si>
  <si>
    <t>0.0275</t>
  </si>
  <si>
    <t>0.0162</t>
  </si>
  <si>
    <t>0.0222</t>
  </si>
  <si>
    <t>0.0134</t>
  </si>
  <si>
    <t>0.0136</t>
  </si>
  <si>
    <t>0.0338</t>
  </si>
  <si>
    <t>0.0142</t>
  </si>
  <si>
    <t>0.0159</t>
  </si>
  <si>
    <t>0.0375</t>
  </si>
  <si>
    <t>0.0219</t>
  </si>
  <si>
    <t>0.0261</t>
  </si>
  <si>
    <t>0.0104</t>
  </si>
  <si>
    <t>0.0193</t>
  </si>
  <si>
    <t>0.0421</t>
  </si>
  <si>
    <t>0.0333</t>
  </si>
  <si>
    <t>0.0304</t>
  </si>
  <si>
    <t>0.0265</t>
  </si>
  <si>
    <t>0.0409</t>
  </si>
  <si>
    <t>0.0515</t>
  </si>
  <si>
    <t>0.0331</t>
  </si>
  <si>
    <t>0.0403</t>
  </si>
  <si>
    <t>0.0356</t>
  </si>
  <si>
    <t>0.0347</t>
  </si>
  <si>
    <t>0.0426</t>
  </si>
  <si>
    <t>0.0671</t>
  </si>
  <si>
    <t>0.0318</t>
  </si>
  <si>
    <t>0.0320</t>
  </si>
  <si>
    <t>0.0223</t>
  </si>
  <si>
    <t>0.0345</t>
  </si>
  <si>
    <t>0.0239</t>
  </si>
  <si>
    <t>0.0420</t>
  </si>
  <si>
    <t>0.0698</t>
  </si>
  <si>
    <t>0.0283</t>
  </si>
  <si>
    <t>0.0225</t>
  </si>
  <si>
    <t>0.0232</t>
  </si>
  <si>
    <t>C24H50O7PN</t>
  </si>
  <si>
    <t>LPC(16:0)</t>
  </si>
  <si>
    <t>0.1103</t>
  </si>
  <si>
    <t>0.1006</t>
  </si>
  <si>
    <t>0.1172</t>
  </si>
  <si>
    <t>0.0039</t>
  </si>
  <si>
    <t>0.1034</t>
  </si>
  <si>
    <t>0.0661</t>
  </si>
  <si>
    <t>0.1398</t>
  </si>
  <si>
    <t>0.0823</t>
  </si>
  <si>
    <t>0.1017</t>
  </si>
  <si>
    <t>0.0703</t>
  </si>
  <si>
    <t>0.0555</t>
  </si>
  <si>
    <t>0.0630</t>
  </si>
  <si>
    <t>0.0752</t>
  </si>
  <si>
    <t>0.0756</t>
  </si>
  <si>
    <t>0.0038</t>
  </si>
  <si>
    <t>0.1186</t>
  </si>
  <si>
    <t>0.1121</t>
  </si>
  <si>
    <t>0.1166</t>
  </si>
  <si>
    <t>0.0402</t>
  </si>
  <si>
    <t>0.0909</t>
  </si>
  <si>
    <t>0.1699</t>
  </si>
  <si>
    <t>0.1588</t>
  </si>
  <si>
    <t>0.1035</t>
  </si>
  <si>
    <t>0.0933</t>
  </si>
  <si>
    <t>0.0645</t>
  </si>
  <si>
    <t>0.0044</t>
  </si>
  <si>
    <t>0.1070</t>
  </si>
  <si>
    <t>0.1288</t>
  </si>
  <si>
    <t>0.1580</t>
  </si>
  <si>
    <t>0.1752</t>
  </si>
  <si>
    <t>0.1201</t>
  </si>
  <si>
    <t>0.0554</t>
  </si>
  <si>
    <t>0.1607</t>
  </si>
  <si>
    <t>0.1249</t>
  </si>
  <si>
    <t>0.0878</t>
  </si>
  <si>
    <t>0.1403</t>
  </si>
  <si>
    <t>0.1277</t>
  </si>
  <si>
    <t>0.1049</t>
  </si>
  <si>
    <t>0.1028</t>
  </si>
  <si>
    <t>0.2593</t>
  </si>
  <si>
    <t>0.1130</t>
  </si>
  <si>
    <t>0.0970</t>
  </si>
  <si>
    <t>0.0885</t>
  </si>
  <si>
    <t>0.0035</t>
  </si>
  <si>
    <t>0.1202</t>
  </si>
  <si>
    <t>C26H48O7PN</t>
  </si>
  <si>
    <t>LPC(18:3)</t>
  </si>
  <si>
    <t>0.0111</t>
  </si>
  <si>
    <t>0.0118</t>
  </si>
  <si>
    <t>0.0109</t>
  </si>
  <si>
    <t>0.0003</t>
  </si>
  <si>
    <t>0.0087</t>
  </si>
  <si>
    <t>0.0049</t>
  </si>
  <si>
    <t>0.0130</t>
  </si>
  <si>
    <t>0.0051</t>
  </si>
  <si>
    <t>0.0097</t>
  </si>
  <si>
    <t>0.0055</t>
  </si>
  <si>
    <t>0.0037</t>
  </si>
  <si>
    <t>0.0083</t>
  </si>
  <si>
    <t>0.0042</t>
  </si>
  <si>
    <t>0.0048</t>
  </si>
  <si>
    <t>0.0001</t>
  </si>
  <si>
    <t>0.0094</t>
  </si>
  <si>
    <t>0.0069</t>
  </si>
  <si>
    <t>0.0091</t>
  </si>
  <si>
    <t>0.0015</t>
  </si>
  <si>
    <t>0.0078</t>
  </si>
  <si>
    <t>0.0141</t>
  </si>
  <si>
    <t>0.0075</t>
  </si>
  <si>
    <t>0.0119</t>
  </si>
  <si>
    <t>0.0095</t>
  </si>
  <si>
    <t>0.0084</t>
  </si>
  <si>
    <t>0.0074</t>
  </si>
  <si>
    <t>0.0060</t>
  </si>
  <si>
    <t>0.0157</t>
  </si>
  <si>
    <t>0.0148</t>
  </si>
  <si>
    <t>0.0144</t>
  </si>
  <si>
    <t>0.0102</t>
  </si>
  <si>
    <t>0.0092</t>
  </si>
  <si>
    <t>0.0131</t>
  </si>
  <si>
    <t>0.0002</t>
  </si>
  <si>
    <t>0.0124</t>
  </si>
  <si>
    <t>0.0061</t>
  </si>
  <si>
    <t>0.0080</t>
  </si>
  <si>
    <t>0.0215</t>
  </si>
  <si>
    <t>0.0070</t>
  </si>
  <si>
    <t>0.0088</t>
  </si>
  <si>
    <t>0.0106</t>
  </si>
  <si>
    <t>C26H50O7PN</t>
  </si>
  <si>
    <t>LPC(18:2)</t>
  </si>
  <si>
    <t>0.0132</t>
  </si>
  <si>
    <t>0.0143</t>
  </si>
  <si>
    <t>0.0153</t>
  </si>
  <si>
    <t>0.0032</t>
  </si>
  <si>
    <t>0.0710</t>
  </si>
  <si>
    <t>0.0370</t>
  </si>
  <si>
    <t>0.0317</t>
  </si>
  <si>
    <t>0.0220</t>
  </si>
  <si>
    <t>0.0161</t>
  </si>
  <si>
    <t>0.0218</t>
  </si>
  <si>
    <t>0.0135</t>
  </si>
  <si>
    <t>0.0033</t>
  </si>
  <si>
    <t>0.0140</t>
  </si>
  <si>
    <t>0.0156</t>
  </si>
  <si>
    <t>0.0175</t>
  </si>
  <si>
    <t>0.0101</t>
  </si>
  <si>
    <t>0.0145</t>
  </si>
  <si>
    <t>0.0167</t>
  </si>
  <si>
    <t>0.0178</t>
  </si>
  <si>
    <t>0.0198</t>
  </si>
  <si>
    <t>0.0255</t>
  </si>
  <si>
    <t>0.0031</t>
  </si>
  <si>
    <t>0.0137</t>
  </si>
  <si>
    <t>0.0190</t>
  </si>
  <si>
    <t>0.0149</t>
  </si>
  <si>
    <t>0.0188</t>
  </si>
  <si>
    <t>0.0204</t>
  </si>
  <si>
    <t>0.0133</t>
  </si>
  <si>
    <t>0.0180</t>
  </si>
  <si>
    <t>0.0147</t>
  </si>
  <si>
    <t>0.0194</t>
  </si>
  <si>
    <t>0.0034</t>
  </si>
  <si>
    <t>0.0138</t>
  </si>
  <si>
    <t>0.0314</t>
  </si>
  <si>
    <t>0.0122</t>
  </si>
  <si>
    <t>0.0036</t>
  </si>
  <si>
    <t>0.0150</t>
  </si>
  <si>
    <t>C26H52O7PN</t>
  </si>
  <si>
    <t>LPC(18:1)</t>
  </si>
  <si>
    <t>0.2247</t>
  </si>
  <si>
    <t>0.2327</t>
  </si>
  <si>
    <t>0.2351</t>
  </si>
  <si>
    <t>0.0006</t>
  </si>
  <si>
    <t>0.1012</t>
  </si>
  <si>
    <t>0.0866</t>
  </si>
  <si>
    <t>0.2131</t>
  </si>
  <si>
    <t>0.1413</t>
  </si>
  <si>
    <t>0.1584</t>
  </si>
  <si>
    <t>0.1026</t>
  </si>
  <si>
    <t>0.0946</t>
  </si>
  <si>
    <t>0.2260</t>
  </si>
  <si>
    <t>0.0961</t>
  </si>
  <si>
    <t>0.1079</t>
  </si>
  <si>
    <t>0.0005</t>
  </si>
  <si>
    <t>0.2244</t>
  </si>
  <si>
    <t>0.1432</t>
  </si>
  <si>
    <t>0.2203</t>
  </si>
  <si>
    <t>0.0877</t>
  </si>
  <si>
    <t>0.1548</t>
  </si>
  <si>
    <t>0.2722</t>
  </si>
  <si>
    <t>0.1664</t>
  </si>
  <si>
    <t>0.2276</t>
  </si>
  <si>
    <t>0.2396</t>
  </si>
  <si>
    <t>0.2615</t>
  </si>
  <si>
    <t>0.3634</t>
  </si>
  <si>
    <t>0.0008</t>
  </si>
  <si>
    <t>0.2099</t>
  </si>
  <si>
    <t>0.1834</t>
  </si>
  <si>
    <t>0.1610</t>
  </si>
  <si>
    <t>0.2320</t>
  </si>
  <si>
    <t>0.2714</t>
  </si>
  <si>
    <t>0.3877</t>
  </si>
  <si>
    <t>0.1950</t>
  </si>
  <si>
    <t>0.2186</t>
  </si>
  <si>
    <t>0.1876</t>
  </si>
  <si>
    <t>0.2655</t>
  </si>
  <si>
    <t>0.2411</t>
  </si>
  <si>
    <t>0.1645</t>
  </si>
  <si>
    <t>0.2626</t>
  </si>
  <si>
    <t>0.4719</t>
  </si>
  <si>
    <t>0.1575</t>
  </si>
  <si>
    <t>0.2029</t>
  </si>
  <si>
    <t>0.1856</t>
  </si>
  <si>
    <t>0.2343</t>
  </si>
  <si>
    <t>C26H54O7PN</t>
  </si>
  <si>
    <t>LPC(18:0)</t>
  </si>
  <si>
    <t>0.0009</t>
  </si>
  <si>
    <t>0.0054</t>
  </si>
  <si>
    <t>0.0021</t>
  </si>
  <si>
    <t>0.0082</t>
  </si>
  <si>
    <t>0.0047</t>
  </si>
  <si>
    <t>0.0019</t>
  </si>
  <si>
    <t>0.0040</t>
  </si>
  <si>
    <t>0.0010</t>
  </si>
  <si>
    <t>0.0029</t>
  </si>
  <si>
    <t>0.0079</t>
  </si>
  <si>
    <t>0.0025</t>
  </si>
  <si>
    <t>0.0022</t>
  </si>
  <si>
    <t>0.0041</t>
  </si>
  <si>
    <t>0.0011</t>
  </si>
  <si>
    <t>0.0014</t>
  </si>
  <si>
    <t>0.0026</t>
  </si>
  <si>
    <t>0.0056</t>
  </si>
  <si>
    <t>0.0093</t>
  </si>
  <si>
    <t>0.0059</t>
  </si>
  <si>
    <t>0.0013</t>
  </si>
  <si>
    <t>0.0046</t>
  </si>
  <si>
    <t>0.0086</t>
  </si>
  <si>
    <t>0.0050</t>
  </si>
  <si>
    <t>0.0089</t>
  </si>
  <si>
    <t>0.0077</t>
  </si>
  <si>
    <t>0.0072</t>
  </si>
  <si>
    <t>C28H48O7PN</t>
  </si>
  <si>
    <t>LPC(20:5)</t>
  </si>
  <si>
    <t>0.4803</t>
  </si>
  <si>
    <t>0.5254</t>
  </si>
  <si>
    <t>0.5132</t>
  </si>
  <si>
    <t>0.0004</t>
  </si>
  <si>
    <t>0.2374</t>
  </si>
  <si>
    <t>0.2012</t>
  </si>
  <si>
    <t>0.4413</t>
  </si>
  <si>
    <t>0.3325</t>
  </si>
  <si>
    <t>0.3309</t>
  </si>
  <si>
    <t>0.2211</t>
  </si>
  <si>
    <t>0.1419</t>
  </si>
  <si>
    <t>0.4070</t>
  </si>
  <si>
    <t>0.2637</t>
  </si>
  <si>
    <t>0.5016</t>
  </si>
  <si>
    <t>0.3095</t>
  </si>
  <si>
    <t>0.3333</t>
  </si>
  <si>
    <t>0.1083</t>
  </si>
  <si>
    <t>0.2895</t>
  </si>
  <si>
    <t>0.5312</t>
  </si>
  <si>
    <t>0.3879</t>
  </si>
  <si>
    <t>0.4371</t>
  </si>
  <si>
    <t>0.4289</t>
  </si>
  <si>
    <t>0.3508</t>
  </si>
  <si>
    <t>0.5978</t>
  </si>
  <si>
    <t>0.4535</t>
  </si>
  <si>
    <t>0.3337</t>
  </si>
  <si>
    <t>0.5087</t>
  </si>
  <si>
    <t>0.6068</t>
  </si>
  <si>
    <t>0.6308</t>
  </si>
  <si>
    <t>0.2823</t>
  </si>
  <si>
    <t>0.4161</t>
  </si>
  <si>
    <t>0.3881</t>
  </si>
  <si>
    <t>0.4160</t>
  </si>
  <si>
    <t>0.4372</t>
  </si>
  <si>
    <t>0.4429</t>
  </si>
  <si>
    <t>0.2470</t>
  </si>
  <si>
    <t>0.4364</t>
  </si>
  <si>
    <t>0.6573</t>
  </si>
  <si>
    <t>0.2956</t>
  </si>
  <si>
    <t>0.3699</t>
  </si>
  <si>
    <t>0.3017</t>
  </si>
  <si>
    <t>0.4167</t>
  </si>
  <si>
    <t>C28H50O7PN</t>
  </si>
  <si>
    <t>LPC(20:4)</t>
  </si>
  <si>
    <t>0.0364</t>
  </si>
  <si>
    <t>0.0351</t>
  </si>
  <si>
    <t>0.0183</t>
  </si>
  <si>
    <t>0.0201</t>
  </si>
  <si>
    <t>0.0216</t>
  </si>
  <si>
    <t>0.0247</t>
  </si>
  <si>
    <t>0.0327</t>
  </si>
  <si>
    <t>0.0258</t>
  </si>
  <si>
    <t>0.0245</t>
  </si>
  <si>
    <t>0.0191</t>
  </si>
  <si>
    <t>0.0285</t>
  </si>
  <si>
    <t>0.0256</t>
  </si>
  <si>
    <t>0.0441</t>
  </si>
  <si>
    <t>0.0302</t>
  </si>
  <si>
    <t>0.0367</t>
  </si>
  <si>
    <t>0.0187</t>
  </si>
  <si>
    <t>0.0211</t>
  </si>
  <si>
    <t>0.0253</t>
  </si>
  <si>
    <t>0.0449</t>
  </si>
  <si>
    <t>0.0280</t>
  </si>
  <si>
    <t>0.0500</t>
  </si>
  <si>
    <t>0.0206</t>
  </si>
  <si>
    <t>0.0266</t>
  </si>
  <si>
    <t>C28H52O7PN</t>
  </si>
  <si>
    <t>LPC(20:3)</t>
  </si>
  <si>
    <t>0.0024</t>
  </si>
  <si>
    <t>0.0016</t>
  </si>
  <si>
    <t>0.0007</t>
  </si>
  <si>
    <t>0.0012</t>
  </si>
  <si>
    <t>0.0023</t>
  </si>
  <si>
    <t>0.0018</t>
  </si>
  <si>
    <t>C28H54O7PN</t>
  </si>
  <si>
    <t>LPC(20:2)</t>
  </si>
  <si>
    <t>C28H56O7PN</t>
  </si>
  <si>
    <t>LPC(20:1)</t>
  </si>
  <si>
    <t>0.0020</t>
  </si>
  <si>
    <t>C28H58O7PN</t>
  </si>
  <si>
    <t>LPC(20:0)</t>
  </si>
  <si>
    <t>0.0028</t>
  </si>
  <si>
    <t>0.0017</t>
  </si>
  <si>
    <t>C30H50O7PN</t>
  </si>
  <si>
    <t>LPC(22:6)</t>
  </si>
  <si>
    <t>1.7527</t>
  </si>
  <si>
    <t>1.8826</t>
  </si>
  <si>
    <t>1.8982</t>
  </si>
  <si>
    <t>0.8237</t>
  </si>
  <si>
    <t>0.6836</t>
  </si>
  <si>
    <t>0.9125</t>
  </si>
  <si>
    <t>0.8738</t>
  </si>
  <si>
    <t>2.4132</t>
  </si>
  <si>
    <t>1.6304</t>
  </si>
  <si>
    <t>0.5324</t>
  </si>
  <si>
    <t>1.0563</t>
  </si>
  <si>
    <t>0.6593</t>
  </si>
  <si>
    <t>0.7032</t>
  </si>
  <si>
    <t>1.7908</t>
  </si>
  <si>
    <t>2.2227</t>
  </si>
  <si>
    <t>2.5780</t>
  </si>
  <si>
    <t>0.3772</t>
  </si>
  <si>
    <t>1.1091</t>
  </si>
  <si>
    <t>1.1149</t>
  </si>
  <si>
    <t>0.6963</t>
  </si>
  <si>
    <t>3.0998</t>
  </si>
  <si>
    <t>3.4985</t>
  </si>
  <si>
    <t>1.3788</t>
  </si>
  <si>
    <t>1.5880</t>
  </si>
  <si>
    <t>1.5219</t>
  </si>
  <si>
    <t>1.0406</t>
  </si>
  <si>
    <t>0.7685</t>
  </si>
  <si>
    <t>4.4762</t>
  </si>
  <si>
    <t>4.7812</t>
  </si>
  <si>
    <t>1.9864</t>
  </si>
  <si>
    <t>0.6838</t>
  </si>
  <si>
    <t>1.0360</t>
  </si>
  <si>
    <t>0.7593</t>
  </si>
  <si>
    <t>2.6515</t>
  </si>
  <si>
    <t>4.0398</t>
  </si>
  <si>
    <t>1.6895</t>
  </si>
  <si>
    <t>1.0707</t>
  </si>
  <si>
    <t>1.2489</t>
  </si>
  <si>
    <t>1.8591</t>
  </si>
  <si>
    <t>0.7070</t>
  </si>
  <si>
    <t>2.2599</t>
  </si>
  <si>
    <t>1.9599</t>
  </si>
  <si>
    <t>1.5909</t>
  </si>
  <si>
    <t>C30H52O7PN</t>
  </si>
  <si>
    <t>LPC(22:5)</t>
  </si>
  <si>
    <t>0.0174</t>
  </si>
  <si>
    <t>0.0234</t>
  </si>
  <si>
    <t>0.0238</t>
  </si>
  <si>
    <t>0.0057</t>
  </si>
  <si>
    <t>0.0248</t>
  </si>
  <si>
    <t>0.0246</t>
  </si>
  <si>
    <t>0.0043</t>
  </si>
  <si>
    <t>0.0103</t>
  </si>
  <si>
    <t>0.0107</t>
  </si>
  <si>
    <t>0.0116</t>
  </si>
  <si>
    <t>0.0264</t>
  </si>
  <si>
    <t>0.0383</t>
  </si>
  <si>
    <t>C36H70O8PN</t>
  </si>
  <si>
    <t>PC(28:1)</t>
  </si>
  <si>
    <t>0.0053</t>
  </si>
  <si>
    <t>0.0096</t>
  </si>
  <si>
    <t>0.0073</t>
  </si>
  <si>
    <t>0.0062</t>
  </si>
  <si>
    <t>0.0063</t>
  </si>
  <si>
    <t>0.0099</t>
  </si>
  <si>
    <t>0.0065</t>
  </si>
  <si>
    <t>0.0110</t>
  </si>
  <si>
    <t>0.0058</t>
  </si>
  <si>
    <t>0.0085</t>
  </si>
  <si>
    <t>0.0146</t>
  </si>
  <si>
    <t>0.0071</t>
  </si>
  <si>
    <t>0.0064</t>
  </si>
  <si>
    <t>0.0090</t>
  </si>
  <si>
    <t>C39H77N2O6P</t>
  </si>
  <si>
    <t>SM(16:1)</t>
  </si>
  <si>
    <t>0.0027</t>
  </si>
  <si>
    <t>0.0030</t>
  </si>
  <si>
    <t>0.0045</t>
  </si>
  <si>
    <t>C39H79N2O6P</t>
  </si>
  <si>
    <t>SM(16:0)</t>
  </si>
  <si>
    <t>0.0076</t>
  </si>
  <si>
    <t>0.0100</t>
  </si>
  <si>
    <t>0.0066</t>
  </si>
  <si>
    <t>0.0125</t>
  </si>
  <si>
    <t>0.0165</t>
  </si>
  <si>
    <t>0.0108</t>
  </si>
  <si>
    <t>0.0166</t>
  </si>
  <si>
    <t>0.0129</t>
  </si>
  <si>
    <t>0.0120</t>
  </si>
  <si>
    <t>C38H74O8PN</t>
  </si>
  <si>
    <t>PC(30:1)</t>
  </si>
  <si>
    <t>0.0221</t>
  </si>
  <si>
    <t>0.0235</t>
  </si>
  <si>
    <t>0.0176</t>
  </si>
  <si>
    <t>0.0189</t>
  </si>
  <si>
    <t>0.0197</t>
  </si>
  <si>
    <t>0.0098</t>
  </si>
  <si>
    <t>0.0200</t>
  </si>
  <si>
    <t>0.0217</t>
  </si>
  <si>
    <t>0.0105</t>
  </si>
  <si>
    <t>0.0348</t>
  </si>
  <si>
    <t>0.0358</t>
  </si>
  <si>
    <t>0.0325</t>
  </si>
  <si>
    <t>0.0242</t>
  </si>
  <si>
    <t>0.0389</t>
  </si>
  <si>
    <t>0.0196</t>
  </si>
  <si>
    <t>0.0268</t>
  </si>
  <si>
    <t>0.0296</t>
  </si>
  <si>
    <t>0.0271</t>
  </si>
  <si>
    <t>C39H81N2O6P</t>
  </si>
  <si>
    <t>DSM(16:0)</t>
  </si>
  <si>
    <t>C38H76O8PN</t>
  </si>
  <si>
    <t>PC(30:0)</t>
  </si>
  <si>
    <t>0.0067</t>
  </si>
  <si>
    <t>0.0113</t>
  </si>
  <si>
    <t>0.0127</t>
  </si>
  <si>
    <t>0.0123</t>
  </si>
  <si>
    <t>0.0171</t>
  </si>
  <si>
    <t>C40H76O7PN</t>
  </si>
  <si>
    <t>ePC(32:3)</t>
  </si>
  <si>
    <t>0.0052</t>
  </si>
  <si>
    <t>C40H78O7PN</t>
  </si>
  <si>
    <t>ePC(32:2)</t>
  </si>
  <si>
    <t>0.0160</t>
  </si>
  <si>
    <t>0.0117</t>
  </si>
  <si>
    <t>0.0199</t>
  </si>
  <si>
    <t>0.0185</t>
  </si>
  <si>
    <t>C40H80O7PN</t>
  </si>
  <si>
    <t>ePC(32:1)</t>
  </si>
  <si>
    <t>0.0208</t>
  </si>
  <si>
    <t>0.0177</t>
  </si>
  <si>
    <t>0.0252</t>
  </si>
  <si>
    <t>0.0182</t>
  </si>
  <si>
    <t>0.0163</t>
  </si>
  <si>
    <t>0.0263</t>
  </si>
  <si>
    <t>0.0207</t>
  </si>
  <si>
    <t>0.0299</t>
  </si>
  <si>
    <t>0.0254</t>
  </si>
  <si>
    <t>0.0306</t>
  </si>
  <si>
    <t>0.0205</t>
  </si>
  <si>
    <t>0.0231</t>
  </si>
  <si>
    <t>0.0237</t>
  </si>
  <si>
    <t>C40H82O7PN</t>
  </si>
  <si>
    <t>ePC(32:0)</t>
  </si>
  <si>
    <t>C41H81N2O6P</t>
  </si>
  <si>
    <t>SM(18:1)</t>
  </si>
  <si>
    <t>C40H76O8PN</t>
  </si>
  <si>
    <t>PC(32:2)</t>
  </si>
  <si>
    <t>0.0443</t>
  </si>
  <si>
    <t>0.0328</t>
  </si>
  <si>
    <t>0.0428</t>
  </si>
  <si>
    <t>0.0284</t>
  </si>
  <si>
    <t>0.0430</t>
  </si>
  <si>
    <t>0.0305</t>
  </si>
  <si>
    <t>0.0395</t>
  </si>
  <si>
    <t>0.0511</t>
  </si>
  <si>
    <t>0.0469</t>
  </si>
  <si>
    <t>0.0442</t>
  </si>
  <si>
    <t>0.0480</t>
  </si>
  <si>
    <t>0.0416</t>
  </si>
  <si>
    <t>0.0365</t>
  </si>
  <si>
    <t>0.0424</t>
  </si>
  <si>
    <t>0.0564</t>
  </si>
  <si>
    <t>0.0505</t>
  </si>
  <si>
    <t>0.0463</t>
  </si>
  <si>
    <t>0.0399</t>
  </si>
  <si>
    <t>0.0574</t>
  </si>
  <si>
    <t>0.0568</t>
  </si>
  <si>
    <t>0.0450</t>
  </si>
  <si>
    <t>0.0461</t>
  </si>
  <si>
    <t>0.0862</t>
  </si>
  <si>
    <t>0.0429</t>
  </si>
  <si>
    <t>0.0606</t>
  </si>
  <si>
    <t>0.0259</t>
  </si>
  <si>
    <t>0.0567</t>
  </si>
  <si>
    <t>0.0321</t>
  </si>
  <si>
    <t>0.0533</t>
  </si>
  <si>
    <t>0.0592</t>
  </si>
  <si>
    <t>0.0521</t>
  </si>
  <si>
    <t>0.0155</t>
  </si>
  <si>
    <t>0.0557</t>
  </si>
  <si>
    <t>C41H83N2O6P</t>
  </si>
  <si>
    <t>SM(18:0)</t>
  </si>
  <si>
    <t>C40H78O8PN</t>
  </si>
  <si>
    <t>PC(32:1)</t>
  </si>
  <si>
    <t>0.4479</t>
  </si>
  <si>
    <t>0.3808</t>
  </si>
  <si>
    <t>0.4261</t>
  </si>
  <si>
    <t>0.2262</t>
  </si>
  <si>
    <t>0.2713</t>
  </si>
  <si>
    <t>0.3806</t>
  </si>
  <si>
    <t>0.4941</t>
  </si>
  <si>
    <t>0.1736</t>
  </si>
  <si>
    <t>0.1437</t>
  </si>
  <si>
    <t>0.4008</t>
  </si>
  <si>
    <t>0.4050</t>
  </si>
  <si>
    <t>0.5666</t>
  </si>
  <si>
    <t>0.6369</t>
  </si>
  <si>
    <t>0.4358</t>
  </si>
  <si>
    <t>0.2140</t>
  </si>
  <si>
    <t>0.1820</t>
  </si>
  <si>
    <t>0.3406</t>
  </si>
  <si>
    <t>0.3093</t>
  </si>
  <si>
    <t>0.7693</t>
  </si>
  <si>
    <t>0.7472</t>
  </si>
  <si>
    <t>0.1698</t>
  </si>
  <si>
    <t>0.1369</t>
  </si>
  <si>
    <t>0.4268</t>
  </si>
  <si>
    <t>0.5827</t>
  </si>
  <si>
    <t>0.4057</t>
  </si>
  <si>
    <t>0.7147</t>
  </si>
  <si>
    <t>0.6959</t>
  </si>
  <si>
    <t>0.1734</t>
  </si>
  <si>
    <t>0.3546</t>
  </si>
  <si>
    <t>0.3997</t>
  </si>
  <si>
    <t>0.7703</t>
  </si>
  <si>
    <t>0.6024</t>
  </si>
  <si>
    <t>0.6956</t>
  </si>
  <si>
    <t>0.1212</t>
  </si>
  <si>
    <t>0.2209</t>
  </si>
  <si>
    <t>0.5275</t>
  </si>
  <si>
    <t>0.3366</t>
  </si>
  <si>
    <t>0.5221</t>
  </si>
  <si>
    <t>0.6226</t>
  </si>
  <si>
    <t>0.5379</t>
  </si>
  <si>
    <t>0.1577</t>
  </si>
  <si>
    <t>0.1623</t>
  </si>
  <si>
    <t>0.5231</t>
  </si>
  <si>
    <t>C41H85N2O6P</t>
  </si>
  <si>
    <t>DSM(18:0)</t>
  </si>
  <si>
    <t>C40H80O8PN</t>
  </si>
  <si>
    <t>PC(32:0)</t>
  </si>
  <si>
    <t>0.0128</t>
  </si>
  <si>
    <t>0.0169</t>
  </si>
  <si>
    <t>C42H78O7PN</t>
  </si>
  <si>
    <t>ePC(34:4)</t>
  </si>
  <si>
    <t>0.0068</t>
  </si>
  <si>
    <t>0.0115</t>
  </si>
  <si>
    <t>0.0121</t>
  </si>
  <si>
    <t>0.0139</t>
  </si>
  <si>
    <t>C42H80O7PN</t>
  </si>
  <si>
    <t>ePC(34:3)</t>
  </si>
  <si>
    <t>0.0126</t>
  </si>
  <si>
    <t>0.0181</t>
  </si>
  <si>
    <t>0.0172</t>
  </si>
  <si>
    <t>0.0251</t>
  </si>
  <si>
    <t>0.0151</t>
  </si>
  <si>
    <t>C42H82O7PN</t>
  </si>
  <si>
    <t>ePC(34:2)</t>
  </si>
  <si>
    <t>0.0308</t>
  </si>
  <si>
    <t>0.0272</t>
  </si>
  <si>
    <t>0.0270</t>
  </si>
  <si>
    <t>0.0192</t>
  </si>
  <si>
    <t>0.0262</t>
  </si>
  <si>
    <t>0.0250</t>
  </si>
  <si>
    <t>0.0341</t>
  </si>
  <si>
    <t>0.0291</t>
  </si>
  <si>
    <t>0.0425</t>
  </si>
  <si>
    <t>0.0357</t>
  </si>
  <si>
    <t>0.0274</t>
  </si>
  <si>
    <t>0.0297</t>
  </si>
  <si>
    <t>0.0303</t>
  </si>
  <si>
    <t>0.0244</t>
  </si>
  <si>
    <t>0.0243</t>
  </si>
  <si>
    <t>0.0360</t>
  </si>
  <si>
    <t>0.0431</t>
  </si>
  <si>
    <t>0.0352</t>
  </si>
  <si>
    <t>C42H84O7PN</t>
  </si>
  <si>
    <t>ePC(34:1)</t>
  </si>
  <si>
    <t>0.0543</t>
  </si>
  <si>
    <t>0.0479</t>
  </si>
  <si>
    <t>0.0494</t>
  </si>
  <si>
    <t>0.0309</t>
  </si>
  <si>
    <t>0.0397</t>
  </si>
  <si>
    <t>0.0390</t>
  </si>
  <si>
    <t>0.0490</t>
  </si>
  <si>
    <t>0.0475</t>
  </si>
  <si>
    <t>0.0451</t>
  </si>
  <si>
    <t>0.0570</t>
  </si>
  <si>
    <t>0.0632</t>
  </si>
  <si>
    <t>0.0486</t>
  </si>
  <si>
    <t>0.0286</t>
  </si>
  <si>
    <t>0.0282</t>
  </si>
  <si>
    <t>0.0558</t>
  </si>
  <si>
    <t>0.0582</t>
  </si>
  <si>
    <t>0.0730</t>
  </si>
  <si>
    <t>0.0590</t>
  </si>
  <si>
    <t>0.0229</t>
  </si>
  <si>
    <t>0.0577</t>
  </si>
  <si>
    <t>0.0687</t>
  </si>
  <si>
    <t>0.0667</t>
  </si>
  <si>
    <t>0.0556</t>
  </si>
  <si>
    <t>0.0440</t>
  </si>
  <si>
    <t>0.0666</t>
  </si>
  <si>
    <t>0.0609</t>
  </si>
  <si>
    <t>0.0361</t>
  </si>
  <si>
    <t>0.0624</t>
  </si>
  <si>
    <t>0.0488</t>
  </si>
  <si>
    <t>0.0517</t>
  </si>
  <si>
    <t>0.0770</t>
  </si>
  <si>
    <t>0.0552</t>
  </si>
  <si>
    <t>0.0621</t>
  </si>
  <si>
    <t>C42H86O7PN</t>
  </si>
  <si>
    <t>ePC(34:0)</t>
  </si>
  <si>
    <t>C42H76O8PN</t>
  </si>
  <si>
    <t>PC(34:4)</t>
  </si>
  <si>
    <t>0.0772</t>
  </si>
  <si>
    <t>0.0659</t>
  </si>
  <si>
    <t>0.0690</t>
  </si>
  <si>
    <t>0.0535</t>
  </si>
  <si>
    <t>0.0547</t>
  </si>
  <si>
    <t>0.0652</t>
  </si>
  <si>
    <t>0.0686</t>
  </si>
  <si>
    <t>0.0850</t>
  </si>
  <si>
    <t>0.0848</t>
  </si>
  <si>
    <t>0.0332</t>
  </si>
  <si>
    <t>0.0699</t>
  </si>
  <si>
    <t>0.0774</t>
  </si>
  <si>
    <t>0.1045</t>
  </si>
  <si>
    <t>0.0986</t>
  </si>
  <si>
    <t>0.0233</t>
  </si>
  <si>
    <t>0.0647</t>
  </si>
  <si>
    <t>0.0953</t>
  </si>
  <si>
    <t>0.0655</t>
  </si>
  <si>
    <t>0.0631</t>
  </si>
  <si>
    <t>0.0669</t>
  </si>
  <si>
    <t>0.0503</t>
  </si>
  <si>
    <t>0.0723</t>
  </si>
  <si>
    <t>0.0956</t>
  </si>
  <si>
    <t>0.0939</t>
  </si>
  <si>
    <t>0.0706</t>
  </si>
  <si>
    <t>0.0755</t>
  </si>
  <si>
    <t>0.0754</t>
  </si>
  <si>
    <t>0.0975</t>
  </si>
  <si>
    <t>0.0531</t>
  </si>
  <si>
    <t>0.0213</t>
  </si>
  <si>
    <t>0.0301</t>
  </si>
  <si>
    <t>0.0777</t>
  </si>
  <si>
    <t>C42H78O8PN</t>
  </si>
  <si>
    <t>PC(34:3)</t>
  </si>
  <si>
    <t>0.0458</t>
  </si>
  <si>
    <t>0.0455</t>
  </si>
  <si>
    <t>0.0337</t>
  </si>
  <si>
    <t>0.0392</t>
  </si>
  <si>
    <t>0.0407</t>
  </si>
  <si>
    <t>0.0396</t>
  </si>
  <si>
    <t>0.0413</t>
  </si>
  <si>
    <t>0.0371</t>
  </si>
  <si>
    <t>0.0595</t>
  </si>
  <si>
    <t>0.0435</t>
  </si>
  <si>
    <t>0.0465</t>
  </si>
  <si>
    <t>0.0433</t>
  </si>
  <si>
    <t>0.0802</t>
  </si>
  <si>
    <t>0.0653</t>
  </si>
  <si>
    <t>0.0422</t>
  </si>
  <si>
    <t>0.0506</t>
  </si>
  <si>
    <t>0.0446</t>
  </si>
  <si>
    <t>0.0542</t>
  </si>
  <si>
    <t>0.0226</t>
  </si>
  <si>
    <t>0.0603</t>
  </si>
  <si>
    <t>0.0618</t>
  </si>
  <si>
    <t>0.0513</t>
  </si>
  <si>
    <t>0.0278</t>
  </si>
  <si>
    <t>0.0523</t>
  </si>
  <si>
    <t>0.0702</t>
  </si>
  <si>
    <t>0.0482</t>
  </si>
  <si>
    <t>C42H80O8PN</t>
  </si>
  <si>
    <t>PC(34:2)</t>
  </si>
  <si>
    <t>0.2632</t>
  </si>
  <si>
    <t>0.2442</t>
  </si>
  <si>
    <t>0.2611</t>
  </si>
  <si>
    <t>0.1768</t>
  </si>
  <si>
    <t>0.2187</t>
  </si>
  <si>
    <t>0.2201</t>
  </si>
  <si>
    <t>0.2332</t>
  </si>
  <si>
    <t>0.1043</t>
  </si>
  <si>
    <t>0.0819</t>
  </si>
  <si>
    <t>0.2354</t>
  </si>
  <si>
    <t>0.2532</t>
  </si>
  <si>
    <t>0.2440</t>
  </si>
  <si>
    <t>0.2575</t>
  </si>
  <si>
    <t>0.2381</t>
  </si>
  <si>
    <t>0.1168</t>
  </si>
  <si>
    <t>0.1128</t>
  </si>
  <si>
    <t>0.2651</t>
  </si>
  <si>
    <t>0.2531</t>
  </si>
  <si>
    <t>0.4106</t>
  </si>
  <si>
    <t>0.3218</t>
  </si>
  <si>
    <t>0.1030</t>
  </si>
  <si>
    <t>0.0887</t>
  </si>
  <si>
    <t>0.2844</t>
  </si>
  <si>
    <t>0.4069</t>
  </si>
  <si>
    <t>0.2448</t>
  </si>
  <si>
    <t>0.3176</t>
  </si>
  <si>
    <t>0.2622</t>
  </si>
  <si>
    <t>0.1074</t>
  </si>
  <si>
    <t>0.2966</t>
  </si>
  <si>
    <t>0.4393</t>
  </si>
  <si>
    <t>0.2892</t>
  </si>
  <si>
    <t>0.3635</t>
  </si>
  <si>
    <t>0.0821</t>
  </si>
  <si>
    <t>0.1361</t>
  </si>
  <si>
    <t>0.2881</t>
  </si>
  <si>
    <t>0.2004</t>
  </si>
  <si>
    <t>0.3035</t>
  </si>
  <si>
    <t>0.3928</t>
  </si>
  <si>
    <t>0.2721</t>
  </si>
  <si>
    <t>0.0988</t>
  </si>
  <si>
    <t>0.1096</t>
  </si>
  <si>
    <t>0.3296</t>
  </si>
  <si>
    <t>C42H82O8PN</t>
  </si>
  <si>
    <t>PC(34:1)</t>
  </si>
  <si>
    <t>1.7175</t>
  </si>
  <si>
    <t>1.6733</t>
  </si>
  <si>
    <t>1.7060</t>
  </si>
  <si>
    <t>1.2165</t>
  </si>
  <si>
    <t>1.4423</t>
  </si>
  <si>
    <t>1.4450</t>
  </si>
  <si>
    <t>1.5314</t>
  </si>
  <si>
    <t>0.7026</t>
  </si>
  <si>
    <t>0.5963</t>
  </si>
  <si>
    <t>1.5573</t>
  </si>
  <si>
    <t>1.5660</t>
  </si>
  <si>
    <t>1.5626</t>
  </si>
  <si>
    <t>1.6870</t>
  </si>
  <si>
    <t>0.8187</t>
  </si>
  <si>
    <t>0.8665</t>
  </si>
  <si>
    <t>1.9501</t>
  </si>
  <si>
    <t>1.8497</t>
  </si>
  <si>
    <t>2.9053</t>
  </si>
  <si>
    <t>2.3448</t>
  </si>
  <si>
    <t>0.6801</t>
  </si>
  <si>
    <t>0.6676</t>
  </si>
  <si>
    <t>1.8216</t>
  </si>
  <si>
    <t>2.3184</t>
  </si>
  <si>
    <t>1.6060</t>
  </si>
  <si>
    <t>1.7666</t>
  </si>
  <si>
    <t>1.5271</t>
  </si>
  <si>
    <t>0.7882</t>
  </si>
  <si>
    <t>1.2896</t>
  </si>
  <si>
    <t>1.5537</t>
  </si>
  <si>
    <t>2.2445</t>
  </si>
  <si>
    <t>2.0760</t>
  </si>
  <si>
    <t>2.2679</t>
  </si>
  <si>
    <t>0.5487</t>
  </si>
  <si>
    <t>0.9550</t>
  </si>
  <si>
    <t>1.8583</t>
  </si>
  <si>
    <t>1.5137</t>
  </si>
  <si>
    <t>1.7646</t>
  </si>
  <si>
    <t>2.4123</t>
  </si>
  <si>
    <t>1.7741</t>
  </si>
  <si>
    <t>0.7527</t>
  </si>
  <si>
    <t>0.7635</t>
  </si>
  <si>
    <t>1.9849</t>
  </si>
  <si>
    <t>C42H84O8PN</t>
  </si>
  <si>
    <t>PC(34:0)</t>
  </si>
  <si>
    <t>0.1692</t>
  </si>
  <si>
    <t>0.1722</t>
  </si>
  <si>
    <t>0.1709</t>
  </si>
  <si>
    <t>0.1010</t>
  </si>
  <si>
    <t>0.1939</t>
  </si>
  <si>
    <t>0.0665</t>
  </si>
  <si>
    <t>0.0459</t>
  </si>
  <si>
    <t>0.1170</t>
  </si>
  <si>
    <t>0.0984</t>
  </si>
  <si>
    <t>0.3603</t>
  </si>
  <si>
    <t>0.3478</t>
  </si>
  <si>
    <t>0.1625</t>
  </si>
  <si>
    <t>0.0902</t>
  </si>
  <si>
    <t>0.1911</t>
  </si>
  <si>
    <t>0.2180</t>
  </si>
  <si>
    <t>0.1935</t>
  </si>
  <si>
    <t>0.1225</t>
  </si>
  <si>
    <t>0.0722</t>
  </si>
  <si>
    <t>0.0943</t>
  </si>
  <si>
    <t>0.1916</t>
  </si>
  <si>
    <t>0.1765</t>
  </si>
  <si>
    <t>0.3405</t>
  </si>
  <si>
    <t>0.2437</t>
  </si>
  <si>
    <t>0.0780</t>
  </si>
  <si>
    <t>0.1420</t>
  </si>
  <si>
    <t>0.1385</t>
  </si>
  <si>
    <t>0.1340</t>
  </si>
  <si>
    <t>0.2038</t>
  </si>
  <si>
    <t>0.1173</t>
  </si>
  <si>
    <t>0.0793</t>
  </si>
  <si>
    <t>0.1059</t>
  </si>
  <si>
    <t>0.1946</t>
  </si>
  <si>
    <t>0.1302</t>
  </si>
  <si>
    <t>0.0897</t>
  </si>
  <si>
    <t>0.1627</t>
  </si>
  <si>
    <t>0.3507</t>
  </si>
  <si>
    <t>0.0908</t>
  </si>
  <si>
    <t>0.1883</t>
  </si>
  <si>
    <t>C44H80O7PN</t>
  </si>
  <si>
    <t>ePC(36:5)</t>
  </si>
  <si>
    <t>0.1521</t>
  </si>
  <si>
    <t>0.1153</t>
  </si>
  <si>
    <t>0.1191</t>
  </si>
  <si>
    <t>0.1221</t>
  </si>
  <si>
    <t>0.1384</t>
  </si>
  <si>
    <t>0.0783</t>
  </si>
  <si>
    <t>0.1447</t>
  </si>
  <si>
    <t>0.1467</t>
  </si>
  <si>
    <t>0.1970</t>
  </si>
  <si>
    <t>0.2011</t>
  </si>
  <si>
    <t>0.1470</t>
  </si>
  <si>
    <t>0.1050</t>
  </si>
  <si>
    <t>0.0559</t>
  </si>
  <si>
    <t>0.1429</t>
  </si>
  <si>
    <t>0.1528</t>
  </si>
  <si>
    <t>0.2156</t>
  </si>
  <si>
    <t>0.2079</t>
  </si>
  <si>
    <t>0.0616</t>
  </si>
  <si>
    <t>0.0745</t>
  </si>
  <si>
    <t>0.1368</t>
  </si>
  <si>
    <t>0.1901</t>
  </si>
  <si>
    <t>0.1552</t>
  </si>
  <si>
    <t>0.1543</t>
  </si>
  <si>
    <t>0.1466</t>
  </si>
  <si>
    <t>0.0837</t>
  </si>
  <si>
    <t>0.1304</t>
  </si>
  <si>
    <t>0.1329</t>
  </si>
  <si>
    <t>0.1675</t>
  </si>
  <si>
    <t>0.2171</t>
  </si>
  <si>
    <t>0.1924</t>
  </si>
  <si>
    <t>0.0682</t>
  </si>
  <si>
    <t>0.1014</t>
  </si>
  <si>
    <t>0.1724</t>
  </si>
  <si>
    <t>0.1886</t>
  </si>
  <si>
    <t>0.1418</t>
  </si>
  <si>
    <t>0.1761</t>
  </si>
  <si>
    <t>0.0832</t>
  </si>
  <si>
    <t>0.0833</t>
  </si>
  <si>
    <t>0.1796</t>
  </si>
  <si>
    <t>C44H82O7PN</t>
  </si>
  <si>
    <t>ePC(36:4)</t>
  </si>
  <si>
    <t>0.0214</t>
  </si>
  <si>
    <t>0.0227</t>
  </si>
  <si>
    <t>0.0184</t>
  </si>
  <si>
    <t>0.0212</t>
  </si>
  <si>
    <t>0.0179</t>
  </si>
  <si>
    <t>C44H84O7PN</t>
  </si>
  <si>
    <t>ePC(36:3)</t>
  </si>
  <si>
    <t>C44H86O7PN</t>
  </si>
  <si>
    <t>ePC(36:2)</t>
  </si>
  <si>
    <t>0.0316</t>
  </si>
  <si>
    <t>0.0260</t>
  </si>
  <si>
    <t>0.0269</t>
  </si>
  <si>
    <t>0.0386</t>
  </si>
  <si>
    <t>0.0334</t>
  </si>
  <si>
    <t>0.0335</t>
  </si>
  <si>
    <t>0.0290</t>
  </si>
  <si>
    <t>0.0330</t>
  </si>
  <si>
    <t>0.0267</t>
  </si>
  <si>
    <t>0.0292</t>
  </si>
  <si>
    <t>0.0406</t>
  </si>
  <si>
    <t>0.0329</t>
  </si>
  <si>
    <t>0.0456</t>
  </si>
  <si>
    <t>0.0339</t>
  </si>
  <si>
    <t>C44H88O7PN</t>
  </si>
  <si>
    <t>ePC(36:1)</t>
  </si>
  <si>
    <t>0.0438</t>
  </si>
  <si>
    <t>0.0380</t>
  </si>
  <si>
    <t>0.0158</t>
  </si>
  <si>
    <t>0.0273</t>
  </si>
  <si>
    <t>0.0447</t>
  </si>
  <si>
    <t>0.0257</t>
  </si>
  <si>
    <t>0.0519</t>
  </si>
  <si>
    <t>0.0411</t>
  </si>
  <si>
    <t>0.0436</t>
  </si>
  <si>
    <t>0.0362</t>
  </si>
  <si>
    <t>0.0349</t>
  </si>
  <si>
    <t>0.0382</t>
  </si>
  <si>
    <t>0.0276</t>
  </si>
  <si>
    <t>0.0295</t>
  </si>
  <si>
    <t>0.0444</t>
  </si>
  <si>
    <t>0.0551</t>
  </si>
  <si>
    <t>C44H90O7PN</t>
  </si>
  <si>
    <t>ePC(36:0)</t>
  </si>
  <si>
    <t>0.3892</t>
  </si>
  <si>
    <t>0.3908</t>
  </si>
  <si>
    <t>0.1825</t>
  </si>
  <si>
    <t>0.3647</t>
  </si>
  <si>
    <t>0.2352</t>
  </si>
  <si>
    <t>0.3727</t>
  </si>
  <si>
    <t>0.1171</t>
  </si>
  <si>
    <t>0.0964</t>
  </si>
  <si>
    <t>0.2275</t>
  </si>
  <si>
    <t>0.2378</t>
  </si>
  <si>
    <t>0.7340</t>
  </si>
  <si>
    <t>0.7265</t>
  </si>
  <si>
    <t>0.3480</t>
  </si>
  <si>
    <t>0.1726</t>
  </si>
  <si>
    <t>0.1016</t>
  </si>
  <si>
    <t>0.4300</t>
  </si>
  <si>
    <t>0.5058</t>
  </si>
  <si>
    <t>0.3693</t>
  </si>
  <si>
    <t>0.2716</t>
  </si>
  <si>
    <t>0.1182</t>
  </si>
  <si>
    <t>0.1439</t>
  </si>
  <si>
    <t>0.2130</t>
  </si>
  <si>
    <t>0.4021</t>
  </si>
  <si>
    <t>0.3705</t>
  </si>
  <si>
    <t>0.6592</t>
  </si>
  <si>
    <t>0.5242</t>
  </si>
  <si>
    <t>0.1571</t>
  </si>
  <si>
    <t>0.2681</t>
  </si>
  <si>
    <t>0.3117</t>
  </si>
  <si>
    <t>0.3753</t>
  </si>
  <si>
    <t>0.4415</t>
  </si>
  <si>
    <t>0.2520</t>
  </si>
  <si>
    <t>0.1395</t>
  </si>
  <si>
    <t>0.4190</t>
  </si>
  <si>
    <t>0.2946</t>
  </si>
  <si>
    <t>0.1990</t>
  </si>
  <si>
    <t>0.3913</t>
  </si>
  <si>
    <t>0.6960</t>
  </si>
  <si>
    <t>0.1468</t>
  </si>
  <si>
    <t>0.2279</t>
  </si>
  <si>
    <t>0.4174</t>
  </si>
  <si>
    <t>C44H76O8PN</t>
  </si>
  <si>
    <t>PC(36:6)</t>
  </si>
  <si>
    <t>0.7435</t>
  </si>
  <si>
    <t>0.7605</t>
  </si>
  <si>
    <t>0.7352</t>
  </si>
  <si>
    <t>0.5701</t>
  </si>
  <si>
    <t>0.7271</t>
  </si>
  <si>
    <t>0.5124</t>
  </si>
  <si>
    <t>0.5938</t>
  </si>
  <si>
    <t>0.3238</t>
  </si>
  <si>
    <t>0.5588</t>
  </si>
  <si>
    <t>0.6920</t>
  </si>
  <si>
    <t>0.5944</t>
  </si>
  <si>
    <t>0.6507</t>
  </si>
  <si>
    <t>0.6680</t>
  </si>
  <si>
    <t>0.4801</t>
  </si>
  <si>
    <t>0.3192</t>
  </si>
  <si>
    <t>0.9138</t>
  </si>
  <si>
    <t>0.8954</t>
  </si>
  <si>
    <t>0.9262</t>
  </si>
  <si>
    <t>0.7724</t>
  </si>
  <si>
    <t>0.3275</t>
  </si>
  <si>
    <t>0.3733</t>
  </si>
  <si>
    <t>0.7953</t>
  </si>
  <si>
    <t>1.0448</t>
  </si>
  <si>
    <t>0.6793</t>
  </si>
  <si>
    <t>0.6127</t>
  </si>
  <si>
    <t>0.6120</t>
  </si>
  <si>
    <t>0.4781</t>
  </si>
  <si>
    <t>0.5887</t>
  </si>
  <si>
    <t>0.8634</t>
  </si>
  <si>
    <t>1.0015</t>
  </si>
  <si>
    <t>0.6397</t>
  </si>
  <si>
    <t>0.7796</t>
  </si>
  <si>
    <t>0.2485</t>
  </si>
  <si>
    <t>0.4260</t>
  </si>
  <si>
    <t>0.7493</t>
  </si>
  <si>
    <t>0.5968</t>
  </si>
  <si>
    <t>0.7597</t>
  </si>
  <si>
    <t>0.8974</t>
  </si>
  <si>
    <t>0.5655</t>
  </si>
  <si>
    <t>0.2496</t>
  </si>
  <si>
    <t>0.2631</t>
  </si>
  <si>
    <t>0.7939</t>
  </si>
  <si>
    <t>C44H78O8PN</t>
  </si>
  <si>
    <t>PC(36:5)</t>
  </si>
  <si>
    <t>2.3563</t>
  </si>
  <si>
    <t>2.4474</t>
  </si>
  <si>
    <t>2.4334</t>
  </si>
  <si>
    <t>1.8880</t>
  </si>
  <si>
    <t>2.0601</t>
  </si>
  <si>
    <t>2.1695</t>
  </si>
  <si>
    <t>2.0567</t>
  </si>
  <si>
    <t>0.9013</t>
  </si>
  <si>
    <t>0.7770</t>
  </si>
  <si>
    <t>1.7949</t>
  </si>
  <si>
    <t>2.0148</t>
  </si>
  <si>
    <t>2.3010</t>
  </si>
  <si>
    <t>2.4524</t>
  </si>
  <si>
    <t>2.2037</t>
  </si>
  <si>
    <t>1.0943</t>
  </si>
  <si>
    <t>0.8790</t>
  </si>
  <si>
    <t>2.3744</t>
  </si>
  <si>
    <t>2.2727</t>
  </si>
  <si>
    <t>3.6016</t>
  </si>
  <si>
    <t>3.6386</t>
  </si>
  <si>
    <t>1.0363</t>
  </si>
  <si>
    <t>0.9265</t>
  </si>
  <si>
    <t>2.0676</t>
  </si>
  <si>
    <t>2.8134</t>
  </si>
  <si>
    <t>2.1871</t>
  </si>
  <si>
    <t>2.0318</t>
  </si>
  <si>
    <t>2.3333</t>
  </si>
  <si>
    <t>1.2141</t>
  </si>
  <si>
    <t>1.7301</t>
  </si>
  <si>
    <t>2.2424</t>
  </si>
  <si>
    <t>2.8191</t>
  </si>
  <si>
    <t>2.7886</t>
  </si>
  <si>
    <t>2.7353</t>
  </si>
  <si>
    <t>0.9370</t>
  </si>
  <si>
    <t>1.0718</t>
  </si>
  <si>
    <t>2.4594</t>
  </si>
  <si>
    <t>1.9227</t>
  </si>
  <si>
    <t>2.4445</t>
  </si>
  <si>
    <t>2.7035</t>
  </si>
  <si>
    <t>2.1869</t>
  </si>
  <si>
    <t>0.9998</t>
  </si>
  <si>
    <t>0.9656</t>
  </si>
  <si>
    <t>2.4864</t>
  </si>
  <si>
    <t>C44H80O8PN</t>
  </si>
  <si>
    <t>PC(36:4)</t>
  </si>
  <si>
    <t>0.2640</t>
  </si>
  <si>
    <t>0.3134</t>
  </si>
  <si>
    <t>0.2438</t>
  </si>
  <si>
    <t>0.2760</t>
  </si>
  <si>
    <t>0.2028</t>
  </si>
  <si>
    <t>0.2206</t>
  </si>
  <si>
    <t>0.0906</t>
  </si>
  <si>
    <t>0.0708</t>
  </si>
  <si>
    <t>0.1862</t>
  </si>
  <si>
    <t>0.2057</t>
  </si>
  <si>
    <t>0.1813</t>
  </si>
  <si>
    <t>0.1960</t>
  </si>
  <si>
    <t>0.2133</t>
  </si>
  <si>
    <t>0.0974</t>
  </si>
  <si>
    <t>0.2743</t>
  </si>
  <si>
    <t>0.3009</t>
  </si>
  <si>
    <t>0.3573</t>
  </si>
  <si>
    <t>0.3235</t>
  </si>
  <si>
    <t>0.0957</t>
  </si>
  <si>
    <t>0.2331</t>
  </si>
  <si>
    <t>0.3115</t>
  </si>
  <si>
    <t>0.2242</t>
  </si>
  <si>
    <t>0.2490</t>
  </si>
  <si>
    <t>0.1874</t>
  </si>
  <si>
    <t>0.1263</t>
  </si>
  <si>
    <t>0.1594</t>
  </si>
  <si>
    <t>0.2246</t>
  </si>
  <si>
    <t>0.2554</t>
  </si>
  <si>
    <t>0.2096</t>
  </si>
  <si>
    <t>0.2592</t>
  </si>
  <si>
    <t>0.0839</t>
  </si>
  <si>
    <t>0.1541</t>
  </si>
  <si>
    <t>0.2462</t>
  </si>
  <si>
    <t>0.1633</t>
  </si>
  <si>
    <t>0.2399</t>
  </si>
  <si>
    <t>0.3324</t>
  </si>
  <si>
    <t>0.2304</t>
  </si>
  <si>
    <t>0.0950</t>
  </si>
  <si>
    <t>0.1293</t>
  </si>
  <si>
    <t>0.2517</t>
  </si>
  <si>
    <t>C44H82O8PN</t>
  </si>
  <si>
    <t>PC(36:3)</t>
  </si>
  <si>
    <t>0.0654</t>
  </si>
  <si>
    <t>0.0598</t>
  </si>
  <si>
    <t>0.0725</t>
  </si>
  <si>
    <t>0.0485</t>
  </si>
  <si>
    <t>0.0605</t>
  </si>
  <si>
    <t>0.0701</t>
  </si>
  <si>
    <t>0.0496</t>
  </si>
  <si>
    <t>0.0491</t>
  </si>
  <si>
    <t>0.0696</t>
  </si>
  <si>
    <t>0.0762</t>
  </si>
  <si>
    <t>0.0487</t>
  </si>
  <si>
    <t>0.0541</t>
  </si>
  <si>
    <t>0.0825</t>
  </si>
  <si>
    <t>0.0643</t>
  </si>
  <si>
    <t>0.0492</t>
  </si>
  <si>
    <t>0.0610</t>
  </si>
  <si>
    <t>0.0527</t>
  </si>
  <si>
    <t>0.0697</t>
  </si>
  <si>
    <t>0.0629</t>
  </si>
  <si>
    <t>0.0579</t>
  </si>
  <si>
    <t>0.0594</t>
  </si>
  <si>
    <t>0.0751</t>
  </si>
  <si>
    <t>0.0576</t>
  </si>
  <si>
    <t>0.0649</t>
  </si>
  <si>
    <t>0.0644</t>
  </si>
  <si>
    <t>0.0529</t>
  </si>
  <si>
    <t>0.0792</t>
  </si>
  <si>
    <t>0.0419</t>
  </si>
  <si>
    <t>0.0681</t>
  </si>
  <si>
    <t>C45H89N2O6P</t>
  </si>
  <si>
    <t>SM(22:1)</t>
  </si>
  <si>
    <t>0.0804</t>
  </si>
  <si>
    <t>0.1038</t>
  </si>
  <si>
    <t>0.0857</t>
  </si>
  <si>
    <t>0.0685</t>
  </si>
  <si>
    <t>0.0910</t>
  </si>
  <si>
    <t>0.0678</t>
  </si>
  <si>
    <t>0.0977</t>
  </si>
  <si>
    <t>0.1124</t>
  </si>
  <si>
    <t>0.0865</t>
  </si>
  <si>
    <t>0.0952</t>
  </si>
  <si>
    <t>0.1081</t>
  </si>
  <si>
    <t>0.0875</t>
  </si>
  <si>
    <t>0.1256</t>
  </si>
  <si>
    <t>0.0742</t>
  </si>
  <si>
    <t>0.0740</t>
  </si>
  <si>
    <t>0.1355</t>
  </si>
  <si>
    <t>0.0940</t>
  </si>
  <si>
    <t>0.1602</t>
  </si>
  <si>
    <t>0.0350</t>
  </si>
  <si>
    <t>0.1518</t>
  </si>
  <si>
    <t>0.1198</t>
  </si>
  <si>
    <t>0.0694</t>
  </si>
  <si>
    <t>0.1118</t>
  </si>
  <si>
    <t>0.0663</t>
  </si>
  <si>
    <t>0.0812</t>
  </si>
  <si>
    <t>0.0776</t>
  </si>
  <si>
    <t>0.0911</t>
  </si>
  <si>
    <t>C44H84O8PN</t>
  </si>
  <si>
    <t>PC(36:2)</t>
  </si>
  <si>
    <t>0.1824</t>
  </si>
  <si>
    <t>0.1887</t>
  </si>
  <si>
    <t>0.1407</t>
  </si>
  <si>
    <t>0.1597</t>
  </si>
  <si>
    <t>0.2129</t>
  </si>
  <si>
    <t>0.1838</t>
  </si>
  <si>
    <t>0.0540</t>
  </si>
  <si>
    <t>0.1590</t>
  </si>
  <si>
    <t>0.1104</t>
  </si>
  <si>
    <t>0.1668</t>
  </si>
  <si>
    <t>0.0798</t>
  </si>
  <si>
    <t>0.2207</t>
  </si>
  <si>
    <t>0.1976</t>
  </si>
  <si>
    <t>0.3436</t>
  </si>
  <si>
    <t>0.2002</t>
  </si>
  <si>
    <t>0.0695</t>
  </si>
  <si>
    <t>0.0619</t>
  </si>
  <si>
    <t>0.1981</t>
  </si>
  <si>
    <t>0.2874</t>
  </si>
  <si>
    <t>0.1529</t>
  </si>
  <si>
    <t>0.1154</t>
  </si>
  <si>
    <t>0.0586</t>
  </si>
  <si>
    <t>0.0929</t>
  </si>
  <si>
    <t>0.2088</t>
  </si>
  <si>
    <t>0.2836</t>
  </si>
  <si>
    <t>0.1549</t>
  </si>
  <si>
    <t>0.2746</t>
  </si>
  <si>
    <t>0.1259</t>
  </si>
  <si>
    <t>0.1873</t>
  </si>
  <si>
    <t>0.2983</t>
  </si>
  <si>
    <t>0.1865</t>
  </si>
  <si>
    <t>0.0640</t>
  </si>
  <si>
    <t>0.1867</t>
  </si>
  <si>
    <t>C45H91N2O6P</t>
  </si>
  <si>
    <t>SM(22:0)</t>
  </si>
  <si>
    <t>C44H86O8PN</t>
  </si>
  <si>
    <t>PC(36:1)</t>
  </si>
  <si>
    <t>0.2328</t>
  </si>
  <si>
    <t>0.2529</t>
  </si>
  <si>
    <t>0.1287</t>
  </si>
  <si>
    <t>0.2338</t>
  </si>
  <si>
    <t>0.1410</t>
  </si>
  <si>
    <t>0.2369</t>
  </si>
  <si>
    <t>0.1223</t>
  </si>
  <si>
    <t>0.1041</t>
  </si>
  <si>
    <t>0.1337</t>
  </si>
  <si>
    <t>0.3502</t>
  </si>
  <si>
    <t>0.3593</t>
  </si>
  <si>
    <t>0.2125</t>
  </si>
  <si>
    <t>0.1634</t>
  </si>
  <si>
    <t>0.1174</t>
  </si>
  <si>
    <t>0.2429</t>
  </si>
  <si>
    <t>0.3164</t>
  </si>
  <si>
    <t>0.2159</t>
  </si>
  <si>
    <t>0.1574</t>
  </si>
  <si>
    <t>0.1457</t>
  </si>
  <si>
    <t>0.1585</t>
  </si>
  <si>
    <t>0.1250</t>
  </si>
  <si>
    <t>0.2218</t>
  </si>
  <si>
    <t>0.4011</t>
  </si>
  <si>
    <t>0.1562</t>
  </si>
  <si>
    <t>0.2371</t>
  </si>
  <si>
    <t>0.1497</t>
  </si>
  <si>
    <t>0.1693</t>
  </si>
  <si>
    <t>0.2842</t>
  </si>
  <si>
    <t>0.1328</t>
  </si>
  <si>
    <t>0.1793</t>
  </si>
  <si>
    <t>0.2356</t>
  </si>
  <si>
    <t>0.1647</t>
  </si>
  <si>
    <t>0.3617</t>
  </si>
  <si>
    <t>0.1344</t>
  </si>
  <si>
    <t>0.1826</t>
  </si>
  <si>
    <t>0.2578</t>
  </si>
  <si>
    <t>C45H93N2O6P</t>
  </si>
  <si>
    <t>DSM(22:0)</t>
  </si>
  <si>
    <t>C44H88O8PN</t>
  </si>
  <si>
    <t>PC(36:0)</t>
  </si>
  <si>
    <t>0.7178</t>
  </si>
  <si>
    <t>0.8092</t>
  </si>
  <si>
    <t>0.7489</t>
  </si>
  <si>
    <t>0.3884</t>
  </si>
  <si>
    <t>0.6744</t>
  </si>
  <si>
    <t>0.5033</t>
  </si>
  <si>
    <t>0.7436</t>
  </si>
  <si>
    <t>0.2413</t>
  </si>
  <si>
    <t>0.3958</t>
  </si>
  <si>
    <t>0.4448</t>
  </si>
  <si>
    <t>1.1176</t>
  </si>
  <si>
    <t>1.1330</t>
  </si>
  <si>
    <t>0.6738</t>
  </si>
  <si>
    <t>0.3770</t>
  </si>
  <si>
    <t>0.2797</t>
  </si>
  <si>
    <t>0.7035</t>
  </si>
  <si>
    <t>1.0487</t>
  </si>
  <si>
    <t>0.5744</t>
  </si>
  <si>
    <t>0.3267</t>
  </si>
  <si>
    <t>0.3945</t>
  </si>
  <si>
    <t>0.4125</t>
  </si>
  <si>
    <t>0.7210</t>
  </si>
  <si>
    <t>0.6973</t>
  </si>
  <si>
    <t>1.1924</t>
  </si>
  <si>
    <t>0.8327</t>
  </si>
  <si>
    <t>0.5825</t>
  </si>
  <si>
    <t>0.5467</t>
  </si>
  <si>
    <t>0.5632</t>
  </si>
  <si>
    <t>0.4854</t>
  </si>
  <si>
    <t>0.3348</t>
  </si>
  <si>
    <t>0.4318</t>
  </si>
  <si>
    <t>0.7526</t>
  </si>
  <si>
    <t>0.5459</t>
  </si>
  <si>
    <t>0.3747</t>
  </si>
  <si>
    <t>0.8064</t>
  </si>
  <si>
    <t>1.1275</t>
  </si>
  <si>
    <t>0.3078</t>
  </si>
  <si>
    <t>0.4383</t>
  </si>
  <si>
    <t>0.7686</t>
  </si>
  <si>
    <t>C46H82O7PN</t>
  </si>
  <si>
    <t>ePC(38:6)</t>
  </si>
  <si>
    <t>0.5194</t>
  </si>
  <si>
    <t>0.5773</t>
  </si>
  <si>
    <t>0.5460</t>
  </si>
  <si>
    <t>0.3780</t>
  </si>
  <si>
    <t>0.4220</t>
  </si>
  <si>
    <t>0.4738</t>
  </si>
  <si>
    <t>0.5084</t>
  </si>
  <si>
    <t>0.2274</t>
  </si>
  <si>
    <t>0.1996</t>
  </si>
  <si>
    <t>0.3755</t>
  </si>
  <si>
    <t>0.3929</t>
  </si>
  <si>
    <t>0.5996</t>
  </si>
  <si>
    <t>0.6540</t>
  </si>
  <si>
    <t>0.4818</t>
  </si>
  <si>
    <t>0.2856</t>
  </si>
  <si>
    <t>0.2087</t>
  </si>
  <si>
    <t>0.4552</t>
  </si>
  <si>
    <t>0.6007</t>
  </si>
  <si>
    <t>0.7614</t>
  </si>
  <si>
    <t>0.6533</t>
  </si>
  <si>
    <t>0.2074</t>
  </si>
  <si>
    <t>0.4385</t>
  </si>
  <si>
    <t>0.5252</t>
  </si>
  <si>
    <t>0.4829</t>
  </si>
  <si>
    <t>0.5873</t>
  </si>
  <si>
    <t>0.5051</t>
  </si>
  <si>
    <t>0.3004</t>
  </si>
  <si>
    <t>0.4015</t>
  </si>
  <si>
    <t>0.4104</t>
  </si>
  <si>
    <t>0.4877</t>
  </si>
  <si>
    <t>0.7006</t>
  </si>
  <si>
    <t>0.5692</t>
  </si>
  <si>
    <t>0.1932</t>
  </si>
  <si>
    <t>0.3254</t>
  </si>
  <si>
    <t>0.5350</t>
  </si>
  <si>
    <t>0.4386</t>
  </si>
  <si>
    <t>0.4266</t>
  </si>
  <si>
    <t>0.6279</t>
  </si>
  <si>
    <t>0.2070</t>
  </si>
  <si>
    <t>0.2289</t>
  </si>
  <si>
    <t>0.5408</t>
  </si>
  <si>
    <t>C46H84O7PN</t>
  </si>
  <si>
    <t>ePC(38:5)</t>
  </si>
  <si>
    <t>0.1568</t>
  </si>
  <si>
    <t>0.1294</t>
  </si>
  <si>
    <t>0.0917</t>
  </si>
  <si>
    <t>0.1400</t>
  </si>
  <si>
    <t>0.1123</t>
  </si>
  <si>
    <t>0.1039</t>
  </si>
  <si>
    <t>0.0377</t>
  </si>
  <si>
    <t>0.1022</t>
  </si>
  <si>
    <t>0.1282</t>
  </si>
  <si>
    <t>0.1151</t>
  </si>
  <si>
    <t>0.0346</t>
  </si>
  <si>
    <t>0.1257</t>
  </si>
  <si>
    <t>0.1383</t>
  </si>
  <si>
    <t>0.1491</t>
  </si>
  <si>
    <t>0.1646</t>
  </si>
  <si>
    <t>0.1227</t>
  </si>
  <si>
    <t>0.1334</t>
  </si>
  <si>
    <t>0.1238</t>
  </si>
  <si>
    <t>0.1206</t>
  </si>
  <si>
    <t>0.0493</t>
  </si>
  <si>
    <t>0.1101</t>
  </si>
  <si>
    <t>0.1380</t>
  </si>
  <si>
    <t>0.1066</t>
  </si>
  <si>
    <t>0.1479</t>
  </si>
  <si>
    <t>0.0596</t>
  </si>
  <si>
    <t>0.1230</t>
  </si>
  <si>
    <t>0.1113</t>
  </si>
  <si>
    <t>0.1037</t>
  </si>
  <si>
    <t>0.1428</t>
  </si>
  <si>
    <t>0.0477</t>
  </si>
  <si>
    <t>0.1220</t>
  </si>
  <si>
    <t>C46H86O7PN</t>
  </si>
  <si>
    <t>ePC(38:4)</t>
  </si>
  <si>
    <t>0.0412</t>
  </si>
  <si>
    <t>0.0518</t>
  </si>
  <si>
    <t>0.0322</t>
  </si>
  <si>
    <t>0.0230</t>
  </si>
  <si>
    <t>0.0502</t>
  </si>
  <si>
    <t>0.0376</t>
  </si>
  <si>
    <t>0.0224</t>
  </si>
  <si>
    <t>0.0484</t>
  </si>
  <si>
    <t>0.0300</t>
  </si>
  <si>
    <t>0.0414</t>
  </si>
  <si>
    <t>0.0476</t>
  </si>
  <si>
    <t>0.0379</t>
  </si>
  <si>
    <t>0.0445</t>
  </si>
  <si>
    <t>0.0353</t>
  </si>
  <si>
    <t>C46H88O7PN</t>
  </si>
  <si>
    <t>ePC(38:3)</t>
  </si>
  <si>
    <t>0.0154</t>
  </si>
  <si>
    <t>C46H90O7PN</t>
  </si>
  <si>
    <t>ePC(38:2)</t>
  </si>
  <si>
    <t>0.0307</t>
  </si>
  <si>
    <t>0.0520</t>
  </si>
  <si>
    <t>0.0186</t>
  </si>
  <si>
    <t>0.0298</t>
  </si>
  <si>
    <t>0.0241</t>
  </si>
  <si>
    <t>0.0240</t>
  </si>
  <si>
    <t>C46H92O7PN</t>
  </si>
  <si>
    <t>ePC(38:1)</t>
  </si>
  <si>
    <t>0.1745</t>
  </si>
  <si>
    <t>0.1604</t>
  </si>
  <si>
    <t>0.1156</t>
  </si>
  <si>
    <t>0.1477</t>
  </si>
  <si>
    <t>0.1680</t>
  </si>
  <si>
    <t>0.0546</t>
  </si>
  <si>
    <t>0.1125</t>
  </si>
  <si>
    <t>0.1469</t>
  </si>
  <si>
    <t>0.1717</t>
  </si>
  <si>
    <t>0.1422</t>
  </si>
  <si>
    <t>0.0536</t>
  </si>
  <si>
    <t>0.1349</t>
  </si>
  <si>
    <t>0.1537</t>
  </si>
  <si>
    <t>0.3356</t>
  </si>
  <si>
    <t>0.2398</t>
  </si>
  <si>
    <t>0.0628</t>
  </si>
  <si>
    <t>0.2007</t>
  </si>
  <si>
    <t>0.1472</t>
  </si>
  <si>
    <t>0.1511</t>
  </si>
  <si>
    <t>0.1283</t>
  </si>
  <si>
    <t>0.0813</t>
  </si>
  <si>
    <t>0.1143</t>
  </si>
  <si>
    <t>0.1478</t>
  </si>
  <si>
    <t>0.1586</t>
  </si>
  <si>
    <t>0.1613</t>
  </si>
  <si>
    <t>0.2035</t>
  </si>
  <si>
    <t>0.0481</t>
  </si>
  <si>
    <t>0.0799</t>
  </si>
  <si>
    <t>0.1583</t>
  </si>
  <si>
    <t>0.1424</t>
  </si>
  <si>
    <t>0.2202</t>
  </si>
  <si>
    <t>0.1330</t>
  </si>
  <si>
    <t>0.1702</t>
  </si>
  <si>
    <t>C46H94O7PN</t>
  </si>
  <si>
    <t>ePC(38:0)</t>
  </si>
  <si>
    <t>0.6904</t>
  </si>
  <si>
    <t>0.7617</t>
  </si>
  <si>
    <t>0.7487</t>
  </si>
  <si>
    <t>0.5885</t>
  </si>
  <si>
    <t>0.7464</t>
  </si>
  <si>
    <t>0.5083</t>
  </si>
  <si>
    <t>0.3319</t>
  </si>
  <si>
    <t>0.3373</t>
  </si>
  <si>
    <t>0.5828</t>
  </si>
  <si>
    <t>0.6281</t>
  </si>
  <si>
    <t>0.4794</t>
  </si>
  <si>
    <t>0.5772</t>
  </si>
  <si>
    <t>0.6656</t>
  </si>
  <si>
    <t>0.4226</t>
  </si>
  <si>
    <t>0.3211</t>
  </si>
  <si>
    <t>0.8308</t>
  </si>
  <si>
    <t>0.8304</t>
  </si>
  <si>
    <t>0.8542</t>
  </si>
  <si>
    <t>0.7280</t>
  </si>
  <si>
    <t>0.3329</t>
  </si>
  <si>
    <t>0.3568</t>
  </si>
  <si>
    <t>0.7567</t>
  </si>
  <si>
    <t>0.8802</t>
  </si>
  <si>
    <t>0.6739</t>
  </si>
  <si>
    <t>0.6095</t>
  </si>
  <si>
    <t>0.5261</t>
  </si>
  <si>
    <t>0.5500</t>
  </si>
  <si>
    <t>0.6336</t>
  </si>
  <si>
    <t>0.7146</t>
  </si>
  <si>
    <t>0.8886</t>
  </si>
  <si>
    <t>0.5187</t>
  </si>
  <si>
    <t>0.6985</t>
  </si>
  <si>
    <t>0.5019</t>
  </si>
  <si>
    <t>0.7162</t>
  </si>
  <si>
    <t>0.5551</t>
  </si>
  <si>
    <t>0.7350</t>
  </si>
  <si>
    <t>0.5601</t>
  </si>
  <si>
    <t>0.2694</t>
  </si>
  <si>
    <t>0.3151</t>
  </si>
  <si>
    <t>0.7289</t>
  </si>
  <si>
    <t>C46H80O8PN</t>
  </si>
  <si>
    <t>PC(38:6)</t>
  </si>
  <si>
    <t>6.8649</t>
  </si>
  <si>
    <t>7.9484</t>
  </si>
  <si>
    <t>7.5542</t>
  </si>
  <si>
    <t>6.8738</t>
  </si>
  <si>
    <t>6.8897</t>
  </si>
  <si>
    <t>4.8810</t>
  </si>
  <si>
    <t>5.0399</t>
  </si>
  <si>
    <t>5.4889</t>
  </si>
  <si>
    <t>5.4799</t>
  </si>
  <si>
    <t>6.2589</t>
  </si>
  <si>
    <t>5.6583</t>
  </si>
  <si>
    <t>5.2902</t>
  </si>
  <si>
    <t>5.7289</t>
  </si>
  <si>
    <t>6.8852</t>
  </si>
  <si>
    <t>6.8691</t>
  </si>
  <si>
    <t>5.5850</t>
  </si>
  <si>
    <t>7.5014</t>
  </si>
  <si>
    <t>8.5883</t>
  </si>
  <si>
    <t>8.1625</t>
  </si>
  <si>
    <t>7.3503</t>
  </si>
  <si>
    <t>5.5261</t>
  </si>
  <si>
    <t>5.7360</t>
  </si>
  <si>
    <t>7.3437</t>
  </si>
  <si>
    <t>8.2296</t>
  </si>
  <si>
    <t>6.9901</t>
  </si>
  <si>
    <t>5.1664</t>
  </si>
  <si>
    <t>5.2258</t>
  </si>
  <si>
    <t>8.4666</t>
  </si>
  <si>
    <t>10.1160</t>
  </si>
  <si>
    <t>6.6476</t>
  </si>
  <si>
    <t>6.7764</t>
  </si>
  <si>
    <t>6.0157</t>
  </si>
  <si>
    <t>5.5127</t>
  </si>
  <si>
    <t>4.6283</t>
  </si>
  <si>
    <t>7.6253</t>
  </si>
  <si>
    <t>7.4480</t>
  </si>
  <si>
    <t>6.7392</t>
  </si>
  <si>
    <t>6.8839</t>
  </si>
  <si>
    <t>5.2913</t>
  </si>
  <si>
    <t>5.1247</t>
  </si>
  <si>
    <t>5.3194</t>
  </si>
  <si>
    <t>7.5512</t>
  </si>
  <si>
    <t>C46H82O8PN</t>
  </si>
  <si>
    <t>PC(38:5)</t>
  </si>
  <si>
    <t>0.3301</t>
  </si>
  <si>
    <t>0.4476</t>
  </si>
  <si>
    <t>0.3952</t>
  </si>
  <si>
    <t>0.2103</t>
  </si>
  <si>
    <t>0.2614</t>
  </si>
  <si>
    <t>0.4391</t>
  </si>
  <si>
    <t>0.3832</t>
  </si>
  <si>
    <t>0.1075</t>
  </si>
  <si>
    <t>0.2334</t>
  </si>
  <si>
    <t>0.2420</t>
  </si>
  <si>
    <t>0.2866</t>
  </si>
  <si>
    <t>0.3376</t>
  </si>
  <si>
    <t>0.3444</t>
  </si>
  <si>
    <t>0.1141</t>
  </si>
  <si>
    <t>0.2533</t>
  </si>
  <si>
    <t>0.2730</t>
  </si>
  <si>
    <t>0.5807</t>
  </si>
  <si>
    <t>0.4864</t>
  </si>
  <si>
    <t>0.1181</t>
  </si>
  <si>
    <t>0.2066</t>
  </si>
  <si>
    <t>0.3317</t>
  </si>
  <si>
    <t>0.2810</t>
  </si>
  <si>
    <t>0.3435</t>
  </si>
  <si>
    <t>0.3314</t>
  </si>
  <si>
    <t>0.2469</t>
  </si>
  <si>
    <t>0.2010</t>
  </si>
  <si>
    <t>0.2781</t>
  </si>
  <si>
    <t>0.3656</t>
  </si>
  <si>
    <t>0.3148</t>
  </si>
  <si>
    <t>0.5452</t>
  </si>
  <si>
    <t>0.1199</t>
  </si>
  <si>
    <t>0.3600</t>
  </si>
  <si>
    <t>0.1643</t>
  </si>
  <si>
    <t>0.4131</t>
  </si>
  <si>
    <t>0.1248</t>
  </si>
  <si>
    <t>0.1673</t>
  </si>
  <si>
    <t>0.3558</t>
  </si>
  <si>
    <t>C46H84O8PN</t>
  </si>
  <si>
    <t>PC(38:4)</t>
  </si>
  <si>
    <t>0.2838</t>
  </si>
  <si>
    <t>0.3227</t>
  </si>
  <si>
    <t>0.2936</t>
  </si>
  <si>
    <t>0.1961</t>
  </si>
  <si>
    <t>0.2574</t>
  </si>
  <si>
    <t>0.1367</t>
  </si>
  <si>
    <t>0.2748</t>
  </si>
  <si>
    <t>0.3037</t>
  </si>
  <si>
    <t>0.1771</t>
  </si>
  <si>
    <t>0.1930</t>
  </si>
  <si>
    <t>0.3344</t>
  </si>
  <si>
    <t>0.3394</t>
  </si>
  <si>
    <t>0.2750</t>
  </si>
  <si>
    <t>0.4304</t>
  </si>
  <si>
    <t>0.3501</t>
  </si>
  <si>
    <t>0.2136</t>
  </si>
  <si>
    <t>0.3880</t>
  </si>
  <si>
    <t>0.2252</t>
  </si>
  <si>
    <t>0.1928</t>
  </si>
  <si>
    <t>0.3305</t>
  </si>
  <si>
    <t>0.4412</t>
  </si>
  <si>
    <t>0.1381</t>
  </si>
  <si>
    <t>0.2679</t>
  </si>
  <si>
    <t>0.2723</t>
  </si>
  <si>
    <t>0.2120</t>
  </si>
  <si>
    <t>0.3819</t>
  </si>
  <si>
    <t>0.5166</t>
  </si>
  <si>
    <t>0.2151</t>
  </si>
  <si>
    <t>0.2660</t>
  </si>
  <si>
    <t>0.1372</t>
  </si>
  <si>
    <t>0.3412</t>
  </si>
  <si>
    <t>0.4575</t>
  </si>
  <si>
    <t>0.2927</t>
  </si>
  <si>
    <t>0.1451</t>
  </si>
  <si>
    <t>0.2362</t>
  </si>
  <si>
    <t>0.3076</t>
  </si>
  <si>
    <t>0.3343</t>
  </si>
  <si>
    <t>0.3504</t>
  </si>
  <si>
    <t>0.3059</t>
  </si>
  <si>
    <t>C46H86O8PN</t>
  </si>
  <si>
    <t>PC(38:3)</t>
  </si>
  <si>
    <t>0.0786</t>
  </si>
  <si>
    <t>0.0815</t>
  </si>
  <si>
    <t>0.0641</t>
  </si>
  <si>
    <t>0.0683</t>
  </si>
  <si>
    <t>0.0599</t>
  </si>
  <si>
    <t>0.0504</t>
  </si>
  <si>
    <t>0.0453</t>
  </si>
  <si>
    <t>0.0617</t>
  </si>
  <si>
    <t>0.0852</t>
  </si>
  <si>
    <t>0.0753</t>
  </si>
  <si>
    <t>0.0575</t>
  </si>
  <si>
    <t>0.0761</t>
  </si>
  <si>
    <t>0.0928</t>
  </si>
  <si>
    <t>0.1000</t>
  </si>
  <si>
    <t>0.0560</t>
  </si>
  <si>
    <t>0.0827</t>
  </si>
  <si>
    <t>0.0768</t>
  </si>
  <si>
    <t>0.1205</t>
  </si>
  <si>
    <t>0.0790</t>
  </si>
  <si>
    <t>0.0995</t>
  </si>
  <si>
    <t>0.1097</t>
  </si>
  <si>
    <t>0.0888</t>
  </si>
  <si>
    <t>0.0844</t>
  </si>
  <si>
    <t>0.0744</t>
  </si>
  <si>
    <t>0.0934</t>
  </si>
  <si>
    <t>0.0472</t>
  </si>
  <si>
    <t>0.0528</t>
  </si>
  <si>
    <t>0.0951</t>
  </si>
  <si>
    <t>C47H93N2O6P</t>
  </si>
  <si>
    <t>SM(24:1)</t>
  </si>
  <si>
    <t>0.0393</t>
  </si>
  <si>
    <t>0.0168</t>
  </si>
  <si>
    <t>0.0279</t>
  </si>
  <si>
    <t>0.0312</t>
  </si>
  <si>
    <t>0.0408</t>
  </si>
  <si>
    <t>0.0369</t>
  </si>
  <si>
    <t>0.0495</t>
  </si>
  <si>
    <t>0.0510</t>
  </si>
  <si>
    <t>0.0448</t>
  </si>
  <si>
    <t>0.0323</t>
  </si>
  <si>
    <t>0.0457</t>
  </si>
  <si>
    <t>0.0734</t>
  </si>
  <si>
    <t>C46H88O8PN</t>
  </si>
  <si>
    <t>PC(38:2)</t>
  </si>
  <si>
    <t>0.0460</t>
  </si>
  <si>
    <t>0.0670</t>
  </si>
  <si>
    <t>0.0417</t>
  </si>
  <si>
    <t>0.0662</t>
  </si>
  <si>
    <t>0.0473</t>
  </si>
  <si>
    <t>0.0600</t>
  </si>
  <si>
    <t>0.0532</t>
  </si>
  <si>
    <t>0.0499</t>
  </si>
  <si>
    <t>0.0526</t>
  </si>
  <si>
    <t>0.0743</t>
  </si>
  <si>
    <t>0.0516</t>
  </si>
  <si>
    <t>0.0689</t>
  </si>
  <si>
    <t>C47H95N2O6P</t>
  </si>
  <si>
    <t>SM(24:0)</t>
  </si>
  <si>
    <t>C46H90O8PN</t>
  </si>
  <si>
    <t>PC(38:1)</t>
  </si>
  <si>
    <t>0.1069</t>
  </si>
  <si>
    <t>0.1251</t>
  </si>
  <si>
    <t>0.1053</t>
  </si>
  <si>
    <t>0.0607</t>
  </si>
  <si>
    <t>0.0972</t>
  </si>
  <si>
    <t>0.0948</t>
  </si>
  <si>
    <t>0.1415</t>
  </si>
  <si>
    <t>0.0432</t>
  </si>
  <si>
    <t>0.0566</t>
  </si>
  <si>
    <t>0.0626</t>
  </si>
  <si>
    <t>0.1732</t>
  </si>
  <si>
    <t>0.1749</t>
  </si>
  <si>
    <t>0.1025</t>
  </si>
  <si>
    <t>0.0938</t>
  </si>
  <si>
    <t>0.1460</t>
  </si>
  <si>
    <t>0.0820</t>
  </si>
  <si>
    <t>0.0483</t>
  </si>
  <si>
    <t>0.0625</t>
  </si>
  <si>
    <t>0.1080</t>
  </si>
  <si>
    <t>0.1852</t>
  </si>
  <si>
    <t>0.0767</t>
  </si>
  <si>
    <t>0.0976</t>
  </si>
  <si>
    <t>0.0749</t>
  </si>
  <si>
    <t>0.1412</t>
  </si>
  <si>
    <t>0.0892</t>
  </si>
  <si>
    <t>0.1200</t>
  </si>
  <si>
    <t>0.0700</t>
  </si>
  <si>
    <t>0.0583</t>
  </si>
  <si>
    <t>0.0524</t>
  </si>
  <si>
    <t>0.0680</t>
  </si>
  <si>
    <t>0.1231</t>
  </si>
  <si>
    <t>C47H97N2O6P</t>
  </si>
  <si>
    <t>DSM(24:0)</t>
  </si>
  <si>
    <t>C46H92O8PN</t>
  </si>
  <si>
    <t>PC(38:0)</t>
  </si>
  <si>
    <t>0.3683</t>
  </si>
  <si>
    <t>0.4380</t>
  </si>
  <si>
    <t>0.3963</t>
  </si>
  <si>
    <t>0.2450</t>
  </si>
  <si>
    <t>0.3619</t>
  </si>
  <si>
    <t>0.3374</t>
  </si>
  <si>
    <t>0.4079</t>
  </si>
  <si>
    <t>0.1934</t>
  </si>
  <si>
    <t>0.2610</t>
  </si>
  <si>
    <t>0.2700</t>
  </si>
  <si>
    <t>0.4227</t>
  </si>
  <si>
    <t>0.4619</t>
  </si>
  <si>
    <t>0.3509</t>
  </si>
  <si>
    <t>0.2428</t>
  </si>
  <si>
    <t>0.3925</t>
  </si>
  <si>
    <t>0.5291</t>
  </si>
  <si>
    <t>0.5130</t>
  </si>
  <si>
    <t>0.3956</t>
  </si>
  <si>
    <t>0.1982</t>
  </si>
  <si>
    <t>0.2044</t>
  </si>
  <si>
    <t>0.3152</t>
  </si>
  <si>
    <t>0.3420</t>
  </si>
  <si>
    <t>0.3704</t>
  </si>
  <si>
    <t>0.5265</t>
  </si>
  <si>
    <t>0.3760</t>
  </si>
  <si>
    <t>0.2926</t>
  </si>
  <si>
    <t>0.3640</t>
  </si>
  <si>
    <t>0.2765</t>
  </si>
  <si>
    <t>0.3123</t>
  </si>
  <si>
    <t>0.4147</t>
  </si>
  <si>
    <t>0.3533</t>
  </si>
  <si>
    <t>0.1612</t>
  </si>
  <si>
    <t>0.2805</t>
  </si>
  <si>
    <t>0.4005</t>
  </si>
  <si>
    <t>0.2590</t>
  </si>
  <si>
    <t>0.2617</t>
  </si>
  <si>
    <t>0.5668</t>
  </si>
  <si>
    <t>0.5209</t>
  </si>
  <si>
    <t>0.1620</t>
  </si>
  <si>
    <t>0.1941</t>
  </si>
  <si>
    <t>0.4200</t>
  </si>
  <si>
    <t>C48H86O7PN</t>
  </si>
  <si>
    <t>ePC(40:6)</t>
  </si>
  <si>
    <t>0.2752</t>
  </si>
  <si>
    <t>0.3183</t>
  </si>
  <si>
    <t>0.3191</t>
  </si>
  <si>
    <t>0.4312</t>
  </si>
  <si>
    <t>0.2083</t>
  </si>
  <si>
    <t>0.0907</t>
  </si>
  <si>
    <t>0.0651</t>
  </si>
  <si>
    <t>0.2024</t>
  </si>
  <si>
    <t>0.2169</t>
  </si>
  <si>
    <t>0.3389</t>
  </si>
  <si>
    <t>0.3425</t>
  </si>
  <si>
    <t>0.2880</t>
  </si>
  <si>
    <t>0.0990</t>
  </si>
  <si>
    <t>0.4401</t>
  </si>
  <si>
    <t>0.2843</t>
  </si>
  <si>
    <t>0.0849</t>
  </si>
  <si>
    <t>0.3534</t>
  </si>
  <si>
    <t>0.3451</t>
  </si>
  <si>
    <t>0.2872</t>
  </si>
  <si>
    <t>0.3547</t>
  </si>
  <si>
    <t>0.2812</t>
  </si>
  <si>
    <t>0.3195</t>
  </si>
  <si>
    <t>0.2154</t>
  </si>
  <si>
    <t>0.2166</t>
  </si>
  <si>
    <t>0.1184</t>
  </si>
  <si>
    <t>0.3051</t>
  </si>
  <si>
    <t>0.2994</t>
  </si>
  <si>
    <t>0.2380</t>
  </si>
  <si>
    <t>0.3110</t>
  </si>
  <si>
    <t>0.3620</t>
  </si>
  <si>
    <t>0.1116</t>
  </si>
  <si>
    <t>0.3260</t>
  </si>
  <si>
    <t>C48H88O7PN</t>
  </si>
  <si>
    <t>ePC(40:5)</t>
  </si>
  <si>
    <t>0.1222</t>
  </si>
  <si>
    <t>0.1009</t>
  </si>
  <si>
    <t>0.0905</t>
  </si>
  <si>
    <t>0.0195</t>
  </si>
  <si>
    <t>0.1438</t>
  </si>
  <si>
    <t>0.1500</t>
  </si>
  <si>
    <t>0.0896</t>
  </si>
  <si>
    <t>0.1036</t>
  </si>
  <si>
    <t>0.1327</t>
  </si>
  <si>
    <t>0.0871</t>
  </si>
  <si>
    <t>0.0512</t>
  </si>
  <si>
    <t>0.1160</t>
  </si>
  <si>
    <t>0.1350</t>
  </si>
  <si>
    <t>0.0750</t>
  </si>
  <si>
    <t>0.0836</t>
  </si>
  <si>
    <t>0.0315</t>
  </si>
  <si>
    <t>0.0363</t>
  </si>
  <si>
    <t>0.0894</t>
  </si>
  <si>
    <t>0.0932</t>
  </si>
  <si>
    <t>0.1114</t>
  </si>
  <si>
    <t>C48H90O7PN</t>
  </si>
  <si>
    <t>ePC(40:4)</t>
  </si>
  <si>
    <t>0.0324</t>
  </si>
  <si>
    <t>0.0672</t>
  </si>
  <si>
    <t>0.0765</t>
  </si>
  <si>
    <t>0.0354</t>
  </si>
  <si>
    <t>0.0863</t>
  </si>
  <si>
    <t>0.1129</t>
  </si>
  <si>
    <t>0.0398</t>
  </si>
  <si>
    <t>0.0915</t>
  </si>
  <si>
    <t>C48H92O7PN</t>
  </si>
  <si>
    <t>ePC(40:3)</t>
  </si>
  <si>
    <t>0.4693</t>
  </si>
  <si>
    <t>0.5969</t>
  </si>
  <si>
    <t>0.5156</t>
  </si>
  <si>
    <t>0.4595</t>
  </si>
  <si>
    <t>0.4073</t>
  </si>
  <si>
    <t>0.4626</t>
  </si>
  <si>
    <t>0.4353</t>
  </si>
  <si>
    <t>0.1956</t>
  </si>
  <si>
    <t>0.3765</t>
  </si>
  <si>
    <t>0.4486</t>
  </si>
  <si>
    <t>0.3698</t>
  </si>
  <si>
    <t>0.4105</t>
  </si>
  <si>
    <t>0.4856</t>
  </si>
  <si>
    <t>0.2789</t>
  </si>
  <si>
    <t>0.4074</t>
  </si>
  <si>
    <t>0.4769</t>
  </si>
  <si>
    <t>0.8762</t>
  </si>
  <si>
    <t>0.9071</t>
  </si>
  <si>
    <t>0.2132</t>
  </si>
  <si>
    <t>0.2511</t>
  </si>
  <si>
    <t>0.6508</t>
  </si>
  <si>
    <t>0.4920</t>
  </si>
  <si>
    <t>0.4483</t>
  </si>
  <si>
    <t>0.3825</t>
  </si>
  <si>
    <t>0.4399</t>
  </si>
  <si>
    <t>0.6092</t>
  </si>
  <si>
    <t>0.6123</t>
  </si>
  <si>
    <t>0.5071</t>
  </si>
  <si>
    <t>0.6772</t>
  </si>
  <si>
    <t>0.2051</t>
  </si>
  <si>
    <t>0.3208</t>
  </si>
  <si>
    <t>0.3157</t>
  </si>
  <si>
    <t>0.4178</t>
  </si>
  <si>
    <t>0.6169</t>
  </si>
  <si>
    <t>0.3719</t>
  </si>
  <si>
    <t>0.2111</t>
  </si>
  <si>
    <t>0.5438</t>
  </si>
  <si>
    <t>C48H94O7PN</t>
  </si>
  <si>
    <t>ePC(40:2)</t>
  </si>
  <si>
    <t>0.2101</t>
  </si>
  <si>
    <t>0.2208</t>
  </si>
  <si>
    <t>0.1955</t>
  </si>
  <si>
    <t>0.1988</t>
  </si>
  <si>
    <t>0.2388</t>
  </si>
  <si>
    <t>0.1260</t>
  </si>
  <si>
    <t>0.0876</t>
  </si>
  <si>
    <t>0.1786</t>
  </si>
  <si>
    <t>0.1138</t>
  </si>
  <si>
    <t>0.2061</t>
  </si>
  <si>
    <t>0.2285</t>
  </si>
  <si>
    <t>0.4083</t>
  </si>
  <si>
    <t>0.3416</t>
  </si>
  <si>
    <t>0.1285</t>
  </si>
  <si>
    <t>0.2060</t>
  </si>
  <si>
    <t>0.2732</t>
  </si>
  <si>
    <t>0.2212</t>
  </si>
  <si>
    <t>0.1708</t>
  </si>
  <si>
    <t>0.1510</t>
  </si>
  <si>
    <t>0.2325</t>
  </si>
  <si>
    <t>0.2283</t>
  </si>
  <si>
    <t>0.2040</t>
  </si>
  <si>
    <t>0.1840</t>
  </si>
  <si>
    <t>0.2566</t>
  </si>
  <si>
    <t>0.2270</t>
  </si>
  <si>
    <t>0.1484</t>
  </si>
  <si>
    <t>0.1515</t>
  </si>
  <si>
    <t>0.1120</t>
  </si>
  <si>
    <t>0.1737</t>
  </si>
  <si>
    <t>0.2308</t>
  </si>
  <si>
    <t>C48H80O8PN</t>
  </si>
  <si>
    <t>PC(40:8)</t>
  </si>
  <si>
    <t>0.1093</t>
  </si>
  <si>
    <t>0.1271</t>
  </si>
  <si>
    <t>0.1115</t>
  </si>
  <si>
    <t>0.1162</t>
  </si>
  <si>
    <t>0.1102</t>
  </si>
  <si>
    <t>0.0584</t>
  </si>
  <si>
    <t>0.0778</t>
  </si>
  <si>
    <t>0.1142</t>
  </si>
  <si>
    <t>0.1133</t>
  </si>
  <si>
    <t>0.1445</t>
  </si>
  <si>
    <t>0.1657</t>
  </si>
  <si>
    <t>0.0853</t>
  </si>
  <si>
    <t>0.1253</t>
  </si>
  <si>
    <t>0.1144</t>
  </si>
  <si>
    <t>0.0889</t>
  </si>
  <si>
    <t>0.1239</t>
  </si>
  <si>
    <t>0.1306</t>
  </si>
  <si>
    <t>0.1310</t>
  </si>
  <si>
    <t>0.1229</t>
  </si>
  <si>
    <t>0.1132</t>
  </si>
  <si>
    <t>0.1280</t>
  </si>
  <si>
    <t>0.1636</t>
  </si>
  <si>
    <t>0.0746</t>
  </si>
  <si>
    <t>0.0775</t>
  </si>
  <si>
    <t>0.1313</t>
  </si>
  <si>
    <t>C48H82O8PN</t>
  </si>
  <si>
    <t>PC(40:7)</t>
  </si>
  <si>
    <t>1.1945</t>
  </si>
  <si>
    <t>1.4080</t>
  </si>
  <si>
    <t>1.3299</t>
  </si>
  <si>
    <t>1.1606</t>
  </si>
  <si>
    <t>1.1327</t>
  </si>
  <si>
    <t>1.3769</t>
  </si>
  <si>
    <t>1.0945</t>
  </si>
  <si>
    <t>0.8964</t>
  </si>
  <si>
    <t>0.7491</t>
  </si>
  <si>
    <t>1.3525</t>
  </si>
  <si>
    <t>1.1960</t>
  </si>
  <si>
    <t>0.7327</t>
  </si>
  <si>
    <t>0.8396</t>
  </si>
  <si>
    <t>1.3638</t>
  </si>
  <si>
    <t>0.9172</t>
  </si>
  <si>
    <t>0.8782</t>
  </si>
  <si>
    <t>1.2888</t>
  </si>
  <si>
    <t>1.8267</t>
  </si>
  <si>
    <t>1.7505</t>
  </si>
  <si>
    <t>1.2496</t>
  </si>
  <si>
    <t>0.8335</t>
  </si>
  <si>
    <t>1.0481</t>
  </si>
  <si>
    <t>1.3531</t>
  </si>
  <si>
    <t>1.8401</t>
  </si>
  <si>
    <t>1.3065</t>
  </si>
  <si>
    <t>0.9673</t>
  </si>
  <si>
    <t>0.8242</t>
  </si>
  <si>
    <t>1.4869</t>
  </si>
  <si>
    <t>1.5778</t>
  </si>
  <si>
    <t>1.5929</t>
  </si>
  <si>
    <t>1.6154</t>
  </si>
  <si>
    <t>1.1099</t>
  </si>
  <si>
    <t>1.2217</t>
  </si>
  <si>
    <t>0.7552</t>
  </si>
  <si>
    <t>1.4005</t>
  </si>
  <si>
    <t>1.4696</t>
  </si>
  <si>
    <t>1.0374</t>
  </si>
  <si>
    <t>1.2747</t>
  </si>
  <si>
    <t>1.8563</t>
  </si>
  <si>
    <t>1.0684</t>
  </si>
  <si>
    <t>0.8318</t>
  </si>
  <si>
    <t>0.9264</t>
  </si>
  <si>
    <t>1.5244</t>
  </si>
  <si>
    <t>C48H84O8PN</t>
  </si>
  <si>
    <t>PC(40:6)</t>
  </si>
  <si>
    <t>0.1573</t>
  </si>
  <si>
    <t>0.1774</t>
  </si>
  <si>
    <t>0.1237</t>
  </si>
  <si>
    <t>0.1254</t>
  </si>
  <si>
    <t>0.0890</t>
  </si>
  <si>
    <t>0.1363</t>
  </si>
  <si>
    <t>0.1105</t>
  </si>
  <si>
    <t>0.1262</t>
  </si>
  <si>
    <t>0.1712</t>
  </si>
  <si>
    <t>0.0879</t>
  </si>
  <si>
    <t>0.0872</t>
  </si>
  <si>
    <t>0.2184</t>
  </si>
  <si>
    <t>0.1949</t>
  </si>
  <si>
    <t>0.1758</t>
  </si>
  <si>
    <t>0.0904</t>
  </si>
  <si>
    <t>0.1150</t>
  </si>
  <si>
    <t>0.1762</t>
  </si>
  <si>
    <t>0.1659</t>
  </si>
  <si>
    <t>0.1530</t>
  </si>
  <si>
    <t>0.1411</t>
  </si>
  <si>
    <t>0.1642</t>
  </si>
  <si>
    <t>0.1748</t>
  </si>
  <si>
    <t>0.1326</t>
  </si>
  <si>
    <t>0.1684</t>
  </si>
  <si>
    <t>0.0864</t>
  </si>
  <si>
    <t>0.0966</t>
  </si>
  <si>
    <t>0.1872</t>
  </si>
  <si>
    <t>0.1060</t>
  </si>
  <si>
    <t>0.1188</t>
  </si>
  <si>
    <t>0.2254</t>
  </si>
  <si>
    <t>0.1617</t>
  </si>
  <si>
    <t>C48H86O8PN</t>
  </si>
  <si>
    <t>PC(40:5)</t>
  </si>
  <si>
    <t>0.0388</t>
  </si>
  <si>
    <t>0.0294</t>
  </si>
  <si>
    <t>0.0310</t>
  </si>
  <si>
    <t>0.0313</t>
  </si>
  <si>
    <t>0.0474</t>
  </si>
  <si>
    <t>0.0236</t>
  </si>
  <si>
    <t>0.0418</t>
  </si>
  <si>
    <t>0.0400</t>
  </si>
  <si>
    <t>C48H88O8PN</t>
  </si>
  <si>
    <t>PC(40:4)</t>
  </si>
  <si>
    <t>0.0514</t>
  </si>
  <si>
    <t>0.0288</t>
  </si>
  <si>
    <t>0.0437</t>
  </si>
  <si>
    <t>0.0478</t>
  </si>
  <si>
    <t>0.0342</t>
  </si>
  <si>
    <t>0.0368</t>
  </si>
  <si>
    <t>0.0507</t>
  </si>
  <si>
    <t>0.0394</t>
  </si>
  <si>
    <t>0.0462</t>
  </si>
  <si>
    <t>0.0405</t>
  </si>
  <si>
    <t>0.0427</t>
  </si>
  <si>
    <t>C48H90O8PN</t>
  </si>
  <si>
    <t>PC(40:3)</t>
  </si>
  <si>
    <t>0.0152</t>
  </si>
  <si>
    <t>0.0173</t>
  </si>
  <si>
    <t>C48H92O8PN</t>
  </si>
  <si>
    <t>PC(40:2)</t>
  </si>
  <si>
    <t>C50H78O8PN</t>
  </si>
  <si>
    <t>PC(42:11)</t>
  </si>
  <si>
    <t>1.4794</t>
  </si>
  <si>
    <t>1.8700</t>
  </si>
  <si>
    <t>1.7375</t>
  </si>
  <si>
    <t>1.6379</t>
  </si>
  <si>
    <t>1.4672</t>
  </si>
  <si>
    <t>1.1187</t>
  </si>
  <si>
    <t>1.1855</t>
  </si>
  <si>
    <t>1.1429</t>
  </si>
  <si>
    <t>1.1406</t>
  </si>
  <si>
    <t>1.5325</t>
  </si>
  <si>
    <t>1.4906</t>
  </si>
  <si>
    <t>1.1356</t>
  </si>
  <si>
    <t>1.2574</t>
  </si>
  <si>
    <t>1.7099</t>
  </si>
  <si>
    <t>1.4019</t>
  </si>
  <si>
    <t>1.1432</t>
  </si>
  <si>
    <t>1.6533</t>
  </si>
  <si>
    <t>1.7825</t>
  </si>
  <si>
    <t>1.9409</t>
  </si>
  <si>
    <t>2.0647</t>
  </si>
  <si>
    <t>1.1910</t>
  </si>
  <si>
    <t>1.3750</t>
  </si>
  <si>
    <t>1.7713</t>
  </si>
  <si>
    <t>2.0096</t>
  </si>
  <si>
    <t>1.5991</t>
  </si>
  <si>
    <t>1.2470</t>
  </si>
  <si>
    <t>1.2177</t>
  </si>
  <si>
    <t>2.1718</t>
  </si>
  <si>
    <t>2.2937</t>
  </si>
  <si>
    <t>1.7871</t>
  </si>
  <si>
    <t>1.7616</t>
  </si>
  <si>
    <t>1.3064</t>
  </si>
  <si>
    <t>1.4966</t>
  </si>
  <si>
    <t>1.0436</t>
  </si>
  <si>
    <t>2.0173</t>
  </si>
  <si>
    <t>1.7864</t>
  </si>
  <si>
    <t>1.6418</t>
  </si>
  <si>
    <t>1.4973</t>
  </si>
  <si>
    <t>1.6553</t>
  </si>
  <si>
    <t>1.1069</t>
  </si>
  <si>
    <t>1.2269</t>
  </si>
  <si>
    <t>0.9920</t>
  </si>
  <si>
    <t>1.8750</t>
  </si>
  <si>
    <t>C50H80O8PN</t>
  </si>
  <si>
    <t>PC(42:10)</t>
  </si>
  <si>
    <t>0.0979</t>
  </si>
  <si>
    <t>0.0816</t>
  </si>
  <si>
    <t>0.0822</t>
  </si>
  <si>
    <t>0.0846</t>
  </si>
  <si>
    <t>0.0170</t>
  </si>
  <si>
    <t>0.0800</t>
  </si>
  <si>
    <t>0.1830</t>
  </si>
  <si>
    <t>0.0724</t>
  </si>
  <si>
    <t>0.0727</t>
  </si>
  <si>
    <t>0.0726</t>
  </si>
  <si>
    <t>0.0587</t>
  </si>
  <si>
    <t>0.0737</t>
  </si>
  <si>
    <t>0.0693</t>
  </si>
  <si>
    <t>C50H82O8PN</t>
  </si>
  <si>
    <t>PC(42:9)</t>
  </si>
  <si>
    <t>0.0410</t>
  </si>
  <si>
    <t>0.0281</t>
  </si>
  <si>
    <t>0.0343</t>
  </si>
  <si>
    <t>0.0319</t>
  </si>
  <si>
    <t>0.0340</t>
  </si>
  <si>
    <t>0.0210</t>
  </si>
  <si>
    <t>0.0489</t>
  </si>
  <si>
    <t>0.0439</t>
  </si>
  <si>
    <t>0.0470</t>
  </si>
  <si>
    <t>C50H84O8PN</t>
  </si>
  <si>
    <t>PC(42:8)</t>
  </si>
  <si>
    <t>0.0164</t>
  </si>
  <si>
    <t>0.0202</t>
  </si>
  <si>
    <t>C50H86O8PN</t>
  </si>
  <si>
    <t>PC(42:7)</t>
  </si>
  <si>
    <t>0.0608</t>
  </si>
  <si>
    <t>0.0359</t>
  </si>
  <si>
    <t>C50H88O8PN</t>
  </si>
  <si>
    <t>PC(42:6)</t>
  </si>
  <si>
    <t>0.0919</t>
  </si>
  <si>
    <t>0.0538</t>
  </si>
  <si>
    <t>0.0705</t>
  </si>
  <si>
    <t>0.0764</t>
  </si>
  <si>
    <t>0.0620</t>
  </si>
  <si>
    <t>0.0895</t>
  </si>
  <si>
    <t>0.0642</t>
  </si>
  <si>
    <t>0.0692</t>
  </si>
  <si>
    <t>C50H90O8PN</t>
  </si>
  <si>
    <t>PC(42:5)</t>
  </si>
  <si>
    <t>0.0549</t>
  </si>
  <si>
    <t>0.0581</t>
  </si>
  <si>
    <t>0.0344</t>
  </si>
  <si>
    <t>0.0612</t>
  </si>
  <si>
    <t>0.0791</t>
  </si>
  <si>
    <t>0.0467</t>
  </si>
  <si>
    <t>0.0613</t>
  </si>
  <si>
    <t>0.0721</t>
  </si>
  <si>
    <t>0.0899</t>
  </si>
  <si>
    <t>0.1052</t>
  </si>
  <si>
    <t>0.0589</t>
  </si>
  <si>
    <t>0.0627</t>
  </si>
  <si>
    <t>C50H92O8PN</t>
  </si>
  <si>
    <t>PC(42:4)</t>
  </si>
  <si>
    <t>C50H94O8PN</t>
  </si>
  <si>
    <t>PC(42:3)</t>
  </si>
  <si>
    <t>0.0228</t>
  </si>
  <si>
    <t>0.0385</t>
  </si>
  <si>
    <t>0.0203</t>
  </si>
  <si>
    <t>C50H96O8PN</t>
  </si>
  <si>
    <t>PC(42:2)</t>
  </si>
  <si>
    <t>C52H80O8PN</t>
  </si>
  <si>
    <t>PC(44:12)</t>
  </si>
  <si>
    <t>0.8870</t>
  </si>
  <si>
    <t>0.9810</t>
  </si>
  <si>
    <t>1.0053</t>
  </si>
  <si>
    <t>1.1608</t>
  </si>
  <si>
    <t>1.0463</t>
  </si>
  <si>
    <t>0.3955</t>
  </si>
  <si>
    <t>0.6132</t>
  </si>
  <si>
    <t>0.6305</t>
  </si>
  <si>
    <t>1.1085</t>
  </si>
  <si>
    <t>0.8890</t>
  </si>
  <si>
    <t>0.5219</t>
  </si>
  <si>
    <t>0.6191</t>
  </si>
  <si>
    <t>0.9721</t>
  </si>
  <si>
    <t>0.7213</t>
  </si>
  <si>
    <t>0.6417</t>
  </si>
  <si>
    <t>1.1838</t>
  </si>
  <si>
    <t>1.3121</t>
  </si>
  <si>
    <t>0.5565</t>
  </si>
  <si>
    <t>0.6609</t>
  </si>
  <si>
    <t>0.5684</t>
  </si>
  <si>
    <t>0.6394</t>
  </si>
  <si>
    <t>1.3074</t>
  </si>
  <si>
    <t>1.2120</t>
  </si>
  <si>
    <t>0.9272</t>
  </si>
  <si>
    <t>0.5603</t>
  </si>
  <si>
    <t>0.4872</t>
  </si>
  <si>
    <t>0.8235</t>
  </si>
  <si>
    <t>1.1203</t>
  </si>
  <si>
    <t>0.8999</t>
  </si>
  <si>
    <t>0.8416</t>
  </si>
  <si>
    <t>0.4675</t>
  </si>
  <si>
    <t>0.4547</t>
  </si>
  <si>
    <t>1.0027</t>
  </si>
  <si>
    <t>1.5343</t>
  </si>
  <si>
    <t>1.1194</t>
  </si>
  <si>
    <t>0.6027</t>
  </si>
  <si>
    <t>0.4653</t>
  </si>
  <si>
    <t>0.6070</t>
  </si>
  <si>
    <t>0.5047</t>
  </si>
  <si>
    <t>1.0234</t>
  </si>
  <si>
    <t>C52H82O8PN</t>
  </si>
  <si>
    <t>PC(44:11)</t>
  </si>
  <si>
    <t>0.0713</t>
  </si>
  <si>
    <t>0.0548</t>
  </si>
  <si>
    <t>0.0355</t>
  </si>
  <si>
    <t>0.0634</t>
  </si>
  <si>
    <t>0.0509</t>
  </si>
  <si>
    <t>0.0468</t>
  </si>
  <si>
    <t>0.0805</t>
  </si>
  <si>
    <t>0.0466</t>
  </si>
  <si>
    <t>0.0293</t>
  </si>
  <si>
    <t>C52H84O8PN</t>
  </si>
  <si>
    <t>PC(44:10)</t>
  </si>
  <si>
    <t>C52H86O8PN</t>
  </si>
  <si>
    <t>PC(44:9)</t>
  </si>
  <si>
    <t>0.0081</t>
  </si>
  <si>
    <t>C52H88O8PN</t>
  </si>
  <si>
    <t>PC(44:8)</t>
  </si>
  <si>
    <t>C52H90O8PN</t>
  </si>
  <si>
    <t>PC(44:7)</t>
  </si>
  <si>
    <t>C52H92O8PN</t>
  </si>
  <si>
    <t>PC(44:6)</t>
  </si>
  <si>
    <t>C52H94O8PN</t>
  </si>
  <si>
    <t>PC(44:5)</t>
  </si>
  <si>
    <t>C52H96O8PN</t>
  </si>
  <si>
    <t>PC(44:4)</t>
  </si>
  <si>
    <t>0.3821</t>
  </si>
  <si>
    <t>0.4211</t>
  </si>
  <si>
    <t>0.4343</t>
  </si>
  <si>
    <t>0.2346</t>
  </si>
  <si>
    <t>0.5030</t>
  </si>
  <si>
    <t>0.2243</t>
  </si>
  <si>
    <t>0.2525</t>
  </si>
  <si>
    <t>0.1341</t>
  </si>
  <si>
    <t>0.2939</t>
  </si>
  <si>
    <t>0.2606</t>
  </si>
  <si>
    <t>0.4798</t>
  </si>
  <si>
    <t>0.4117</t>
  </si>
  <si>
    <t>0.1558</t>
  </si>
  <si>
    <t>0.5837</t>
  </si>
  <si>
    <t>0.4607</t>
  </si>
  <si>
    <t>0.2571</t>
  </si>
  <si>
    <t>0.2023</t>
  </si>
  <si>
    <t>0.1505</t>
  </si>
  <si>
    <t>0.2041</t>
  </si>
  <si>
    <t>0.3666</t>
  </si>
  <si>
    <t>0.4196</t>
  </si>
  <si>
    <t>0.3867</t>
  </si>
  <si>
    <t>0.5507</t>
  </si>
  <si>
    <t>0.4679</t>
  </si>
  <si>
    <t>0.2864</t>
  </si>
  <si>
    <t>0.3538</t>
  </si>
  <si>
    <t>0.3106</t>
  </si>
  <si>
    <t>0.1994</t>
  </si>
  <si>
    <t>0.1631</t>
  </si>
  <si>
    <t>0.2570</t>
  </si>
  <si>
    <t>0.3080</t>
  </si>
  <si>
    <t>0.2857</t>
  </si>
  <si>
    <t>0.4092</t>
  </si>
  <si>
    <t>0.4967</t>
  </si>
  <si>
    <t>0.1764</t>
  </si>
  <si>
    <t>0.3165</t>
  </si>
  <si>
    <t>0.4328</t>
  </si>
  <si>
    <t>C52H98O8PN</t>
  </si>
  <si>
    <t>PC(44:3)</t>
  </si>
  <si>
    <t>C52H100O8PN</t>
  </si>
  <si>
    <t>PC(44:2)</t>
  </si>
  <si>
    <t>C21H42O7PN</t>
  </si>
  <si>
    <t>LPE(16:1)</t>
  </si>
  <si>
    <t>LPE(16:0)</t>
  </si>
  <si>
    <t>0.0423</t>
  </si>
  <si>
    <t>0.0471</t>
  </si>
  <si>
    <t>0.0880</t>
  </si>
  <si>
    <t>0.0622</t>
  </si>
  <si>
    <t>C23H42O7PN</t>
  </si>
  <si>
    <t>LPE(18:3)</t>
  </si>
  <si>
    <t>C23H44O7PN</t>
  </si>
  <si>
    <t>LPE(18:2)</t>
  </si>
  <si>
    <t>C23H46O7PN</t>
  </si>
  <si>
    <t>LPE(18:1)</t>
  </si>
  <si>
    <t>0.0636</t>
  </si>
  <si>
    <t>0.0668</t>
  </si>
  <si>
    <t>0.0497</t>
  </si>
  <si>
    <t>0.0580</t>
  </si>
  <si>
    <t>0.0637</t>
  </si>
  <si>
    <t>0.0718</t>
  </si>
  <si>
    <t>0.0748</t>
  </si>
  <si>
    <t>0.1056</t>
  </si>
  <si>
    <t>0.0817</t>
  </si>
  <si>
    <t>0.0738</t>
  </si>
  <si>
    <t>0.1015</t>
  </si>
  <si>
    <t>0.0498</t>
  </si>
  <si>
    <t>0.0544</t>
  </si>
  <si>
    <t>0.0688</t>
  </si>
  <si>
    <t>0.0656</t>
  </si>
  <si>
    <t>0.0735</t>
  </si>
  <si>
    <t>C25H42O7PN</t>
  </si>
  <si>
    <t>LPE(20:5)</t>
  </si>
  <si>
    <t>0.0372</t>
  </si>
  <si>
    <t>0.0287</t>
  </si>
  <si>
    <t>0.0277</t>
  </si>
  <si>
    <t>0.0604</t>
  </si>
  <si>
    <t>0.0384</t>
  </si>
  <si>
    <t>C25H44O7PN</t>
  </si>
  <si>
    <t>LPE(20:4)</t>
  </si>
  <si>
    <t>C25H46O7PN</t>
  </si>
  <si>
    <t>LPE(20:3)</t>
  </si>
  <si>
    <t>C25H48O7PN</t>
  </si>
  <si>
    <t>LPE(20:2)</t>
  </si>
  <si>
    <t>C25H50O7PN</t>
  </si>
  <si>
    <t>LPE(20:1)</t>
  </si>
  <si>
    <t>C25H52O7PN</t>
  </si>
  <si>
    <t>LPE(20:0)</t>
  </si>
  <si>
    <t>C27H44O7PN</t>
  </si>
  <si>
    <t>LPE(22:6)</t>
  </si>
  <si>
    <t>0.7335</t>
  </si>
  <si>
    <t>0.7621</t>
  </si>
  <si>
    <t>0.7574</t>
  </si>
  <si>
    <t>0.4438</t>
  </si>
  <si>
    <t>0.4237</t>
  </si>
  <si>
    <t>0.6520</t>
  </si>
  <si>
    <t>0.5927</t>
  </si>
  <si>
    <t>0.2642</t>
  </si>
  <si>
    <t>0.5865</t>
  </si>
  <si>
    <t>0.5357</t>
  </si>
  <si>
    <t>0.5301</t>
  </si>
  <si>
    <t>0.7284</t>
  </si>
  <si>
    <t>0.6034</t>
  </si>
  <si>
    <t>0.6563</t>
  </si>
  <si>
    <t>0.2109</t>
  </si>
  <si>
    <t>0.4599</t>
  </si>
  <si>
    <t>0.3891</t>
  </si>
  <si>
    <t>0.8504</t>
  </si>
  <si>
    <t>0.8661</t>
  </si>
  <si>
    <t>0.6454</t>
  </si>
  <si>
    <t>0.6147</t>
  </si>
  <si>
    <t>0.4543</t>
  </si>
  <si>
    <t>0.3511</t>
  </si>
  <si>
    <t>0.8534</t>
  </si>
  <si>
    <t>0.9319</t>
  </si>
  <si>
    <t>0.5161</t>
  </si>
  <si>
    <t>0.3289</t>
  </si>
  <si>
    <t>0.4540</t>
  </si>
  <si>
    <t>0.6614</t>
  </si>
  <si>
    <t>0.8653</t>
  </si>
  <si>
    <t>0.5867</t>
  </si>
  <si>
    <t>0.3937</t>
  </si>
  <si>
    <t>0.5943</t>
  </si>
  <si>
    <t>0.5913</t>
  </si>
  <si>
    <t>0.3643</t>
  </si>
  <si>
    <t>0.7225</t>
  </si>
  <si>
    <t>0.5789</t>
  </si>
  <si>
    <t>C27H46O7PN</t>
  </si>
  <si>
    <t>LPE(22:5)</t>
  </si>
  <si>
    <t>C33H64O8PN</t>
  </si>
  <si>
    <t>PE(28:1)</t>
  </si>
  <si>
    <t>C33H66O8PN</t>
  </si>
  <si>
    <t>PE(28:0)</t>
  </si>
  <si>
    <t>C36H71O6PN2</t>
  </si>
  <si>
    <t>PE-Cer(16:1)</t>
  </si>
  <si>
    <t>C36H73O6PN2</t>
  </si>
  <si>
    <t>PE-Cer(16:0)</t>
  </si>
  <si>
    <t>C35H68O8PN</t>
  </si>
  <si>
    <t>PE(30:1)</t>
  </si>
  <si>
    <t>C35H70O8PN</t>
  </si>
  <si>
    <t>PE(30:0)</t>
  </si>
  <si>
    <t>C37H70O7PN</t>
  </si>
  <si>
    <t>ePE(32:3)</t>
  </si>
  <si>
    <t>C37H72O7PN</t>
  </si>
  <si>
    <t>ePE(32:2)</t>
  </si>
  <si>
    <t>C37H74O7PN</t>
  </si>
  <si>
    <t>ePE(32:1)</t>
  </si>
  <si>
    <t>C37H76O7PN</t>
  </si>
  <si>
    <t>ePE(32:0)</t>
  </si>
  <si>
    <t>C38H75O6PN2</t>
  </si>
  <si>
    <t>PE-Cer(18:1)</t>
  </si>
  <si>
    <t>C37H70O8PN</t>
  </si>
  <si>
    <t>PE(32:2)</t>
  </si>
  <si>
    <t>C38H77O6PN2</t>
  </si>
  <si>
    <t>PE-Cer(18:0)</t>
  </si>
  <si>
    <t>C37H72O8PN</t>
  </si>
  <si>
    <t>PE(32:1)</t>
  </si>
  <si>
    <t>C37H74O8PN</t>
  </si>
  <si>
    <t>PE(32:0)</t>
  </si>
  <si>
    <t>C39H72O7PN</t>
  </si>
  <si>
    <t>ePE(34:4)</t>
  </si>
  <si>
    <t>C39H74O7PN</t>
  </si>
  <si>
    <t>ePE(34:3)</t>
  </si>
  <si>
    <t>C39H76O7PN</t>
  </si>
  <si>
    <t>ePE(34:2)</t>
  </si>
  <si>
    <t>C39H78O7PN</t>
  </si>
  <si>
    <t>ePE(34:1)</t>
  </si>
  <si>
    <t>C39H80O7PN</t>
  </si>
  <si>
    <t>ePE(34:0)</t>
  </si>
  <si>
    <t>C39H70O8PN</t>
  </si>
  <si>
    <t>PE(34:4)</t>
  </si>
  <si>
    <t>C39H72O8PN</t>
  </si>
  <si>
    <t>PE(34:3)</t>
  </si>
  <si>
    <t>C39H74O8PN</t>
  </si>
  <si>
    <t>PE(34:2)</t>
  </si>
  <si>
    <t>C39H76O8PN</t>
  </si>
  <si>
    <t>PE(34:1)</t>
  </si>
  <si>
    <t>C39H78O8PN</t>
  </si>
  <si>
    <t>PE(34:0)</t>
  </si>
  <si>
    <t>C41H74O7PN</t>
  </si>
  <si>
    <t>ePE(36:5)</t>
  </si>
  <si>
    <t>C41H76O7PN</t>
  </si>
  <si>
    <t>ePE(36:4)</t>
  </si>
  <si>
    <t>C41H78O7PN</t>
  </si>
  <si>
    <t>ePE(36:3)</t>
  </si>
  <si>
    <t>C41H80O7PN</t>
  </si>
  <si>
    <t>ePE(36:2)</t>
  </si>
  <si>
    <t>C41H82O7PN</t>
  </si>
  <si>
    <t>ePE(36:1)</t>
  </si>
  <si>
    <t>C41H84O7PN</t>
  </si>
  <si>
    <t>ePE(36:0)</t>
  </si>
  <si>
    <t>C41H70O8PN</t>
  </si>
  <si>
    <t>PE(36:6)</t>
  </si>
  <si>
    <t>0.0565</t>
  </si>
  <si>
    <t>0.0553</t>
  </si>
  <si>
    <t>0.0615</t>
  </si>
  <si>
    <t>0.0464</t>
  </si>
  <si>
    <t>C41H72O8PN</t>
  </si>
  <si>
    <t>PE(36:5)</t>
  </si>
  <si>
    <t>0.2300</t>
  </si>
  <si>
    <t>0.2054</t>
  </si>
  <si>
    <t>0.1547</t>
  </si>
  <si>
    <t>0.1240</t>
  </si>
  <si>
    <t>0.1958</t>
  </si>
  <si>
    <t>0.1923</t>
  </si>
  <si>
    <t>0.1992</t>
  </si>
  <si>
    <t>0.1364</t>
  </si>
  <si>
    <t>0.2431</t>
  </si>
  <si>
    <t>0.2444</t>
  </si>
  <si>
    <t>0.2042</t>
  </si>
  <si>
    <t>0.2143</t>
  </si>
  <si>
    <t>0.1802</t>
  </si>
  <si>
    <t>0.1791</t>
  </si>
  <si>
    <t>0.2619</t>
  </si>
  <si>
    <t>0.1795</t>
  </si>
  <si>
    <t>0.2098</t>
  </si>
  <si>
    <t>0.1974</t>
  </si>
  <si>
    <t>0.2323</t>
  </si>
  <si>
    <t>0.2182</t>
  </si>
  <si>
    <t>0.2709</t>
  </si>
  <si>
    <t>0.1274</t>
  </si>
  <si>
    <t>0.2467</t>
  </si>
  <si>
    <t>0.1605</t>
  </si>
  <si>
    <t>0.1446</t>
  </si>
  <si>
    <t>0.2113</t>
  </si>
  <si>
    <t>0.1444</t>
  </si>
  <si>
    <t>0.1532</t>
  </si>
  <si>
    <t>0.2229</t>
  </si>
  <si>
    <t>0.1713</t>
  </si>
  <si>
    <t>0.1728</t>
  </si>
  <si>
    <t>C41H74O8PN</t>
  </si>
  <si>
    <t>PE(36:4)</t>
  </si>
  <si>
    <t>0.0249</t>
  </si>
  <si>
    <t>C41H76O8PN</t>
  </si>
  <si>
    <t>PE(36:3)</t>
  </si>
  <si>
    <t>C41H78O8PN</t>
  </si>
  <si>
    <t>PE(36:2)</t>
  </si>
  <si>
    <t>0.0209</t>
  </si>
  <si>
    <t>C41H80O8PN</t>
  </si>
  <si>
    <t>PE(36:1)</t>
  </si>
  <si>
    <t>0.0434</t>
  </si>
  <si>
    <t>0.0401</t>
  </si>
  <si>
    <t>0.0289</t>
  </si>
  <si>
    <t>C41H82O8PN</t>
  </si>
  <si>
    <t>PE(36:0)</t>
  </si>
  <si>
    <t>0.0675</t>
  </si>
  <si>
    <t>0.0679</t>
  </si>
  <si>
    <t>0.0530</t>
  </si>
  <si>
    <t>0.0922</t>
  </si>
  <si>
    <t>0.0545</t>
  </si>
  <si>
    <t>0.0709</t>
  </si>
  <si>
    <t>0.0562</t>
  </si>
  <si>
    <t>0.0719</t>
  </si>
  <si>
    <t>C43H76O7PN</t>
  </si>
  <si>
    <t>ePE(38:6)</t>
  </si>
  <si>
    <t>0.0311</t>
  </si>
  <si>
    <t>0.0404</t>
  </si>
  <si>
    <t>0.0326</t>
  </si>
  <si>
    <t>0.0381</t>
  </si>
  <si>
    <t>C43H78O7PN</t>
  </si>
  <si>
    <t>ePE(38:5)</t>
  </si>
  <si>
    <t>C43H80O7PN</t>
  </si>
  <si>
    <t>ePE(38:4)</t>
  </si>
  <si>
    <t>C43H82O7PN</t>
  </si>
  <si>
    <t>ePE(38:3)</t>
  </si>
  <si>
    <t>C43H84O7PN</t>
  </si>
  <si>
    <t>ePE(38:2)</t>
  </si>
  <si>
    <t>C43H86O7PN</t>
  </si>
  <si>
    <t>ePE(38:1)</t>
  </si>
  <si>
    <t>C43H88O7PN</t>
  </si>
  <si>
    <t>ePE(38:0)</t>
  </si>
  <si>
    <t>0.1637</t>
  </si>
  <si>
    <t>0.1539</t>
  </si>
  <si>
    <t>0.1700</t>
  </si>
  <si>
    <t>0.0982</t>
  </si>
  <si>
    <t>0.1161</t>
  </si>
  <si>
    <t>0.1360</t>
  </si>
  <si>
    <t>0.1024</t>
  </si>
  <si>
    <t>0.1189</t>
  </si>
  <si>
    <t>0.1286</t>
  </si>
  <si>
    <t>0.2179</t>
  </si>
  <si>
    <t>0.1501</t>
  </si>
  <si>
    <t>0.1755</t>
  </si>
  <si>
    <t>0.0796</t>
  </si>
  <si>
    <t>0.1881</t>
  </si>
  <si>
    <t>0.1760</t>
  </si>
  <si>
    <t>0.1519</t>
  </si>
  <si>
    <t>0.1421</t>
  </si>
  <si>
    <t>0.1877</t>
  </si>
  <si>
    <t>0.1352</t>
  </si>
  <si>
    <t>0.0807</t>
  </si>
  <si>
    <t>0.1486</t>
  </si>
  <si>
    <t>0.1218</t>
  </si>
  <si>
    <t>0.1371</t>
  </si>
  <si>
    <t>0.0797</t>
  </si>
  <si>
    <t>0.1579</t>
  </si>
  <si>
    <t>C43H74O8PN</t>
  </si>
  <si>
    <t>PE(38:6)</t>
  </si>
  <si>
    <t>3.1872</t>
  </si>
  <si>
    <t>3.0125</t>
  </si>
  <si>
    <t>3.1207</t>
  </si>
  <si>
    <t>3.0471</t>
  </si>
  <si>
    <t>2.6594</t>
  </si>
  <si>
    <t>2.1557</t>
  </si>
  <si>
    <t>2.2176</t>
  </si>
  <si>
    <t>2.2788</t>
  </si>
  <si>
    <t>2.2082</t>
  </si>
  <si>
    <t>2.6307</t>
  </si>
  <si>
    <t>2.3606</t>
  </si>
  <si>
    <t>2.9049</t>
  </si>
  <si>
    <t>3.1696</t>
  </si>
  <si>
    <t>3.0965</t>
  </si>
  <si>
    <t>2.8866</t>
  </si>
  <si>
    <t>2.4929</t>
  </si>
  <si>
    <t>3.7579</t>
  </si>
  <si>
    <t>2.8694</t>
  </si>
  <si>
    <t>3.2749</t>
  </si>
  <si>
    <t>3.0568</t>
  </si>
  <si>
    <t>2.0521</t>
  </si>
  <si>
    <t>1.9618</t>
  </si>
  <si>
    <t>3.8105</t>
  </si>
  <si>
    <t>3.1050</t>
  </si>
  <si>
    <t>2.9904</t>
  </si>
  <si>
    <t>2.6129</t>
  </si>
  <si>
    <t>2.2648</t>
  </si>
  <si>
    <t>3.4187</t>
  </si>
  <si>
    <t>3.5636</t>
  </si>
  <si>
    <t>2.1322</t>
  </si>
  <si>
    <t>2.2144</t>
  </si>
  <si>
    <t>2.7999</t>
  </si>
  <si>
    <t>2.4789</t>
  </si>
  <si>
    <t>1.7984</t>
  </si>
  <si>
    <t>2.4349</t>
  </si>
  <si>
    <t>2.9663</t>
  </si>
  <si>
    <t>2.7488</t>
  </si>
  <si>
    <t>2.8080</t>
  </si>
  <si>
    <t>2.5968</t>
  </si>
  <si>
    <t>1.9956</t>
  </si>
  <si>
    <t>1.9288</t>
  </si>
  <si>
    <t>1.5690</t>
  </si>
  <si>
    <t>3.1647</t>
  </si>
  <si>
    <t>C43H76O8PN</t>
  </si>
  <si>
    <t>PE(38:5)</t>
  </si>
  <si>
    <t>0.2917</t>
  </si>
  <si>
    <t>0.1572</t>
  </si>
  <si>
    <t>0.2076</t>
  </si>
  <si>
    <t>0.2773</t>
  </si>
  <si>
    <t>0.1849</t>
  </si>
  <si>
    <t>0.2491</t>
  </si>
  <si>
    <t>0.2527</t>
  </si>
  <si>
    <t>0.2022</t>
  </si>
  <si>
    <t>0.1905</t>
  </si>
  <si>
    <t>0.3393</t>
  </si>
  <si>
    <t>0.3008</t>
  </si>
  <si>
    <t>0.1884</t>
  </si>
  <si>
    <t>0.2063</t>
  </si>
  <si>
    <t>0.2037</t>
  </si>
  <si>
    <t>0.2443</t>
  </si>
  <si>
    <t>0.2957</t>
  </si>
  <si>
    <t>0.2591</t>
  </si>
  <si>
    <t>0.2310</t>
  </si>
  <si>
    <t>0.2918</t>
  </si>
  <si>
    <t>0.1715</t>
  </si>
  <si>
    <t>0.1999</t>
  </si>
  <si>
    <t>0.2115</t>
  </si>
  <si>
    <t>0.2384</t>
  </si>
  <si>
    <t>0.2685</t>
  </si>
  <si>
    <t>0.2387</t>
  </si>
  <si>
    <t>0.2549</t>
  </si>
  <si>
    <t>C43H78O8PN</t>
  </si>
  <si>
    <t>PE(38:4)</t>
  </si>
  <si>
    <t>0.1058</t>
  </si>
  <si>
    <t>0.0978</t>
  </si>
  <si>
    <t>0.0809</t>
  </si>
  <si>
    <t>0.0691</t>
  </si>
  <si>
    <t>0.0739</t>
  </si>
  <si>
    <t>0.1145</t>
  </si>
  <si>
    <t>0.0834</t>
  </si>
  <si>
    <t>0.0845</t>
  </si>
  <si>
    <t>0.0981</t>
  </si>
  <si>
    <t>0.1011</t>
  </si>
  <si>
    <t>0.1295</t>
  </si>
  <si>
    <t>0.0838</t>
  </si>
  <si>
    <t>0.0925</t>
  </si>
  <si>
    <t>0.1054</t>
  </si>
  <si>
    <t>0.0927</t>
  </si>
  <si>
    <t>0.0891</t>
  </si>
  <si>
    <t>0.0997</t>
  </si>
  <si>
    <t>C43H80O8PN</t>
  </si>
  <si>
    <t>PE(38:3)</t>
  </si>
  <si>
    <t>C43H82O8PN</t>
  </si>
  <si>
    <t>PE(38:2)</t>
  </si>
  <si>
    <t>C44H89O6PN2</t>
  </si>
  <si>
    <t>PE-Cer(24:0)</t>
  </si>
  <si>
    <t>C43H84O8PN</t>
  </si>
  <si>
    <t>PE(38:1)</t>
  </si>
  <si>
    <t>0.0633</t>
  </si>
  <si>
    <t>0.0593</t>
  </si>
  <si>
    <t>0.0525</t>
  </si>
  <si>
    <t>0.0573</t>
  </si>
  <si>
    <t>0.0648</t>
  </si>
  <si>
    <t>0.0522</t>
  </si>
  <si>
    <t>C43H86O8PN</t>
  </si>
  <si>
    <t>PE(38:0)</t>
  </si>
  <si>
    <t>0.1359</t>
  </si>
  <si>
    <t>0.1362</t>
  </si>
  <si>
    <t>0.1164</t>
  </si>
  <si>
    <t>0.1323</t>
  </si>
  <si>
    <t>0.1095</t>
  </si>
  <si>
    <t>0.1100</t>
  </si>
  <si>
    <t>0.1094</t>
  </si>
  <si>
    <t>0.1275</t>
  </si>
  <si>
    <t>0.1399</t>
  </si>
  <si>
    <t>0.1292</t>
  </si>
  <si>
    <t>0.1192</t>
  </si>
  <si>
    <t>0.1807</t>
  </si>
  <si>
    <t>0.1503</t>
  </si>
  <si>
    <t>0.0884</t>
  </si>
  <si>
    <t>0.0958</t>
  </si>
  <si>
    <t>0.1779</t>
  </si>
  <si>
    <t>0.1107</t>
  </si>
  <si>
    <t>0.1266</t>
  </si>
  <si>
    <t>0.1087</t>
  </si>
  <si>
    <t>0.0759</t>
  </si>
  <si>
    <t>0.1322</t>
  </si>
  <si>
    <t>C45H80O7PN</t>
  </si>
  <si>
    <t>ePE(40:6)</t>
  </si>
  <si>
    <t>0.0859</t>
  </si>
  <si>
    <t>0.0650</t>
  </si>
  <si>
    <t>0.0831</t>
  </si>
  <si>
    <t>0.0736</t>
  </si>
  <si>
    <t>0.0760</t>
  </si>
  <si>
    <t>0.0539</t>
  </si>
  <si>
    <t>0.0717</t>
  </si>
  <si>
    <t>0.0788</t>
  </si>
  <si>
    <t>0.1031</t>
  </si>
  <si>
    <t>0.0674</t>
  </si>
  <si>
    <t>0.0758</t>
  </si>
  <si>
    <t>0.0781</t>
  </si>
  <si>
    <t>0.0569</t>
  </si>
  <si>
    <t>0.0860</t>
  </si>
  <si>
    <t>0.0840</t>
  </si>
  <si>
    <t>C45H82O7PN</t>
  </si>
  <si>
    <t>ePE(40:5)</t>
  </si>
  <si>
    <t>C45H84O7PN</t>
  </si>
  <si>
    <t>ePE(40:4)</t>
  </si>
  <si>
    <t>C45H86O7PN</t>
  </si>
  <si>
    <t>ePE(40:3)</t>
  </si>
  <si>
    <t>0.0945</t>
  </si>
  <si>
    <t>0.0779</t>
  </si>
  <si>
    <t>0.0614</t>
  </si>
  <si>
    <t>0.0572</t>
  </si>
  <si>
    <t>0.0366</t>
  </si>
  <si>
    <t>0.0374</t>
  </si>
  <si>
    <t>0.0711</t>
  </si>
  <si>
    <t>C45H88O7PN</t>
  </si>
  <si>
    <t>ePE(40:2)</t>
  </si>
  <si>
    <t>0.0900</t>
  </si>
  <si>
    <t>0.1215</t>
  </si>
  <si>
    <t>0.1062</t>
  </si>
  <si>
    <t>0.1131</t>
  </si>
  <si>
    <t>0.1119</t>
  </si>
  <si>
    <t>0.1098</t>
  </si>
  <si>
    <t>0.0766</t>
  </si>
  <si>
    <t>0.1591</t>
  </si>
  <si>
    <t>0.1426</t>
  </si>
  <si>
    <t>0.0785</t>
  </si>
  <si>
    <t>0.1137</t>
  </si>
  <si>
    <t>0.1526</t>
  </si>
  <si>
    <t>0.1140</t>
  </si>
  <si>
    <t>0.1112</t>
  </si>
  <si>
    <t>0.0646</t>
  </si>
  <si>
    <t>0.0930</t>
  </si>
  <si>
    <t>C45H74O8PN</t>
  </si>
  <si>
    <t>PE(40:8)</t>
  </si>
  <si>
    <t>0.1621</t>
  </si>
  <si>
    <t>0.1316</t>
  </si>
  <si>
    <t>0.1396</t>
  </si>
  <si>
    <t>0.1076</t>
  </si>
  <si>
    <t>0.1023</t>
  </si>
  <si>
    <t>0.1545</t>
  </si>
  <si>
    <t>0.1542</t>
  </si>
  <si>
    <t>0.1498</t>
  </si>
  <si>
    <t>0.1870</t>
  </si>
  <si>
    <t>0.1480</t>
  </si>
  <si>
    <t>0.0882</t>
  </si>
  <si>
    <t>0.1378</t>
  </si>
  <si>
    <t>0.1434</t>
  </si>
  <si>
    <t>0.1475</t>
  </si>
  <si>
    <t>0.1482</t>
  </si>
  <si>
    <t>0.1234</t>
  </si>
  <si>
    <t>0.2020</t>
  </si>
  <si>
    <t>0.1159</t>
  </si>
  <si>
    <t>0.1546</t>
  </si>
  <si>
    <t>0.1345</t>
  </si>
  <si>
    <t>0.0913</t>
  </si>
  <si>
    <t>0.1013</t>
  </si>
  <si>
    <t>C45H76O8PN</t>
  </si>
  <si>
    <t>PE(40:7)</t>
  </si>
  <si>
    <t>3.6149</t>
  </si>
  <si>
    <t>3.5463</t>
  </si>
  <si>
    <t>3.7781</t>
  </si>
  <si>
    <t>3.2618</t>
  </si>
  <si>
    <t>3.3534</t>
  </si>
  <si>
    <t>3.2079</t>
  </si>
  <si>
    <t>2.8372</t>
  </si>
  <si>
    <t>2.2100</t>
  </si>
  <si>
    <t>1.6382</t>
  </si>
  <si>
    <t>3.2100</t>
  </si>
  <si>
    <t>2.8520</t>
  </si>
  <si>
    <t>2.7739</t>
  </si>
  <si>
    <t>3.0431</t>
  </si>
  <si>
    <t>3.5943</t>
  </si>
  <si>
    <t>2.1888</t>
  </si>
  <si>
    <t>1.9877</t>
  </si>
  <si>
    <t>3.1804</t>
  </si>
  <si>
    <t>3.5551</t>
  </si>
  <si>
    <t>4.2676</t>
  </si>
  <si>
    <t>3.4655</t>
  </si>
  <si>
    <t>1.7238</t>
  </si>
  <si>
    <t>2.1392</t>
  </si>
  <si>
    <t>3.1920</t>
  </si>
  <si>
    <t>3.7377</t>
  </si>
  <si>
    <t>3.3944</t>
  </si>
  <si>
    <t>3.3896</t>
  </si>
  <si>
    <t>2.6634</t>
  </si>
  <si>
    <t>3.1289</t>
  </si>
  <si>
    <t>3.0973</t>
  </si>
  <si>
    <t>3.1749</t>
  </si>
  <si>
    <t>3.5442</t>
  </si>
  <si>
    <t>3.1838</t>
  </si>
  <si>
    <t>3.6331</t>
  </si>
  <si>
    <t>1.6500</t>
  </si>
  <si>
    <t>2.5960</t>
  </si>
  <si>
    <t>3.4027</t>
  </si>
  <si>
    <t>2.6396</t>
  </si>
  <si>
    <t>3.1298</t>
  </si>
  <si>
    <t>3.7287</t>
  </si>
  <si>
    <t>2.7416</t>
  </si>
  <si>
    <t>1.8082</t>
  </si>
  <si>
    <t>1.6394</t>
  </si>
  <si>
    <t>3.6227</t>
  </si>
  <si>
    <t>C45H78O8PN</t>
  </si>
  <si>
    <t>PE(40:6)</t>
  </si>
  <si>
    <t>2.0033</t>
  </si>
  <si>
    <t>1.9049</t>
  </si>
  <si>
    <t>2.0370</t>
  </si>
  <si>
    <t>1.5473</t>
  </si>
  <si>
    <t>2.1333</t>
  </si>
  <si>
    <t>1.4407</t>
  </si>
  <si>
    <t>1.8776</t>
  </si>
  <si>
    <t>0.9708</t>
  </si>
  <si>
    <t>0.8564</t>
  </si>
  <si>
    <t>1.6407</t>
  </si>
  <si>
    <t>1.5099</t>
  </si>
  <si>
    <t>1.7225</t>
  </si>
  <si>
    <t>1.9099</t>
  </si>
  <si>
    <t>1.9327</t>
  </si>
  <si>
    <t>0.9703</t>
  </si>
  <si>
    <t>0.7752</t>
  </si>
  <si>
    <t>2.2764</t>
  </si>
  <si>
    <t>2.4164</t>
  </si>
  <si>
    <t>1.7030</t>
  </si>
  <si>
    <t>1.4282</t>
  </si>
  <si>
    <t>0.8694</t>
  </si>
  <si>
    <t>1.0092</t>
  </si>
  <si>
    <t>1.5788</t>
  </si>
  <si>
    <t>2.1900</t>
  </si>
  <si>
    <t>1.8413</t>
  </si>
  <si>
    <t>2.2694</t>
  </si>
  <si>
    <t>1.5708</t>
  </si>
  <si>
    <t>1.3657</t>
  </si>
  <si>
    <t>1.2724</t>
  </si>
  <si>
    <t>1.7594</t>
  </si>
  <si>
    <t>1.4026</t>
  </si>
  <si>
    <t>1.3987</t>
  </si>
  <si>
    <t>1.2703</t>
  </si>
  <si>
    <t>0.8301</t>
  </si>
  <si>
    <t>1.0965</t>
  </si>
  <si>
    <t>1.8302</t>
  </si>
  <si>
    <t>1.6676</t>
  </si>
  <si>
    <t>1.5735</t>
  </si>
  <si>
    <t>1.7486</t>
  </si>
  <si>
    <t>1.7357</t>
  </si>
  <si>
    <t>0.7904</t>
  </si>
  <si>
    <t>0.8328</t>
  </si>
  <si>
    <t>1.9301</t>
  </si>
  <si>
    <t>C45H80O8PN</t>
  </si>
  <si>
    <t>PE(40:5)</t>
  </si>
  <si>
    <t>0.0452</t>
  </si>
  <si>
    <t>C45H82O8PN</t>
  </si>
  <si>
    <t>PE(40:4)</t>
  </si>
  <si>
    <t>C45H84O8PN</t>
  </si>
  <si>
    <t>PE(40:3)</t>
  </si>
  <si>
    <t>C45H86O8PN</t>
  </si>
  <si>
    <t>PE(40:2)</t>
  </si>
  <si>
    <t>C47H74O8PN</t>
  </si>
  <si>
    <t>PE(42:10)</t>
  </si>
  <si>
    <t>0.2053</t>
  </si>
  <si>
    <t>0.2256</t>
  </si>
  <si>
    <t>0.1686</t>
  </si>
  <si>
    <t>0.1476</t>
  </si>
  <si>
    <t>0.2537</t>
  </si>
  <si>
    <t>0.1809</t>
  </si>
  <si>
    <t>0.1560</t>
  </si>
  <si>
    <t>0.1763</t>
  </si>
  <si>
    <t>0.1474</t>
  </si>
  <si>
    <t>0.2047</t>
  </si>
  <si>
    <t>0.2548</t>
  </si>
  <si>
    <t>0.2795</t>
  </si>
  <si>
    <t>0.1925</t>
  </si>
  <si>
    <t>0.1504</t>
  </si>
  <si>
    <t>0.1910</t>
  </si>
  <si>
    <t>0.2433</t>
  </si>
  <si>
    <t>0.2542</t>
  </si>
  <si>
    <t>0.1839</t>
  </si>
  <si>
    <t>0.1985</t>
  </si>
  <si>
    <t>0.1578</t>
  </si>
  <si>
    <t>0.1979</t>
  </si>
  <si>
    <t>0.0996</t>
  </si>
  <si>
    <t>0.1553</t>
  </si>
  <si>
    <t>0.1581</t>
  </si>
  <si>
    <t>0.2033</t>
  </si>
  <si>
    <t>C47H76O8PN</t>
  </si>
  <si>
    <t>PE(42:9)</t>
  </si>
  <si>
    <t>C47H78O8PN</t>
  </si>
  <si>
    <t>PE(42:8)</t>
  </si>
  <si>
    <t>0.0415</t>
  </si>
  <si>
    <t>0.0639</t>
  </si>
  <si>
    <t>0.0534</t>
  </si>
  <si>
    <t>C47H80O8PN</t>
  </si>
  <si>
    <t>PE(42:7)</t>
  </si>
  <si>
    <t>0.4078</t>
  </si>
  <si>
    <t>0.3927</t>
  </si>
  <si>
    <t>0.4421</t>
  </si>
  <si>
    <t>0.4616</t>
  </si>
  <si>
    <t>0.4252</t>
  </si>
  <si>
    <t>0.3581</t>
  </si>
  <si>
    <t>0.3046</t>
  </si>
  <si>
    <t>0.2082</t>
  </si>
  <si>
    <t>0.3598</t>
  </si>
  <si>
    <t>0.3554</t>
  </si>
  <si>
    <t>0.2541</t>
  </si>
  <si>
    <t>0.4144</t>
  </si>
  <si>
    <t>0.2071</t>
  </si>
  <si>
    <t>0.1782</t>
  </si>
  <si>
    <t>0.3973</t>
  </si>
  <si>
    <t>0.1609</t>
  </si>
  <si>
    <t>0.1797</t>
  </si>
  <si>
    <t>0.4782</t>
  </si>
  <si>
    <t>0.4825</t>
  </si>
  <si>
    <t>0.3734</t>
  </si>
  <si>
    <t>0.2860</t>
  </si>
  <si>
    <t>0.2845</t>
  </si>
  <si>
    <t>0.2313</t>
  </si>
  <si>
    <t>0.2940</t>
  </si>
  <si>
    <t>0.4159</t>
  </si>
  <si>
    <t>0.4667</t>
  </si>
  <si>
    <t>0.3364</t>
  </si>
  <si>
    <t>0.1847</t>
  </si>
  <si>
    <t>0.2190</t>
  </si>
  <si>
    <t>0.3836</t>
  </si>
  <si>
    <t>0.2873</t>
  </si>
  <si>
    <t>0.3661</t>
  </si>
  <si>
    <t>0.3837</t>
  </si>
  <si>
    <t>0.2663</t>
  </si>
  <si>
    <t>0.2172</t>
  </si>
  <si>
    <t>C47H82O8PN</t>
  </si>
  <si>
    <t>PE(42:6)</t>
  </si>
  <si>
    <t>0.0336</t>
  </si>
  <si>
    <t>C47H84O8PN</t>
  </si>
  <si>
    <t>PE(42:5)</t>
  </si>
  <si>
    <t>C47H86O8PN</t>
  </si>
  <si>
    <t>PE(42:4)</t>
  </si>
  <si>
    <t>C47H88O8PN</t>
  </si>
  <si>
    <t>PE(42:3)</t>
  </si>
  <si>
    <t>C47H90O8PN</t>
  </si>
  <si>
    <t>PE(42:2)</t>
  </si>
  <si>
    <t>C49H74O8PN</t>
  </si>
  <si>
    <t>PE(44:12)</t>
  </si>
  <si>
    <t>1.6756</t>
  </si>
  <si>
    <t>1.6876</t>
  </si>
  <si>
    <t>1.8124</t>
  </si>
  <si>
    <t>1.5568</t>
  </si>
  <si>
    <t>1.6290</t>
  </si>
  <si>
    <t>0.7450</t>
  </si>
  <si>
    <t>0.8305</t>
  </si>
  <si>
    <t>1.8061</t>
  </si>
  <si>
    <t>1.7073</t>
  </si>
  <si>
    <t>1.3432</t>
  </si>
  <si>
    <t>1.0807</t>
  </si>
  <si>
    <t>1.2176</t>
  </si>
  <si>
    <t>1.8366</t>
  </si>
  <si>
    <t>2.1346</t>
  </si>
  <si>
    <t>1.8454</t>
  </si>
  <si>
    <t>1.9710</t>
  </si>
  <si>
    <t>1.6218</t>
  </si>
  <si>
    <t>0.9317</t>
  </si>
  <si>
    <t>0.8365</t>
  </si>
  <si>
    <t>1.4864</t>
  </si>
  <si>
    <t>1.7080</t>
  </si>
  <si>
    <t>1.6511</t>
  </si>
  <si>
    <t>1.6825</t>
  </si>
  <si>
    <t>1.5094</t>
  </si>
  <si>
    <t>1.1645</t>
  </si>
  <si>
    <t>0.9996</t>
  </si>
  <si>
    <t>2.5271</t>
  </si>
  <si>
    <t>2.7233</t>
  </si>
  <si>
    <t>1.3156</t>
  </si>
  <si>
    <t>1.1885</t>
  </si>
  <si>
    <t>0.9011</t>
  </si>
  <si>
    <t>0.6195</t>
  </si>
  <si>
    <t>1.4441</t>
  </si>
  <si>
    <t>2.3314</t>
  </si>
  <si>
    <t>1.5655</t>
  </si>
  <si>
    <t>1.8440</t>
  </si>
  <si>
    <t>1.3298</t>
  </si>
  <si>
    <t>1.0269</t>
  </si>
  <si>
    <t>0.7926</t>
  </si>
  <si>
    <t>1.5363</t>
  </si>
  <si>
    <t>1.4878</t>
  </si>
  <si>
    <t>1.6723</t>
  </si>
  <si>
    <t>C49H76O8PN</t>
  </si>
  <si>
    <t>PE(44:11)</t>
  </si>
  <si>
    <t>0.2488</t>
  </si>
  <si>
    <t>0.2336</t>
  </si>
  <si>
    <t>0.2670</t>
  </si>
  <si>
    <t>0.1945</t>
  </si>
  <si>
    <t>0.1899</t>
  </si>
  <si>
    <t>0.2588</t>
  </si>
  <si>
    <t>0.3269</t>
  </si>
  <si>
    <t>0.1382</t>
  </si>
  <si>
    <t>0.1375</t>
  </si>
  <si>
    <t>0.1718</t>
  </si>
  <si>
    <t>0.1676</t>
  </si>
  <si>
    <t>0.1233</t>
  </si>
  <si>
    <t>0.1538</t>
  </si>
  <si>
    <t>0.2687</t>
  </si>
  <si>
    <t>0.2141</t>
  </si>
  <si>
    <t>0.2309</t>
  </si>
  <si>
    <t>0.3437</t>
  </si>
  <si>
    <t>0.1127</t>
  </si>
  <si>
    <t>0.1831</t>
  </si>
  <si>
    <t>0.2162</t>
  </si>
  <si>
    <t>0.2173</t>
  </si>
  <si>
    <t>0.1730</t>
  </si>
  <si>
    <t>0.2100</t>
  </si>
  <si>
    <t>0.1812</t>
  </si>
  <si>
    <t>0.1912</t>
  </si>
  <si>
    <t>0.1454</t>
  </si>
  <si>
    <t>0.2286</t>
  </si>
  <si>
    <t>0.2627</t>
  </si>
  <si>
    <t>0.2234</t>
  </si>
  <si>
    <t>0.1376</t>
  </si>
  <si>
    <t>C49H78O8PN</t>
  </si>
  <si>
    <t>PE(44:10)</t>
  </si>
  <si>
    <t>C49H80O8PN</t>
  </si>
  <si>
    <t>PE(44:9)</t>
  </si>
  <si>
    <t>C49H82O8PN</t>
  </si>
  <si>
    <t>PE(44:8)</t>
  </si>
  <si>
    <t>C49H84O8PN</t>
  </si>
  <si>
    <t>PE(44:7)</t>
  </si>
  <si>
    <t>C49H86O8PN</t>
  </si>
  <si>
    <t>PE(44:6)</t>
  </si>
  <si>
    <t>C49H88O8PN</t>
  </si>
  <si>
    <t>PE(44:5)</t>
  </si>
  <si>
    <t>C49H90O8PN</t>
  </si>
  <si>
    <t>PE(44:4)</t>
  </si>
  <si>
    <t>C49H92O8PN</t>
  </si>
  <si>
    <t>PE(44:3)</t>
  </si>
  <si>
    <t>C49H94O8PN</t>
  </si>
  <si>
    <t>PE(44:2)</t>
  </si>
  <si>
    <t>C43H75O13P</t>
  </si>
  <si>
    <t>PI(34:4)</t>
  </si>
  <si>
    <t>C43H77O13P</t>
  </si>
  <si>
    <t>PI(34:3)</t>
  </si>
  <si>
    <t>C43H79O13P</t>
  </si>
  <si>
    <t>PI(34:2)</t>
  </si>
  <si>
    <t>C43H81O13P</t>
  </si>
  <si>
    <t>PI(34:1)</t>
  </si>
  <si>
    <t>C45H75O13P</t>
  </si>
  <si>
    <t>PI(36:6)</t>
  </si>
  <si>
    <t>C45H77O13P</t>
  </si>
  <si>
    <t>PI(36:5)</t>
  </si>
  <si>
    <t>0.0378</t>
  </si>
  <si>
    <t>0.0602</t>
  </si>
  <si>
    <t>C45H79O13P</t>
  </si>
  <si>
    <t>PI(36:4)</t>
  </si>
  <si>
    <t>0.0623</t>
  </si>
  <si>
    <t>0.0732</t>
  </si>
  <si>
    <t>0.0747</t>
  </si>
  <si>
    <t>C45H81O13P</t>
  </si>
  <si>
    <t>PI(36:3)</t>
  </si>
  <si>
    <t>C45H83O13P</t>
  </si>
  <si>
    <t>PI(36:2)</t>
  </si>
  <si>
    <t>C45H85O13P</t>
  </si>
  <si>
    <t>PI(36:1)</t>
  </si>
  <si>
    <t>C47H79O13P</t>
  </si>
  <si>
    <t>PI(38:6)</t>
  </si>
  <si>
    <t>0.1775</t>
  </si>
  <si>
    <t>0.1606</t>
  </si>
  <si>
    <t>0.1681</t>
  </si>
  <si>
    <t>0.1211</t>
  </si>
  <si>
    <t>0.0826</t>
  </si>
  <si>
    <t>0.1088</t>
  </si>
  <si>
    <t>0.1246</t>
  </si>
  <si>
    <t>0.1297</t>
  </si>
  <si>
    <t>0.1706</t>
  </si>
  <si>
    <t>0.1139</t>
  </si>
  <si>
    <t>0.0657</t>
  </si>
  <si>
    <t>0.1674</t>
  </si>
  <si>
    <t>0.1535</t>
  </si>
  <si>
    <t>0.0803</t>
  </si>
  <si>
    <t>0.0787</t>
  </si>
  <si>
    <t>0.1065</t>
  </si>
  <si>
    <t>0.1290</t>
  </si>
  <si>
    <t>0.1298</t>
  </si>
  <si>
    <t>0.1507</t>
  </si>
  <si>
    <t>0.1393</t>
  </si>
  <si>
    <t>0.1416</t>
  </si>
  <si>
    <t>0.0926</t>
  </si>
  <si>
    <t>C47H81O13P</t>
  </si>
  <si>
    <t>PI(38:5)</t>
  </si>
  <si>
    <t>0.6409</t>
  </si>
  <si>
    <t>0.6053</t>
  </si>
  <si>
    <t>0.6043</t>
  </si>
  <si>
    <t>0.3487</t>
  </si>
  <si>
    <t>0.5756</t>
  </si>
  <si>
    <t>0.3434</t>
  </si>
  <si>
    <t>0.3439</t>
  </si>
  <si>
    <t>0.3427</t>
  </si>
  <si>
    <t>0.2564</t>
  </si>
  <si>
    <t>0.5227</t>
  </si>
  <si>
    <t>0.5525</t>
  </si>
  <si>
    <t>0.6140</t>
  </si>
  <si>
    <t>0.2664</t>
  </si>
  <si>
    <t>0.8315</t>
  </si>
  <si>
    <t>0.6894</t>
  </si>
  <si>
    <t>0.3371</t>
  </si>
  <si>
    <t>0.3453</t>
  </si>
  <si>
    <t>0.3803</t>
  </si>
  <si>
    <t>0.3566</t>
  </si>
  <si>
    <t>0.6384</t>
  </si>
  <si>
    <t>0.5839</t>
  </si>
  <si>
    <t>0.5798</t>
  </si>
  <si>
    <t>0.4129</t>
  </si>
  <si>
    <t>0.5491</t>
  </si>
  <si>
    <t>0.4107</t>
  </si>
  <si>
    <t>0.3944</t>
  </si>
  <si>
    <t>0.5992</t>
  </si>
  <si>
    <t>0.5739</t>
  </si>
  <si>
    <t>0.2577</t>
  </si>
  <si>
    <t>0.3831</t>
  </si>
  <si>
    <t>0.6435</t>
  </si>
  <si>
    <t>0.4080</t>
  </si>
  <si>
    <t>0.5904</t>
  </si>
  <si>
    <t>0.2953</t>
  </si>
  <si>
    <t>0.2230</t>
  </si>
  <si>
    <t>0.5847</t>
  </si>
  <si>
    <t>C47H83O13P</t>
  </si>
  <si>
    <t>PI(38:4)</t>
  </si>
  <si>
    <t>0.7368</t>
  </si>
  <si>
    <t>0.7034</t>
  </si>
  <si>
    <t>0.7292</t>
  </si>
  <si>
    <t>0.6871</t>
  </si>
  <si>
    <t>0.8507</t>
  </si>
  <si>
    <t>0.4208</t>
  </si>
  <si>
    <t>0.4683</t>
  </si>
  <si>
    <t>0.3468</t>
  </si>
  <si>
    <t>0.5341</t>
  </si>
  <si>
    <t>0.5293</t>
  </si>
  <si>
    <t>0.3724</t>
  </si>
  <si>
    <t>0.7332</t>
  </si>
  <si>
    <t>0.3942</t>
  </si>
  <si>
    <t>0.3323</t>
  </si>
  <si>
    <t>0.7249</t>
  </si>
  <si>
    <t>0.6567</t>
  </si>
  <si>
    <t>0.5190</t>
  </si>
  <si>
    <t>0.3446</t>
  </si>
  <si>
    <t>0.6524</t>
  </si>
  <si>
    <t>0.7638</t>
  </si>
  <si>
    <t>0.3989</t>
  </si>
  <si>
    <t>0.4625</t>
  </si>
  <si>
    <t>0.6376</t>
  </si>
  <si>
    <t>0.6337</t>
  </si>
  <si>
    <t>0.5863</t>
  </si>
  <si>
    <t>0.4118</t>
  </si>
  <si>
    <t>0.4517</t>
  </si>
  <si>
    <t>0.2499</t>
  </si>
  <si>
    <t>0.5199</t>
  </si>
  <si>
    <t>0.5905</t>
  </si>
  <si>
    <t>0.5641</t>
  </si>
  <si>
    <t>0.6044</t>
  </si>
  <si>
    <t>0.3861</t>
  </si>
  <si>
    <t>0.2658</t>
  </si>
  <si>
    <t>0.3750</t>
  </si>
  <si>
    <t>0.6962</t>
  </si>
  <si>
    <t>C47H85O13P</t>
  </si>
  <si>
    <t>PI(38:3)</t>
  </si>
  <si>
    <t>C47H87O13P</t>
  </si>
  <si>
    <t>PI(38:2)</t>
  </si>
  <si>
    <t>C47H89O13P</t>
  </si>
  <si>
    <t>PI(38:1)</t>
  </si>
  <si>
    <t>C47H91O13P</t>
  </si>
  <si>
    <t>PI(38:0)</t>
  </si>
  <si>
    <t>C49H79O13P</t>
  </si>
  <si>
    <t>PI(40:8)</t>
  </si>
  <si>
    <t>C49H81O13P</t>
  </si>
  <si>
    <t>PI(40:7)</t>
  </si>
  <si>
    <t>0.1167</t>
  </si>
  <si>
    <t>0.0660</t>
  </si>
  <si>
    <t>C49H83O13P</t>
  </si>
  <si>
    <t>PI(40:6)</t>
  </si>
  <si>
    <t>0.1433</t>
  </si>
  <si>
    <t>0.1389</t>
  </si>
  <si>
    <t>0.1358</t>
  </si>
  <si>
    <t>0.0935</t>
  </si>
  <si>
    <t>0.1245</t>
  </si>
  <si>
    <t>0.1311</t>
  </si>
  <si>
    <t>0.0561</t>
  </si>
  <si>
    <t>0.1179</t>
  </si>
  <si>
    <t>0.0537</t>
  </si>
  <si>
    <t>0.1485</t>
  </si>
  <si>
    <t>0.1772</t>
  </si>
  <si>
    <t>0.1019</t>
  </si>
  <si>
    <t>0.1067</t>
  </si>
  <si>
    <t>0.1008</t>
  </si>
  <si>
    <t>0.1651</t>
  </si>
  <si>
    <t>0.1092</t>
  </si>
  <si>
    <t>C49H85O13P</t>
  </si>
  <si>
    <t>PI(40:5)</t>
  </si>
  <si>
    <t>C49H87O13P</t>
  </si>
  <si>
    <t>PI(40:4)</t>
  </si>
  <si>
    <t>C49H89O13P</t>
  </si>
  <si>
    <t>PI(40:3)</t>
  </si>
  <si>
    <t>C49H91O13P</t>
  </si>
  <si>
    <t>PI(40:2)</t>
  </si>
  <si>
    <t>C49H93O13P</t>
  </si>
  <si>
    <t>PI(40:1)</t>
  </si>
  <si>
    <t>C49H95O13P</t>
  </si>
  <si>
    <t>PI(40:0)</t>
  </si>
  <si>
    <t>C51H79O13P</t>
  </si>
  <si>
    <t>PI(42:10)</t>
  </si>
  <si>
    <t>C51H81O13P</t>
  </si>
  <si>
    <t>PI(42:9)</t>
  </si>
  <si>
    <t>C51H83O13P</t>
  </si>
  <si>
    <t>PI(42:8)</t>
  </si>
  <si>
    <t>C51H85O13P</t>
  </si>
  <si>
    <t>PI(42:7)</t>
  </si>
  <si>
    <t>C51H87O13P</t>
  </si>
  <si>
    <t>PI(42:6)</t>
  </si>
  <si>
    <t>C51H89O13P</t>
  </si>
  <si>
    <t>PI(42:5)</t>
  </si>
  <si>
    <t>C51H91O13P</t>
  </si>
  <si>
    <t>PI(42:4)</t>
  </si>
  <si>
    <t>C51H93O13P</t>
  </si>
  <si>
    <t>PI(42:3)</t>
  </si>
  <si>
    <t>C51H95O13P</t>
  </si>
  <si>
    <t>PI(42:2)</t>
  </si>
  <si>
    <t>C53H79O13P</t>
  </si>
  <si>
    <t>PI(44:12)</t>
  </si>
  <si>
    <t>C53H81O13P</t>
  </si>
  <si>
    <t>PI(44:11)</t>
  </si>
  <si>
    <t>C53H83O13P</t>
  </si>
  <si>
    <t>PI(44:10)</t>
  </si>
  <si>
    <t>C53H85O13P</t>
  </si>
  <si>
    <t>PI(44:9)</t>
  </si>
  <si>
    <t>C53H87O13P</t>
  </si>
  <si>
    <t>PI(44:8)</t>
  </si>
  <si>
    <t>C53H89O13P</t>
  </si>
  <si>
    <t>PI(44:7)</t>
  </si>
  <si>
    <t>C53H91O13P</t>
  </si>
  <si>
    <t>PI(44:6)</t>
  </si>
  <si>
    <t>C53H93O13P</t>
  </si>
  <si>
    <t>PI(44:5)</t>
  </si>
  <si>
    <t>C53H95O13P</t>
  </si>
  <si>
    <t>PI(44:4)</t>
  </si>
  <si>
    <t>C53H97O13P</t>
  </si>
  <si>
    <t>PI(44:3)</t>
  </si>
  <si>
    <t>C53H99O13P</t>
  </si>
  <si>
    <t>PI(44:2)</t>
  </si>
  <si>
    <t>C38H72O10PN</t>
  </si>
  <si>
    <t>PS(32:1)</t>
  </si>
  <si>
    <t>C38H74O10PN</t>
  </si>
  <si>
    <t>PS(32:0)</t>
  </si>
  <si>
    <t>C40H76O9PN</t>
  </si>
  <si>
    <t>ePS(34:2)</t>
  </si>
  <si>
    <t>C40H78O9PN</t>
  </si>
  <si>
    <t>ePS(34:1)</t>
  </si>
  <si>
    <t>C40H70O10PN</t>
  </si>
  <si>
    <t>PS(34:4)</t>
  </si>
  <si>
    <t>C40H72O10PN</t>
  </si>
  <si>
    <t>PS(34:3)</t>
  </si>
  <si>
    <t>C40H74O10PN</t>
  </si>
  <si>
    <t>PS(34:2)</t>
  </si>
  <si>
    <t>C40H76O10PN</t>
  </si>
  <si>
    <t>PS(34:1)</t>
  </si>
  <si>
    <t>C40H78O10PN</t>
  </si>
  <si>
    <t>PS(34:0)</t>
  </si>
  <si>
    <t>C42H78O9PN</t>
  </si>
  <si>
    <t>ePS(36:3)</t>
  </si>
  <si>
    <t>C42H80O9PN</t>
  </si>
  <si>
    <t>ePS(36:2)</t>
  </si>
  <si>
    <t>C42H82O9PN</t>
  </si>
  <si>
    <t>ePS(36:1)</t>
  </si>
  <si>
    <t>C42H84O9PN</t>
  </si>
  <si>
    <t>ePS(36:0)</t>
  </si>
  <si>
    <t>C42H70O10PN</t>
  </si>
  <si>
    <t>PS(36:6)</t>
  </si>
  <si>
    <t>C42H72O10PN</t>
  </si>
  <si>
    <t>PS(36:5)</t>
  </si>
  <si>
    <t>C42H74O10PN</t>
  </si>
  <si>
    <t>PS(36:4)</t>
  </si>
  <si>
    <t>C42H76O10PN</t>
  </si>
  <si>
    <t>PS(36:3)</t>
  </si>
  <si>
    <t>C42H78O10PN</t>
  </si>
  <si>
    <t>PS(36:2)</t>
  </si>
  <si>
    <t>C42H80O10PN</t>
  </si>
  <si>
    <t>PS(36:1)</t>
  </si>
  <si>
    <t>C42H82O10PN</t>
  </si>
  <si>
    <t>PS(36:0)</t>
  </si>
  <si>
    <t>C44H76O9PN</t>
  </si>
  <si>
    <t>ePS(38:6)</t>
  </si>
  <si>
    <t>C44H78O9PN</t>
  </si>
  <si>
    <t>ePS(38:5)</t>
  </si>
  <si>
    <t>C44H80O9PN</t>
  </si>
  <si>
    <t>ePS(38:4)</t>
  </si>
  <si>
    <t>C44H82O9PN</t>
  </si>
  <si>
    <t>ePS(38:3)</t>
  </si>
  <si>
    <t>C44H84O9PN</t>
  </si>
  <si>
    <t>ePS(38:2)</t>
  </si>
  <si>
    <t>C44H86O9PN</t>
  </si>
  <si>
    <t>ePS(38:1)</t>
  </si>
  <si>
    <t>C44H72O10PN</t>
  </si>
  <si>
    <t>PS(38:7)</t>
  </si>
  <si>
    <t>C44H74O10PN</t>
  </si>
  <si>
    <t>PS(38:6)</t>
  </si>
  <si>
    <t>0.0715</t>
  </si>
  <si>
    <t>0.0454</t>
  </si>
  <si>
    <t>0.0550</t>
  </si>
  <si>
    <t>C44H76O10PN</t>
  </si>
  <si>
    <t>PS(38:5)</t>
  </si>
  <si>
    <t>C44H78O10PN</t>
  </si>
  <si>
    <t>PS(38:4)</t>
  </si>
  <si>
    <t>C44H80O10PN</t>
  </si>
  <si>
    <t>PS(38:3)</t>
  </si>
  <si>
    <t>C44H82O10PN</t>
  </si>
  <si>
    <t>PS(38:2)</t>
  </si>
  <si>
    <t>C44H84O10PN</t>
  </si>
  <si>
    <t>PS(38:1)</t>
  </si>
  <si>
    <t>C44H86O10PN</t>
  </si>
  <si>
    <t>PS(38:0)</t>
  </si>
  <si>
    <t>C46H82O9PN</t>
  </si>
  <si>
    <t>ePS(40:5)</t>
  </si>
  <si>
    <t>C46H84O9PN</t>
  </si>
  <si>
    <t>ePS(40:4)</t>
  </si>
  <si>
    <t>C46H86O9PN</t>
  </si>
  <si>
    <t>ePS(40:3)</t>
  </si>
  <si>
    <t>C46H88O9PN</t>
  </si>
  <si>
    <t>ePS(40:2)</t>
  </si>
  <si>
    <t>C46H74O10PN</t>
  </si>
  <si>
    <t>PS(40:8)</t>
  </si>
  <si>
    <t>C46H76O10PN</t>
  </si>
  <si>
    <t>PS(40:7)</t>
  </si>
  <si>
    <t>0.1190</t>
  </si>
  <si>
    <t>0.1626</t>
  </si>
  <si>
    <t>0.0999</t>
  </si>
  <si>
    <t>0.1339</t>
  </si>
  <si>
    <t>0.0942</t>
  </si>
  <si>
    <t>0.1846</t>
  </si>
  <si>
    <t>0.1321</t>
  </si>
  <si>
    <t>0.1938</t>
  </si>
  <si>
    <t>0.0949</t>
  </si>
  <si>
    <t>C46H78O10PN</t>
  </si>
  <si>
    <t>PS(40:6)</t>
  </si>
  <si>
    <t>0.0824</t>
  </si>
  <si>
    <t>0.0810</t>
  </si>
  <si>
    <t>0.1175</t>
  </si>
  <si>
    <t>0.0914</t>
  </si>
  <si>
    <t>0.0801</t>
  </si>
  <si>
    <t>0.1091</t>
  </si>
  <si>
    <t>0.0969</t>
  </si>
  <si>
    <t>0.0508</t>
  </si>
  <si>
    <t>0.1733</t>
  </si>
  <si>
    <t>0.0673</t>
  </si>
  <si>
    <t>C46H80O10PN</t>
  </si>
  <si>
    <t>PS(40:5)</t>
  </si>
  <si>
    <t>C46H82O10PN</t>
  </si>
  <si>
    <t>PS(40:4)</t>
  </si>
  <si>
    <t>C46H84O10PN</t>
  </si>
  <si>
    <t>PS(40:3)</t>
  </si>
  <si>
    <t>C46H86O10PN</t>
  </si>
  <si>
    <t>PS(40:2)</t>
  </si>
  <si>
    <t>C46H88O10PN</t>
  </si>
  <si>
    <t>PS(40:1)</t>
  </si>
  <si>
    <t>C48H72O10PN</t>
  </si>
  <si>
    <t>PS(42:11)</t>
  </si>
  <si>
    <t>C48H74O10PN</t>
  </si>
  <si>
    <t>PS(42:10)</t>
  </si>
  <si>
    <t>C48H76O10PN</t>
  </si>
  <si>
    <t>PS(42:9)</t>
  </si>
  <si>
    <t>C48H78O10PN</t>
  </si>
  <si>
    <t>PS(42:8)</t>
  </si>
  <si>
    <t>C48H80O10PN</t>
  </si>
  <si>
    <t>PS(42:7)</t>
  </si>
  <si>
    <t>C48H82O10PN</t>
  </si>
  <si>
    <t>PS(42:6)</t>
  </si>
  <si>
    <t>C48H84O10PN</t>
  </si>
  <si>
    <t>PS(42:5)</t>
  </si>
  <si>
    <t>C50H74O10PN</t>
  </si>
  <si>
    <t>PS(44:12)</t>
  </si>
  <si>
    <t>C50H76O10PN</t>
  </si>
  <si>
    <t>PS(44:11)</t>
  </si>
  <si>
    <t>C50H78O10PN</t>
  </si>
  <si>
    <t>PS(44:10)</t>
  </si>
  <si>
    <t>C50H80O10PN</t>
  </si>
  <si>
    <t>PS(44:9)</t>
  </si>
  <si>
    <t>C50H82O10PN</t>
  </si>
  <si>
    <t>PS(44:8)</t>
  </si>
  <si>
    <t>C50H84O10PN</t>
  </si>
  <si>
    <t>PS(44:7)</t>
  </si>
  <si>
    <t>C50H86O10PN</t>
  </si>
  <si>
    <t>PS(44:6)</t>
  </si>
  <si>
    <t>C50H88O10PN</t>
  </si>
  <si>
    <t>PS(44:5)</t>
  </si>
  <si>
    <t>C50H90O10PN</t>
  </si>
  <si>
    <t>PS(44:4)</t>
  </si>
  <si>
    <t>C50H92O10PN</t>
  </si>
  <si>
    <t>PS(44:3)</t>
  </si>
  <si>
    <t>C50H94O10PN</t>
  </si>
  <si>
    <t>PS(44:2)</t>
  </si>
  <si>
    <t>C35H61O8P</t>
  </si>
  <si>
    <t>PA(32:4)</t>
  </si>
  <si>
    <t>C35H63O8P</t>
  </si>
  <si>
    <t>PA(32:3)</t>
  </si>
  <si>
    <t>C35H65O8P</t>
  </si>
  <si>
    <t>PA(32:2)</t>
  </si>
  <si>
    <t>C35H67O8P</t>
  </si>
  <si>
    <t>PA(32:1)</t>
  </si>
  <si>
    <t>C35H69O8P</t>
  </si>
  <si>
    <t>PA(32:0)</t>
  </si>
  <si>
    <t>C37H65O8P</t>
  </si>
  <si>
    <t>PA(34:4)</t>
  </si>
  <si>
    <t>C37H67O8P</t>
  </si>
  <si>
    <t>PA(34:3)</t>
  </si>
  <si>
    <t>C37H69O8P</t>
  </si>
  <si>
    <t>PA(34:2)</t>
  </si>
  <si>
    <t>C37H71O8P</t>
  </si>
  <si>
    <t>PA(34:1)</t>
  </si>
  <si>
    <t>C39H65O8P</t>
  </si>
  <si>
    <t>PA(36:6)</t>
  </si>
  <si>
    <t>C39H67O8P</t>
  </si>
  <si>
    <t>PA(36:5)</t>
  </si>
  <si>
    <t>C39H69O8P</t>
  </si>
  <si>
    <t>PA(36:4)</t>
  </si>
  <si>
    <t>C39H71O8P</t>
  </si>
  <si>
    <t>PA(36:3)</t>
  </si>
  <si>
    <t>C39H73O8P</t>
  </si>
  <si>
    <t>PA(36:2)</t>
  </si>
  <si>
    <t>C41H69O8P</t>
  </si>
  <si>
    <t>PA(38:6)</t>
  </si>
  <si>
    <t>C41H71O8P</t>
  </si>
  <si>
    <t>PA(38:5)</t>
  </si>
  <si>
    <t>C41H73O8P</t>
  </si>
  <si>
    <t>PA(38:4)</t>
  </si>
  <si>
    <t>C41H75O8P</t>
  </si>
  <si>
    <t>PA(38:3)</t>
  </si>
  <si>
    <t>C41H77O8P</t>
  </si>
  <si>
    <t>PA(38:2)</t>
  </si>
  <si>
    <t>C43H71O8P</t>
  </si>
  <si>
    <t>PA(40:7)</t>
  </si>
  <si>
    <t>C43H73O8P</t>
  </si>
  <si>
    <t>PA(40:6)</t>
  </si>
  <si>
    <t>C43H75O8P</t>
  </si>
  <si>
    <t>PA(40:5)</t>
  </si>
  <si>
    <t>C36H69O10P</t>
  </si>
  <si>
    <t>PG(30:1)</t>
  </si>
  <si>
    <t>C36H71O10P</t>
  </si>
  <si>
    <t>PG(30:0)</t>
  </si>
  <si>
    <t>C38H71O10P</t>
  </si>
  <si>
    <t>PG(32:2)</t>
  </si>
  <si>
    <t>C38H73O10P</t>
  </si>
  <si>
    <t>PG(32:1)</t>
  </si>
  <si>
    <t>C38H75O10P</t>
  </si>
  <si>
    <t>PG(32:0)</t>
  </si>
  <si>
    <t>C40H71O10P</t>
  </si>
  <si>
    <t>PG(34:4)</t>
  </si>
  <si>
    <t>C40H73O10P</t>
  </si>
  <si>
    <t>PG(34:3)</t>
  </si>
  <si>
    <t>C40H75O10P</t>
  </si>
  <si>
    <t>PG(34:2)</t>
  </si>
  <si>
    <t>C40H77O10P</t>
  </si>
  <si>
    <t>PG(34:1)</t>
  </si>
  <si>
    <t>0.2530</t>
  </si>
  <si>
    <t>0.2831</t>
  </si>
  <si>
    <t>0.3055</t>
  </si>
  <si>
    <t>0.2817</t>
  </si>
  <si>
    <t>0.1882</t>
  </si>
  <si>
    <t>0.2226</t>
  </si>
  <si>
    <t>0.1921</t>
  </si>
  <si>
    <t>0.1440</t>
  </si>
  <si>
    <t>0.3283</t>
  </si>
  <si>
    <t>0.3273</t>
  </si>
  <si>
    <t>0.3097</t>
  </si>
  <si>
    <t>0.2742</t>
  </si>
  <si>
    <t>0.2419</t>
  </si>
  <si>
    <t>0.2736</t>
  </si>
  <si>
    <t>0.2879</t>
  </si>
  <si>
    <t>0.2185</t>
  </si>
  <si>
    <t>0.2594</t>
  </si>
  <si>
    <t>0.2902</t>
  </si>
  <si>
    <t>0.3027</t>
  </si>
  <si>
    <t>0.4662</t>
  </si>
  <si>
    <t>0.4891</t>
  </si>
  <si>
    <t>0.1228</t>
  </si>
  <si>
    <t>0.2971</t>
  </si>
  <si>
    <t>0.2747</t>
  </si>
  <si>
    <t>0.1783</t>
  </si>
  <si>
    <t>0.3864</t>
  </si>
  <si>
    <t>0.3236</t>
  </si>
  <si>
    <t>0.1818</t>
  </si>
  <si>
    <t>0.2097</t>
  </si>
  <si>
    <t>0.1917</t>
  </si>
  <si>
    <t>0.1753</t>
  </si>
  <si>
    <t>0.3209</t>
  </si>
  <si>
    <t>C40H79O10P</t>
  </si>
  <si>
    <t>PG(34:0)</t>
  </si>
  <si>
    <t>C42H75O10P</t>
  </si>
  <si>
    <t>PG(36:4)</t>
  </si>
  <si>
    <t>C42H77O10P</t>
  </si>
  <si>
    <t>PG(36:3)</t>
  </si>
  <si>
    <t>C42H79O10P</t>
  </si>
  <si>
    <t>PG(36:2)</t>
  </si>
  <si>
    <t>C42H81O10P</t>
  </si>
  <si>
    <t>PG(36:1)</t>
  </si>
  <si>
    <t>C44H75O10P</t>
  </si>
  <si>
    <t>PG(38:6)</t>
  </si>
  <si>
    <t>C44H77O10P</t>
  </si>
  <si>
    <t>PG(38:5)</t>
  </si>
  <si>
    <t>ACE 577</t>
  </si>
  <si>
    <t>ACE 587</t>
  </si>
  <si>
    <t>GEO 69</t>
  </si>
  <si>
    <t>GEO 81</t>
  </si>
  <si>
    <t>COR 549-550</t>
  </si>
  <si>
    <t>COR 555-557</t>
  </si>
  <si>
    <t>ACE 548</t>
  </si>
  <si>
    <t>ACE 578</t>
  </si>
  <si>
    <t>GEO 75</t>
  </si>
  <si>
    <t>GEO 82</t>
  </si>
  <si>
    <t>COR 568-569</t>
  </si>
  <si>
    <t>COR 578-579</t>
  </si>
  <si>
    <t>ACE 581</t>
  </si>
  <si>
    <t>ACE 586</t>
  </si>
  <si>
    <t>GEO 66</t>
  </si>
  <si>
    <t>GEO 72</t>
  </si>
  <si>
    <t>COR 546</t>
  </si>
  <si>
    <t>COR 552-554</t>
  </si>
  <si>
    <t>ACE 549</t>
  </si>
  <si>
    <t>ACE 579</t>
  </si>
  <si>
    <t>GEO 76</t>
  </si>
  <si>
    <t>GEO 78</t>
  </si>
  <si>
    <t>COR 595-596</t>
  </si>
  <si>
    <t>COR 590</t>
  </si>
  <si>
    <t>ACE 595</t>
  </si>
  <si>
    <t>ACE 596</t>
  </si>
  <si>
    <t>GEO 67</t>
  </si>
  <si>
    <t>GEO 68</t>
  </si>
  <si>
    <t>COR 547-548</t>
  </si>
  <si>
    <t>COR 599-600</t>
  </si>
  <si>
    <t>ACE 559</t>
  </si>
  <si>
    <t>ACE 560</t>
  </si>
  <si>
    <t>GEO 71</t>
  </si>
  <si>
    <t>GEO 77</t>
  </si>
  <si>
    <t>COR 572-573</t>
  </si>
  <si>
    <t>COR 589</t>
  </si>
  <si>
    <t xml:space="preserve">Numbers after species indicate sample ID </t>
  </si>
  <si>
    <t>Abbreviations: COR (Notothenia coriiceps), ACE (Chaenocephalus aceratus), GEO (Pseudochaenichthys georgianus)</t>
  </si>
  <si>
    <t>Multiple numbers per sample indicate pooled individuals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</si>
</sst>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6" formatCode="&quot;$&quot;#,##0_);[Red]\(&quot;$&quot;#,##0\)"/>
    <numFmt numFmtId="164" formatCode="0.000"/>
    <numFmt numFmtId="165" formatCode="0.0000"/>
    <numFmt numFmtId="166" formatCode="0.000000"/>
  </numFmts>
  <fonts count="24" x14ac:knownFonts="1">
    <font>
      <sz val="10"/>
      <name val="Arial"/>
    </font>
    <font>
      <sz val="8"/>
      <name val="Arial"/>
      <family val="2"/>
    </font>
    <font>
      <sz val="10"/>
      <name val="Arial"/>
      <family val="2"/>
    </font>
    <font>
      <b/>
      <sz val="10"/>
      <name val="Arial"/>
      <family val="2"/>
    </font>
    <font>
      <b/>
      <sz val="12"/>
      <color indexed="10"/>
      <name val="Arial"/>
      <family val="2"/>
    </font>
    <font>
      <sz val="12"/>
      <color indexed="10"/>
      <name val="Arial"/>
      <family val="2"/>
    </font>
    <font>
      <b/>
      <sz val="12"/>
      <name val="Arial"/>
      <family val="2"/>
    </font>
    <font>
      <sz val="10"/>
      <color indexed="12"/>
      <name val="Arial"/>
      <family val="2"/>
    </font>
    <font>
      <sz val="10"/>
      <color rgb="FF0000FF"/>
      <name val="Arial"/>
      <family val="2"/>
    </font>
    <font>
      <u/>
      <sz val="10"/>
      <color theme="10"/>
      <name val="Arial"/>
      <family val="2"/>
    </font>
    <font>
      <b/>
      <sz val="10"/>
      <color rgb="FF0000FF"/>
      <name val="Arial"/>
      <family val="2"/>
    </font>
    <font>
      <b/>
      <sz val="10"/>
      <color rgb="FF660066"/>
      <name val="Arial"/>
      <family val="2"/>
    </font>
    <font>
      <b/>
      <sz val="10"/>
      <color indexed="12"/>
      <name val="Arial"/>
      <family val="2"/>
    </font>
    <font>
      <b/>
      <sz val="8"/>
      <name val="Arial"/>
      <family val="2"/>
    </font>
    <font>
      <b/>
      <sz val="12"/>
      <color rgb="FFFF0000"/>
      <name val="Arial"/>
      <family val="2"/>
    </font>
    <font>
      <sz val="10"/>
      <color rgb="FFFF0000"/>
      <name val="Arial"/>
      <family val="2"/>
    </font>
    <font>
      <b/>
      <sz val="10"/>
      <color rgb="FFFF0000"/>
      <name val="Arial"/>
      <family val="2"/>
    </font>
    <font>
      <b/>
      <sz val="12"/>
      <color rgb="FF660066"/>
      <name val="Arial"/>
      <family val="2"/>
    </font>
    <font>
      <b/>
      <sz val="9"/>
      <name val="Arial"/>
      <family val="2"/>
    </font>
    <font>
      <b/>
      <sz val="8"/>
      <color rgb="FFFF0000"/>
      <name val="Arial"/>
      <family val="2"/>
    </font>
    <font>
      <sz val="10"/>
      <name val="Calibri"/>
      <family val="2"/>
    </font>
    <font>
      <b/>
      <sz val="9"/>
      <color indexed="81"/>
      <name val="Tahoma"/>
      <family val="2"/>
    </font>
    <font>
      <sz val="9"/>
      <color indexed="81"/>
      <name val="Tahoma"/>
      <family val="2"/>
    </font>
    <font>
      <b/>
      <sz val="11"/>
      <color theme="1"/>
      <name val="Calibri"/>
      <family val="2"/>
      <scheme val="minor"/>
    </font>
  </fonts>
  <fills count="11">
    <fill>
      <patternFill patternType="none"/>
    </fill>
    <fill>
      <patternFill patternType="gray125"/>
    </fill>
    <fill>
      <patternFill patternType="solid">
        <fgColor indexed="45"/>
        <bgColor indexed="64"/>
      </patternFill>
    </fill>
    <fill>
      <patternFill patternType="solid">
        <fgColor indexed="41"/>
        <bgColor indexed="64"/>
      </patternFill>
    </fill>
    <fill>
      <patternFill patternType="solid">
        <fgColor theme="9" tint="-0.249977111117893"/>
        <bgColor indexed="64"/>
      </patternFill>
    </fill>
    <fill>
      <patternFill patternType="solid">
        <fgColor rgb="FFFFFFCC"/>
        <bgColor indexed="64"/>
      </patternFill>
    </fill>
    <fill>
      <patternFill patternType="solid">
        <fgColor rgb="FFCCFFCC"/>
        <bgColor indexed="64"/>
      </patternFill>
    </fill>
    <fill>
      <patternFill patternType="solid">
        <fgColor rgb="FFFFFF00"/>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rgb="FF92D050"/>
        <bgColor indexed="64"/>
      </patternFill>
    </fill>
  </fills>
  <borders count="23">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s>
  <cellStyleXfs count="2">
    <xf numFmtId="0" fontId="0" fillId="0" borderId="0"/>
    <xf numFmtId="0" fontId="9" fillId="0" borderId="0" applyNumberFormat="0" applyFill="0" applyBorder="0" applyAlignment="0" applyProtection="0"/>
  </cellStyleXfs>
  <cellXfs count="156">
    <xf numFmtId="0" fontId="0" fillId="0" borderId="0" xfId="0"/>
    <xf numFmtId="0" fontId="2" fillId="0" borderId="0" xfId="0" applyFont="1"/>
    <xf numFmtId="0" fontId="3" fillId="0" borderId="0" xfId="0" applyFont="1"/>
    <xf numFmtId="0" fontId="4" fillId="0" borderId="0" xfId="0" applyFont="1"/>
    <xf numFmtId="0" fontId="5" fillId="0" borderId="0" xfId="0" applyFont="1"/>
    <xf numFmtId="164" fontId="0" fillId="0" borderId="0" xfId="0" applyNumberFormat="1"/>
    <xf numFmtId="164" fontId="3" fillId="0" borderId="0" xfId="0" applyNumberFormat="1" applyFont="1"/>
    <xf numFmtId="0" fontId="6" fillId="0" borderId="0" xfId="0" applyFont="1"/>
    <xf numFmtId="0" fontId="3" fillId="0" borderId="0" xfId="0" applyFont="1" applyAlignment="1">
      <alignment horizontal="left"/>
    </xf>
    <xf numFmtId="0" fontId="6" fillId="0" borderId="1" xfId="0" applyFont="1" applyBorder="1"/>
    <xf numFmtId="2" fontId="2" fillId="0" borderId="0" xfId="0" applyNumberFormat="1" applyFont="1"/>
    <xf numFmtId="164" fontId="2" fillId="0" borderId="0" xfId="0" applyNumberFormat="1" applyFont="1"/>
    <xf numFmtId="0" fontId="7" fillId="0" borderId="0" xfId="0" applyFont="1"/>
    <xf numFmtId="164" fontId="7" fillId="0" borderId="0" xfId="0" applyNumberFormat="1" applyFont="1"/>
    <xf numFmtId="164" fontId="2" fillId="0" borderId="0" xfId="0" applyNumberFormat="1" applyFont="1" applyAlignment="1">
      <alignment horizontal="right"/>
    </xf>
    <xf numFmtId="2" fontId="2" fillId="0" borderId="0" xfId="0" applyNumberFormat="1" applyFont="1" applyAlignment="1">
      <alignment horizontal="right"/>
    </xf>
    <xf numFmtId="164" fontId="3" fillId="0" borderId="0" xfId="0" applyNumberFormat="1" applyFont="1" applyAlignment="1">
      <alignment horizontal="right"/>
    </xf>
    <xf numFmtId="0" fontId="0" fillId="0" borderId="0" xfId="0" applyAlignment="1">
      <alignment horizontal="right"/>
    </xf>
    <xf numFmtId="0" fontId="3" fillId="0" borderId="0" xfId="0" applyFont="1" applyAlignment="1">
      <alignment horizontal="right"/>
    </xf>
    <xf numFmtId="165" fontId="0" fillId="0" borderId="0" xfId="0" applyNumberFormat="1" applyAlignment="1">
      <alignment horizontal="right"/>
    </xf>
    <xf numFmtId="0" fontId="3" fillId="4" borderId="0" xfId="0" applyFont="1" applyFill="1"/>
    <xf numFmtId="2" fontId="2" fillId="5" borderId="0" xfId="0" applyNumberFormat="1" applyFont="1" applyFill="1" applyAlignment="1">
      <alignment horizontal="right"/>
    </xf>
    <xf numFmtId="164" fontId="3" fillId="5" borderId="0" xfId="0" applyNumberFormat="1" applyFont="1" applyFill="1"/>
    <xf numFmtId="0" fontId="0" fillId="5" borderId="0" xfId="0" applyFill="1"/>
    <xf numFmtId="1" fontId="3" fillId="5" borderId="0" xfId="0" applyNumberFormat="1" applyFont="1" applyFill="1" applyAlignment="1">
      <alignment horizontal="left"/>
    </xf>
    <xf numFmtId="1" fontId="3" fillId="0" borderId="0" xfId="0" applyNumberFormat="1" applyFont="1" applyAlignment="1">
      <alignment horizontal="left"/>
    </xf>
    <xf numFmtId="0" fontId="2" fillId="0" borderId="0" xfId="0" quotePrefix="1" applyFont="1"/>
    <xf numFmtId="0" fontId="8" fillId="0" borderId="0" xfId="0" applyFont="1"/>
    <xf numFmtId="0" fontId="3" fillId="0" borderId="11" xfId="0" applyFont="1" applyBorder="1"/>
    <xf numFmtId="0" fontId="0" fillId="0" borderId="12" xfId="0" applyBorder="1"/>
    <xf numFmtId="0" fontId="8" fillId="0" borderId="12" xfId="0" applyFont="1" applyBorder="1"/>
    <xf numFmtId="0" fontId="2" fillId="0" borderId="13" xfId="0" applyFont="1" applyBorder="1"/>
    <xf numFmtId="0" fontId="3" fillId="0" borderId="14" xfId="0" applyFont="1" applyBorder="1"/>
    <xf numFmtId="0" fontId="2" fillId="0" borderId="15" xfId="0" applyFont="1" applyBorder="1"/>
    <xf numFmtId="0" fontId="3" fillId="0" borderId="16" xfId="0" applyFont="1" applyBorder="1"/>
    <xf numFmtId="0" fontId="0" fillId="0" borderId="1" xfId="0" applyBorder="1"/>
    <xf numFmtId="0" fontId="8" fillId="0" borderId="1" xfId="0" applyFont="1" applyBorder="1"/>
    <xf numFmtId="0" fontId="2" fillId="0" borderId="17" xfId="0" applyFont="1" applyBorder="1"/>
    <xf numFmtId="0" fontId="0" fillId="0" borderId="0" xfId="0" quotePrefix="1"/>
    <xf numFmtId="0" fontId="3" fillId="0" borderId="1" xfId="0" applyFont="1" applyBorder="1"/>
    <xf numFmtId="0" fontId="0" fillId="6" borderId="0" xfId="0" applyFill="1"/>
    <xf numFmtId="2" fontId="2" fillId="6" borderId="0" xfId="0" applyNumberFormat="1" applyFont="1" applyFill="1" applyAlignment="1">
      <alignment horizontal="right"/>
    </xf>
    <xf numFmtId="164" fontId="2" fillId="6" borderId="0" xfId="0" applyNumberFormat="1" applyFont="1" applyFill="1" applyAlignment="1">
      <alignment horizontal="right"/>
    </xf>
    <xf numFmtId="164" fontId="3" fillId="6" borderId="0" xfId="0" applyNumberFormat="1" applyFont="1" applyFill="1"/>
    <xf numFmtId="0" fontId="0" fillId="6" borderId="0" xfId="0" applyFill="1" applyAlignment="1">
      <alignment horizontal="right"/>
    </xf>
    <xf numFmtId="164" fontId="3" fillId="6" borderId="0" xfId="0" applyNumberFormat="1" applyFont="1" applyFill="1" applyAlignment="1">
      <alignment horizontal="right"/>
    </xf>
    <xf numFmtId="165" fontId="0" fillId="6" borderId="0" xfId="0" applyNumberFormat="1" applyFill="1" applyAlignment="1">
      <alignment horizontal="right"/>
    </xf>
    <xf numFmtId="0" fontId="3" fillId="6" borderId="0" xfId="0" applyFont="1" applyFill="1" applyAlignment="1">
      <alignment horizontal="right"/>
    </xf>
    <xf numFmtId="0" fontId="10" fillId="0" borderId="0" xfId="0" applyFont="1"/>
    <xf numFmtId="0" fontId="1" fillId="0" borderId="0" xfId="0" applyFont="1"/>
    <xf numFmtId="0" fontId="3" fillId="0" borderId="18" xfId="0" applyFont="1" applyBorder="1"/>
    <xf numFmtId="0" fontId="3" fillId="0" borderId="19" xfId="0" applyFont="1" applyBorder="1"/>
    <xf numFmtId="0" fontId="3" fillId="7" borderId="0" xfId="0" applyFont="1" applyFill="1"/>
    <xf numFmtId="0" fontId="11" fillId="0" borderId="0" xfId="0" applyFont="1"/>
    <xf numFmtId="0" fontId="2" fillId="0" borderId="20" xfId="0" applyFont="1" applyBorder="1"/>
    <xf numFmtId="0" fontId="3" fillId="0" borderId="21" xfId="0" applyFont="1" applyBorder="1"/>
    <xf numFmtId="0" fontId="3" fillId="0" borderId="1" xfId="0" applyFont="1" applyBorder="1" applyAlignment="1">
      <alignment horizontal="center"/>
    </xf>
    <xf numFmtId="0" fontId="3" fillId="0" borderId="2" xfId="0" applyFont="1" applyBorder="1"/>
    <xf numFmtId="1" fontId="2" fillId="0" borderId="2" xfId="0" applyNumberFormat="1" applyFont="1" applyBorder="1" applyAlignment="1">
      <alignment horizontal="right"/>
    </xf>
    <xf numFmtId="14" fontId="3" fillId="0" borderId="0" xfId="0" applyNumberFormat="1" applyFont="1"/>
    <xf numFmtId="2" fontId="3" fillId="0" borderId="0" xfId="0" applyNumberFormat="1" applyFont="1"/>
    <xf numFmtId="0" fontId="12" fillId="0" borderId="0" xfId="0" applyFont="1"/>
    <xf numFmtId="164" fontId="12" fillId="0" borderId="0" xfId="0" applyNumberFormat="1" applyFont="1"/>
    <xf numFmtId="0" fontId="13" fillId="0" borderId="0" xfId="0" applyFont="1"/>
    <xf numFmtId="2" fontId="0" fillId="0" borderId="0" xfId="0" applyNumberFormat="1"/>
    <xf numFmtId="165" fontId="2" fillId="0" borderId="0" xfId="0" applyNumberFormat="1" applyFont="1"/>
    <xf numFmtId="0" fontId="3" fillId="0" borderId="0" xfId="0" applyFont="1" applyAlignment="1">
      <alignment horizontal="center"/>
    </xf>
    <xf numFmtId="0" fontId="14" fillId="0" borderId="0" xfId="0" applyFont="1"/>
    <xf numFmtId="0" fontId="2" fillId="2" borderId="0" xfId="0" applyFont="1" applyFill="1"/>
    <xf numFmtId="0" fontId="2" fillId="3" borderId="0" xfId="0" applyFont="1" applyFill="1"/>
    <xf numFmtId="164" fontId="3" fillId="8" borderId="0" xfId="0" applyNumberFormat="1" applyFont="1" applyFill="1"/>
    <xf numFmtId="0" fontId="3" fillId="8" borderId="0" xfId="0" applyFont="1" applyFill="1"/>
    <xf numFmtId="164" fontId="0" fillId="8" borderId="0" xfId="0" applyNumberFormat="1" applyFill="1"/>
    <xf numFmtId="0" fontId="0" fillId="8" borderId="0" xfId="0" applyFill="1"/>
    <xf numFmtId="0" fontId="3" fillId="9" borderId="0" xfId="0" applyFont="1" applyFill="1"/>
    <xf numFmtId="0" fontId="0" fillId="9" borderId="0" xfId="0" applyFill="1"/>
    <xf numFmtId="2" fontId="2" fillId="9" borderId="0" xfId="0" applyNumberFormat="1" applyFont="1" applyFill="1"/>
    <xf numFmtId="0" fontId="2" fillId="9" borderId="0" xfId="0" applyFont="1" applyFill="1"/>
    <xf numFmtId="0" fontId="2" fillId="9" borderId="0" xfId="0" quotePrefix="1" applyFont="1" applyFill="1"/>
    <xf numFmtId="164" fontId="2" fillId="9" borderId="0" xfId="0" applyNumberFormat="1" applyFont="1" applyFill="1"/>
    <xf numFmtId="0" fontId="15" fillId="0" borderId="0" xfId="0" applyFont="1"/>
    <xf numFmtId="0" fontId="16" fillId="0" borderId="0" xfId="0" applyFont="1"/>
    <xf numFmtId="2" fontId="15" fillId="0" borderId="0" xfId="0" applyNumberFormat="1" applyFont="1"/>
    <xf numFmtId="0" fontId="15" fillId="0" borderId="0" xfId="0" quotePrefix="1" applyFont="1"/>
    <xf numFmtId="0" fontId="2" fillId="7" borderId="0" xfId="0" applyFont="1" applyFill="1"/>
    <xf numFmtId="0" fontId="1" fillId="7" borderId="0" xfId="0" applyFont="1" applyFill="1"/>
    <xf numFmtId="6" fontId="3" fillId="0" borderId="0" xfId="0" applyNumberFormat="1" applyFont="1"/>
    <xf numFmtId="0" fontId="3" fillId="0" borderId="20" xfId="0" applyFont="1" applyBorder="1"/>
    <xf numFmtId="14" fontId="3" fillId="0" borderId="20" xfId="0" applyNumberFormat="1" applyFont="1" applyBorder="1"/>
    <xf numFmtId="0" fontId="17" fillId="0" borderId="0" xfId="0" applyFont="1"/>
    <xf numFmtId="0" fontId="9" fillId="0" borderId="20" xfId="1" applyBorder="1"/>
    <xf numFmtId="0" fontId="3" fillId="5" borderId="0" xfId="0" applyFont="1" applyFill="1" applyAlignment="1">
      <alignment wrapText="1"/>
    </xf>
    <xf numFmtId="0" fontId="0" fillId="5" borderId="0" xfId="0" applyFill="1" applyAlignment="1">
      <alignment wrapText="1"/>
    </xf>
    <xf numFmtId="0" fontId="2" fillId="5" borderId="3" xfId="0" applyFont="1" applyFill="1" applyBorder="1" applyAlignment="1">
      <alignment wrapText="1"/>
    </xf>
    <xf numFmtId="0" fontId="2" fillId="5" borderId="4" xfId="0" applyFont="1" applyFill="1" applyBorder="1"/>
    <xf numFmtId="0" fontId="3" fillId="5" borderId="4" xfId="0" applyFont="1" applyFill="1" applyBorder="1"/>
    <xf numFmtId="0" fontId="3" fillId="5" borderId="5" xfId="0" applyFont="1" applyFill="1" applyBorder="1"/>
    <xf numFmtId="0" fontId="3" fillId="7" borderId="2" xfId="0" applyFont="1" applyFill="1" applyBorder="1" applyAlignment="1">
      <alignment wrapText="1"/>
    </xf>
    <xf numFmtId="0" fontId="3" fillId="5" borderId="6" xfId="0" applyFont="1" applyFill="1" applyBorder="1"/>
    <xf numFmtId="0" fontId="3" fillId="5" borderId="0" xfId="0" applyFont="1" applyFill="1"/>
    <xf numFmtId="14" fontId="3" fillId="5" borderId="0" xfId="0" applyNumberFormat="1" applyFont="1" applyFill="1"/>
    <xf numFmtId="0" fontId="3" fillId="5" borderId="7" xfId="0" applyFont="1" applyFill="1" applyBorder="1"/>
    <xf numFmtId="0" fontId="3" fillId="0" borderId="2" xfId="0" applyFont="1" applyBorder="1" applyAlignment="1">
      <alignment horizontal="center"/>
    </xf>
    <xf numFmtId="0" fontId="0" fillId="0" borderId="0" xfId="0" applyAlignment="1">
      <alignment horizontal="center"/>
    </xf>
    <xf numFmtId="0" fontId="3" fillId="0" borderId="22" xfId="0" applyFont="1" applyBorder="1"/>
    <xf numFmtId="0" fontId="2" fillId="5" borderId="0" xfId="0" applyFont="1" applyFill="1" applyAlignment="1">
      <alignment horizontal="center"/>
    </xf>
    <xf numFmtId="0" fontId="13" fillId="5" borderId="18" xfId="0" applyFont="1" applyFill="1" applyBorder="1"/>
    <xf numFmtId="0" fontId="13" fillId="5" borderId="0" xfId="0" applyFont="1" applyFill="1"/>
    <xf numFmtId="0" fontId="13" fillId="7" borderId="19" xfId="0" applyFont="1" applyFill="1" applyBorder="1" applyAlignment="1">
      <alignment horizontal="center"/>
    </xf>
    <xf numFmtId="0" fontId="13" fillId="7" borderId="18" xfId="0" applyFont="1" applyFill="1" applyBorder="1" applyAlignment="1">
      <alignment horizontal="center"/>
    </xf>
    <xf numFmtId="0" fontId="2" fillId="5" borderId="19" xfId="0" applyFont="1" applyFill="1" applyBorder="1"/>
    <xf numFmtId="166" fontId="2" fillId="5" borderId="19" xfId="0" applyNumberFormat="1" applyFont="1" applyFill="1" applyBorder="1"/>
    <xf numFmtId="0" fontId="2" fillId="0" borderId="22" xfId="0" applyFont="1" applyBorder="1"/>
    <xf numFmtId="0" fontId="2" fillId="5" borderId="21" xfId="0" applyFont="1" applyFill="1" applyBorder="1"/>
    <xf numFmtId="166" fontId="2" fillId="5" borderId="21" xfId="0" applyNumberFormat="1" applyFont="1" applyFill="1" applyBorder="1"/>
    <xf numFmtId="0" fontId="3" fillId="5" borderId="8" xfId="0" applyFont="1" applyFill="1" applyBorder="1"/>
    <xf numFmtId="0" fontId="3" fillId="5" borderId="9" xfId="0" applyFont="1" applyFill="1" applyBorder="1"/>
    <xf numFmtId="0" fontId="3" fillId="5" borderId="10" xfId="0" applyFont="1" applyFill="1" applyBorder="1"/>
    <xf numFmtId="0" fontId="12" fillId="0" borderId="0" xfId="0" applyFont="1" applyAlignment="1">
      <alignment wrapText="1"/>
    </xf>
    <xf numFmtId="165" fontId="0" fillId="0" borderId="0" xfId="0" applyNumberFormat="1"/>
    <xf numFmtId="0" fontId="7" fillId="0" borderId="3" xfId="0" applyFont="1" applyBorder="1"/>
    <xf numFmtId="0" fontId="7" fillId="0" borderId="5" xfId="0" applyFont="1" applyBorder="1"/>
    <xf numFmtId="0" fontId="7" fillId="0" borderId="6" xfId="0" applyFont="1" applyBorder="1"/>
    <xf numFmtId="0" fontId="7" fillId="0" borderId="7" xfId="0" applyFont="1" applyBorder="1"/>
    <xf numFmtId="0" fontId="7" fillId="0" borderId="8" xfId="0" applyFont="1" applyBorder="1"/>
    <xf numFmtId="0" fontId="7" fillId="0" borderId="10" xfId="0" applyFont="1" applyBorder="1"/>
    <xf numFmtId="0" fontId="7" fillId="0" borderId="4" xfId="0" applyFont="1" applyBorder="1"/>
    <xf numFmtId="0" fontId="7" fillId="0" borderId="9" xfId="0" applyFont="1" applyBorder="1"/>
    <xf numFmtId="164" fontId="0" fillId="0" borderId="0" xfId="0" applyNumberFormat="1" applyAlignment="1">
      <alignment horizontal="right"/>
    </xf>
    <xf numFmtId="1" fontId="3" fillId="6" borderId="0" xfId="0" applyNumberFormat="1" applyFont="1" applyFill="1" applyAlignment="1">
      <alignment horizontal="left"/>
    </xf>
    <xf numFmtId="1" fontId="3" fillId="10" borderId="0" xfId="0" applyNumberFormat="1" applyFont="1" applyFill="1" applyAlignment="1">
      <alignment horizontal="left"/>
    </xf>
    <xf numFmtId="164" fontId="2" fillId="9" borderId="0" xfId="0" applyNumberFormat="1" applyFont="1" applyFill="1" applyAlignment="1">
      <alignment horizontal="right"/>
    </xf>
    <xf numFmtId="164" fontId="3" fillId="9" borderId="0" xfId="0" applyNumberFormat="1" applyFont="1" applyFill="1" applyAlignment="1">
      <alignment horizontal="right"/>
    </xf>
    <xf numFmtId="164" fontId="3" fillId="9" borderId="0" xfId="0" applyNumberFormat="1" applyFont="1" applyFill="1"/>
    <xf numFmtId="0" fontId="14" fillId="0" borderId="0" xfId="0" applyFont="1" applyAlignment="1">
      <alignment wrapText="1"/>
    </xf>
    <xf numFmtId="164" fontId="3" fillId="10" borderId="0" xfId="0" applyNumberFormat="1" applyFont="1" applyFill="1"/>
    <xf numFmtId="0" fontId="18" fillId="7" borderId="0" xfId="0" applyFont="1" applyFill="1" applyAlignment="1">
      <alignment horizontal="center"/>
    </xf>
    <xf numFmtId="164" fontId="1" fillId="0" borderId="0" xfId="0" applyNumberFormat="1" applyFont="1" applyAlignment="1">
      <alignment horizontal="right"/>
    </xf>
    <xf numFmtId="1" fontId="3" fillId="10" borderId="0" xfId="0" applyNumberFormat="1" applyFont="1" applyFill="1" applyAlignment="1">
      <alignment horizontal="center"/>
    </xf>
    <xf numFmtId="0" fontId="2" fillId="0" borderId="0" xfId="0" applyFont="1" applyAlignment="1">
      <alignment horizontal="center"/>
    </xf>
    <xf numFmtId="164" fontId="16" fillId="0" borderId="0" xfId="0" applyNumberFormat="1" applyFont="1" applyAlignment="1">
      <alignment horizontal="right"/>
    </xf>
    <xf numFmtId="164" fontId="19" fillId="0" borderId="0" xfId="0" applyNumberFormat="1" applyFont="1" applyAlignment="1">
      <alignment horizontal="right"/>
    </xf>
    <xf numFmtId="0" fontId="2" fillId="0" borderId="0" xfId="0" applyFont="1" applyAlignment="1">
      <alignment vertical="top" wrapText="1"/>
    </xf>
    <xf numFmtId="0" fontId="15" fillId="0" borderId="12" xfId="0" applyFont="1" applyBorder="1" applyAlignment="1">
      <alignment horizontal="left" wrapText="1"/>
    </xf>
    <xf numFmtId="0" fontId="15" fillId="0" borderId="0" xfId="0" applyFont="1" applyAlignment="1">
      <alignment wrapText="1"/>
    </xf>
    <xf numFmtId="0" fontId="23" fillId="0" borderId="0" xfId="0" applyFont="1" applyAlignment="1">
      <alignment horizontal="center"/>
    </xf>
    <xf numFmtId="0" fontId="2" fillId="0" borderId="3" xfId="0" applyFont="1" applyBorder="1" applyAlignment="1">
      <alignment vertical="top" wrapText="1"/>
    </xf>
    <xf numFmtId="0" fontId="2" fillId="0" borderId="4" xfId="0" applyFont="1" applyBorder="1" applyAlignment="1">
      <alignment vertical="top" wrapText="1"/>
    </xf>
    <xf numFmtId="0" fontId="2" fillId="0" borderId="5" xfId="0" applyFont="1" applyBorder="1" applyAlignment="1">
      <alignment vertical="top" wrapText="1"/>
    </xf>
    <xf numFmtId="0" fontId="2" fillId="0" borderId="6" xfId="0" applyFont="1" applyBorder="1" applyAlignment="1">
      <alignment vertical="top" wrapText="1"/>
    </xf>
    <xf numFmtId="0" fontId="2" fillId="0" borderId="0" xfId="0" applyFont="1" applyAlignment="1">
      <alignment vertical="top" wrapText="1"/>
    </xf>
    <xf numFmtId="0" fontId="2" fillId="0" borderId="7" xfId="0" applyFont="1" applyBorder="1" applyAlignment="1">
      <alignment vertical="top" wrapText="1"/>
    </xf>
    <xf numFmtId="0" fontId="2" fillId="0" borderId="8" xfId="0" applyFont="1" applyBorder="1" applyAlignment="1">
      <alignment vertical="top" wrapText="1"/>
    </xf>
    <xf numFmtId="0" fontId="2" fillId="0" borderId="9" xfId="0" applyFont="1" applyBorder="1" applyAlignment="1">
      <alignment vertical="top" wrapText="1"/>
    </xf>
    <xf numFmtId="0" fontId="2" fillId="0" borderId="10" xfId="0" applyFont="1" applyBorder="1" applyAlignment="1">
      <alignment vertical="top" wrapText="1"/>
    </xf>
    <xf numFmtId="0" fontId="0" fillId="0" borderId="0" xfId="0" applyAlignment="1"/>
  </cellXfs>
  <cellStyles count="2">
    <cellStyle name="Hyperlink" xfId="1" builtinId="8"/>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CC"/>
      <color rgb="FF0000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hyperlink" Target="mailto:meyerc1@ohio.edu" TargetMode="External"/><Relationship Id="rId1" Type="http://schemas.openxmlformats.org/officeDocument/2006/relationships/hyperlink" Target="mailto:crockett@ohio.edu"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V77"/>
  <sheetViews>
    <sheetView workbookViewId="0"/>
  </sheetViews>
  <sheetFormatPr defaultRowHeight="12.75" x14ac:dyDescent="0.2"/>
  <cols>
    <col min="16" max="16" width="15.140625" customWidth="1"/>
    <col min="17" max="17" width="16.42578125" customWidth="1"/>
  </cols>
  <sheetData>
    <row r="1" spans="2:21" x14ac:dyDescent="0.2">
      <c r="E1" s="11"/>
    </row>
    <row r="2" spans="2:21" ht="15.75" x14ac:dyDescent="0.25">
      <c r="B2" s="3" t="s">
        <v>0</v>
      </c>
      <c r="J2" s="1" t="s">
        <v>1</v>
      </c>
    </row>
    <row r="3" spans="2:21" x14ac:dyDescent="0.2">
      <c r="C3" t="s">
        <v>2</v>
      </c>
      <c r="E3" s="1" t="s">
        <v>3</v>
      </c>
      <c r="S3" s="1"/>
    </row>
    <row r="4" spans="2:21" ht="15.75" x14ac:dyDescent="0.25">
      <c r="B4" s="4" t="s">
        <v>4</v>
      </c>
      <c r="F4" s="1"/>
      <c r="Q4" s="7" t="s">
        <v>5</v>
      </c>
      <c r="S4" s="8" t="s">
        <v>6</v>
      </c>
    </row>
    <row r="5" spans="2:21" ht="15.75" x14ac:dyDescent="0.25">
      <c r="B5" s="2" t="s">
        <v>7</v>
      </c>
      <c r="F5" s="1"/>
      <c r="P5" s="1" t="s">
        <v>8</v>
      </c>
      <c r="Q5" s="9" t="s">
        <v>9</v>
      </c>
      <c r="R5" t="s">
        <v>10</v>
      </c>
      <c r="S5" s="8" t="s">
        <v>11</v>
      </c>
      <c r="T5" s="1" t="s">
        <v>12</v>
      </c>
      <c r="U5" s="1" t="s">
        <v>13</v>
      </c>
    </row>
    <row r="6" spans="2:21" x14ac:dyDescent="0.2">
      <c r="B6" s="1" t="s">
        <v>14</v>
      </c>
      <c r="E6" s="1" t="s">
        <v>15</v>
      </c>
      <c r="P6" t="s">
        <v>16</v>
      </c>
      <c r="Q6" s="74" t="s">
        <v>17</v>
      </c>
      <c r="R6" s="75">
        <v>455.3</v>
      </c>
      <c r="S6" s="76">
        <v>0.3</v>
      </c>
      <c r="T6" s="77" t="s">
        <v>18</v>
      </c>
      <c r="U6" s="78" t="s">
        <v>19</v>
      </c>
    </row>
    <row r="7" spans="2:21" ht="13.5" thickBot="1" x14ac:dyDescent="0.25">
      <c r="P7" t="s">
        <v>20</v>
      </c>
      <c r="Q7" s="74" t="s">
        <v>21</v>
      </c>
      <c r="R7" s="75">
        <v>511.3</v>
      </c>
      <c r="S7" s="76">
        <v>0.3</v>
      </c>
      <c r="T7" s="77" t="s">
        <v>18</v>
      </c>
      <c r="U7" s="78" t="s">
        <v>19</v>
      </c>
    </row>
    <row r="8" spans="2:21" ht="12.75" customHeight="1" x14ac:dyDescent="0.2">
      <c r="B8" s="146" t="s">
        <v>22</v>
      </c>
      <c r="C8" s="147"/>
      <c r="D8" s="147"/>
      <c r="E8" s="147"/>
      <c r="F8" s="147"/>
      <c r="G8" s="147"/>
      <c r="H8" s="147"/>
      <c r="I8" s="147"/>
      <c r="J8" s="147"/>
      <c r="K8" s="148"/>
      <c r="L8" s="142"/>
      <c r="M8" s="142"/>
      <c r="N8" s="142"/>
      <c r="O8" s="142"/>
      <c r="Q8" s="2"/>
      <c r="S8" s="10"/>
    </row>
    <row r="9" spans="2:21" x14ac:dyDescent="0.2">
      <c r="B9" s="149"/>
      <c r="C9" s="150"/>
      <c r="D9" s="150"/>
      <c r="E9" s="150"/>
      <c r="F9" s="150"/>
      <c r="G9" s="150"/>
      <c r="H9" s="150"/>
      <c r="I9" s="150"/>
      <c r="J9" s="150"/>
      <c r="K9" s="151"/>
      <c r="L9" s="142"/>
      <c r="M9" s="142"/>
      <c r="N9" s="142"/>
      <c r="O9" s="142"/>
      <c r="P9" t="s">
        <v>23</v>
      </c>
      <c r="Q9" s="2" t="s">
        <v>24</v>
      </c>
      <c r="R9">
        <v>684.5</v>
      </c>
      <c r="S9" s="10">
        <v>0.3</v>
      </c>
      <c r="T9" s="1" t="s">
        <v>25</v>
      </c>
      <c r="U9" s="26" t="s">
        <v>26</v>
      </c>
    </row>
    <row r="10" spans="2:21" x14ac:dyDescent="0.2">
      <c r="B10" s="149"/>
      <c r="C10" s="150"/>
      <c r="D10" s="150"/>
      <c r="E10" s="150"/>
      <c r="F10" s="150"/>
      <c r="G10" s="150"/>
      <c r="H10" s="150"/>
      <c r="I10" s="150"/>
      <c r="J10" s="150"/>
      <c r="K10" s="151"/>
      <c r="L10" s="142"/>
      <c r="M10" s="142"/>
      <c r="N10" s="142"/>
      <c r="O10" s="142"/>
      <c r="P10" t="s">
        <v>27</v>
      </c>
      <c r="Q10" s="2" t="s">
        <v>28</v>
      </c>
      <c r="R10">
        <v>852.7</v>
      </c>
      <c r="S10" s="10">
        <v>0.3</v>
      </c>
      <c r="T10" s="1" t="s">
        <v>25</v>
      </c>
      <c r="U10" s="26" t="s">
        <v>26</v>
      </c>
    </row>
    <row r="11" spans="2:21" x14ac:dyDescent="0.2">
      <c r="B11" s="149"/>
      <c r="C11" s="150"/>
      <c r="D11" s="150"/>
      <c r="E11" s="150"/>
      <c r="F11" s="150"/>
      <c r="G11" s="150"/>
      <c r="H11" s="150"/>
      <c r="I11" s="150"/>
      <c r="J11" s="150"/>
      <c r="K11" s="151"/>
      <c r="L11" s="142"/>
      <c r="M11" s="142"/>
      <c r="N11" s="142"/>
      <c r="O11" s="142"/>
      <c r="U11" s="1"/>
    </row>
    <row r="12" spans="2:21" x14ac:dyDescent="0.2">
      <c r="B12" s="149"/>
      <c r="C12" s="150"/>
      <c r="D12" s="150"/>
      <c r="E12" s="150"/>
      <c r="F12" s="150"/>
      <c r="G12" s="150"/>
      <c r="H12" s="150"/>
      <c r="I12" s="150"/>
      <c r="J12" s="150"/>
      <c r="K12" s="151"/>
      <c r="L12" s="142"/>
      <c r="M12" s="142"/>
      <c r="N12" s="142"/>
      <c r="O12" s="142"/>
      <c r="P12" t="s">
        <v>29</v>
      </c>
      <c r="Q12" s="2" t="s">
        <v>30</v>
      </c>
      <c r="R12">
        <v>426.3</v>
      </c>
      <c r="S12" s="10">
        <v>0.3</v>
      </c>
      <c r="T12" s="1" t="s">
        <v>31</v>
      </c>
      <c r="U12" s="26" t="s">
        <v>32</v>
      </c>
    </row>
    <row r="13" spans="2:21" x14ac:dyDescent="0.2">
      <c r="B13" s="149"/>
      <c r="C13" s="150"/>
      <c r="D13" s="150"/>
      <c r="E13" s="150"/>
      <c r="F13" s="150"/>
      <c r="G13" s="150"/>
      <c r="H13" s="150"/>
      <c r="I13" s="150"/>
      <c r="J13" s="150"/>
      <c r="K13" s="151"/>
      <c r="L13" s="142"/>
      <c r="M13" s="142"/>
      <c r="N13" s="142"/>
      <c r="O13" s="142"/>
      <c r="P13" t="s">
        <v>33</v>
      </c>
      <c r="Q13" s="2" t="s">
        <v>34</v>
      </c>
      <c r="R13">
        <v>482.3</v>
      </c>
      <c r="S13" s="10">
        <v>0.3</v>
      </c>
      <c r="T13" s="1" t="s">
        <v>31</v>
      </c>
      <c r="U13" s="26" t="s">
        <v>32</v>
      </c>
    </row>
    <row r="14" spans="2:21" x14ac:dyDescent="0.2">
      <c r="B14" s="149"/>
      <c r="C14" s="150"/>
      <c r="D14" s="150"/>
      <c r="E14" s="150"/>
      <c r="F14" s="150"/>
      <c r="G14" s="150"/>
      <c r="H14" s="150"/>
      <c r="I14" s="150"/>
      <c r="J14" s="150"/>
      <c r="K14" s="151"/>
      <c r="L14" s="142"/>
      <c r="M14" s="142"/>
      <c r="N14" s="142"/>
      <c r="O14" s="142"/>
      <c r="P14" t="s">
        <v>35</v>
      </c>
      <c r="Q14" s="2" t="s">
        <v>36</v>
      </c>
      <c r="R14">
        <v>580.5</v>
      </c>
      <c r="S14" s="10">
        <v>0.3</v>
      </c>
      <c r="T14" s="1" t="s">
        <v>37</v>
      </c>
      <c r="U14" s="26" t="s">
        <v>32</v>
      </c>
    </row>
    <row r="15" spans="2:21" x14ac:dyDescent="0.2">
      <c r="B15" s="149"/>
      <c r="C15" s="150"/>
      <c r="D15" s="150"/>
      <c r="E15" s="150"/>
      <c r="F15" s="150"/>
      <c r="G15" s="150"/>
      <c r="H15" s="150"/>
      <c r="I15" s="150"/>
      <c r="J15" s="150"/>
      <c r="K15" s="151"/>
      <c r="L15" s="142"/>
      <c r="M15" s="142"/>
      <c r="N15" s="142"/>
      <c r="O15" s="142"/>
      <c r="P15" s="80" t="s">
        <v>38</v>
      </c>
      <c r="Q15" s="81" t="s">
        <v>39</v>
      </c>
      <c r="R15" s="80">
        <v>804.7</v>
      </c>
      <c r="S15" s="82">
        <v>0.3</v>
      </c>
      <c r="T15" s="80" t="s">
        <v>37</v>
      </c>
      <c r="U15" s="83" t="s">
        <v>32</v>
      </c>
    </row>
    <row r="16" spans="2:21" x14ac:dyDescent="0.2">
      <c r="B16" s="149"/>
      <c r="C16" s="150"/>
      <c r="D16" s="150"/>
      <c r="E16" s="150"/>
      <c r="F16" s="150"/>
      <c r="G16" s="150"/>
      <c r="H16" s="150"/>
      <c r="I16" s="150"/>
      <c r="J16" s="150"/>
      <c r="K16" s="151"/>
      <c r="L16" s="142"/>
      <c r="M16" s="142"/>
      <c r="N16" s="142"/>
      <c r="O16" s="142"/>
      <c r="P16" t="s">
        <v>40</v>
      </c>
      <c r="Q16" s="2" t="s">
        <v>41</v>
      </c>
      <c r="R16" s="1">
        <v>888.9</v>
      </c>
      <c r="S16" s="10">
        <v>0.3</v>
      </c>
      <c r="T16" s="1" t="s">
        <v>37</v>
      </c>
      <c r="U16" s="26" t="s">
        <v>32</v>
      </c>
    </row>
    <row r="17" spans="2:21" x14ac:dyDescent="0.2">
      <c r="B17" s="149"/>
      <c r="C17" s="150"/>
      <c r="D17" s="150"/>
      <c r="E17" s="150"/>
      <c r="F17" s="150"/>
      <c r="G17" s="150"/>
      <c r="H17" s="150"/>
      <c r="I17" s="150"/>
      <c r="J17" s="150"/>
      <c r="K17" s="151"/>
      <c r="L17" s="142"/>
      <c r="M17" s="142"/>
      <c r="N17" s="142"/>
      <c r="O17" s="142"/>
      <c r="U17" s="1"/>
    </row>
    <row r="18" spans="2:21" x14ac:dyDescent="0.2">
      <c r="B18" s="149"/>
      <c r="C18" s="150"/>
      <c r="D18" s="150"/>
      <c r="E18" s="150"/>
      <c r="F18" s="150"/>
      <c r="G18" s="150"/>
      <c r="H18" s="150"/>
      <c r="I18" s="150"/>
      <c r="J18" s="150"/>
      <c r="K18" s="151"/>
      <c r="L18" s="142"/>
      <c r="M18" s="142"/>
      <c r="N18" s="142"/>
      <c r="O18" s="142"/>
      <c r="P18" t="s">
        <v>42</v>
      </c>
      <c r="Q18" s="2" t="s">
        <v>43</v>
      </c>
      <c r="R18">
        <v>454.3</v>
      </c>
      <c r="S18" s="10">
        <v>0.6</v>
      </c>
      <c r="T18" s="1" t="s">
        <v>44</v>
      </c>
      <c r="U18" s="26" t="s">
        <v>45</v>
      </c>
    </row>
    <row r="19" spans="2:21" x14ac:dyDescent="0.2">
      <c r="B19" s="149"/>
      <c r="C19" s="150"/>
      <c r="D19" s="150"/>
      <c r="E19" s="150"/>
      <c r="F19" s="150"/>
      <c r="G19" s="150"/>
      <c r="H19" s="150"/>
      <c r="I19" s="150"/>
      <c r="J19" s="150"/>
      <c r="K19" s="151"/>
      <c r="L19" s="142"/>
      <c r="M19" s="142"/>
      <c r="N19" s="142"/>
      <c r="O19" s="142"/>
      <c r="P19" t="s">
        <v>46</v>
      </c>
      <c r="Q19" s="2" t="s">
        <v>47</v>
      </c>
      <c r="R19">
        <v>538.29999999999995</v>
      </c>
      <c r="S19" s="10">
        <v>0.6</v>
      </c>
      <c r="T19" s="1" t="s">
        <v>44</v>
      </c>
      <c r="U19" s="26" t="s">
        <v>45</v>
      </c>
    </row>
    <row r="20" spans="2:21" x14ac:dyDescent="0.2">
      <c r="B20" s="149"/>
      <c r="C20" s="150"/>
      <c r="D20" s="150"/>
      <c r="E20" s="150"/>
      <c r="F20" s="150"/>
      <c r="G20" s="150"/>
      <c r="H20" s="150"/>
      <c r="I20" s="150"/>
      <c r="J20" s="150"/>
      <c r="K20" s="151"/>
      <c r="L20" s="142"/>
      <c r="M20" s="142"/>
      <c r="N20" s="142"/>
      <c r="O20" s="142"/>
      <c r="P20" t="s">
        <v>48</v>
      </c>
      <c r="Q20" s="2" t="s">
        <v>49</v>
      </c>
      <c r="R20">
        <v>622.4</v>
      </c>
      <c r="S20" s="10">
        <v>0.6</v>
      </c>
      <c r="T20" s="1" t="s">
        <v>50</v>
      </c>
      <c r="U20" s="26" t="s">
        <v>45</v>
      </c>
    </row>
    <row r="21" spans="2:21" x14ac:dyDescent="0.2">
      <c r="B21" s="149"/>
      <c r="C21" s="150"/>
      <c r="D21" s="150"/>
      <c r="E21" s="150"/>
      <c r="F21" s="150"/>
      <c r="G21" s="150"/>
      <c r="H21" s="150"/>
      <c r="I21" s="150"/>
      <c r="J21" s="150"/>
      <c r="K21" s="151"/>
      <c r="L21" s="142"/>
      <c r="M21" s="142"/>
      <c r="N21" s="142"/>
      <c r="O21" s="142"/>
      <c r="P21" t="s">
        <v>51</v>
      </c>
      <c r="Q21" s="2" t="s">
        <v>52</v>
      </c>
      <c r="R21">
        <v>954.9</v>
      </c>
      <c r="S21" s="10">
        <v>0.6</v>
      </c>
      <c r="T21" s="1" t="s">
        <v>50</v>
      </c>
      <c r="U21" s="26" t="s">
        <v>45</v>
      </c>
    </row>
    <row r="22" spans="2:21" x14ac:dyDescent="0.2">
      <c r="B22" s="149"/>
      <c r="C22" s="150"/>
      <c r="D22" s="150"/>
      <c r="E22" s="150"/>
      <c r="F22" s="150"/>
      <c r="G22" s="150"/>
      <c r="H22" s="150"/>
      <c r="I22" s="150"/>
      <c r="J22" s="150"/>
      <c r="K22" s="151"/>
      <c r="L22" s="142"/>
      <c r="M22" s="142"/>
      <c r="N22" s="142"/>
      <c r="O22" s="142"/>
    </row>
    <row r="23" spans="2:21" x14ac:dyDescent="0.2">
      <c r="B23" s="149"/>
      <c r="C23" s="150"/>
      <c r="D23" s="150"/>
      <c r="E23" s="150"/>
      <c r="F23" s="150"/>
      <c r="G23" s="150"/>
      <c r="H23" s="150"/>
      <c r="I23" s="150"/>
      <c r="J23" s="150"/>
      <c r="K23" s="151"/>
      <c r="L23" s="142"/>
      <c r="M23" s="142"/>
      <c r="N23" s="142"/>
      <c r="O23" s="142"/>
      <c r="Q23" s="2" t="s">
        <v>53</v>
      </c>
      <c r="R23">
        <v>400.3</v>
      </c>
      <c r="S23" s="10">
        <v>0.3</v>
      </c>
      <c r="T23" s="1" t="s">
        <v>54</v>
      </c>
      <c r="U23" s="26" t="s">
        <v>55</v>
      </c>
    </row>
    <row r="24" spans="2:21" x14ac:dyDescent="0.2">
      <c r="B24" s="149"/>
      <c r="C24" s="150"/>
      <c r="D24" s="150"/>
      <c r="E24" s="150"/>
      <c r="F24" s="150"/>
      <c r="G24" s="150"/>
      <c r="H24" s="150"/>
      <c r="I24" s="150"/>
      <c r="J24" s="150"/>
      <c r="K24" s="151"/>
      <c r="L24" s="142"/>
      <c r="M24" s="142"/>
      <c r="N24" s="142"/>
      <c r="O24" s="142"/>
      <c r="Q24" s="2" t="s">
        <v>56</v>
      </c>
      <c r="R24">
        <v>456.3</v>
      </c>
      <c r="S24" s="10">
        <v>0.3</v>
      </c>
      <c r="T24" s="1" t="s">
        <v>54</v>
      </c>
      <c r="U24" s="26" t="s">
        <v>55</v>
      </c>
    </row>
    <row r="25" spans="2:21" x14ac:dyDescent="0.2">
      <c r="B25" s="149"/>
      <c r="C25" s="150"/>
      <c r="D25" s="150"/>
      <c r="E25" s="150"/>
      <c r="F25" s="150"/>
      <c r="G25" s="150"/>
      <c r="H25" s="150"/>
      <c r="I25" s="150"/>
      <c r="J25" s="150"/>
      <c r="K25" s="151"/>
      <c r="L25" s="142"/>
      <c r="M25" s="142"/>
      <c r="N25" s="142"/>
      <c r="O25" s="142"/>
      <c r="P25" t="s">
        <v>57</v>
      </c>
      <c r="Q25" s="2" t="s">
        <v>58</v>
      </c>
      <c r="R25">
        <v>610.5</v>
      </c>
      <c r="S25" s="10">
        <v>0.3</v>
      </c>
      <c r="T25" s="1" t="s">
        <v>59</v>
      </c>
      <c r="U25" s="26" t="s">
        <v>55</v>
      </c>
    </row>
    <row r="26" spans="2:21" x14ac:dyDescent="0.2">
      <c r="B26" s="149"/>
      <c r="C26" s="150"/>
      <c r="D26" s="150"/>
      <c r="E26" s="150"/>
      <c r="F26" s="150"/>
      <c r="G26" s="150"/>
      <c r="H26" s="150"/>
      <c r="I26" s="150"/>
      <c r="J26" s="150"/>
      <c r="K26" s="151"/>
      <c r="L26" s="142"/>
      <c r="M26" s="142"/>
      <c r="N26" s="142"/>
      <c r="O26" s="142"/>
      <c r="P26" t="s">
        <v>60</v>
      </c>
      <c r="Q26" s="2" t="s">
        <v>61</v>
      </c>
      <c r="R26">
        <v>778.7</v>
      </c>
      <c r="S26" s="10">
        <v>0.3</v>
      </c>
      <c r="T26" s="1" t="s">
        <v>59</v>
      </c>
      <c r="U26" s="26" t="s">
        <v>55</v>
      </c>
    </row>
    <row r="27" spans="2:21" x14ac:dyDescent="0.2">
      <c r="B27" s="149"/>
      <c r="C27" s="150"/>
      <c r="D27" s="150"/>
      <c r="E27" s="150"/>
      <c r="F27" s="150"/>
      <c r="G27" s="150"/>
      <c r="H27" s="150"/>
      <c r="I27" s="150"/>
      <c r="J27" s="150"/>
      <c r="K27" s="151"/>
      <c r="L27" s="142"/>
      <c r="M27" s="142"/>
      <c r="N27" s="142"/>
      <c r="O27" s="142"/>
    </row>
    <row r="28" spans="2:21" x14ac:dyDescent="0.2">
      <c r="B28" s="149"/>
      <c r="C28" s="150"/>
      <c r="D28" s="150"/>
      <c r="E28" s="150"/>
      <c r="F28" s="150"/>
      <c r="G28" s="150"/>
      <c r="H28" s="150"/>
      <c r="I28" s="150"/>
      <c r="J28" s="150"/>
      <c r="K28" s="151"/>
      <c r="L28" s="142"/>
      <c r="M28" s="142"/>
      <c r="N28" s="142"/>
      <c r="O28" s="142"/>
      <c r="P28" t="s">
        <v>62</v>
      </c>
      <c r="Q28" s="2" t="s">
        <v>63</v>
      </c>
      <c r="R28">
        <v>680.6</v>
      </c>
      <c r="S28" s="10">
        <v>0.2</v>
      </c>
      <c r="T28" s="1" t="s">
        <v>64</v>
      </c>
      <c r="U28" s="26" t="s">
        <v>65</v>
      </c>
    </row>
    <row r="29" spans="2:21" x14ac:dyDescent="0.2">
      <c r="B29" s="149"/>
      <c r="C29" s="150"/>
      <c r="D29" s="150"/>
      <c r="E29" s="150"/>
      <c r="F29" s="150"/>
      <c r="G29" s="150"/>
      <c r="H29" s="150"/>
      <c r="I29" s="150"/>
      <c r="J29" s="150"/>
      <c r="K29" s="151"/>
      <c r="L29" s="142"/>
      <c r="M29" s="142"/>
      <c r="N29" s="142"/>
      <c r="O29" s="142"/>
      <c r="P29" t="s">
        <v>66</v>
      </c>
      <c r="Q29" s="2" t="s">
        <v>67</v>
      </c>
      <c r="R29">
        <v>848.8</v>
      </c>
      <c r="S29" s="10">
        <v>0.2</v>
      </c>
      <c r="T29" s="1" t="s">
        <v>64</v>
      </c>
      <c r="U29" s="26" t="s">
        <v>65</v>
      </c>
    </row>
    <row r="30" spans="2:21" x14ac:dyDescent="0.2">
      <c r="B30" s="149"/>
      <c r="C30" s="150"/>
      <c r="D30" s="150"/>
      <c r="E30" s="150"/>
      <c r="F30" s="150"/>
      <c r="G30" s="150"/>
      <c r="H30" s="150"/>
      <c r="I30" s="150"/>
      <c r="J30" s="150"/>
      <c r="K30" s="151"/>
      <c r="L30" s="142"/>
      <c r="M30" s="142"/>
      <c r="N30" s="142"/>
      <c r="O30" s="142"/>
    </row>
    <row r="31" spans="2:21" x14ac:dyDescent="0.2">
      <c r="B31" s="149"/>
      <c r="C31" s="150"/>
      <c r="D31" s="150"/>
      <c r="E31" s="150"/>
      <c r="F31" s="150"/>
      <c r="G31" s="150"/>
      <c r="H31" s="150"/>
      <c r="I31" s="150"/>
      <c r="J31" s="150"/>
      <c r="K31" s="151"/>
      <c r="L31" s="142"/>
      <c r="M31" s="142"/>
      <c r="N31" s="142"/>
      <c r="O31" s="142"/>
      <c r="P31" t="s">
        <v>68</v>
      </c>
      <c r="Q31" s="2" t="s">
        <v>69</v>
      </c>
      <c r="R31" s="10">
        <v>856.7</v>
      </c>
      <c r="S31" s="11">
        <v>0.23400000000000001</v>
      </c>
      <c r="T31" s="1" t="s">
        <v>70</v>
      </c>
      <c r="U31" s="26" t="s">
        <v>71</v>
      </c>
    </row>
    <row r="32" spans="2:21" x14ac:dyDescent="0.2">
      <c r="B32" s="149"/>
      <c r="C32" s="150"/>
      <c r="D32" s="150"/>
      <c r="E32" s="150"/>
      <c r="F32" s="150"/>
      <c r="G32" s="150"/>
      <c r="H32" s="150"/>
      <c r="I32" s="150"/>
      <c r="J32" s="150"/>
      <c r="K32" s="151"/>
      <c r="L32" s="142"/>
      <c r="M32" s="142"/>
      <c r="N32" s="142"/>
      <c r="O32" s="142"/>
      <c r="P32" t="s">
        <v>72</v>
      </c>
      <c r="Q32" s="74" t="s">
        <v>73</v>
      </c>
      <c r="R32" s="75">
        <v>884.7</v>
      </c>
      <c r="S32" s="79">
        <v>0.16400000000000001</v>
      </c>
      <c r="T32" s="77" t="s">
        <v>70</v>
      </c>
      <c r="U32" s="78" t="s">
        <v>71</v>
      </c>
    </row>
    <row r="33" spans="2:22" x14ac:dyDescent="0.2">
      <c r="B33" s="149"/>
      <c r="C33" s="150"/>
      <c r="D33" s="150"/>
      <c r="E33" s="150"/>
      <c r="F33" s="150"/>
      <c r="G33" s="150"/>
      <c r="H33" s="150"/>
      <c r="I33" s="150"/>
      <c r="J33" s="150"/>
      <c r="K33" s="151"/>
      <c r="L33" s="142"/>
      <c r="M33" s="142"/>
      <c r="N33" s="142"/>
      <c r="O33" s="142"/>
    </row>
    <row r="34" spans="2:22" x14ac:dyDescent="0.2">
      <c r="B34" s="149"/>
      <c r="C34" s="150"/>
      <c r="D34" s="150"/>
      <c r="E34" s="150"/>
      <c r="F34" s="150"/>
      <c r="G34" s="150"/>
      <c r="H34" s="150"/>
      <c r="I34" s="150"/>
      <c r="J34" s="150"/>
      <c r="K34" s="151"/>
      <c r="L34" s="142"/>
      <c r="M34" s="142"/>
      <c r="N34" s="142"/>
      <c r="O34" s="142"/>
    </row>
    <row r="35" spans="2:22" x14ac:dyDescent="0.2">
      <c r="B35" s="149"/>
      <c r="C35" s="150"/>
      <c r="D35" s="150"/>
      <c r="E35" s="150"/>
      <c r="F35" s="150"/>
      <c r="G35" s="150"/>
      <c r="H35" s="150"/>
      <c r="I35" s="150"/>
      <c r="J35" s="150"/>
      <c r="K35" s="151"/>
      <c r="L35" s="142"/>
      <c r="M35" s="142"/>
      <c r="N35" s="142"/>
      <c r="O35" s="142"/>
      <c r="Q35" s="1" t="s">
        <v>74</v>
      </c>
      <c r="U35" s="1" t="s">
        <v>12</v>
      </c>
      <c r="V35" s="1" t="s">
        <v>13</v>
      </c>
    </row>
    <row r="36" spans="2:22" x14ac:dyDescent="0.2">
      <c r="B36" s="149"/>
      <c r="C36" s="150"/>
      <c r="D36" s="150"/>
      <c r="E36" s="150"/>
      <c r="F36" s="150"/>
      <c r="G36" s="150"/>
      <c r="H36" s="150"/>
      <c r="I36" s="150"/>
      <c r="J36" s="150"/>
      <c r="K36" s="151"/>
      <c r="L36" s="142"/>
      <c r="M36" s="142"/>
      <c r="N36" s="142"/>
      <c r="O36" s="142"/>
      <c r="Q36" s="2" t="s">
        <v>75</v>
      </c>
      <c r="R36">
        <v>580.5</v>
      </c>
      <c r="S36" s="27">
        <v>4.6399999999999997</v>
      </c>
      <c r="T36" s="1" t="s">
        <v>76</v>
      </c>
      <c r="U36" t="s">
        <v>77</v>
      </c>
      <c r="V36" s="26" t="s">
        <v>78</v>
      </c>
    </row>
    <row r="37" spans="2:22" x14ac:dyDescent="0.2">
      <c r="B37" s="149"/>
      <c r="C37" s="150"/>
      <c r="D37" s="150"/>
      <c r="E37" s="150"/>
      <c r="F37" s="150"/>
      <c r="G37" s="150"/>
      <c r="H37" s="150"/>
      <c r="I37" s="150"/>
      <c r="J37" s="150"/>
      <c r="K37" s="151"/>
      <c r="L37" s="142"/>
      <c r="M37" s="142"/>
      <c r="N37" s="142"/>
      <c r="O37" s="142"/>
      <c r="Q37" s="2" t="s">
        <v>79</v>
      </c>
      <c r="R37">
        <v>860.9</v>
      </c>
      <c r="S37" s="27">
        <v>3.1</v>
      </c>
      <c r="T37" s="1" t="s">
        <v>80</v>
      </c>
      <c r="U37" t="s">
        <v>81</v>
      </c>
      <c r="V37" s="26" t="s">
        <v>82</v>
      </c>
    </row>
    <row r="38" spans="2:22" x14ac:dyDescent="0.2">
      <c r="B38" s="149"/>
      <c r="C38" s="150"/>
      <c r="D38" s="150"/>
      <c r="E38" s="150"/>
      <c r="F38" s="150"/>
      <c r="G38" s="150"/>
      <c r="H38" s="150"/>
      <c r="I38" s="150"/>
      <c r="J38" s="150"/>
      <c r="K38" s="151"/>
      <c r="L38" s="142"/>
      <c r="M38" s="142"/>
      <c r="N38" s="142"/>
      <c r="O38" s="142"/>
      <c r="Q38" s="2"/>
      <c r="R38" s="1" t="s">
        <v>83</v>
      </c>
      <c r="S38" s="27"/>
      <c r="T38" s="1"/>
    </row>
    <row r="39" spans="2:22" x14ac:dyDescent="0.2">
      <c r="B39" s="149"/>
      <c r="C39" s="150"/>
      <c r="D39" s="150"/>
      <c r="E39" s="150"/>
      <c r="F39" s="150"/>
      <c r="G39" s="150"/>
      <c r="H39" s="150"/>
      <c r="I39" s="150"/>
      <c r="J39" s="150"/>
      <c r="K39" s="151"/>
      <c r="L39" s="142"/>
      <c r="M39" s="142"/>
      <c r="N39" s="142"/>
      <c r="O39" s="142"/>
      <c r="Q39" s="2"/>
      <c r="R39" s="1" t="s">
        <v>84</v>
      </c>
      <c r="S39" s="27"/>
      <c r="T39" s="1"/>
    </row>
    <row r="40" spans="2:22" x14ac:dyDescent="0.2">
      <c r="B40" s="149"/>
      <c r="C40" s="150"/>
      <c r="D40" s="150"/>
      <c r="E40" s="150"/>
      <c r="F40" s="150"/>
      <c r="G40" s="150"/>
      <c r="H40" s="150"/>
      <c r="I40" s="150"/>
      <c r="J40" s="150"/>
      <c r="K40" s="151"/>
      <c r="L40" s="142"/>
      <c r="M40" s="142"/>
      <c r="N40" s="142"/>
      <c r="O40" s="142"/>
      <c r="Q40" s="2"/>
      <c r="S40" s="27"/>
      <c r="T40" s="1"/>
    </row>
    <row r="41" spans="2:22" x14ac:dyDescent="0.2">
      <c r="B41" s="149"/>
      <c r="C41" s="150"/>
      <c r="D41" s="150"/>
      <c r="E41" s="150"/>
      <c r="F41" s="150"/>
      <c r="G41" s="150"/>
      <c r="H41" s="150"/>
      <c r="I41" s="150"/>
      <c r="J41" s="150"/>
      <c r="K41" s="151"/>
      <c r="L41" s="142"/>
      <c r="M41" s="142"/>
      <c r="N41" s="142"/>
      <c r="O41" s="142"/>
      <c r="U41" s="1" t="s">
        <v>12</v>
      </c>
      <c r="V41" s="1" t="s">
        <v>13</v>
      </c>
    </row>
    <row r="42" spans="2:22" x14ac:dyDescent="0.2">
      <c r="B42" s="149"/>
      <c r="C42" s="150"/>
      <c r="D42" s="150"/>
      <c r="E42" s="150"/>
      <c r="F42" s="150"/>
      <c r="G42" s="150"/>
      <c r="H42" s="150"/>
      <c r="I42" s="150"/>
      <c r="J42" s="150"/>
      <c r="K42" s="151"/>
      <c r="L42" s="142"/>
      <c r="M42" s="142"/>
      <c r="N42" s="142"/>
      <c r="O42" s="142"/>
      <c r="Q42" s="28" t="s">
        <v>85</v>
      </c>
      <c r="R42" s="29">
        <v>510.49</v>
      </c>
      <c r="S42" s="30">
        <v>0.2</v>
      </c>
      <c r="T42" s="31" t="s">
        <v>86</v>
      </c>
    </row>
    <row r="43" spans="2:22" x14ac:dyDescent="0.2">
      <c r="B43" s="149"/>
      <c r="C43" s="150"/>
      <c r="D43" s="150"/>
      <c r="E43" s="150"/>
      <c r="F43" s="150"/>
      <c r="G43" s="150"/>
      <c r="H43" s="150"/>
      <c r="I43" s="150"/>
      <c r="J43" s="150"/>
      <c r="K43" s="151"/>
      <c r="L43" s="142"/>
      <c r="M43" s="142"/>
      <c r="N43" s="142"/>
      <c r="O43" s="142"/>
      <c r="Q43" s="32" t="s">
        <v>87</v>
      </c>
      <c r="R43">
        <v>644.5</v>
      </c>
      <c r="S43" s="27">
        <v>0.2</v>
      </c>
      <c r="T43" s="33" t="s">
        <v>88</v>
      </c>
      <c r="U43" s="1" t="s">
        <v>87</v>
      </c>
      <c r="V43" s="26" t="s">
        <v>89</v>
      </c>
    </row>
    <row r="44" spans="2:22" x14ac:dyDescent="0.2">
      <c r="B44" s="149"/>
      <c r="C44" s="150"/>
      <c r="D44" s="150"/>
      <c r="E44" s="150"/>
      <c r="F44" s="150"/>
      <c r="G44" s="150"/>
      <c r="H44" s="150"/>
      <c r="I44" s="150"/>
      <c r="J44" s="150"/>
      <c r="K44" s="151"/>
      <c r="L44" s="142"/>
      <c r="M44" s="142"/>
      <c r="N44" s="142"/>
      <c r="O44" s="142"/>
      <c r="Q44" s="34" t="s">
        <v>90</v>
      </c>
      <c r="R44" s="35">
        <v>806.56</v>
      </c>
      <c r="S44" s="36">
        <v>0.2</v>
      </c>
      <c r="T44" s="37" t="s">
        <v>91</v>
      </c>
    </row>
    <row r="45" spans="2:22" x14ac:dyDescent="0.2">
      <c r="B45" s="149"/>
      <c r="C45" s="150"/>
      <c r="D45" s="150"/>
      <c r="E45" s="150"/>
      <c r="F45" s="150"/>
      <c r="G45" s="150"/>
      <c r="H45" s="150"/>
      <c r="I45" s="150"/>
      <c r="J45" s="150"/>
      <c r="K45" s="151"/>
      <c r="L45" s="142"/>
      <c r="M45" s="142"/>
      <c r="N45" s="142"/>
      <c r="O45" s="142"/>
    </row>
    <row r="46" spans="2:22" x14ac:dyDescent="0.2">
      <c r="B46" s="149"/>
      <c r="C46" s="150"/>
      <c r="D46" s="150"/>
      <c r="E46" s="150"/>
      <c r="F46" s="150"/>
      <c r="G46" s="150"/>
      <c r="H46" s="150"/>
      <c r="I46" s="150"/>
      <c r="J46" s="150"/>
      <c r="K46" s="151"/>
      <c r="L46" s="142"/>
      <c r="M46" s="142"/>
      <c r="N46" s="142"/>
      <c r="O46" s="142"/>
      <c r="Q46" s="28" t="s">
        <v>92</v>
      </c>
      <c r="R46" s="29">
        <v>600.79999999999995</v>
      </c>
      <c r="S46" s="30">
        <v>5</v>
      </c>
      <c r="T46" s="31" t="s">
        <v>93</v>
      </c>
      <c r="U46" t="s">
        <v>94</v>
      </c>
      <c r="V46" s="38" t="s">
        <v>95</v>
      </c>
    </row>
    <row r="47" spans="2:22" x14ac:dyDescent="0.2">
      <c r="B47" s="149"/>
      <c r="C47" s="150"/>
      <c r="D47" s="150"/>
      <c r="E47" s="150"/>
      <c r="F47" s="150"/>
      <c r="G47" s="150"/>
      <c r="H47" s="150"/>
      <c r="I47" s="150"/>
      <c r="J47" s="150"/>
      <c r="K47" s="151"/>
      <c r="L47" s="142"/>
      <c r="M47" s="142"/>
      <c r="N47" s="142"/>
      <c r="O47" s="142"/>
      <c r="Q47" s="34" t="s">
        <v>96</v>
      </c>
      <c r="R47" s="35">
        <v>740.9</v>
      </c>
      <c r="S47" s="36">
        <v>5</v>
      </c>
      <c r="T47" s="37" t="s">
        <v>88</v>
      </c>
      <c r="U47" t="s">
        <v>97</v>
      </c>
      <c r="V47" s="38" t="s">
        <v>95</v>
      </c>
    </row>
    <row r="48" spans="2:22" x14ac:dyDescent="0.2">
      <c r="B48" s="149"/>
      <c r="C48" s="150"/>
      <c r="D48" s="150"/>
      <c r="E48" s="150"/>
      <c r="F48" s="150"/>
      <c r="G48" s="150"/>
      <c r="H48" s="150"/>
      <c r="I48" s="150"/>
      <c r="J48" s="150"/>
      <c r="K48" s="151"/>
      <c r="L48" s="142"/>
      <c r="M48" s="142"/>
      <c r="N48" s="142"/>
      <c r="O48" s="142"/>
    </row>
    <row r="49" spans="2:19" x14ac:dyDescent="0.2">
      <c r="B49" s="149"/>
      <c r="C49" s="150"/>
      <c r="D49" s="150"/>
      <c r="E49" s="150"/>
      <c r="F49" s="150"/>
      <c r="G49" s="150"/>
      <c r="H49" s="150"/>
      <c r="I49" s="150"/>
      <c r="J49" s="150"/>
      <c r="K49" s="151"/>
      <c r="L49" s="142"/>
      <c r="M49" s="142"/>
      <c r="N49" s="142"/>
      <c r="O49" s="142"/>
      <c r="Q49" s="39" t="s">
        <v>98</v>
      </c>
      <c r="R49" s="35"/>
    </row>
    <row r="50" spans="2:19" x14ac:dyDescent="0.2">
      <c r="B50" s="149"/>
      <c r="C50" s="150"/>
      <c r="D50" s="150"/>
      <c r="E50" s="150"/>
      <c r="F50" s="150"/>
      <c r="G50" s="150"/>
      <c r="H50" s="150"/>
      <c r="I50" s="150"/>
      <c r="J50" s="150"/>
      <c r="K50" s="151"/>
      <c r="L50" s="142"/>
      <c r="M50" s="142"/>
      <c r="N50" s="142"/>
      <c r="O50" s="142"/>
      <c r="Q50" s="2" t="s">
        <v>99</v>
      </c>
      <c r="R50" s="1" t="s">
        <v>100</v>
      </c>
      <c r="S50" s="8"/>
    </row>
    <row r="51" spans="2:19" x14ac:dyDescent="0.2">
      <c r="B51" s="149"/>
      <c r="C51" s="150"/>
      <c r="D51" s="150"/>
      <c r="E51" s="150"/>
      <c r="F51" s="150"/>
      <c r="G51" s="150"/>
      <c r="H51" s="150"/>
      <c r="I51" s="150"/>
      <c r="J51" s="150"/>
      <c r="K51" s="151"/>
      <c r="L51" s="142"/>
      <c r="M51" s="142"/>
      <c r="N51" s="142"/>
      <c r="O51" s="142"/>
      <c r="Q51" s="2" t="s">
        <v>25</v>
      </c>
      <c r="R51" s="1" t="s">
        <v>101</v>
      </c>
      <c r="S51" s="8"/>
    </row>
    <row r="52" spans="2:19" x14ac:dyDescent="0.2">
      <c r="B52" s="149"/>
      <c r="C52" s="150"/>
      <c r="D52" s="150"/>
      <c r="E52" s="150"/>
      <c r="F52" s="150"/>
      <c r="G52" s="150"/>
      <c r="H52" s="150"/>
      <c r="I52" s="150"/>
      <c r="J52" s="150"/>
      <c r="K52" s="151"/>
      <c r="L52" s="142"/>
      <c r="M52" s="142"/>
      <c r="N52" s="142"/>
      <c r="O52" s="142"/>
      <c r="Q52" s="2" t="s">
        <v>102</v>
      </c>
      <c r="R52" s="1" t="s">
        <v>103</v>
      </c>
      <c r="S52" s="12"/>
    </row>
    <row r="53" spans="2:19" x14ac:dyDescent="0.2">
      <c r="B53" s="149"/>
      <c r="C53" s="150"/>
      <c r="D53" s="150"/>
      <c r="E53" s="150"/>
      <c r="F53" s="150"/>
      <c r="G53" s="150"/>
      <c r="H53" s="150"/>
      <c r="I53" s="150"/>
      <c r="J53" s="150"/>
      <c r="K53" s="151"/>
      <c r="L53" s="142"/>
      <c r="M53" s="142"/>
      <c r="N53" s="142"/>
      <c r="O53" s="142"/>
      <c r="Q53" s="2" t="s">
        <v>37</v>
      </c>
      <c r="R53" s="1" t="s">
        <v>104</v>
      </c>
      <c r="S53" s="12"/>
    </row>
    <row r="54" spans="2:19" x14ac:dyDescent="0.2">
      <c r="B54" s="149"/>
      <c r="C54" s="150"/>
      <c r="D54" s="150"/>
      <c r="E54" s="150"/>
      <c r="F54" s="150"/>
      <c r="G54" s="150"/>
      <c r="H54" s="150"/>
      <c r="I54" s="150"/>
      <c r="J54" s="150"/>
      <c r="K54" s="151"/>
      <c r="L54" s="142"/>
      <c r="M54" s="142"/>
      <c r="N54" s="142"/>
      <c r="O54" s="142"/>
      <c r="Q54" s="2" t="s">
        <v>105</v>
      </c>
      <c r="R54" s="1" t="s">
        <v>106</v>
      </c>
      <c r="S54" s="12"/>
    </row>
    <row r="55" spans="2:19" x14ac:dyDescent="0.2">
      <c r="B55" s="149"/>
      <c r="C55" s="150"/>
      <c r="D55" s="150"/>
      <c r="E55" s="150"/>
      <c r="F55" s="150"/>
      <c r="G55" s="150"/>
      <c r="H55" s="150"/>
      <c r="I55" s="150"/>
      <c r="J55" s="150"/>
      <c r="K55" s="151"/>
      <c r="L55" s="142"/>
      <c r="M55" s="142"/>
      <c r="N55" s="142"/>
      <c r="O55" s="142"/>
      <c r="Q55" s="2" t="s">
        <v>107</v>
      </c>
      <c r="R55" s="1" t="s">
        <v>108</v>
      </c>
      <c r="S55" s="13"/>
    </row>
    <row r="56" spans="2:19" x14ac:dyDescent="0.2">
      <c r="B56" s="149"/>
      <c r="C56" s="150"/>
      <c r="D56" s="150"/>
      <c r="E56" s="150"/>
      <c r="F56" s="150"/>
      <c r="G56" s="150"/>
      <c r="H56" s="150"/>
      <c r="I56" s="150"/>
      <c r="J56" s="150"/>
      <c r="K56" s="151"/>
      <c r="L56" s="142"/>
      <c r="M56" s="142"/>
      <c r="N56" s="142"/>
      <c r="O56" s="142"/>
      <c r="Q56" s="2" t="s">
        <v>109</v>
      </c>
      <c r="R56" s="1" t="s">
        <v>110</v>
      </c>
      <c r="S56" s="13"/>
    </row>
    <row r="57" spans="2:19" x14ac:dyDescent="0.2">
      <c r="B57" s="149"/>
      <c r="C57" s="150"/>
      <c r="D57" s="150"/>
      <c r="E57" s="150"/>
      <c r="F57" s="150"/>
      <c r="G57" s="150"/>
      <c r="H57" s="150"/>
      <c r="I57" s="150"/>
      <c r="J57" s="150"/>
      <c r="K57" s="151"/>
      <c r="L57" s="142"/>
      <c r="M57" s="142"/>
      <c r="N57" s="142"/>
      <c r="O57" s="142"/>
      <c r="Q57" s="2" t="s">
        <v>50</v>
      </c>
      <c r="R57" s="1" t="s">
        <v>111</v>
      </c>
    </row>
    <row r="58" spans="2:19" x14ac:dyDescent="0.2">
      <c r="B58" s="149"/>
      <c r="C58" s="150"/>
      <c r="D58" s="150"/>
      <c r="E58" s="150"/>
      <c r="F58" s="150"/>
      <c r="G58" s="150"/>
      <c r="H58" s="150"/>
      <c r="I58" s="150"/>
      <c r="J58" s="150"/>
      <c r="K58" s="151"/>
      <c r="L58" s="142"/>
      <c r="M58" s="142"/>
      <c r="N58" s="142"/>
      <c r="O58" s="142"/>
      <c r="Q58" s="2" t="s">
        <v>112</v>
      </c>
      <c r="R58" s="1" t="s">
        <v>113</v>
      </c>
    </row>
    <row r="59" spans="2:19" x14ac:dyDescent="0.2">
      <c r="B59" s="149"/>
      <c r="C59" s="150"/>
      <c r="D59" s="150"/>
      <c r="E59" s="150"/>
      <c r="F59" s="150"/>
      <c r="G59" s="150"/>
      <c r="H59" s="150"/>
      <c r="I59" s="150"/>
      <c r="J59" s="150"/>
      <c r="K59" s="151"/>
      <c r="L59" s="142"/>
      <c r="M59" s="142"/>
      <c r="N59" s="142"/>
      <c r="O59" s="142"/>
      <c r="Q59" s="2" t="s">
        <v>114</v>
      </c>
      <c r="R59" s="1" t="s">
        <v>115</v>
      </c>
    </row>
    <row r="60" spans="2:19" x14ac:dyDescent="0.2">
      <c r="B60" s="149"/>
      <c r="C60" s="150"/>
      <c r="D60" s="150"/>
      <c r="E60" s="150"/>
      <c r="F60" s="150"/>
      <c r="G60" s="150"/>
      <c r="H60" s="150"/>
      <c r="I60" s="150"/>
      <c r="J60" s="150"/>
      <c r="K60" s="151"/>
      <c r="L60" s="142"/>
      <c r="M60" s="142"/>
      <c r="N60" s="142"/>
      <c r="O60" s="142"/>
      <c r="Q60" s="2" t="s">
        <v>116</v>
      </c>
      <c r="R60" s="1" t="s">
        <v>117</v>
      </c>
    </row>
    <row r="61" spans="2:19" x14ac:dyDescent="0.2">
      <c r="B61" s="149"/>
      <c r="C61" s="150"/>
      <c r="D61" s="150"/>
      <c r="E61" s="150"/>
      <c r="F61" s="150"/>
      <c r="G61" s="150"/>
      <c r="H61" s="150"/>
      <c r="I61" s="150"/>
      <c r="J61" s="150"/>
      <c r="K61" s="151"/>
      <c r="L61" s="142"/>
      <c r="M61" s="142"/>
      <c r="N61" s="142"/>
      <c r="O61" s="142"/>
      <c r="Q61" s="2" t="s">
        <v>59</v>
      </c>
      <c r="R61" s="1" t="s">
        <v>118</v>
      </c>
    </row>
    <row r="62" spans="2:19" x14ac:dyDescent="0.2">
      <c r="B62" s="149"/>
      <c r="C62" s="150"/>
      <c r="D62" s="150"/>
      <c r="E62" s="150"/>
      <c r="F62" s="150"/>
      <c r="G62" s="150"/>
      <c r="H62" s="150"/>
      <c r="I62" s="150"/>
      <c r="J62" s="150"/>
      <c r="K62" s="151"/>
      <c r="L62" s="142"/>
      <c r="M62" s="142"/>
      <c r="N62" s="142"/>
      <c r="O62" s="142"/>
      <c r="Q62" s="2" t="s">
        <v>70</v>
      </c>
      <c r="R62" s="1" t="s">
        <v>119</v>
      </c>
    </row>
    <row r="63" spans="2:19" x14ac:dyDescent="0.2">
      <c r="B63" s="149"/>
      <c r="C63" s="150"/>
      <c r="D63" s="150"/>
      <c r="E63" s="150"/>
      <c r="F63" s="150"/>
      <c r="G63" s="150"/>
      <c r="H63" s="150"/>
      <c r="I63" s="150"/>
      <c r="J63" s="150"/>
      <c r="K63" s="151"/>
      <c r="L63" s="142"/>
      <c r="M63" s="142"/>
      <c r="N63" s="142"/>
      <c r="O63" s="142"/>
      <c r="Q63" s="2" t="s">
        <v>64</v>
      </c>
      <c r="R63" s="1" t="s">
        <v>120</v>
      </c>
    </row>
    <row r="64" spans="2:19" x14ac:dyDescent="0.2">
      <c r="B64" s="149"/>
      <c r="C64" s="150"/>
      <c r="D64" s="150"/>
      <c r="E64" s="150"/>
      <c r="F64" s="150"/>
      <c r="G64" s="150"/>
      <c r="H64" s="150"/>
      <c r="I64" s="150"/>
      <c r="J64" s="150"/>
      <c r="K64" s="151"/>
      <c r="L64" s="142"/>
      <c r="M64" s="142"/>
      <c r="N64" s="142"/>
      <c r="O64" s="142"/>
      <c r="Q64" s="2" t="s">
        <v>77</v>
      </c>
      <c r="R64" s="1" t="s">
        <v>121</v>
      </c>
    </row>
    <row r="65" spans="2:18" x14ac:dyDescent="0.2">
      <c r="B65" s="149"/>
      <c r="C65" s="150"/>
      <c r="D65" s="150"/>
      <c r="E65" s="150"/>
      <c r="F65" s="150"/>
      <c r="G65" s="150"/>
      <c r="H65" s="150"/>
      <c r="I65" s="150"/>
      <c r="J65" s="150"/>
      <c r="K65" s="151"/>
      <c r="L65" s="142"/>
      <c r="M65" s="142"/>
      <c r="N65" s="142"/>
      <c r="O65" s="142"/>
      <c r="Q65" s="2" t="s">
        <v>81</v>
      </c>
      <c r="R65" s="1" t="s">
        <v>122</v>
      </c>
    </row>
    <row r="66" spans="2:18" x14ac:dyDescent="0.2">
      <c r="B66" s="149"/>
      <c r="C66" s="150"/>
      <c r="D66" s="150"/>
      <c r="E66" s="150"/>
      <c r="F66" s="150"/>
      <c r="G66" s="150"/>
      <c r="H66" s="150"/>
      <c r="I66" s="150"/>
      <c r="J66" s="150"/>
      <c r="K66" s="151"/>
      <c r="L66" s="142"/>
      <c r="M66" s="142"/>
      <c r="N66" s="142"/>
      <c r="O66" s="142"/>
      <c r="Q66" s="2" t="s">
        <v>123</v>
      </c>
      <c r="R66" s="1" t="s">
        <v>124</v>
      </c>
    </row>
    <row r="67" spans="2:18" x14ac:dyDescent="0.2">
      <c r="B67" s="149"/>
      <c r="C67" s="150"/>
      <c r="D67" s="150"/>
      <c r="E67" s="150"/>
      <c r="F67" s="150"/>
      <c r="G67" s="150"/>
      <c r="H67" s="150"/>
      <c r="I67" s="150"/>
      <c r="J67" s="150"/>
      <c r="K67" s="151"/>
      <c r="L67" s="142"/>
      <c r="M67" s="142"/>
      <c r="N67" s="142"/>
      <c r="O67" s="142"/>
      <c r="Q67" s="2" t="s">
        <v>125</v>
      </c>
      <c r="R67" s="1" t="s">
        <v>126</v>
      </c>
    </row>
    <row r="68" spans="2:18" x14ac:dyDescent="0.2">
      <c r="B68" s="149"/>
      <c r="C68" s="150"/>
      <c r="D68" s="150"/>
      <c r="E68" s="150"/>
      <c r="F68" s="150"/>
      <c r="G68" s="150"/>
      <c r="H68" s="150"/>
      <c r="I68" s="150"/>
      <c r="J68" s="150"/>
      <c r="K68" s="151"/>
      <c r="L68" s="142"/>
      <c r="M68" s="142"/>
      <c r="N68" s="142"/>
      <c r="O68" s="142"/>
      <c r="Q68" s="2" t="s">
        <v>87</v>
      </c>
      <c r="R68" s="1" t="s">
        <v>127</v>
      </c>
    </row>
    <row r="69" spans="2:18" x14ac:dyDescent="0.2">
      <c r="B69" s="149"/>
      <c r="C69" s="150"/>
      <c r="D69" s="150"/>
      <c r="E69" s="150"/>
      <c r="F69" s="150"/>
      <c r="G69" s="150"/>
      <c r="H69" s="150"/>
      <c r="I69" s="150"/>
      <c r="J69" s="150"/>
      <c r="K69" s="151"/>
      <c r="L69" s="142"/>
      <c r="M69" s="142"/>
      <c r="N69" s="142"/>
      <c r="O69" s="142"/>
      <c r="Q69" s="2" t="s">
        <v>128</v>
      </c>
      <c r="R69" s="1" t="s">
        <v>129</v>
      </c>
    </row>
    <row r="70" spans="2:18" x14ac:dyDescent="0.2">
      <c r="B70" s="149"/>
      <c r="C70" s="150"/>
      <c r="D70" s="150"/>
      <c r="E70" s="150"/>
      <c r="F70" s="150"/>
      <c r="G70" s="150"/>
      <c r="H70" s="150"/>
      <c r="I70" s="150"/>
      <c r="J70" s="150"/>
      <c r="K70" s="151"/>
      <c r="L70" s="142"/>
      <c r="M70" s="142"/>
      <c r="N70" s="142"/>
      <c r="O70" s="142"/>
    </row>
    <row r="71" spans="2:18" x14ac:dyDescent="0.2">
      <c r="B71" s="149"/>
      <c r="C71" s="150"/>
      <c r="D71" s="150"/>
      <c r="E71" s="150"/>
      <c r="F71" s="150"/>
      <c r="G71" s="150"/>
      <c r="H71" s="150"/>
      <c r="I71" s="150"/>
      <c r="J71" s="150"/>
      <c r="K71" s="151"/>
      <c r="L71" s="142"/>
      <c r="M71" s="142"/>
      <c r="N71" s="142"/>
      <c r="O71" s="142"/>
    </row>
    <row r="72" spans="2:18" x14ac:dyDescent="0.2">
      <c r="B72" s="149"/>
      <c r="C72" s="150"/>
      <c r="D72" s="150"/>
      <c r="E72" s="150"/>
      <c r="F72" s="150"/>
      <c r="G72" s="150"/>
      <c r="H72" s="150"/>
      <c r="I72" s="150"/>
      <c r="J72" s="150"/>
      <c r="K72" s="151"/>
      <c r="L72" s="142"/>
      <c r="M72" s="142"/>
      <c r="N72" s="142"/>
      <c r="O72" s="142"/>
    </row>
    <row r="73" spans="2:18" x14ac:dyDescent="0.2">
      <c r="B73" s="149"/>
      <c r="C73" s="150"/>
      <c r="D73" s="150"/>
      <c r="E73" s="150"/>
      <c r="F73" s="150"/>
      <c r="G73" s="150"/>
      <c r="H73" s="150"/>
      <c r="I73" s="150"/>
      <c r="J73" s="150"/>
      <c r="K73" s="151"/>
      <c r="L73" s="142"/>
      <c r="M73" s="142"/>
      <c r="N73" s="142"/>
      <c r="O73" s="142"/>
    </row>
    <row r="74" spans="2:18" x14ac:dyDescent="0.2">
      <c r="B74" s="149"/>
      <c r="C74" s="150"/>
      <c r="D74" s="150"/>
      <c r="E74" s="150"/>
      <c r="F74" s="150"/>
      <c r="G74" s="150"/>
      <c r="H74" s="150"/>
      <c r="I74" s="150"/>
      <c r="J74" s="150"/>
      <c r="K74" s="151"/>
      <c r="L74" s="142"/>
      <c r="M74" s="142"/>
      <c r="N74" s="142"/>
      <c r="O74" s="142"/>
    </row>
    <row r="75" spans="2:18" x14ac:dyDescent="0.2">
      <c r="B75" s="149"/>
      <c r="C75" s="150"/>
      <c r="D75" s="150"/>
      <c r="E75" s="150"/>
      <c r="F75" s="150"/>
      <c r="G75" s="150"/>
      <c r="H75" s="150"/>
      <c r="I75" s="150"/>
      <c r="J75" s="150"/>
      <c r="K75" s="151"/>
      <c r="L75" s="142"/>
      <c r="M75" s="142"/>
      <c r="N75" s="142"/>
      <c r="O75" s="142"/>
    </row>
    <row r="76" spans="2:18" x14ac:dyDescent="0.2">
      <c r="B76" s="149"/>
      <c r="C76" s="150"/>
      <c r="D76" s="150"/>
      <c r="E76" s="150"/>
      <c r="F76" s="150"/>
      <c r="G76" s="150"/>
      <c r="H76" s="150"/>
      <c r="I76" s="150"/>
      <c r="J76" s="150"/>
      <c r="K76" s="151"/>
      <c r="L76" s="142"/>
      <c r="M76" s="142"/>
      <c r="N76" s="142"/>
      <c r="O76" s="142"/>
    </row>
    <row r="77" spans="2:18" ht="13.5" thickBot="1" x14ac:dyDescent="0.25">
      <c r="B77" s="152"/>
      <c r="C77" s="153"/>
      <c r="D77" s="153"/>
      <c r="E77" s="153"/>
      <c r="F77" s="153"/>
      <c r="G77" s="153"/>
      <c r="H77" s="153"/>
      <c r="I77" s="153"/>
      <c r="J77" s="153"/>
      <c r="K77" s="154"/>
      <c r="L77" s="142"/>
      <c r="M77" s="142"/>
      <c r="N77" s="142"/>
      <c r="O77" s="142"/>
    </row>
  </sheetData>
  <mergeCells count="1">
    <mergeCell ref="B8:K77"/>
  </mergeCells>
  <phoneticPr fontId="1" type="noConversion"/>
  <pageMargins left="0.75" right="0.75" top="1" bottom="1" header="0.5" footer="0.5"/>
  <pageSetup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4"/>
  <sheetViews>
    <sheetView tabSelected="1" workbookViewId="0">
      <selection activeCell="A3" sqref="A3"/>
    </sheetView>
  </sheetViews>
  <sheetFormatPr defaultColWidth="11.42578125" defaultRowHeight="12.75" x14ac:dyDescent="0.2"/>
  <cols>
    <col min="1" max="1" width="44.85546875" style="2" customWidth="1"/>
    <col min="2" max="2" width="16.28515625" style="2" customWidth="1"/>
    <col min="3" max="3" width="17" style="2" customWidth="1"/>
    <col min="4" max="4" width="24.5703125" style="2" customWidth="1"/>
    <col min="5" max="5" width="16.28515625" style="2" customWidth="1"/>
    <col min="6" max="6" width="11.28515625" style="2" customWidth="1"/>
    <col min="7" max="7" width="13" style="2" customWidth="1"/>
    <col min="8" max="9" width="9.140625" style="2"/>
    <col min="10" max="10" width="10.5703125" style="2" customWidth="1"/>
    <col min="11" max="16384" width="11.42578125" style="2"/>
  </cols>
  <sheetData>
    <row r="1" spans="1:23" x14ac:dyDescent="0.2">
      <c r="A1" s="1" t="s">
        <v>3794</v>
      </c>
    </row>
    <row r="2" spans="1:23" x14ac:dyDescent="0.2">
      <c r="A2" s="1" t="s">
        <v>3793</v>
      </c>
    </row>
    <row r="3" spans="1:23" x14ac:dyDescent="0.2">
      <c r="A3" s="155" t="s">
        <v>3795</v>
      </c>
    </row>
    <row r="5" spans="1:23" ht="15.75" x14ac:dyDescent="0.25">
      <c r="A5" s="7" t="s">
        <v>130</v>
      </c>
      <c r="G5" s="84" t="s">
        <v>131</v>
      </c>
      <c r="H5" s="84"/>
      <c r="I5" s="84"/>
      <c r="J5" s="84"/>
      <c r="K5" s="84"/>
    </row>
    <row r="6" spans="1:23" x14ac:dyDescent="0.2">
      <c r="A6" s="2" t="s">
        <v>132</v>
      </c>
      <c r="G6" s="84" t="s">
        <v>133</v>
      </c>
      <c r="H6" s="84"/>
      <c r="I6" s="85"/>
      <c r="J6" s="84"/>
      <c r="K6" s="84"/>
    </row>
    <row r="7" spans="1:23" x14ac:dyDescent="0.2">
      <c r="A7" s="2" t="s">
        <v>134</v>
      </c>
      <c r="G7" s="84" t="s">
        <v>135</v>
      </c>
      <c r="H7" s="84"/>
      <c r="I7" s="85"/>
      <c r="J7" s="84"/>
      <c r="K7" s="84"/>
    </row>
    <row r="8" spans="1:23" ht="13.5" thickBot="1" x14ac:dyDescent="0.25">
      <c r="A8" s="2" t="s">
        <v>136</v>
      </c>
      <c r="G8" s="84" t="s">
        <v>137</v>
      </c>
      <c r="H8" s="84"/>
      <c r="I8" s="85"/>
      <c r="J8" s="84"/>
      <c r="K8" s="84"/>
    </row>
    <row r="9" spans="1:23" ht="13.5" thickBot="1" x14ac:dyDescent="0.25">
      <c r="A9" s="2" t="s">
        <v>138</v>
      </c>
      <c r="G9" s="84" t="s">
        <v>139</v>
      </c>
      <c r="H9" s="84"/>
      <c r="I9" s="84"/>
      <c r="J9" s="84"/>
      <c r="K9" s="84"/>
      <c r="T9" s="50"/>
    </row>
    <row r="10" spans="1:23" x14ac:dyDescent="0.2">
      <c r="A10" s="2" t="s">
        <v>140</v>
      </c>
      <c r="T10" s="50" t="s">
        <v>141</v>
      </c>
      <c r="W10" s="86"/>
    </row>
    <row r="11" spans="1:23" x14ac:dyDescent="0.2">
      <c r="A11" s="2" t="s">
        <v>142</v>
      </c>
      <c r="G11" s="84" t="s">
        <v>143</v>
      </c>
      <c r="H11" s="84"/>
      <c r="I11" s="84"/>
      <c r="J11" s="84"/>
      <c r="K11" s="84"/>
      <c r="T11" s="51" t="s">
        <v>144</v>
      </c>
      <c r="W11" s="86"/>
    </row>
    <row r="12" spans="1:23" ht="13.5" thickBot="1" x14ac:dyDescent="0.25">
      <c r="A12" s="2" t="s">
        <v>145</v>
      </c>
      <c r="G12" s="84" t="s">
        <v>146</v>
      </c>
      <c r="H12" s="84"/>
      <c r="I12" s="84"/>
      <c r="J12" s="84"/>
      <c r="K12" s="84"/>
      <c r="T12" s="51" t="s">
        <v>147</v>
      </c>
      <c r="W12" s="86"/>
    </row>
    <row r="13" spans="1:23" ht="13.5" thickBot="1" x14ac:dyDescent="0.25">
      <c r="A13" s="52" t="s">
        <v>148</v>
      </c>
      <c r="B13" s="87"/>
      <c r="D13" s="2" t="s">
        <v>149</v>
      </c>
      <c r="G13" s="84" t="s">
        <v>150</v>
      </c>
      <c r="H13" s="84"/>
      <c r="I13" s="84"/>
      <c r="J13" s="84"/>
      <c r="K13" s="84"/>
      <c r="T13" s="51" t="s">
        <v>151</v>
      </c>
      <c r="W13" s="86"/>
    </row>
    <row r="14" spans="1:23" ht="13.5" thickBot="1" x14ac:dyDescent="0.25">
      <c r="A14" s="52" t="s">
        <v>152</v>
      </c>
      <c r="B14" s="88">
        <v>42331</v>
      </c>
      <c r="C14" s="52" t="s">
        <v>153</v>
      </c>
      <c r="D14" s="87" t="s">
        <v>144</v>
      </c>
      <c r="G14" s="84" t="s">
        <v>154</v>
      </c>
      <c r="H14" s="84"/>
      <c r="I14" s="85"/>
      <c r="J14" s="84"/>
      <c r="K14" s="84"/>
      <c r="T14" s="51" t="s">
        <v>155</v>
      </c>
    </row>
    <row r="15" spans="1:23" x14ac:dyDescent="0.2">
      <c r="A15" s="53" t="s">
        <v>156</v>
      </c>
      <c r="D15" s="2" t="s">
        <v>157</v>
      </c>
      <c r="H15" s="1"/>
      <c r="I15" s="49"/>
      <c r="T15" s="51" t="s">
        <v>158</v>
      </c>
    </row>
    <row r="16" spans="1:23" x14ac:dyDescent="0.2">
      <c r="A16" s="53" t="s">
        <v>159</v>
      </c>
      <c r="D16" s="2" t="s">
        <v>160</v>
      </c>
      <c r="H16" s="1"/>
      <c r="I16" s="49"/>
      <c r="T16" s="51" t="s">
        <v>161</v>
      </c>
    </row>
    <row r="17" spans="1:20" ht="15.75" x14ac:dyDescent="0.25">
      <c r="A17" s="89" t="s">
        <v>162</v>
      </c>
      <c r="H17" s="1"/>
      <c r="I17" s="49"/>
      <c r="T17" s="51"/>
    </row>
    <row r="18" spans="1:20" ht="13.5" thickBot="1" x14ac:dyDescent="0.25">
      <c r="H18" s="1"/>
      <c r="I18" s="49"/>
      <c r="T18" s="51"/>
    </row>
    <row r="19" spans="1:20" ht="13.5" thickBot="1" x14ac:dyDescent="0.25">
      <c r="A19" s="52" t="s">
        <v>163</v>
      </c>
      <c r="B19" s="54" t="s">
        <v>164</v>
      </c>
      <c r="C19" s="52" t="s">
        <v>165</v>
      </c>
      <c r="D19" s="54" t="s">
        <v>166</v>
      </c>
      <c r="E19" s="52" t="s">
        <v>167</v>
      </c>
      <c r="F19" s="54" t="s">
        <v>168</v>
      </c>
      <c r="G19" s="52" t="s">
        <v>169</v>
      </c>
      <c r="H19" s="54" t="s">
        <v>170</v>
      </c>
      <c r="I19" s="49"/>
      <c r="T19" s="51"/>
    </row>
    <row r="20" spans="1:20" ht="13.5" thickBot="1" x14ac:dyDescent="0.25">
      <c r="B20" s="1"/>
      <c r="D20" s="1"/>
      <c r="F20" s="1"/>
      <c r="H20" s="1"/>
      <c r="I20" s="49"/>
      <c r="T20" s="51"/>
    </row>
    <row r="21" spans="1:20" ht="13.5" thickBot="1" x14ac:dyDescent="0.25">
      <c r="A21" s="52" t="s">
        <v>171</v>
      </c>
      <c r="B21" s="54" t="s">
        <v>172</v>
      </c>
      <c r="C21" s="52" t="s">
        <v>165</v>
      </c>
      <c r="D21" s="54" t="s">
        <v>173</v>
      </c>
      <c r="E21" s="52" t="s">
        <v>167</v>
      </c>
      <c r="F21" s="90" t="s">
        <v>174</v>
      </c>
      <c r="G21" s="52" t="s">
        <v>169</v>
      </c>
      <c r="H21" s="54" t="s">
        <v>175</v>
      </c>
      <c r="I21" s="49"/>
      <c r="T21" s="51"/>
    </row>
    <row r="22" spans="1:20" ht="13.5" thickBot="1" x14ac:dyDescent="0.25">
      <c r="T22" s="55"/>
    </row>
    <row r="23" spans="1:20" ht="13.5" thickBot="1" x14ac:dyDescent="0.25">
      <c r="A23" s="52" t="s">
        <v>176</v>
      </c>
      <c r="B23" s="54" t="s">
        <v>177</v>
      </c>
      <c r="C23" s="52" t="s">
        <v>165</v>
      </c>
      <c r="D23" s="54" t="s">
        <v>178</v>
      </c>
      <c r="E23" s="52" t="s">
        <v>167</v>
      </c>
      <c r="F23" s="90" t="s">
        <v>179</v>
      </c>
      <c r="G23" s="52" t="s">
        <v>169</v>
      </c>
      <c r="H23" s="54" t="s">
        <v>180</v>
      </c>
      <c r="I23" s="49"/>
    </row>
    <row r="24" spans="1:20" ht="13.5" thickBot="1" x14ac:dyDescent="0.25">
      <c r="B24" s="1"/>
      <c r="D24" s="1"/>
      <c r="F24" s="1"/>
      <c r="H24" s="1"/>
      <c r="I24" s="49"/>
    </row>
    <row r="25" spans="1:20" ht="13.5" thickBot="1" x14ac:dyDescent="0.25">
      <c r="A25" s="2" t="s">
        <v>181</v>
      </c>
      <c r="B25" s="54"/>
      <c r="C25" s="2" t="s">
        <v>182</v>
      </c>
      <c r="D25" s="54"/>
      <c r="E25" s="2" t="s">
        <v>183</v>
      </c>
      <c r="F25" s="54" t="s">
        <v>184</v>
      </c>
      <c r="H25" s="1"/>
      <c r="I25" s="49"/>
    </row>
    <row r="26" spans="1:20" ht="13.5" thickBot="1" x14ac:dyDescent="0.25">
      <c r="B26" s="1"/>
      <c r="D26" s="1"/>
      <c r="F26" s="1"/>
      <c r="H26" s="1"/>
      <c r="I26" s="49"/>
    </row>
    <row r="27" spans="1:20" ht="13.5" thickBot="1" x14ac:dyDescent="0.25">
      <c r="A27" s="2" t="s">
        <v>185</v>
      </c>
      <c r="B27" s="54" t="s">
        <v>184</v>
      </c>
      <c r="D27" s="1"/>
      <c r="F27" s="1"/>
      <c r="H27" s="1"/>
      <c r="I27" s="49"/>
    </row>
    <row r="28" spans="1:20" ht="13.5" thickBot="1" x14ac:dyDescent="0.25">
      <c r="B28" s="1"/>
      <c r="D28" s="1"/>
      <c r="F28" s="1"/>
      <c r="H28" s="1"/>
      <c r="I28" s="49"/>
    </row>
    <row r="29" spans="1:20" ht="13.5" thickBot="1" x14ac:dyDescent="0.25">
      <c r="A29" s="2" t="s">
        <v>186</v>
      </c>
      <c r="B29" s="54"/>
      <c r="C29" s="2" t="s">
        <v>187</v>
      </c>
      <c r="D29" s="54"/>
      <c r="E29" s="2" t="s">
        <v>188</v>
      </c>
      <c r="F29" s="54"/>
      <c r="H29" s="1"/>
      <c r="I29" s="49"/>
    </row>
    <row r="30" spans="1:20" ht="13.5" thickBot="1" x14ac:dyDescent="0.25">
      <c r="B30" s="1"/>
      <c r="D30" s="1"/>
      <c r="F30" s="1"/>
      <c r="H30" s="1"/>
    </row>
    <row r="31" spans="1:20" ht="13.5" thickBot="1" x14ac:dyDescent="0.25">
      <c r="A31" s="2" t="s">
        <v>189</v>
      </c>
      <c r="B31" s="54"/>
      <c r="C31" s="2" t="s">
        <v>190</v>
      </c>
      <c r="D31" s="54"/>
      <c r="E31" s="2" t="s">
        <v>191</v>
      </c>
      <c r="F31" s="54"/>
      <c r="H31" s="1"/>
    </row>
    <row r="32" spans="1:20" ht="13.5" thickBot="1" x14ac:dyDescent="0.25">
      <c r="B32" s="1"/>
      <c r="D32" s="1"/>
      <c r="F32" s="1"/>
      <c r="H32" s="1"/>
    </row>
    <row r="33" spans="1:12" ht="13.5" thickBot="1" x14ac:dyDescent="0.25">
      <c r="A33" s="2" t="s">
        <v>192</v>
      </c>
      <c r="B33" s="54"/>
      <c r="C33" s="2" t="s">
        <v>193</v>
      </c>
      <c r="D33" s="54"/>
      <c r="E33" s="2" t="s">
        <v>194</v>
      </c>
      <c r="F33" s="54"/>
      <c r="H33" s="1"/>
    </row>
    <row r="34" spans="1:12" ht="13.5" thickBot="1" x14ac:dyDescent="0.25">
      <c r="B34" s="1"/>
      <c r="D34" s="1"/>
      <c r="F34" s="1"/>
      <c r="H34" s="1"/>
    </row>
    <row r="35" spans="1:12" ht="13.5" thickBot="1" x14ac:dyDescent="0.25">
      <c r="A35" s="2" t="s">
        <v>195</v>
      </c>
      <c r="B35" s="54"/>
      <c r="F35" s="1"/>
      <c r="H35" s="1"/>
    </row>
    <row r="36" spans="1:12" ht="13.5" thickBot="1" x14ac:dyDescent="0.25">
      <c r="B36" s="1"/>
      <c r="F36" s="1"/>
      <c r="G36" s="1"/>
      <c r="H36" s="1"/>
    </row>
    <row r="37" spans="1:12" ht="89.25" x14ac:dyDescent="0.2">
      <c r="A37" s="91" t="s">
        <v>196</v>
      </c>
      <c r="B37" s="39"/>
      <c r="C37" s="39"/>
      <c r="D37" s="92" t="s">
        <v>197</v>
      </c>
      <c r="E37" s="56"/>
      <c r="F37" s="39"/>
      <c r="G37" s="93" t="s">
        <v>198</v>
      </c>
      <c r="H37" s="94"/>
      <c r="I37" s="95"/>
      <c r="J37" s="95"/>
      <c r="K37" s="95"/>
      <c r="L37" s="96"/>
    </row>
    <row r="38" spans="1:12" ht="25.5" x14ac:dyDescent="0.2">
      <c r="B38" s="39" t="s">
        <v>199</v>
      </c>
      <c r="C38" s="39" t="s">
        <v>200</v>
      </c>
      <c r="D38" s="97" t="s">
        <v>201</v>
      </c>
      <c r="E38" s="56" t="s">
        <v>202</v>
      </c>
      <c r="F38" s="39" t="s">
        <v>203</v>
      </c>
      <c r="G38" s="98"/>
      <c r="H38" s="99" t="s">
        <v>204</v>
      </c>
      <c r="I38" s="100"/>
      <c r="J38" s="99"/>
      <c r="K38" s="99"/>
      <c r="L38" s="101"/>
    </row>
    <row r="39" spans="1:12" x14ac:dyDescent="0.2">
      <c r="B39" s="102">
        <v>1</v>
      </c>
      <c r="C39" s="102">
        <v>1</v>
      </c>
      <c r="D39" s="103">
        <v>1.7</v>
      </c>
      <c r="E39" s="58" t="s">
        <v>205</v>
      </c>
      <c r="F39" s="104"/>
      <c r="G39" s="98"/>
      <c r="H39" s="105" t="s">
        <v>206</v>
      </c>
      <c r="I39" s="100"/>
      <c r="J39" s="99"/>
      <c r="K39" s="99"/>
      <c r="L39" s="101"/>
    </row>
    <row r="40" spans="1:12" x14ac:dyDescent="0.2">
      <c r="B40" s="102">
        <v>2</v>
      </c>
      <c r="C40" s="102">
        <v>2</v>
      </c>
      <c r="D40" s="103">
        <v>1.9</v>
      </c>
      <c r="E40" s="58"/>
      <c r="F40" s="104"/>
      <c r="G40" s="98"/>
      <c r="H40" s="105" t="s">
        <v>207</v>
      </c>
      <c r="I40" s="100"/>
      <c r="J40" s="99"/>
      <c r="K40" s="99"/>
      <c r="L40" s="101"/>
    </row>
    <row r="41" spans="1:12" x14ac:dyDescent="0.2">
      <c r="B41" s="102">
        <v>3</v>
      </c>
      <c r="C41" s="102">
        <v>3</v>
      </c>
      <c r="D41" s="103">
        <v>1.3</v>
      </c>
      <c r="E41" s="58"/>
      <c r="F41" s="104"/>
      <c r="G41" s="98"/>
      <c r="H41" s="105" t="s">
        <v>208</v>
      </c>
      <c r="I41" s="100"/>
      <c r="J41" s="99"/>
      <c r="K41" s="99"/>
      <c r="L41" s="101"/>
    </row>
    <row r="42" spans="1:12" x14ac:dyDescent="0.2">
      <c r="B42" s="102">
        <v>4</v>
      </c>
      <c r="C42" s="102">
        <v>4</v>
      </c>
      <c r="D42" s="103">
        <v>2.1</v>
      </c>
      <c r="E42" s="58"/>
      <c r="F42" s="104"/>
      <c r="G42" s="98"/>
      <c r="H42" s="105" t="s">
        <v>209</v>
      </c>
      <c r="I42" s="100"/>
      <c r="J42" s="99"/>
      <c r="K42" s="99"/>
      <c r="L42" s="101"/>
    </row>
    <row r="43" spans="1:12" x14ac:dyDescent="0.2">
      <c r="B43" s="102">
        <v>5</v>
      </c>
      <c r="C43" s="102">
        <v>5</v>
      </c>
      <c r="D43" s="103">
        <v>0.6</v>
      </c>
      <c r="E43" s="58"/>
      <c r="F43" s="104"/>
      <c r="G43" s="98" t="s">
        <v>210</v>
      </c>
      <c r="H43" s="105"/>
      <c r="I43" s="100"/>
      <c r="J43" s="99"/>
      <c r="K43" s="99"/>
      <c r="L43" s="101"/>
    </row>
    <row r="44" spans="1:12" ht="13.5" thickBot="1" x14ac:dyDescent="0.25">
      <c r="A44" s="1"/>
      <c r="B44" s="102">
        <v>6</v>
      </c>
      <c r="C44" s="102">
        <v>6</v>
      </c>
      <c r="D44" s="103">
        <v>0.8</v>
      </c>
      <c r="E44" s="58"/>
      <c r="F44" s="104"/>
      <c r="G44" s="98"/>
      <c r="H44" s="99" t="s">
        <v>204</v>
      </c>
      <c r="I44" s="100"/>
      <c r="J44" s="99"/>
      <c r="K44" s="99"/>
      <c r="L44" s="101"/>
    </row>
    <row r="45" spans="1:12" ht="13.5" thickBot="1" x14ac:dyDescent="0.25">
      <c r="A45" s="1"/>
      <c r="B45" s="102">
        <v>7</v>
      </c>
      <c r="C45" s="102">
        <v>7</v>
      </c>
      <c r="D45" s="103">
        <v>1.6</v>
      </c>
      <c r="E45" s="58"/>
      <c r="F45" s="104"/>
      <c r="G45" s="106" t="s">
        <v>211</v>
      </c>
      <c r="H45" s="107"/>
      <c r="I45" s="100" t="s">
        <v>212</v>
      </c>
      <c r="J45" s="99"/>
      <c r="K45" s="99" t="s">
        <v>213</v>
      </c>
      <c r="L45" s="101"/>
    </row>
    <row r="46" spans="1:12" x14ac:dyDescent="0.2">
      <c r="A46" s="1"/>
      <c r="B46" s="102">
        <v>8</v>
      </c>
      <c r="C46" s="102">
        <v>8</v>
      </c>
      <c r="D46" s="103">
        <v>1.5</v>
      </c>
      <c r="E46" s="58"/>
      <c r="F46" s="104"/>
      <c r="G46" s="108" t="s">
        <v>214</v>
      </c>
      <c r="H46" s="107"/>
      <c r="I46" s="108" t="s">
        <v>214</v>
      </c>
      <c r="J46" s="107"/>
      <c r="K46" s="109" t="s">
        <v>215</v>
      </c>
      <c r="L46" s="101"/>
    </row>
    <row r="47" spans="1:12" x14ac:dyDescent="0.2">
      <c r="A47" s="1"/>
      <c r="B47" s="102">
        <v>9</v>
      </c>
      <c r="C47" s="102">
        <v>9</v>
      </c>
      <c r="D47" s="103">
        <v>1.7</v>
      </c>
      <c r="E47" s="58"/>
      <c r="F47" s="104"/>
      <c r="G47" s="110">
        <v>1.2855999999999999E-2</v>
      </c>
      <c r="H47" s="99"/>
      <c r="I47" s="110">
        <v>3.5850000000000001E-3</v>
      </c>
      <c r="J47" s="99"/>
      <c r="K47" s="111">
        <v>1.067E-3</v>
      </c>
      <c r="L47" s="101"/>
    </row>
    <row r="48" spans="1:12" x14ac:dyDescent="0.2">
      <c r="A48" s="1"/>
      <c r="B48" s="102">
        <v>10</v>
      </c>
      <c r="C48" s="102">
        <v>10</v>
      </c>
      <c r="D48" s="103">
        <v>1.7</v>
      </c>
      <c r="E48" s="58"/>
      <c r="F48" s="104"/>
      <c r="G48" s="110">
        <v>1.0965000000000001E-2</v>
      </c>
      <c r="H48" s="99"/>
      <c r="I48" s="110">
        <v>5.2180000000000004E-3</v>
      </c>
      <c r="J48" s="99"/>
      <c r="K48" s="111">
        <v>3.4499999999999998E-4</v>
      </c>
      <c r="L48" s="101"/>
    </row>
    <row r="49" spans="1:12" ht="13.5" thickBot="1" x14ac:dyDescent="0.25">
      <c r="B49" s="102">
        <v>11</v>
      </c>
      <c r="C49" s="102">
        <v>11</v>
      </c>
      <c r="D49" s="103">
        <v>0.7</v>
      </c>
      <c r="E49" s="58"/>
      <c r="F49" s="112"/>
      <c r="G49" s="113">
        <v>9.4750000000000008E-3</v>
      </c>
      <c r="H49" s="99"/>
      <c r="I49" s="113">
        <v>2.493E-3</v>
      </c>
      <c r="J49" s="99"/>
      <c r="K49" s="114">
        <v>8.6200000000000003E-4</v>
      </c>
      <c r="L49" s="101"/>
    </row>
    <row r="50" spans="1:12" ht="13.5" thickBot="1" x14ac:dyDescent="0.25">
      <c r="B50" s="102">
        <v>12</v>
      </c>
      <c r="C50" s="102">
        <v>12</v>
      </c>
      <c r="D50" s="103">
        <v>0.6</v>
      </c>
      <c r="E50" s="58"/>
      <c r="F50" s="104"/>
      <c r="G50" s="115"/>
      <c r="H50" s="116"/>
      <c r="I50" s="116"/>
      <c r="J50" s="116"/>
      <c r="K50" s="116"/>
      <c r="L50" s="117"/>
    </row>
    <row r="51" spans="1:12" x14ac:dyDescent="0.2">
      <c r="B51" s="102">
        <v>13</v>
      </c>
      <c r="C51" s="102">
        <v>13</v>
      </c>
      <c r="D51" s="103">
        <v>1</v>
      </c>
      <c r="E51" s="58"/>
      <c r="F51" s="104"/>
    </row>
    <row r="52" spans="1:12" x14ac:dyDescent="0.2">
      <c r="B52" s="102">
        <v>14</v>
      </c>
      <c r="C52" s="102">
        <v>14</v>
      </c>
      <c r="D52" s="103">
        <v>1.2</v>
      </c>
      <c r="E52" s="58"/>
      <c r="F52" s="57"/>
      <c r="G52" s="2" t="s">
        <v>216</v>
      </c>
      <c r="I52" s="59"/>
    </row>
    <row r="53" spans="1:12" x14ac:dyDescent="0.2">
      <c r="B53" s="102">
        <v>15</v>
      </c>
      <c r="C53" s="102">
        <v>15</v>
      </c>
      <c r="D53" s="103">
        <v>0.7</v>
      </c>
      <c r="E53" s="58"/>
      <c r="F53" s="57"/>
      <c r="G53" s="1" t="s">
        <v>217</v>
      </c>
      <c r="I53" s="59"/>
    </row>
    <row r="54" spans="1:12" x14ac:dyDescent="0.2">
      <c r="A54" s="1"/>
      <c r="B54" s="102">
        <v>16</v>
      </c>
      <c r="C54" s="102">
        <v>16</v>
      </c>
      <c r="D54" s="103">
        <v>1</v>
      </c>
      <c r="E54" s="58"/>
      <c r="F54" s="57"/>
      <c r="G54" s="1" t="s">
        <v>218</v>
      </c>
      <c r="I54" s="59"/>
    </row>
    <row r="55" spans="1:12" x14ac:dyDescent="0.2">
      <c r="A55" s="1"/>
      <c r="B55" s="102">
        <v>17</v>
      </c>
      <c r="C55" s="102">
        <v>17</v>
      </c>
      <c r="D55" s="103">
        <v>0.3</v>
      </c>
      <c r="E55" s="58"/>
      <c r="F55" s="57"/>
      <c r="G55" s="1" t="s">
        <v>219</v>
      </c>
      <c r="I55" s="59"/>
    </row>
    <row r="56" spans="1:12" x14ac:dyDescent="0.2">
      <c r="A56" s="1"/>
      <c r="B56" s="102">
        <v>18</v>
      </c>
      <c r="C56" s="102">
        <v>18</v>
      </c>
      <c r="D56" s="103">
        <v>0.4</v>
      </c>
      <c r="E56" s="58"/>
      <c r="F56" s="57"/>
      <c r="I56" s="59"/>
    </row>
    <row r="57" spans="1:12" x14ac:dyDescent="0.2">
      <c r="A57" s="1"/>
      <c r="B57" s="102">
        <v>19</v>
      </c>
      <c r="C57" s="102">
        <v>19</v>
      </c>
      <c r="D57" s="103">
        <v>1.6</v>
      </c>
      <c r="E57" s="58"/>
      <c r="F57" s="57"/>
      <c r="I57" s="59"/>
    </row>
    <row r="58" spans="1:12" x14ac:dyDescent="0.2">
      <c r="A58" s="1"/>
      <c r="B58" s="102">
        <v>20</v>
      </c>
      <c r="C58" s="102">
        <v>20</v>
      </c>
      <c r="D58" s="103">
        <v>1.1000000000000001</v>
      </c>
      <c r="E58" s="58"/>
      <c r="F58" s="57"/>
      <c r="H58" s="1"/>
    </row>
    <row r="59" spans="1:12" x14ac:dyDescent="0.2">
      <c r="B59" s="102">
        <v>21</v>
      </c>
      <c r="C59" s="102">
        <v>21</v>
      </c>
      <c r="D59" s="103">
        <v>1</v>
      </c>
      <c r="E59" s="58"/>
      <c r="F59" s="104"/>
    </row>
    <row r="60" spans="1:12" x14ac:dyDescent="0.2">
      <c r="B60" s="102">
        <v>22</v>
      </c>
      <c r="C60" s="102">
        <v>22</v>
      </c>
      <c r="D60" s="103">
        <v>1.2</v>
      </c>
      <c r="E60" s="58"/>
      <c r="F60" s="104"/>
    </row>
    <row r="61" spans="1:12" x14ac:dyDescent="0.2">
      <c r="B61" s="102">
        <v>23</v>
      </c>
      <c r="C61" s="102">
        <v>23</v>
      </c>
      <c r="D61" s="103">
        <v>0.4</v>
      </c>
      <c r="E61" s="58"/>
      <c r="F61" s="104"/>
    </row>
    <row r="62" spans="1:12" x14ac:dyDescent="0.2">
      <c r="B62" s="102">
        <v>24</v>
      </c>
      <c r="C62" s="102">
        <v>24</v>
      </c>
      <c r="D62" s="103">
        <v>0.2</v>
      </c>
      <c r="E62" s="58"/>
      <c r="F62" s="104"/>
    </row>
    <row r="63" spans="1:12" x14ac:dyDescent="0.2">
      <c r="B63" s="102">
        <v>25</v>
      </c>
      <c r="C63" s="102">
        <v>25</v>
      </c>
      <c r="D63" s="103">
        <v>1.2</v>
      </c>
      <c r="E63" s="58"/>
      <c r="F63" s="104"/>
    </row>
    <row r="64" spans="1:12" x14ac:dyDescent="0.2">
      <c r="B64" s="102">
        <v>26</v>
      </c>
      <c r="C64" s="102">
        <v>26</v>
      </c>
      <c r="D64" s="103">
        <v>1.4</v>
      </c>
      <c r="E64" s="58"/>
      <c r="F64" s="104"/>
    </row>
    <row r="65" spans="2:6" x14ac:dyDescent="0.2">
      <c r="B65" s="102">
        <v>27</v>
      </c>
      <c r="C65" s="102">
        <v>27</v>
      </c>
      <c r="D65" s="103">
        <v>0.9</v>
      </c>
      <c r="E65" s="58"/>
      <c r="F65" s="104"/>
    </row>
    <row r="66" spans="2:6" x14ac:dyDescent="0.2">
      <c r="B66" s="102">
        <v>28</v>
      </c>
      <c r="C66" s="102">
        <v>28</v>
      </c>
      <c r="D66" s="103">
        <v>1</v>
      </c>
      <c r="E66" s="58"/>
      <c r="F66" s="104"/>
    </row>
    <row r="67" spans="2:6" x14ac:dyDescent="0.2">
      <c r="B67" s="102">
        <v>29</v>
      </c>
      <c r="C67" s="102">
        <v>29</v>
      </c>
      <c r="D67" s="103">
        <v>0.4</v>
      </c>
      <c r="E67" s="58"/>
      <c r="F67" s="104"/>
    </row>
    <row r="68" spans="2:6" x14ac:dyDescent="0.2">
      <c r="B68" s="102">
        <v>30</v>
      </c>
      <c r="C68" s="102">
        <v>30</v>
      </c>
      <c r="D68" s="103">
        <v>0.7</v>
      </c>
      <c r="E68" s="58"/>
      <c r="F68" s="104"/>
    </row>
    <row r="69" spans="2:6" x14ac:dyDescent="0.2">
      <c r="B69" s="102">
        <v>31</v>
      </c>
      <c r="C69" s="102">
        <v>31</v>
      </c>
      <c r="D69" s="103">
        <v>1.6</v>
      </c>
      <c r="E69" s="58"/>
      <c r="F69" s="112"/>
    </row>
    <row r="70" spans="2:6" x14ac:dyDescent="0.2">
      <c r="B70" s="102">
        <v>32</v>
      </c>
      <c r="C70" s="102">
        <v>32</v>
      </c>
      <c r="D70" s="103">
        <v>1.2</v>
      </c>
      <c r="E70" s="58"/>
      <c r="F70" s="104"/>
    </row>
    <row r="71" spans="2:6" x14ac:dyDescent="0.2">
      <c r="B71" s="102">
        <v>33</v>
      </c>
      <c r="C71" s="102">
        <v>33</v>
      </c>
      <c r="D71" s="103">
        <v>1.1000000000000001</v>
      </c>
      <c r="E71" s="58"/>
      <c r="F71" s="104"/>
    </row>
    <row r="72" spans="2:6" x14ac:dyDescent="0.2">
      <c r="B72" s="102">
        <v>34</v>
      </c>
      <c r="C72" s="102">
        <v>34</v>
      </c>
      <c r="D72" s="103">
        <v>1.2</v>
      </c>
      <c r="E72" s="58"/>
      <c r="F72" s="57"/>
    </row>
    <row r="73" spans="2:6" x14ac:dyDescent="0.2">
      <c r="B73" s="102">
        <v>35</v>
      </c>
      <c r="C73" s="102">
        <v>35</v>
      </c>
      <c r="D73" s="103">
        <v>0.7</v>
      </c>
      <c r="E73" s="58"/>
      <c r="F73" s="57"/>
    </row>
    <row r="74" spans="2:6" x14ac:dyDescent="0.2">
      <c r="B74" s="102">
        <v>36</v>
      </c>
      <c r="C74" s="102">
        <v>36</v>
      </c>
      <c r="D74" s="103">
        <v>0.4</v>
      </c>
      <c r="E74" s="58"/>
      <c r="F74" s="57"/>
    </row>
  </sheetData>
  <phoneticPr fontId="1" type="noConversion"/>
  <dataValidations count="1">
    <dataValidation type="list" allowBlank="1" showInputMessage="1" showErrorMessage="1" error="non-routine analysis:  you must discuss this with the KLRC_x000a_mrroth@ksu.edu, 785-532-5756_x000a_" prompt="select analysis method(s)" sqref="WVL14 IZ14 SV14 ACR14 AMN14 AWJ14 BGF14 BQB14 BZX14 CJT14 CTP14 DDL14 DNH14 DXD14 EGZ14 EQV14 FAR14 FKN14 FUJ14 GEF14 GOB14 GXX14 HHT14 HRP14 IBL14 ILH14 IVD14 JEZ14 JOV14 JYR14 KIN14 KSJ14 LCF14 LMB14 LVX14 MFT14 MPP14 MZL14 NJH14 NTD14 OCZ14 OMV14 OWR14 PGN14 PQJ14 QAF14 QKB14 QTX14 RDT14 RNP14 RXL14 SHH14 SRD14 TAZ14 TKV14 TUR14 UEN14 UOJ14 UYF14 VIB14 VRX14 WBT14 WLP14 D14">
      <formula1>$T$9:$T$18</formula1>
    </dataValidation>
  </dataValidations>
  <hyperlinks>
    <hyperlink ref="F21" r:id="rId1"/>
    <hyperlink ref="F23" r:id="rId2"/>
  </hyperlinks>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6"/>
  <sheetViews>
    <sheetView workbookViewId="0">
      <selection activeCell="A3" sqref="A3"/>
    </sheetView>
  </sheetViews>
  <sheetFormatPr defaultRowHeight="12.75" x14ac:dyDescent="0.2"/>
  <cols>
    <col min="3" max="3" width="15.7109375" customWidth="1"/>
    <col min="4" max="4" width="15.42578125" customWidth="1"/>
    <col min="5" max="5" width="14.85546875" customWidth="1"/>
    <col min="6" max="6" width="12.5703125" customWidth="1"/>
    <col min="8" max="8" width="19.7109375" customWidth="1"/>
    <col min="9" max="9" width="13.28515625" customWidth="1"/>
    <col min="11" max="11" width="12.28515625" customWidth="1"/>
    <col min="12" max="12" width="27.28515625" customWidth="1"/>
  </cols>
  <sheetData>
    <row r="1" spans="1:14" x14ac:dyDescent="0.2">
      <c r="A1" s="1" t="s">
        <v>3794</v>
      </c>
    </row>
    <row r="2" spans="1:14" x14ac:dyDescent="0.2">
      <c r="A2" s="1" t="s">
        <v>3793</v>
      </c>
    </row>
    <row r="3" spans="1:14" x14ac:dyDescent="0.2">
      <c r="A3" s="155" t="s">
        <v>3795</v>
      </c>
    </row>
    <row r="4" spans="1:14" x14ac:dyDescent="0.2">
      <c r="A4" s="1"/>
    </row>
    <row r="5" spans="1:14" s="2" customFormat="1" x14ac:dyDescent="0.2">
      <c r="A5" s="2" t="s">
        <v>220</v>
      </c>
      <c r="C5" s="2" t="s">
        <v>0</v>
      </c>
      <c r="F5" s="60"/>
      <c r="H5" s="61" t="s">
        <v>221</v>
      </c>
      <c r="I5" s="61" t="s">
        <v>15</v>
      </c>
      <c r="J5" s="61"/>
      <c r="K5" s="61"/>
      <c r="L5" s="61"/>
    </row>
    <row r="6" spans="1:14" s="2" customFormat="1" x14ac:dyDescent="0.2">
      <c r="C6" s="2" t="s">
        <v>222</v>
      </c>
      <c r="F6" s="60"/>
      <c r="H6" s="61" t="s">
        <v>223</v>
      </c>
      <c r="I6" s="61" t="s">
        <v>224</v>
      </c>
      <c r="J6" s="61"/>
      <c r="K6" s="61"/>
      <c r="L6" s="61"/>
    </row>
    <row r="7" spans="1:14" s="2" customFormat="1" x14ac:dyDescent="0.2">
      <c r="C7" s="1" t="s">
        <v>225</v>
      </c>
      <c r="F7" s="60"/>
      <c r="H7" s="61" t="s">
        <v>226</v>
      </c>
      <c r="I7" s="61"/>
      <c r="J7" s="61"/>
      <c r="K7" s="61"/>
      <c r="L7" s="61"/>
    </row>
    <row r="8" spans="1:14" s="2" customFormat="1" x14ac:dyDescent="0.2">
      <c r="C8" s="1" t="s">
        <v>227</v>
      </c>
      <c r="F8" s="60"/>
      <c r="H8" s="62"/>
      <c r="I8" s="61"/>
      <c r="J8" s="61"/>
      <c r="K8" s="61"/>
      <c r="L8" s="61"/>
    </row>
    <row r="9" spans="1:14" s="2" customFormat="1" ht="38.25" x14ac:dyDescent="0.2">
      <c r="A9" s="63" t="s">
        <v>228</v>
      </c>
      <c r="B9" s="63" t="s">
        <v>229</v>
      </c>
      <c r="C9" s="2" t="s">
        <v>200</v>
      </c>
      <c r="D9" s="61" t="s">
        <v>230</v>
      </c>
      <c r="E9" s="2" t="s">
        <v>231</v>
      </c>
      <c r="F9" s="60" t="s">
        <v>232</v>
      </c>
      <c r="H9" s="62" t="s">
        <v>233</v>
      </c>
      <c r="I9" s="61" t="s">
        <v>234</v>
      </c>
      <c r="J9" s="61"/>
      <c r="K9" s="61" t="s">
        <v>235</v>
      </c>
      <c r="L9" s="118" t="s">
        <v>236</v>
      </c>
      <c r="M9" s="2" t="s">
        <v>237</v>
      </c>
    </row>
    <row r="10" spans="1:14" x14ac:dyDescent="0.2">
      <c r="A10" s="63"/>
      <c r="B10" s="2" t="s">
        <v>200</v>
      </c>
      <c r="D10" s="136" t="s">
        <v>201</v>
      </c>
      <c r="F10" s="64"/>
      <c r="H10" s="13" t="s">
        <v>238</v>
      </c>
      <c r="I10" s="12">
        <v>5</v>
      </c>
      <c r="J10" s="12"/>
      <c r="K10" s="12">
        <v>360</v>
      </c>
      <c r="L10" s="12">
        <v>840</v>
      </c>
    </row>
    <row r="11" spans="1:14" x14ac:dyDescent="0.2">
      <c r="A11">
        <v>1</v>
      </c>
      <c r="B11" s="2"/>
      <c r="C11" s="1" t="s">
        <v>239</v>
      </c>
      <c r="D11" s="136"/>
      <c r="E11" s="119">
        <v>1.0583333333333332E-3</v>
      </c>
      <c r="F11" s="64"/>
      <c r="H11" s="13">
        <v>5.6000000000000001E-2</v>
      </c>
      <c r="I11" s="12"/>
      <c r="J11" s="12"/>
      <c r="K11" s="12"/>
      <c r="L11" s="12"/>
    </row>
    <row r="12" spans="1:14" x14ac:dyDescent="0.2">
      <c r="A12">
        <v>2</v>
      </c>
      <c r="B12" s="2"/>
      <c r="C12" s="1" t="s">
        <v>240</v>
      </c>
      <c r="D12" s="136"/>
      <c r="E12" s="119">
        <v>1.0583333333333332E-3</v>
      </c>
      <c r="F12" s="64"/>
      <c r="H12" s="13">
        <v>5.6000000000000001E-2</v>
      </c>
      <c r="I12" s="12" t="s">
        <v>241</v>
      </c>
      <c r="J12" s="12"/>
      <c r="K12" s="12"/>
      <c r="L12" s="12"/>
    </row>
    <row r="13" spans="1:14" x14ac:dyDescent="0.2">
      <c r="A13">
        <v>3</v>
      </c>
      <c r="B13" s="2"/>
      <c r="C13" s="1" t="s">
        <v>242</v>
      </c>
      <c r="D13" s="136"/>
      <c r="E13" s="119">
        <v>1.0583333333333332E-3</v>
      </c>
      <c r="F13" s="64"/>
      <c r="H13" s="13">
        <v>5.6000000000000001E-2</v>
      </c>
      <c r="I13" s="12" t="s">
        <v>243</v>
      </c>
      <c r="J13" s="12"/>
      <c r="K13" s="12"/>
      <c r="L13" s="12"/>
    </row>
    <row r="14" spans="1:14" x14ac:dyDescent="0.2">
      <c r="A14">
        <v>4</v>
      </c>
      <c r="B14" s="2"/>
      <c r="C14" s="1" t="s">
        <v>244</v>
      </c>
      <c r="D14" s="136"/>
      <c r="F14" s="64"/>
      <c r="H14" s="13"/>
      <c r="I14" s="12" t="s">
        <v>245</v>
      </c>
      <c r="J14" s="12"/>
      <c r="K14" s="12"/>
      <c r="L14" s="12"/>
      <c r="N14" s="1"/>
    </row>
    <row r="15" spans="1:14" x14ac:dyDescent="0.2">
      <c r="A15">
        <v>5</v>
      </c>
      <c r="B15" s="66">
        <v>1</v>
      </c>
      <c r="C15" s="1" t="s">
        <v>3757</v>
      </c>
      <c r="D15" s="103">
        <v>1.7</v>
      </c>
      <c r="E15" s="119">
        <v>1.6999999999999999E-3</v>
      </c>
      <c r="F15" s="64">
        <v>1</v>
      </c>
      <c r="G15">
        <f>ROUND(0.015*0.003/E15,3)</f>
        <v>2.5999999999999999E-2</v>
      </c>
      <c r="H15" s="13">
        <v>2.5999999999999999E-2</v>
      </c>
      <c r="I15" s="12" t="s">
        <v>246</v>
      </c>
      <c r="J15" s="12"/>
      <c r="K15" s="12"/>
      <c r="L15" s="12"/>
      <c r="N15" s="2"/>
    </row>
    <row r="16" spans="1:14" x14ac:dyDescent="0.2">
      <c r="A16">
        <v>6</v>
      </c>
      <c r="B16" s="66">
        <v>2</v>
      </c>
      <c r="C16" s="1" t="s">
        <v>3758</v>
      </c>
      <c r="D16" s="103">
        <v>1.9</v>
      </c>
      <c r="E16" s="119">
        <v>1.9E-3</v>
      </c>
      <c r="F16" s="64">
        <v>1</v>
      </c>
      <c r="G16">
        <f t="shared" ref="G16:G49" si="0">ROUND(0.015*0.003/E16,3)</f>
        <v>2.4E-2</v>
      </c>
      <c r="H16" s="13">
        <v>2.4E-2</v>
      </c>
      <c r="I16" s="12" t="s">
        <v>247</v>
      </c>
      <c r="J16" s="12"/>
      <c r="K16" s="12"/>
      <c r="L16" s="12"/>
    </row>
    <row r="17" spans="1:12" x14ac:dyDescent="0.2">
      <c r="A17">
        <v>7</v>
      </c>
      <c r="B17" s="66">
        <v>3</v>
      </c>
      <c r="C17" s="1" t="s">
        <v>3759</v>
      </c>
      <c r="D17" s="103">
        <v>1.3</v>
      </c>
      <c r="E17" s="119">
        <v>1.2999999999999999E-3</v>
      </c>
      <c r="F17" s="64">
        <v>1</v>
      </c>
      <c r="G17">
        <f t="shared" si="0"/>
        <v>3.5000000000000003E-2</v>
      </c>
      <c r="H17" s="13">
        <v>3.5000000000000003E-2</v>
      </c>
      <c r="I17" s="12" t="s">
        <v>248</v>
      </c>
      <c r="J17" s="12"/>
      <c r="K17" s="12"/>
      <c r="L17" s="12"/>
    </row>
    <row r="18" spans="1:12" ht="13.5" thickBot="1" x14ac:dyDescent="0.25">
      <c r="A18">
        <v>8</v>
      </c>
      <c r="B18" s="66">
        <v>4</v>
      </c>
      <c r="C18" s="1" t="s">
        <v>3760</v>
      </c>
      <c r="D18" s="103">
        <v>2.1</v>
      </c>
      <c r="E18" s="119">
        <v>2.1000000000000003E-3</v>
      </c>
      <c r="F18" s="64">
        <v>1</v>
      </c>
      <c r="G18">
        <f t="shared" si="0"/>
        <v>2.1000000000000001E-2</v>
      </c>
      <c r="H18" s="13">
        <v>2.1000000000000001E-2</v>
      </c>
      <c r="I18" s="12"/>
      <c r="J18" s="12"/>
      <c r="K18" s="12"/>
      <c r="L18" s="12"/>
    </row>
    <row r="19" spans="1:12" x14ac:dyDescent="0.2">
      <c r="A19">
        <v>9</v>
      </c>
      <c r="B19" s="66">
        <v>5</v>
      </c>
      <c r="C19" s="1" t="s">
        <v>3761</v>
      </c>
      <c r="D19" s="103">
        <v>0.6</v>
      </c>
      <c r="E19" s="119">
        <v>5.9999999999999995E-4</v>
      </c>
      <c r="F19" s="64">
        <v>1</v>
      </c>
      <c r="G19">
        <f t="shared" si="0"/>
        <v>7.4999999999999997E-2</v>
      </c>
      <c r="H19" s="13">
        <v>7.4999999999999997E-2</v>
      </c>
      <c r="I19" s="12" t="s">
        <v>249</v>
      </c>
      <c r="J19" s="120" t="s">
        <v>250</v>
      </c>
      <c r="K19" s="121"/>
      <c r="L19" s="12"/>
    </row>
    <row r="20" spans="1:12" x14ac:dyDescent="0.2">
      <c r="A20">
        <v>10</v>
      </c>
      <c r="B20" s="66">
        <v>6</v>
      </c>
      <c r="C20" s="1" t="s">
        <v>3762</v>
      </c>
      <c r="D20" s="103">
        <v>0.8</v>
      </c>
      <c r="E20" s="119">
        <v>8.0000000000000004E-4</v>
      </c>
      <c r="F20" s="64">
        <v>1</v>
      </c>
      <c r="G20">
        <f t="shared" si="0"/>
        <v>5.6000000000000001E-2</v>
      </c>
      <c r="H20" s="13">
        <v>5.6000000000000001E-2</v>
      </c>
      <c r="I20" s="12"/>
      <c r="J20" s="122" t="s">
        <v>251</v>
      </c>
      <c r="K20" s="123"/>
      <c r="L20" s="12"/>
    </row>
    <row r="21" spans="1:12" ht="13.5" thickBot="1" x14ac:dyDescent="0.25">
      <c r="A21">
        <v>11</v>
      </c>
      <c r="B21" s="66">
        <v>7</v>
      </c>
      <c r="C21" s="1" t="s">
        <v>3763</v>
      </c>
      <c r="D21" s="103">
        <v>1.6</v>
      </c>
      <c r="E21" s="119">
        <v>1.6000000000000001E-3</v>
      </c>
      <c r="F21" s="64">
        <v>1</v>
      </c>
      <c r="G21">
        <f t="shared" si="0"/>
        <v>2.8000000000000001E-2</v>
      </c>
      <c r="H21" s="13">
        <v>2.8000000000000001E-2</v>
      </c>
      <c r="I21" s="12"/>
      <c r="J21" s="124" t="s">
        <v>252</v>
      </c>
      <c r="K21" s="125"/>
      <c r="L21" s="12"/>
    </row>
    <row r="22" spans="1:12" x14ac:dyDescent="0.2">
      <c r="A22">
        <v>12</v>
      </c>
      <c r="B22" s="66">
        <v>8</v>
      </c>
      <c r="C22" s="1" t="s">
        <v>3764</v>
      </c>
      <c r="D22" s="103">
        <v>1.5</v>
      </c>
      <c r="E22" s="119">
        <v>1.5E-3</v>
      </c>
      <c r="F22" s="64">
        <v>1</v>
      </c>
      <c r="G22">
        <f t="shared" si="0"/>
        <v>0.03</v>
      </c>
      <c r="H22" s="13">
        <v>0.03</v>
      </c>
      <c r="I22" s="12"/>
      <c r="J22" s="12"/>
      <c r="K22" s="12"/>
      <c r="L22" s="12"/>
    </row>
    <row r="23" spans="1:12" ht="13.5" thickBot="1" x14ac:dyDescent="0.25">
      <c r="A23">
        <v>13</v>
      </c>
      <c r="B23" s="66">
        <v>9</v>
      </c>
      <c r="C23" s="1" t="s">
        <v>3765</v>
      </c>
      <c r="D23" s="103">
        <v>1.7</v>
      </c>
      <c r="E23" s="119">
        <v>1.6999999999999999E-3</v>
      </c>
      <c r="F23" s="64">
        <v>1</v>
      </c>
      <c r="G23">
        <f t="shared" si="0"/>
        <v>2.5999999999999999E-2</v>
      </c>
      <c r="H23" s="13">
        <v>2.5999999999999999E-2</v>
      </c>
      <c r="I23" s="12"/>
      <c r="J23" s="12"/>
      <c r="K23" s="12"/>
      <c r="L23" s="12"/>
    </row>
    <row r="24" spans="1:12" x14ac:dyDescent="0.2">
      <c r="A24">
        <v>14</v>
      </c>
      <c r="B24" s="66">
        <v>10</v>
      </c>
      <c r="C24" s="1" t="s">
        <v>3766</v>
      </c>
      <c r="D24" s="103">
        <v>1.7</v>
      </c>
      <c r="E24" s="119">
        <v>1.6999999999999999E-3</v>
      </c>
      <c r="F24" s="64">
        <v>1</v>
      </c>
      <c r="G24">
        <f t="shared" si="0"/>
        <v>2.5999999999999999E-2</v>
      </c>
      <c r="H24" s="13">
        <v>2.5999999999999999E-2</v>
      </c>
      <c r="I24" s="12"/>
      <c r="J24" s="120" t="s">
        <v>254</v>
      </c>
      <c r="K24" s="126"/>
      <c r="L24" s="121"/>
    </row>
    <row r="25" spans="1:12" x14ac:dyDescent="0.2">
      <c r="A25">
        <v>15</v>
      </c>
      <c r="B25" s="66">
        <v>11</v>
      </c>
      <c r="C25" s="1" t="s">
        <v>3767</v>
      </c>
      <c r="D25" s="103">
        <v>0.7</v>
      </c>
      <c r="E25" s="119">
        <v>6.9999999999999999E-4</v>
      </c>
      <c r="F25" s="64">
        <v>1</v>
      </c>
      <c r="G25">
        <f t="shared" si="0"/>
        <v>6.4000000000000001E-2</v>
      </c>
      <c r="H25" s="13">
        <v>6.4000000000000001E-2</v>
      </c>
      <c r="I25" s="12"/>
      <c r="J25" s="122" t="s">
        <v>256</v>
      </c>
      <c r="K25" s="12"/>
      <c r="L25" s="123"/>
    </row>
    <row r="26" spans="1:12" x14ac:dyDescent="0.2">
      <c r="A26">
        <v>16</v>
      </c>
      <c r="B26" s="66">
        <v>12</v>
      </c>
      <c r="C26" s="1" t="s">
        <v>3768</v>
      </c>
      <c r="D26" s="103">
        <v>0.6</v>
      </c>
      <c r="E26" s="119">
        <v>5.9999999999999995E-4</v>
      </c>
      <c r="F26" s="64">
        <v>1</v>
      </c>
      <c r="G26">
        <f t="shared" si="0"/>
        <v>7.4999999999999997E-2</v>
      </c>
      <c r="H26" s="13">
        <v>7.4999999999999997E-2</v>
      </c>
      <c r="I26" s="12"/>
      <c r="J26" s="122" t="s">
        <v>258</v>
      </c>
      <c r="K26" s="12"/>
      <c r="L26" s="123"/>
    </row>
    <row r="27" spans="1:12" x14ac:dyDescent="0.2">
      <c r="A27">
        <v>17</v>
      </c>
      <c r="B27" s="66">
        <v>13</v>
      </c>
      <c r="C27" s="1" t="s">
        <v>3769</v>
      </c>
      <c r="D27" s="103">
        <v>1</v>
      </c>
      <c r="E27" s="119">
        <v>1E-3</v>
      </c>
      <c r="F27" s="64">
        <v>1</v>
      </c>
      <c r="G27">
        <f t="shared" si="0"/>
        <v>4.4999999999999998E-2</v>
      </c>
      <c r="H27" s="13">
        <v>4.4999999999999998E-2</v>
      </c>
      <c r="I27" s="12"/>
      <c r="J27" s="122" t="s">
        <v>260</v>
      </c>
      <c r="K27" s="12"/>
      <c r="L27" s="123"/>
    </row>
    <row r="28" spans="1:12" ht="13.5" thickBot="1" x14ac:dyDescent="0.25">
      <c r="A28">
        <v>18</v>
      </c>
      <c r="B28" s="66">
        <v>14</v>
      </c>
      <c r="C28" s="1" t="s">
        <v>3770</v>
      </c>
      <c r="D28" s="103">
        <v>1.2</v>
      </c>
      <c r="E28" s="119">
        <v>1.1999999999999999E-3</v>
      </c>
      <c r="F28" s="64">
        <v>1</v>
      </c>
      <c r="G28">
        <f t="shared" si="0"/>
        <v>3.7999999999999999E-2</v>
      </c>
      <c r="H28" s="13">
        <v>3.7999999999999999E-2</v>
      </c>
      <c r="I28" s="12"/>
      <c r="J28" s="124" t="s">
        <v>262</v>
      </c>
      <c r="K28" s="127"/>
      <c r="L28" s="125"/>
    </row>
    <row r="29" spans="1:12" x14ac:dyDescent="0.2">
      <c r="A29">
        <v>19</v>
      </c>
      <c r="B29" s="66">
        <v>15</v>
      </c>
      <c r="C29" s="1" t="s">
        <v>3771</v>
      </c>
      <c r="D29" s="103">
        <v>0.7</v>
      </c>
      <c r="E29" s="119">
        <v>6.9999999999999999E-4</v>
      </c>
      <c r="F29" s="64">
        <v>1</v>
      </c>
      <c r="G29">
        <f t="shared" si="0"/>
        <v>6.4000000000000001E-2</v>
      </c>
      <c r="H29" s="13">
        <v>6.4000000000000001E-2</v>
      </c>
      <c r="I29" s="12"/>
      <c r="J29" s="12"/>
      <c r="K29" s="12"/>
      <c r="L29" s="12"/>
    </row>
    <row r="30" spans="1:12" x14ac:dyDescent="0.2">
      <c r="A30">
        <v>20</v>
      </c>
      <c r="B30" s="66">
        <v>16</v>
      </c>
      <c r="C30" s="1" t="s">
        <v>3772</v>
      </c>
      <c r="D30" s="103">
        <v>1</v>
      </c>
      <c r="E30" s="119">
        <v>1E-3</v>
      </c>
      <c r="F30" s="64">
        <v>1</v>
      </c>
      <c r="G30">
        <f t="shared" si="0"/>
        <v>4.4999999999999998E-2</v>
      </c>
      <c r="H30" s="13">
        <v>4.4999999999999998E-2</v>
      </c>
      <c r="I30" s="12"/>
      <c r="J30" s="12"/>
      <c r="K30" s="12"/>
      <c r="L30" s="12"/>
    </row>
    <row r="31" spans="1:12" x14ac:dyDescent="0.2">
      <c r="A31">
        <v>21</v>
      </c>
      <c r="B31" s="66">
        <v>17</v>
      </c>
      <c r="C31" s="1" t="s">
        <v>3773</v>
      </c>
      <c r="D31" s="103">
        <v>0.3</v>
      </c>
      <c r="E31" s="119">
        <v>2.9999999999999997E-4</v>
      </c>
      <c r="F31" s="64">
        <v>1</v>
      </c>
      <c r="G31">
        <f t="shared" si="0"/>
        <v>0.15</v>
      </c>
      <c r="H31" s="13">
        <v>0.15</v>
      </c>
      <c r="I31" s="12"/>
      <c r="J31" s="12"/>
      <c r="K31" s="12"/>
      <c r="L31" s="12"/>
    </row>
    <row r="32" spans="1:12" x14ac:dyDescent="0.2">
      <c r="A32">
        <v>22</v>
      </c>
      <c r="B32" s="66">
        <v>18</v>
      </c>
      <c r="C32" s="1" t="s">
        <v>3774</v>
      </c>
      <c r="D32" s="103">
        <v>0.4</v>
      </c>
      <c r="E32" s="119">
        <v>4.0000000000000002E-4</v>
      </c>
      <c r="F32" s="64">
        <v>1</v>
      </c>
      <c r="G32">
        <v>0.1</v>
      </c>
      <c r="H32" s="13">
        <v>0.1</v>
      </c>
      <c r="I32" s="12"/>
      <c r="J32" s="12"/>
      <c r="K32" s="12"/>
      <c r="L32" s="12"/>
    </row>
    <row r="33" spans="1:12" x14ac:dyDescent="0.2">
      <c r="A33">
        <v>23</v>
      </c>
      <c r="B33" s="66">
        <v>19</v>
      </c>
      <c r="C33" s="1" t="s">
        <v>3775</v>
      </c>
      <c r="D33" s="103">
        <v>1.6</v>
      </c>
      <c r="E33" s="119">
        <v>1.6000000000000001E-3</v>
      </c>
      <c r="F33" s="64">
        <v>1</v>
      </c>
      <c r="G33">
        <f t="shared" si="0"/>
        <v>2.8000000000000001E-2</v>
      </c>
      <c r="H33" s="13">
        <v>2.8000000000000001E-2</v>
      </c>
      <c r="I33" s="12"/>
      <c r="J33" s="12"/>
      <c r="K33" s="12"/>
      <c r="L33" s="12"/>
    </row>
    <row r="34" spans="1:12" x14ac:dyDescent="0.2">
      <c r="A34">
        <v>24</v>
      </c>
      <c r="B34" s="66">
        <v>20</v>
      </c>
      <c r="C34" s="1" t="s">
        <v>3776</v>
      </c>
      <c r="D34" s="103">
        <v>1.1000000000000001</v>
      </c>
      <c r="E34" s="119">
        <v>1.1000000000000001E-3</v>
      </c>
      <c r="F34" s="64">
        <v>1</v>
      </c>
      <c r="G34">
        <f t="shared" si="0"/>
        <v>4.1000000000000002E-2</v>
      </c>
      <c r="H34" s="13">
        <v>4.1000000000000002E-2</v>
      </c>
      <c r="I34" s="12"/>
      <c r="J34" s="12"/>
      <c r="K34" s="12"/>
      <c r="L34" s="12"/>
    </row>
    <row r="35" spans="1:12" x14ac:dyDescent="0.2">
      <c r="A35">
        <v>25</v>
      </c>
      <c r="B35" s="66">
        <v>21</v>
      </c>
      <c r="C35" s="1" t="s">
        <v>3777</v>
      </c>
      <c r="D35" s="103">
        <v>1</v>
      </c>
      <c r="E35" s="119">
        <v>1E-3</v>
      </c>
      <c r="F35" s="64">
        <v>1</v>
      </c>
      <c r="G35">
        <f t="shared" si="0"/>
        <v>4.4999999999999998E-2</v>
      </c>
      <c r="H35" s="13">
        <v>4.4999999999999998E-2</v>
      </c>
      <c r="I35" s="12"/>
      <c r="J35" s="12"/>
      <c r="K35" s="12"/>
      <c r="L35" s="12"/>
    </row>
    <row r="36" spans="1:12" x14ac:dyDescent="0.2">
      <c r="A36">
        <v>26</v>
      </c>
      <c r="B36" s="66">
        <v>22</v>
      </c>
      <c r="C36" s="1" t="s">
        <v>3778</v>
      </c>
      <c r="D36" s="103">
        <v>1.2</v>
      </c>
      <c r="E36" s="119">
        <v>1.1999999999999999E-3</v>
      </c>
      <c r="F36" s="64">
        <v>1</v>
      </c>
      <c r="G36">
        <f t="shared" si="0"/>
        <v>3.7999999999999999E-2</v>
      </c>
      <c r="H36" s="13">
        <v>3.7999999999999999E-2</v>
      </c>
      <c r="I36" s="12"/>
      <c r="J36" s="12"/>
      <c r="K36" s="12"/>
      <c r="L36" s="12"/>
    </row>
    <row r="37" spans="1:12" x14ac:dyDescent="0.2">
      <c r="A37">
        <v>27</v>
      </c>
      <c r="B37" s="66">
        <v>23</v>
      </c>
      <c r="C37" s="1" t="s">
        <v>3779</v>
      </c>
      <c r="D37" s="103">
        <v>0.4</v>
      </c>
      <c r="E37" s="119">
        <v>4.0000000000000002E-4</v>
      </c>
      <c r="F37" s="64">
        <v>1</v>
      </c>
      <c r="G37">
        <v>0.1</v>
      </c>
      <c r="H37" s="13">
        <v>0.1</v>
      </c>
      <c r="I37" s="12"/>
      <c r="J37" s="12"/>
      <c r="K37" s="12"/>
      <c r="L37" s="12"/>
    </row>
    <row r="38" spans="1:12" x14ac:dyDescent="0.2">
      <c r="A38">
        <v>28</v>
      </c>
      <c r="B38" s="66">
        <v>24</v>
      </c>
      <c r="C38" s="1" t="s">
        <v>3780</v>
      </c>
      <c r="D38" s="103">
        <v>0.2</v>
      </c>
      <c r="E38" s="119">
        <v>2.0000000000000001E-4</v>
      </c>
      <c r="F38" s="64">
        <v>1</v>
      </c>
      <c r="G38">
        <v>0.2</v>
      </c>
      <c r="H38" s="13">
        <v>0.2</v>
      </c>
      <c r="I38" s="12"/>
      <c r="J38" s="12"/>
      <c r="K38" s="12"/>
      <c r="L38" s="12"/>
    </row>
    <row r="39" spans="1:12" x14ac:dyDescent="0.2">
      <c r="A39">
        <v>29</v>
      </c>
      <c r="B39" s="66">
        <v>25</v>
      </c>
      <c r="C39" s="1" t="s">
        <v>3781</v>
      </c>
      <c r="D39" s="103">
        <v>1.2</v>
      </c>
      <c r="E39" s="119">
        <v>1.1999999999999999E-3</v>
      </c>
      <c r="F39" s="64">
        <v>1</v>
      </c>
      <c r="G39">
        <f t="shared" si="0"/>
        <v>3.7999999999999999E-2</v>
      </c>
      <c r="H39" s="13">
        <v>3.7999999999999999E-2</v>
      </c>
      <c r="I39" s="12"/>
      <c r="J39" s="12"/>
      <c r="K39" s="12"/>
      <c r="L39" s="12"/>
    </row>
    <row r="40" spans="1:12" x14ac:dyDescent="0.2">
      <c r="A40">
        <v>30</v>
      </c>
      <c r="B40" s="66">
        <v>26</v>
      </c>
      <c r="C40" s="1" t="s">
        <v>3782</v>
      </c>
      <c r="D40" s="103">
        <v>1.4</v>
      </c>
      <c r="E40" s="119">
        <v>1.4E-3</v>
      </c>
      <c r="F40" s="64">
        <v>1</v>
      </c>
      <c r="G40">
        <f t="shared" si="0"/>
        <v>3.2000000000000001E-2</v>
      </c>
      <c r="H40" s="13">
        <v>3.2000000000000001E-2</v>
      </c>
      <c r="I40" s="12"/>
      <c r="J40" s="12"/>
      <c r="K40" s="12"/>
      <c r="L40" s="12"/>
    </row>
    <row r="41" spans="1:12" x14ac:dyDescent="0.2">
      <c r="A41">
        <v>31</v>
      </c>
      <c r="B41" s="66">
        <v>27</v>
      </c>
      <c r="C41" s="1" t="s">
        <v>3783</v>
      </c>
      <c r="D41" s="103">
        <v>0.9</v>
      </c>
      <c r="E41" s="119">
        <v>8.9999999999999998E-4</v>
      </c>
      <c r="F41" s="64">
        <v>1</v>
      </c>
      <c r="G41">
        <f t="shared" si="0"/>
        <v>0.05</v>
      </c>
      <c r="H41" s="13">
        <v>0.05</v>
      </c>
      <c r="I41" s="12"/>
      <c r="J41" s="12"/>
      <c r="K41" s="12"/>
      <c r="L41" s="12"/>
    </row>
    <row r="42" spans="1:12" x14ac:dyDescent="0.2">
      <c r="A42">
        <v>32</v>
      </c>
      <c r="B42" s="66">
        <v>28</v>
      </c>
      <c r="C42" s="1" t="s">
        <v>3784</v>
      </c>
      <c r="D42" s="103">
        <v>1</v>
      </c>
      <c r="E42" s="119">
        <v>1E-3</v>
      </c>
      <c r="F42" s="64">
        <v>1</v>
      </c>
      <c r="G42">
        <f t="shared" si="0"/>
        <v>4.4999999999999998E-2</v>
      </c>
      <c r="H42" s="13">
        <v>4.4999999999999998E-2</v>
      </c>
      <c r="I42" s="12"/>
      <c r="J42" s="12"/>
      <c r="K42" s="12"/>
      <c r="L42" s="12"/>
    </row>
    <row r="43" spans="1:12" x14ac:dyDescent="0.2">
      <c r="A43">
        <v>33</v>
      </c>
      <c r="B43" s="66">
        <v>29</v>
      </c>
      <c r="C43" s="1" t="s">
        <v>3785</v>
      </c>
      <c r="D43" s="103">
        <v>0.4</v>
      </c>
      <c r="E43" s="119">
        <v>4.0000000000000002E-4</v>
      </c>
      <c r="F43" s="64">
        <v>1</v>
      </c>
      <c r="G43">
        <v>0.1</v>
      </c>
      <c r="H43" s="13">
        <v>0.1</v>
      </c>
      <c r="I43" s="12"/>
      <c r="J43" s="12"/>
      <c r="K43" s="12"/>
      <c r="L43" s="12"/>
    </row>
    <row r="44" spans="1:12" x14ac:dyDescent="0.2">
      <c r="A44">
        <v>34</v>
      </c>
      <c r="B44" s="66">
        <v>30</v>
      </c>
      <c r="C44" s="1" t="s">
        <v>3786</v>
      </c>
      <c r="D44" s="103">
        <v>0.7</v>
      </c>
      <c r="E44" s="119">
        <v>6.9999999999999999E-4</v>
      </c>
      <c r="F44" s="64">
        <v>1</v>
      </c>
      <c r="G44">
        <f t="shared" si="0"/>
        <v>6.4000000000000001E-2</v>
      </c>
      <c r="H44" s="13">
        <v>6.4000000000000001E-2</v>
      </c>
      <c r="I44" s="12"/>
      <c r="J44" s="12"/>
      <c r="K44" s="12"/>
      <c r="L44" s="12"/>
    </row>
    <row r="45" spans="1:12" x14ac:dyDescent="0.2">
      <c r="A45">
        <v>35</v>
      </c>
      <c r="B45" s="66">
        <v>31</v>
      </c>
      <c r="C45" s="1" t="s">
        <v>3787</v>
      </c>
      <c r="D45" s="103">
        <v>1.6</v>
      </c>
      <c r="E45" s="119">
        <v>1.6000000000000001E-3</v>
      </c>
      <c r="F45" s="64">
        <v>1</v>
      </c>
      <c r="G45">
        <f t="shared" si="0"/>
        <v>2.8000000000000001E-2</v>
      </c>
      <c r="H45" s="13">
        <v>2.8000000000000001E-2</v>
      </c>
      <c r="I45" s="12"/>
      <c r="J45" s="12"/>
      <c r="K45" s="12"/>
      <c r="L45" s="12"/>
    </row>
    <row r="46" spans="1:12" x14ac:dyDescent="0.2">
      <c r="A46">
        <v>36</v>
      </c>
      <c r="B46" s="66">
        <v>32</v>
      </c>
      <c r="C46" s="1" t="s">
        <v>3788</v>
      </c>
      <c r="D46" s="103">
        <v>1.2</v>
      </c>
      <c r="E46" s="119">
        <v>1.1999999999999999E-3</v>
      </c>
      <c r="F46" s="64">
        <v>1</v>
      </c>
      <c r="G46">
        <f t="shared" si="0"/>
        <v>3.7999999999999999E-2</v>
      </c>
      <c r="H46" s="13">
        <v>3.7999999999999999E-2</v>
      </c>
      <c r="I46" s="12"/>
      <c r="J46" s="12"/>
      <c r="K46" s="12"/>
      <c r="L46" s="12"/>
    </row>
    <row r="47" spans="1:12" x14ac:dyDescent="0.2">
      <c r="A47">
        <v>37</v>
      </c>
      <c r="B47" s="66">
        <v>33</v>
      </c>
      <c r="C47" s="1" t="s">
        <v>3789</v>
      </c>
      <c r="D47" s="103">
        <v>1.1000000000000001</v>
      </c>
      <c r="E47" s="119">
        <v>1.1000000000000001E-3</v>
      </c>
      <c r="F47" s="64">
        <v>1</v>
      </c>
      <c r="G47">
        <f t="shared" si="0"/>
        <v>4.1000000000000002E-2</v>
      </c>
      <c r="H47" s="13">
        <v>4.1000000000000002E-2</v>
      </c>
      <c r="I47" s="12"/>
      <c r="J47" s="12"/>
      <c r="K47" s="12"/>
      <c r="L47" s="12"/>
    </row>
    <row r="48" spans="1:12" x14ac:dyDescent="0.2">
      <c r="A48">
        <v>38</v>
      </c>
      <c r="B48" s="66">
        <v>34</v>
      </c>
      <c r="C48" s="1" t="s">
        <v>3790</v>
      </c>
      <c r="D48" s="103">
        <v>1.2</v>
      </c>
      <c r="E48" s="119">
        <v>1.1999999999999999E-3</v>
      </c>
      <c r="F48" s="64">
        <v>1</v>
      </c>
      <c r="G48">
        <f t="shared" si="0"/>
        <v>3.7999999999999999E-2</v>
      </c>
      <c r="H48" s="13">
        <v>3.7999999999999999E-2</v>
      </c>
      <c r="I48" s="12"/>
      <c r="J48" s="12"/>
      <c r="K48" s="12"/>
      <c r="L48" s="12"/>
    </row>
    <row r="49" spans="1:12" x14ac:dyDescent="0.2">
      <c r="A49">
        <v>39</v>
      </c>
      <c r="B49" s="66">
        <v>35</v>
      </c>
      <c r="C49" s="1" t="s">
        <v>3791</v>
      </c>
      <c r="D49" s="103">
        <v>0.7</v>
      </c>
      <c r="E49" s="119">
        <v>6.9999999999999999E-4</v>
      </c>
      <c r="F49" s="64">
        <v>1</v>
      </c>
      <c r="G49">
        <f t="shared" si="0"/>
        <v>6.4000000000000001E-2</v>
      </c>
      <c r="H49" s="13">
        <v>6.4000000000000001E-2</v>
      </c>
      <c r="I49" s="12"/>
      <c r="J49" s="12"/>
      <c r="K49" s="12"/>
      <c r="L49" s="12"/>
    </row>
    <row r="50" spans="1:12" x14ac:dyDescent="0.2">
      <c r="A50">
        <v>40</v>
      </c>
      <c r="B50" s="66">
        <v>36</v>
      </c>
      <c r="C50" s="1" t="s">
        <v>3792</v>
      </c>
      <c r="D50" s="103">
        <v>0.4</v>
      </c>
      <c r="E50" s="119">
        <v>4.0000000000000002E-4</v>
      </c>
      <c r="F50" s="64">
        <v>1</v>
      </c>
      <c r="G50">
        <v>0.1</v>
      </c>
      <c r="H50" s="13">
        <v>0.1</v>
      </c>
      <c r="I50" s="12"/>
      <c r="J50" s="12"/>
      <c r="K50" s="12"/>
      <c r="L50" s="12"/>
    </row>
    <row r="51" spans="1:12" x14ac:dyDescent="0.2">
      <c r="A51">
        <v>41</v>
      </c>
      <c r="D51" s="1" t="s">
        <v>285</v>
      </c>
      <c r="E51" s="119">
        <f>AVERAGE(E15:E50)</f>
        <v>1.0583333333333332E-3</v>
      </c>
      <c r="F51" s="64"/>
      <c r="H51" s="5">
        <f>AVERAGE(H15:H50)</f>
        <v>5.6055555555555574E-2</v>
      </c>
      <c r="I51" s="12"/>
      <c r="J51" s="12"/>
      <c r="K51" s="12"/>
      <c r="L51" s="12"/>
    </row>
    <row r="52" spans="1:12" x14ac:dyDescent="0.2">
      <c r="A52">
        <v>42</v>
      </c>
      <c r="F52" s="64"/>
      <c r="H52" s="13"/>
      <c r="I52" s="12"/>
      <c r="J52" s="12"/>
      <c r="K52" s="12"/>
      <c r="L52" s="12"/>
    </row>
    <row r="53" spans="1:12" x14ac:dyDescent="0.2">
      <c r="A53">
        <v>43</v>
      </c>
      <c r="C53" s="1" t="s">
        <v>286</v>
      </c>
      <c r="F53" s="64"/>
      <c r="H53" s="13"/>
    </row>
    <row r="54" spans="1:12" x14ac:dyDescent="0.2">
      <c r="C54" s="1" t="s">
        <v>254</v>
      </c>
      <c r="F54" s="64"/>
      <c r="H54" s="13"/>
    </row>
    <row r="55" spans="1:12" x14ac:dyDescent="0.2">
      <c r="C55" s="1" t="s">
        <v>287</v>
      </c>
      <c r="F55" s="64"/>
      <c r="H55" s="13"/>
    </row>
    <row r="56" spans="1:12" x14ac:dyDescent="0.2">
      <c r="F56" s="64"/>
      <c r="H56" s="13"/>
    </row>
  </sheetData>
  <phoneticPr fontId="1"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76"/>
  <sheetViews>
    <sheetView workbookViewId="0">
      <selection activeCell="B3" sqref="B3"/>
    </sheetView>
  </sheetViews>
  <sheetFormatPr defaultRowHeight="12.75" x14ac:dyDescent="0.2"/>
  <cols>
    <col min="1" max="1" width="10.85546875" customWidth="1"/>
    <col min="2" max="2" width="12.7109375" style="5" customWidth="1"/>
    <col min="3" max="3" width="11.7109375" style="5" customWidth="1"/>
    <col min="4" max="4" width="12.7109375" style="72" customWidth="1"/>
  </cols>
  <sheetData>
    <row r="1" spans="1:6" ht="15.75" x14ac:dyDescent="0.25">
      <c r="A1" s="67" t="s">
        <v>288</v>
      </c>
      <c r="C1" s="6"/>
      <c r="D1" s="70"/>
    </row>
    <row r="2" spans="1:6" x14ac:dyDescent="0.2">
      <c r="C2" s="6"/>
      <c r="D2" s="70"/>
    </row>
    <row r="3" spans="1:6" x14ac:dyDescent="0.2">
      <c r="A3" s="2" t="s">
        <v>289</v>
      </c>
      <c r="B3" s="2" t="s">
        <v>290</v>
      </c>
      <c r="C3" s="2" t="s">
        <v>291</v>
      </c>
      <c r="D3" s="71" t="s">
        <v>292</v>
      </c>
    </row>
    <row r="4" spans="1:6" x14ac:dyDescent="0.2">
      <c r="A4">
        <f>'imported summary from web'!A4</f>
        <v>494.3</v>
      </c>
      <c r="B4" t="str">
        <f>'imported summary from web'!B4</f>
        <v>C24H48O7PN</v>
      </c>
      <c r="C4" s="2" t="str">
        <f>'imported summary from web'!C4</f>
        <v>LPC(16:1)</v>
      </c>
      <c r="D4" s="71"/>
    </row>
    <row r="5" spans="1:6" x14ac:dyDescent="0.2">
      <c r="A5">
        <f>'imported summary from web'!A5</f>
        <v>496.3</v>
      </c>
      <c r="B5" t="str">
        <f>'imported summary from web'!B5</f>
        <v>C24H50O7PN</v>
      </c>
      <c r="C5" s="2" t="str">
        <f>'imported summary from web'!C5</f>
        <v>LPC(16:0)</v>
      </c>
      <c r="D5" s="71"/>
      <c r="F5" t="s">
        <v>293</v>
      </c>
    </row>
    <row r="6" spans="1:6" x14ac:dyDescent="0.2">
      <c r="A6">
        <f>'imported summary from web'!A6</f>
        <v>518.29999999999995</v>
      </c>
      <c r="B6" t="str">
        <f>'imported summary from web'!B6</f>
        <v>C26H48O7PN</v>
      </c>
      <c r="C6" s="2" t="str">
        <f>'imported summary from web'!C6</f>
        <v>LPC(18:3)</v>
      </c>
      <c r="D6" s="71"/>
      <c r="F6" t="s">
        <v>294</v>
      </c>
    </row>
    <row r="7" spans="1:6" x14ac:dyDescent="0.2">
      <c r="A7">
        <f>'imported summary from web'!A7</f>
        <v>520.29999999999995</v>
      </c>
      <c r="B7" t="str">
        <f>'imported summary from web'!B7</f>
        <v>C26H50O7PN</v>
      </c>
      <c r="C7" s="2" t="str">
        <f>'imported summary from web'!C7</f>
        <v>LPC(18:2)</v>
      </c>
      <c r="D7" s="71"/>
    </row>
    <row r="8" spans="1:6" x14ac:dyDescent="0.2">
      <c r="A8">
        <f>'imported summary from web'!A8</f>
        <v>522.29999999999995</v>
      </c>
      <c r="B8" t="str">
        <f>'imported summary from web'!B8</f>
        <v>C26H52O7PN</v>
      </c>
      <c r="C8" s="2" t="str">
        <f>'imported summary from web'!C8</f>
        <v>LPC(18:1)</v>
      </c>
      <c r="D8" s="71"/>
    </row>
    <row r="9" spans="1:6" x14ac:dyDescent="0.2">
      <c r="A9">
        <f>'imported summary from web'!A9</f>
        <v>524.4</v>
      </c>
      <c r="B9" t="str">
        <f>'imported summary from web'!B9</f>
        <v>C26H54O7PN</v>
      </c>
      <c r="C9" s="2" t="str">
        <f>'imported summary from web'!C9</f>
        <v>LPC(18:0)</v>
      </c>
      <c r="D9" s="71"/>
    </row>
    <row r="10" spans="1:6" x14ac:dyDescent="0.2">
      <c r="A10">
        <f>'imported summary from web'!A10</f>
        <v>542.29999999999995</v>
      </c>
      <c r="B10" t="str">
        <f>'imported summary from web'!B10</f>
        <v>C28H48O7PN</v>
      </c>
      <c r="C10" s="2" t="str">
        <f>'imported summary from web'!C10</f>
        <v>LPC(20:5)</v>
      </c>
      <c r="D10" s="71"/>
    </row>
    <row r="11" spans="1:6" x14ac:dyDescent="0.2">
      <c r="A11">
        <f>'imported summary from web'!A11</f>
        <v>544.29999999999995</v>
      </c>
      <c r="B11" t="str">
        <f>'imported summary from web'!B11</f>
        <v>C28H50O7PN</v>
      </c>
      <c r="C11" s="2" t="str">
        <f>'imported summary from web'!C11</f>
        <v>LPC(20:4)</v>
      </c>
      <c r="D11" s="71"/>
    </row>
    <row r="12" spans="1:6" x14ac:dyDescent="0.2">
      <c r="A12">
        <f>'imported summary from web'!A12</f>
        <v>546.29999999999995</v>
      </c>
      <c r="B12" t="str">
        <f>'imported summary from web'!B12</f>
        <v>C28H52O7PN</v>
      </c>
      <c r="C12" s="2" t="str">
        <f>'imported summary from web'!C12</f>
        <v>LPC(20:3)</v>
      </c>
      <c r="D12" s="71"/>
    </row>
    <row r="13" spans="1:6" x14ac:dyDescent="0.2">
      <c r="A13">
        <f>'imported summary from web'!A13</f>
        <v>548.4</v>
      </c>
      <c r="B13" t="str">
        <f>'imported summary from web'!B13</f>
        <v>C28H54O7PN</v>
      </c>
      <c r="C13" s="2" t="str">
        <f>'imported summary from web'!C13</f>
        <v>LPC(20:2)</v>
      </c>
      <c r="D13" s="71"/>
    </row>
    <row r="14" spans="1:6" x14ac:dyDescent="0.2">
      <c r="A14">
        <f>'imported summary from web'!A14</f>
        <v>550.4</v>
      </c>
      <c r="B14" t="str">
        <f>'imported summary from web'!B14</f>
        <v>C28H56O7PN</v>
      </c>
      <c r="C14" s="2" t="str">
        <f>'imported summary from web'!C14</f>
        <v>LPC(20:1)</v>
      </c>
      <c r="D14" s="71"/>
    </row>
    <row r="15" spans="1:6" x14ac:dyDescent="0.2">
      <c r="A15">
        <f>'imported summary from web'!A15</f>
        <v>552.4</v>
      </c>
      <c r="B15" t="str">
        <f>'imported summary from web'!B15</f>
        <v>C28H58O7PN</v>
      </c>
      <c r="C15" s="2" t="str">
        <f>'imported summary from web'!C15</f>
        <v>LPC(20:0)</v>
      </c>
      <c r="D15" s="71"/>
    </row>
    <row r="16" spans="1:6" x14ac:dyDescent="0.2">
      <c r="A16">
        <f>'imported summary from web'!A16</f>
        <v>568.29999999999995</v>
      </c>
      <c r="B16" t="str">
        <f>'imported summary from web'!B16</f>
        <v>C30H50O7PN</v>
      </c>
      <c r="C16" s="2" t="str">
        <f>'imported summary from web'!C16</f>
        <v>LPC(22:6)</v>
      </c>
      <c r="D16" s="71"/>
    </row>
    <row r="17" spans="1:4" x14ac:dyDescent="0.2">
      <c r="A17">
        <f>'imported summary from web'!A17</f>
        <v>570.29999999999995</v>
      </c>
      <c r="B17" t="str">
        <f>'imported summary from web'!B17</f>
        <v>C30H52O7PN</v>
      </c>
      <c r="C17" s="2" t="str">
        <f>'imported summary from web'!C17</f>
        <v>LPC(22:5)</v>
      </c>
      <c r="D17" s="71"/>
    </row>
    <row r="18" spans="1:4" x14ac:dyDescent="0.2">
      <c r="A18" s="2" t="s">
        <v>295</v>
      </c>
      <c r="C18" s="2" t="s">
        <v>295</v>
      </c>
    </row>
    <row r="19" spans="1:4" x14ac:dyDescent="0.2">
      <c r="A19">
        <f>'imported summary from web'!A20</f>
        <v>676.5</v>
      </c>
      <c r="B19" t="str">
        <f>'imported summary from web'!B20</f>
        <v>C36H70O8PN</v>
      </c>
      <c r="C19" s="2" t="str">
        <f>'imported summary from web'!C20</f>
        <v>PC(28:1)</v>
      </c>
      <c r="D19" s="71"/>
    </row>
    <row r="20" spans="1:4" x14ac:dyDescent="0.2">
      <c r="A20">
        <f>'imported summary from web'!A23</f>
        <v>704.5</v>
      </c>
      <c r="B20" t="str">
        <f>'imported summary from web'!B23</f>
        <v>C38H74O8PN</v>
      </c>
      <c r="C20" s="2" t="str">
        <f>'imported summary from web'!C23</f>
        <v>PC(30:1)</v>
      </c>
      <c r="D20" s="71"/>
    </row>
    <row r="21" spans="1:4" x14ac:dyDescent="0.2">
      <c r="A21">
        <f>'imported summary from web'!A25</f>
        <v>706.5</v>
      </c>
      <c r="B21" t="str">
        <f>'imported summary from web'!B25</f>
        <v>C38H76O8PN</v>
      </c>
      <c r="C21" s="2" t="str">
        <f>'imported summary from web'!C25</f>
        <v>PC(30:0)</v>
      </c>
      <c r="D21" s="71"/>
    </row>
    <row r="22" spans="1:4" x14ac:dyDescent="0.2">
      <c r="A22">
        <f>'imported summary from web'!A31</f>
        <v>730.5</v>
      </c>
      <c r="B22" t="str">
        <f>'imported summary from web'!B31</f>
        <v>C40H76O8PN</v>
      </c>
      <c r="C22" s="2" t="str">
        <f>'imported summary from web'!C31</f>
        <v>PC(32:2)</v>
      </c>
      <c r="D22" s="71"/>
    </row>
    <row r="23" spans="1:4" x14ac:dyDescent="0.2">
      <c r="A23">
        <f>'imported summary from web'!A33</f>
        <v>732.5</v>
      </c>
      <c r="B23" t="str">
        <f>'imported summary from web'!B33</f>
        <v>C40H78O8PN</v>
      </c>
      <c r="C23" s="2" t="str">
        <f>'imported summary from web'!C33</f>
        <v>PC(32:1)</v>
      </c>
      <c r="D23" s="71"/>
    </row>
    <row r="24" spans="1:4" x14ac:dyDescent="0.2">
      <c r="A24">
        <f>'imported summary from web'!A35</f>
        <v>734.6</v>
      </c>
      <c r="B24" t="str">
        <f>'imported summary from web'!B35</f>
        <v>C40H80O8PN</v>
      </c>
      <c r="C24" s="2" t="str">
        <f>'imported summary from web'!C35</f>
        <v>PC(32:0)</v>
      </c>
      <c r="D24" s="71"/>
    </row>
    <row r="25" spans="1:4" x14ac:dyDescent="0.2">
      <c r="A25">
        <f>'imported summary from web'!A41</f>
        <v>754.5</v>
      </c>
      <c r="B25" t="str">
        <f>'imported summary from web'!B41</f>
        <v>C42H76O8PN</v>
      </c>
      <c r="C25" s="2" t="str">
        <f>'imported summary from web'!C41</f>
        <v>PC(34:4)</v>
      </c>
      <c r="D25" s="71"/>
    </row>
    <row r="26" spans="1:4" x14ac:dyDescent="0.2">
      <c r="A26">
        <f>'imported summary from web'!A42</f>
        <v>756.5</v>
      </c>
      <c r="B26" t="str">
        <f>'imported summary from web'!B42</f>
        <v>C42H78O8PN</v>
      </c>
      <c r="C26" s="2" t="str">
        <f>'imported summary from web'!C42</f>
        <v>PC(34:3)</v>
      </c>
      <c r="D26" s="71"/>
    </row>
    <row r="27" spans="1:4" x14ac:dyDescent="0.2">
      <c r="A27">
        <f>'imported summary from web'!A43</f>
        <v>758.6</v>
      </c>
      <c r="B27" t="str">
        <f>'imported summary from web'!B43</f>
        <v>C42H80O8PN</v>
      </c>
      <c r="C27" s="2" t="str">
        <f>'imported summary from web'!C43</f>
        <v>PC(34:2)</v>
      </c>
      <c r="D27" s="71"/>
    </row>
    <row r="28" spans="1:4" x14ac:dyDescent="0.2">
      <c r="A28">
        <f>'imported summary from web'!A44</f>
        <v>760.6</v>
      </c>
      <c r="B28" t="str">
        <f>'imported summary from web'!B44</f>
        <v>C42H82O8PN</v>
      </c>
      <c r="C28" s="2" t="str">
        <f>'imported summary from web'!C44</f>
        <v>PC(34:1)</v>
      </c>
      <c r="D28" s="71"/>
    </row>
    <row r="29" spans="1:4" x14ac:dyDescent="0.2">
      <c r="A29">
        <f>'imported summary from web'!A45</f>
        <v>762.6</v>
      </c>
      <c r="B29" t="str">
        <f>'imported summary from web'!B45</f>
        <v>C42H84O8PN</v>
      </c>
      <c r="C29" s="2" t="str">
        <f>'imported summary from web'!C45</f>
        <v>PC(34:0)</v>
      </c>
      <c r="D29" s="71"/>
    </row>
    <row r="30" spans="1:4" x14ac:dyDescent="0.2">
      <c r="A30">
        <f>'imported summary from web'!A52</f>
        <v>778.5</v>
      </c>
      <c r="B30" t="str">
        <f>'imported summary from web'!B52</f>
        <v>C44H76O8PN</v>
      </c>
      <c r="C30" s="2" t="str">
        <f>'imported summary from web'!C52</f>
        <v>PC(36:6)</v>
      </c>
      <c r="D30" s="71"/>
    </row>
    <row r="31" spans="1:4" x14ac:dyDescent="0.2">
      <c r="A31">
        <f>'imported summary from web'!A53</f>
        <v>780.5</v>
      </c>
      <c r="B31" t="str">
        <f>'imported summary from web'!B53</f>
        <v>C44H78O8PN</v>
      </c>
      <c r="C31" s="2" t="str">
        <f>'imported summary from web'!C53</f>
        <v>PC(36:5)</v>
      </c>
      <c r="D31" s="71"/>
    </row>
    <row r="32" spans="1:4" x14ac:dyDescent="0.2">
      <c r="A32">
        <f>'imported summary from web'!A54</f>
        <v>782.6</v>
      </c>
      <c r="B32" t="str">
        <f>'imported summary from web'!B54</f>
        <v>C44H80O8PN</v>
      </c>
      <c r="C32" s="2" t="str">
        <f>'imported summary from web'!C54</f>
        <v>PC(36:4)</v>
      </c>
      <c r="D32" s="71"/>
    </row>
    <row r="33" spans="1:4" x14ac:dyDescent="0.2">
      <c r="A33">
        <f>'imported summary from web'!A55</f>
        <v>784.6</v>
      </c>
      <c r="B33" t="str">
        <f>'imported summary from web'!B55</f>
        <v>C44H82O8PN</v>
      </c>
      <c r="C33" s="2" t="str">
        <f>'imported summary from web'!C55</f>
        <v>PC(36:3)</v>
      </c>
      <c r="D33" s="71"/>
    </row>
    <row r="34" spans="1:4" x14ac:dyDescent="0.2">
      <c r="A34">
        <f>'imported summary from web'!A57</f>
        <v>786.6</v>
      </c>
      <c r="B34" t="str">
        <f>'imported summary from web'!B57</f>
        <v>C44H84O8PN</v>
      </c>
      <c r="C34" s="2" t="str">
        <f>'imported summary from web'!C57</f>
        <v>PC(36:2)</v>
      </c>
      <c r="D34" s="71"/>
    </row>
    <row r="35" spans="1:4" x14ac:dyDescent="0.2">
      <c r="A35">
        <f>'imported summary from web'!A59</f>
        <v>788.6</v>
      </c>
      <c r="B35" t="str">
        <f>'imported summary from web'!B59</f>
        <v>C44H86O8PN</v>
      </c>
      <c r="C35" s="2" t="str">
        <f>'imported summary from web'!C59</f>
        <v>PC(36:1)</v>
      </c>
      <c r="D35" s="71"/>
    </row>
    <row r="36" spans="1:4" x14ac:dyDescent="0.2">
      <c r="A36">
        <f>'imported summary from web'!A61</f>
        <v>790.6</v>
      </c>
      <c r="B36" t="str">
        <f>'imported summary from web'!B61</f>
        <v>C44H88O8PN</v>
      </c>
      <c r="C36" s="2" t="str">
        <f>'imported summary from web'!C61</f>
        <v>PC(36:0)</v>
      </c>
      <c r="D36" s="71" t="s">
        <v>296</v>
      </c>
    </row>
    <row r="37" spans="1:4" x14ac:dyDescent="0.2">
      <c r="A37">
        <f>'imported summary from web'!A69</f>
        <v>806.6</v>
      </c>
      <c r="B37" t="str">
        <f>'imported summary from web'!B69</f>
        <v>C46H80O8PN</v>
      </c>
      <c r="C37" s="2" t="str">
        <f>'imported summary from web'!C69</f>
        <v>PC(38:6)</v>
      </c>
      <c r="D37" s="71"/>
    </row>
    <row r="38" spans="1:4" x14ac:dyDescent="0.2">
      <c r="A38">
        <f>'imported summary from web'!A70</f>
        <v>808.6</v>
      </c>
      <c r="B38" t="str">
        <f>'imported summary from web'!B70</f>
        <v>C46H82O8PN</v>
      </c>
      <c r="C38" s="2" t="str">
        <f>'imported summary from web'!C70</f>
        <v>PC(38:5)</v>
      </c>
      <c r="D38" s="71"/>
    </row>
    <row r="39" spans="1:4" x14ac:dyDescent="0.2">
      <c r="A39">
        <f>'imported summary from web'!A71</f>
        <v>810.6</v>
      </c>
      <c r="B39" t="str">
        <f>'imported summary from web'!B71</f>
        <v>C46H84O8PN</v>
      </c>
      <c r="C39" s="2" t="str">
        <f>'imported summary from web'!C71</f>
        <v>PC(38:4)</v>
      </c>
      <c r="D39" s="71"/>
    </row>
    <row r="40" spans="1:4" x14ac:dyDescent="0.2">
      <c r="A40">
        <f>'imported summary from web'!A72</f>
        <v>812.6</v>
      </c>
      <c r="B40" t="str">
        <f>'imported summary from web'!B72</f>
        <v>C46H86O8PN</v>
      </c>
      <c r="C40" s="2" t="str">
        <f>'imported summary from web'!C72</f>
        <v>PC(38:3)</v>
      </c>
      <c r="D40" s="71"/>
    </row>
    <row r="41" spans="1:4" x14ac:dyDescent="0.2">
      <c r="A41">
        <f>'imported summary from web'!A74</f>
        <v>814.6</v>
      </c>
      <c r="B41" t="str">
        <f>'imported summary from web'!B74</f>
        <v>C46H88O8PN</v>
      </c>
      <c r="C41" s="2" t="str">
        <f>'imported summary from web'!C74</f>
        <v>PC(38:2)</v>
      </c>
      <c r="D41" s="71"/>
    </row>
    <row r="42" spans="1:4" x14ac:dyDescent="0.2">
      <c r="A42">
        <f>'imported summary from web'!A76</f>
        <v>816.6</v>
      </c>
      <c r="B42" t="str">
        <f>'imported summary from web'!B76</f>
        <v>C46H90O8PN</v>
      </c>
      <c r="C42" s="2" t="str">
        <f>'imported summary from web'!C76</f>
        <v>PC(38:1)</v>
      </c>
      <c r="D42" s="71"/>
    </row>
    <row r="43" spans="1:4" x14ac:dyDescent="0.2">
      <c r="A43">
        <f>'imported summary from web'!A78</f>
        <v>818.7</v>
      </c>
      <c r="B43" t="str">
        <f>'imported summary from web'!B78</f>
        <v>C46H92O8PN</v>
      </c>
      <c r="C43" s="2" t="str">
        <f>'imported summary from web'!C78</f>
        <v>PC(38:0)</v>
      </c>
      <c r="D43" s="71" t="s">
        <v>297</v>
      </c>
    </row>
    <row r="44" spans="1:4" x14ac:dyDescent="0.2">
      <c r="A44">
        <f>'imported summary from web'!A84</f>
        <v>830.6</v>
      </c>
      <c r="B44" t="str">
        <f>'imported summary from web'!B84</f>
        <v>C48H80O8PN</v>
      </c>
      <c r="C44" s="2" t="str">
        <f>'imported summary from web'!C84</f>
        <v>PC(40:8)</v>
      </c>
      <c r="D44" s="71"/>
    </row>
    <row r="45" spans="1:4" x14ac:dyDescent="0.2">
      <c r="A45">
        <f>'imported summary from web'!A85</f>
        <v>832.6</v>
      </c>
      <c r="B45" t="str">
        <f>'imported summary from web'!B85</f>
        <v>C48H82O8PN</v>
      </c>
      <c r="C45" s="2" t="str">
        <f>'imported summary from web'!C85</f>
        <v>PC(40:7)</v>
      </c>
      <c r="D45" s="71"/>
    </row>
    <row r="46" spans="1:4" x14ac:dyDescent="0.2">
      <c r="A46">
        <f>'imported summary from web'!A86</f>
        <v>834.6</v>
      </c>
      <c r="B46" t="str">
        <f>'imported summary from web'!B86</f>
        <v>C48H84O8PN</v>
      </c>
      <c r="C46" s="2" t="str">
        <f>'imported summary from web'!C86</f>
        <v>PC(40:6)</v>
      </c>
      <c r="D46" s="71"/>
    </row>
    <row r="47" spans="1:4" x14ac:dyDescent="0.2">
      <c r="A47">
        <f>'imported summary from web'!A87</f>
        <v>836.6</v>
      </c>
      <c r="B47" t="str">
        <f>'imported summary from web'!B87</f>
        <v>C48H86O8PN</v>
      </c>
      <c r="C47" s="2" t="str">
        <f>'imported summary from web'!C87</f>
        <v>PC(40:5)</v>
      </c>
      <c r="D47" s="71"/>
    </row>
    <row r="48" spans="1:4" x14ac:dyDescent="0.2">
      <c r="A48">
        <f>'imported summary from web'!A88</f>
        <v>838.6</v>
      </c>
      <c r="B48" t="str">
        <f>'imported summary from web'!B88</f>
        <v>C48H88O8PN</v>
      </c>
      <c r="C48" s="2" t="str">
        <f>'imported summary from web'!C88</f>
        <v>PC(40:4)</v>
      </c>
      <c r="D48" s="71"/>
    </row>
    <row r="49" spans="1:4" x14ac:dyDescent="0.2">
      <c r="A49">
        <f>'imported summary from web'!A89</f>
        <v>840.6</v>
      </c>
      <c r="B49" t="str">
        <f>'imported summary from web'!B89</f>
        <v>C48H90O8PN</v>
      </c>
      <c r="C49" s="2" t="str">
        <f>'imported summary from web'!C89</f>
        <v>PC(40:3)</v>
      </c>
      <c r="D49" s="71"/>
    </row>
    <row r="50" spans="1:4" x14ac:dyDescent="0.2">
      <c r="A50">
        <f>'imported summary from web'!A90</f>
        <v>842.7</v>
      </c>
      <c r="B50" t="str">
        <f>'imported summary from web'!B90</f>
        <v>C48H92O8PN</v>
      </c>
      <c r="C50" s="2" t="str">
        <f>'imported summary from web'!C90</f>
        <v>PC(40:2)</v>
      </c>
      <c r="D50" s="71"/>
    </row>
    <row r="51" spans="1:4" x14ac:dyDescent="0.2">
      <c r="A51">
        <f>'imported summary from web'!A91</f>
        <v>852.5</v>
      </c>
      <c r="B51" t="str">
        <f>'imported summary from web'!B91</f>
        <v>C50H78O8PN</v>
      </c>
      <c r="C51" s="2" t="str">
        <f>'imported summary from web'!C91</f>
        <v>PC(42:11)</v>
      </c>
      <c r="D51" s="71"/>
    </row>
    <row r="52" spans="1:4" x14ac:dyDescent="0.2">
      <c r="A52">
        <f>'imported summary from web'!A92</f>
        <v>854.6</v>
      </c>
      <c r="B52" t="str">
        <f>'imported summary from web'!B92</f>
        <v>C50H80O8PN</v>
      </c>
      <c r="C52" s="2" t="str">
        <f>'imported summary from web'!C92</f>
        <v>PC(42:10)</v>
      </c>
      <c r="D52" s="71"/>
    </row>
    <row r="53" spans="1:4" x14ac:dyDescent="0.2">
      <c r="A53">
        <f>'imported summary from web'!A93</f>
        <v>856.6</v>
      </c>
      <c r="B53" t="str">
        <f>'imported summary from web'!B93</f>
        <v>C50H82O8PN</v>
      </c>
      <c r="C53" s="2" t="str">
        <f>'imported summary from web'!C93</f>
        <v>PC(42:9)</v>
      </c>
      <c r="D53" s="71"/>
    </row>
    <row r="54" spans="1:4" x14ac:dyDescent="0.2">
      <c r="A54">
        <f>'imported summary from web'!A94</f>
        <v>858.6</v>
      </c>
      <c r="B54" t="str">
        <f>'imported summary from web'!B94</f>
        <v>C50H84O8PN</v>
      </c>
      <c r="C54" s="2" t="str">
        <f>'imported summary from web'!C94</f>
        <v>PC(42:8)</v>
      </c>
      <c r="D54" s="71"/>
    </row>
    <row r="55" spans="1:4" x14ac:dyDescent="0.2">
      <c r="A55">
        <f>'imported summary from web'!A95</f>
        <v>860.6</v>
      </c>
      <c r="B55" t="str">
        <f>'imported summary from web'!B95</f>
        <v>C50H86O8PN</v>
      </c>
      <c r="C55" s="2" t="str">
        <f>'imported summary from web'!C95</f>
        <v>PC(42:7)</v>
      </c>
      <c r="D55" s="71"/>
    </row>
    <row r="56" spans="1:4" x14ac:dyDescent="0.2">
      <c r="A56">
        <f>'imported summary from web'!A96</f>
        <v>862.6</v>
      </c>
      <c r="B56" t="str">
        <f>'imported summary from web'!B96</f>
        <v>C50H88O8PN</v>
      </c>
      <c r="C56" s="2" t="str">
        <f>'imported summary from web'!C96</f>
        <v>PC(42:6)</v>
      </c>
      <c r="D56" s="71"/>
    </row>
    <row r="57" spans="1:4" x14ac:dyDescent="0.2">
      <c r="A57">
        <f>'imported summary from web'!A97</f>
        <v>864.6</v>
      </c>
      <c r="B57" t="str">
        <f>'imported summary from web'!B97</f>
        <v>C50H90O8PN</v>
      </c>
      <c r="C57" s="2" t="str">
        <f>'imported summary from web'!C97</f>
        <v>PC(42:5)</v>
      </c>
      <c r="D57" s="71"/>
    </row>
    <row r="58" spans="1:4" x14ac:dyDescent="0.2">
      <c r="A58">
        <f>'imported summary from web'!A98</f>
        <v>866.7</v>
      </c>
      <c r="B58" t="str">
        <f>'imported summary from web'!B98</f>
        <v>C50H92O8PN</v>
      </c>
      <c r="C58" s="2" t="str">
        <f>'imported summary from web'!C98</f>
        <v>PC(42:4)</v>
      </c>
      <c r="D58" s="71"/>
    </row>
    <row r="59" spans="1:4" x14ac:dyDescent="0.2">
      <c r="A59">
        <f>'imported summary from web'!A99</f>
        <v>868.7</v>
      </c>
      <c r="B59" t="str">
        <f>'imported summary from web'!B99</f>
        <v>C50H94O8PN</v>
      </c>
      <c r="C59" s="2" t="str">
        <f>'imported summary from web'!C99</f>
        <v>PC(42:3)</v>
      </c>
      <c r="D59" s="71"/>
    </row>
    <row r="60" spans="1:4" x14ac:dyDescent="0.2">
      <c r="A60">
        <f>'imported summary from web'!A100</f>
        <v>870.7</v>
      </c>
      <c r="B60" t="str">
        <f>'imported summary from web'!B100</f>
        <v>C50H96O8PN</v>
      </c>
      <c r="C60" s="2" t="str">
        <f>'imported summary from web'!C100</f>
        <v>PC(42:2)</v>
      </c>
      <c r="D60" s="71"/>
    </row>
    <row r="61" spans="1:4" x14ac:dyDescent="0.2">
      <c r="A61">
        <f>'imported summary from web'!A101</f>
        <v>878.6</v>
      </c>
      <c r="B61" t="str">
        <f>'imported summary from web'!B101</f>
        <v>C52H80O8PN</v>
      </c>
      <c r="C61" s="2" t="str">
        <f>'imported summary from web'!C101</f>
        <v>PC(44:12)</v>
      </c>
      <c r="D61" s="71"/>
    </row>
    <row r="62" spans="1:4" x14ac:dyDescent="0.2">
      <c r="A62">
        <f>'imported summary from web'!A102</f>
        <v>880.6</v>
      </c>
      <c r="B62" t="str">
        <f>'imported summary from web'!B102</f>
        <v>C52H82O8PN</v>
      </c>
      <c r="C62" s="2" t="str">
        <f>'imported summary from web'!C102</f>
        <v>PC(44:11)</v>
      </c>
      <c r="D62" s="71"/>
    </row>
    <row r="63" spans="1:4" x14ac:dyDescent="0.2">
      <c r="A63">
        <f>'imported summary from web'!A103</f>
        <v>882.6</v>
      </c>
      <c r="B63" t="str">
        <f>'imported summary from web'!B103</f>
        <v>C52H84O8PN</v>
      </c>
      <c r="C63" s="2" t="str">
        <f>'imported summary from web'!C103</f>
        <v>PC(44:10)</v>
      </c>
      <c r="D63" s="71"/>
    </row>
    <row r="64" spans="1:4" x14ac:dyDescent="0.2">
      <c r="A64">
        <f>'imported summary from web'!A104</f>
        <v>884.6</v>
      </c>
      <c r="B64" t="str">
        <f>'imported summary from web'!B104</f>
        <v>C52H86O8PN</v>
      </c>
      <c r="C64" s="2" t="str">
        <f>'imported summary from web'!C104</f>
        <v>PC(44:9)</v>
      </c>
      <c r="D64" s="71"/>
    </row>
    <row r="65" spans="1:4" x14ac:dyDescent="0.2">
      <c r="A65">
        <f>'imported summary from web'!A105</f>
        <v>886.6</v>
      </c>
      <c r="B65" t="str">
        <f>'imported summary from web'!B105</f>
        <v>C52H88O8PN</v>
      </c>
      <c r="C65" s="2" t="str">
        <f>'imported summary from web'!C105</f>
        <v>PC(44:8)</v>
      </c>
      <c r="D65" s="71"/>
    </row>
    <row r="66" spans="1:4" x14ac:dyDescent="0.2">
      <c r="A66">
        <f>'imported summary from web'!A106</f>
        <v>888.6</v>
      </c>
      <c r="B66" t="str">
        <f>'imported summary from web'!B106</f>
        <v>C52H90O8PN</v>
      </c>
      <c r="C66" s="2" t="str">
        <f>'imported summary from web'!C106</f>
        <v>PC(44:7)</v>
      </c>
      <c r="D66" s="71"/>
    </row>
    <row r="67" spans="1:4" x14ac:dyDescent="0.2">
      <c r="A67">
        <f>'imported summary from web'!A107</f>
        <v>890.7</v>
      </c>
      <c r="B67" t="str">
        <f>'imported summary from web'!B107</f>
        <v>C52H92O8PN</v>
      </c>
      <c r="C67" s="2" t="str">
        <f>'imported summary from web'!C107</f>
        <v>PC(44:6)</v>
      </c>
      <c r="D67" s="71"/>
    </row>
    <row r="68" spans="1:4" x14ac:dyDescent="0.2">
      <c r="A68">
        <f>'imported summary from web'!A108</f>
        <v>892.7</v>
      </c>
      <c r="B68" t="str">
        <f>'imported summary from web'!B108</f>
        <v>C52H94O8PN</v>
      </c>
      <c r="C68" s="2" t="str">
        <f>'imported summary from web'!C108</f>
        <v>PC(44:5)</v>
      </c>
      <c r="D68" s="71"/>
    </row>
    <row r="69" spans="1:4" x14ac:dyDescent="0.2">
      <c r="A69">
        <f>'imported summary from web'!A109</f>
        <v>894.7</v>
      </c>
      <c r="B69" t="str">
        <f>'imported summary from web'!B109</f>
        <v>C52H96O8PN</v>
      </c>
      <c r="C69" s="2" t="str">
        <f>'imported summary from web'!C109</f>
        <v>PC(44:4)</v>
      </c>
      <c r="D69" s="71"/>
    </row>
    <row r="70" spans="1:4" x14ac:dyDescent="0.2">
      <c r="A70">
        <f>'imported summary from web'!A110</f>
        <v>896.7</v>
      </c>
      <c r="B70" t="str">
        <f>'imported summary from web'!B110</f>
        <v>C52H98O8PN</v>
      </c>
      <c r="C70" s="2" t="str">
        <f>'imported summary from web'!C110</f>
        <v>PC(44:3)</v>
      </c>
      <c r="D70" s="71"/>
    </row>
    <row r="71" spans="1:4" x14ac:dyDescent="0.2">
      <c r="A71">
        <f>'imported summary from web'!A111</f>
        <v>898.7</v>
      </c>
      <c r="B71" t="str">
        <f>'imported summary from web'!B111</f>
        <v>C52H100O8PN</v>
      </c>
      <c r="C71" s="2" t="str">
        <f>'imported summary from web'!C111</f>
        <v>PC(44:2)</v>
      </c>
      <c r="D71" s="71"/>
    </row>
    <row r="72" spans="1:4" x14ac:dyDescent="0.2">
      <c r="A72" s="2" t="s">
        <v>298</v>
      </c>
      <c r="B72"/>
      <c r="C72" s="2" t="s">
        <v>298</v>
      </c>
      <c r="D72" s="73"/>
    </row>
    <row r="73" spans="1:4" x14ac:dyDescent="0.2">
      <c r="A73">
        <f>'imported summary from web'!A21</f>
        <v>701.5</v>
      </c>
      <c r="B73" t="str">
        <f>'imported summary from web'!B21</f>
        <v>C39H77N2O6P</v>
      </c>
      <c r="C73" s="2" t="str">
        <f>'imported summary from web'!C21</f>
        <v>SM(16:1)</v>
      </c>
      <c r="D73" s="71"/>
    </row>
    <row r="74" spans="1:4" x14ac:dyDescent="0.2">
      <c r="A74">
        <f>'imported summary from web'!A22</f>
        <v>703.6</v>
      </c>
      <c r="B74" t="str">
        <f>'imported summary from web'!B22</f>
        <v>C39H79N2O6P</v>
      </c>
      <c r="C74" s="2" t="str">
        <f>'imported summary from web'!C22</f>
        <v>SM(16:0)</v>
      </c>
      <c r="D74" s="71"/>
    </row>
    <row r="75" spans="1:4" x14ac:dyDescent="0.2">
      <c r="A75">
        <f>'imported summary from web'!A24</f>
        <v>705.6</v>
      </c>
      <c r="B75" t="str">
        <f>'imported summary from web'!B24</f>
        <v>C39H81N2O6P</v>
      </c>
      <c r="C75" s="2" t="str">
        <f>'imported summary from web'!C24</f>
        <v>DSM(16:0)</v>
      </c>
      <c r="D75" s="71"/>
    </row>
    <row r="76" spans="1:4" x14ac:dyDescent="0.2">
      <c r="A76">
        <f>'imported summary from web'!A30</f>
        <v>729.6</v>
      </c>
      <c r="B76" t="str">
        <f>'imported summary from web'!B30</f>
        <v>C41H81N2O6P</v>
      </c>
      <c r="C76" s="2" t="str">
        <f>'imported summary from web'!C30</f>
        <v>SM(18:1)</v>
      </c>
      <c r="D76" s="71"/>
    </row>
    <row r="77" spans="1:4" x14ac:dyDescent="0.2">
      <c r="A77">
        <f>'imported summary from web'!A32</f>
        <v>731.6</v>
      </c>
      <c r="B77" t="str">
        <f>'imported summary from web'!B32</f>
        <v>C41H83N2O6P</v>
      </c>
      <c r="C77" s="2" t="str">
        <f>'imported summary from web'!C32</f>
        <v>SM(18:0)</v>
      </c>
      <c r="D77" s="71"/>
    </row>
    <row r="78" spans="1:4" x14ac:dyDescent="0.2">
      <c r="A78">
        <f>'imported summary from web'!A34</f>
        <v>733.6</v>
      </c>
      <c r="B78" t="str">
        <f>'imported summary from web'!B34</f>
        <v>C41H85N2O6P</v>
      </c>
      <c r="C78" s="2" t="str">
        <f>'imported summary from web'!C34</f>
        <v>DSM(18:0)</v>
      </c>
      <c r="D78" s="71"/>
    </row>
    <row r="79" spans="1:4" x14ac:dyDescent="0.2">
      <c r="A79">
        <f>'imported summary from web'!A56</f>
        <v>785.6</v>
      </c>
      <c r="B79" t="str">
        <f>'imported summary from web'!B56</f>
        <v>C45H89N2O6P</v>
      </c>
      <c r="C79" s="2" t="str">
        <f>'imported summary from web'!C56</f>
        <v>SM(22:1)</v>
      </c>
      <c r="D79" s="71"/>
    </row>
    <row r="80" spans="1:4" x14ac:dyDescent="0.2">
      <c r="A80">
        <f>'imported summary from web'!A58</f>
        <v>787.7</v>
      </c>
      <c r="B80" t="str">
        <f>'imported summary from web'!B58</f>
        <v>C45H91N2O6P</v>
      </c>
      <c r="C80" s="2" t="str">
        <f>'imported summary from web'!C58</f>
        <v>SM(22:0)</v>
      </c>
      <c r="D80" s="71"/>
    </row>
    <row r="81" spans="1:4" x14ac:dyDescent="0.2">
      <c r="A81">
        <f>'imported summary from web'!A60</f>
        <v>789.7</v>
      </c>
      <c r="B81" t="str">
        <f>'imported summary from web'!B60</f>
        <v>C45H93N2O6P</v>
      </c>
      <c r="C81" s="2" t="str">
        <f>'imported summary from web'!C60</f>
        <v>DSM(22:0)</v>
      </c>
      <c r="D81" s="71"/>
    </row>
    <row r="82" spans="1:4" x14ac:dyDescent="0.2">
      <c r="A82">
        <f>'imported summary from web'!A73</f>
        <v>813.7</v>
      </c>
      <c r="B82" t="str">
        <f>'imported summary from web'!B73</f>
        <v>C47H93N2O6P</v>
      </c>
      <c r="C82" s="2" t="str">
        <f>'imported summary from web'!C73</f>
        <v>SM(24:1)</v>
      </c>
      <c r="D82" s="71"/>
    </row>
    <row r="83" spans="1:4" x14ac:dyDescent="0.2">
      <c r="A83">
        <f>'imported summary from web'!A75</f>
        <v>815.7</v>
      </c>
      <c r="B83" t="str">
        <f>'imported summary from web'!B75</f>
        <v>C47H95N2O6P</v>
      </c>
      <c r="C83" s="2" t="str">
        <f>'imported summary from web'!C75</f>
        <v>SM(24:0)</v>
      </c>
      <c r="D83" s="71"/>
    </row>
    <row r="84" spans="1:4" x14ac:dyDescent="0.2">
      <c r="A84">
        <f>'imported summary from web'!A77</f>
        <v>817.7</v>
      </c>
      <c r="B84" t="str">
        <f>'imported summary from web'!B77</f>
        <v>C47H97N2O6P</v>
      </c>
      <c r="C84" s="2" t="str">
        <f>'imported summary from web'!C77</f>
        <v>DSM(24:0)</v>
      </c>
      <c r="D84" s="71"/>
    </row>
    <row r="85" spans="1:4" x14ac:dyDescent="0.2">
      <c r="A85" s="2" t="s">
        <v>299</v>
      </c>
      <c r="B85"/>
      <c r="C85" s="2" t="s">
        <v>299</v>
      </c>
      <c r="D85" s="73"/>
    </row>
    <row r="86" spans="1:4" x14ac:dyDescent="0.2">
      <c r="A86">
        <f>'imported summary from web'!A26</f>
        <v>714.5</v>
      </c>
      <c r="B86" t="str">
        <f>'imported summary from web'!B26</f>
        <v>C40H76O7PN</v>
      </c>
      <c r="C86" s="2" t="str">
        <f>'imported summary from web'!C26</f>
        <v>ePC(32:3)</v>
      </c>
      <c r="D86" s="71"/>
    </row>
    <row r="87" spans="1:4" x14ac:dyDescent="0.2">
      <c r="A87">
        <f>'imported summary from web'!A27</f>
        <v>716.6</v>
      </c>
      <c r="B87" t="str">
        <f>'imported summary from web'!B27</f>
        <v>C40H78O7PN</v>
      </c>
      <c r="C87" s="2" t="str">
        <f>'imported summary from web'!C27</f>
        <v>ePC(32:2)</v>
      </c>
      <c r="D87" s="71"/>
    </row>
    <row r="88" spans="1:4" x14ac:dyDescent="0.2">
      <c r="A88">
        <f>'imported summary from web'!A28</f>
        <v>718.6</v>
      </c>
      <c r="B88" t="str">
        <f>'imported summary from web'!B28</f>
        <v>C40H80O7PN</v>
      </c>
      <c r="C88" s="2" t="str">
        <f>'imported summary from web'!C28</f>
        <v>ePC(32:1)</v>
      </c>
      <c r="D88" s="71"/>
    </row>
    <row r="89" spans="1:4" x14ac:dyDescent="0.2">
      <c r="A89">
        <f>'imported summary from web'!A29</f>
        <v>720.6</v>
      </c>
      <c r="B89" t="str">
        <f>'imported summary from web'!B29</f>
        <v>C40H82O7PN</v>
      </c>
      <c r="C89" s="2" t="str">
        <f>'imported summary from web'!C29</f>
        <v>ePC(32:0)</v>
      </c>
      <c r="D89" s="71"/>
    </row>
    <row r="90" spans="1:4" x14ac:dyDescent="0.2">
      <c r="A90">
        <f>'imported summary from web'!A36</f>
        <v>740.6</v>
      </c>
      <c r="B90" t="str">
        <f>'imported summary from web'!B36</f>
        <v>C42H78O7PN</v>
      </c>
      <c r="C90" s="2" t="str">
        <f>'imported summary from web'!C36</f>
        <v>ePC(34:4)</v>
      </c>
      <c r="D90" s="71"/>
    </row>
    <row r="91" spans="1:4" x14ac:dyDescent="0.2">
      <c r="A91">
        <f>'imported summary from web'!A37</f>
        <v>742.6</v>
      </c>
      <c r="B91" t="str">
        <f>'imported summary from web'!B37</f>
        <v>C42H80O7PN</v>
      </c>
      <c r="C91" s="2" t="str">
        <f>'imported summary from web'!C37</f>
        <v>ePC(34:3)</v>
      </c>
      <c r="D91" s="71"/>
    </row>
    <row r="92" spans="1:4" x14ac:dyDescent="0.2">
      <c r="A92">
        <f>'imported summary from web'!A38</f>
        <v>744.6</v>
      </c>
      <c r="B92" t="str">
        <f>'imported summary from web'!B38</f>
        <v>C42H82O7PN</v>
      </c>
      <c r="C92" s="2" t="str">
        <f>'imported summary from web'!C38</f>
        <v>ePC(34:2)</v>
      </c>
      <c r="D92" s="71"/>
    </row>
    <row r="93" spans="1:4" x14ac:dyDescent="0.2">
      <c r="A93">
        <f>'imported summary from web'!A39</f>
        <v>746.6</v>
      </c>
      <c r="B93" t="str">
        <f>'imported summary from web'!B39</f>
        <v>C42H84O7PN</v>
      </c>
      <c r="C93" s="2" t="str">
        <f>'imported summary from web'!C39</f>
        <v>ePC(34:1)</v>
      </c>
      <c r="D93" s="71"/>
    </row>
    <row r="94" spans="1:4" x14ac:dyDescent="0.2">
      <c r="A94">
        <f>'imported summary from web'!A40</f>
        <v>748.6</v>
      </c>
      <c r="B94" t="str">
        <f>'imported summary from web'!B40</f>
        <v>C42H86O7PN</v>
      </c>
      <c r="C94" s="2" t="str">
        <f>'imported summary from web'!C40</f>
        <v>ePC(34:0)</v>
      </c>
      <c r="D94" s="71"/>
    </row>
    <row r="95" spans="1:4" x14ac:dyDescent="0.2">
      <c r="A95">
        <f>'imported summary from web'!A46</f>
        <v>766.6</v>
      </c>
      <c r="B95" t="str">
        <f>'imported summary from web'!B46</f>
        <v>C44H80O7PN</v>
      </c>
      <c r="C95" s="2" t="str">
        <f>'imported summary from web'!C46</f>
        <v>ePC(36:5)</v>
      </c>
      <c r="D95" s="71"/>
    </row>
    <row r="96" spans="1:4" x14ac:dyDescent="0.2">
      <c r="A96">
        <f>'imported summary from web'!A47</f>
        <v>768.6</v>
      </c>
      <c r="B96" t="str">
        <f>'imported summary from web'!B47</f>
        <v>C44H82O7PN</v>
      </c>
      <c r="C96" s="2" t="str">
        <f>'imported summary from web'!C47</f>
        <v>ePC(36:4)</v>
      </c>
      <c r="D96" s="71"/>
    </row>
    <row r="97" spans="1:4" x14ac:dyDescent="0.2">
      <c r="A97">
        <f>'imported summary from web'!A48</f>
        <v>770.6</v>
      </c>
      <c r="B97" t="str">
        <f>'imported summary from web'!B48</f>
        <v>C44H84O7PN</v>
      </c>
      <c r="C97" s="2" t="str">
        <f>'imported summary from web'!C48</f>
        <v>ePC(36:3)</v>
      </c>
      <c r="D97" s="71"/>
    </row>
    <row r="98" spans="1:4" x14ac:dyDescent="0.2">
      <c r="A98">
        <f>'imported summary from web'!A49</f>
        <v>772.6</v>
      </c>
      <c r="B98" t="str">
        <f>'imported summary from web'!B49</f>
        <v>C44H86O7PN</v>
      </c>
      <c r="C98" s="2" t="str">
        <f>'imported summary from web'!C49</f>
        <v>ePC(36:2)</v>
      </c>
      <c r="D98" s="71"/>
    </row>
    <row r="99" spans="1:4" x14ac:dyDescent="0.2">
      <c r="A99">
        <f>'imported summary from web'!A50</f>
        <v>774.6</v>
      </c>
      <c r="B99" t="str">
        <f>'imported summary from web'!B50</f>
        <v>C44H88O7PN</v>
      </c>
      <c r="C99" s="2" t="str">
        <f>'imported summary from web'!C50</f>
        <v>ePC(36:1)</v>
      </c>
      <c r="D99" s="71"/>
    </row>
    <row r="100" spans="1:4" x14ac:dyDescent="0.2">
      <c r="A100">
        <f>'imported summary from web'!A51</f>
        <v>776.6</v>
      </c>
      <c r="B100" t="str">
        <f>'imported summary from web'!B51</f>
        <v>C44H90O7PN</v>
      </c>
      <c r="C100" s="2" t="str">
        <f>'imported summary from web'!C51</f>
        <v>ePC(36:0)</v>
      </c>
      <c r="D100" s="71"/>
    </row>
    <row r="101" spans="1:4" x14ac:dyDescent="0.2">
      <c r="A101">
        <f>'imported summary from web'!A62</f>
        <v>792.6</v>
      </c>
      <c r="B101" t="str">
        <f>'imported summary from web'!B62</f>
        <v>C46H82O7PN</v>
      </c>
      <c r="C101" s="2" t="str">
        <f>'imported summary from web'!C62</f>
        <v>ePC(38:6)</v>
      </c>
      <c r="D101" s="71"/>
    </row>
    <row r="102" spans="1:4" x14ac:dyDescent="0.2">
      <c r="A102">
        <f>'imported summary from web'!A63</f>
        <v>794.6</v>
      </c>
      <c r="B102" t="str">
        <f>'imported summary from web'!B63</f>
        <v>C46H84O7PN</v>
      </c>
      <c r="C102" s="2" t="str">
        <f>'imported summary from web'!C63</f>
        <v>ePC(38:5)</v>
      </c>
      <c r="D102" s="71"/>
    </row>
    <row r="103" spans="1:4" x14ac:dyDescent="0.2">
      <c r="A103">
        <f>'imported summary from web'!A64</f>
        <v>796.6</v>
      </c>
      <c r="B103" t="str">
        <f>'imported summary from web'!B64</f>
        <v>C46H86O7PN</v>
      </c>
      <c r="C103" s="2" t="str">
        <f>'imported summary from web'!C64</f>
        <v>ePC(38:4)</v>
      </c>
      <c r="D103" s="71"/>
    </row>
    <row r="104" spans="1:4" x14ac:dyDescent="0.2">
      <c r="A104">
        <f>'imported summary from web'!A65</f>
        <v>798.6</v>
      </c>
      <c r="B104" t="str">
        <f>'imported summary from web'!B65</f>
        <v>C46H88O7PN</v>
      </c>
      <c r="C104" s="2" t="str">
        <f>'imported summary from web'!C65</f>
        <v>ePC(38:3)</v>
      </c>
      <c r="D104" s="71"/>
    </row>
    <row r="105" spans="1:4" x14ac:dyDescent="0.2">
      <c r="A105">
        <f>'imported summary from web'!A66</f>
        <v>800.6</v>
      </c>
      <c r="B105" t="str">
        <f>'imported summary from web'!B66</f>
        <v>C46H90O7PN</v>
      </c>
      <c r="C105" s="2" t="str">
        <f>'imported summary from web'!C66</f>
        <v>ePC(38:2)</v>
      </c>
      <c r="D105" s="71"/>
    </row>
    <row r="106" spans="1:4" x14ac:dyDescent="0.2">
      <c r="A106">
        <f>'imported summary from web'!A67</f>
        <v>802.7</v>
      </c>
      <c r="B106" t="str">
        <f>'imported summary from web'!B67</f>
        <v>C46H92O7PN</v>
      </c>
      <c r="C106" s="2" t="str">
        <f>'imported summary from web'!C67</f>
        <v>ePC(38:1)</v>
      </c>
      <c r="D106" s="71"/>
    </row>
    <row r="107" spans="1:4" x14ac:dyDescent="0.2">
      <c r="A107">
        <f>'imported summary from web'!A68</f>
        <v>804.7</v>
      </c>
      <c r="B107" t="str">
        <f>'imported summary from web'!B68</f>
        <v>C46H94O7PN</v>
      </c>
      <c r="C107" s="2" t="str">
        <f>'imported summary from web'!C68</f>
        <v>ePC(38:0)</v>
      </c>
      <c r="D107" s="71" t="s">
        <v>300</v>
      </c>
    </row>
    <row r="108" spans="1:4" x14ac:dyDescent="0.2">
      <c r="A108">
        <f>'imported summary from web'!A79</f>
        <v>820.6</v>
      </c>
      <c r="B108" t="str">
        <f>'imported summary from web'!B79</f>
        <v>C48H86O7PN</v>
      </c>
      <c r="C108" s="2" t="str">
        <f>'imported summary from web'!C79</f>
        <v>ePC(40:6)</v>
      </c>
      <c r="D108" s="71"/>
    </row>
    <row r="109" spans="1:4" x14ac:dyDescent="0.2">
      <c r="A109">
        <f>'imported summary from web'!A80</f>
        <v>822.6</v>
      </c>
      <c r="B109" t="str">
        <f>'imported summary from web'!B80</f>
        <v>C48H88O7PN</v>
      </c>
      <c r="C109" s="2" t="str">
        <f>'imported summary from web'!C80</f>
        <v>ePC(40:5)</v>
      </c>
      <c r="D109" s="71"/>
    </row>
    <row r="110" spans="1:4" x14ac:dyDescent="0.2">
      <c r="A110">
        <f>'imported summary from web'!A81</f>
        <v>824.6</v>
      </c>
      <c r="B110" t="str">
        <f>'imported summary from web'!B81</f>
        <v>C48H90O7PN</v>
      </c>
      <c r="C110" s="2" t="str">
        <f>'imported summary from web'!C81</f>
        <v>ePC(40:4)</v>
      </c>
      <c r="D110" s="71"/>
    </row>
    <row r="111" spans="1:4" x14ac:dyDescent="0.2">
      <c r="A111">
        <f>'imported summary from web'!A82</f>
        <v>826.7</v>
      </c>
      <c r="B111" t="str">
        <f>'imported summary from web'!B82</f>
        <v>C48H92O7PN</v>
      </c>
      <c r="C111" s="2" t="str">
        <f>'imported summary from web'!C82</f>
        <v>ePC(40:3)</v>
      </c>
      <c r="D111" s="71"/>
    </row>
    <row r="112" spans="1:4" x14ac:dyDescent="0.2">
      <c r="A112">
        <f>'imported summary from web'!A83</f>
        <v>828.7</v>
      </c>
      <c r="B112" t="str">
        <f>'imported summary from web'!B83</f>
        <v>C48H94O7PN</v>
      </c>
      <c r="C112" s="2" t="str">
        <f>'imported summary from web'!C83</f>
        <v>ePC(40:2)</v>
      </c>
      <c r="D112" s="71"/>
    </row>
    <row r="113" spans="1:4" x14ac:dyDescent="0.2">
      <c r="A113" s="2" t="s">
        <v>301</v>
      </c>
      <c r="B113"/>
      <c r="C113" s="2" t="s">
        <v>301</v>
      </c>
      <c r="D113" s="73"/>
    </row>
    <row r="114" spans="1:4" x14ac:dyDescent="0.2">
      <c r="A114">
        <f>'imported summary from web'!A114</f>
        <v>452.3</v>
      </c>
      <c r="B114" t="str">
        <f>'imported summary from web'!B114</f>
        <v>C21H42O7PN</v>
      </c>
      <c r="C114" s="2" t="str">
        <f>'imported summary from web'!C114</f>
        <v>LPE(16:1)</v>
      </c>
      <c r="D114" s="71"/>
    </row>
    <row r="115" spans="1:4" x14ac:dyDescent="0.2">
      <c r="A115">
        <f>'imported summary from web'!A115</f>
        <v>454.3</v>
      </c>
      <c r="B115" t="str">
        <f>'imported summary from web'!B115</f>
        <v>C21H44O7PN</v>
      </c>
      <c r="C115" s="2" t="str">
        <f>'imported summary from web'!C115</f>
        <v>LPE(16:0)</v>
      </c>
      <c r="D115" s="71"/>
    </row>
    <row r="116" spans="1:4" x14ac:dyDescent="0.2">
      <c r="A116">
        <f>'imported summary from web'!A116</f>
        <v>476.3</v>
      </c>
      <c r="B116" t="str">
        <f>'imported summary from web'!B116</f>
        <v>C23H42O7PN</v>
      </c>
      <c r="C116" s="2" t="str">
        <f>'imported summary from web'!C116</f>
        <v>LPE(18:3)</v>
      </c>
      <c r="D116" s="71"/>
    </row>
    <row r="117" spans="1:4" x14ac:dyDescent="0.2">
      <c r="A117">
        <f>'imported summary from web'!A117</f>
        <v>478.3</v>
      </c>
      <c r="B117" t="str">
        <f>'imported summary from web'!B117</f>
        <v>C23H44O7PN</v>
      </c>
      <c r="C117" s="2" t="str">
        <f>'imported summary from web'!C117</f>
        <v>LPE(18:2)</v>
      </c>
      <c r="D117" s="71"/>
    </row>
    <row r="118" spans="1:4" x14ac:dyDescent="0.2">
      <c r="A118">
        <f>'imported summary from web'!A118</f>
        <v>480.3</v>
      </c>
      <c r="B118" t="str">
        <f>'imported summary from web'!B118</f>
        <v>C23H46O7PN</v>
      </c>
      <c r="C118" s="2" t="str">
        <f>'imported summary from web'!C118</f>
        <v>LPE(18:1)</v>
      </c>
      <c r="D118" s="71"/>
    </row>
    <row r="119" spans="1:4" x14ac:dyDescent="0.2">
      <c r="A119">
        <f>'imported summary from web'!A119</f>
        <v>500.3</v>
      </c>
      <c r="B119" t="str">
        <f>'imported summary from web'!B119</f>
        <v>C25H42O7PN</v>
      </c>
      <c r="C119" s="2" t="str">
        <f>'imported summary from web'!C119</f>
        <v>LPE(20:5)</v>
      </c>
      <c r="D119" s="71"/>
    </row>
    <row r="120" spans="1:4" x14ac:dyDescent="0.2">
      <c r="A120">
        <f>'imported summary from web'!A120</f>
        <v>502.3</v>
      </c>
      <c r="B120" t="str">
        <f>'imported summary from web'!B120</f>
        <v>C25H44O7PN</v>
      </c>
      <c r="C120" s="2" t="str">
        <f>'imported summary from web'!C120</f>
        <v>LPE(20:4)</v>
      </c>
      <c r="D120" s="71"/>
    </row>
    <row r="121" spans="1:4" x14ac:dyDescent="0.2">
      <c r="A121">
        <f>'imported summary from web'!A121</f>
        <v>504.3</v>
      </c>
      <c r="B121" t="str">
        <f>'imported summary from web'!B121</f>
        <v>C25H46O7PN</v>
      </c>
      <c r="C121" s="2" t="str">
        <f>'imported summary from web'!C121</f>
        <v>LPE(20:3)</v>
      </c>
      <c r="D121" s="71"/>
    </row>
    <row r="122" spans="1:4" x14ac:dyDescent="0.2">
      <c r="A122">
        <f>'imported summary from web'!A122</f>
        <v>506.3</v>
      </c>
      <c r="B122" t="str">
        <f>'imported summary from web'!B122</f>
        <v>C25H48O7PN</v>
      </c>
      <c r="C122" s="2" t="str">
        <f>'imported summary from web'!C122</f>
        <v>LPE(20:2)</v>
      </c>
      <c r="D122" s="71"/>
    </row>
    <row r="123" spans="1:4" x14ac:dyDescent="0.2">
      <c r="A123">
        <f>'imported summary from web'!A123</f>
        <v>508.3</v>
      </c>
      <c r="B123" t="str">
        <f>'imported summary from web'!B123</f>
        <v>C25H50O7PN</v>
      </c>
      <c r="C123" s="2" t="str">
        <f>'imported summary from web'!C123</f>
        <v>LPE(20:1)</v>
      </c>
      <c r="D123" s="71"/>
    </row>
    <row r="124" spans="1:4" x14ac:dyDescent="0.2">
      <c r="A124">
        <f>'imported summary from web'!A124</f>
        <v>510.3</v>
      </c>
      <c r="B124" t="str">
        <f>'imported summary from web'!B124</f>
        <v>C25H52O7PN</v>
      </c>
      <c r="C124" s="2" t="str">
        <f>'imported summary from web'!C124</f>
        <v>LPE(20:0)</v>
      </c>
      <c r="D124" s="71"/>
    </row>
    <row r="125" spans="1:4" x14ac:dyDescent="0.2">
      <c r="A125">
        <f>'imported summary from web'!A125</f>
        <v>526.29999999999995</v>
      </c>
      <c r="B125" t="str">
        <f>'imported summary from web'!B125</f>
        <v>C27H44O7PN</v>
      </c>
      <c r="C125" s="2" t="str">
        <f>'imported summary from web'!C125</f>
        <v>LPE(22:6)</v>
      </c>
      <c r="D125" s="71"/>
    </row>
    <row r="126" spans="1:4" x14ac:dyDescent="0.2">
      <c r="A126">
        <f>'imported summary from web'!A126</f>
        <v>528.29999999999995</v>
      </c>
      <c r="B126" t="str">
        <f>'imported summary from web'!B126</f>
        <v>C27H46O7PN</v>
      </c>
      <c r="C126" s="2" t="str">
        <f>'imported summary from web'!C126</f>
        <v>LPE(22:5)</v>
      </c>
      <c r="D126" s="71"/>
    </row>
    <row r="127" spans="1:4" x14ac:dyDescent="0.2">
      <c r="A127" s="2" t="s">
        <v>302</v>
      </c>
      <c r="B127"/>
      <c r="C127" s="2" t="s">
        <v>302</v>
      </c>
      <c r="D127" s="73"/>
    </row>
    <row r="128" spans="1:4" x14ac:dyDescent="0.2">
      <c r="A128">
        <f>'imported summary from web'!A129</f>
        <v>634.4</v>
      </c>
      <c r="B128" t="str">
        <f>'imported summary from web'!B129</f>
        <v>C33H64O8PN</v>
      </c>
      <c r="C128" s="2" t="str">
        <f>'imported summary from web'!C129</f>
        <v>PE(28:1)</v>
      </c>
      <c r="D128" s="71"/>
    </row>
    <row r="129" spans="1:4" x14ac:dyDescent="0.2">
      <c r="A129">
        <f>'imported summary from web'!A130</f>
        <v>636.5</v>
      </c>
      <c r="B129" t="str">
        <f>'imported summary from web'!B130</f>
        <v>C33H66O8PN</v>
      </c>
      <c r="C129" s="2" t="str">
        <f>'imported summary from web'!C130</f>
        <v>PE(28:0)</v>
      </c>
      <c r="D129" s="71"/>
    </row>
    <row r="130" spans="1:4" x14ac:dyDescent="0.2">
      <c r="A130">
        <f>'imported summary from web'!A133</f>
        <v>662.5</v>
      </c>
      <c r="B130" t="str">
        <f>'imported summary from web'!B133</f>
        <v>C35H68O8PN</v>
      </c>
      <c r="C130" s="2" t="str">
        <f>'imported summary from web'!C133</f>
        <v>PE(30:1)</v>
      </c>
      <c r="D130" s="71"/>
    </row>
    <row r="131" spans="1:4" x14ac:dyDescent="0.2">
      <c r="A131">
        <f>'imported summary from web'!A134</f>
        <v>664.5</v>
      </c>
      <c r="B131" t="str">
        <f>'imported summary from web'!B134</f>
        <v>C35H70O8PN</v>
      </c>
      <c r="C131" s="2" t="str">
        <f>'imported summary from web'!C134</f>
        <v>PE(30:0)</v>
      </c>
      <c r="D131" s="71"/>
    </row>
    <row r="132" spans="1:4" x14ac:dyDescent="0.2">
      <c r="A132">
        <f>'imported summary from web'!A140</f>
        <v>688.5</v>
      </c>
      <c r="B132" t="str">
        <f>'imported summary from web'!B140</f>
        <v>C37H70O8PN</v>
      </c>
      <c r="C132" s="2" t="str">
        <f>'imported summary from web'!C140</f>
        <v>PE(32:2)</v>
      </c>
      <c r="D132" s="71"/>
    </row>
    <row r="133" spans="1:4" x14ac:dyDescent="0.2">
      <c r="A133">
        <f>'imported summary from web'!A142</f>
        <v>690.5</v>
      </c>
      <c r="B133" t="str">
        <f>'imported summary from web'!B142</f>
        <v>C37H72O8PN</v>
      </c>
      <c r="C133" s="2" t="str">
        <f>'imported summary from web'!C142</f>
        <v>PE(32:1)</v>
      </c>
      <c r="D133" s="71"/>
    </row>
    <row r="134" spans="1:4" x14ac:dyDescent="0.2">
      <c r="A134">
        <f>'imported summary from web'!A143</f>
        <v>692.5</v>
      </c>
      <c r="B134" t="str">
        <f>'imported summary from web'!B143</f>
        <v>C37H74O8PN</v>
      </c>
      <c r="C134" s="2" t="str">
        <f>'imported summary from web'!C143</f>
        <v>PE(32:0)</v>
      </c>
      <c r="D134" s="71"/>
    </row>
    <row r="135" spans="1:4" x14ac:dyDescent="0.2">
      <c r="A135">
        <f>'imported summary from web'!A149</f>
        <v>712.5</v>
      </c>
      <c r="B135" t="str">
        <f>'imported summary from web'!B149</f>
        <v>C39H70O8PN</v>
      </c>
      <c r="C135" s="2" t="str">
        <f>'imported summary from web'!C149</f>
        <v>PE(34:4)</v>
      </c>
      <c r="D135" s="71"/>
    </row>
    <row r="136" spans="1:4" x14ac:dyDescent="0.2">
      <c r="A136">
        <f>'imported summary from web'!A150</f>
        <v>714.5</v>
      </c>
      <c r="B136" t="str">
        <f>'imported summary from web'!B150</f>
        <v>C39H72O8PN</v>
      </c>
      <c r="C136" s="2" t="str">
        <f>'imported summary from web'!C150</f>
        <v>PE(34:3)</v>
      </c>
      <c r="D136" s="71"/>
    </row>
    <row r="137" spans="1:4" x14ac:dyDescent="0.2">
      <c r="A137">
        <f>'imported summary from web'!A151</f>
        <v>716.5</v>
      </c>
      <c r="B137" t="str">
        <f>'imported summary from web'!B151</f>
        <v>C39H74O8PN</v>
      </c>
      <c r="C137" s="2" t="str">
        <f>'imported summary from web'!C151</f>
        <v>PE(34:2)</v>
      </c>
      <c r="D137" s="71"/>
    </row>
    <row r="138" spans="1:4" x14ac:dyDescent="0.2">
      <c r="A138">
        <f>'imported summary from web'!A152</f>
        <v>718.5</v>
      </c>
      <c r="B138" t="str">
        <f>'imported summary from web'!B152</f>
        <v>C39H76O8PN</v>
      </c>
      <c r="C138" s="2" t="str">
        <f>'imported summary from web'!C152</f>
        <v>PE(34:1)</v>
      </c>
      <c r="D138" s="71"/>
    </row>
    <row r="139" spans="1:4" x14ac:dyDescent="0.2">
      <c r="A139">
        <f>'imported summary from web'!A153</f>
        <v>720.5</v>
      </c>
      <c r="B139" t="str">
        <f>'imported summary from web'!B153</f>
        <v>C39H78O8PN</v>
      </c>
      <c r="C139" s="2" t="str">
        <f>'imported summary from web'!C153</f>
        <v>PE(34:0)</v>
      </c>
      <c r="D139" s="71"/>
    </row>
    <row r="140" spans="1:4" x14ac:dyDescent="0.2">
      <c r="A140">
        <f>'imported summary from web'!A160</f>
        <v>736.5</v>
      </c>
      <c r="B140" t="str">
        <f>'imported summary from web'!B160</f>
        <v>C41H70O8PN</v>
      </c>
      <c r="C140" s="2" t="str">
        <f>'imported summary from web'!C160</f>
        <v>PE(36:6)</v>
      </c>
      <c r="D140" s="71"/>
    </row>
    <row r="141" spans="1:4" x14ac:dyDescent="0.2">
      <c r="A141">
        <f>'imported summary from web'!A161</f>
        <v>738.5</v>
      </c>
      <c r="B141" t="str">
        <f>'imported summary from web'!B161</f>
        <v>C41H72O8PN</v>
      </c>
      <c r="C141" s="2" t="str">
        <f>'imported summary from web'!C161</f>
        <v>PE(36:5)</v>
      </c>
      <c r="D141" s="71"/>
    </row>
    <row r="142" spans="1:4" x14ac:dyDescent="0.2">
      <c r="A142">
        <f>'imported summary from web'!A162</f>
        <v>740.5</v>
      </c>
      <c r="B142" t="str">
        <f>'imported summary from web'!B162</f>
        <v>C41H74O8PN</v>
      </c>
      <c r="C142" s="2" t="str">
        <f>'imported summary from web'!C162</f>
        <v>PE(36:4)</v>
      </c>
      <c r="D142" s="71"/>
    </row>
    <row r="143" spans="1:4" x14ac:dyDescent="0.2">
      <c r="A143">
        <f>'imported summary from web'!A163</f>
        <v>742.5</v>
      </c>
      <c r="B143" t="str">
        <f>'imported summary from web'!B163</f>
        <v>C41H76O8PN</v>
      </c>
      <c r="C143" s="2" t="str">
        <f>'imported summary from web'!C163</f>
        <v>PE(36:3)</v>
      </c>
      <c r="D143" s="71"/>
    </row>
    <row r="144" spans="1:4" x14ac:dyDescent="0.2">
      <c r="A144">
        <f>'imported summary from web'!A164</f>
        <v>744.5</v>
      </c>
      <c r="B144" t="str">
        <f>'imported summary from web'!B164</f>
        <v>C41H78O8PN</v>
      </c>
      <c r="C144" s="2" t="str">
        <f>'imported summary from web'!C164</f>
        <v>PE(36:2)</v>
      </c>
      <c r="D144" s="71"/>
    </row>
    <row r="145" spans="1:4" x14ac:dyDescent="0.2">
      <c r="A145">
        <f>'imported summary from web'!A165</f>
        <v>746.6</v>
      </c>
      <c r="B145" t="str">
        <f>'imported summary from web'!B165</f>
        <v>C41H80O8PN</v>
      </c>
      <c r="C145" s="2" t="str">
        <f>'imported summary from web'!C165</f>
        <v>PE(36:1)</v>
      </c>
      <c r="D145" s="71"/>
    </row>
    <row r="146" spans="1:4" x14ac:dyDescent="0.2">
      <c r="A146">
        <f>'imported summary from web'!A166</f>
        <v>748.6</v>
      </c>
      <c r="B146" t="str">
        <f>'imported summary from web'!B166</f>
        <v>C41H82O8PN</v>
      </c>
      <c r="C146" s="2" t="str">
        <f>'imported summary from web'!C166</f>
        <v>PE(36:0)</v>
      </c>
      <c r="D146" s="71" t="s">
        <v>303</v>
      </c>
    </row>
    <row r="147" spans="1:4" x14ac:dyDescent="0.2">
      <c r="A147">
        <f>'imported summary from web'!A174</f>
        <v>764.5</v>
      </c>
      <c r="B147" t="str">
        <f>'imported summary from web'!B174</f>
        <v>C43H74O8PN</v>
      </c>
      <c r="C147" s="2" t="str">
        <f>'imported summary from web'!C174</f>
        <v>PE(38:6)</v>
      </c>
      <c r="D147" s="71"/>
    </row>
    <row r="148" spans="1:4" x14ac:dyDescent="0.2">
      <c r="A148">
        <f>'imported summary from web'!A175</f>
        <v>766.5</v>
      </c>
      <c r="B148" t="str">
        <f>'imported summary from web'!B175</f>
        <v>C43H76O8PN</v>
      </c>
      <c r="C148" s="2" t="str">
        <f>'imported summary from web'!C175</f>
        <v>PE(38:5)</v>
      </c>
      <c r="D148" s="71"/>
    </row>
    <row r="149" spans="1:4" x14ac:dyDescent="0.2">
      <c r="A149">
        <f>'imported summary from web'!A176</f>
        <v>768.5</v>
      </c>
      <c r="B149" t="str">
        <f>'imported summary from web'!B176</f>
        <v>C43H78O8PN</v>
      </c>
      <c r="C149" s="2" t="str">
        <f>'imported summary from web'!C176</f>
        <v>PE(38:4)</v>
      </c>
      <c r="D149" s="71"/>
    </row>
    <row r="150" spans="1:4" x14ac:dyDescent="0.2">
      <c r="A150">
        <f>'imported summary from web'!A177</f>
        <v>770.6</v>
      </c>
      <c r="B150" t="str">
        <f>'imported summary from web'!B177</f>
        <v>C43H80O8PN</v>
      </c>
      <c r="C150" s="2" t="str">
        <f>'imported summary from web'!C177</f>
        <v>PE(38:3)</v>
      </c>
      <c r="D150" s="71"/>
    </row>
    <row r="151" spans="1:4" x14ac:dyDescent="0.2">
      <c r="A151">
        <f>'imported summary from web'!A178</f>
        <v>772.6</v>
      </c>
      <c r="B151" t="str">
        <f>'imported summary from web'!B178</f>
        <v>C43H82O8PN</v>
      </c>
      <c r="C151" s="2" t="str">
        <f>'imported summary from web'!C178</f>
        <v>PE(38:2)</v>
      </c>
      <c r="D151" s="71"/>
    </row>
    <row r="152" spans="1:4" x14ac:dyDescent="0.2">
      <c r="A152">
        <f>'imported summary from web'!A180</f>
        <v>774.6</v>
      </c>
      <c r="B152" t="str">
        <f>'imported summary from web'!B180</f>
        <v>C43H84O8PN</v>
      </c>
      <c r="C152" s="2" t="str">
        <f>'imported summary from web'!C180</f>
        <v>PE(38:1)</v>
      </c>
      <c r="D152" s="71"/>
    </row>
    <row r="153" spans="1:4" x14ac:dyDescent="0.2">
      <c r="A153">
        <f>'imported summary from web'!A181</f>
        <v>776.6</v>
      </c>
      <c r="B153" t="str">
        <f>'imported summary from web'!B181</f>
        <v>C43H86O8PN</v>
      </c>
      <c r="C153" s="2" t="str">
        <f>'imported summary from web'!C181</f>
        <v>PE(38:0)</v>
      </c>
      <c r="D153" s="71" t="s">
        <v>304</v>
      </c>
    </row>
    <row r="154" spans="1:4" x14ac:dyDescent="0.2">
      <c r="A154">
        <f>'imported summary from web'!A187</f>
        <v>788.5</v>
      </c>
      <c r="B154" t="str">
        <f>'imported summary from web'!B187</f>
        <v>C45H74O8PN</v>
      </c>
      <c r="C154" s="2" t="str">
        <f>'imported summary from web'!C187</f>
        <v>PE(40:8)</v>
      </c>
      <c r="D154" s="71"/>
    </row>
    <row r="155" spans="1:4" x14ac:dyDescent="0.2">
      <c r="A155">
        <f>'imported summary from web'!A188</f>
        <v>790.5</v>
      </c>
      <c r="B155" t="str">
        <f>'imported summary from web'!B188</f>
        <v>C45H76O8PN</v>
      </c>
      <c r="C155" s="2" t="str">
        <f>'imported summary from web'!C188</f>
        <v>PE(40:7)</v>
      </c>
      <c r="D155" s="71"/>
    </row>
    <row r="156" spans="1:4" x14ac:dyDescent="0.2">
      <c r="A156">
        <f>'imported summary from web'!A189</f>
        <v>792.5</v>
      </c>
      <c r="B156" t="str">
        <f>'imported summary from web'!B189</f>
        <v>C45H78O8PN</v>
      </c>
      <c r="C156" s="2" t="str">
        <f>'imported summary from web'!C189</f>
        <v>PE(40:6)</v>
      </c>
      <c r="D156" s="71"/>
    </row>
    <row r="157" spans="1:4" x14ac:dyDescent="0.2">
      <c r="A157">
        <f>'imported summary from web'!A190</f>
        <v>794.6</v>
      </c>
      <c r="B157" t="str">
        <f>'imported summary from web'!B190</f>
        <v>C45H80O8PN</v>
      </c>
      <c r="C157" s="2" t="str">
        <f>'imported summary from web'!C190</f>
        <v>PE(40:5)</v>
      </c>
      <c r="D157" s="71"/>
    </row>
    <row r="158" spans="1:4" x14ac:dyDescent="0.2">
      <c r="A158">
        <f>'imported summary from web'!A191</f>
        <v>796.6</v>
      </c>
      <c r="B158" t="str">
        <f>'imported summary from web'!B191</f>
        <v>C45H82O8PN</v>
      </c>
      <c r="C158" s="2" t="str">
        <f>'imported summary from web'!C191</f>
        <v>PE(40:4)</v>
      </c>
      <c r="D158" s="71"/>
    </row>
    <row r="159" spans="1:4" x14ac:dyDescent="0.2">
      <c r="A159">
        <f>'imported summary from web'!A192</f>
        <v>798.6</v>
      </c>
      <c r="B159" t="str">
        <f>'imported summary from web'!B192</f>
        <v>C45H84O8PN</v>
      </c>
      <c r="C159" s="2" t="str">
        <f>'imported summary from web'!C192</f>
        <v>PE(40:3)</v>
      </c>
      <c r="D159" s="71"/>
    </row>
    <row r="160" spans="1:4" x14ac:dyDescent="0.2">
      <c r="A160">
        <f>'imported summary from web'!A193</f>
        <v>800.6</v>
      </c>
      <c r="B160" t="str">
        <f>'imported summary from web'!B193</f>
        <v>C45H86O8PN</v>
      </c>
      <c r="C160" s="2" t="str">
        <f>'imported summary from web'!C193</f>
        <v>PE(40:2)</v>
      </c>
      <c r="D160" s="71"/>
    </row>
    <row r="161" spans="1:4" x14ac:dyDescent="0.2">
      <c r="A161">
        <f>'imported summary from web'!A194</f>
        <v>812.5</v>
      </c>
      <c r="B161" t="str">
        <f>'imported summary from web'!B194</f>
        <v>C47H74O8PN</v>
      </c>
      <c r="C161" s="2" t="str">
        <f>'imported summary from web'!C194</f>
        <v>PE(42:10)</v>
      </c>
      <c r="D161" s="71"/>
    </row>
    <row r="162" spans="1:4" x14ac:dyDescent="0.2">
      <c r="A162">
        <f>'imported summary from web'!A195</f>
        <v>814.5</v>
      </c>
      <c r="B162" t="str">
        <f>'imported summary from web'!B195</f>
        <v>C47H76O8PN</v>
      </c>
      <c r="C162" s="2" t="str">
        <f>'imported summary from web'!C195</f>
        <v>PE(42:9)</v>
      </c>
      <c r="D162" s="71"/>
    </row>
    <row r="163" spans="1:4" x14ac:dyDescent="0.2">
      <c r="A163">
        <f>'imported summary from web'!A196</f>
        <v>816.5</v>
      </c>
      <c r="B163" t="str">
        <f>'imported summary from web'!B196</f>
        <v>C47H78O8PN</v>
      </c>
      <c r="C163" s="2" t="str">
        <f>'imported summary from web'!C196</f>
        <v>PE(42:8)</v>
      </c>
      <c r="D163" s="71"/>
    </row>
    <row r="164" spans="1:4" x14ac:dyDescent="0.2">
      <c r="A164">
        <f>'imported summary from web'!A197</f>
        <v>818.6</v>
      </c>
      <c r="B164" t="str">
        <f>'imported summary from web'!B197</f>
        <v>C47H80O8PN</v>
      </c>
      <c r="C164" s="2" t="str">
        <f>'imported summary from web'!C197</f>
        <v>PE(42:7)</v>
      </c>
      <c r="D164" s="71"/>
    </row>
    <row r="165" spans="1:4" x14ac:dyDescent="0.2">
      <c r="A165">
        <f>'imported summary from web'!A198</f>
        <v>820.6</v>
      </c>
      <c r="B165" t="str">
        <f>'imported summary from web'!B198</f>
        <v>C47H82O8PN</v>
      </c>
      <c r="C165" s="2" t="str">
        <f>'imported summary from web'!C198</f>
        <v>PE(42:6)</v>
      </c>
      <c r="D165" s="71"/>
    </row>
    <row r="166" spans="1:4" x14ac:dyDescent="0.2">
      <c r="A166">
        <f>'imported summary from web'!A199</f>
        <v>822.6</v>
      </c>
      <c r="B166" t="str">
        <f>'imported summary from web'!B199</f>
        <v>C47H84O8PN</v>
      </c>
      <c r="C166" s="2" t="str">
        <f>'imported summary from web'!C199</f>
        <v>PE(42:5)</v>
      </c>
      <c r="D166" s="71"/>
    </row>
    <row r="167" spans="1:4" x14ac:dyDescent="0.2">
      <c r="A167">
        <f>'imported summary from web'!A200</f>
        <v>824.6</v>
      </c>
      <c r="B167" t="str">
        <f>'imported summary from web'!B200</f>
        <v>C47H86O8PN</v>
      </c>
      <c r="C167" s="2" t="str">
        <f>'imported summary from web'!C200</f>
        <v>PE(42:4)</v>
      </c>
      <c r="D167" s="71"/>
    </row>
    <row r="168" spans="1:4" x14ac:dyDescent="0.2">
      <c r="A168">
        <f>'imported summary from web'!A201</f>
        <v>826.6</v>
      </c>
      <c r="B168" t="str">
        <f>'imported summary from web'!B201</f>
        <v>C47H88O8PN</v>
      </c>
      <c r="C168" s="2" t="str">
        <f>'imported summary from web'!C201</f>
        <v>PE(42:3)</v>
      </c>
      <c r="D168" s="71"/>
    </row>
    <row r="169" spans="1:4" x14ac:dyDescent="0.2">
      <c r="A169">
        <f>'imported summary from web'!A202</f>
        <v>828.6</v>
      </c>
      <c r="B169" t="str">
        <f>'imported summary from web'!B202</f>
        <v>C47H90O8PN</v>
      </c>
      <c r="C169" s="2" t="str">
        <f>'imported summary from web'!C202</f>
        <v>PE(42:2)</v>
      </c>
      <c r="D169" s="71"/>
    </row>
    <row r="170" spans="1:4" x14ac:dyDescent="0.2">
      <c r="A170">
        <f>'imported summary from web'!A203</f>
        <v>836.5</v>
      </c>
      <c r="B170" t="str">
        <f>'imported summary from web'!B203</f>
        <v>C49H74O8PN</v>
      </c>
      <c r="C170" s="2" t="str">
        <f>'imported summary from web'!C203</f>
        <v>PE(44:12)</v>
      </c>
      <c r="D170" s="71"/>
    </row>
    <row r="171" spans="1:4" x14ac:dyDescent="0.2">
      <c r="A171">
        <f>'imported summary from web'!A204</f>
        <v>838.5</v>
      </c>
      <c r="B171" t="str">
        <f>'imported summary from web'!B204</f>
        <v>C49H76O8PN</v>
      </c>
      <c r="C171" s="2" t="str">
        <f>'imported summary from web'!C204</f>
        <v>PE(44:11)</v>
      </c>
      <c r="D171" s="71"/>
    </row>
    <row r="172" spans="1:4" x14ac:dyDescent="0.2">
      <c r="A172">
        <f>'imported summary from web'!A205</f>
        <v>840.5</v>
      </c>
      <c r="B172" t="str">
        <f>'imported summary from web'!B205</f>
        <v>C49H78O8PN</v>
      </c>
      <c r="C172" s="2" t="str">
        <f>'imported summary from web'!C205</f>
        <v>PE(44:10)</v>
      </c>
      <c r="D172" s="71"/>
    </row>
    <row r="173" spans="1:4" x14ac:dyDescent="0.2">
      <c r="A173">
        <f>'imported summary from web'!A206</f>
        <v>842.6</v>
      </c>
      <c r="B173" t="str">
        <f>'imported summary from web'!B206</f>
        <v>C49H80O8PN</v>
      </c>
      <c r="C173" s="2" t="str">
        <f>'imported summary from web'!C206</f>
        <v>PE(44:9)</v>
      </c>
      <c r="D173" s="71"/>
    </row>
    <row r="174" spans="1:4" x14ac:dyDescent="0.2">
      <c r="A174">
        <f>'imported summary from web'!A207</f>
        <v>844.6</v>
      </c>
      <c r="B174" t="str">
        <f>'imported summary from web'!B207</f>
        <v>C49H82O8PN</v>
      </c>
      <c r="C174" s="2" t="str">
        <f>'imported summary from web'!C207</f>
        <v>PE(44:8)</v>
      </c>
      <c r="D174" s="71"/>
    </row>
    <row r="175" spans="1:4" x14ac:dyDescent="0.2">
      <c r="A175">
        <f>'imported summary from web'!A208</f>
        <v>846.6</v>
      </c>
      <c r="B175" t="str">
        <f>'imported summary from web'!B208</f>
        <v>C49H84O8PN</v>
      </c>
      <c r="C175" s="2" t="str">
        <f>'imported summary from web'!C208</f>
        <v>PE(44:7)</v>
      </c>
      <c r="D175" s="71"/>
    </row>
    <row r="176" spans="1:4" x14ac:dyDescent="0.2">
      <c r="A176">
        <f>'imported summary from web'!A209</f>
        <v>848.6</v>
      </c>
      <c r="B176" t="str">
        <f>'imported summary from web'!B209</f>
        <v>C49H86O8PN</v>
      </c>
      <c r="C176" s="2" t="str">
        <f>'imported summary from web'!C209</f>
        <v>PE(44:6)</v>
      </c>
      <c r="D176" s="71"/>
    </row>
    <row r="177" spans="1:4" x14ac:dyDescent="0.2">
      <c r="A177">
        <f>'imported summary from web'!A210</f>
        <v>850.6</v>
      </c>
      <c r="B177" t="str">
        <f>'imported summary from web'!B210</f>
        <v>C49H88O8PN</v>
      </c>
      <c r="C177" s="2" t="str">
        <f>'imported summary from web'!C210</f>
        <v>PE(44:5)</v>
      </c>
      <c r="D177" s="71"/>
    </row>
    <row r="178" spans="1:4" x14ac:dyDescent="0.2">
      <c r="A178">
        <f>'imported summary from web'!A211</f>
        <v>852.6</v>
      </c>
      <c r="B178" t="str">
        <f>'imported summary from web'!B211</f>
        <v>C49H90O8PN</v>
      </c>
      <c r="C178" s="2" t="str">
        <f>'imported summary from web'!C211</f>
        <v>PE(44:4)</v>
      </c>
      <c r="D178" s="71"/>
    </row>
    <row r="179" spans="1:4" x14ac:dyDescent="0.2">
      <c r="A179">
        <f>'imported summary from web'!A212</f>
        <v>854.7</v>
      </c>
      <c r="B179" t="str">
        <f>'imported summary from web'!B212</f>
        <v>C49H92O8PN</v>
      </c>
      <c r="C179" s="2" t="str">
        <f>'imported summary from web'!C212</f>
        <v>PE(44:3)</v>
      </c>
      <c r="D179" s="71"/>
    </row>
    <row r="180" spans="1:4" x14ac:dyDescent="0.2">
      <c r="A180">
        <f>'imported summary from web'!A213</f>
        <v>856.7</v>
      </c>
      <c r="B180" t="str">
        <f>'imported summary from web'!B213</f>
        <v>C49H94O8PN</v>
      </c>
      <c r="C180" s="2" t="str">
        <f>'imported summary from web'!C213</f>
        <v>PE(44:2)</v>
      </c>
      <c r="D180" s="71"/>
    </row>
    <row r="181" spans="1:4" x14ac:dyDescent="0.2">
      <c r="A181" s="2" t="s">
        <v>305</v>
      </c>
      <c r="B181"/>
      <c r="C181" s="2" t="s">
        <v>305</v>
      </c>
      <c r="D181" s="73"/>
    </row>
    <row r="182" spans="1:4" x14ac:dyDescent="0.2">
      <c r="A182">
        <f>'imported summary from web'!A131</f>
        <v>659.5</v>
      </c>
      <c r="B182" t="str">
        <f>'imported summary from web'!B131</f>
        <v>C36H71O6PN2</v>
      </c>
      <c r="C182" s="2" t="str">
        <f>'imported summary from web'!C131</f>
        <v>PE-Cer(16:1)</v>
      </c>
      <c r="D182" s="71"/>
    </row>
    <row r="183" spans="1:4" x14ac:dyDescent="0.2">
      <c r="A183">
        <f>'imported summary from web'!A132</f>
        <v>661.5</v>
      </c>
      <c r="B183" t="str">
        <f>'imported summary from web'!B132</f>
        <v>C36H73O6PN2</v>
      </c>
      <c r="C183" s="2" t="str">
        <f>'imported summary from web'!C132</f>
        <v>PE-Cer(16:0)</v>
      </c>
      <c r="D183" s="71"/>
    </row>
    <row r="184" spans="1:4" x14ac:dyDescent="0.2">
      <c r="A184">
        <f>'imported summary from web'!A139</f>
        <v>687.5</v>
      </c>
      <c r="B184" t="str">
        <f>'imported summary from web'!B139</f>
        <v>C38H75O6PN2</v>
      </c>
      <c r="C184" s="2" t="str">
        <f>'imported summary from web'!C139</f>
        <v>PE-Cer(18:1)</v>
      </c>
      <c r="D184" s="71"/>
    </row>
    <row r="185" spans="1:4" x14ac:dyDescent="0.2">
      <c r="A185">
        <f>'imported summary from web'!A141</f>
        <v>689.5</v>
      </c>
      <c r="B185" t="str">
        <f>'imported summary from web'!B141</f>
        <v>C38H77O6PN2</v>
      </c>
      <c r="C185" s="2" t="str">
        <f>'imported summary from web'!C141</f>
        <v>PE-Cer(18:0)</v>
      </c>
      <c r="D185" s="71"/>
    </row>
    <row r="186" spans="1:4" x14ac:dyDescent="0.2">
      <c r="A186">
        <f>'imported summary from web'!A179</f>
        <v>773.6</v>
      </c>
      <c r="B186" t="str">
        <f>'imported summary from web'!B179</f>
        <v>C44H89O6PN2</v>
      </c>
      <c r="C186" s="2" t="str">
        <f>'imported summary from web'!C179</f>
        <v>PE-Cer(24:0)</v>
      </c>
      <c r="D186" s="71"/>
    </row>
    <row r="187" spans="1:4" x14ac:dyDescent="0.2">
      <c r="A187" s="2" t="s">
        <v>306</v>
      </c>
      <c r="B187"/>
      <c r="C187" s="2" t="s">
        <v>306</v>
      </c>
      <c r="D187" s="73"/>
    </row>
    <row r="188" spans="1:4" x14ac:dyDescent="0.2">
      <c r="A188">
        <f>'imported summary from web'!A135</f>
        <v>672.5</v>
      </c>
      <c r="B188" t="str">
        <f>'imported summary from web'!B135</f>
        <v>C37H70O7PN</v>
      </c>
      <c r="C188" s="2" t="str">
        <f>'imported summary from web'!C135</f>
        <v>ePE(32:3)</v>
      </c>
      <c r="D188" s="71"/>
    </row>
    <row r="189" spans="1:4" x14ac:dyDescent="0.2">
      <c r="A189">
        <f>'imported summary from web'!A136</f>
        <v>674.5</v>
      </c>
      <c r="B189" t="str">
        <f>'imported summary from web'!B136</f>
        <v>C37H72O7PN</v>
      </c>
      <c r="C189" s="2" t="str">
        <f>'imported summary from web'!C136</f>
        <v>ePE(32:2)</v>
      </c>
      <c r="D189" s="71"/>
    </row>
    <row r="190" spans="1:4" x14ac:dyDescent="0.2">
      <c r="A190">
        <f>'imported summary from web'!A137</f>
        <v>676.5</v>
      </c>
      <c r="B190" t="str">
        <f>'imported summary from web'!B137</f>
        <v>C37H74O7PN</v>
      </c>
      <c r="C190" s="2" t="str">
        <f>'imported summary from web'!C137</f>
        <v>ePE(32:1)</v>
      </c>
      <c r="D190" s="71"/>
    </row>
    <row r="191" spans="1:4" x14ac:dyDescent="0.2">
      <c r="A191">
        <f>'imported summary from web'!A138</f>
        <v>678.5</v>
      </c>
      <c r="B191" t="str">
        <f>'imported summary from web'!B138</f>
        <v>C37H76O7PN</v>
      </c>
      <c r="C191" s="2" t="str">
        <f>'imported summary from web'!C138</f>
        <v>ePE(32:0)</v>
      </c>
      <c r="D191" s="71"/>
    </row>
    <row r="192" spans="1:4" x14ac:dyDescent="0.2">
      <c r="A192">
        <f>'imported summary from web'!A144</f>
        <v>698.5</v>
      </c>
      <c r="B192" t="str">
        <f>'imported summary from web'!B144</f>
        <v>C39H72O7PN</v>
      </c>
      <c r="C192" s="2" t="str">
        <f>'imported summary from web'!C144</f>
        <v>ePE(34:4)</v>
      </c>
      <c r="D192" s="71"/>
    </row>
    <row r="193" spans="1:4" x14ac:dyDescent="0.2">
      <c r="A193">
        <f>'imported summary from web'!A145</f>
        <v>700.5</v>
      </c>
      <c r="B193" t="str">
        <f>'imported summary from web'!B145</f>
        <v>C39H74O7PN</v>
      </c>
      <c r="C193" s="2" t="str">
        <f>'imported summary from web'!C145</f>
        <v>ePE(34:3)</v>
      </c>
      <c r="D193" s="71"/>
    </row>
    <row r="194" spans="1:4" x14ac:dyDescent="0.2">
      <c r="A194">
        <f>'imported summary from web'!A146</f>
        <v>702.5</v>
      </c>
      <c r="B194" t="str">
        <f>'imported summary from web'!B146</f>
        <v>C39H76O7PN</v>
      </c>
      <c r="C194" s="2" t="str">
        <f>'imported summary from web'!C146</f>
        <v>ePE(34:2)</v>
      </c>
      <c r="D194" s="71"/>
    </row>
    <row r="195" spans="1:4" x14ac:dyDescent="0.2">
      <c r="A195">
        <f>'imported summary from web'!A147</f>
        <v>704.6</v>
      </c>
      <c r="B195" t="str">
        <f>'imported summary from web'!B147</f>
        <v>C39H78O7PN</v>
      </c>
      <c r="C195" s="2" t="str">
        <f>'imported summary from web'!C147</f>
        <v>ePE(34:1)</v>
      </c>
      <c r="D195" s="71"/>
    </row>
    <row r="196" spans="1:4" x14ac:dyDescent="0.2">
      <c r="A196">
        <f>'imported summary from web'!A148</f>
        <v>706.6</v>
      </c>
      <c r="B196" t="str">
        <f>'imported summary from web'!B148</f>
        <v>C39H80O7PN</v>
      </c>
      <c r="C196" s="2" t="str">
        <f>'imported summary from web'!C148</f>
        <v>ePE(34:0)</v>
      </c>
      <c r="D196" s="71"/>
    </row>
    <row r="197" spans="1:4" x14ac:dyDescent="0.2">
      <c r="A197">
        <f>'imported summary from web'!A154</f>
        <v>724.5</v>
      </c>
      <c r="B197" t="str">
        <f>'imported summary from web'!B154</f>
        <v>C41H74O7PN</v>
      </c>
      <c r="C197" s="2" t="str">
        <f>'imported summary from web'!C154</f>
        <v>ePE(36:5)</v>
      </c>
      <c r="D197" s="71"/>
    </row>
    <row r="198" spans="1:4" x14ac:dyDescent="0.2">
      <c r="A198">
        <f>'imported summary from web'!A155</f>
        <v>726.5</v>
      </c>
      <c r="B198" t="str">
        <f>'imported summary from web'!B155</f>
        <v>C41H76O7PN</v>
      </c>
      <c r="C198" s="2" t="str">
        <f>'imported summary from web'!C155</f>
        <v>ePE(36:4)</v>
      </c>
      <c r="D198" s="71"/>
    </row>
    <row r="199" spans="1:4" x14ac:dyDescent="0.2">
      <c r="A199">
        <f>'imported summary from web'!A156</f>
        <v>728.6</v>
      </c>
      <c r="B199" t="str">
        <f>'imported summary from web'!B156</f>
        <v>C41H78O7PN</v>
      </c>
      <c r="C199" s="2" t="str">
        <f>'imported summary from web'!C156</f>
        <v>ePE(36:3)</v>
      </c>
      <c r="D199" s="71"/>
    </row>
    <row r="200" spans="1:4" x14ac:dyDescent="0.2">
      <c r="A200">
        <f>'imported summary from web'!A157</f>
        <v>730.6</v>
      </c>
      <c r="B200" t="str">
        <f>'imported summary from web'!B157</f>
        <v>C41H80O7PN</v>
      </c>
      <c r="C200" s="2" t="str">
        <f>'imported summary from web'!C157</f>
        <v>ePE(36:2)</v>
      </c>
      <c r="D200" s="71"/>
    </row>
    <row r="201" spans="1:4" x14ac:dyDescent="0.2">
      <c r="A201">
        <f>'imported summary from web'!A158</f>
        <v>732.6</v>
      </c>
      <c r="B201" t="str">
        <f>'imported summary from web'!B158</f>
        <v>C41H82O7PN</v>
      </c>
      <c r="C201" s="2" t="str">
        <f>'imported summary from web'!C158</f>
        <v>ePE(36:1)</v>
      </c>
      <c r="D201" s="71"/>
    </row>
    <row r="202" spans="1:4" x14ac:dyDescent="0.2">
      <c r="A202">
        <f>'imported summary from web'!A159</f>
        <v>734.6</v>
      </c>
      <c r="B202" t="str">
        <f>'imported summary from web'!B159</f>
        <v>C41H84O7PN</v>
      </c>
      <c r="C202" s="2" t="str">
        <f>'imported summary from web'!C159</f>
        <v>ePE(36:0)</v>
      </c>
      <c r="D202" s="71"/>
    </row>
    <row r="203" spans="1:4" x14ac:dyDescent="0.2">
      <c r="A203">
        <f>'imported summary from web'!A167</f>
        <v>750.5</v>
      </c>
      <c r="B203" t="str">
        <f>'imported summary from web'!B167</f>
        <v>C43H76O7PN</v>
      </c>
      <c r="C203" s="2" t="str">
        <f>'imported summary from web'!C167</f>
        <v>ePE(38:6)</v>
      </c>
      <c r="D203" s="71"/>
    </row>
    <row r="204" spans="1:4" x14ac:dyDescent="0.2">
      <c r="A204">
        <f>'imported summary from web'!A168</f>
        <v>752.6</v>
      </c>
      <c r="B204" t="str">
        <f>'imported summary from web'!B168</f>
        <v>C43H78O7PN</v>
      </c>
      <c r="C204" s="2" t="str">
        <f>'imported summary from web'!C168</f>
        <v>ePE(38:5)</v>
      </c>
      <c r="D204" s="71"/>
    </row>
    <row r="205" spans="1:4" x14ac:dyDescent="0.2">
      <c r="A205">
        <f>'imported summary from web'!A169</f>
        <v>754.6</v>
      </c>
      <c r="B205" t="str">
        <f>'imported summary from web'!B169</f>
        <v>C43H80O7PN</v>
      </c>
      <c r="C205" s="2" t="str">
        <f>'imported summary from web'!C169</f>
        <v>ePE(38:4)</v>
      </c>
      <c r="D205" s="71"/>
    </row>
    <row r="206" spans="1:4" x14ac:dyDescent="0.2">
      <c r="A206">
        <f>'imported summary from web'!A170</f>
        <v>756.6</v>
      </c>
      <c r="B206" t="str">
        <f>'imported summary from web'!B170</f>
        <v>C43H82O7PN</v>
      </c>
      <c r="C206" s="2" t="str">
        <f>'imported summary from web'!C170</f>
        <v>ePE(38:3)</v>
      </c>
      <c r="D206" s="71"/>
    </row>
    <row r="207" spans="1:4" x14ac:dyDescent="0.2">
      <c r="A207">
        <f>'imported summary from web'!A171</f>
        <v>758.6</v>
      </c>
      <c r="B207" t="str">
        <f>'imported summary from web'!B171</f>
        <v>C43H84O7PN</v>
      </c>
      <c r="C207" s="2" t="str">
        <f>'imported summary from web'!C171</f>
        <v>ePE(38:2)</v>
      </c>
      <c r="D207" s="71"/>
    </row>
    <row r="208" spans="1:4" x14ac:dyDescent="0.2">
      <c r="A208">
        <f>'imported summary from web'!A172</f>
        <v>760.6</v>
      </c>
      <c r="B208" t="str">
        <f>'imported summary from web'!B172</f>
        <v>C43H86O7PN</v>
      </c>
      <c r="C208" s="2" t="str">
        <f>'imported summary from web'!C172</f>
        <v>ePE(38:1)</v>
      </c>
      <c r="D208" s="71"/>
    </row>
    <row r="209" spans="1:4" x14ac:dyDescent="0.2">
      <c r="A209">
        <f>'imported summary from web'!A173</f>
        <v>762.6</v>
      </c>
      <c r="B209" t="str">
        <f>'imported summary from web'!B173</f>
        <v>C43H88O7PN</v>
      </c>
      <c r="C209" s="2" t="str">
        <f>'imported summary from web'!C173</f>
        <v>ePE(38:0)</v>
      </c>
      <c r="D209" s="71" t="s">
        <v>307</v>
      </c>
    </row>
    <row r="210" spans="1:4" x14ac:dyDescent="0.2">
      <c r="A210">
        <f>'imported summary from web'!A182</f>
        <v>778.6</v>
      </c>
      <c r="B210" t="str">
        <f>'imported summary from web'!B182</f>
        <v>C45H80O7PN</v>
      </c>
      <c r="C210" s="2" t="str">
        <f>'imported summary from web'!C182</f>
        <v>ePE(40:6)</v>
      </c>
      <c r="D210" s="71"/>
    </row>
    <row r="211" spans="1:4" x14ac:dyDescent="0.2">
      <c r="A211">
        <f>'imported summary from web'!A183</f>
        <v>780.6</v>
      </c>
      <c r="B211" t="str">
        <f>'imported summary from web'!B183</f>
        <v>C45H82O7PN</v>
      </c>
      <c r="C211" s="2" t="str">
        <f>'imported summary from web'!C183</f>
        <v>ePE(40:5)</v>
      </c>
      <c r="D211" s="71"/>
    </row>
    <row r="212" spans="1:4" x14ac:dyDescent="0.2">
      <c r="A212">
        <f>'imported summary from web'!A184</f>
        <v>782.6</v>
      </c>
      <c r="B212" t="str">
        <f>'imported summary from web'!B184</f>
        <v>C45H84O7PN</v>
      </c>
      <c r="C212" s="2" t="str">
        <f>'imported summary from web'!C184</f>
        <v>ePE(40:4)</v>
      </c>
      <c r="D212" s="71"/>
    </row>
    <row r="213" spans="1:4" x14ac:dyDescent="0.2">
      <c r="A213">
        <f>'imported summary from web'!A185</f>
        <v>784.6</v>
      </c>
      <c r="B213" t="str">
        <f>'imported summary from web'!B185</f>
        <v>C45H86O7PN</v>
      </c>
      <c r="C213" s="2" t="str">
        <f>'imported summary from web'!C185</f>
        <v>ePE(40:3)</v>
      </c>
      <c r="D213" s="71"/>
    </row>
    <row r="214" spans="1:4" x14ac:dyDescent="0.2">
      <c r="A214">
        <f>'imported summary from web'!A186</f>
        <v>786.6</v>
      </c>
      <c r="B214" t="str">
        <f>'imported summary from web'!B186</f>
        <v>C45H88O7PN</v>
      </c>
      <c r="C214" s="2" t="str">
        <f>'imported summary from web'!C186</f>
        <v>ePE(40:2)</v>
      </c>
      <c r="D214" s="71"/>
    </row>
    <row r="215" spans="1:4" x14ac:dyDescent="0.2">
      <c r="A215" s="2" t="s">
        <v>308</v>
      </c>
      <c r="B215"/>
      <c r="C215" s="2" t="s">
        <v>308</v>
      </c>
      <c r="D215" s="73"/>
    </row>
    <row r="216" spans="1:4" x14ac:dyDescent="0.2">
      <c r="A216">
        <f>'imported summary from web'!A216</f>
        <v>848.5</v>
      </c>
      <c r="B216" t="str">
        <f>'imported summary from web'!B216</f>
        <v>C43H75O13P</v>
      </c>
      <c r="C216" s="2" t="str">
        <f>'imported summary from web'!C216</f>
        <v>PI(34:4)</v>
      </c>
      <c r="D216" s="71"/>
    </row>
    <row r="217" spans="1:4" x14ac:dyDescent="0.2">
      <c r="A217">
        <f>'imported summary from web'!A217</f>
        <v>850.5</v>
      </c>
      <c r="B217" t="str">
        <f>'imported summary from web'!B217</f>
        <v>C43H77O13P</v>
      </c>
      <c r="C217" s="2" t="str">
        <f>'imported summary from web'!C217</f>
        <v>PI(34:3)</v>
      </c>
      <c r="D217" s="71"/>
    </row>
    <row r="218" spans="1:4" x14ac:dyDescent="0.2">
      <c r="A218">
        <f>'imported summary from web'!A218</f>
        <v>852.5</v>
      </c>
      <c r="B218" t="str">
        <f>'imported summary from web'!B218</f>
        <v>C43H79O13P</v>
      </c>
      <c r="C218" s="2" t="str">
        <f>'imported summary from web'!C218</f>
        <v>PI(34:2)</v>
      </c>
      <c r="D218" s="71"/>
    </row>
    <row r="219" spans="1:4" x14ac:dyDescent="0.2">
      <c r="A219">
        <f>'imported summary from web'!A219</f>
        <v>854.5</v>
      </c>
      <c r="B219" t="str">
        <f>'imported summary from web'!B219</f>
        <v>C43H81O13P</v>
      </c>
      <c r="C219" s="2" t="str">
        <f>'imported summary from web'!C219</f>
        <v>PI(34:1)</v>
      </c>
      <c r="D219" s="71"/>
    </row>
    <row r="220" spans="1:4" x14ac:dyDescent="0.2">
      <c r="A220">
        <f>'imported summary from web'!A220</f>
        <v>872.5</v>
      </c>
      <c r="B220" t="str">
        <f>'imported summary from web'!B220</f>
        <v>C45H75O13P</v>
      </c>
      <c r="C220" s="2" t="str">
        <f>'imported summary from web'!C220</f>
        <v>PI(36:6)</v>
      </c>
      <c r="D220" s="71"/>
    </row>
    <row r="221" spans="1:4" x14ac:dyDescent="0.2">
      <c r="A221">
        <f>'imported summary from web'!A221</f>
        <v>874.5</v>
      </c>
      <c r="B221" t="str">
        <f>'imported summary from web'!B221</f>
        <v>C45H77O13P</v>
      </c>
      <c r="C221" s="2" t="str">
        <f>'imported summary from web'!C221</f>
        <v>PI(36:5)</v>
      </c>
      <c r="D221" s="71"/>
    </row>
    <row r="222" spans="1:4" x14ac:dyDescent="0.2">
      <c r="A222">
        <f>'imported summary from web'!A222</f>
        <v>876.5</v>
      </c>
      <c r="B222" t="str">
        <f>'imported summary from web'!B222</f>
        <v>C45H79O13P</v>
      </c>
      <c r="C222" s="2" t="str">
        <f>'imported summary from web'!C222</f>
        <v>PI(36:4)</v>
      </c>
      <c r="D222" s="71"/>
    </row>
    <row r="223" spans="1:4" x14ac:dyDescent="0.2">
      <c r="A223">
        <f>'imported summary from web'!A223</f>
        <v>878.5</v>
      </c>
      <c r="B223" t="str">
        <f>'imported summary from web'!B223</f>
        <v>C45H81O13P</v>
      </c>
      <c r="C223" s="2" t="str">
        <f>'imported summary from web'!C223</f>
        <v>PI(36:3)</v>
      </c>
      <c r="D223" s="71"/>
    </row>
    <row r="224" spans="1:4" x14ac:dyDescent="0.2">
      <c r="A224">
        <f>'imported summary from web'!A224</f>
        <v>880.6</v>
      </c>
      <c r="B224" t="str">
        <f>'imported summary from web'!B224</f>
        <v>C45H83O13P</v>
      </c>
      <c r="C224" s="2" t="str">
        <f>'imported summary from web'!C224</f>
        <v>PI(36:2)</v>
      </c>
      <c r="D224" s="71"/>
    </row>
    <row r="225" spans="1:4" x14ac:dyDescent="0.2">
      <c r="A225">
        <f>'imported summary from web'!A225</f>
        <v>882.6</v>
      </c>
      <c r="B225" t="str">
        <f>'imported summary from web'!B225</f>
        <v>C45H85O13P</v>
      </c>
      <c r="C225" s="2" t="str">
        <f>'imported summary from web'!C225</f>
        <v>PI(36:1)</v>
      </c>
      <c r="D225" s="71"/>
    </row>
    <row r="226" spans="1:4" x14ac:dyDescent="0.2">
      <c r="A226">
        <f>'imported summary from web'!A226</f>
        <v>900.5</v>
      </c>
      <c r="B226" t="str">
        <f>'imported summary from web'!B226</f>
        <v>C47H79O13P</v>
      </c>
      <c r="C226" s="2" t="str">
        <f>'imported summary from web'!C226</f>
        <v>PI(38:6)</v>
      </c>
      <c r="D226" s="71"/>
    </row>
    <row r="227" spans="1:4" x14ac:dyDescent="0.2">
      <c r="A227">
        <f>'imported summary from web'!A227</f>
        <v>902.5</v>
      </c>
      <c r="B227" t="str">
        <f>'imported summary from web'!B227</f>
        <v>C47H81O13P</v>
      </c>
      <c r="C227" s="2" t="str">
        <f>'imported summary from web'!C227</f>
        <v>PI(38:5)</v>
      </c>
      <c r="D227" s="71"/>
    </row>
    <row r="228" spans="1:4" x14ac:dyDescent="0.2">
      <c r="A228">
        <f>'imported summary from web'!A228</f>
        <v>904.6</v>
      </c>
      <c r="B228" t="str">
        <f>'imported summary from web'!B228</f>
        <v>C47H83O13P</v>
      </c>
      <c r="C228" s="2" t="str">
        <f>'imported summary from web'!C228</f>
        <v>PI(38:4)</v>
      </c>
      <c r="D228" s="71"/>
    </row>
    <row r="229" spans="1:4" x14ac:dyDescent="0.2">
      <c r="A229">
        <f>'imported summary from web'!A229</f>
        <v>906.6</v>
      </c>
      <c r="B229" t="str">
        <f>'imported summary from web'!B229</f>
        <v>C47H85O13P</v>
      </c>
      <c r="C229" s="2" t="str">
        <f>'imported summary from web'!C229</f>
        <v>PI(38:3)</v>
      </c>
      <c r="D229" s="71"/>
    </row>
    <row r="230" spans="1:4" x14ac:dyDescent="0.2">
      <c r="A230">
        <f>'imported summary from web'!A230</f>
        <v>908.6</v>
      </c>
      <c r="B230" t="str">
        <f>'imported summary from web'!B230</f>
        <v>C47H87O13P</v>
      </c>
      <c r="C230" s="2" t="str">
        <f>'imported summary from web'!C230</f>
        <v>PI(38:2)</v>
      </c>
      <c r="D230" s="71"/>
    </row>
    <row r="231" spans="1:4" x14ac:dyDescent="0.2">
      <c r="A231">
        <f>'imported summary from web'!A231</f>
        <v>910.6</v>
      </c>
      <c r="B231" t="str">
        <f>'imported summary from web'!B231</f>
        <v>C47H89O13P</v>
      </c>
      <c r="C231" s="2" t="str">
        <f>'imported summary from web'!C231</f>
        <v>PI(38:1)</v>
      </c>
      <c r="D231" s="71"/>
    </row>
    <row r="232" spans="1:4" x14ac:dyDescent="0.2">
      <c r="A232">
        <f>'imported summary from web'!A232</f>
        <v>912.6</v>
      </c>
      <c r="B232" t="str">
        <f>'imported summary from web'!B232</f>
        <v>C47H91O13P</v>
      </c>
      <c r="C232" s="2" t="str">
        <f>'imported summary from web'!C232</f>
        <v>PI(38:0)</v>
      </c>
      <c r="D232" s="71"/>
    </row>
    <row r="233" spans="1:4" x14ac:dyDescent="0.2">
      <c r="A233">
        <f>'imported summary from web'!A233</f>
        <v>924.5</v>
      </c>
      <c r="B233" t="str">
        <f>'imported summary from web'!B233</f>
        <v>C49H79O13P</v>
      </c>
      <c r="C233" s="2" t="str">
        <f>'imported summary from web'!C233</f>
        <v>PI(40:8)</v>
      </c>
      <c r="D233" s="71"/>
    </row>
    <row r="234" spans="1:4" x14ac:dyDescent="0.2">
      <c r="A234">
        <f>'imported summary from web'!A234</f>
        <v>926.5</v>
      </c>
      <c r="B234" t="str">
        <f>'imported summary from web'!B234</f>
        <v>C49H81O13P</v>
      </c>
      <c r="C234" s="2" t="str">
        <f>'imported summary from web'!C234</f>
        <v>PI(40:7)</v>
      </c>
      <c r="D234" s="71"/>
    </row>
    <row r="235" spans="1:4" x14ac:dyDescent="0.2">
      <c r="A235">
        <f>'imported summary from web'!A235</f>
        <v>928.6</v>
      </c>
      <c r="B235" t="str">
        <f>'imported summary from web'!B235</f>
        <v>C49H83O13P</v>
      </c>
      <c r="C235" s="2" t="str">
        <f>'imported summary from web'!C235</f>
        <v>PI(40:6)</v>
      </c>
      <c r="D235" s="71"/>
    </row>
    <row r="236" spans="1:4" x14ac:dyDescent="0.2">
      <c r="A236">
        <f>'imported summary from web'!A236</f>
        <v>930.6</v>
      </c>
      <c r="B236" t="str">
        <f>'imported summary from web'!B236</f>
        <v>C49H85O13P</v>
      </c>
      <c r="C236" s="2" t="str">
        <f>'imported summary from web'!C236</f>
        <v>PI(40:5)</v>
      </c>
      <c r="D236" s="71"/>
    </row>
    <row r="237" spans="1:4" x14ac:dyDescent="0.2">
      <c r="A237">
        <f>'imported summary from web'!A237</f>
        <v>932.6</v>
      </c>
      <c r="B237" t="str">
        <f>'imported summary from web'!B237</f>
        <v>C49H87O13P</v>
      </c>
      <c r="C237" s="2" t="str">
        <f>'imported summary from web'!C237</f>
        <v>PI(40:4)</v>
      </c>
      <c r="D237" s="71"/>
    </row>
    <row r="238" spans="1:4" x14ac:dyDescent="0.2">
      <c r="A238">
        <f>'imported summary from web'!A238</f>
        <v>934.6</v>
      </c>
      <c r="B238" t="str">
        <f>'imported summary from web'!B238</f>
        <v>C49H89O13P</v>
      </c>
      <c r="C238" s="2" t="str">
        <f>'imported summary from web'!C238</f>
        <v>PI(40:3)</v>
      </c>
      <c r="D238" s="71"/>
    </row>
    <row r="239" spans="1:4" x14ac:dyDescent="0.2">
      <c r="A239">
        <f>'imported summary from web'!A239</f>
        <v>936.6</v>
      </c>
      <c r="B239" t="str">
        <f>'imported summary from web'!B239</f>
        <v>C49H91O13P</v>
      </c>
      <c r="C239" s="2" t="str">
        <f>'imported summary from web'!C239</f>
        <v>PI(40:2)</v>
      </c>
      <c r="D239" s="71"/>
    </row>
    <row r="240" spans="1:4" x14ac:dyDescent="0.2">
      <c r="A240">
        <f>'imported summary from web'!A240</f>
        <v>938.6</v>
      </c>
      <c r="B240" t="str">
        <f>'imported summary from web'!B240</f>
        <v>C49H93O13P</v>
      </c>
      <c r="C240" s="2" t="str">
        <f>'imported summary from web'!C240</f>
        <v>PI(40:1)</v>
      </c>
      <c r="D240" s="71"/>
    </row>
    <row r="241" spans="1:4" x14ac:dyDescent="0.2">
      <c r="A241">
        <f>'imported summary from web'!A241</f>
        <v>940.7</v>
      </c>
      <c r="B241" t="str">
        <f>'imported summary from web'!B241</f>
        <v>C49H95O13P</v>
      </c>
      <c r="C241" s="2" t="str">
        <f>'imported summary from web'!C241</f>
        <v>PI(40:0)</v>
      </c>
      <c r="D241" s="71"/>
    </row>
    <row r="242" spans="1:4" x14ac:dyDescent="0.2">
      <c r="A242">
        <f>'imported summary from web'!A242</f>
        <v>948.5</v>
      </c>
      <c r="B242" t="str">
        <f>'imported summary from web'!B242</f>
        <v>C51H79O13P</v>
      </c>
      <c r="C242" s="2" t="str">
        <f>'imported summary from web'!C242</f>
        <v>PI(42:10)</v>
      </c>
      <c r="D242" s="71"/>
    </row>
    <row r="243" spans="1:4" x14ac:dyDescent="0.2">
      <c r="A243">
        <f>'imported summary from web'!A243</f>
        <v>950.5</v>
      </c>
      <c r="B243" t="str">
        <f>'imported summary from web'!B243</f>
        <v>C51H81O13P</v>
      </c>
      <c r="C243" s="2" t="str">
        <f>'imported summary from web'!C243</f>
        <v>PI(42:9)</v>
      </c>
      <c r="D243" s="71"/>
    </row>
    <row r="244" spans="1:4" x14ac:dyDescent="0.2">
      <c r="A244">
        <f>'imported summary from web'!A244</f>
        <v>952.6</v>
      </c>
      <c r="B244" t="str">
        <f>'imported summary from web'!B244</f>
        <v>C51H83O13P</v>
      </c>
      <c r="C244" s="2" t="str">
        <f>'imported summary from web'!C244</f>
        <v>PI(42:8)</v>
      </c>
      <c r="D244" s="71"/>
    </row>
    <row r="245" spans="1:4" x14ac:dyDescent="0.2">
      <c r="A245">
        <f>'imported summary from web'!A245</f>
        <v>954.6</v>
      </c>
      <c r="B245" t="str">
        <f>'imported summary from web'!B245</f>
        <v>C51H85O13P</v>
      </c>
      <c r="C245" s="2" t="str">
        <f>'imported summary from web'!C245</f>
        <v>PI(42:7)</v>
      </c>
      <c r="D245" s="71"/>
    </row>
    <row r="246" spans="1:4" x14ac:dyDescent="0.2">
      <c r="A246">
        <f>'imported summary from web'!A246</f>
        <v>956.6</v>
      </c>
      <c r="B246" t="str">
        <f>'imported summary from web'!B246</f>
        <v>C51H87O13P</v>
      </c>
      <c r="C246" s="2" t="str">
        <f>'imported summary from web'!C246</f>
        <v>PI(42:6)</v>
      </c>
      <c r="D246" s="71"/>
    </row>
    <row r="247" spans="1:4" x14ac:dyDescent="0.2">
      <c r="A247">
        <f>'imported summary from web'!A247</f>
        <v>958.6</v>
      </c>
      <c r="B247" t="str">
        <f>'imported summary from web'!B247</f>
        <v>C51H89O13P</v>
      </c>
      <c r="C247" s="2" t="str">
        <f>'imported summary from web'!C247</f>
        <v>PI(42:5)</v>
      </c>
      <c r="D247" s="71"/>
    </row>
    <row r="248" spans="1:4" x14ac:dyDescent="0.2">
      <c r="A248">
        <f>'imported summary from web'!A248</f>
        <v>960.6</v>
      </c>
      <c r="B248" t="str">
        <f>'imported summary from web'!B248</f>
        <v>C51H91O13P</v>
      </c>
      <c r="C248" s="2" t="str">
        <f>'imported summary from web'!C248</f>
        <v>PI(42:4)</v>
      </c>
      <c r="D248" s="71"/>
    </row>
    <row r="249" spans="1:4" x14ac:dyDescent="0.2">
      <c r="A249">
        <f>'imported summary from web'!A249</f>
        <v>962.6</v>
      </c>
      <c r="B249" t="str">
        <f>'imported summary from web'!B249</f>
        <v>C51H93O13P</v>
      </c>
      <c r="C249" s="2" t="str">
        <f>'imported summary from web'!C249</f>
        <v>PI(42:3)</v>
      </c>
      <c r="D249" s="71"/>
    </row>
    <row r="250" spans="1:4" x14ac:dyDescent="0.2">
      <c r="A250">
        <f>'imported summary from web'!A250</f>
        <v>964.7</v>
      </c>
      <c r="B250" t="str">
        <f>'imported summary from web'!B250</f>
        <v>C51H95O13P</v>
      </c>
      <c r="C250" s="2" t="str">
        <f>'imported summary from web'!C250</f>
        <v>PI(42:2)</v>
      </c>
      <c r="D250" s="71"/>
    </row>
    <row r="251" spans="1:4" x14ac:dyDescent="0.2">
      <c r="A251">
        <f>'imported summary from web'!A251</f>
        <v>972.5</v>
      </c>
      <c r="B251" t="str">
        <f>'imported summary from web'!B251</f>
        <v>C53H79O13P</v>
      </c>
      <c r="C251" s="2" t="str">
        <f>'imported summary from web'!C251</f>
        <v>PI(44:12)</v>
      </c>
      <c r="D251" s="71"/>
    </row>
    <row r="252" spans="1:4" x14ac:dyDescent="0.2">
      <c r="A252">
        <f>'imported summary from web'!A252</f>
        <v>974.5</v>
      </c>
      <c r="B252" t="str">
        <f>'imported summary from web'!B252</f>
        <v>C53H81O13P</v>
      </c>
      <c r="C252" s="2" t="str">
        <f>'imported summary from web'!C252</f>
        <v>PI(44:11)</v>
      </c>
      <c r="D252" s="71"/>
    </row>
    <row r="253" spans="1:4" x14ac:dyDescent="0.2">
      <c r="A253">
        <f>'imported summary from web'!A253</f>
        <v>976.6</v>
      </c>
      <c r="B253" t="str">
        <f>'imported summary from web'!B253</f>
        <v>C53H83O13P</v>
      </c>
      <c r="C253" s="2" t="str">
        <f>'imported summary from web'!C253</f>
        <v>PI(44:10)</v>
      </c>
      <c r="D253" s="71"/>
    </row>
    <row r="254" spans="1:4" x14ac:dyDescent="0.2">
      <c r="A254">
        <f>'imported summary from web'!A254</f>
        <v>978.6</v>
      </c>
      <c r="B254" t="str">
        <f>'imported summary from web'!B254</f>
        <v>C53H85O13P</v>
      </c>
      <c r="C254" s="2" t="str">
        <f>'imported summary from web'!C254</f>
        <v>PI(44:9)</v>
      </c>
      <c r="D254" s="71"/>
    </row>
    <row r="255" spans="1:4" x14ac:dyDescent="0.2">
      <c r="A255">
        <f>'imported summary from web'!A255</f>
        <v>980.6</v>
      </c>
      <c r="B255" t="str">
        <f>'imported summary from web'!B255</f>
        <v>C53H87O13P</v>
      </c>
      <c r="C255" s="2" t="str">
        <f>'imported summary from web'!C255</f>
        <v>PI(44:8)</v>
      </c>
      <c r="D255" s="71"/>
    </row>
    <row r="256" spans="1:4" x14ac:dyDescent="0.2">
      <c r="A256">
        <f>'imported summary from web'!A256</f>
        <v>982.6</v>
      </c>
      <c r="B256" t="str">
        <f>'imported summary from web'!B256</f>
        <v>C53H89O13P</v>
      </c>
      <c r="C256" s="2" t="str">
        <f>'imported summary from web'!C256</f>
        <v>PI(44:7)</v>
      </c>
      <c r="D256" s="71"/>
    </row>
    <row r="257" spans="1:4" x14ac:dyDescent="0.2">
      <c r="A257">
        <f>'imported summary from web'!A257</f>
        <v>984.6</v>
      </c>
      <c r="B257" t="str">
        <f>'imported summary from web'!B257</f>
        <v>C53H91O13P</v>
      </c>
      <c r="C257" s="2" t="str">
        <f>'imported summary from web'!C257</f>
        <v>PI(44:6)</v>
      </c>
      <c r="D257" s="71"/>
    </row>
    <row r="258" spans="1:4" x14ac:dyDescent="0.2">
      <c r="A258">
        <f>'imported summary from web'!A258</f>
        <v>986.6</v>
      </c>
      <c r="B258" t="str">
        <f>'imported summary from web'!B258</f>
        <v>C53H93O13P</v>
      </c>
      <c r="C258" s="2" t="str">
        <f>'imported summary from web'!C258</f>
        <v>PI(44:5)</v>
      </c>
      <c r="D258" s="71"/>
    </row>
    <row r="259" spans="1:4" x14ac:dyDescent="0.2">
      <c r="A259">
        <f>'imported summary from web'!A259</f>
        <v>988.7</v>
      </c>
      <c r="B259" t="str">
        <f>'imported summary from web'!B259</f>
        <v>C53H95O13P</v>
      </c>
      <c r="C259" s="2" t="str">
        <f>'imported summary from web'!C259</f>
        <v>PI(44:4)</v>
      </c>
      <c r="D259" s="71"/>
    </row>
    <row r="260" spans="1:4" x14ac:dyDescent="0.2">
      <c r="A260">
        <f>'imported summary from web'!A260</f>
        <v>990.7</v>
      </c>
      <c r="B260" t="str">
        <f>'imported summary from web'!B260</f>
        <v>C53H97O13P</v>
      </c>
      <c r="C260" s="2" t="str">
        <f>'imported summary from web'!C260</f>
        <v>PI(44:3)</v>
      </c>
      <c r="D260" s="71"/>
    </row>
    <row r="261" spans="1:4" x14ac:dyDescent="0.2">
      <c r="A261">
        <f>'imported summary from web'!A261</f>
        <v>992.7</v>
      </c>
      <c r="B261" t="str">
        <f>'imported summary from web'!B261</f>
        <v>C53H99O13P</v>
      </c>
      <c r="C261" s="2" t="str">
        <f>'imported summary from web'!C261</f>
        <v>PI(44:2)</v>
      </c>
      <c r="D261" s="71"/>
    </row>
    <row r="262" spans="1:4" x14ac:dyDescent="0.2">
      <c r="A262" s="2" t="s">
        <v>309</v>
      </c>
      <c r="B262"/>
      <c r="C262" s="2" t="s">
        <v>309</v>
      </c>
      <c r="D262" s="71"/>
    </row>
    <row r="263" spans="1:4" x14ac:dyDescent="0.2">
      <c r="A263">
        <f>'imported summary from web'!A264</f>
        <v>734.5</v>
      </c>
      <c r="B263" t="str">
        <f>'imported summary from web'!B264</f>
        <v>C38H72O10PN</v>
      </c>
      <c r="C263" s="2" t="str">
        <f>'imported summary from web'!C264</f>
        <v>PS(32:1)</v>
      </c>
      <c r="D263" s="71"/>
    </row>
    <row r="264" spans="1:4" x14ac:dyDescent="0.2">
      <c r="A264">
        <f>'imported summary from web'!A265</f>
        <v>736.5</v>
      </c>
      <c r="B264" t="str">
        <f>'imported summary from web'!B265</f>
        <v>C38H74O10PN</v>
      </c>
      <c r="C264" s="2" t="str">
        <f>'imported summary from web'!C265</f>
        <v>PS(32:0)</v>
      </c>
      <c r="D264" s="71"/>
    </row>
    <row r="265" spans="1:4" x14ac:dyDescent="0.2">
      <c r="A265">
        <f>'imported summary from web'!A268</f>
        <v>756.5</v>
      </c>
      <c r="B265" t="str">
        <f>'imported summary from web'!B268</f>
        <v>C40H70O10PN</v>
      </c>
      <c r="C265" s="2" t="str">
        <f>'imported summary from web'!C268</f>
        <v>PS(34:4)</v>
      </c>
      <c r="D265" s="71"/>
    </row>
    <row r="266" spans="1:4" x14ac:dyDescent="0.2">
      <c r="A266">
        <f>'imported summary from web'!A269</f>
        <v>758.5</v>
      </c>
      <c r="B266" t="str">
        <f>'imported summary from web'!B269</f>
        <v>C40H72O10PN</v>
      </c>
      <c r="C266" s="2" t="str">
        <f>'imported summary from web'!C269</f>
        <v>PS(34:3)</v>
      </c>
      <c r="D266" s="71"/>
    </row>
    <row r="267" spans="1:4" x14ac:dyDescent="0.2">
      <c r="A267">
        <f>'imported summary from web'!A270</f>
        <v>760.5</v>
      </c>
      <c r="B267" t="str">
        <f>'imported summary from web'!B270</f>
        <v>C40H74O10PN</v>
      </c>
      <c r="C267" s="2" t="str">
        <f>'imported summary from web'!C270</f>
        <v>PS(34:2)</v>
      </c>
      <c r="D267" s="71"/>
    </row>
    <row r="268" spans="1:4" x14ac:dyDescent="0.2">
      <c r="A268">
        <f>'imported summary from web'!A271</f>
        <v>762.5</v>
      </c>
      <c r="B268" t="str">
        <f>'imported summary from web'!B271</f>
        <v>C40H76O10PN</v>
      </c>
      <c r="C268" s="2" t="str">
        <f>'imported summary from web'!C271</f>
        <v>PS(34:1)</v>
      </c>
      <c r="D268" s="71"/>
    </row>
    <row r="269" spans="1:4" x14ac:dyDescent="0.2">
      <c r="A269">
        <f>'imported summary from web'!A272</f>
        <v>764.5</v>
      </c>
      <c r="B269" t="str">
        <f>'imported summary from web'!B272</f>
        <v>C40H78O10PN</v>
      </c>
      <c r="C269" s="2" t="str">
        <f>'imported summary from web'!C272</f>
        <v>PS(34:0)</v>
      </c>
      <c r="D269" s="71"/>
    </row>
    <row r="270" spans="1:4" x14ac:dyDescent="0.2">
      <c r="A270">
        <f>'imported summary from web'!A277</f>
        <v>780.5</v>
      </c>
      <c r="B270" t="str">
        <f>'imported summary from web'!B277</f>
        <v>C42H70O10PN</v>
      </c>
      <c r="C270" s="2" t="str">
        <f>'imported summary from web'!C277</f>
        <v>PS(36:6)</v>
      </c>
      <c r="D270" s="71"/>
    </row>
    <row r="271" spans="1:4" x14ac:dyDescent="0.2">
      <c r="A271">
        <f>'imported summary from web'!A278</f>
        <v>782.5</v>
      </c>
      <c r="B271" t="str">
        <f>'imported summary from web'!B278</f>
        <v>C42H72O10PN</v>
      </c>
      <c r="C271" s="2" t="str">
        <f>'imported summary from web'!C278</f>
        <v>PS(36:5)</v>
      </c>
      <c r="D271" s="71"/>
    </row>
    <row r="272" spans="1:4" x14ac:dyDescent="0.2">
      <c r="A272">
        <f>'imported summary from web'!A279</f>
        <v>784.5</v>
      </c>
      <c r="B272" t="str">
        <f>'imported summary from web'!B279</f>
        <v>C42H74O10PN</v>
      </c>
      <c r="C272" s="2" t="str">
        <f>'imported summary from web'!C279</f>
        <v>PS(36:4)</v>
      </c>
      <c r="D272" s="71"/>
    </row>
    <row r="273" spans="1:4" x14ac:dyDescent="0.2">
      <c r="A273">
        <f>'imported summary from web'!A280</f>
        <v>786.5</v>
      </c>
      <c r="B273" t="str">
        <f>'imported summary from web'!B280</f>
        <v>C42H76O10PN</v>
      </c>
      <c r="C273" s="2" t="str">
        <f>'imported summary from web'!C280</f>
        <v>PS(36:3)</v>
      </c>
      <c r="D273" s="71"/>
    </row>
    <row r="274" spans="1:4" x14ac:dyDescent="0.2">
      <c r="A274">
        <f>'imported summary from web'!A281</f>
        <v>788.5</v>
      </c>
      <c r="B274" t="str">
        <f>'imported summary from web'!B281</f>
        <v>C42H78O10PN</v>
      </c>
      <c r="C274" s="2" t="str">
        <f>'imported summary from web'!C281</f>
        <v>PS(36:2)</v>
      </c>
      <c r="D274" s="71"/>
    </row>
    <row r="275" spans="1:4" x14ac:dyDescent="0.2">
      <c r="A275">
        <f>'imported summary from web'!A282</f>
        <v>790.6</v>
      </c>
      <c r="B275" t="str">
        <f>'imported summary from web'!B282</f>
        <v>C42H80O10PN</v>
      </c>
      <c r="C275" s="2" t="str">
        <f>'imported summary from web'!C282</f>
        <v>PS(36:1)</v>
      </c>
      <c r="D275" s="71"/>
    </row>
    <row r="276" spans="1:4" x14ac:dyDescent="0.2">
      <c r="A276">
        <f>'imported summary from web'!A283</f>
        <v>792.6</v>
      </c>
      <c r="B276" t="str">
        <f>'imported summary from web'!B283</f>
        <v>C42H82O10PN</v>
      </c>
      <c r="C276" s="2" t="str">
        <f>'imported summary from web'!C283</f>
        <v>PS(36:0)</v>
      </c>
      <c r="D276" s="71" t="s">
        <v>310</v>
      </c>
    </row>
    <row r="277" spans="1:4" x14ac:dyDescent="0.2">
      <c r="A277">
        <f>'imported summary from web'!A290</f>
        <v>806.5</v>
      </c>
      <c r="B277" t="str">
        <f>'imported summary from web'!B290</f>
        <v>C44H72O10PN</v>
      </c>
      <c r="C277" s="2" t="str">
        <f>'imported summary from web'!C290</f>
        <v>PS(38:7)</v>
      </c>
      <c r="D277" s="71"/>
    </row>
    <row r="278" spans="1:4" x14ac:dyDescent="0.2">
      <c r="A278">
        <f>'imported summary from web'!A291</f>
        <v>808.5</v>
      </c>
      <c r="B278" t="str">
        <f>'imported summary from web'!B291</f>
        <v>C44H74O10PN</v>
      </c>
      <c r="C278" s="2" t="str">
        <f>'imported summary from web'!C291</f>
        <v>PS(38:6)</v>
      </c>
      <c r="D278" s="71"/>
    </row>
    <row r="279" spans="1:4" x14ac:dyDescent="0.2">
      <c r="A279">
        <f>'imported summary from web'!A292</f>
        <v>810.5</v>
      </c>
      <c r="B279" t="str">
        <f>'imported summary from web'!B292</f>
        <v>C44H76O10PN</v>
      </c>
      <c r="C279" s="2" t="str">
        <f>'imported summary from web'!C292</f>
        <v>PS(38:5)</v>
      </c>
      <c r="D279" s="71"/>
    </row>
    <row r="280" spans="1:4" x14ac:dyDescent="0.2">
      <c r="A280">
        <f>'imported summary from web'!A293</f>
        <v>812.5</v>
      </c>
      <c r="B280" t="str">
        <f>'imported summary from web'!B293</f>
        <v>C44H78O10PN</v>
      </c>
      <c r="C280" s="2" t="str">
        <f>'imported summary from web'!C293</f>
        <v>PS(38:4)</v>
      </c>
      <c r="D280" s="71"/>
    </row>
    <row r="281" spans="1:4" x14ac:dyDescent="0.2">
      <c r="A281">
        <f>'imported summary from web'!A294</f>
        <v>814.6</v>
      </c>
      <c r="B281" t="str">
        <f>'imported summary from web'!B294</f>
        <v>C44H80O10PN</v>
      </c>
      <c r="C281" s="2" t="str">
        <f>'imported summary from web'!C294</f>
        <v>PS(38:3)</v>
      </c>
      <c r="D281" s="71"/>
    </row>
    <row r="282" spans="1:4" x14ac:dyDescent="0.2">
      <c r="A282">
        <f>'imported summary from web'!A295</f>
        <v>816.6</v>
      </c>
      <c r="B282" t="str">
        <f>'imported summary from web'!B295</f>
        <v>C44H82O10PN</v>
      </c>
      <c r="C282" s="2" t="str">
        <f>'imported summary from web'!C295</f>
        <v>PS(38:2)</v>
      </c>
      <c r="D282" s="71"/>
    </row>
    <row r="283" spans="1:4" x14ac:dyDescent="0.2">
      <c r="A283">
        <f>'imported summary from web'!A296</f>
        <v>818.6</v>
      </c>
      <c r="B283" t="str">
        <f>'imported summary from web'!B296</f>
        <v>C44H84O10PN</v>
      </c>
      <c r="C283" s="2" t="str">
        <f>'imported summary from web'!C296</f>
        <v>PS(38:1)</v>
      </c>
      <c r="D283" s="71"/>
    </row>
    <row r="284" spans="1:4" x14ac:dyDescent="0.2">
      <c r="A284">
        <f>'imported summary from web'!A297</f>
        <v>820.6</v>
      </c>
      <c r="B284" t="str">
        <f>'imported summary from web'!B297</f>
        <v>C44H86O10PN</v>
      </c>
      <c r="C284" s="2" t="str">
        <f>'imported summary from web'!C297</f>
        <v>PS(38:0)</v>
      </c>
      <c r="D284" s="71" t="s">
        <v>311</v>
      </c>
    </row>
    <row r="285" spans="1:4" x14ac:dyDescent="0.2">
      <c r="A285">
        <f>'imported summary from web'!A302</f>
        <v>832.5</v>
      </c>
      <c r="B285" t="str">
        <f>'imported summary from web'!B302</f>
        <v>C46H74O10PN</v>
      </c>
      <c r="C285" s="2" t="str">
        <f>'imported summary from web'!C302</f>
        <v>PS(40:8)</v>
      </c>
      <c r="D285" s="71"/>
    </row>
    <row r="286" spans="1:4" x14ac:dyDescent="0.2">
      <c r="A286">
        <f>'imported summary from web'!A303</f>
        <v>834.5</v>
      </c>
      <c r="B286" t="str">
        <f>'imported summary from web'!B303</f>
        <v>C46H76O10PN</v>
      </c>
      <c r="C286" s="2" t="str">
        <f>'imported summary from web'!C303</f>
        <v>PS(40:7)</v>
      </c>
      <c r="D286" s="71"/>
    </row>
    <row r="287" spans="1:4" x14ac:dyDescent="0.2">
      <c r="A287">
        <f>'imported summary from web'!A304</f>
        <v>836.5</v>
      </c>
      <c r="B287" t="str">
        <f>'imported summary from web'!B304</f>
        <v>C46H78O10PN</v>
      </c>
      <c r="C287" s="2" t="str">
        <f>'imported summary from web'!C304</f>
        <v>PS(40:6)</v>
      </c>
      <c r="D287" s="71"/>
    </row>
    <row r="288" spans="1:4" x14ac:dyDescent="0.2">
      <c r="A288">
        <f>'imported summary from web'!A305</f>
        <v>838.6</v>
      </c>
      <c r="B288" t="str">
        <f>'imported summary from web'!B305</f>
        <v>C46H80O10PN</v>
      </c>
      <c r="C288" s="2" t="str">
        <f>'imported summary from web'!C305</f>
        <v>PS(40:5)</v>
      </c>
      <c r="D288" s="71"/>
    </row>
    <row r="289" spans="1:4" x14ac:dyDescent="0.2">
      <c r="A289">
        <f>'imported summary from web'!A306</f>
        <v>840.6</v>
      </c>
      <c r="B289" t="str">
        <f>'imported summary from web'!B306</f>
        <v>C46H82O10PN</v>
      </c>
      <c r="C289" s="2" t="str">
        <f>'imported summary from web'!C306</f>
        <v>PS(40:4)</v>
      </c>
      <c r="D289" s="71"/>
    </row>
    <row r="290" spans="1:4" x14ac:dyDescent="0.2">
      <c r="A290">
        <f>'imported summary from web'!A307</f>
        <v>842.6</v>
      </c>
      <c r="B290" t="str">
        <f>'imported summary from web'!B307</f>
        <v>C46H84O10PN</v>
      </c>
      <c r="C290" s="2" t="str">
        <f>'imported summary from web'!C307</f>
        <v>PS(40:3)</v>
      </c>
      <c r="D290" s="71"/>
    </row>
    <row r="291" spans="1:4" x14ac:dyDescent="0.2">
      <c r="A291">
        <f>'imported summary from web'!A308</f>
        <v>844.6</v>
      </c>
      <c r="B291" t="str">
        <f>'imported summary from web'!B308</f>
        <v>C46H86O10PN</v>
      </c>
      <c r="C291" s="2" t="str">
        <f>'imported summary from web'!C308</f>
        <v>PS(40:2)</v>
      </c>
      <c r="D291" s="71"/>
    </row>
    <row r="292" spans="1:4" x14ac:dyDescent="0.2">
      <c r="A292">
        <f>'imported summary from web'!A309</f>
        <v>846.6</v>
      </c>
      <c r="B292" t="str">
        <f>'imported summary from web'!B309</f>
        <v>C46H88O10PN</v>
      </c>
      <c r="C292" s="2" t="str">
        <f>'imported summary from web'!C309</f>
        <v>PS(40:1)</v>
      </c>
      <c r="D292" s="71"/>
    </row>
    <row r="293" spans="1:4" x14ac:dyDescent="0.2">
      <c r="A293">
        <f>'imported summary from web'!A310</f>
        <v>854.5</v>
      </c>
      <c r="B293" t="str">
        <f>'imported summary from web'!B310</f>
        <v>C48H72O10PN</v>
      </c>
      <c r="C293" s="2" t="str">
        <f>'imported summary from web'!C310</f>
        <v>PS(42:11)</v>
      </c>
      <c r="D293" s="71"/>
    </row>
    <row r="294" spans="1:4" x14ac:dyDescent="0.2">
      <c r="A294">
        <f>'imported summary from web'!A311</f>
        <v>856.5</v>
      </c>
      <c r="B294" t="str">
        <f>'imported summary from web'!B311</f>
        <v>C48H74O10PN</v>
      </c>
      <c r="C294" s="2" t="str">
        <f>'imported summary from web'!C311</f>
        <v>PS(42:10)</v>
      </c>
      <c r="D294" s="71"/>
    </row>
    <row r="295" spans="1:4" x14ac:dyDescent="0.2">
      <c r="A295">
        <f>'imported summary from web'!A312</f>
        <v>858.5</v>
      </c>
      <c r="B295" t="str">
        <f>'imported summary from web'!B312</f>
        <v>C48H76O10PN</v>
      </c>
      <c r="C295" s="2" t="str">
        <f>'imported summary from web'!C312</f>
        <v>PS(42:9)</v>
      </c>
      <c r="D295" s="71"/>
    </row>
    <row r="296" spans="1:4" x14ac:dyDescent="0.2">
      <c r="A296">
        <f>'imported summary from web'!A313</f>
        <v>860.5</v>
      </c>
      <c r="B296" t="str">
        <f>'imported summary from web'!B313</f>
        <v>C48H78O10PN</v>
      </c>
      <c r="C296" s="2" t="str">
        <f>'imported summary from web'!C313</f>
        <v>PS(42:8)</v>
      </c>
      <c r="D296" s="71"/>
    </row>
    <row r="297" spans="1:4" x14ac:dyDescent="0.2">
      <c r="A297">
        <f>'imported summary from web'!A314</f>
        <v>862.6</v>
      </c>
      <c r="B297" t="str">
        <f>'imported summary from web'!B314</f>
        <v>C48H80O10PN</v>
      </c>
      <c r="C297" s="2" t="str">
        <f>'imported summary from web'!C314</f>
        <v>PS(42:7)</v>
      </c>
      <c r="D297" s="71"/>
    </row>
    <row r="298" spans="1:4" x14ac:dyDescent="0.2">
      <c r="A298">
        <f>'imported summary from web'!A315</f>
        <v>864.6</v>
      </c>
      <c r="B298" t="str">
        <f>'imported summary from web'!B315</f>
        <v>C48H82O10PN</v>
      </c>
      <c r="C298" s="2" t="str">
        <f>'imported summary from web'!C315</f>
        <v>PS(42:6)</v>
      </c>
      <c r="D298" s="71"/>
    </row>
    <row r="299" spans="1:4" x14ac:dyDescent="0.2">
      <c r="A299">
        <f>'imported summary from web'!A316</f>
        <v>866.6</v>
      </c>
      <c r="B299" t="str">
        <f>'imported summary from web'!B316</f>
        <v>C48H84O10PN</v>
      </c>
      <c r="C299" s="2" t="str">
        <f>'imported summary from web'!C316</f>
        <v>PS(42:5)</v>
      </c>
      <c r="D299" s="71"/>
    </row>
    <row r="300" spans="1:4" x14ac:dyDescent="0.2">
      <c r="A300">
        <f>'imported summary from web'!A317</f>
        <v>880.5</v>
      </c>
      <c r="B300" t="str">
        <f>'imported summary from web'!B317</f>
        <v>C50H74O10PN</v>
      </c>
      <c r="C300" s="2" t="str">
        <f>'imported summary from web'!C317</f>
        <v>PS(44:12)</v>
      </c>
      <c r="D300" s="71"/>
    </row>
    <row r="301" spans="1:4" x14ac:dyDescent="0.2">
      <c r="A301">
        <f>'imported summary from web'!A318</f>
        <v>882.5</v>
      </c>
      <c r="B301" t="str">
        <f>'imported summary from web'!B318</f>
        <v>C50H76O10PN</v>
      </c>
      <c r="C301" s="2" t="str">
        <f>'imported summary from web'!C318</f>
        <v>PS(44:11)</v>
      </c>
      <c r="D301" s="71"/>
    </row>
    <row r="302" spans="1:4" x14ac:dyDescent="0.2">
      <c r="A302">
        <f>'imported summary from web'!A319</f>
        <v>884.5</v>
      </c>
      <c r="B302" t="str">
        <f>'imported summary from web'!B319</f>
        <v>C50H78O10PN</v>
      </c>
      <c r="C302" s="2" t="str">
        <f>'imported summary from web'!C319</f>
        <v>PS(44:10)</v>
      </c>
      <c r="D302" s="71"/>
    </row>
    <row r="303" spans="1:4" x14ac:dyDescent="0.2">
      <c r="A303">
        <f>'imported summary from web'!A320</f>
        <v>886.6</v>
      </c>
      <c r="B303" t="str">
        <f>'imported summary from web'!B320</f>
        <v>C50H80O10PN</v>
      </c>
      <c r="C303" s="2" t="str">
        <f>'imported summary from web'!C320</f>
        <v>PS(44:9)</v>
      </c>
      <c r="D303" s="71"/>
    </row>
    <row r="304" spans="1:4" x14ac:dyDescent="0.2">
      <c r="A304">
        <f>'imported summary from web'!A321</f>
        <v>888.6</v>
      </c>
      <c r="B304" t="str">
        <f>'imported summary from web'!B321</f>
        <v>C50H82O10PN</v>
      </c>
      <c r="C304" s="2" t="str">
        <f>'imported summary from web'!C321</f>
        <v>PS(44:8)</v>
      </c>
      <c r="D304" s="71"/>
    </row>
    <row r="305" spans="1:4" x14ac:dyDescent="0.2">
      <c r="A305">
        <f>'imported summary from web'!A322</f>
        <v>890.6</v>
      </c>
      <c r="B305" t="str">
        <f>'imported summary from web'!B322</f>
        <v>C50H84O10PN</v>
      </c>
      <c r="C305" s="2" t="str">
        <f>'imported summary from web'!C322</f>
        <v>PS(44:7)</v>
      </c>
      <c r="D305" s="71"/>
    </row>
    <row r="306" spans="1:4" x14ac:dyDescent="0.2">
      <c r="A306">
        <f>'imported summary from web'!A323</f>
        <v>892.6</v>
      </c>
      <c r="B306" t="str">
        <f>'imported summary from web'!B323</f>
        <v>C50H86O10PN</v>
      </c>
      <c r="C306" s="2" t="str">
        <f>'imported summary from web'!C323</f>
        <v>PS(44:6)</v>
      </c>
      <c r="D306" s="71"/>
    </row>
    <row r="307" spans="1:4" x14ac:dyDescent="0.2">
      <c r="A307">
        <f>'imported summary from web'!A324</f>
        <v>894.6</v>
      </c>
      <c r="B307" t="str">
        <f>'imported summary from web'!B324</f>
        <v>C50H88O10PN</v>
      </c>
      <c r="C307" s="2" t="str">
        <f>'imported summary from web'!C324</f>
        <v>PS(44:5)</v>
      </c>
      <c r="D307" s="71"/>
    </row>
    <row r="308" spans="1:4" x14ac:dyDescent="0.2">
      <c r="A308">
        <f>'imported summary from web'!A325</f>
        <v>896.6</v>
      </c>
      <c r="B308" t="str">
        <f>'imported summary from web'!B325</f>
        <v>C50H90O10PN</v>
      </c>
      <c r="C308" s="2" t="str">
        <f>'imported summary from web'!C325</f>
        <v>PS(44:4)</v>
      </c>
      <c r="D308" s="71"/>
    </row>
    <row r="309" spans="1:4" x14ac:dyDescent="0.2">
      <c r="A309">
        <f>'imported summary from web'!A326</f>
        <v>898.6</v>
      </c>
      <c r="B309" t="str">
        <f>'imported summary from web'!B326</f>
        <v>C50H92O10PN</v>
      </c>
      <c r="C309" s="2" t="str">
        <f>'imported summary from web'!C326</f>
        <v>PS(44:3)</v>
      </c>
      <c r="D309" s="71"/>
    </row>
    <row r="310" spans="1:4" x14ac:dyDescent="0.2">
      <c r="A310">
        <f>'imported summary from web'!A327</f>
        <v>900.7</v>
      </c>
      <c r="B310" t="str">
        <f>'imported summary from web'!B327</f>
        <v>C50H94O10PN</v>
      </c>
      <c r="C310" s="2" t="str">
        <f>'imported summary from web'!C327</f>
        <v>PS(44:2)</v>
      </c>
      <c r="D310" s="71"/>
    </row>
    <row r="311" spans="1:4" x14ac:dyDescent="0.2">
      <c r="A311" s="2" t="s">
        <v>312</v>
      </c>
      <c r="B311"/>
      <c r="C311" s="2" t="s">
        <v>312</v>
      </c>
      <c r="D311" s="73"/>
    </row>
    <row r="312" spans="1:4" x14ac:dyDescent="0.2">
      <c r="A312">
        <f>'imported summary from web'!A266</f>
        <v>746.5</v>
      </c>
      <c r="B312" t="str">
        <f>'imported summary from web'!B266</f>
        <v>C40H76O9PN</v>
      </c>
      <c r="C312" s="2" t="str">
        <f>'imported summary from web'!C266</f>
        <v>ePS(34:2)</v>
      </c>
      <c r="D312" s="71"/>
    </row>
    <row r="313" spans="1:4" x14ac:dyDescent="0.2">
      <c r="A313">
        <f>'imported summary from web'!A267</f>
        <v>748.5</v>
      </c>
      <c r="B313" t="str">
        <f>'imported summary from web'!B267</f>
        <v>C40H78O9PN</v>
      </c>
      <c r="C313" s="2" t="str">
        <f>'imported summary from web'!C267</f>
        <v>ePS(34:1)</v>
      </c>
      <c r="D313" s="71"/>
    </row>
    <row r="314" spans="1:4" x14ac:dyDescent="0.2">
      <c r="A314">
        <f>'imported summary from web'!A273</f>
        <v>772.5</v>
      </c>
      <c r="B314" t="str">
        <f>'imported summary from web'!B273</f>
        <v>C42H78O9PN</v>
      </c>
      <c r="C314" s="2" t="str">
        <f>'imported summary from web'!C273</f>
        <v>ePS(36:3)</v>
      </c>
      <c r="D314" s="71"/>
    </row>
    <row r="315" spans="1:4" x14ac:dyDescent="0.2">
      <c r="A315">
        <f>'imported summary from web'!A274</f>
        <v>774.6</v>
      </c>
      <c r="B315" t="str">
        <f>'imported summary from web'!B274</f>
        <v>C42H80O9PN</v>
      </c>
      <c r="C315" s="2" t="str">
        <f>'imported summary from web'!C274</f>
        <v>ePS(36:2)</v>
      </c>
      <c r="D315" s="71"/>
    </row>
    <row r="316" spans="1:4" x14ac:dyDescent="0.2">
      <c r="A316">
        <f>'imported summary from web'!A275</f>
        <v>776.6</v>
      </c>
      <c r="B316" t="str">
        <f>'imported summary from web'!B275</f>
        <v>C42H82O9PN</v>
      </c>
      <c r="C316" s="2" t="str">
        <f>'imported summary from web'!C275</f>
        <v>ePS(36:1)</v>
      </c>
      <c r="D316" s="71"/>
    </row>
    <row r="317" spans="1:4" x14ac:dyDescent="0.2">
      <c r="A317">
        <f>'imported summary from web'!A276</f>
        <v>778.6</v>
      </c>
      <c r="B317" t="str">
        <f>'imported summary from web'!B276</f>
        <v>C42H84O9PN</v>
      </c>
      <c r="C317" s="2" t="str">
        <f>'imported summary from web'!C276</f>
        <v>ePS(36:0)</v>
      </c>
      <c r="D317" s="71"/>
    </row>
    <row r="318" spans="1:4" x14ac:dyDescent="0.2">
      <c r="A318">
        <f>'imported summary from web'!A284</f>
        <v>794.5</v>
      </c>
      <c r="B318" t="str">
        <f>'imported summary from web'!B284</f>
        <v>C44H76O9PN</v>
      </c>
      <c r="C318" s="2" t="str">
        <f>'imported summary from web'!C284</f>
        <v>ePS(38:6)</v>
      </c>
      <c r="D318" s="71"/>
    </row>
    <row r="319" spans="1:4" x14ac:dyDescent="0.2">
      <c r="A319">
        <f>'imported summary from web'!A285</f>
        <v>796.5</v>
      </c>
      <c r="B319" t="str">
        <f>'imported summary from web'!B285</f>
        <v>C44H78O9PN</v>
      </c>
      <c r="C319" s="2" t="str">
        <f>'imported summary from web'!C285</f>
        <v>ePS(38:5)</v>
      </c>
      <c r="D319" s="71"/>
    </row>
    <row r="320" spans="1:4" x14ac:dyDescent="0.2">
      <c r="A320">
        <f>'imported summary from web'!A286</f>
        <v>798.6</v>
      </c>
      <c r="B320" t="str">
        <f>'imported summary from web'!B286</f>
        <v>C44H80O9PN</v>
      </c>
      <c r="C320" s="2" t="str">
        <f>'imported summary from web'!C286</f>
        <v>ePS(38:4)</v>
      </c>
      <c r="D320" s="71"/>
    </row>
    <row r="321" spans="1:4" x14ac:dyDescent="0.2">
      <c r="A321">
        <f>'imported summary from web'!A287</f>
        <v>800.6</v>
      </c>
      <c r="B321" t="str">
        <f>'imported summary from web'!B287</f>
        <v>C44H82O9PN</v>
      </c>
      <c r="C321" s="2" t="str">
        <f>'imported summary from web'!C287</f>
        <v>ePS(38:3)</v>
      </c>
      <c r="D321" s="71"/>
    </row>
    <row r="322" spans="1:4" x14ac:dyDescent="0.2">
      <c r="A322">
        <f>'imported summary from web'!A288</f>
        <v>802.6</v>
      </c>
      <c r="B322" t="str">
        <f>'imported summary from web'!B288</f>
        <v>C44H84O9PN</v>
      </c>
      <c r="C322" s="2" t="str">
        <f>'imported summary from web'!C288</f>
        <v>ePS(38:2)</v>
      </c>
      <c r="D322" s="71"/>
    </row>
    <row r="323" spans="1:4" x14ac:dyDescent="0.2">
      <c r="A323">
        <f>'imported summary from web'!A289</f>
        <v>804.6</v>
      </c>
      <c r="B323" t="str">
        <f>'imported summary from web'!B289</f>
        <v>C44H86O9PN</v>
      </c>
      <c r="C323" s="2" t="str">
        <f>'imported summary from web'!C289</f>
        <v>ePS(38:1)</v>
      </c>
      <c r="D323" s="71"/>
    </row>
    <row r="324" spans="1:4" x14ac:dyDescent="0.2">
      <c r="A324">
        <f>'imported summary from web'!A298</f>
        <v>824.6</v>
      </c>
      <c r="B324" t="str">
        <f>'imported summary from web'!B298</f>
        <v>C46H82O9PN</v>
      </c>
      <c r="C324" s="2" t="str">
        <f>'imported summary from web'!C298</f>
        <v>ePS(40:5)</v>
      </c>
      <c r="D324" s="71"/>
    </row>
    <row r="325" spans="1:4" x14ac:dyDescent="0.2">
      <c r="A325">
        <f>'imported summary from web'!A299</f>
        <v>826.6</v>
      </c>
      <c r="B325" t="str">
        <f>'imported summary from web'!B299</f>
        <v>C46H84O9PN</v>
      </c>
      <c r="C325" s="2" t="str">
        <f>'imported summary from web'!C299</f>
        <v>ePS(40:4)</v>
      </c>
      <c r="D325" s="71"/>
    </row>
    <row r="326" spans="1:4" x14ac:dyDescent="0.2">
      <c r="A326">
        <f>'imported summary from web'!A300</f>
        <v>828.6</v>
      </c>
      <c r="B326" t="str">
        <f>'imported summary from web'!B300</f>
        <v>C46H86O9PN</v>
      </c>
      <c r="C326" s="2" t="str">
        <f>'imported summary from web'!C300</f>
        <v>ePS(40:3)</v>
      </c>
      <c r="D326" s="71"/>
    </row>
    <row r="327" spans="1:4" x14ac:dyDescent="0.2">
      <c r="A327">
        <f>'imported summary from web'!A301</f>
        <v>830.6</v>
      </c>
      <c r="B327" t="str">
        <f>'imported summary from web'!B301</f>
        <v>C46H88O9PN</v>
      </c>
      <c r="C327" s="2" t="str">
        <f>'imported summary from web'!C301</f>
        <v>ePS(40:2)</v>
      </c>
      <c r="D327" s="71"/>
    </row>
    <row r="328" spans="1:4" x14ac:dyDescent="0.2">
      <c r="A328" s="2" t="s">
        <v>313</v>
      </c>
      <c r="B328"/>
      <c r="C328" s="2" t="s">
        <v>313</v>
      </c>
      <c r="D328" s="73"/>
    </row>
    <row r="329" spans="1:4" x14ac:dyDescent="0.2">
      <c r="A329">
        <f>'imported summary from web'!A330</f>
        <v>658.4</v>
      </c>
      <c r="B329" t="str">
        <f>'imported summary from web'!B330</f>
        <v>C35H61O8P</v>
      </c>
      <c r="C329" s="2" t="str">
        <f>'imported summary from web'!C330</f>
        <v>PA(32:4)</v>
      </c>
      <c r="D329" s="71"/>
    </row>
    <row r="330" spans="1:4" x14ac:dyDescent="0.2">
      <c r="A330">
        <f>'imported summary from web'!A331</f>
        <v>660.4</v>
      </c>
      <c r="B330" t="str">
        <f>'imported summary from web'!B331</f>
        <v>C35H63O8P</v>
      </c>
      <c r="C330" s="2" t="str">
        <f>'imported summary from web'!C331</f>
        <v>PA(32:3)</v>
      </c>
      <c r="D330" s="71"/>
    </row>
    <row r="331" spans="1:4" x14ac:dyDescent="0.2">
      <c r="A331">
        <f>'imported summary from web'!A332</f>
        <v>662.4</v>
      </c>
      <c r="B331" t="str">
        <f>'imported summary from web'!B332</f>
        <v>C35H65O8P</v>
      </c>
      <c r="C331" s="2" t="str">
        <f>'imported summary from web'!C332</f>
        <v>PA(32:2)</v>
      </c>
      <c r="D331" s="71"/>
    </row>
    <row r="332" spans="1:4" x14ac:dyDescent="0.2">
      <c r="A332">
        <f>'imported summary from web'!A333</f>
        <v>664.5</v>
      </c>
      <c r="B332" t="str">
        <f>'imported summary from web'!B333</f>
        <v>C35H67O8P</v>
      </c>
      <c r="C332" s="2" t="str">
        <f>'imported summary from web'!C333</f>
        <v>PA(32:1)</v>
      </c>
      <c r="D332" s="71"/>
    </row>
    <row r="333" spans="1:4" x14ac:dyDescent="0.2">
      <c r="A333">
        <f>'imported summary from web'!A334</f>
        <v>666.5</v>
      </c>
      <c r="B333" t="str">
        <f>'imported summary from web'!B334</f>
        <v>C35H69O8P</v>
      </c>
      <c r="C333" s="2" t="str">
        <f>'imported summary from web'!C334</f>
        <v>PA(32:0)</v>
      </c>
      <c r="D333" s="71"/>
    </row>
    <row r="334" spans="1:4" x14ac:dyDescent="0.2">
      <c r="A334">
        <f>'imported summary from web'!A335</f>
        <v>686.4</v>
      </c>
      <c r="B334" t="str">
        <f>'imported summary from web'!B335</f>
        <v>C37H65O8P</v>
      </c>
      <c r="C334" s="2" t="str">
        <f>'imported summary from web'!C335</f>
        <v>PA(34:4)</v>
      </c>
      <c r="D334" s="71"/>
    </row>
    <row r="335" spans="1:4" x14ac:dyDescent="0.2">
      <c r="A335">
        <f>'imported summary from web'!A336</f>
        <v>688.5</v>
      </c>
      <c r="B335" t="str">
        <f>'imported summary from web'!B336</f>
        <v>C37H67O8P</v>
      </c>
      <c r="C335" s="2" t="str">
        <f>'imported summary from web'!C336</f>
        <v>PA(34:3)</v>
      </c>
      <c r="D335" s="71"/>
    </row>
    <row r="336" spans="1:4" x14ac:dyDescent="0.2">
      <c r="A336">
        <f>'imported summary from web'!A337</f>
        <v>690.5</v>
      </c>
      <c r="B336" t="str">
        <f>'imported summary from web'!B337</f>
        <v>C37H69O8P</v>
      </c>
      <c r="C336" s="2" t="str">
        <f>'imported summary from web'!C337</f>
        <v>PA(34:2)</v>
      </c>
      <c r="D336" s="71"/>
    </row>
    <row r="337" spans="1:4" x14ac:dyDescent="0.2">
      <c r="A337">
        <f>'imported summary from web'!A338</f>
        <v>692.5</v>
      </c>
      <c r="B337" t="str">
        <f>'imported summary from web'!B338</f>
        <v>C37H71O8P</v>
      </c>
      <c r="C337" s="2" t="str">
        <f>'imported summary from web'!C338</f>
        <v>PA(34:1)</v>
      </c>
      <c r="D337" s="71"/>
    </row>
    <row r="338" spans="1:4" x14ac:dyDescent="0.2">
      <c r="A338">
        <f>'imported summary from web'!A339</f>
        <v>710.4</v>
      </c>
      <c r="B338" t="str">
        <f>'imported summary from web'!B339</f>
        <v>C39H65O8P</v>
      </c>
      <c r="C338" s="2" t="str">
        <f>'imported summary from web'!C339</f>
        <v>PA(36:6)</v>
      </c>
      <c r="D338" s="71"/>
    </row>
    <row r="339" spans="1:4" x14ac:dyDescent="0.2">
      <c r="A339">
        <f>'imported summary from web'!A340</f>
        <v>712.5</v>
      </c>
      <c r="B339" t="str">
        <f>'imported summary from web'!B340</f>
        <v>C39H67O8P</v>
      </c>
      <c r="C339" s="2" t="str">
        <f>'imported summary from web'!C340</f>
        <v>PA(36:5)</v>
      </c>
      <c r="D339" s="71"/>
    </row>
    <row r="340" spans="1:4" x14ac:dyDescent="0.2">
      <c r="A340">
        <f>'imported summary from web'!A341</f>
        <v>714.5</v>
      </c>
      <c r="B340" t="str">
        <f>'imported summary from web'!B341</f>
        <v>C39H69O8P</v>
      </c>
      <c r="C340" s="2" t="str">
        <f>'imported summary from web'!C341</f>
        <v>PA(36:4)</v>
      </c>
      <c r="D340" s="71"/>
    </row>
    <row r="341" spans="1:4" x14ac:dyDescent="0.2">
      <c r="A341">
        <f>'imported summary from web'!A342</f>
        <v>716.5</v>
      </c>
      <c r="B341" t="str">
        <f>'imported summary from web'!B342</f>
        <v>C39H71O8P</v>
      </c>
      <c r="C341" s="2" t="str">
        <f>'imported summary from web'!C342</f>
        <v>PA(36:3)</v>
      </c>
      <c r="D341" s="71"/>
    </row>
    <row r="342" spans="1:4" x14ac:dyDescent="0.2">
      <c r="A342">
        <f>'imported summary from web'!A343</f>
        <v>718.5</v>
      </c>
      <c r="B342" t="str">
        <f>'imported summary from web'!B343</f>
        <v>C39H73O8P</v>
      </c>
      <c r="C342" s="2" t="str">
        <f>'imported summary from web'!C343</f>
        <v>PA(36:2)</v>
      </c>
      <c r="D342" s="71"/>
    </row>
    <row r="343" spans="1:4" x14ac:dyDescent="0.2">
      <c r="A343">
        <f>'imported summary from web'!A344</f>
        <v>738.5</v>
      </c>
      <c r="B343" t="str">
        <f>'imported summary from web'!B344</f>
        <v>C41H69O8P</v>
      </c>
      <c r="C343" s="2" t="str">
        <f>'imported summary from web'!C344</f>
        <v>PA(38:6)</v>
      </c>
      <c r="D343" s="71"/>
    </row>
    <row r="344" spans="1:4" x14ac:dyDescent="0.2">
      <c r="A344">
        <f>'imported summary from web'!A345</f>
        <v>740.5</v>
      </c>
      <c r="B344" t="str">
        <f>'imported summary from web'!B345</f>
        <v>C41H71O8P</v>
      </c>
      <c r="C344" s="2" t="str">
        <f>'imported summary from web'!C345</f>
        <v>PA(38:5)</v>
      </c>
      <c r="D344" s="71"/>
    </row>
    <row r="345" spans="1:4" x14ac:dyDescent="0.2">
      <c r="A345">
        <f>'imported summary from web'!A346</f>
        <v>742.5</v>
      </c>
      <c r="B345" t="str">
        <f>'imported summary from web'!B346</f>
        <v>C41H73O8P</v>
      </c>
      <c r="C345" s="2" t="str">
        <f>'imported summary from web'!C346</f>
        <v>PA(38:4)</v>
      </c>
      <c r="D345" s="71"/>
    </row>
    <row r="346" spans="1:4" x14ac:dyDescent="0.2">
      <c r="A346">
        <f>'imported summary from web'!A347</f>
        <v>744.5</v>
      </c>
      <c r="B346" t="str">
        <f>'imported summary from web'!B347</f>
        <v>C41H75O8P</v>
      </c>
      <c r="C346" s="2" t="str">
        <f>'imported summary from web'!C347</f>
        <v>PA(38:3)</v>
      </c>
      <c r="D346" s="71"/>
    </row>
    <row r="347" spans="1:4" x14ac:dyDescent="0.2">
      <c r="A347">
        <f>'imported summary from web'!A348</f>
        <v>746.5</v>
      </c>
      <c r="B347" t="str">
        <f>'imported summary from web'!B348</f>
        <v>C41H77O8P</v>
      </c>
      <c r="C347" s="2" t="str">
        <f>'imported summary from web'!C348</f>
        <v>PA(38:2)</v>
      </c>
      <c r="D347" s="71"/>
    </row>
    <row r="348" spans="1:4" x14ac:dyDescent="0.2">
      <c r="A348">
        <f>'imported summary from web'!A349</f>
        <v>764.5</v>
      </c>
      <c r="B348" t="str">
        <f>'imported summary from web'!B349</f>
        <v>C43H71O8P</v>
      </c>
      <c r="C348" s="2" t="str">
        <f>'imported summary from web'!C349</f>
        <v>PA(40:7)</v>
      </c>
      <c r="D348" s="71"/>
    </row>
    <row r="349" spans="1:4" x14ac:dyDescent="0.2">
      <c r="A349">
        <f>'imported summary from web'!A350</f>
        <v>766.5</v>
      </c>
      <c r="B349" t="str">
        <f>'imported summary from web'!B350</f>
        <v>C43H73O8P</v>
      </c>
      <c r="C349" s="2" t="str">
        <f>'imported summary from web'!C350</f>
        <v>PA(40:6)</v>
      </c>
      <c r="D349" s="71"/>
    </row>
    <row r="350" spans="1:4" x14ac:dyDescent="0.2">
      <c r="A350">
        <f>'imported summary from web'!A351</f>
        <v>768.5</v>
      </c>
      <c r="B350" t="str">
        <f>'imported summary from web'!B351</f>
        <v>C43H75O8P</v>
      </c>
      <c r="C350" s="2" t="str">
        <f>'imported summary from web'!C351</f>
        <v>PA(40:5)</v>
      </c>
      <c r="D350" s="71"/>
    </row>
    <row r="351" spans="1:4" x14ac:dyDescent="0.2">
      <c r="A351" s="2" t="s">
        <v>314</v>
      </c>
      <c r="B351"/>
      <c r="C351" s="2" t="s">
        <v>314</v>
      </c>
      <c r="D351" s="71"/>
    </row>
    <row r="352" spans="1:4" x14ac:dyDescent="0.2">
      <c r="A352">
        <f>'imported summary from web'!A354</f>
        <v>710.5</v>
      </c>
      <c r="B352" t="str">
        <f>'imported summary from web'!B354</f>
        <v>C36H69O10P</v>
      </c>
      <c r="C352" t="str">
        <f>'imported summary from web'!C354</f>
        <v>PG(30:1)</v>
      </c>
      <c r="D352" s="71"/>
    </row>
    <row r="353" spans="1:4" x14ac:dyDescent="0.2">
      <c r="A353">
        <f>'imported summary from web'!A355</f>
        <v>712.5</v>
      </c>
      <c r="B353" t="str">
        <f>'imported summary from web'!B355</f>
        <v>C36H71O10P</v>
      </c>
      <c r="C353" t="str">
        <f>'imported summary from web'!C355</f>
        <v>PG(30:0)</v>
      </c>
      <c r="D353" s="71"/>
    </row>
    <row r="354" spans="1:4" x14ac:dyDescent="0.2">
      <c r="A354">
        <f>'imported summary from web'!A356</f>
        <v>736.5</v>
      </c>
      <c r="B354" t="str">
        <f>'imported summary from web'!B356</f>
        <v>C38H71O10P</v>
      </c>
      <c r="C354" t="str">
        <f>'imported summary from web'!C356</f>
        <v>PG(32:2)</v>
      </c>
      <c r="D354" s="71"/>
    </row>
    <row r="355" spans="1:4" x14ac:dyDescent="0.2">
      <c r="A355">
        <f>'imported summary from web'!A357</f>
        <v>738.5</v>
      </c>
      <c r="B355" t="str">
        <f>'imported summary from web'!B357</f>
        <v>C38H73O10P</v>
      </c>
      <c r="C355" t="str">
        <f>'imported summary from web'!C357</f>
        <v>PG(32:1)</v>
      </c>
      <c r="D355" s="71"/>
    </row>
    <row r="356" spans="1:4" x14ac:dyDescent="0.2">
      <c r="A356">
        <f>'imported summary from web'!A358</f>
        <v>740.5</v>
      </c>
      <c r="B356" t="str">
        <f>'imported summary from web'!B358</f>
        <v>C38H75O10P</v>
      </c>
      <c r="C356" t="str">
        <f>'imported summary from web'!C358</f>
        <v>PG(32:0)</v>
      </c>
      <c r="D356" s="71"/>
    </row>
    <row r="357" spans="1:4" x14ac:dyDescent="0.2">
      <c r="A357">
        <f>'imported summary from web'!A359</f>
        <v>760.5</v>
      </c>
      <c r="B357" t="str">
        <f>'imported summary from web'!B359</f>
        <v>C40H71O10P</v>
      </c>
      <c r="C357" t="str">
        <f>'imported summary from web'!C359</f>
        <v>PG(34:4)</v>
      </c>
      <c r="D357" s="71"/>
    </row>
    <row r="358" spans="1:4" x14ac:dyDescent="0.2">
      <c r="A358">
        <f>'imported summary from web'!A360</f>
        <v>762.5</v>
      </c>
      <c r="B358" t="str">
        <f>'imported summary from web'!B360</f>
        <v>C40H73O10P</v>
      </c>
      <c r="C358" t="str">
        <f>'imported summary from web'!C360</f>
        <v>PG(34:3)</v>
      </c>
      <c r="D358" s="71"/>
    </row>
    <row r="359" spans="1:4" x14ac:dyDescent="0.2">
      <c r="A359">
        <f>'imported summary from web'!A361</f>
        <v>764.5</v>
      </c>
      <c r="B359" t="str">
        <f>'imported summary from web'!B361</f>
        <v>C40H75O10P</v>
      </c>
      <c r="C359" t="str">
        <f>'imported summary from web'!C361</f>
        <v>PG(34:2)</v>
      </c>
      <c r="D359" s="71"/>
    </row>
    <row r="360" spans="1:4" x14ac:dyDescent="0.2">
      <c r="A360">
        <f>'imported summary from web'!A362</f>
        <v>766.5</v>
      </c>
      <c r="B360" t="str">
        <f>'imported summary from web'!B362</f>
        <v>C40H77O10P</v>
      </c>
      <c r="C360" t="str">
        <f>'imported summary from web'!C362</f>
        <v>PG(34:1)</v>
      </c>
      <c r="D360" s="71"/>
    </row>
    <row r="361" spans="1:4" x14ac:dyDescent="0.2">
      <c r="A361">
        <f>'imported summary from web'!A363</f>
        <v>768.5</v>
      </c>
      <c r="B361" t="str">
        <f>'imported summary from web'!B363</f>
        <v>C40H79O10P</v>
      </c>
      <c r="C361" t="str">
        <f>'imported summary from web'!C363</f>
        <v>PG(34:0)</v>
      </c>
      <c r="D361" s="71"/>
    </row>
    <row r="362" spans="1:4" x14ac:dyDescent="0.2">
      <c r="A362">
        <f>'imported summary from web'!A364</f>
        <v>788.5</v>
      </c>
      <c r="B362" t="str">
        <f>'imported summary from web'!B364</f>
        <v>C42H75O10P</v>
      </c>
      <c r="C362" t="str">
        <f>'imported summary from web'!C364</f>
        <v>PG(36:4)</v>
      </c>
      <c r="D362" s="71"/>
    </row>
    <row r="363" spans="1:4" x14ac:dyDescent="0.2">
      <c r="A363">
        <f>'imported summary from web'!A365</f>
        <v>790.5</v>
      </c>
      <c r="B363" t="str">
        <f>'imported summary from web'!B365</f>
        <v>C42H77O10P</v>
      </c>
      <c r="C363" t="str">
        <f>'imported summary from web'!C365</f>
        <v>PG(36:3)</v>
      </c>
      <c r="D363" s="71"/>
    </row>
    <row r="364" spans="1:4" x14ac:dyDescent="0.2">
      <c r="A364">
        <f>'imported summary from web'!A366</f>
        <v>792.5</v>
      </c>
      <c r="B364" t="str">
        <f>'imported summary from web'!B366</f>
        <v>C42H79O10P</v>
      </c>
      <c r="C364" t="str">
        <f>'imported summary from web'!C366</f>
        <v>PG(36:2)</v>
      </c>
      <c r="D364" s="71"/>
    </row>
    <row r="365" spans="1:4" x14ac:dyDescent="0.2">
      <c r="A365">
        <f>'imported summary from web'!A367</f>
        <v>794.6</v>
      </c>
      <c r="B365" t="str">
        <f>'imported summary from web'!B367</f>
        <v>C42H81O10P</v>
      </c>
      <c r="C365" t="str">
        <f>'imported summary from web'!C367</f>
        <v>PG(36:1)</v>
      </c>
      <c r="D365" s="71"/>
    </row>
    <row r="366" spans="1:4" x14ac:dyDescent="0.2">
      <c r="A366">
        <f>'imported summary from web'!A368</f>
        <v>812.5</v>
      </c>
      <c r="B366" t="str">
        <f>'imported summary from web'!B368</f>
        <v>C44H75O10P</v>
      </c>
      <c r="C366" t="str">
        <f>'imported summary from web'!C368</f>
        <v>PG(38:6)</v>
      </c>
      <c r="D366" s="71"/>
    </row>
    <row r="367" spans="1:4" x14ac:dyDescent="0.2">
      <c r="A367">
        <f>'imported summary from web'!A369</f>
        <v>814.5</v>
      </c>
      <c r="B367" t="str">
        <f>'imported summary from web'!B369</f>
        <v>C44H77O10P</v>
      </c>
      <c r="C367" t="str">
        <f>'imported summary from web'!C369</f>
        <v>PG(38:5)</v>
      </c>
      <c r="D367" s="71"/>
    </row>
    <row r="368" spans="1:4" x14ac:dyDescent="0.2">
      <c r="A368" s="2" t="s">
        <v>315</v>
      </c>
      <c r="C368" s="2" t="s">
        <v>315</v>
      </c>
      <c r="D368" s="71"/>
    </row>
    <row r="369" spans="1:4" x14ac:dyDescent="0.2">
      <c r="A369" s="2" t="s">
        <v>316</v>
      </c>
      <c r="B369" s="2"/>
      <c r="C369" s="20" t="s">
        <v>317</v>
      </c>
      <c r="D369" s="71"/>
    </row>
    <row r="370" spans="1:4" x14ac:dyDescent="0.2">
      <c r="A370" s="2"/>
      <c r="B370" s="2"/>
      <c r="C370" s="2"/>
      <c r="D370" s="71"/>
    </row>
    <row r="371" spans="1:4" x14ac:dyDescent="0.2">
      <c r="D371" s="71"/>
    </row>
    <row r="372" spans="1:4" x14ac:dyDescent="0.2">
      <c r="D372" s="71"/>
    </row>
    <row r="373" spans="1:4" x14ac:dyDescent="0.2">
      <c r="D373" s="71"/>
    </row>
    <row r="374" spans="1:4" x14ac:dyDescent="0.2">
      <c r="D374" s="71"/>
    </row>
    <row r="375" spans="1:4" x14ac:dyDescent="0.2">
      <c r="D375" s="71"/>
    </row>
    <row r="376" spans="1:4" x14ac:dyDescent="0.2">
      <c r="D376" s="71"/>
    </row>
  </sheetData>
  <phoneticPr fontId="1" type="noConversion"/>
  <pageMargins left="0.75" right="0.75" top="1" bottom="1" header="0.5" footer="0.5"/>
  <pageSetup orientation="portrait" horizontalDpi="0" verticalDpi="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76"/>
  <sheetViews>
    <sheetView workbookViewId="0">
      <selection activeCell="O3" sqref="O3:AX3"/>
    </sheetView>
  </sheetViews>
  <sheetFormatPr defaultRowHeight="12.75" x14ac:dyDescent="0.2"/>
  <cols>
    <col min="1" max="1" width="10.85546875" customWidth="1"/>
    <col min="2" max="2" width="12.7109375" style="5" customWidth="1"/>
    <col min="3" max="3" width="11.7109375" style="5" customWidth="1"/>
    <col min="4" max="4" width="12.7109375" style="72" customWidth="1"/>
    <col min="5" max="5" width="11.5703125" customWidth="1"/>
    <col min="12" max="13" width="12.28515625" customWidth="1"/>
    <col min="14" max="14" width="31.140625" customWidth="1"/>
  </cols>
  <sheetData>
    <row r="1" spans="1:51" ht="102.75" x14ac:dyDescent="0.25">
      <c r="A1" s="67" t="s">
        <v>318</v>
      </c>
      <c r="C1" s="6"/>
      <c r="D1" s="70"/>
      <c r="E1" t="s">
        <v>319</v>
      </c>
      <c r="N1" s="144" t="s">
        <v>320</v>
      </c>
    </row>
    <row r="2" spans="1:51" x14ac:dyDescent="0.2">
      <c r="C2" s="6"/>
      <c r="D2" s="70"/>
      <c r="E2" s="135" t="s">
        <v>321</v>
      </c>
      <c r="L2" s="138" t="s">
        <v>322</v>
      </c>
    </row>
    <row r="3" spans="1:51" x14ac:dyDescent="0.2">
      <c r="A3" s="2" t="s">
        <v>289</v>
      </c>
      <c r="B3" s="2" t="s">
        <v>290</v>
      </c>
      <c r="C3" s="2" t="s">
        <v>291</v>
      </c>
      <c r="D3" s="71" t="s">
        <v>292</v>
      </c>
      <c r="E3" s="130" t="str">
        <f>'summary-IS-corrected'!BB3</f>
        <v>QC_pool01</v>
      </c>
      <c r="F3" s="130" t="str">
        <f>'summary-IS-corrected'!BC3</f>
        <v>QC_pool02</v>
      </c>
      <c r="G3" s="130" t="str">
        <f>'summary-IS-corrected'!BD3</f>
        <v>QC_pool03</v>
      </c>
      <c r="H3" s="130" t="str">
        <f>'summary-IS-corrected'!BO3</f>
        <v>QC_pool04</v>
      </c>
      <c r="I3" s="130" t="str">
        <f>'summary-IS-corrected'!BZ3</f>
        <v>QC_pool05</v>
      </c>
      <c r="J3" s="130" t="str">
        <f>'summary-IS-corrected'!CK3</f>
        <v>QC_pool06</v>
      </c>
      <c r="K3" s="130" t="str">
        <f>'summary-IS-corrected'!CR3</f>
        <v>QC_pool07</v>
      </c>
      <c r="L3" s="138" t="s">
        <v>285</v>
      </c>
      <c r="M3" s="138" t="s">
        <v>323</v>
      </c>
      <c r="N3" s="139" t="s">
        <v>324</v>
      </c>
      <c r="O3" s="25" t="s">
        <v>3757</v>
      </c>
      <c r="P3" s="25" t="s">
        <v>3758</v>
      </c>
      <c r="Q3" s="25" t="s">
        <v>3759</v>
      </c>
      <c r="R3" s="25" t="s">
        <v>3760</v>
      </c>
      <c r="S3" s="25" t="s">
        <v>3761</v>
      </c>
      <c r="T3" s="25" t="s">
        <v>3762</v>
      </c>
      <c r="U3" s="25" t="s">
        <v>3763</v>
      </c>
      <c r="V3" s="25" t="s">
        <v>3764</v>
      </c>
      <c r="W3" s="25" t="s">
        <v>3765</v>
      </c>
      <c r="X3" s="25" t="s">
        <v>3766</v>
      </c>
      <c r="Y3" s="25" t="s">
        <v>3767</v>
      </c>
      <c r="Z3" s="25" t="s">
        <v>3768</v>
      </c>
      <c r="AA3" s="25" t="s">
        <v>3769</v>
      </c>
      <c r="AB3" s="25" t="s">
        <v>3770</v>
      </c>
      <c r="AC3" s="25" t="s">
        <v>3771</v>
      </c>
      <c r="AD3" s="25" t="s">
        <v>3772</v>
      </c>
      <c r="AE3" s="25" t="s">
        <v>3773</v>
      </c>
      <c r="AF3" s="25" t="s">
        <v>3774</v>
      </c>
      <c r="AG3" s="25" t="s">
        <v>3775</v>
      </c>
      <c r="AH3" s="25" t="s">
        <v>3776</v>
      </c>
      <c r="AI3" s="25" t="s">
        <v>3777</v>
      </c>
      <c r="AJ3" s="25" t="s">
        <v>3778</v>
      </c>
      <c r="AK3" s="25" t="s">
        <v>3779</v>
      </c>
      <c r="AL3" s="25" t="s">
        <v>3780</v>
      </c>
      <c r="AM3" s="25" t="s">
        <v>3781</v>
      </c>
      <c r="AN3" s="25" t="s">
        <v>3782</v>
      </c>
      <c r="AO3" s="25" t="s">
        <v>3783</v>
      </c>
      <c r="AP3" s="25" t="s">
        <v>3784</v>
      </c>
      <c r="AQ3" s="25" t="s">
        <v>3785</v>
      </c>
      <c r="AR3" s="25" t="s">
        <v>3786</v>
      </c>
      <c r="AS3" s="25" t="s">
        <v>3787</v>
      </c>
      <c r="AT3" s="25" t="s">
        <v>3788</v>
      </c>
      <c r="AU3" s="25" t="s">
        <v>3789</v>
      </c>
      <c r="AV3" s="25" t="s">
        <v>3790</v>
      </c>
      <c r="AW3" s="25" t="s">
        <v>3791</v>
      </c>
      <c r="AX3" s="25" t="s">
        <v>3792</v>
      </c>
      <c r="AY3" s="25"/>
    </row>
    <row r="4" spans="1:51" x14ac:dyDescent="0.2">
      <c r="A4">
        <f>'imported summary from web'!A4</f>
        <v>494.3</v>
      </c>
      <c r="B4" t="str">
        <f>'imported summary from web'!B4</f>
        <v>C24H48O7PN</v>
      </c>
      <c r="C4" s="2" t="str">
        <f>'imported summary from web'!C4</f>
        <v>LPC(16:1)</v>
      </c>
      <c r="D4" s="71"/>
      <c r="E4" s="14"/>
      <c r="F4" s="14">
        <f>'signal-per-mass-dry-weight'!F4*100/'signal-per-mass-dry-weight'!F$369</f>
        <v>8.5121689684503399E-2</v>
      </c>
      <c r="G4" s="14">
        <f>'signal-per-mass-dry-weight'!G4*100/'signal-per-mass-dry-weight'!G$369</f>
        <v>8.4661158952607146E-2</v>
      </c>
      <c r="H4" s="14">
        <f>'signal-per-mass-dry-weight'!H4*100/'signal-per-mass-dry-weight'!H$369</f>
        <v>8.6611620106672782E-2</v>
      </c>
      <c r="I4" s="14">
        <f>'signal-per-mass-dry-weight'!I4*100/'signal-per-mass-dry-weight'!I$369</f>
        <v>7.8744164021760779E-2</v>
      </c>
      <c r="J4" s="14">
        <f>'signal-per-mass-dry-weight'!J4*100/'signal-per-mass-dry-weight'!J$369</f>
        <v>8.651313481254648E-2</v>
      </c>
      <c r="K4" s="14">
        <f>'signal-per-mass-dry-weight'!K4*100/'signal-per-mass-dry-weight'!K$369</f>
        <v>7.2396986763452326E-2</v>
      </c>
      <c r="L4" s="14">
        <f>AVERAGE(F4:K4)</f>
        <v>8.2341459056923819E-2</v>
      </c>
      <c r="M4" s="137">
        <f>STDEV(F4:K4)</f>
        <v>5.6671139871196999E-3</v>
      </c>
      <c r="N4" s="14">
        <f>M4/L4</f>
        <v>6.882455147171905E-2</v>
      </c>
      <c r="O4" s="14">
        <f>'signal-per-mass-dry-weight'!O4*100/'signal-per-mass-dry-weight'!O$369</f>
        <v>3.1391509093868591E-2</v>
      </c>
      <c r="P4" s="14">
        <f>'signal-per-mass-dry-weight'!P4*100/'signal-per-mass-dry-weight'!P$369</f>
        <v>2.8564532744056893E-2</v>
      </c>
      <c r="Q4" s="14">
        <f>'signal-per-mass-dry-weight'!Q4*100/'signal-per-mass-dry-weight'!Q$369</f>
        <v>8.2682086336208035E-2</v>
      </c>
      <c r="R4" s="14">
        <f>'signal-per-mass-dry-weight'!R4*100/'signal-per-mass-dry-weight'!R$369</f>
        <v>4.70561467016197E-2</v>
      </c>
      <c r="S4" s="14">
        <f>'signal-per-mass-dry-weight'!S4*100/'signal-per-mass-dry-weight'!S$369</f>
        <v>7.6168331725867178E-2</v>
      </c>
      <c r="T4" s="14">
        <f>'signal-per-mass-dry-weight'!T4*100/'signal-per-mass-dry-weight'!T$369</f>
        <v>5.1962984038357689E-2</v>
      </c>
      <c r="U4" s="14">
        <f>'signal-per-mass-dry-weight'!U4*100/'signal-per-mass-dry-weight'!U$369</f>
        <v>3.8893550493837914E-2</v>
      </c>
      <c r="V4" s="14">
        <f>'signal-per-mass-dry-weight'!V4*100/'signal-per-mass-dry-weight'!V$369</f>
        <v>9.8004358362590221E-2</v>
      </c>
      <c r="W4" s="14">
        <f>'signal-per-mass-dry-weight'!W4*100/'signal-per-mass-dry-weight'!W$369</f>
        <v>3.9369184478010771E-2</v>
      </c>
      <c r="X4" s="14">
        <f>'signal-per-mass-dry-weight'!X4*100/'signal-per-mass-dry-weight'!X$369</f>
        <v>4.0734104007602571E-2</v>
      </c>
      <c r="Y4" s="14">
        <f>'signal-per-mass-dry-weight'!Y4*100/'signal-per-mass-dry-weight'!Y$369</f>
        <v>6.5001833147871071E-2</v>
      </c>
      <c r="Z4" s="14">
        <f>'signal-per-mass-dry-weight'!Z4*100/'signal-per-mass-dry-weight'!Z$369</f>
        <v>8.9618815078015224E-2</v>
      </c>
      <c r="AA4" s="14">
        <f>'signal-per-mass-dry-weight'!AA4*100/'signal-per-mass-dry-weight'!AA$369</f>
        <v>2.4305814423664758E-2</v>
      </c>
      <c r="AB4" s="14">
        <f>'signal-per-mass-dry-weight'!AB4*100/'signal-per-mass-dry-weight'!AB$369</f>
        <v>4.1918931557727801E-2</v>
      </c>
      <c r="AC4" s="14">
        <f>'signal-per-mass-dry-weight'!AC4*100/'signal-per-mass-dry-weight'!AC$369</f>
        <v>8.3624818214682844E-2</v>
      </c>
      <c r="AD4" s="14">
        <f>'signal-per-mass-dry-weight'!AD4*100/'signal-per-mass-dry-weight'!AD$369</f>
        <v>7.4625849353504234E-2</v>
      </c>
      <c r="AE4" s="14">
        <f>'signal-per-mass-dry-weight'!AE4*100/'signal-per-mass-dry-weight'!AE$369</f>
        <v>0.10664850523700292</v>
      </c>
      <c r="AF4" s="14">
        <f>'signal-per-mass-dry-weight'!AF4*100/'signal-per-mass-dry-weight'!AF$369</f>
        <v>8.5818329253737516E-2</v>
      </c>
      <c r="AG4" s="14">
        <f>'signal-per-mass-dry-weight'!AG4*100/'signal-per-mass-dry-weight'!AG$369</f>
        <v>9.9095218452583317E-2</v>
      </c>
      <c r="AH4" s="14">
        <f>'signal-per-mass-dry-weight'!AH4*100/'signal-per-mass-dry-weight'!AH$369</f>
        <v>0.10633839879265609</v>
      </c>
      <c r="AI4" s="14">
        <f>'signal-per-mass-dry-weight'!AI4*100/'signal-per-mass-dry-weight'!AI$369</f>
        <v>0.10089334428406821</v>
      </c>
      <c r="AJ4" s="14">
        <f>'signal-per-mass-dry-weight'!AJ4*100/'signal-per-mass-dry-weight'!AJ$369</f>
        <v>0.10205852395426279</v>
      </c>
      <c r="AK4" s="14">
        <f>'signal-per-mass-dry-weight'!AK4*100/'signal-per-mass-dry-weight'!AK$369</f>
        <v>8.0436531739386682E-2</v>
      </c>
      <c r="AL4" s="14">
        <f>'signal-per-mass-dry-weight'!AL4*100/'signal-per-mass-dry-weight'!AL$369</f>
        <v>8.4172184632905711E-2</v>
      </c>
      <c r="AM4" s="14">
        <f>'signal-per-mass-dry-weight'!AM4*100/'signal-per-mass-dry-weight'!AM$369</f>
        <v>0.16876764973987823</v>
      </c>
      <c r="AN4" s="14">
        <f>'signal-per-mass-dry-weight'!AN4*100/'signal-per-mass-dry-weight'!AN$369</f>
        <v>7.6756930341053048E-2</v>
      </c>
      <c r="AO4" s="14">
        <f>'signal-per-mass-dry-weight'!AO4*100/'signal-per-mass-dry-weight'!AO$369</f>
        <v>8.1998699441299658E-2</v>
      </c>
      <c r="AP4" s="14">
        <f>'signal-per-mass-dry-weight'!AP4*100/'signal-per-mass-dry-weight'!AP$369</f>
        <v>9.1066750705580665E-2</v>
      </c>
      <c r="AQ4" s="14">
        <f>'signal-per-mass-dry-weight'!AQ4*100/'signal-per-mass-dry-weight'!AQ$369</f>
        <v>8.8151852155183646E-2</v>
      </c>
      <c r="AR4" s="14">
        <f>'signal-per-mass-dry-weight'!AR4*100/'signal-per-mass-dry-weight'!AR$369</f>
        <v>8.7363258604279195E-2</v>
      </c>
      <c r="AS4" s="14">
        <f>'signal-per-mass-dry-weight'!AS4*100/'signal-per-mass-dry-weight'!AS$369</f>
        <v>6.5746503268815204E-2</v>
      </c>
      <c r="AT4" s="14">
        <f>'signal-per-mass-dry-weight'!AT4*100/'signal-per-mass-dry-weight'!AT$369</f>
        <v>0.10981513309448192</v>
      </c>
      <c r="AU4" s="14">
        <f>'signal-per-mass-dry-weight'!AU4*100/'signal-per-mass-dry-weight'!AU$369</f>
        <v>0.15072143848827466</v>
      </c>
      <c r="AV4" s="14">
        <f>'signal-per-mass-dry-weight'!AV4*100/'signal-per-mass-dry-weight'!AV$369</f>
        <v>7.9999177809967528E-2</v>
      </c>
      <c r="AW4" s="14">
        <f>'signal-per-mass-dry-weight'!AW4*100/'signal-per-mass-dry-weight'!AW$369</f>
        <v>8.3556941753250916E-2</v>
      </c>
      <c r="AX4" s="14">
        <f>'signal-per-mass-dry-weight'!AX4*100/'signal-per-mass-dry-weight'!AX$369</f>
        <v>8.7064685518009624E-2</v>
      </c>
      <c r="AY4" s="14"/>
    </row>
    <row r="5" spans="1:51" x14ac:dyDescent="0.2">
      <c r="A5">
        <f>'imported summary from web'!A5</f>
        <v>496.3</v>
      </c>
      <c r="B5" t="str">
        <f>'imported summary from web'!B5</f>
        <v>C24H50O7PN</v>
      </c>
      <c r="C5" s="2" t="str">
        <f>'imported summary from web'!C5</f>
        <v>LPC(16:0)</v>
      </c>
      <c r="D5" s="71"/>
      <c r="E5" s="14"/>
      <c r="F5" s="14">
        <f>'signal-per-mass-dry-weight'!F5*100/'signal-per-mass-dry-weight'!F$369</f>
        <v>0.2105618881402857</v>
      </c>
      <c r="G5" s="14">
        <f>'signal-per-mass-dry-weight'!G5*100/'signal-per-mass-dry-weight'!G$369</f>
        <v>0.24790187422505022</v>
      </c>
      <c r="H5" s="14">
        <f>'signal-per-mass-dry-weight'!H5*100/'signal-per-mass-dry-weight'!H$369</f>
        <v>0.26496226823033342</v>
      </c>
      <c r="I5" s="14">
        <f>'signal-per-mass-dry-weight'!I5*100/'signal-per-mass-dry-weight'!I$369</f>
        <v>0.23271160497307072</v>
      </c>
      <c r="J5" s="14">
        <f>'signal-per-mass-dry-weight'!J5*100/'signal-per-mass-dry-weight'!J$369</f>
        <v>0.27679732176975469</v>
      </c>
      <c r="K5" s="14">
        <f>'signal-per-mass-dry-weight'!K5*100/'signal-per-mass-dry-weight'!K$369</f>
        <v>0.25441744713972136</v>
      </c>
      <c r="L5" s="14">
        <f t="shared" ref="L5:L68" si="0">AVERAGE(F5:K5)</f>
        <v>0.24789206741303604</v>
      </c>
      <c r="M5" s="137">
        <f t="shared" ref="M5:M68" si="1">STDEV(F5:K5)</f>
        <v>2.3636729412282644E-2</v>
      </c>
      <c r="N5" s="14">
        <f t="shared" ref="N5:N68" si="2">M5/L5</f>
        <v>9.5350890647498174E-2</v>
      </c>
      <c r="O5" s="14">
        <f>'signal-per-mass-dry-weight'!O5*100/'signal-per-mass-dry-weight'!O$369</f>
        <v>0.27404236710717561</v>
      </c>
      <c r="P5" s="14">
        <f>'signal-per-mass-dry-weight'!P5*100/'signal-per-mass-dry-weight'!P$369</f>
        <v>0.15868618101207327</v>
      </c>
      <c r="Q5" s="14">
        <f>'signal-per-mass-dry-weight'!Q5*100/'signal-per-mass-dry-weight'!Q$369</f>
        <v>0.40865996999335991</v>
      </c>
      <c r="R5" s="14">
        <f>'signal-per-mass-dry-weight'!R5*100/'signal-per-mass-dry-weight'!R$369</f>
        <v>0.22778660644080351</v>
      </c>
      <c r="S5" s="14">
        <f>'signal-per-mass-dry-weight'!S5*100/'signal-per-mass-dry-weight'!S$369</f>
        <v>0.33562100042451931</v>
      </c>
      <c r="T5" s="14">
        <f>'signal-per-mass-dry-weight'!T5*100/'signal-per-mass-dry-weight'!T$369</f>
        <v>0.25756577610654613</v>
      </c>
      <c r="U5" s="14">
        <f>'signal-per-mass-dry-weight'!U5*100/'signal-per-mass-dry-weight'!U$369</f>
        <v>0.14762390268322892</v>
      </c>
      <c r="V5" s="14">
        <f>'signal-per-mass-dry-weight'!V5*100/'signal-per-mass-dry-weight'!V$369</f>
        <v>0.17142064101764307</v>
      </c>
      <c r="W5" s="14">
        <f>'signal-per-mass-dry-weight'!W5*100/'signal-per-mass-dry-weight'!W$369</f>
        <v>0.19773311527969925</v>
      </c>
      <c r="X5" s="14">
        <f>'signal-per-mass-dry-weight'!X5*100/'signal-per-mass-dry-weight'!X$369</f>
        <v>0.18373898990095958</v>
      </c>
      <c r="Y5" s="14">
        <f>'signal-per-mass-dry-weight'!Y5*100/'signal-per-mass-dry-weight'!Y$369</f>
        <v>0.32120997183847522</v>
      </c>
      <c r="Z5" s="14">
        <f>'signal-per-mass-dry-weight'!Z5*100/'signal-per-mass-dry-weight'!Z$369</f>
        <v>0.38704340366260065</v>
      </c>
      <c r="AA5" s="14">
        <f>'signal-per-mass-dry-weight'!AA5*100/'signal-per-mass-dry-weight'!AA$369</f>
        <v>8.4883382679567687E-2</v>
      </c>
      <c r="AB5" s="14">
        <f>'signal-per-mass-dry-weight'!AB5*100/'signal-per-mass-dry-weight'!AB$369</f>
        <v>0.18900442612194165</v>
      </c>
      <c r="AC5" s="14">
        <f>'signal-per-mass-dry-weight'!AC5*100/'signal-per-mass-dry-weight'!AC$369</f>
        <v>0.32977178907367327</v>
      </c>
      <c r="AD5" s="14">
        <f>'signal-per-mass-dry-weight'!AD5*100/'signal-per-mass-dry-weight'!AD$369</f>
        <v>0.34717827573107729</v>
      </c>
      <c r="AE5" s="14">
        <f>'signal-per-mass-dry-weight'!AE5*100/'signal-per-mass-dry-weight'!AE$369</f>
        <v>0.34948434512204701</v>
      </c>
      <c r="AF5" s="14">
        <f>'signal-per-mass-dry-weight'!AF5*100/'signal-per-mass-dry-weight'!AF$369</f>
        <v>0.28958018874978148</v>
      </c>
      <c r="AG5" s="14">
        <f>'signal-per-mass-dry-weight'!AG5*100/'signal-per-mass-dry-weight'!AG$369</f>
        <v>0.24136590861238025</v>
      </c>
      <c r="AH5" s="14">
        <f>'signal-per-mass-dry-weight'!AH5*100/'signal-per-mass-dry-weight'!AH$369</f>
        <v>0.1251695870837051</v>
      </c>
      <c r="AI5" s="14">
        <f>'signal-per-mass-dry-weight'!AI5*100/'signal-per-mass-dry-weight'!AI$369</f>
        <v>0.25816679063456854</v>
      </c>
      <c r="AJ5" s="14">
        <f>'signal-per-mass-dry-weight'!AJ5*100/'signal-per-mass-dry-weight'!AJ$369</f>
        <v>0.3581222138305199</v>
      </c>
      <c r="AK5" s="14">
        <f>'signal-per-mass-dry-weight'!AK5*100/'signal-per-mass-dry-weight'!AK$369</f>
        <v>0.35725873981770245</v>
      </c>
      <c r="AL5" s="14">
        <f>'signal-per-mass-dry-weight'!AL5*100/'signal-per-mass-dry-weight'!AL$369</f>
        <v>0.33850654158003296</v>
      </c>
      <c r="AM5" s="14">
        <f>'signal-per-mass-dry-weight'!AM5*100/'signal-per-mass-dry-weight'!AM$369</f>
        <v>0.292312611814734</v>
      </c>
      <c r="AN5" s="14">
        <f>'signal-per-mass-dry-weight'!AN5*100/'signal-per-mass-dry-weight'!AN$369</f>
        <v>0.12435588211229724</v>
      </c>
      <c r="AO5" s="14">
        <f>'signal-per-mass-dry-weight'!AO5*100/'signal-per-mass-dry-weight'!AO$369</f>
        <v>0.40184487644951916</v>
      </c>
      <c r="AP5" s="14">
        <f>'signal-per-mass-dry-weight'!AP5*100/'signal-per-mass-dry-weight'!AP$369</f>
        <v>0.31760513459335366</v>
      </c>
      <c r="AQ5" s="14">
        <f>'signal-per-mass-dry-weight'!AQ5*100/'signal-per-mass-dry-weight'!AQ$369</f>
        <v>0.33173557994901404</v>
      </c>
      <c r="AR5" s="14">
        <f>'signal-per-mass-dry-weight'!AR5*100/'signal-per-mass-dry-weight'!AR$369</f>
        <v>0.34545205039987731</v>
      </c>
      <c r="AS5" s="14">
        <f>'signal-per-mass-dry-weight'!AS5*100/'signal-per-mass-dry-weight'!AS$369</f>
        <v>0.27789588954877459</v>
      </c>
      <c r="AT5" s="14">
        <f>'signal-per-mass-dry-weight'!AT5*100/'signal-per-mass-dry-weight'!AT$369</f>
        <v>0.25864078489776554</v>
      </c>
      <c r="AU5" s="14">
        <f>'signal-per-mass-dry-weight'!AU5*100/'signal-per-mass-dry-weight'!AU$369</f>
        <v>0.55153681688646294</v>
      </c>
      <c r="AV5" s="14">
        <f>'signal-per-mass-dry-weight'!AV5*100/'signal-per-mass-dry-weight'!AV$369</f>
        <v>0.3084632608700939</v>
      </c>
      <c r="AW5" s="14">
        <f>'signal-per-mass-dry-weight'!AW5*100/'signal-per-mass-dry-weight'!AW$369</f>
        <v>0.34581432960278785</v>
      </c>
      <c r="AX5" s="14">
        <f>'signal-per-mass-dry-weight'!AX5*100/'signal-per-mass-dry-weight'!AX$369</f>
        <v>0.31756093485060244</v>
      </c>
      <c r="AY5" s="14"/>
    </row>
    <row r="6" spans="1:51" x14ac:dyDescent="0.2">
      <c r="A6">
        <f>'imported summary from web'!A6</f>
        <v>518.29999999999995</v>
      </c>
      <c r="B6" t="str">
        <f>'imported summary from web'!B6</f>
        <v>C26H48O7PN</v>
      </c>
      <c r="C6" s="2" t="str">
        <f>'imported summary from web'!C6</f>
        <v>LPC(18:3)</v>
      </c>
      <c r="D6" s="71"/>
      <c r="E6" s="14"/>
      <c r="F6" s="14">
        <f>'signal-per-mass-dry-weight'!F6*100/'signal-per-mass-dry-weight'!F$369</f>
        <v>2.5340574627304855E-2</v>
      </c>
      <c r="G6" s="14">
        <f>'signal-per-mass-dry-weight'!G6*100/'signal-per-mass-dry-weight'!G$369</f>
        <v>2.3495112329483227E-2</v>
      </c>
      <c r="H6" s="14">
        <f>'signal-per-mass-dry-weight'!H6*100/'signal-per-mass-dry-weight'!H$369</f>
        <v>2.1341103194284176E-2</v>
      </c>
      <c r="I6" s="14">
        <f>'signal-per-mass-dry-weight'!I6*100/'signal-per-mass-dry-weight'!I$369</f>
        <v>1.7223799018657043E-2</v>
      </c>
      <c r="J6" s="14">
        <f>'signal-per-mass-dry-weight'!J6*100/'signal-per-mass-dry-weight'!J$369</f>
        <v>2.7362293801177492E-2</v>
      </c>
      <c r="K6" s="14">
        <f>'signal-per-mass-dry-weight'!K6*100/'signal-per-mass-dry-weight'!K$369</f>
        <v>2.2834578302430283E-2</v>
      </c>
      <c r="L6" s="14">
        <f t="shared" si="0"/>
        <v>2.2932910212222848E-2</v>
      </c>
      <c r="M6" s="137">
        <f t="shared" si="1"/>
        <v>3.4891210211669531E-3</v>
      </c>
      <c r="N6" s="14">
        <f t="shared" si="2"/>
        <v>0.15214471207004995</v>
      </c>
      <c r="O6" s="14">
        <f>'signal-per-mass-dry-weight'!O6*100/'signal-per-mass-dry-weight'!O$369</f>
        <v>2.351609540891559E-2</v>
      </c>
      <c r="P6" s="14">
        <f>'signal-per-mass-dry-weight'!P6*100/'signal-per-mass-dry-weight'!P$369</f>
        <v>1.2088918322038362E-2</v>
      </c>
      <c r="Q6" s="14">
        <f>'signal-per-mass-dry-weight'!Q6*100/'signal-per-mass-dry-weight'!Q$369</f>
        <v>3.8605017765705858E-2</v>
      </c>
      <c r="R6" s="14">
        <f>'signal-per-mass-dry-weight'!R6*100/'signal-per-mass-dry-weight'!R$369</f>
        <v>1.4349220043580326E-2</v>
      </c>
      <c r="S6" s="14">
        <f>'signal-per-mass-dry-weight'!S6*100/'signal-per-mass-dry-weight'!S$369</f>
        <v>3.2731796606521299E-2</v>
      </c>
      <c r="T6" s="14">
        <f>'signal-per-mass-dry-weight'!T6*100/'signal-per-mass-dry-weight'!T$369</f>
        <v>2.0707636922748511E-2</v>
      </c>
      <c r="U6" s="14">
        <f>'signal-per-mass-dry-weight'!U6*100/'signal-per-mass-dry-weight'!U$369</f>
        <v>1.0123762407954869E-2</v>
      </c>
      <c r="V6" s="14">
        <f>'signal-per-mass-dry-weight'!V6*100/'signal-per-mass-dry-weight'!V$369</f>
        <v>2.3602233049452203E-2</v>
      </c>
      <c r="W6" s="14">
        <f>'signal-per-mass-dry-weight'!W6*100/'signal-per-mass-dry-weight'!W$369</f>
        <v>1.1200810231772081E-2</v>
      </c>
      <c r="X6" s="14">
        <f>'signal-per-mass-dry-weight'!X6*100/'signal-per-mass-dry-weight'!X$369</f>
        <v>1.1887185068885279E-2</v>
      </c>
      <c r="Y6" s="14">
        <f>'signal-per-mass-dry-weight'!Y6*100/'signal-per-mass-dry-weight'!Y$369</f>
        <v>2.0005130384321963E-2</v>
      </c>
      <c r="Z6" s="14">
        <f>'signal-per-mass-dry-weight'!Z6*100/'signal-per-mass-dry-weight'!Z$369</f>
        <v>3.069701941752705E-2</v>
      </c>
      <c r="AA6" s="14">
        <f>'signal-per-mass-dry-weight'!AA6*100/'signal-per-mass-dry-weight'!AA$369</f>
        <v>3.1317107045875751E-3</v>
      </c>
      <c r="AB6" s="14">
        <f>'signal-per-mass-dry-weight'!AB6*100/'signal-per-mass-dry-weight'!AB$369</f>
        <v>1.6593815393836291E-2</v>
      </c>
      <c r="AC6" s="14">
        <f>'signal-per-mass-dry-weight'!AC6*100/'signal-per-mass-dry-weight'!AC$369</f>
        <v>2.7689547883911609E-2</v>
      </c>
      <c r="AD6" s="14">
        <f>'signal-per-mass-dry-weight'!AD6*100/'signal-per-mass-dry-weight'!AD$369</f>
        <v>2.1379297382355264E-2</v>
      </c>
      <c r="AE6" s="14">
        <f>'signal-per-mass-dry-weight'!AE6*100/'signal-per-mass-dry-weight'!AE$369</f>
        <v>2.5750000935513204E-2</v>
      </c>
      <c r="AF6" s="14">
        <f>'signal-per-mass-dry-weight'!AF6*100/'signal-per-mass-dry-weight'!AF$369</f>
        <v>3.8019139073165217E-2</v>
      </c>
      <c r="AG6" s="14">
        <f>'signal-per-mass-dry-weight'!AG6*100/'signal-per-mass-dry-weight'!AG$369</f>
        <v>2.2629568223646167E-2</v>
      </c>
      <c r="AH6" s="14">
        <f>'signal-per-mass-dry-weight'!AH6*100/'signal-per-mass-dry-weight'!AH$369</f>
        <v>1.7014143806824974E-2</v>
      </c>
      <c r="AI6" s="14">
        <f>'signal-per-mass-dry-weight'!AI6*100/'signal-per-mass-dry-weight'!AI$369</f>
        <v>1.687397370904763E-2</v>
      </c>
      <c r="AJ6" s="14">
        <f>'signal-per-mass-dry-weight'!AJ6*100/'signal-per-mass-dry-weight'!AJ$369</f>
        <v>1.6742184828452095E-2</v>
      </c>
      <c r="AK6" s="14">
        <f>'signal-per-mass-dry-weight'!AK6*100/'signal-per-mass-dry-weight'!AK$369</f>
        <v>3.6022585107494773E-2</v>
      </c>
      <c r="AL6" s="14">
        <f>'signal-per-mass-dry-weight'!AL6*100/'signal-per-mass-dry-weight'!AL$369</f>
        <v>2.8926778944266186E-2</v>
      </c>
      <c r="AM6" s="14">
        <f>'signal-per-mass-dry-weight'!AM6*100/'signal-per-mass-dry-weight'!AM$369</f>
        <v>3.5815966204111267E-2</v>
      </c>
      <c r="AN6" s="14">
        <f>'signal-per-mass-dry-weight'!AN6*100/'signal-per-mass-dry-weight'!AN$369</f>
        <v>1.1199753357939815E-2</v>
      </c>
      <c r="AO6" s="14">
        <f>'signal-per-mass-dry-weight'!AO6*100/'signal-per-mass-dry-weight'!AO$369</f>
        <v>2.5727091949707768E-2</v>
      </c>
      <c r="AP6" s="14">
        <f>'signal-per-mass-dry-weight'!AP6*100/'signal-per-mass-dry-weight'!AP$369</f>
        <v>2.3724594420128219E-2</v>
      </c>
      <c r="AQ6" s="14">
        <f>'signal-per-mass-dry-weight'!AQ6*100/'signal-per-mass-dry-weight'!AQ$369</f>
        <v>2.6643205539279725E-2</v>
      </c>
      <c r="AR6" s="14">
        <f>'signal-per-mass-dry-weight'!AR6*100/'signal-per-mass-dry-weight'!AR$369</f>
        <v>3.2767552647518045E-2</v>
      </c>
      <c r="AS6" s="14">
        <f>'signal-per-mass-dry-weight'!AS6*100/'signal-per-mass-dry-weight'!AS$369</f>
        <v>1.6340344327061183E-2</v>
      </c>
      <c r="AT6" s="14">
        <f>'signal-per-mass-dry-weight'!AT6*100/'signal-per-mass-dry-weight'!AT$369</f>
        <v>2.0498824844303293E-2</v>
      </c>
      <c r="AU6" s="14">
        <f>'signal-per-mass-dry-weight'!AU6*100/'signal-per-mass-dry-weight'!AU$369</f>
        <v>4.6080164718334968E-2</v>
      </c>
      <c r="AV6" s="14">
        <f>'signal-per-mass-dry-weight'!AV6*100/'signal-per-mass-dry-weight'!AV$369</f>
        <v>1.6508664254777754E-2</v>
      </c>
      <c r="AW6" s="14">
        <f>'signal-per-mass-dry-weight'!AW6*100/'signal-per-mass-dry-weight'!AW$369</f>
        <v>2.5401310292988279E-2</v>
      </c>
      <c r="AX6" s="14">
        <f>'signal-per-mass-dry-weight'!AX6*100/'signal-per-mass-dry-weight'!AX$369</f>
        <v>3.242408977912084E-2</v>
      </c>
      <c r="AY6" s="14"/>
    </row>
    <row r="7" spans="1:51" x14ac:dyDescent="0.2">
      <c r="A7">
        <f>'imported summary from web'!A7</f>
        <v>520.29999999999995</v>
      </c>
      <c r="B7" t="str">
        <f>'imported summary from web'!B7</f>
        <v>C26H50O7PN</v>
      </c>
      <c r="C7" s="2" t="str">
        <f>'imported summary from web'!C7</f>
        <v>LPC(18:2)</v>
      </c>
      <c r="D7" s="71"/>
      <c r="E7" s="14"/>
      <c r="F7" s="14">
        <f>'signal-per-mass-dry-weight'!F7*100/'signal-per-mass-dry-weight'!F$369</f>
        <v>2.3903737921632928E-2</v>
      </c>
      <c r="G7" s="14">
        <f>'signal-per-mass-dry-weight'!G7*100/'signal-per-mass-dry-weight'!G$369</f>
        <v>2.6207769618920764E-2</v>
      </c>
      <c r="H7" s="14">
        <f>'signal-per-mass-dry-weight'!H7*100/'signal-per-mass-dry-weight'!H$369</f>
        <v>2.4666989406380412E-2</v>
      </c>
      <c r="I7" s="14">
        <f>'signal-per-mass-dry-weight'!I7*100/'signal-per-mass-dry-weight'!I$369</f>
        <v>2.4693789200781777E-2</v>
      </c>
      <c r="J7" s="14">
        <f>'signal-per-mass-dry-weight'!J7*100/'signal-per-mass-dry-weight'!J$369</f>
        <v>2.8793001973788073E-2</v>
      </c>
      <c r="K7" s="14">
        <f>'signal-per-mass-dry-weight'!K7*100/'signal-per-mass-dry-weight'!K$369</f>
        <v>2.5546731280879857E-2</v>
      </c>
      <c r="L7" s="14">
        <f t="shared" si="0"/>
        <v>2.563533656706397E-2</v>
      </c>
      <c r="M7" s="137">
        <f t="shared" si="1"/>
        <v>1.7394839954328646E-3</v>
      </c>
      <c r="N7" s="14">
        <f t="shared" si="2"/>
        <v>6.7854931059018617E-2</v>
      </c>
      <c r="O7" s="14">
        <f>'signal-per-mass-dry-weight'!O7*100/'signal-per-mass-dry-weight'!O$369</f>
        <v>0.18636643293623034</v>
      </c>
      <c r="P7" s="14">
        <f>'signal-per-mass-dry-weight'!P7*100/'signal-per-mass-dry-weight'!P$369</f>
        <v>8.5897630608913964E-2</v>
      </c>
      <c r="Q7" s="14">
        <f>'signal-per-mass-dry-weight'!Q7*100/'signal-per-mass-dry-weight'!Q$369</f>
        <v>8.5327913098966687E-2</v>
      </c>
      <c r="R7" s="14">
        <f>'signal-per-mass-dry-weight'!R7*100/'signal-per-mass-dry-weight'!R$369</f>
        <v>5.7745444223962931E-2</v>
      </c>
      <c r="S7" s="14">
        <f>'signal-per-mass-dry-weight'!S7*100/'signal-per-mass-dry-weight'!S$369</f>
        <v>6.4091190839603546E-2</v>
      </c>
      <c r="T7" s="14">
        <f>'signal-per-mass-dry-weight'!T7*100/'signal-per-mass-dry-weight'!T$369</f>
        <v>4.955872656792621E-2</v>
      </c>
      <c r="U7" s="14">
        <f>'signal-per-mass-dry-weight'!U7*100/'signal-per-mass-dry-weight'!U$369</f>
        <v>3.5404570228949515E-2</v>
      </c>
      <c r="V7" s="14">
        <f>'signal-per-mass-dry-weight'!V7*100/'signal-per-mass-dry-weight'!V$369</f>
        <v>5.3583448004161767E-2</v>
      </c>
      <c r="W7" s="14">
        <f>'signal-per-mass-dry-weight'!W7*100/'signal-per-mass-dry-weight'!W$369</f>
        <v>3.0164558247940659E-2</v>
      </c>
      <c r="X7" s="14">
        <f>'signal-per-mass-dry-weight'!X7*100/'signal-per-mass-dry-weight'!X$369</f>
        <v>2.6080074138200893E-2</v>
      </c>
      <c r="Y7" s="14">
        <f>'signal-per-mass-dry-weight'!Y7*100/'signal-per-mass-dry-weight'!Y$369</f>
        <v>3.6448516486568792E-2</v>
      </c>
      <c r="Z7" s="14">
        <f>'signal-per-mass-dry-weight'!Z7*100/'signal-per-mass-dry-weight'!Z$369</f>
        <v>4.8689455854645833E-2</v>
      </c>
      <c r="AA7" s="14">
        <f>'signal-per-mass-dry-weight'!AA7*100/'signal-per-mass-dry-weight'!AA$369</f>
        <v>1.5845521326196831E-2</v>
      </c>
      <c r="AB7" s="14">
        <f>'signal-per-mass-dry-weight'!AB7*100/'signal-per-mass-dry-weight'!AB$369</f>
        <v>2.4282572788362534E-2</v>
      </c>
      <c r="AC7" s="14">
        <f>'signal-per-mass-dry-weight'!AC7*100/'signal-per-mass-dry-weight'!AC$369</f>
        <v>3.1741676842532825E-2</v>
      </c>
      <c r="AD7" s="14">
        <f>'signal-per-mass-dry-weight'!AD7*100/'signal-per-mass-dry-weight'!AD$369</f>
        <v>2.4830462787892697E-2</v>
      </c>
      <c r="AE7" s="14">
        <f>'signal-per-mass-dry-weight'!AE7*100/'signal-per-mass-dry-weight'!AE$369</f>
        <v>4.693937500233878E-2</v>
      </c>
      <c r="AF7" s="14">
        <f>'signal-per-mass-dry-weight'!AF7*100/'signal-per-mass-dry-weight'!AF$369</f>
        <v>4.6892430475249776E-2</v>
      </c>
      <c r="AG7" s="14">
        <f>'signal-per-mass-dry-weight'!AG7*100/'signal-per-mass-dry-weight'!AG$369</f>
        <v>3.9928831298253621E-2</v>
      </c>
      <c r="AH7" s="14">
        <f>'signal-per-mass-dry-weight'!AH7*100/'signal-per-mass-dry-weight'!AH$369</f>
        <v>4.5797780295555562E-2</v>
      </c>
      <c r="AI7" s="14">
        <f>'signal-per-mass-dry-weight'!AI7*100/'signal-per-mass-dry-weight'!AI$369</f>
        <v>3.9255772664371934E-2</v>
      </c>
      <c r="AJ7" s="14">
        <f>'signal-per-mass-dry-weight'!AJ7*100/'signal-per-mass-dry-weight'!AJ$369</f>
        <v>3.3197688409841664E-2</v>
      </c>
      <c r="AK7" s="14">
        <f>'signal-per-mass-dry-weight'!AK7*100/'signal-per-mass-dry-weight'!AK$369</f>
        <v>3.58835017673114E-2</v>
      </c>
      <c r="AL7" s="14">
        <f>'signal-per-mass-dry-weight'!AL7*100/'signal-per-mass-dry-weight'!AL$369</f>
        <v>3.3747908768310547E-2</v>
      </c>
      <c r="AM7" s="14">
        <f>'signal-per-mass-dry-weight'!AM7*100/'signal-per-mass-dry-weight'!AM$369</f>
        <v>6.2828850827155863E-2</v>
      </c>
      <c r="AN7" s="14">
        <f>'signal-per-mass-dry-weight'!AN7*100/'signal-per-mass-dry-weight'!AN$369</f>
        <v>2.4089124679361928E-2</v>
      </c>
      <c r="AO7" s="14">
        <f>'signal-per-mass-dry-weight'!AO7*100/'signal-per-mass-dry-weight'!AO$369</f>
        <v>3.761690336869622E-2</v>
      </c>
      <c r="AP7" s="14">
        <f>'signal-per-mass-dry-weight'!AP7*100/'signal-per-mass-dry-weight'!AP$369</f>
        <v>2.8028613761832896E-2</v>
      </c>
      <c r="AQ7" s="14">
        <f>'signal-per-mass-dry-weight'!AQ7*100/'signal-per-mass-dry-weight'!AQ$369</f>
        <v>4.4985115584125102E-2</v>
      </c>
      <c r="AR7" s="14">
        <f>'signal-per-mass-dry-weight'!AR7*100/'signal-per-mass-dry-weight'!AR$369</f>
        <v>4.071887531469013E-2</v>
      </c>
      <c r="AS7" s="14">
        <f>'signal-per-mass-dry-weight'!AS7*100/'signal-per-mass-dry-weight'!AS$369</f>
        <v>2.8829429048417708E-2</v>
      </c>
      <c r="AT7" s="14">
        <f>'signal-per-mass-dry-weight'!AT7*100/'signal-per-mass-dry-weight'!AT$369</f>
        <v>4.0474720483394767E-2</v>
      </c>
      <c r="AU7" s="14">
        <f>'signal-per-mass-dry-weight'!AU7*100/'signal-per-mass-dry-weight'!AU$369</f>
        <v>6.0634068664050897E-2</v>
      </c>
      <c r="AV7" s="14">
        <f>'signal-per-mass-dry-weight'!AV7*100/'signal-per-mass-dry-weight'!AV$369</f>
        <v>2.5102215510689464E-2</v>
      </c>
      <c r="AW7" s="14">
        <f>'signal-per-mass-dry-weight'!AW7*100/'signal-per-mass-dry-weight'!AW$369</f>
        <v>4.0033059204446442E-2</v>
      </c>
      <c r="AX7" s="14">
        <f>'signal-per-mass-dry-weight'!AX7*100/'signal-per-mass-dry-weight'!AX$369</f>
        <v>4.6459517530731007E-2</v>
      </c>
      <c r="AY7" s="14"/>
    </row>
    <row r="8" spans="1:51" x14ac:dyDescent="0.2">
      <c r="A8">
        <f>'imported summary from web'!A8</f>
        <v>522.29999999999995</v>
      </c>
      <c r="B8" t="str">
        <f>'imported summary from web'!B8</f>
        <v>C26H52O7PN</v>
      </c>
      <c r="C8" s="2" t="str">
        <f>'imported summary from web'!C8</f>
        <v>LPC(18:1)</v>
      </c>
      <c r="D8" s="71"/>
      <c r="E8" s="14"/>
      <c r="F8" s="14">
        <f>'signal-per-mass-dry-weight'!F8*100/'signal-per-mass-dry-weight'!F$369</f>
        <v>0.50515695330926269</v>
      </c>
      <c r="G8" s="14">
        <f>'signal-per-mass-dry-weight'!G8*100/'signal-per-mass-dry-weight'!G$369</f>
        <v>0.51286723785140109</v>
      </c>
      <c r="H8" s="14">
        <f>'signal-per-mass-dry-weight'!H8*100/'signal-per-mass-dry-weight'!H$369</f>
        <v>0.51675957020445251</v>
      </c>
      <c r="I8" s="14">
        <f>'signal-per-mass-dry-weight'!I8*100/'signal-per-mass-dry-weight'!I$369</f>
        <v>0.49777730755024863</v>
      </c>
      <c r="J8" s="14">
        <f>'signal-per-mass-dry-weight'!J8*100/'signal-per-mass-dry-weight'!J$369</f>
        <v>0.53749917659764024</v>
      </c>
      <c r="K8" s="14">
        <f>'signal-per-mass-dry-weight'!K8*100/'signal-per-mass-dry-weight'!K$369</f>
        <v>0.51102211442335355</v>
      </c>
      <c r="L8" s="14">
        <f t="shared" si="0"/>
        <v>0.51351372665605977</v>
      </c>
      <c r="M8" s="137">
        <f t="shared" si="1"/>
        <v>1.3490247852259064E-2</v>
      </c>
      <c r="N8" s="14">
        <f t="shared" si="2"/>
        <v>2.6270471755654813E-2</v>
      </c>
      <c r="O8" s="14">
        <f>'signal-per-mass-dry-weight'!O8*100/'signal-per-mass-dry-weight'!O$369</f>
        <v>0.27685108107873224</v>
      </c>
      <c r="P8" s="14">
        <f>'signal-per-mass-dry-weight'!P8*100/'signal-per-mass-dry-weight'!P$369</f>
        <v>0.21918178071645089</v>
      </c>
      <c r="Q8" s="14">
        <f>'signal-per-mass-dry-weight'!Q8*100/'signal-per-mass-dry-weight'!Q$369</f>
        <v>0.63872663350051029</v>
      </c>
      <c r="R8" s="14">
        <f>'signal-per-mass-dry-weight'!R8*100/'signal-per-mass-dry-weight'!R$369</f>
        <v>0.40851706617998729</v>
      </c>
      <c r="S8" s="14">
        <f>'signal-per-mass-dry-weight'!S8*100/'signal-per-mass-dry-weight'!S$369</f>
        <v>0.54120687596568884</v>
      </c>
      <c r="T8" s="14">
        <f>'signal-per-mass-dry-weight'!T8*100/'signal-per-mass-dry-weight'!T$369</f>
        <v>0.39530646215449128</v>
      </c>
      <c r="U8" s="14">
        <f>'signal-per-mass-dry-weight'!U8*100/'signal-per-mass-dry-weight'!U$369</f>
        <v>0.26865148039640696</v>
      </c>
      <c r="V8" s="14">
        <f>'signal-per-mass-dry-weight'!V8*100/'signal-per-mass-dry-weight'!V$369</f>
        <v>0.65338171933213274</v>
      </c>
      <c r="W8" s="14">
        <f>'signal-per-mass-dry-weight'!W8*100/'signal-per-mass-dry-weight'!W$369</f>
        <v>0.26460527933671468</v>
      </c>
      <c r="X8" s="14">
        <f>'signal-per-mass-dry-weight'!X8*100/'signal-per-mass-dry-weight'!X$369</f>
        <v>0.2747374411179434</v>
      </c>
      <c r="Y8" s="14">
        <f>'signal-per-mass-dry-weight'!Y8*100/'signal-per-mass-dry-weight'!Y$369</f>
        <v>0.42307585830582389</v>
      </c>
      <c r="Z8" s="14">
        <f>'signal-per-mass-dry-weight'!Z8*100/'signal-per-mass-dry-weight'!Z$369</f>
        <v>0.75417151508564217</v>
      </c>
      <c r="AA8" s="14">
        <f>'signal-per-mass-dry-weight'!AA8*100/'signal-per-mass-dry-weight'!AA$369</f>
        <v>0.20342096994574815</v>
      </c>
      <c r="AB8" s="14">
        <f>'signal-per-mass-dry-weight'!AB8*100/'signal-per-mass-dry-weight'!AB$369</f>
        <v>0.3347867414667442</v>
      </c>
      <c r="AC8" s="14">
        <f>'signal-per-mass-dry-weight'!AC8*100/'signal-per-mass-dry-weight'!AC$369</f>
        <v>0.53937014579608034</v>
      </c>
      <c r="AD8" s="14">
        <f>'signal-per-mass-dry-weight'!AD8*100/'signal-per-mass-dry-weight'!AD$369</f>
        <v>0.37142607422972346</v>
      </c>
      <c r="AE8" s="14">
        <f>'signal-per-mass-dry-weight'!AE8*100/'signal-per-mass-dry-weight'!AE$369</f>
        <v>0.79614512429228446</v>
      </c>
      <c r="AF8" s="14">
        <f>'signal-per-mass-dry-weight'!AF8*100/'signal-per-mass-dry-weight'!AF$369</f>
        <v>0.77378987139200162</v>
      </c>
      <c r="AG8" s="14">
        <f>'signal-per-mass-dry-weight'!AG8*100/'signal-per-mass-dry-weight'!AG$369</f>
        <v>0.63198036139784441</v>
      </c>
      <c r="AH8" s="14">
        <f>'signal-per-mass-dry-weight'!AH8*100/'signal-per-mass-dry-weight'!AH$369</f>
        <v>0.74899399569025382</v>
      </c>
      <c r="AI8" s="14">
        <f>'signal-per-mass-dry-weight'!AI8*100/'signal-per-mass-dry-weight'!AI$369</f>
        <v>0.45749999341118169</v>
      </c>
      <c r="AJ8" s="14">
        <f>'signal-per-mass-dry-weight'!AJ8*100/'signal-per-mass-dry-weight'!AJ$369</f>
        <v>0.45966471154007005</v>
      </c>
      <c r="AK8" s="14">
        <f>'signal-per-mass-dry-weight'!AK8*100/'signal-per-mass-dry-weight'!AK$369</f>
        <v>0.53625899863370929</v>
      </c>
      <c r="AL8" s="14">
        <f>'signal-per-mass-dry-weight'!AL8*100/'signal-per-mass-dry-weight'!AL$369</f>
        <v>0.53494782318105372</v>
      </c>
      <c r="AM8" s="14">
        <f>'signal-per-mass-dry-weight'!AM8*100/'signal-per-mass-dry-weight'!AM$369</f>
        <v>0.97346991289601303</v>
      </c>
      <c r="AN8" s="14">
        <f>'signal-per-mass-dry-weight'!AN8*100/'signal-per-mass-dry-weight'!AN$369</f>
        <v>0.46908622146164308</v>
      </c>
      <c r="AO8" s="14">
        <f>'signal-per-mass-dry-weight'!AO8*100/'signal-per-mass-dry-weight'!AO$369</f>
        <v>0.54436886591592815</v>
      </c>
      <c r="AP8" s="14">
        <f>'signal-per-mass-dry-weight'!AP8*100/'signal-per-mass-dry-weight'!AP$369</f>
        <v>0.57196218007994948</v>
      </c>
      <c r="AQ8" s="14">
        <f>'signal-per-mass-dry-weight'!AQ8*100/'signal-per-mass-dry-weight'!AQ$369</f>
        <v>0.73897341891883561</v>
      </c>
      <c r="AR8" s="14">
        <f>'signal-per-mass-dry-weight'!AR8*100/'signal-per-mass-dry-weight'!AR$369</f>
        <v>0.67064595387702319</v>
      </c>
      <c r="AS8" s="14">
        <f>'signal-per-mass-dry-weight'!AS8*100/'signal-per-mass-dry-weight'!AS$369</f>
        <v>0.45070740985617913</v>
      </c>
      <c r="AT8" s="14">
        <f>'signal-per-mass-dry-weight'!AT8*100/'signal-per-mass-dry-weight'!AT$369</f>
        <v>0.68488038006591889</v>
      </c>
      <c r="AU8" s="14">
        <f>'signal-per-mass-dry-weight'!AU8*100/'signal-per-mass-dry-weight'!AU$369</f>
        <v>1.0175640497595206</v>
      </c>
      <c r="AV8" s="14">
        <f>'signal-per-mass-dry-weight'!AV8*100/'signal-per-mass-dry-weight'!AV$369</f>
        <v>0.44335940097933957</v>
      </c>
      <c r="AW8" s="14">
        <f>'signal-per-mass-dry-weight'!AW8*100/'signal-per-mass-dry-weight'!AW$369</f>
        <v>0.75104692889677638</v>
      </c>
      <c r="AX8" s="14">
        <f>'signal-per-mass-dry-weight'!AX8*100/'signal-per-mass-dry-weight'!AX$369</f>
        <v>0.69404064395261666</v>
      </c>
      <c r="AY8" s="14"/>
    </row>
    <row r="9" spans="1:51" x14ac:dyDescent="0.2">
      <c r="A9">
        <f>'imported summary from web'!A9</f>
        <v>524.4</v>
      </c>
      <c r="B9" t="str">
        <f>'imported summary from web'!B9</f>
        <v>C26H54O7PN</v>
      </c>
      <c r="C9" s="2" t="str">
        <f>'imported summary from web'!C9</f>
        <v>LPC(18:0)</v>
      </c>
      <c r="D9" s="71"/>
      <c r="E9" s="14"/>
      <c r="F9" s="14">
        <f>'signal-per-mass-dry-weight'!F9*100/'signal-per-mass-dry-weight'!F$369</f>
        <v>1.1102829089283055E-2</v>
      </c>
      <c r="G9" s="14">
        <f>'signal-per-mass-dry-weight'!G9*100/'signal-per-mass-dry-weight'!G$369</f>
        <v>8.7505073852823922E-3</v>
      </c>
      <c r="H9" s="14">
        <f>'signal-per-mass-dry-weight'!H9*100/'signal-per-mass-dry-weight'!H$369</f>
        <v>4.6192864056892151E-3</v>
      </c>
      <c r="I9" s="14">
        <f>'signal-per-mass-dry-weight'!I9*100/'signal-per-mass-dry-weight'!I$369</f>
        <v>4.0442622005133939E-3</v>
      </c>
      <c r="J9" s="14">
        <f>'signal-per-mass-dry-weight'!J9*100/'signal-per-mass-dry-weight'!J$369</f>
        <v>6.7064445591121314E-3</v>
      </c>
      <c r="K9" s="14">
        <f>'signal-per-mass-dry-weight'!K9*100/'signal-per-mass-dry-weight'!K$369</f>
        <v>6.9991044605150305E-3</v>
      </c>
      <c r="L9" s="14">
        <f t="shared" si="0"/>
        <v>7.0370723500658696E-3</v>
      </c>
      <c r="M9" s="137">
        <f t="shared" si="1"/>
        <v>2.6221973702707782E-3</v>
      </c>
      <c r="N9" s="14">
        <f t="shared" si="2"/>
        <v>0.37262617745378634</v>
      </c>
      <c r="O9" s="14">
        <f>'signal-per-mass-dry-weight'!O9*100/'signal-per-mass-dry-weight'!O$369</f>
        <v>1.2391385168632339E-2</v>
      </c>
      <c r="P9" s="14">
        <f>'signal-per-mass-dry-weight'!P9*100/'signal-per-mass-dry-weight'!P$369</f>
        <v>3.0604856511489528E-3</v>
      </c>
      <c r="Q9" s="14">
        <f>'signal-per-mass-dry-weight'!Q9*100/'signal-per-mass-dry-weight'!Q$369</f>
        <v>1.1725823153134956E-2</v>
      </c>
      <c r="R9" s="14">
        <f>'signal-per-mass-dry-weight'!R9*100/'signal-per-mass-dry-weight'!R$369</f>
        <v>8.4236311996726595E-3</v>
      </c>
      <c r="S9" s="14">
        <f>'signal-per-mass-dry-weight'!S9*100/'signal-per-mass-dry-weight'!S$369</f>
        <v>2.5046343315262638E-2</v>
      </c>
      <c r="T9" s="14">
        <f>'signal-per-mass-dry-weight'!T9*100/'signal-per-mass-dry-weight'!T$369</f>
        <v>1.4735771592967111E-2</v>
      </c>
      <c r="U9" s="14">
        <f>'signal-per-mass-dry-weight'!U9*100/'signal-per-mass-dry-weight'!U$369</f>
        <v>2.8598198892527877E-3</v>
      </c>
      <c r="V9" s="14">
        <f>'signal-per-mass-dry-weight'!V9*100/'signal-per-mass-dry-weight'!V$369</f>
        <v>0</v>
      </c>
      <c r="W9" s="14">
        <f>'signal-per-mass-dry-weight'!W9*100/'signal-per-mass-dry-weight'!W$369</f>
        <v>8.5946811184389738E-3</v>
      </c>
      <c r="X9" s="14">
        <f>'signal-per-mass-dry-weight'!X9*100/'signal-per-mass-dry-weight'!X$369</f>
        <v>3.0742720005737796E-3</v>
      </c>
      <c r="Y9" s="14">
        <f>'signal-per-mass-dry-weight'!Y9*100/'signal-per-mass-dry-weight'!Y$369</f>
        <v>2.0776841645438245E-2</v>
      </c>
      <c r="Z9" s="14">
        <f>'signal-per-mass-dry-weight'!Z9*100/'signal-per-mass-dry-weight'!Z$369</f>
        <v>5.4938737212576385E-3</v>
      </c>
      <c r="AA9" s="14">
        <f>'signal-per-mass-dry-weight'!AA9*100/'signal-per-mass-dry-weight'!AA$369</f>
        <v>3.0382268029580952E-3</v>
      </c>
      <c r="AB9" s="14">
        <f>'signal-per-mass-dry-weight'!AB9*100/'signal-per-mass-dry-weight'!AB$369</f>
        <v>4.3439307313707567E-3</v>
      </c>
      <c r="AC9" s="14">
        <f>'signal-per-mass-dry-weight'!AC9*100/'signal-per-mass-dry-weight'!AC$369</f>
        <v>6.3562807194058229E-3</v>
      </c>
      <c r="AD9" s="14">
        <f>'signal-per-mass-dry-weight'!AD9*100/'signal-per-mass-dry-weight'!AD$369</f>
        <v>7.1712527907271343E-3</v>
      </c>
      <c r="AE9" s="14">
        <f>'signal-per-mass-dry-weight'!AE9*100/'signal-per-mass-dry-weight'!AE$369</f>
        <v>2.3153951794875633E-2</v>
      </c>
      <c r="AF9" s="14">
        <f>'signal-per-mass-dry-weight'!AF9*100/'signal-per-mass-dry-weight'!AF$369</f>
        <v>2.266899263306274E-2</v>
      </c>
      <c r="AG9" s="14">
        <f>'signal-per-mass-dry-weight'!AG9*100/'signal-per-mass-dry-weight'!AG$369</f>
        <v>4.8457319536715591E-4</v>
      </c>
      <c r="AH9" s="14">
        <f>'signal-per-mass-dry-weight'!AH9*100/'signal-per-mass-dry-weight'!AH$369</f>
        <v>1.0324116387636511E-3</v>
      </c>
      <c r="AI9" s="14">
        <f>'signal-per-mass-dry-weight'!AI9*100/'signal-per-mass-dry-weight'!AI$369</f>
        <v>9.7638720274904715E-3</v>
      </c>
      <c r="AJ9" s="14">
        <f>'signal-per-mass-dry-weight'!AJ9*100/'signal-per-mass-dry-weight'!AJ$369</f>
        <v>1.3474018611939188E-2</v>
      </c>
      <c r="AK9" s="14">
        <f>'signal-per-mass-dry-weight'!AK9*100/'signal-per-mass-dry-weight'!AK$369</f>
        <v>1.9471667625672852E-2</v>
      </c>
      <c r="AL9" s="14">
        <f>'signal-per-mass-dry-weight'!AL9*100/'signal-per-mass-dry-weight'!AL$369</f>
        <v>1.9165966923455055E-2</v>
      </c>
      <c r="AM9" s="14">
        <f>'signal-per-mass-dry-weight'!AM9*100/'signal-per-mass-dry-weight'!AM$369</f>
        <v>1.2575830830095251E-2</v>
      </c>
      <c r="AN9" s="14">
        <f>'signal-per-mass-dry-weight'!AN9*100/'signal-per-mass-dry-weight'!AN$369</f>
        <v>9.6549597913274268E-4</v>
      </c>
      <c r="AO9" s="14">
        <f>'signal-per-mass-dry-weight'!AO9*100/'signal-per-mass-dry-weight'!AO$369</f>
        <v>9.4810996229002745E-3</v>
      </c>
      <c r="AP9" s="14">
        <f>'signal-per-mass-dry-weight'!AP9*100/'signal-per-mass-dry-weight'!AP$369</f>
        <v>1.0497608150499212E-2</v>
      </c>
      <c r="AQ9" s="14">
        <f>'signal-per-mass-dry-weight'!AQ9*100/'signal-per-mass-dry-weight'!AQ$369</f>
        <v>2.9647483908694053E-2</v>
      </c>
      <c r="AR9" s="14">
        <f>'signal-per-mass-dry-weight'!AR9*100/'signal-per-mass-dry-weight'!AR$369</f>
        <v>1.9498466413128978E-2</v>
      </c>
      <c r="AS9" s="14">
        <f>'signal-per-mass-dry-weight'!AS9*100/'signal-per-mass-dry-weight'!AS$369</f>
        <v>1.1278688845277923E-2</v>
      </c>
      <c r="AT9" s="14">
        <f>'signal-per-mass-dry-weight'!AT9*100/'signal-per-mass-dry-weight'!AT$369</f>
        <v>0</v>
      </c>
      <c r="AU9" s="14">
        <f>'signal-per-mass-dry-weight'!AU9*100/'signal-per-mass-dry-weight'!AU$369</f>
        <v>1.7274663437051533E-2</v>
      </c>
      <c r="AV9" s="14">
        <f>'signal-per-mass-dry-weight'!AV9*100/'signal-per-mass-dry-weight'!AV$369</f>
        <v>1.0459256462787276E-2</v>
      </c>
      <c r="AW9" s="14">
        <f>'signal-per-mass-dry-weight'!AW9*100/'signal-per-mass-dry-weight'!AW$369</f>
        <v>2.5252764618760283E-2</v>
      </c>
      <c r="AX9" s="14">
        <f>'signal-per-mass-dry-weight'!AX9*100/'signal-per-mass-dry-weight'!AX$369</f>
        <v>2.3642565463942274E-2</v>
      </c>
      <c r="AY9" s="14"/>
    </row>
    <row r="10" spans="1:51" x14ac:dyDescent="0.2">
      <c r="A10">
        <f>'imported summary from web'!A10</f>
        <v>542.29999999999995</v>
      </c>
      <c r="B10" t="str">
        <f>'imported summary from web'!B10</f>
        <v>C28H48O7PN</v>
      </c>
      <c r="C10" s="2" t="str">
        <f>'imported summary from web'!C10</f>
        <v>LPC(20:5)</v>
      </c>
      <c r="D10" s="71"/>
      <c r="E10" s="14"/>
      <c r="F10" s="14">
        <f>'signal-per-mass-dry-weight'!F10*100/'signal-per-mass-dry-weight'!F$369</f>
        <v>1.1430689101213645</v>
      </c>
      <c r="G10" s="14">
        <f>'signal-per-mass-dry-weight'!G10*100/'signal-per-mass-dry-weight'!G$369</f>
        <v>1.1219463044039819</v>
      </c>
      <c r="H10" s="14">
        <f>'signal-per-mass-dry-weight'!H10*100/'signal-per-mass-dry-weight'!H$369</f>
        <v>1.1577317518578882</v>
      </c>
      <c r="I10" s="14">
        <f>'signal-per-mass-dry-weight'!I10*100/'signal-per-mass-dry-weight'!I$369</f>
        <v>1.0780575639909704</v>
      </c>
      <c r="J10" s="14">
        <f>'signal-per-mass-dry-weight'!J10*100/'signal-per-mass-dry-weight'!J$369</f>
        <v>0.98933470136022139</v>
      </c>
      <c r="K10" s="14">
        <f>'signal-per-mass-dry-weight'!K10*100/'signal-per-mass-dry-weight'!K$369</f>
        <v>0.91067097911876171</v>
      </c>
      <c r="L10" s="14">
        <f t="shared" si="0"/>
        <v>1.0668017018088647</v>
      </c>
      <c r="M10" s="137">
        <f t="shared" si="1"/>
        <v>9.760176373486297E-2</v>
      </c>
      <c r="N10" s="14">
        <f t="shared" si="2"/>
        <v>9.149007127507372E-2</v>
      </c>
      <c r="O10" s="14">
        <f>'signal-per-mass-dry-weight'!O10*100/'signal-per-mass-dry-weight'!O$369</f>
        <v>0.65277817068355148</v>
      </c>
      <c r="P10" s="14">
        <f>'signal-per-mass-dry-weight'!P10*100/'signal-per-mass-dry-weight'!P$369</f>
        <v>0.51227428990814883</v>
      </c>
      <c r="Q10" s="14">
        <f>'signal-per-mass-dry-weight'!Q10*100/'signal-per-mass-dry-weight'!Q$369</f>
        <v>1.3257997378477924</v>
      </c>
      <c r="R10" s="14">
        <f>'signal-per-mass-dry-weight'!R10*100/'signal-per-mass-dry-weight'!R$369</f>
        <v>0.96482528940802448</v>
      </c>
      <c r="S10" s="14">
        <f>'signal-per-mass-dry-weight'!S10*100/'signal-per-mass-dry-weight'!S$369</f>
        <v>1.1341533214100294</v>
      </c>
      <c r="T10" s="14">
        <f>'signal-per-mass-dry-weight'!T10*100/'signal-per-mass-dry-weight'!T$369</f>
        <v>0.85607077285879418</v>
      </c>
      <c r="U10" s="14">
        <f>'signal-per-mass-dry-weight'!U10*100/'signal-per-mass-dry-weight'!U$369</f>
        <v>0.40483610352262467</v>
      </c>
      <c r="V10" s="14">
        <f>'signal-per-mass-dry-weight'!V10*100/'signal-per-mass-dry-weight'!V$369</f>
        <v>1.179125809814525</v>
      </c>
      <c r="W10" s="14">
        <f>'signal-per-mass-dry-weight'!W10*100/'signal-per-mass-dry-weight'!W$369</f>
        <v>0.73015974817809282</v>
      </c>
      <c r="X10" s="14">
        <f>'signal-per-mass-dry-weight'!X10*100/'signal-per-mass-dry-weight'!X$369</f>
        <v>0.6718821457253995</v>
      </c>
      <c r="Y10" s="14">
        <f>'signal-per-mass-dry-weight'!Y10*100/'signal-per-mass-dry-weight'!Y$369</f>
        <v>0.91762405187195517</v>
      </c>
      <c r="Z10" s="14">
        <f>'signal-per-mass-dry-weight'!Z10*100/'signal-per-mass-dry-weight'!Z$369</f>
        <v>1.1432751213937145</v>
      </c>
      <c r="AA10" s="14">
        <f>'signal-per-mass-dry-weight'!AA10*100/'signal-per-mass-dry-weight'!AA$369</f>
        <v>0.2523130504979661</v>
      </c>
      <c r="AB10" s="14">
        <f>'signal-per-mass-dry-weight'!AB10*100/'signal-per-mass-dry-weight'!AB$369</f>
        <v>0.62804550514158408</v>
      </c>
      <c r="AC10" s="14">
        <f>'signal-per-mass-dry-weight'!AC10*100/'signal-per-mass-dry-weight'!AC$369</f>
        <v>1.0544672445949297</v>
      </c>
      <c r="AD10" s="14">
        <f>'signal-per-mass-dry-weight'!AD10*100/'signal-per-mass-dry-weight'!AD$369</f>
        <v>0.86852835361693992</v>
      </c>
      <c r="AE10" s="14">
        <f>'signal-per-mass-dry-weight'!AE10*100/'signal-per-mass-dry-weight'!AE$369</f>
        <v>1.5322303008984668</v>
      </c>
      <c r="AF10" s="14">
        <f>'signal-per-mass-dry-weight'!AF10*100/'signal-per-mass-dry-weight'!AF$369</f>
        <v>1.3878604975464812</v>
      </c>
      <c r="AG10" s="14">
        <f>'signal-per-mass-dry-weight'!AG10*100/'signal-per-mass-dry-weight'!AG$369</f>
        <v>0.8491176102418666</v>
      </c>
      <c r="AH10" s="14">
        <f>'signal-per-mass-dry-weight'!AH10*100/'signal-per-mass-dry-weight'!AH$369</f>
        <v>1.2336493153914623</v>
      </c>
      <c r="AI10" s="14">
        <f>'signal-per-mass-dry-weight'!AI10*100/'signal-per-mass-dry-weight'!AI$369</f>
        <v>0.87739656173187441</v>
      </c>
      <c r="AJ10" s="14">
        <f>'signal-per-mass-dry-weight'!AJ10*100/'signal-per-mass-dry-weight'!AJ$369</f>
        <v>0.95568060520766962</v>
      </c>
      <c r="AK10" s="14">
        <f>'signal-per-mass-dry-weight'!AK10*100/'signal-per-mass-dry-weight'!AK$369</f>
        <v>1.1784067802603633</v>
      </c>
      <c r="AL10" s="14">
        <f>'signal-per-mass-dry-weight'!AL10*100/'signal-per-mass-dry-weight'!AL$369</f>
        <v>1.1982878660204692</v>
      </c>
      <c r="AM10" s="14">
        <f>'signal-per-mass-dry-weight'!AM10*100/'signal-per-mass-dry-weight'!AM$369</f>
        <v>1.5857116610283704</v>
      </c>
      <c r="AN10" s="14">
        <f>'signal-per-mass-dry-weight'!AN10*100/'signal-per-mass-dry-weight'!AN$369</f>
        <v>0.68057811569067028</v>
      </c>
      <c r="AO10" s="14">
        <f>'signal-per-mass-dry-weight'!AO10*100/'signal-per-mass-dry-weight'!AO$369</f>
        <v>1.0653681024910862</v>
      </c>
      <c r="AP10" s="14">
        <f>'signal-per-mass-dry-weight'!AP10*100/'signal-per-mass-dry-weight'!AP$369</f>
        <v>1.0176381341093936</v>
      </c>
      <c r="AQ10" s="14">
        <f>'signal-per-mass-dry-weight'!AQ10*100/'signal-per-mass-dry-weight'!AQ$369</f>
        <v>1.6431030881983695</v>
      </c>
      <c r="AR10" s="14">
        <f>'signal-per-mass-dry-weight'!AR10*100/'signal-per-mass-dry-weight'!AR$369</f>
        <v>1.1062467580830551</v>
      </c>
      <c r="AS10" s="14">
        <f>'signal-per-mass-dry-weight'!AS10*100/'signal-per-mass-dry-weight'!AS$369</f>
        <v>0.67853692453079306</v>
      </c>
      <c r="AT10" s="14">
        <f>'signal-per-mass-dry-weight'!AT10*100/'signal-per-mass-dry-weight'!AT$369</f>
        <v>1.1401425461233281</v>
      </c>
      <c r="AU10" s="14">
        <f>'signal-per-mass-dry-weight'!AU10*100/'signal-per-mass-dry-weight'!AU$369</f>
        <v>1.4185953614506723</v>
      </c>
      <c r="AV10" s="14">
        <f>'signal-per-mass-dry-weight'!AV10*100/'signal-per-mass-dry-weight'!AV$369</f>
        <v>0.8346486657304244</v>
      </c>
      <c r="AW10" s="14">
        <f>'signal-per-mass-dry-weight'!AW10*100/'signal-per-mass-dry-weight'!AW$369</f>
        <v>1.3724134841925073</v>
      </c>
      <c r="AX10" s="14">
        <f>'signal-per-mass-dry-weight'!AX10*100/'signal-per-mass-dry-weight'!AX$369</f>
        <v>1.1309402425735944</v>
      </c>
      <c r="AY10" s="14"/>
    </row>
    <row r="11" spans="1:51" x14ac:dyDescent="0.2">
      <c r="A11">
        <f>'imported summary from web'!A11</f>
        <v>544.29999999999995</v>
      </c>
      <c r="B11" t="str">
        <f>'imported summary from web'!B11</f>
        <v>C28H50O7PN</v>
      </c>
      <c r="C11" s="2" t="str">
        <f>'imported summary from web'!C11</f>
        <v>LPC(20:4)</v>
      </c>
      <c r="D11" s="71"/>
      <c r="E11" s="14"/>
      <c r="F11" s="14">
        <f>'signal-per-mass-dry-weight'!F11*100/'signal-per-mass-dry-weight'!F$369</f>
        <v>7.9243721343118273E-2</v>
      </c>
      <c r="G11" s="14">
        <f>'signal-per-mass-dry-weight'!G11*100/'signal-per-mass-dry-weight'!G$369</f>
        <v>7.6785702305852993E-2</v>
      </c>
      <c r="H11" s="14">
        <f>'signal-per-mass-dry-weight'!H11*100/'signal-per-mass-dry-weight'!H$369</f>
        <v>7.5525332733018674E-2</v>
      </c>
      <c r="I11" s="14">
        <f>'signal-per-mass-dry-weight'!I11*100/'signal-per-mass-dry-weight'!I$369</f>
        <v>7.1845128503237932E-2</v>
      </c>
      <c r="J11" s="14">
        <f>'signal-per-mass-dry-weight'!J11*100/'signal-per-mass-dry-weight'!J$369</f>
        <v>5.7675423208364315E-2</v>
      </c>
      <c r="K11" s="14">
        <f>'signal-per-mass-dry-weight'!K11*100/'signal-per-mass-dry-weight'!K$369</f>
        <v>5.818005582803118E-2</v>
      </c>
      <c r="L11" s="14">
        <f t="shared" si="0"/>
        <v>6.9875893986937221E-2</v>
      </c>
      <c r="M11" s="137">
        <f t="shared" si="1"/>
        <v>9.5597050222633075E-3</v>
      </c>
      <c r="N11" s="14">
        <f t="shared" si="2"/>
        <v>0.13680977053474869</v>
      </c>
      <c r="O11" s="14">
        <f>'signal-per-mass-dry-weight'!O11*100/'signal-per-mass-dry-weight'!O$369</f>
        <v>4.3782894262500913E-2</v>
      </c>
      <c r="P11" s="14">
        <f>'signal-per-mass-dry-weight'!P11*100/'signal-per-mass-dry-weight'!P$369</f>
        <v>4.6672406180021539E-2</v>
      </c>
      <c r="Q11" s="14">
        <f>'signal-per-mass-dry-weight'!Q11*100/'signal-per-mass-dry-weight'!Q$369</f>
        <v>6.0433088558464784E-2</v>
      </c>
      <c r="R11" s="14">
        <f>'signal-per-mass-dry-weight'!R11*100/'signal-per-mass-dry-weight'!R$369</f>
        <v>6.2741528935492924E-2</v>
      </c>
      <c r="S11" s="14">
        <f>'signal-per-mass-dry-weight'!S11*100/'signal-per-mass-dry-weight'!S$369</f>
        <v>8.474584655986124E-2</v>
      </c>
      <c r="T11" s="14">
        <f>'signal-per-mass-dry-weight'!T11*100/'signal-per-mass-dry-weight'!T$369</f>
        <v>5.2738550964303327E-2</v>
      </c>
      <c r="U11" s="14">
        <f>'signal-per-mass-dry-weight'!U11*100/'signal-per-mass-dry-weight'!U$369</f>
        <v>2.4594451047573979E-2</v>
      </c>
      <c r="V11" s="14">
        <f>'signal-per-mass-dry-weight'!V11*100/'signal-per-mass-dry-weight'!V$369</f>
        <v>9.2785191349197854E-2</v>
      </c>
      <c r="W11" s="14">
        <f>'signal-per-mass-dry-weight'!W11*100/'signal-per-mass-dry-weight'!W$369</f>
        <v>3.1051751137585969E-2</v>
      </c>
      <c r="X11" s="14">
        <f>'signal-per-mass-dry-weight'!X11*100/'signal-per-mass-dry-weight'!X$369</f>
        <v>2.6643690671639422E-2</v>
      </c>
      <c r="Y11" s="14">
        <f>'signal-per-mass-dry-weight'!Y11*100/'signal-per-mass-dry-weight'!Y$369</f>
        <v>4.4521803525939083E-2</v>
      </c>
      <c r="Z11" s="14">
        <f>'signal-per-mass-dry-weight'!Z11*100/'signal-per-mass-dry-weight'!Z$369</f>
        <v>7.4854029452135318E-2</v>
      </c>
      <c r="AA11" s="14">
        <f>'signal-per-mass-dry-weight'!AA11*100/'signal-per-mass-dry-weight'!AA$369</f>
        <v>1.7528231555527466E-2</v>
      </c>
      <c r="AB11" s="14">
        <f>'signal-per-mass-dry-weight'!AB11*100/'signal-per-mass-dry-weight'!AB$369</f>
        <v>5.6036706434682768E-2</v>
      </c>
      <c r="AC11" s="14">
        <f>'signal-per-mass-dry-weight'!AC11*100/'signal-per-mass-dry-weight'!AC$369</f>
        <v>4.8665274257950822E-2</v>
      </c>
      <c r="AD11" s="14">
        <f>'signal-per-mass-dry-weight'!AD11*100/'signal-per-mass-dry-weight'!AD$369</f>
        <v>4.2803415094652575E-2</v>
      </c>
      <c r="AE11" s="14">
        <f>'signal-per-mass-dry-weight'!AE11*100/'signal-per-mass-dry-weight'!AE$369</f>
        <v>8.5950275602189846E-2</v>
      </c>
      <c r="AF11" s="14">
        <f>'signal-per-mass-dry-weight'!AF11*100/'signal-per-mass-dry-weight'!AF$369</f>
        <v>9.2295184291755414E-2</v>
      </c>
      <c r="AG11" s="14">
        <f>'signal-per-mass-dry-weight'!AG11*100/'signal-per-mass-dry-weight'!AG$369</f>
        <v>6.2025369006995915E-2</v>
      </c>
      <c r="AH11" s="14">
        <f>'signal-per-mass-dry-weight'!AH11*100/'signal-per-mass-dry-weight'!AH$369</f>
        <v>9.1058706538954037E-2</v>
      </c>
      <c r="AI11" s="14">
        <f>'signal-per-mass-dry-weight'!AI11*100/'signal-per-mass-dry-weight'!AI$369</f>
        <v>7.8611687605948902E-2</v>
      </c>
      <c r="AJ11" s="14">
        <f>'signal-per-mass-dry-weight'!AJ11*100/'signal-per-mass-dry-weight'!AJ$369</f>
        <v>4.3862230800567989E-2</v>
      </c>
      <c r="AK11" s="14">
        <f>'signal-per-mass-dry-weight'!AK11*100/'signal-per-mass-dry-weight'!AK$369</f>
        <v>7.9972920605442088E-2</v>
      </c>
      <c r="AL11" s="14">
        <f>'signal-per-mass-dry-weight'!AL11*100/'signal-per-mass-dry-weight'!AL$369</f>
        <v>6.5401392285191984E-2</v>
      </c>
      <c r="AM11" s="14">
        <f>'signal-per-mass-dry-weight'!AM11*100/'signal-per-mass-dry-weight'!AM$369</f>
        <v>9.2306598292899153E-2</v>
      </c>
      <c r="AN11" s="14">
        <f>'signal-per-mass-dry-weight'!AN11*100/'signal-per-mass-dry-weight'!AN$369</f>
        <v>4.3447319060973419E-2</v>
      </c>
      <c r="AO11" s="14">
        <f>'signal-per-mass-dry-weight'!AO11*100/'signal-per-mass-dry-weight'!AO$369</f>
        <v>4.7917989986009497E-2</v>
      </c>
      <c r="AP11" s="14">
        <f>'signal-per-mass-dry-weight'!AP11*100/'signal-per-mass-dry-weight'!AP$369</f>
        <v>5.5374882993883344E-2</v>
      </c>
      <c r="AQ11" s="14">
        <f>'signal-per-mass-dry-weight'!AQ11*100/'signal-per-mass-dry-weight'!AQ$369</f>
        <v>0.10001084571866127</v>
      </c>
      <c r="AR11" s="14">
        <f>'signal-per-mass-dry-weight'!AR11*100/'signal-per-mass-dry-weight'!AR$369</f>
        <v>0.11369884960383</v>
      </c>
      <c r="AS11" s="14">
        <f>'signal-per-mass-dry-weight'!AS11*100/'signal-per-mass-dry-weight'!AS$369</f>
        <v>3.7962416113374461E-2</v>
      </c>
      <c r="AT11" s="14">
        <f>'signal-per-mass-dry-weight'!AT11*100/'signal-per-mass-dry-weight'!AT$369</f>
        <v>7.3210088729654607E-2</v>
      </c>
      <c r="AU11" s="14">
        <f>'signal-per-mass-dry-weight'!AU11*100/'signal-per-mass-dry-weight'!AU$369</f>
        <v>0.1079666464815721</v>
      </c>
      <c r="AV11" s="14">
        <f>'signal-per-mass-dry-weight'!AV11*100/'signal-per-mass-dry-weight'!AV$369</f>
        <v>5.8232617063085905E-2</v>
      </c>
      <c r="AW11" s="14">
        <f>'signal-per-mass-dry-weight'!AW11*100/'signal-per-mass-dry-weight'!AW$369</f>
        <v>7.8357843155270876E-2</v>
      </c>
      <c r="AX11" s="14">
        <f>'signal-per-mass-dry-weight'!AX11*100/'signal-per-mass-dry-weight'!AX$369</f>
        <v>0.11333420270016771</v>
      </c>
      <c r="AY11" s="14"/>
    </row>
    <row r="12" spans="1:51" x14ac:dyDescent="0.2">
      <c r="A12">
        <f>'imported summary from web'!A12</f>
        <v>546.29999999999995</v>
      </c>
      <c r="B12" t="str">
        <f>'imported summary from web'!B12</f>
        <v>C28H52O7PN</v>
      </c>
      <c r="C12" s="2" t="str">
        <f>'imported summary from web'!C12</f>
        <v>LPC(20:3)</v>
      </c>
      <c r="D12" s="71"/>
      <c r="E12" s="14"/>
      <c r="F12" s="14">
        <f>'signal-per-mass-dry-weight'!F12*100/'signal-per-mass-dry-weight'!F$369</f>
        <v>2.3511873365540587E-3</v>
      </c>
      <c r="G12" s="14">
        <f>'signal-per-mass-dry-weight'!G12*100/'signal-per-mass-dry-weight'!G$369</f>
        <v>2.3626369940262463E-3</v>
      </c>
      <c r="H12" s="14">
        <f>'signal-per-mass-dry-weight'!H12*100/'signal-per-mass-dry-weight'!H$369</f>
        <v>3.6492362604944807E-3</v>
      </c>
      <c r="I12" s="14">
        <f>'signal-per-mass-dry-weight'!I12*100/'signal-per-mass-dry-weight'!I$369</f>
        <v>3.5208870922116605E-3</v>
      </c>
      <c r="J12" s="14">
        <f>'signal-per-mass-dry-weight'!J12*100/'signal-per-mass-dry-weight'!J$369</f>
        <v>5.0968978649252178E-3</v>
      </c>
      <c r="K12" s="14">
        <f>'signal-per-mass-dry-weight'!K12*100/'signal-per-mass-dry-weight'!K$369</f>
        <v>1.0498656690772544E-3</v>
      </c>
      <c r="L12" s="14">
        <f t="shared" si="0"/>
        <v>3.0051185362148201E-3</v>
      </c>
      <c r="M12" s="137">
        <f t="shared" si="1"/>
        <v>1.3942645320382239E-3</v>
      </c>
      <c r="N12" s="14">
        <f t="shared" si="2"/>
        <v>0.46396323979765808</v>
      </c>
      <c r="O12" s="14">
        <f>'signal-per-mass-dry-weight'!O12*100/'signal-per-mass-dry-weight'!O$369</f>
        <v>0</v>
      </c>
      <c r="P12" s="14">
        <f>'signal-per-mass-dry-weight'!P12*100/'signal-per-mass-dry-weight'!P$369</f>
        <v>0</v>
      </c>
      <c r="Q12" s="14">
        <f>'signal-per-mass-dry-weight'!Q12*100/'signal-per-mass-dry-weight'!Q$369</f>
        <v>3.8484752912853193E-3</v>
      </c>
      <c r="R12" s="14">
        <f>'signal-per-mass-dry-weight'!R12*100/'signal-per-mass-dry-weight'!R$369</f>
        <v>3.1370764467746463E-3</v>
      </c>
      <c r="S12" s="14">
        <f>'signal-per-mass-dry-weight'!S12*100/'signal-per-mass-dry-weight'!S$369</f>
        <v>4.7347881883647164E-3</v>
      </c>
      <c r="T12" s="14">
        <f>'signal-per-mass-dry-weight'!T12*100/'signal-per-mass-dry-weight'!T$369</f>
        <v>2.2491440852423477E-3</v>
      </c>
      <c r="U12" s="14">
        <f>'signal-per-mass-dry-weight'!U12*100/'signal-per-mass-dry-weight'!U$369</f>
        <v>1.3727135468413383E-3</v>
      </c>
      <c r="V12" s="14">
        <f>'signal-per-mass-dry-weight'!V12*100/'signal-per-mass-dry-weight'!V$369</f>
        <v>2.841546485069184E-3</v>
      </c>
      <c r="W12" s="14">
        <f>'signal-per-mass-dry-weight'!W12*100/'signal-per-mass-dry-weight'!W$369</f>
        <v>7.7629377843964906E-4</v>
      </c>
      <c r="X12" s="14">
        <f>'signal-per-mass-dry-weight'!X12*100/'signal-per-mass-dry-weight'!X$369</f>
        <v>1.4858981336106599E-3</v>
      </c>
      <c r="Y12" s="14">
        <f>'signal-per-mass-dry-weight'!Y12*100/'signal-per-mass-dry-weight'!Y$369</f>
        <v>2.0183217598425717E-3</v>
      </c>
      <c r="Z12" s="14">
        <f>'signal-per-mass-dry-weight'!Z12*100/'signal-per-mass-dry-weight'!Z$369</f>
        <v>3.0216305466917006E-3</v>
      </c>
      <c r="AA12" s="14">
        <f>'signal-per-mass-dry-weight'!AA12*100/'signal-per-mass-dry-weight'!AA$369</f>
        <v>1.1218068195537583E-3</v>
      </c>
      <c r="AB12" s="14">
        <f>'signal-per-mass-dry-weight'!AB12*100/'signal-per-mass-dry-weight'!AB$369</f>
        <v>2.1285260583716707E-3</v>
      </c>
      <c r="AC12" s="14">
        <f>'signal-per-mass-dry-weight'!AC12*100/'signal-per-mass-dry-weight'!AC$369</f>
        <v>3.1384136052066245E-3</v>
      </c>
      <c r="AD12" s="14">
        <f>'signal-per-mass-dry-weight'!AD12*100/'signal-per-mass-dry-weight'!AD$369</f>
        <v>1.5238912180295158E-3</v>
      </c>
      <c r="AE12" s="14">
        <f>'signal-per-mass-dry-weight'!AE12*100/'signal-per-mass-dry-weight'!AE$369</f>
        <v>2.0347412183375556E-3</v>
      </c>
      <c r="AF12" s="14">
        <f>'signal-per-mass-dry-weight'!AF12*100/'signal-per-mass-dry-weight'!AF$369</f>
        <v>9.0675970532250942E-4</v>
      </c>
      <c r="AG12" s="14">
        <f>'signal-per-mass-dry-weight'!AG12*100/'signal-per-mass-dry-weight'!AG$369</f>
        <v>1.1629756688811734E-3</v>
      </c>
      <c r="AH12" s="14">
        <f>'signal-per-mass-dry-weight'!AH12*100/'signal-per-mass-dry-weight'!AH$369</f>
        <v>4.5013147450095195E-3</v>
      </c>
      <c r="AI12" s="14">
        <f>'signal-per-mass-dry-weight'!AI12*100/'signal-per-mass-dry-weight'!AI$369</f>
        <v>2.2031300985106699E-3</v>
      </c>
      <c r="AJ12" s="14">
        <f>'signal-per-mass-dry-weight'!AJ12*100/'signal-per-mass-dry-weight'!AJ$369</f>
        <v>2.8094762212128518E-3</v>
      </c>
      <c r="AK12" s="14">
        <f>'signal-per-mass-dry-weight'!AK12*100/'signal-per-mass-dry-weight'!AK$369</f>
        <v>2.7353056902730908E-3</v>
      </c>
      <c r="AL12" s="14">
        <f>'signal-per-mass-dry-weight'!AL12*100/'signal-per-mass-dry-weight'!AL$369</f>
        <v>2.5291172847445838E-3</v>
      </c>
      <c r="AM12" s="14">
        <f>'signal-per-mass-dry-weight'!AM12*100/'signal-per-mass-dry-weight'!AM$369</f>
        <v>7.9982284079405785E-3</v>
      </c>
      <c r="AN12" s="14">
        <f>'signal-per-mass-dry-weight'!AN12*100/'signal-per-mass-dry-weight'!AN$369</f>
        <v>0</v>
      </c>
      <c r="AO12" s="14">
        <f>'signal-per-mass-dry-weight'!AO12*100/'signal-per-mass-dry-weight'!AO$369</f>
        <v>1.998718298881679E-3</v>
      </c>
      <c r="AP12" s="14">
        <f>'signal-per-mass-dry-weight'!AP12*100/'signal-per-mass-dry-weight'!AP$369</f>
        <v>3.8841150156847084E-3</v>
      </c>
      <c r="AQ12" s="14">
        <f>'signal-per-mass-dry-weight'!AQ12*100/'signal-per-mass-dry-weight'!AQ$369</f>
        <v>3.4786381119534357E-3</v>
      </c>
      <c r="AR12" s="14">
        <f>'signal-per-mass-dry-weight'!AR12*100/'signal-per-mass-dry-weight'!AR$369</f>
        <v>1.721942488432169E-3</v>
      </c>
      <c r="AS12" s="14">
        <f>'signal-per-mass-dry-weight'!AS12*100/'signal-per-mass-dry-weight'!AS$369</f>
        <v>2.1457017803211656E-3</v>
      </c>
      <c r="AT12" s="14">
        <f>'signal-per-mass-dry-weight'!AT12*100/'signal-per-mass-dry-weight'!AT$369</f>
        <v>2.3008885029320021E-3</v>
      </c>
      <c r="AU12" s="14">
        <f>'signal-per-mass-dry-weight'!AU12*100/'signal-per-mass-dry-weight'!AU$369</f>
        <v>3.8436126147439673E-3</v>
      </c>
      <c r="AV12" s="14">
        <f>'signal-per-mass-dry-weight'!AV12*100/'signal-per-mass-dry-weight'!AV$369</f>
        <v>7.9151129988660454E-4</v>
      </c>
      <c r="AW12" s="14">
        <f>'signal-per-mass-dry-weight'!AW12*100/'signal-per-mass-dry-weight'!AW$369</f>
        <v>4.382097389726048E-3</v>
      </c>
      <c r="AX12" s="14">
        <f>'signal-per-mass-dry-weight'!AX12*100/'signal-per-mass-dry-weight'!AX$369</f>
        <v>5.1788476730540217E-3</v>
      </c>
      <c r="AY12" s="14"/>
    </row>
    <row r="13" spans="1:51" x14ac:dyDescent="0.2">
      <c r="A13">
        <f>'imported summary from web'!A13</f>
        <v>548.4</v>
      </c>
      <c r="B13" t="str">
        <f>'imported summary from web'!B13</f>
        <v>C28H54O7PN</v>
      </c>
      <c r="C13" s="2" t="str">
        <f>'imported summary from web'!C13</f>
        <v>LPC(20:2)</v>
      </c>
      <c r="D13" s="71"/>
      <c r="E13" s="14"/>
      <c r="F13" s="14">
        <f>'signal-per-mass-dry-weight'!F13*100/'signal-per-mass-dry-weight'!F$369</f>
        <v>4.3540506232482568E-4</v>
      </c>
      <c r="G13" s="14">
        <f>'signal-per-mass-dry-weight'!G13*100/'signal-per-mass-dry-weight'!G$369</f>
        <v>0</v>
      </c>
      <c r="H13" s="14">
        <f>'signal-per-mass-dry-weight'!H13*100/'signal-per-mass-dry-weight'!H$369</f>
        <v>1.1548216014223038E-3</v>
      </c>
      <c r="I13" s="14">
        <f>'signal-per-mass-dry-weight'!I13*100/'signal-per-mass-dry-weight'!I$369</f>
        <v>2.3789777650078787E-4</v>
      </c>
      <c r="J13" s="14">
        <f>'signal-per-mass-dry-weight'!J13*100/'signal-per-mass-dry-weight'!J$369</f>
        <v>0</v>
      </c>
      <c r="K13" s="14">
        <f>'signal-per-mass-dry-weight'!K13*100/'signal-per-mass-dry-weight'!K$369</f>
        <v>0</v>
      </c>
      <c r="L13" s="14">
        <f t="shared" si="0"/>
        <v>3.0468740670798624E-4</v>
      </c>
      <c r="M13" s="137">
        <f t="shared" si="1"/>
        <v>4.5227853290534395E-4</v>
      </c>
      <c r="N13" s="14">
        <f t="shared" si="2"/>
        <v>1.4844017932740152</v>
      </c>
      <c r="O13" s="14">
        <f>'signal-per-mass-dry-weight'!O13*100/'signal-per-mass-dry-weight'!O$369</f>
        <v>2.7536411485849641E-4</v>
      </c>
      <c r="P13" s="14">
        <f>'signal-per-mass-dry-weight'!P13*100/'signal-per-mass-dry-weight'!P$369</f>
        <v>5.1008094185815884E-4</v>
      </c>
      <c r="Q13" s="14">
        <f>'signal-per-mass-dry-weight'!Q13*100/'signal-per-mass-dry-weight'!Q$369</f>
        <v>9.019863963949966E-4</v>
      </c>
      <c r="R13" s="14">
        <f>'signal-per-mass-dry-weight'!R13*100/'signal-per-mass-dry-weight'!R$369</f>
        <v>5.8094008273604561E-4</v>
      </c>
      <c r="S13" s="14">
        <f>'signal-per-mass-dry-weight'!S13*100/'signal-per-mass-dry-weight'!S$369</f>
        <v>0</v>
      </c>
      <c r="T13" s="14">
        <f>'signal-per-mass-dry-weight'!T13*100/'signal-per-mass-dry-weight'!T$369</f>
        <v>7.7556692594563722E-4</v>
      </c>
      <c r="U13" s="14">
        <f>'signal-per-mass-dry-weight'!U13*100/'signal-per-mass-dry-weight'!U$369</f>
        <v>0</v>
      </c>
      <c r="V13" s="14">
        <f>'signal-per-mass-dry-weight'!V13*100/'signal-per-mass-dry-weight'!V$369</f>
        <v>2.8995372296624326E-4</v>
      </c>
      <c r="W13" s="14">
        <f>'signal-per-mass-dry-weight'!W13*100/'signal-per-mass-dry-weight'!W$369</f>
        <v>0</v>
      </c>
      <c r="X13" s="14">
        <f>'signal-per-mass-dry-weight'!X13*100/'signal-per-mass-dry-weight'!X$369</f>
        <v>2.561893333811483E-4</v>
      </c>
      <c r="Y13" s="14">
        <f>'signal-per-mass-dry-weight'!Y13*100/'signal-per-mass-dry-weight'!Y$369</f>
        <v>0</v>
      </c>
      <c r="Z13" s="14">
        <f>'signal-per-mass-dry-weight'!Z13*100/'signal-per-mass-dry-weight'!Z$369</f>
        <v>0</v>
      </c>
      <c r="AA13" s="14">
        <f>'signal-per-mass-dry-weight'!AA13*100/'signal-per-mass-dry-weight'!AA$369</f>
        <v>0</v>
      </c>
      <c r="AB13" s="14">
        <f>'signal-per-mass-dry-weight'!AB13*100/'signal-per-mass-dry-weight'!AB$369</f>
        <v>0</v>
      </c>
      <c r="AC13" s="14">
        <f>'signal-per-mass-dry-weight'!AC13*100/'signal-per-mass-dry-weight'!AC$369</f>
        <v>1.9863377248143194E-4</v>
      </c>
      <c r="AD13" s="14">
        <f>'signal-per-mass-dry-weight'!AD13*100/'signal-per-mass-dry-weight'!AD$369</f>
        <v>6.7230494913066868E-4</v>
      </c>
      <c r="AE13" s="14">
        <f>'signal-per-mass-dry-weight'!AE13*100/'signal-per-mass-dry-weight'!AE$369</f>
        <v>3.5081745143750957E-4</v>
      </c>
      <c r="AF13" s="14">
        <f>'signal-per-mass-dry-weight'!AF13*100/'signal-per-mass-dry-weight'!AF$369</f>
        <v>3.2384275190089628E-4</v>
      </c>
      <c r="AG13" s="14">
        <f>'signal-per-mass-dry-weight'!AG13*100/'signal-per-mass-dry-weight'!AG$369</f>
        <v>0</v>
      </c>
      <c r="AH13" s="14">
        <f>'signal-per-mass-dry-weight'!AH13*100/'signal-per-mass-dry-weight'!AH$369</f>
        <v>2.064823277527303E-4</v>
      </c>
      <c r="AI13" s="14">
        <f>'signal-per-mass-dry-weight'!AI13*100/'signal-per-mass-dry-weight'!AI$369</f>
        <v>2.7539126231383381E-3</v>
      </c>
      <c r="AJ13" s="14">
        <f>'signal-per-mass-dry-weight'!AJ13*100/'signal-per-mass-dry-weight'!AJ$369</f>
        <v>1.4334062353126794E-3</v>
      </c>
      <c r="AK13" s="14">
        <f>'signal-per-mass-dry-weight'!AK13*100/'signal-per-mass-dry-weight'!AK$369</f>
        <v>1.3908334018337752E-3</v>
      </c>
      <c r="AL13" s="14">
        <f>'signal-per-mass-dry-weight'!AL13*100/'signal-per-mass-dry-weight'!AL$369</f>
        <v>1.9758728787067068E-4</v>
      </c>
      <c r="AM13" s="14">
        <f>'signal-per-mass-dry-weight'!AM13*100/'signal-per-mass-dry-weight'!AM$369</f>
        <v>1.5090996996114298E-3</v>
      </c>
      <c r="AN13" s="14">
        <f>'signal-per-mass-dry-weight'!AN13*100/'signal-per-mass-dry-weight'!AN$369</f>
        <v>4.8274798956637145E-4</v>
      </c>
      <c r="AO13" s="14">
        <f>'signal-per-mass-dry-weight'!AO13*100/'signal-per-mass-dry-weight'!AO$369</f>
        <v>0</v>
      </c>
      <c r="AP13" s="14">
        <f>'signal-per-mass-dry-weight'!AP13*100/'signal-per-mass-dry-weight'!AP$369</f>
        <v>2.6244020376248027E-4</v>
      </c>
      <c r="AQ13" s="14">
        <f>'signal-per-mass-dry-weight'!AQ13*100/'signal-per-mass-dry-weight'!AQ$369</f>
        <v>0</v>
      </c>
      <c r="AR13" s="14">
        <f>'signal-per-mass-dry-weight'!AR13*100/'signal-per-mass-dry-weight'!AR$369</f>
        <v>2.5322683653414263E-4</v>
      </c>
      <c r="AS13" s="14">
        <f>'signal-per-mass-dry-weight'!AS13*100/'signal-per-mass-dry-weight'!AS$369</f>
        <v>2.7508997183604687E-4</v>
      </c>
      <c r="AT13" s="14">
        <f>'signal-per-mass-dry-weight'!AT13*100/'signal-per-mass-dry-weight'!AT$369</f>
        <v>1.0458584104236373E-3</v>
      </c>
      <c r="AU13" s="14">
        <f>'signal-per-mass-dry-weight'!AU13*100/'signal-per-mass-dry-weight'!AU$369</f>
        <v>1.0796664648157208E-3</v>
      </c>
      <c r="AV13" s="14">
        <f>'signal-per-mass-dry-weight'!AV13*100/'signal-per-mass-dry-weight'!AV$369</f>
        <v>1.1307304284094352E-3</v>
      </c>
      <c r="AW13" s="14">
        <f>'signal-per-mass-dry-weight'!AW13*100/'signal-per-mass-dry-weight'!AW$369</f>
        <v>0</v>
      </c>
      <c r="AX13" s="14">
        <f>'signal-per-mass-dry-weight'!AX13*100/'signal-per-mass-dry-weight'!AX$369</f>
        <v>0</v>
      </c>
      <c r="AY13" s="14"/>
    </row>
    <row r="14" spans="1:51" x14ac:dyDescent="0.2">
      <c r="A14">
        <f>'imported summary from web'!A14</f>
        <v>550.4</v>
      </c>
      <c r="B14" t="str">
        <f>'imported summary from web'!B14</f>
        <v>C28H56O7PN</v>
      </c>
      <c r="C14" s="2" t="str">
        <f>'imported summary from web'!C14</f>
        <v>LPC(20:1)</v>
      </c>
      <c r="D14" s="71"/>
      <c r="E14" s="14"/>
      <c r="F14" s="14">
        <f>'signal-per-mass-dry-weight'!F14*100/'signal-per-mass-dry-weight'!F$369</f>
        <v>4.5282126481781867E-3</v>
      </c>
      <c r="G14" s="14">
        <f>'signal-per-mass-dry-weight'!G14*100/'signal-per-mass-dry-weight'!G$369</f>
        <v>2.5813996786583052E-3</v>
      </c>
      <c r="H14" s="14">
        <f>'signal-per-mass-dry-weight'!H14*100/'signal-per-mass-dry-weight'!H$369</f>
        <v>1.8015216982187944E-3</v>
      </c>
      <c r="I14" s="14">
        <f>'signal-per-mass-dry-weight'!I14*100/'signal-per-mass-dry-weight'!I$369</f>
        <v>3.7587848687124486E-3</v>
      </c>
      <c r="J14" s="14">
        <f>'signal-per-mass-dry-weight'!J14*100/'signal-per-mass-dry-weight'!J$369</f>
        <v>3.9791571050731972E-3</v>
      </c>
      <c r="K14" s="14">
        <f>'signal-per-mass-dry-weight'!K14*100/'signal-per-mass-dry-weight'!K$369</f>
        <v>3.0183637985971064E-3</v>
      </c>
      <c r="L14" s="14">
        <f t="shared" si="0"/>
        <v>3.2779066329063403E-3</v>
      </c>
      <c r="M14" s="137">
        <f t="shared" si="1"/>
        <v>1.0018441125984314E-3</v>
      </c>
      <c r="N14" s="14">
        <f t="shared" si="2"/>
        <v>0.30563534133068065</v>
      </c>
      <c r="O14" s="14">
        <f>'signal-per-mass-dry-weight'!O14*100/'signal-per-mass-dry-weight'!O$369</f>
        <v>1.046383636462286E-3</v>
      </c>
      <c r="P14" s="14">
        <f>'signal-per-mass-dry-weight'!P14*100/'signal-per-mass-dry-weight'!P$369</f>
        <v>2.244356144175899E-3</v>
      </c>
      <c r="Q14" s="14">
        <f>'signal-per-mass-dry-weight'!Q14*100/'signal-per-mass-dry-weight'!Q$369</f>
        <v>1.7438403663636601E-3</v>
      </c>
      <c r="R14" s="14">
        <f>'signal-per-mass-dry-weight'!R14*100/'signal-per-mass-dry-weight'!R$369</f>
        <v>3.7180165295106911E-3</v>
      </c>
      <c r="S14" s="14">
        <f>'signal-per-mass-dry-weight'!S14*100/'signal-per-mass-dry-weight'!S$369</f>
        <v>3.362385814925668E-3</v>
      </c>
      <c r="T14" s="14">
        <f>'signal-per-mass-dry-weight'!T14*100/'signal-per-mass-dry-weight'!T$369</f>
        <v>3.4124944741608034E-3</v>
      </c>
      <c r="U14" s="14">
        <f>'signal-per-mass-dry-weight'!U14*100/'signal-per-mass-dry-weight'!U$369</f>
        <v>8.007495689907805E-4</v>
      </c>
      <c r="V14" s="14">
        <f>'signal-per-mass-dry-weight'!V14*100/'signal-per-mass-dry-weight'!V$369</f>
        <v>8.1187042430548107E-4</v>
      </c>
      <c r="W14" s="14">
        <f>'signal-per-mass-dry-weight'!W14*100/'signal-per-mass-dry-weight'!W$369</f>
        <v>2.1625326685104514E-3</v>
      </c>
      <c r="X14" s="14">
        <f>'signal-per-mass-dry-weight'!X14*100/'signal-per-mass-dry-weight'!X$369</f>
        <v>7.1733013346721511E-4</v>
      </c>
      <c r="Y14" s="14">
        <f>'signal-per-mass-dry-weight'!Y14*100/'signal-per-mass-dry-weight'!Y$369</f>
        <v>3.2055698538676148E-3</v>
      </c>
      <c r="Z14" s="14">
        <f>'signal-per-mass-dry-weight'!Z14*100/'signal-per-mass-dry-weight'!Z$369</f>
        <v>1.9915292239558939E-3</v>
      </c>
      <c r="AA14" s="14">
        <f>'signal-per-mass-dry-weight'!AA14*100/'signal-per-mass-dry-weight'!AA$369</f>
        <v>2.7577750980696545E-3</v>
      </c>
      <c r="AB14" s="14">
        <f>'signal-per-mass-dry-weight'!AB14*100/'signal-per-mass-dry-weight'!AB$369</f>
        <v>2.5629191315087465E-3</v>
      </c>
      <c r="AC14" s="14">
        <f>'signal-per-mass-dry-weight'!AC14*100/'signal-per-mass-dry-weight'!AC$369</f>
        <v>2.5425122877623281E-3</v>
      </c>
      <c r="AD14" s="14">
        <f>'signal-per-mass-dry-weight'!AD14*100/'signal-per-mass-dry-weight'!AD$369</f>
        <v>2.4202978168704073E-3</v>
      </c>
      <c r="AE14" s="14">
        <f>'signal-per-mass-dry-weight'!AE14*100/'signal-per-mass-dry-weight'!AE$369</f>
        <v>4.8412808298376317E-3</v>
      </c>
      <c r="AF14" s="14">
        <f>'signal-per-mass-dry-weight'!AF14*100/'signal-per-mass-dry-weight'!AF$369</f>
        <v>1.5544452091243021E-3</v>
      </c>
      <c r="AG14" s="14">
        <f>'signal-per-mass-dry-weight'!AG14*100/'signal-per-mass-dry-weight'!AG$369</f>
        <v>2.1321220596154846E-3</v>
      </c>
      <c r="AH14" s="14">
        <f>'signal-per-mass-dry-weight'!AH14*100/'signal-per-mass-dry-weight'!AH$369</f>
        <v>3.2624207784931387E-3</v>
      </c>
      <c r="AI14" s="14">
        <f>'signal-per-mass-dry-weight'!AI14*100/'signal-per-mass-dry-weight'!AI$369</f>
        <v>3.955619949598704E-3</v>
      </c>
      <c r="AJ14" s="14">
        <f>'signal-per-mass-dry-weight'!AJ14*100/'signal-per-mass-dry-weight'!AJ$369</f>
        <v>2.8094762212128518E-3</v>
      </c>
      <c r="AK14" s="14">
        <f>'signal-per-mass-dry-weight'!AK14*100/'signal-per-mass-dry-weight'!AK$369</f>
        <v>2.5035001233007959E-3</v>
      </c>
      <c r="AL14" s="14">
        <f>'signal-per-mass-dry-weight'!AL14*100/'signal-per-mass-dry-weight'!AL$369</f>
        <v>3.7146410119686087E-3</v>
      </c>
      <c r="AM14" s="14">
        <f>'signal-per-mass-dry-weight'!AM14*100/'signal-per-mass-dry-weight'!AM$369</f>
        <v>5.48306224192153E-3</v>
      </c>
      <c r="AN14" s="14">
        <f>'signal-per-mass-dry-weight'!AN14*100/'signal-per-mass-dry-weight'!AN$369</f>
        <v>3.8137091175743337E-3</v>
      </c>
      <c r="AO14" s="14">
        <f>'signal-per-mass-dry-weight'!AO14*100/'signal-per-mass-dry-weight'!AO$369</f>
        <v>3.5361939134060478E-3</v>
      </c>
      <c r="AP14" s="14">
        <f>'signal-per-mass-dry-weight'!AP14*100/'signal-per-mass-dry-weight'!AP$369</f>
        <v>4.1465552194471893E-3</v>
      </c>
      <c r="AQ14" s="14">
        <f>'signal-per-mass-dry-weight'!AQ14*100/'signal-per-mass-dry-weight'!AQ$369</f>
        <v>5.0598372537504514E-3</v>
      </c>
      <c r="AR14" s="14">
        <f>'signal-per-mass-dry-weight'!AR14*100/'signal-per-mass-dry-weight'!AR$369</f>
        <v>2.7348498345687402E-3</v>
      </c>
      <c r="AS14" s="14">
        <f>'signal-per-mass-dry-weight'!AS14*100/'signal-per-mass-dry-weight'!AS$369</f>
        <v>1.0453418929769781E-3</v>
      </c>
      <c r="AT14" s="14">
        <f>'signal-per-mass-dry-weight'!AT14*100/'signal-per-mass-dry-weight'!AT$369</f>
        <v>3.3467469133556388E-3</v>
      </c>
      <c r="AU14" s="14">
        <f>'signal-per-mass-dry-weight'!AU14*100/'signal-per-mass-dry-weight'!AU$369</f>
        <v>4.9232790795596879E-3</v>
      </c>
      <c r="AV14" s="14">
        <f>'signal-per-mass-dry-weight'!AV14*100/'signal-per-mass-dry-weight'!AV$369</f>
        <v>3.0529721567054747E-3</v>
      </c>
      <c r="AW14" s="14">
        <f>'signal-per-mass-dry-weight'!AW14*100/'signal-per-mass-dry-weight'!AW$369</f>
        <v>5.1248257608660572E-3</v>
      </c>
      <c r="AX14" s="14">
        <f>'signal-per-mass-dry-weight'!AX14*100/'signal-per-mass-dry-weight'!AX$369</f>
        <v>6.6799629406059128E-3</v>
      </c>
      <c r="AY14" s="14"/>
    </row>
    <row r="15" spans="1:51" x14ac:dyDescent="0.2">
      <c r="A15">
        <f>'imported summary from web'!A15</f>
        <v>552.4</v>
      </c>
      <c r="B15" t="str">
        <f>'imported summary from web'!B15</f>
        <v>C28H58O7PN</v>
      </c>
      <c r="C15" s="2" t="str">
        <f>'imported summary from web'!C15</f>
        <v>LPC(20:0)</v>
      </c>
      <c r="D15" s="71"/>
      <c r="E15" s="14"/>
      <c r="F15" s="14">
        <f>'signal-per-mass-dry-weight'!F15*100/'signal-per-mass-dry-weight'!F$369</f>
        <v>1.7416202492993027E-3</v>
      </c>
      <c r="G15" s="14">
        <f>'signal-per-mass-dry-weight'!G15*100/'signal-per-mass-dry-weight'!G$369</f>
        <v>2.4063895309526578E-3</v>
      </c>
      <c r="H15" s="14">
        <f>'signal-per-mass-dry-weight'!H15*100/'signal-per-mass-dry-weight'!H$369</f>
        <v>6.4670009679649006E-3</v>
      </c>
      <c r="I15" s="14">
        <f>'signal-per-mass-dry-weight'!I15*100/'signal-per-mass-dry-weight'!I$369</f>
        <v>5.947444412519696E-3</v>
      </c>
      <c r="J15" s="14">
        <f>'signal-per-mass-dry-weight'!J15*100/'signal-per-mass-dry-weight'!J$369</f>
        <v>2.2354815197040434E-3</v>
      </c>
      <c r="K15" s="14">
        <f>'signal-per-mass-dry-weight'!K15*100/'signal-per-mass-dry-weight'!K$369</f>
        <v>3.499552230257514E-3</v>
      </c>
      <c r="L15" s="14">
        <f t="shared" si="0"/>
        <v>3.716248151783019E-3</v>
      </c>
      <c r="M15" s="137">
        <f t="shared" si="1"/>
        <v>2.0198707736176114E-3</v>
      </c>
      <c r="N15" s="14">
        <f t="shared" si="2"/>
        <v>0.54352419190534884</v>
      </c>
      <c r="O15" s="14">
        <f>'signal-per-mass-dry-weight'!O15*100/'signal-per-mass-dry-weight'!O$369</f>
        <v>1.3768205742924818E-3</v>
      </c>
      <c r="P15" s="14">
        <f>'signal-per-mass-dry-weight'!P15*100/'signal-per-mass-dry-weight'!P$369</f>
        <v>2.5504047092907941E-3</v>
      </c>
      <c r="Q15" s="14">
        <f>'signal-per-mass-dry-weight'!Q15*100/'signal-per-mass-dry-weight'!Q$369</f>
        <v>2.1046349249216586E-3</v>
      </c>
      <c r="R15" s="14">
        <f>'signal-per-mass-dry-weight'!R15*100/'signal-per-mass-dry-weight'!R$369</f>
        <v>8.7141012410406826E-4</v>
      </c>
      <c r="S15" s="14">
        <f>'signal-per-mass-dry-weight'!S15*100/'signal-per-mass-dry-weight'!S$369</f>
        <v>3.087905340237858E-3</v>
      </c>
      <c r="T15" s="14">
        <f>'signal-per-mass-dry-weight'!T15*100/'signal-per-mass-dry-weight'!T$369</f>
        <v>1.5511338518912742E-3</v>
      </c>
      <c r="U15" s="14">
        <f>'signal-per-mass-dry-weight'!U15*100/'signal-per-mass-dry-weight'!U$369</f>
        <v>2.5738379003275086E-3</v>
      </c>
      <c r="V15" s="14">
        <f>'signal-per-mass-dry-weight'!V15*100/'signal-per-mass-dry-weight'!V$369</f>
        <v>5.5091207363586235E-3</v>
      </c>
      <c r="W15" s="14">
        <f>'signal-per-mass-dry-weight'!W15*100/'signal-per-mass-dry-weight'!W$369</f>
        <v>3.6042211141840853E-3</v>
      </c>
      <c r="X15" s="14">
        <f>'signal-per-mass-dry-weight'!X15*100/'signal-per-mass-dry-weight'!X$369</f>
        <v>4.0990293340983728E-3</v>
      </c>
      <c r="Y15" s="14">
        <f>'signal-per-mass-dry-weight'!Y15*100/'signal-per-mass-dry-weight'!Y$369</f>
        <v>3.5617442820751279E-3</v>
      </c>
      <c r="Z15" s="14">
        <f>'signal-per-mass-dry-weight'!Z15*100/'signal-per-mass-dry-weight'!Z$369</f>
        <v>2.7469368606288192E-3</v>
      </c>
      <c r="AA15" s="14">
        <f>'signal-per-mass-dry-weight'!AA15*100/'signal-per-mass-dry-weight'!AA$369</f>
        <v>4.6741950814739916E-4</v>
      </c>
      <c r="AB15" s="14">
        <f>'signal-per-mass-dry-weight'!AB15*100/'signal-per-mass-dry-weight'!AB$369</f>
        <v>1.9547688291168402E-3</v>
      </c>
      <c r="AC15" s="14">
        <f>'signal-per-mass-dry-weight'!AC15*100/'signal-per-mass-dry-weight'!AC$369</f>
        <v>3.7740416771472065E-3</v>
      </c>
      <c r="AD15" s="14">
        <f>'signal-per-mass-dry-weight'!AD15*100/'signal-per-mass-dry-weight'!AD$369</f>
        <v>3.3615247456533436E-3</v>
      </c>
      <c r="AE15" s="14">
        <f>'signal-per-mass-dry-weight'!AE15*100/'signal-per-mass-dry-weight'!AE$369</f>
        <v>3.8589919658126052E-3</v>
      </c>
      <c r="AF15" s="14">
        <f>'signal-per-mass-dry-weight'!AF15*100/'signal-per-mass-dry-weight'!AF$369</f>
        <v>3.8861130228107555E-3</v>
      </c>
      <c r="AG15" s="14">
        <f>'signal-per-mass-dry-weight'!AG15*100/'signal-per-mass-dry-weight'!AG$369</f>
        <v>2.1805793791521994E-3</v>
      </c>
      <c r="AH15" s="14">
        <f>'signal-per-mass-dry-weight'!AH15*100/'signal-per-mass-dry-weight'!AH$369</f>
        <v>3.5101995717964152E-3</v>
      </c>
      <c r="AI15" s="14">
        <f>'signal-per-mass-dry-weight'!AI15*100/'signal-per-mass-dry-weight'!AI$369</f>
        <v>7.2603150973647099E-3</v>
      </c>
      <c r="AJ15" s="14">
        <f>'signal-per-mass-dry-weight'!AJ15*100/'signal-per-mass-dry-weight'!AJ$369</f>
        <v>5.4469436941881827E-3</v>
      </c>
      <c r="AK15" s="14">
        <f>'signal-per-mass-dry-weight'!AK15*100/'signal-per-mass-dry-weight'!AK$369</f>
        <v>4.4043057724736231E-3</v>
      </c>
      <c r="AL15" s="14">
        <f>'signal-per-mass-dry-weight'!AL15*100/'signal-per-mass-dry-weight'!AL$369</f>
        <v>3.9517457574134128E-3</v>
      </c>
      <c r="AM15" s="14">
        <f>'signal-per-mass-dry-weight'!AM15*100/'signal-per-mass-dry-weight'!AM$369</f>
        <v>3.5212326324266692E-3</v>
      </c>
      <c r="AN15" s="14">
        <f>'signal-per-mass-dry-weight'!AN15*100/'signal-per-mass-dry-weight'!AN$369</f>
        <v>1.4482439686991139E-3</v>
      </c>
      <c r="AO15" s="14">
        <f>'signal-per-mass-dry-weight'!AO15*100/'signal-per-mass-dry-weight'!AO$369</f>
        <v>3.8436890363109221E-3</v>
      </c>
      <c r="AP15" s="14">
        <f>'signal-per-mass-dry-weight'!AP15*100/'signal-per-mass-dry-weight'!AP$369</f>
        <v>3.9366030564372042E-3</v>
      </c>
      <c r="AQ15" s="14">
        <f>'signal-per-mass-dry-weight'!AQ15*100/'signal-per-mass-dry-weight'!AQ$369</f>
        <v>3.1623982835940327E-3</v>
      </c>
      <c r="AR15" s="14">
        <f>'signal-per-mass-dry-weight'!AR15*100/'signal-per-mass-dry-weight'!AR$369</f>
        <v>5.3177635672169926E-3</v>
      </c>
      <c r="AS15" s="14">
        <f>'signal-per-mass-dry-weight'!AS15*100/'signal-per-mass-dry-weight'!AS$369</f>
        <v>4.1263495775407033E-3</v>
      </c>
      <c r="AT15" s="14">
        <f>'signal-per-mass-dry-weight'!AT15*100/'signal-per-mass-dry-weight'!AT$369</f>
        <v>5.7522212573300055E-3</v>
      </c>
      <c r="AU15" s="14">
        <f>'signal-per-mass-dry-weight'!AU15*100/'signal-per-mass-dry-weight'!AU$369</f>
        <v>7.1257986677837589E-3</v>
      </c>
      <c r="AV15" s="14">
        <f>'signal-per-mass-dry-weight'!AV15*100/'signal-per-mass-dry-weight'!AV$369</f>
        <v>3.6748738923306646E-3</v>
      </c>
      <c r="AW15" s="14">
        <f>'signal-per-mass-dry-weight'!AW15*100/'signal-per-mass-dry-weight'!AW$369</f>
        <v>1.8568209278500207E-3</v>
      </c>
      <c r="AX15" s="14">
        <f>'signal-per-mass-dry-weight'!AX15*100/'signal-per-mass-dry-weight'!AX$369</f>
        <v>3.3775093519917525E-3</v>
      </c>
      <c r="AY15" s="14"/>
    </row>
    <row r="16" spans="1:51" x14ac:dyDescent="0.2">
      <c r="A16">
        <f>'imported summary from web'!A16</f>
        <v>568.29999999999995</v>
      </c>
      <c r="B16" t="str">
        <f>'imported summary from web'!B16</f>
        <v>C30H50O7PN</v>
      </c>
      <c r="C16" s="2" t="str">
        <f>'imported summary from web'!C16</f>
        <v>LPC(22:6)</v>
      </c>
      <c r="D16" s="71"/>
      <c r="E16" s="14"/>
      <c r="F16" s="14">
        <f>'signal-per-mass-dry-weight'!F16*100/'signal-per-mass-dry-weight'!F$369</f>
        <v>4.0953329352148451</v>
      </c>
      <c r="G16" s="14">
        <f>'signal-per-mass-dry-weight'!G16*100/'signal-per-mass-dry-weight'!G$369</f>
        <v>4.1494030970270579</v>
      </c>
      <c r="H16" s="14">
        <f>'signal-per-mass-dry-weight'!H16*100/'signal-per-mass-dry-weight'!H$369</f>
        <v>4.1327831614420267</v>
      </c>
      <c r="I16" s="14">
        <f>'signal-per-mass-dry-weight'!I16*100/'signal-per-mass-dry-weight'!I$369</f>
        <v>3.6171405325838788</v>
      </c>
      <c r="J16" s="14">
        <f>'signal-per-mass-dry-weight'!J16*100/'signal-per-mass-dry-weight'!J$369</f>
        <v>3.7736269341516078</v>
      </c>
      <c r="K16" s="14">
        <f>'signal-per-mass-dry-weight'!K16*100/'signal-per-mass-dry-weight'!K$369</f>
        <v>3.4764989299406928</v>
      </c>
      <c r="L16" s="14">
        <f t="shared" si="0"/>
        <v>3.8741309317266848</v>
      </c>
      <c r="M16" s="137">
        <f t="shared" si="1"/>
        <v>0.29184324384762966</v>
      </c>
      <c r="N16" s="14">
        <f t="shared" si="2"/>
        <v>7.533128048348027E-2</v>
      </c>
      <c r="O16" s="14">
        <f>'signal-per-mass-dry-weight'!O16*100/'signal-per-mass-dry-weight'!O$369</f>
        <v>2.264208970835472</v>
      </c>
      <c r="P16" s="14">
        <f>'signal-per-mass-dry-weight'!P16*100/'signal-per-mass-dry-weight'!P$369</f>
        <v>1.739784076489808</v>
      </c>
      <c r="Q16" s="14">
        <f>'signal-per-mass-dry-weight'!Q16*100/'signal-per-mass-dry-weight'!Q$369</f>
        <v>2.7392124209987521</v>
      </c>
      <c r="R16" s="14">
        <f>'signal-per-mass-dry-weight'!R16*100/'signal-per-mass-dry-weight'!R$369</f>
        <v>2.5339444528780839</v>
      </c>
      <c r="S16" s="14">
        <f>'signal-per-mass-dry-weight'!S16*100/'signal-per-mass-dry-weight'!S$369</f>
        <v>8.2747628704133955</v>
      </c>
      <c r="T16" s="14">
        <f>'signal-per-mass-dry-weight'!T16*100/'signal-per-mass-dry-weight'!T$369</f>
        <v>6.3168374984420268</v>
      </c>
      <c r="U16" s="14">
        <f>'signal-per-mass-dry-weight'!U16*100/'signal-per-mass-dry-weight'!U$369</f>
        <v>1.5184499683976602</v>
      </c>
      <c r="V16" s="14">
        <f>'signal-per-mass-dry-weight'!V16*100/'signal-per-mass-dry-weight'!V$369</f>
        <v>3.0586058420817137</v>
      </c>
      <c r="W16" s="14">
        <f>'signal-per-mass-dry-weight'!W16*100/'signal-per-mass-dry-weight'!W$369</f>
        <v>1.8239022324439558</v>
      </c>
      <c r="X16" s="14">
        <f>'signal-per-mass-dry-weight'!X16*100/'signal-per-mass-dry-weight'!X$369</f>
        <v>1.7978342659355462</v>
      </c>
      <c r="Y16" s="14">
        <f>'signal-per-mass-dry-weight'!Y16*100/'signal-per-mass-dry-weight'!Y$369</f>
        <v>6.5929667533351628</v>
      </c>
      <c r="Z16" s="14">
        <f>'signal-per-mass-dry-weight'!Z16*100/'signal-per-mass-dry-weight'!Z$369</f>
        <v>8.8470595470272375</v>
      </c>
      <c r="AA16" s="14">
        <f>'signal-per-mass-dry-weight'!AA16*100/'signal-per-mass-dry-weight'!AA$369</f>
        <v>0.87818777190733344</v>
      </c>
      <c r="AB16" s="14">
        <f>'signal-per-mass-dry-weight'!AB16*100/'signal-per-mass-dry-weight'!AB$369</f>
        <v>2.4057991569550663</v>
      </c>
      <c r="AC16" s="14">
        <f>'signal-per-mass-dry-weight'!AC16*100/'signal-per-mass-dry-weight'!AC$369</f>
        <v>2.2117076030717517</v>
      </c>
      <c r="AD16" s="14">
        <f>'signal-per-mass-dry-weight'!AD16*100/'signal-per-mass-dry-weight'!AD$369</f>
        <v>1.5571927231764549</v>
      </c>
      <c r="AE16" s="14">
        <f>'signal-per-mass-dry-weight'!AE16*100/'signal-per-mass-dry-weight'!AE$369</f>
        <v>10.869587588359222</v>
      </c>
      <c r="AF16" s="14">
        <f>'signal-per-mass-dry-weight'!AF16*100/'signal-per-mass-dry-weight'!AF$369</f>
        <v>11.324975339625484</v>
      </c>
      <c r="AG16" s="14">
        <f>'signal-per-mass-dry-weight'!AG16*100/'signal-per-mass-dry-weight'!AG$369</f>
        <v>3.3371586818545276</v>
      </c>
      <c r="AH16" s="14">
        <f>'signal-per-mass-dry-weight'!AH16*100/'signal-per-mass-dry-weight'!AH$369</f>
        <v>3.2759660191937177</v>
      </c>
      <c r="AI16" s="14">
        <f>'signal-per-mass-dry-weight'!AI16*100/'signal-per-mass-dry-weight'!AI$369</f>
        <v>2.6015962195094859</v>
      </c>
      <c r="AJ16" s="14">
        <f>'signal-per-mass-dry-weight'!AJ16*100/'signal-per-mass-dry-weight'!AJ$369</f>
        <v>2.1990171737178876</v>
      </c>
      <c r="AK16" s="14">
        <f>'signal-per-mass-dry-weight'!AK16*100/'signal-per-mass-dry-weight'!AK$369</f>
        <v>10.372742788649511</v>
      </c>
      <c r="AL16" s="14">
        <f>'signal-per-mass-dry-weight'!AL16*100/'signal-per-mass-dry-weight'!AL$369</f>
        <v>9.4441981507271695</v>
      </c>
      <c r="AM16" s="14">
        <f>'signal-per-mass-dry-weight'!AM16*100/'signal-per-mass-dry-weight'!AM$369</f>
        <v>4.9925042329011724</v>
      </c>
      <c r="AN16" s="14">
        <f>'signal-per-mass-dry-weight'!AN16*100/'signal-per-mass-dry-weight'!AN$369</f>
        <v>1.6470395908025457</v>
      </c>
      <c r="AO16" s="14">
        <f>'signal-per-mass-dry-weight'!AO16*100/'signal-per-mass-dry-weight'!AO$369</f>
        <v>2.651017952937218</v>
      </c>
      <c r="AP16" s="14">
        <f>'signal-per-mass-dry-weight'!AP16*100/'signal-per-mass-dry-weight'!AP$369</f>
        <v>1.9889293282343332</v>
      </c>
      <c r="AQ16" s="14">
        <f>'signal-per-mass-dry-weight'!AQ16*100/'signal-per-mass-dry-weight'!AQ$369</f>
        <v>10.475681494276502</v>
      </c>
      <c r="AR16" s="14">
        <f>'signal-per-mass-dry-weight'!AR16*100/'signal-per-mass-dry-weight'!AR$369</f>
        <v>10.2262112758602</v>
      </c>
      <c r="AS16" s="14">
        <f>'signal-per-mass-dry-weight'!AS16*100/'signal-per-mass-dry-weight'!AS$369</f>
        <v>2.9414270328541137</v>
      </c>
      <c r="AT16" s="14">
        <f>'signal-per-mass-dry-weight'!AT16*100/'signal-per-mass-dry-weight'!AT$369</f>
        <v>3.2616663316676755</v>
      </c>
      <c r="AU16" s="14">
        <f>'signal-per-mass-dry-weight'!AU16*100/'signal-per-mass-dry-weight'!AU$369</f>
        <v>4.0113064100591442</v>
      </c>
      <c r="AV16" s="14">
        <f>'signal-per-mass-dry-weight'!AV16*100/'signal-per-mass-dry-weight'!AV$369</f>
        <v>1.9944954026714024</v>
      </c>
      <c r="AW16" s="14">
        <f>'signal-per-mass-dry-weight'!AW16*100/'signal-per-mass-dry-weight'!AW$369</f>
        <v>8.3871115854243143</v>
      </c>
      <c r="AX16" s="14">
        <f>'signal-per-mass-dry-weight'!AX16*100/'signal-per-mass-dry-weight'!AX$369</f>
        <v>7.3496855172241879</v>
      </c>
      <c r="AY16" s="14"/>
    </row>
    <row r="17" spans="1:51" x14ac:dyDescent="0.2">
      <c r="A17">
        <f>'imported summary from web'!A17</f>
        <v>570.29999999999995</v>
      </c>
      <c r="B17" t="str">
        <f>'imported summary from web'!B17</f>
        <v>C30H52O7PN</v>
      </c>
      <c r="C17" s="2" t="str">
        <f>'imported summary from web'!C17</f>
        <v>LPC(22:5)</v>
      </c>
      <c r="D17" s="71"/>
      <c r="E17" s="14"/>
      <c r="F17" s="14">
        <f>'signal-per-mass-dry-weight'!F17*100/'signal-per-mass-dry-weight'!F$369</f>
        <v>3.7880240422259834E-2</v>
      </c>
      <c r="G17" s="14">
        <f>'signal-per-mass-dry-weight'!G17*100/'signal-per-mass-dry-weight'!G$369</f>
        <v>1.2906998393291529E-2</v>
      </c>
      <c r="H17" s="14">
        <f>'signal-per-mass-dry-weight'!H17*100/'signal-per-mass-dry-weight'!H$369</f>
        <v>3.7185255565798193E-2</v>
      </c>
      <c r="I17" s="14">
        <f>'signal-per-mass-dry-weight'!I17*100/'signal-per-mass-dry-weight'!I$369</f>
        <v>2.4503470979581145E-2</v>
      </c>
      <c r="J17" s="14">
        <f>'signal-per-mass-dry-weight'!J17*100/'signal-per-mass-dry-weight'!J$369</f>
        <v>2.0342881829306797E-2</v>
      </c>
      <c r="K17" s="14">
        <f>'signal-per-mass-dry-weight'!K17*100/'signal-per-mass-dry-weight'!K$369</f>
        <v>2.3840699568629317E-2</v>
      </c>
      <c r="L17" s="14">
        <f t="shared" si="0"/>
        <v>2.610992445981113E-2</v>
      </c>
      <c r="M17" s="137">
        <f t="shared" si="1"/>
        <v>9.762268268943039E-3</v>
      </c>
      <c r="N17" s="14">
        <f t="shared" si="2"/>
        <v>0.37389109585396541</v>
      </c>
      <c r="O17" s="14">
        <f>'signal-per-mass-dry-weight'!O17*100/'signal-per-mass-dry-weight'!O$369</f>
        <v>2.2029129188679713E-3</v>
      </c>
      <c r="P17" s="14">
        <f>'signal-per-mass-dry-weight'!P17*100/'signal-per-mass-dry-weight'!P$369</f>
        <v>0</v>
      </c>
      <c r="Q17" s="14">
        <f>'signal-per-mass-dry-weight'!Q17*100/'signal-per-mass-dry-weight'!Q$369</f>
        <v>7.0354938918809756E-2</v>
      </c>
      <c r="R17" s="14">
        <f>'signal-per-mass-dry-weight'!R17*100/'signal-per-mass-dry-weight'!R$369</f>
        <v>6.9131869845589444E-2</v>
      </c>
      <c r="S17" s="14">
        <f>'signal-per-mass-dry-weight'!S17*100/'signal-per-mass-dry-weight'!S$369</f>
        <v>0</v>
      </c>
      <c r="T17" s="14">
        <f>'signal-per-mass-dry-weight'!T17*100/'signal-per-mass-dry-weight'!T$369</f>
        <v>5.0411850186466416E-3</v>
      </c>
      <c r="U17" s="14">
        <f>'signal-per-mass-dry-weight'!U17*100/'signal-per-mass-dry-weight'!U$369</f>
        <v>1.4299099446263939E-3</v>
      </c>
      <c r="V17" s="14">
        <f>'signal-per-mass-dry-weight'!V17*100/'signal-per-mass-dry-weight'!V$369</f>
        <v>1.7107269655008354E-2</v>
      </c>
      <c r="W17" s="14">
        <f>'signal-per-mass-dry-weight'!W17*100/'signal-per-mass-dry-weight'!W$369</f>
        <v>2.2734317797161157E-2</v>
      </c>
      <c r="X17" s="14">
        <f>'signal-per-mass-dry-weight'!X17*100/'signal-per-mass-dry-weight'!X$369</f>
        <v>1.4602792002725455E-2</v>
      </c>
      <c r="Y17" s="14">
        <f>'signal-per-mass-dry-weight'!Y17*100/'signal-per-mass-dry-weight'!Y$369</f>
        <v>8.3107366581752964E-3</v>
      </c>
      <c r="Z17" s="14">
        <f>'signal-per-mass-dry-weight'!Z17*100/'signal-per-mass-dry-weight'!Z$369</f>
        <v>0</v>
      </c>
      <c r="AA17" s="14">
        <f>'signal-per-mass-dry-weight'!AA17*100/'signal-per-mass-dry-weight'!AA$369</f>
        <v>3.9730658192528925E-3</v>
      </c>
      <c r="AB17" s="14">
        <f>'signal-per-mass-dry-weight'!AB17*100/'signal-per-mass-dry-weight'!AB$369</f>
        <v>0</v>
      </c>
      <c r="AC17" s="14">
        <f>'signal-per-mass-dry-weight'!AC17*100/'signal-per-mass-dry-weight'!AC$369</f>
        <v>4.9261175575395104E-2</v>
      </c>
      <c r="AD17" s="14">
        <f>'signal-per-mass-dry-weight'!AD17*100/'signal-per-mass-dry-weight'!AD$369</f>
        <v>5.5129005828714835E-2</v>
      </c>
      <c r="AE17" s="14">
        <f>'signal-per-mass-dry-weight'!AE17*100/'signal-per-mass-dry-weight'!AE$369</f>
        <v>0</v>
      </c>
      <c r="AF17" s="14">
        <f>'signal-per-mass-dry-weight'!AF17*100/'signal-per-mass-dry-weight'!AF$369</f>
        <v>0</v>
      </c>
      <c r="AG17" s="14">
        <f>'signal-per-mass-dry-weight'!AG17*100/'signal-per-mass-dry-weight'!AG$369</f>
        <v>1.0418323700393847E-2</v>
      </c>
      <c r="AH17" s="14">
        <f>'signal-per-mass-dry-weight'!AH17*100/'signal-per-mass-dry-weight'!AH$369</f>
        <v>1.6518586220218418E-2</v>
      </c>
      <c r="AI17" s="14">
        <f>'signal-per-mass-dry-weight'!AI17*100/'signal-per-mass-dry-weight'!AI$369</f>
        <v>2.6788059152345649E-2</v>
      </c>
      <c r="AJ17" s="14">
        <f>'signal-per-mass-dry-weight'!AJ17*100/'signal-per-mass-dry-weight'!AJ$369</f>
        <v>4.3002187059380387E-2</v>
      </c>
      <c r="AK17" s="14">
        <f>'signal-per-mass-dry-weight'!AK17*100/'signal-per-mass-dry-weight'!AK$369</f>
        <v>0</v>
      </c>
      <c r="AL17" s="14">
        <f>'signal-per-mass-dry-weight'!AL17*100/'signal-per-mass-dry-weight'!AL$369</f>
        <v>0</v>
      </c>
      <c r="AM17" s="14">
        <f>'signal-per-mass-dry-weight'!AM17*100/'signal-per-mass-dry-weight'!AM$369</f>
        <v>1.8863746245142872E-2</v>
      </c>
      <c r="AN17" s="14">
        <f>'signal-per-mass-dry-weight'!AN17*100/'signal-per-mass-dry-weight'!AN$369</f>
        <v>2.1240911540920338E-2</v>
      </c>
      <c r="AO17" s="14">
        <f>'signal-per-mass-dry-weight'!AO17*100/'signal-per-mass-dry-weight'!AO$369</f>
        <v>2.9724528547471131E-2</v>
      </c>
      <c r="AP17" s="14">
        <f>'signal-per-mass-dry-weight'!AP17*100/'signal-per-mass-dry-weight'!AP$369</f>
        <v>6.9284213793294788E-2</v>
      </c>
      <c r="AQ17" s="14">
        <f>'signal-per-mass-dry-weight'!AQ17*100/'signal-per-mass-dry-weight'!AQ$369</f>
        <v>1.5811991417970163E-3</v>
      </c>
      <c r="AR17" s="14">
        <f>'signal-per-mass-dry-weight'!AR17*100/'signal-per-mass-dry-weight'!AR$369</f>
        <v>1.7725878557389981E-3</v>
      </c>
      <c r="AS17" s="14">
        <f>'signal-per-mass-dry-weight'!AS17*100/'signal-per-mass-dry-weight'!AS$369</f>
        <v>0</v>
      </c>
      <c r="AT17" s="14">
        <f>'signal-per-mass-dry-weight'!AT17*100/'signal-per-mass-dry-weight'!AT$369</f>
        <v>8.1054026807831896E-3</v>
      </c>
      <c r="AU17" s="14">
        <f>'signal-per-mass-dry-weight'!AU17*100/'signal-per-mass-dry-weight'!AU$369</f>
        <v>8.2702451204884217E-2</v>
      </c>
      <c r="AV17" s="14">
        <f>'signal-per-mass-dry-weight'!AV17*100/'signal-per-mass-dry-weight'!AV$369</f>
        <v>5.766725184888119E-2</v>
      </c>
      <c r="AW17" s="14">
        <f>'signal-per-mass-dry-weight'!AW17*100/'signal-per-mass-dry-weight'!AW$369</f>
        <v>9.6554688248201084E-3</v>
      </c>
      <c r="AX17" s="14">
        <f>'signal-per-mass-dry-weight'!AX17*100/'signal-per-mass-dry-weight'!AX$369</f>
        <v>1.3885316224854985E-2</v>
      </c>
      <c r="AY17" s="14"/>
    </row>
    <row r="18" spans="1:51" x14ac:dyDescent="0.2">
      <c r="A18" s="2" t="s">
        <v>295</v>
      </c>
      <c r="C18" s="2" t="s">
        <v>295</v>
      </c>
      <c r="E18" s="16"/>
      <c r="F18" s="16">
        <f>'signal-per-mass-dry-weight'!F18*100/'signal-per-mass-dry-weight'!F$369</f>
        <v>6.2257699051702176</v>
      </c>
      <c r="G18" s="16">
        <f>'signal-per-mass-dry-weight'!G18*100/'signal-per-mass-dry-weight'!G$369</f>
        <v>6.2722761886965666</v>
      </c>
      <c r="H18" s="16">
        <f>'signal-per-mass-dry-weight'!H18*100/'signal-per-mass-dry-weight'!H$369</f>
        <v>6.3352589196746445</v>
      </c>
      <c r="I18" s="16">
        <f>'signal-per-mass-dry-weight'!I18*100/'signal-per-mass-dry-weight'!I$369</f>
        <v>5.6602066371726449</v>
      </c>
      <c r="J18" s="16">
        <f>'signal-per-mass-dry-weight'!J18*100/'signal-per-mass-dry-weight'!J$369</f>
        <v>5.8159628505532215</v>
      </c>
      <c r="K18" s="16">
        <f>'signal-per-mass-dry-weight'!K18*100/'signal-per-mass-dry-weight'!K$369</f>
        <v>5.3699754085243985</v>
      </c>
      <c r="L18" s="140">
        <f t="shared" si="0"/>
        <v>5.9465749849652818</v>
      </c>
      <c r="M18" s="141">
        <f t="shared" si="1"/>
        <v>0.39157112010626249</v>
      </c>
      <c r="N18" s="14">
        <f t="shared" si="2"/>
        <v>6.584817665568353E-2</v>
      </c>
      <c r="O18" s="16">
        <f>'signal-per-mass-dry-weight'!O18*100/'signal-per-mass-dry-weight'!O$369</f>
        <v>3.7702303878195598</v>
      </c>
      <c r="P18" s="16">
        <f>'signal-per-mass-dry-weight'!P18*100/'signal-per-mass-dry-weight'!P$369</f>
        <v>2.8115151434279859</v>
      </c>
      <c r="Q18" s="16">
        <f>'signal-per-mass-dry-weight'!Q18*100/'signal-per-mass-dry-weight'!Q$369</f>
        <v>5.4701265671506709</v>
      </c>
      <c r="R18" s="16">
        <f>'signal-per-mass-dry-weight'!R18*100/'signal-per-mass-dry-weight'!R$369</f>
        <v>4.4028286990399419</v>
      </c>
      <c r="S18" s="16">
        <f>'signal-per-mass-dry-weight'!S18*100/'signal-per-mass-dry-weight'!S$369</f>
        <v>10.579712656604277</v>
      </c>
      <c r="T18" s="16">
        <f>'signal-per-mass-dry-weight'!T18*100/'signal-per-mass-dry-weight'!T$369</f>
        <v>8.0285137040040464</v>
      </c>
      <c r="U18" s="16">
        <f>'signal-per-mass-dry-weight'!U18*100/'signal-per-mass-dry-weight'!U$369</f>
        <v>2.4576148200282755</v>
      </c>
      <c r="V18" s="16">
        <f>'signal-per-mass-dry-weight'!V18*100/'signal-per-mass-dry-weight'!V$369</f>
        <v>5.3570690040351243</v>
      </c>
      <c r="W18" s="16">
        <f>'signal-per-mass-dry-weight'!W18*100/'signal-per-mass-dry-weight'!W$369</f>
        <v>3.1660587258105064</v>
      </c>
      <c r="X18" s="16">
        <f>'signal-per-mass-dry-weight'!X18*100/'signal-per-mass-dry-weight'!X$369</f>
        <v>3.0577734075040337</v>
      </c>
      <c r="Y18" s="16">
        <f>'signal-per-mass-dry-weight'!Y18*100/'signal-per-mass-dry-weight'!Y$369</f>
        <v>8.4587271330955183</v>
      </c>
      <c r="Z18" s="16">
        <f>'signal-per-mass-dry-weight'!Z18*100/'signal-per-mass-dry-weight'!Z$369</f>
        <v>11.388662877324053</v>
      </c>
      <c r="AA18" s="16">
        <f>'signal-per-mass-dry-weight'!AA18*100/'signal-per-mass-dry-weight'!AA$369</f>
        <v>1.4909747470885741</v>
      </c>
      <c r="AB18" s="16">
        <f>'signal-per-mass-dry-weight'!AB18*100/'signal-per-mass-dry-weight'!AB$369</f>
        <v>3.7074580006103126</v>
      </c>
      <c r="AC18" s="16">
        <f>'signal-per-mass-dry-weight'!AC18*100/'signal-per-mass-dry-weight'!AC$369</f>
        <v>4.3923091573729094</v>
      </c>
      <c r="AD18" s="16">
        <f>'signal-per-mass-dry-weight'!AD18*100/'signal-per-mass-dry-weight'!AD$369</f>
        <v>3.3782427287217258</v>
      </c>
      <c r="AE18" s="16">
        <f>'signal-per-mass-dry-weight'!AE18*100/'signal-per-mass-dry-weight'!AE$369</f>
        <v>13.846975298709367</v>
      </c>
      <c r="AF18" s="16">
        <f>'signal-per-mass-dry-weight'!AF18*100/'signal-per-mass-dry-weight'!AF$369</f>
        <v>14.068571133729876</v>
      </c>
      <c r="AG18" s="16">
        <f>'signal-per-mass-dry-weight'!AG18*100/'signal-per-mass-dry-weight'!AG$369</f>
        <v>5.299680123091508</v>
      </c>
      <c r="AH18" s="16">
        <f>'signal-per-mass-dry-weight'!AH18*100/'signal-per-mass-dry-weight'!AH$369</f>
        <v>5.6730193620751637</v>
      </c>
      <c r="AI18" s="16">
        <f>'signal-per-mass-dry-weight'!AI18*100/'signal-per-mass-dry-weight'!AI$369</f>
        <v>4.4830192524989956</v>
      </c>
      <c r="AJ18" s="16">
        <f>'signal-per-mass-dry-weight'!AJ18*100/'signal-per-mass-dry-weight'!AJ$369</f>
        <v>4.2373208403325169</v>
      </c>
      <c r="AK18" s="16">
        <f>'signal-per-mass-dry-weight'!AK18*100/'signal-per-mass-dry-weight'!AK$369</f>
        <v>12.707488459194474</v>
      </c>
      <c r="AL18" s="16">
        <f>'signal-per-mass-dry-weight'!AL18*100/'signal-per-mass-dry-weight'!AL$369</f>
        <v>11.757747704404853</v>
      </c>
      <c r="AM18" s="16">
        <f>'signal-per-mass-dry-weight'!AM18*100/'signal-per-mass-dry-weight'!AM$369</f>
        <v>8.2536686837614717</v>
      </c>
      <c r="AN18" s="16">
        <f>'signal-per-mass-dry-weight'!AN18*100/'signal-per-mass-dry-weight'!AN$369</f>
        <v>3.104504046102377</v>
      </c>
      <c r="AO18" s="16">
        <f>'signal-per-mass-dry-weight'!AO18*100/'signal-per-mass-dry-weight'!AO$369</f>
        <v>4.9044447119584351</v>
      </c>
      <c r="AP18" s="16">
        <f>'signal-per-mass-dry-weight'!AP18*100/'signal-per-mass-dry-weight'!AP$369</f>
        <v>4.1863411543375806</v>
      </c>
      <c r="AQ18" s="16">
        <f>'signal-per-mass-dry-weight'!AQ18*100/'signal-per-mass-dry-weight'!AQ$369</f>
        <v>13.492214157039761</v>
      </c>
      <c r="AR18" s="16">
        <f>'signal-per-mass-dry-weight'!AR18*100/'signal-per-mass-dry-weight'!AR$369</f>
        <v>12.654403411386092</v>
      </c>
      <c r="AS18" s="16">
        <f>'signal-per-mass-dry-weight'!AS18*100/'signal-per-mass-dry-weight'!AS$369</f>
        <v>4.5163171216154838</v>
      </c>
      <c r="AT18" s="16">
        <f>'signal-per-mass-dry-weight'!AT18*100/'signal-per-mass-dry-weight'!AT$369</f>
        <v>5.609879927671348</v>
      </c>
      <c r="AU18" s="16">
        <f>'signal-per-mass-dry-weight'!AU18*100/'signal-per-mass-dry-weight'!AU$369</f>
        <v>7.4813544279768713</v>
      </c>
      <c r="AV18" s="16">
        <f>'signal-per-mass-dry-weight'!AV18*100/'signal-per-mass-dry-weight'!AV$369</f>
        <v>3.8375860009787806</v>
      </c>
      <c r="AW18" s="16">
        <f>'signal-per-mass-dry-weight'!AW18*100/'signal-per-mass-dry-weight'!AW$369</f>
        <v>11.130007460044364</v>
      </c>
      <c r="AX18" s="16">
        <f>'signal-per-mass-dry-weight'!AX18*100/'signal-per-mass-dry-weight'!AX$369</f>
        <v>9.8242740357834801</v>
      </c>
      <c r="AY18" s="16"/>
    </row>
    <row r="19" spans="1:51" x14ac:dyDescent="0.2">
      <c r="A19">
        <f>'imported summary from web'!A20</f>
        <v>676.5</v>
      </c>
      <c r="B19" t="str">
        <f>'imported summary from web'!B20</f>
        <v>C36H70O8PN</v>
      </c>
      <c r="C19" s="2" t="str">
        <f>'imported summary from web'!C20</f>
        <v>PC(28:1)</v>
      </c>
      <c r="D19" s="71"/>
      <c r="E19" s="14"/>
      <c r="F19" s="14">
        <f>'signal-per-mass-dry-weight'!F19*100/'signal-per-mass-dry-weight'!F$369</f>
        <v>1.1538234151607879E-2</v>
      </c>
      <c r="G19" s="14">
        <f>'signal-per-mass-dry-weight'!G19*100/'signal-per-mass-dry-weight'!G$369</f>
        <v>2.1001217724677741E-2</v>
      </c>
      <c r="H19" s="14">
        <f>'signal-per-mass-dry-weight'!H19*100/'signal-per-mass-dry-weight'!H$369</f>
        <v>1.847714562275686E-2</v>
      </c>
      <c r="I19" s="14">
        <f>'signal-per-mass-dry-weight'!I19*100/'signal-per-mass-dry-weight'!I$369</f>
        <v>2.0935004332069334E-2</v>
      </c>
      <c r="J19" s="14">
        <f>'signal-per-mass-dry-weight'!J19*100/'signal-per-mass-dry-weight'!J$369</f>
        <v>2.0342881829306797E-2</v>
      </c>
      <c r="K19" s="14">
        <f>'signal-per-mass-dry-weight'!K19*100/'signal-per-mass-dry-weight'!K$369</f>
        <v>1.9684981295198519E-2</v>
      </c>
      <c r="L19" s="14">
        <f t="shared" si="0"/>
        <v>1.866324415926952E-2</v>
      </c>
      <c r="M19" s="137">
        <f t="shared" si="1"/>
        <v>3.6136558891898497E-3</v>
      </c>
      <c r="N19" s="14">
        <f t="shared" si="2"/>
        <v>0.19362420907916195</v>
      </c>
      <c r="O19" s="14">
        <f>'signal-per-mass-dry-weight'!O19*100/'signal-per-mass-dry-weight'!O$369</f>
        <v>2.0101580384670234E-2</v>
      </c>
      <c r="P19" s="14">
        <f>'signal-per-mass-dry-weight'!P19*100/'signal-per-mass-dry-weight'!P$369</f>
        <v>1.2752023546453974E-2</v>
      </c>
      <c r="Q19" s="14">
        <f>'signal-per-mass-dry-weight'!Q19*100/'signal-per-mass-dry-weight'!Q$369</f>
        <v>1.6235755135109942E-2</v>
      </c>
      <c r="R19" s="14">
        <f>'signal-per-mass-dry-weight'!R19*100/'signal-per-mass-dry-weight'!R$369</f>
        <v>1.8009142564817414E-2</v>
      </c>
      <c r="S19" s="14">
        <f>'signal-per-mass-dry-weight'!S19*100/'signal-per-mass-dry-weight'!S$369</f>
        <v>3.0535952809018822E-2</v>
      </c>
      <c r="T19" s="14">
        <f>'signal-per-mass-dry-weight'!T19*100/'signal-per-mass-dry-weight'!T$369</f>
        <v>2.1715873926477839E-2</v>
      </c>
      <c r="U19" s="14">
        <f>'signal-per-mass-dry-weight'!U19*100/'signal-per-mass-dry-weight'!U$369</f>
        <v>2.1448649169395911E-2</v>
      </c>
      <c r="V19" s="14">
        <f>'signal-per-mass-dry-weight'!V19*100/'signal-per-mass-dry-weight'!V$369</f>
        <v>1.8267084546873324E-2</v>
      </c>
      <c r="W19" s="14">
        <f>'signal-per-mass-dry-weight'!W19*100/'signal-per-mass-dry-weight'!W$369</f>
        <v>2.1348078907090357E-2</v>
      </c>
      <c r="X19" s="14">
        <f>'signal-per-mass-dry-weight'!X19*100/'signal-per-mass-dry-weight'!X$369</f>
        <v>2.1007525337254165E-2</v>
      </c>
      <c r="Y19" s="14">
        <f>'signal-per-mass-dry-weight'!Y19*100/'signal-per-mass-dry-weight'!Y$369</f>
        <v>2.9384390327119807E-2</v>
      </c>
      <c r="Z19" s="14">
        <f>'signal-per-mass-dry-weight'!Z19*100/'signal-per-mass-dry-weight'!Z$369</f>
        <v>2.3692330422923565E-2</v>
      </c>
      <c r="AA19" s="14">
        <f>'signal-per-mass-dry-weight'!AA19*100/'signal-per-mass-dry-weight'!AA$369</f>
        <v>1.2386616965906079E-2</v>
      </c>
      <c r="AB19" s="14">
        <f>'signal-per-mass-dry-weight'!AB19*100/'signal-per-mass-dry-weight'!AB$369</f>
        <v>1.5855347169503264E-2</v>
      </c>
      <c r="AC19" s="14">
        <f>'signal-per-mass-dry-weight'!AC19*100/'signal-per-mass-dry-weight'!AC$369</f>
        <v>1.2911195211293075E-2</v>
      </c>
      <c r="AD19" s="14">
        <f>'signal-per-mass-dry-weight'!AD19*100/'signal-per-mass-dry-weight'!AD$369</f>
        <v>2.4651181468124516E-2</v>
      </c>
      <c r="AE19" s="14">
        <f>'signal-per-mass-dry-weight'!AE19*100/'signal-per-mass-dry-weight'!AE$369</f>
        <v>2.1750681989125591E-2</v>
      </c>
      <c r="AF19" s="14">
        <f>'signal-per-mass-dry-weight'!AF19*100/'signal-per-mass-dry-weight'!AF$369</f>
        <v>1.878287961025198E-2</v>
      </c>
      <c r="AG19" s="14">
        <f>'signal-per-mass-dry-weight'!AG19*100/'signal-per-mass-dry-weight'!AG$369</f>
        <v>1.2114329884178892E-2</v>
      </c>
      <c r="AH19" s="14">
        <f>'signal-per-mass-dry-weight'!AH19*100/'signal-per-mass-dry-weight'!AH$369</f>
        <v>1.0530598715389245E-2</v>
      </c>
      <c r="AI19" s="14">
        <f>'signal-per-mass-dry-weight'!AI19*100/'signal-per-mass-dry-weight'!AI$369</f>
        <v>2.2031300985106705E-2</v>
      </c>
      <c r="AJ19" s="14">
        <f>'signal-per-mass-dry-weight'!AJ19*100/'signal-per-mass-dry-weight'!AJ$369</f>
        <v>1.662751232962708E-2</v>
      </c>
      <c r="AK19" s="14">
        <f>'signal-per-mass-dry-weight'!AK19*100/'signal-per-mass-dry-weight'!AK$369</f>
        <v>1.9703473192645152E-2</v>
      </c>
      <c r="AL19" s="14">
        <f>'signal-per-mass-dry-weight'!AL19*100/'signal-per-mass-dry-weight'!AL$369</f>
        <v>2.8847744029117911E-2</v>
      </c>
      <c r="AM19" s="14">
        <f>'signal-per-mass-dry-weight'!AM19*100/'signal-per-mass-dry-weight'!AM$369</f>
        <v>1.0312181280678104E-2</v>
      </c>
      <c r="AN19" s="14">
        <f>'signal-per-mass-dry-weight'!AN19*100/'signal-per-mass-dry-weight'!AN$369</f>
        <v>2.1965033525269895E-2</v>
      </c>
      <c r="AO19" s="14">
        <f>'signal-per-mass-dry-weight'!AO19*100/'signal-per-mass-dry-weight'!AO$369</f>
        <v>1.8193461438538363E-2</v>
      </c>
      <c r="AP19" s="14">
        <f>'signal-per-mass-dry-weight'!AP19*100/'signal-per-mass-dry-weight'!AP$369</f>
        <v>1.8895694670898581E-2</v>
      </c>
      <c r="AQ19" s="14">
        <f>'signal-per-mass-dry-weight'!AQ19*100/'signal-per-mass-dry-weight'!AQ$369</f>
        <v>2.0160289057911958E-2</v>
      </c>
      <c r="AR19" s="14">
        <f>'signal-per-mass-dry-weight'!AR19*100/'signal-per-mass-dry-weight'!AR$369</f>
        <v>2.4309776307277684E-2</v>
      </c>
      <c r="AS19" s="14">
        <f>'signal-per-mass-dry-weight'!AS19*100/'signal-per-mass-dry-weight'!AS$369</f>
        <v>1.0728508901605828E-2</v>
      </c>
      <c r="AT19" s="14">
        <f>'signal-per-mass-dry-weight'!AT19*100/'signal-per-mass-dry-weight'!AT$369</f>
        <v>1.5687876156354561E-2</v>
      </c>
      <c r="AU19" s="14">
        <f>'signal-per-mass-dry-weight'!AU19*100/'signal-per-mass-dry-weight'!AU$369</f>
        <v>1.3819730749641232E-2</v>
      </c>
      <c r="AV19" s="14">
        <f>'signal-per-mass-dry-weight'!AV19*100/'signal-per-mass-dry-weight'!AV$369</f>
        <v>1.158998689119671E-2</v>
      </c>
      <c r="AW19" s="14">
        <f>'signal-per-mass-dry-weight'!AW19*100/'signal-per-mass-dry-weight'!AW$369</f>
        <v>2.0053666020780226E-2</v>
      </c>
      <c r="AX19" s="14">
        <f>'signal-per-mass-dry-weight'!AX19*100/'signal-per-mass-dry-weight'!AX$369</f>
        <v>2.7020074815934023E-2</v>
      </c>
      <c r="AY19" s="14"/>
    </row>
    <row r="20" spans="1:51" x14ac:dyDescent="0.2">
      <c r="A20">
        <f>'imported summary from web'!A23</f>
        <v>704.5</v>
      </c>
      <c r="B20" t="str">
        <f>'imported summary from web'!B23</f>
        <v>C38H74O8PN</v>
      </c>
      <c r="C20" s="2" t="str">
        <f>'imported summary from web'!C23</f>
        <v>PC(30:1)</v>
      </c>
      <c r="D20" s="71"/>
      <c r="E20" s="14"/>
      <c r="F20" s="14">
        <f>'signal-per-mass-dry-weight'!F20*100/'signal-per-mass-dry-weight'!F$369</f>
        <v>5.1116554316934536E-2</v>
      </c>
      <c r="G20" s="14">
        <f>'signal-per-mass-dry-weight'!G20*100/'signal-per-mass-dry-weight'!G$369</f>
        <v>5.3771867882560304E-2</v>
      </c>
      <c r="H20" s="14">
        <f>'signal-per-mass-dry-weight'!H20*100/'signal-per-mass-dry-weight'!H$369</f>
        <v>5.1920779199946789E-2</v>
      </c>
      <c r="I20" s="14">
        <f>'signal-per-mass-dry-weight'!I20*100/'signal-per-mass-dry-weight'!I$369</f>
        <v>4.7056180191855847E-2</v>
      </c>
      <c r="J20" s="14">
        <f>'signal-per-mass-dry-weight'!J20*100/'signal-per-mass-dry-weight'!J$369</f>
        <v>5.4724587602354983E-2</v>
      </c>
      <c r="K20" s="14">
        <f>'signal-per-mass-dry-weight'!K20*100/'signal-per-mass-dry-weight'!K$369</f>
        <v>5.9229921497108436E-2</v>
      </c>
      <c r="L20" s="14">
        <f t="shared" si="0"/>
        <v>5.2969981781793483E-2</v>
      </c>
      <c r="M20" s="137">
        <f t="shared" si="1"/>
        <v>4.0599895766842775E-3</v>
      </c>
      <c r="N20" s="14">
        <f t="shared" si="2"/>
        <v>7.66469883529345E-2</v>
      </c>
      <c r="O20" s="14">
        <f>'signal-per-mass-dry-weight'!O20*100/'signal-per-mass-dry-weight'!O$369</f>
        <v>3.6292990338349818E-2</v>
      </c>
      <c r="P20" s="14">
        <f>'signal-per-mass-dry-weight'!P20*100/'signal-per-mass-dry-weight'!P$369</f>
        <v>4.4836114789332158E-2</v>
      </c>
      <c r="Q20" s="14">
        <f>'signal-per-mass-dry-weight'!Q20*100/'signal-per-mass-dry-weight'!Q$369</f>
        <v>5.6765010546458466E-2</v>
      </c>
      <c r="R20" s="14">
        <f>'signal-per-mass-dry-weight'!R20*100/'signal-per-mass-dry-weight'!R$369</f>
        <v>5.7164504141226889E-2</v>
      </c>
      <c r="S20" s="14">
        <f>'signal-per-mass-dry-weight'!S20*100/'signal-per-mass-dry-weight'!S$369</f>
        <v>3.355523803058473E-2</v>
      </c>
      <c r="T20" s="14">
        <f>'signal-per-mass-dry-weight'!T20*100/'signal-per-mass-dry-weight'!T$369</f>
        <v>3.7925222678741669E-2</v>
      </c>
      <c r="U20" s="14">
        <f>'signal-per-mass-dry-weight'!U20*100/'signal-per-mass-dry-weight'!U$369</f>
        <v>5.7139201387270716E-2</v>
      </c>
      <c r="V20" s="14">
        <f>'signal-per-mass-dry-weight'!V20*100/'signal-per-mass-dry-weight'!V$369</f>
        <v>7.1270625105102611E-2</v>
      </c>
      <c r="W20" s="14">
        <f>'signal-per-mass-dry-weight'!W20*100/'signal-per-mass-dry-weight'!W$369</f>
        <v>6.0107318273469983E-2</v>
      </c>
      <c r="X20" s="14">
        <f>'signal-per-mass-dry-weight'!X20*100/'signal-per-mass-dry-weight'!X$369</f>
        <v>5.5541847477032953E-2</v>
      </c>
      <c r="Y20" s="14">
        <f>'signal-per-mass-dry-weight'!Y20*100/'signal-per-mass-dry-weight'!Y$369</f>
        <v>4.921143349733801E-2</v>
      </c>
      <c r="Z20" s="14">
        <f>'signal-per-mass-dry-weight'!Z20*100/'signal-per-mass-dry-weight'!Z$369</f>
        <v>3.4611404443923119E-2</v>
      </c>
      <c r="AA20" s="14">
        <f>'signal-per-mass-dry-weight'!AA20*100/'signal-per-mass-dry-weight'!AA$369</f>
        <v>3.197149435728211E-2</v>
      </c>
      <c r="AB20" s="14">
        <f>'signal-per-mass-dry-weight'!AB20*100/'signal-per-mass-dry-weight'!AB$369</f>
        <v>3.7748758055611877E-2</v>
      </c>
      <c r="AC20" s="14">
        <f>'signal-per-mass-dry-weight'!AC20*100/'signal-per-mass-dry-weight'!AC$369</f>
        <v>6.3125812894599065E-2</v>
      </c>
      <c r="AD20" s="14">
        <f>'signal-per-mass-dry-weight'!AD20*100/'signal-per-mass-dry-weight'!AD$369</f>
        <v>5.8445710244426137E-2</v>
      </c>
      <c r="AE20" s="14">
        <f>'signal-per-mass-dry-weight'!AE20*100/'signal-per-mass-dry-weight'!AE$369</f>
        <v>3.6765668910651014E-2</v>
      </c>
      <c r="AF20" s="14">
        <f>'signal-per-mass-dry-weight'!AF20*100/'signal-per-mass-dry-weight'!AF$369</f>
        <v>3.2643349391610343E-2</v>
      </c>
      <c r="AG20" s="14">
        <f>'signal-per-mass-dry-weight'!AG20*100/'signal-per-mass-dry-weight'!AG$369</f>
        <v>4.9862581803280313E-2</v>
      </c>
      <c r="AH20" s="14">
        <f>'signal-per-mass-dry-weight'!AH20*100/'signal-per-mass-dry-weight'!AH$369</f>
        <v>7.1814553592399591E-2</v>
      </c>
      <c r="AI20" s="14">
        <f>'signal-per-mass-dry-weight'!AI20*100/'signal-per-mass-dry-weight'!AI$369</f>
        <v>8.9577266959899746E-2</v>
      </c>
      <c r="AJ20" s="14">
        <f>'signal-per-mass-dry-weight'!AJ20*100/'signal-per-mass-dry-weight'!AJ$369</f>
        <v>9.3114069045911657E-2</v>
      </c>
      <c r="AK20" s="14">
        <f>'signal-per-mass-dry-weight'!AK20*100/'signal-per-mass-dry-weight'!AK$369</f>
        <v>2.3366001150807426E-2</v>
      </c>
      <c r="AL20" s="14">
        <f>'signal-per-mass-dry-weight'!AL20*100/'signal-per-mass-dry-weight'!AL$369</f>
        <v>4.0663463843784019E-2</v>
      </c>
      <c r="AM20" s="14">
        <f>'signal-per-mass-dry-weight'!AM20*100/'signal-per-mass-dry-weight'!AM$369</f>
        <v>6.0816717894340636E-2</v>
      </c>
      <c r="AN20" s="14">
        <f>'signal-per-mass-dry-weight'!AN20*100/'signal-per-mass-dry-weight'!AN$369</f>
        <v>9.3846209171702596E-2</v>
      </c>
      <c r="AO20" s="14">
        <f>'signal-per-mass-dry-weight'!AO20*100/'signal-per-mass-dry-weight'!AO$369</f>
        <v>5.0172954220645244E-2</v>
      </c>
      <c r="AP20" s="14">
        <f>'signal-per-mass-dry-weight'!AP20*100/'signal-per-mass-dry-weight'!AP$369</f>
        <v>6.6344883511155028E-2</v>
      </c>
      <c r="AQ20" s="14">
        <f>'signal-per-mass-dry-weight'!AQ20*100/'signal-per-mass-dry-weight'!AQ$369</f>
        <v>4.4985115584125122E-2</v>
      </c>
      <c r="AR20" s="14">
        <f>'signal-per-mass-dry-weight'!AR20*100/'signal-per-mass-dry-weight'!AR$369</f>
        <v>3.5401111747473138E-2</v>
      </c>
      <c r="AS20" s="14">
        <f>'signal-per-mass-dry-weight'!AS20*100/'signal-per-mass-dry-weight'!AS$369</f>
        <v>5.2212076654481701E-2</v>
      </c>
      <c r="AT20" s="14">
        <f>'signal-per-mass-dry-weight'!AT20*100/'signal-per-mass-dry-weight'!AT$369</f>
        <v>7.002022057786253E-2</v>
      </c>
      <c r="AU20" s="14">
        <f>'signal-per-mass-dry-weight'!AU20*100/'signal-per-mass-dry-weight'!AU$369</f>
        <v>6.3873068058498073E-2</v>
      </c>
      <c r="AV20" s="14">
        <f>'signal-per-mass-dry-weight'!AV20*100/'signal-per-mass-dry-weight'!AV$369</f>
        <v>5.3370476220925334E-2</v>
      </c>
      <c r="AW20" s="14">
        <f>'signal-per-mass-dry-weight'!AW20*100/'signal-per-mass-dry-weight'!AW$369</f>
        <v>3.6319417348746406E-2</v>
      </c>
      <c r="AX20" s="14">
        <f>'signal-per-mass-dry-weight'!AX20*100/'signal-per-mass-dry-weight'!AX$369</f>
        <v>4.6834796347618994E-2</v>
      </c>
      <c r="AY20" s="14"/>
    </row>
    <row r="21" spans="1:51" x14ac:dyDescent="0.2">
      <c r="A21">
        <f>'imported summary from web'!A25</f>
        <v>706.5</v>
      </c>
      <c r="B21" t="str">
        <f>'imported summary from web'!B25</f>
        <v>C38H76O8PN</v>
      </c>
      <c r="C21" s="2" t="str">
        <f>'imported summary from web'!C25</f>
        <v>PC(30:0)</v>
      </c>
      <c r="D21" s="71"/>
      <c r="E21" s="14"/>
      <c r="F21" s="14">
        <f>'signal-per-mass-dry-weight'!F21*100/'signal-per-mass-dry-weight'!F$369</f>
        <v>1.9810930335779568E-2</v>
      </c>
      <c r="G21" s="14">
        <f>'signal-per-mass-dry-weight'!G21*100/'signal-per-mass-dry-weight'!G$369</f>
        <v>2.3188844570998339E-2</v>
      </c>
      <c r="H21" s="14">
        <f>'signal-per-mass-dry-weight'!H21*100/'signal-per-mass-dry-weight'!H$369</f>
        <v>2.3789324989299455E-2</v>
      </c>
      <c r="I21" s="14">
        <f>'signal-per-mass-dry-weight'!I21*100/'signal-per-mass-dry-weight'!I$369</f>
        <v>2.2124493214573267E-2</v>
      </c>
      <c r="J21" s="14">
        <f>'signal-per-mass-dry-weight'!J21*100/'signal-per-mass-dry-weight'!J$369</f>
        <v>2.4590296716744477E-2</v>
      </c>
      <c r="K21" s="14">
        <f>'signal-per-mass-dry-weight'!K21*100/'signal-per-mass-dry-weight'!K$369</f>
        <v>2.8215139856451205E-2</v>
      </c>
      <c r="L21" s="14">
        <f t="shared" si="0"/>
        <v>2.3619838280641056E-2</v>
      </c>
      <c r="M21" s="137">
        <f t="shared" si="1"/>
        <v>2.793453205981916E-3</v>
      </c>
      <c r="N21" s="14">
        <f t="shared" si="2"/>
        <v>0.11826724521951723</v>
      </c>
      <c r="O21" s="14">
        <f>'signal-per-mass-dry-weight'!O21*100/'signal-per-mass-dry-weight'!O$369</f>
        <v>1.762330335094377E-2</v>
      </c>
      <c r="P21" s="14">
        <f>'signal-per-mass-dry-weight'!P21*100/'signal-per-mass-dry-weight'!P$369</f>
        <v>2.1933480499900831E-2</v>
      </c>
      <c r="Q21" s="14">
        <f>'signal-per-mass-dry-weight'!Q21*100/'signal-per-mass-dry-weight'!Q$369</f>
        <v>2.4052970570533246E-2</v>
      </c>
      <c r="R21" s="14">
        <f>'signal-per-mass-dry-weight'!R21*100/'signal-per-mass-dry-weight'!R$369</f>
        <v>1.6847262399345319E-2</v>
      </c>
      <c r="S21" s="14">
        <f>'signal-per-mass-dry-weight'!S21*100/'signal-per-mass-dry-weight'!S$369</f>
        <v>2.2987739755104063E-2</v>
      </c>
      <c r="T21" s="14">
        <f>'signal-per-mass-dry-weight'!T21*100/'signal-per-mass-dry-weight'!T$369</f>
        <v>2.5205925093233206E-2</v>
      </c>
      <c r="U21" s="14">
        <f>'signal-per-mass-dry-weight'!U21*100/'signal-per-mass-dry-weight'!U$369</f>
        <v>3.2315964748556504E-2</v>
      </c>
      <c r="V21" s="14">
        <f>'signal-per-mass-dry-weight'!V21*100/'signal-per-mass-dry-weight'!V$369</f>
        <v>3.1604955803320518E-2</v>
      </c>
      <c r="W21" s="14">
        <f>'signal-per-mass-dry-weight'!W21*100/'signal-per-mass-dry-weight'!W$369</f>
        <v>2.1348078907090357E-2</v>
      </c>
      <c r="X21" s="14">
        <f>'signal-per-mass-dry-weight'!X21*100/'signal-per-mass-dry-weight'!X$369</f>
        <v>2.4850365337971386E-2</v>
      </c>
      <c r="Y21" s="14">
        <f>'signal-per-mass-dry-weight'!Y21*100/'signal-per-mass-dry-weight'!Y$369</f>
        <v>3.2946134609194926E-2</v>
      </c>
      <c r="Z21" s="14">
        <f>'signal-per-mass-dry-weight'!Z21*100/'signal-per-mass-dry-weight'!Z$369</f>
        <v>3.0216305466917014E-2</v>
      </c>
      <c r="AA21" s="14">
        <f>'signal-per-mass-dry-weight'!AA21*100/'signal-per-mass-dry-weight'!AA$369</f>
        <v>2.1501297374780366E-2</v>
      </c>
      <c r="AB21" s="14">
        <f>'signal-per-mass-dry-weight'!AB21*100/'signal-per-mass-dry-weight'!AB$369</f>
        <v>3.0624711656163841E-2</v>
      </c>
      <c r="AC21" s="14">
        <f>'signal-per-mass-dry-weight'!AC21*100/'signal-per-mass-dry-weight'!AC$369</f>
        <v>2.145244742799465E-2</v>
      </c>
      <c r="AD21" s="14">
        <f>'signal-per-mass-dry-weight'!AD21*100/'signal-per-mass-dry-weight'!AD$369</f>
        <v>2.3306571569863183E-2</v>
      </c>
      <c r="AE21" s="14">
        <f>'signal-per-mass-dry-weight'!AE21*100/'signal-per-mass-dry-weight'!AE$369</f>
        <v>3.6134197498063479E-2</v>
      </c>
      <c r="AF21" s="14">
        <f>'signal-per-mass-dry-weight'!AF21*100/'signal-per-mass-dry-weight'!AF$369</f>
        <v>2.6555105655873493E-2</v>
      </c>
      <c r="AG21" s="14">
        <f>'signal-per-mass-dry-weight'!AG21*100/'signal-per-mass-dry-weight'!AG$369</f>
        <v>3.0770397905814383E-2</v>
      </c>
      <c r="AH21" s="14">
        <f>'signal-per-mass-dry-weight'!AH21*100/'signal-per-mass-dry-weight'!AH$369</f>
        <v>2.5397326313585822E-2</v>
      </c>
      <c r="AI21" s="14">
        <f>'signal-per-mass-dry-weight'!AI21*100/'signal-per-mass-dry-weight'!AI$369</f>
        <v>2.4284502222219888E-2</v>
      </c>
      <c r="AJ21" s="14">
        <f>'signal-per-mass-dry-weight'!AJ21*100/'signal-per-mass-dry-weight'!AJ$369</f>
        <v>2.5514630988565698E-2</v>
      </c>
      <c r="AK21" s="14">
        <f>'signal-per-mass-dry-weight'!AK21*100/'signal-per-mass-dry-weight'!AK$369</f>
        <v>2.3180556697229588E-2</v>
      </c>
      <c r="AL21" s="14">
        <f>'signal-per-mass-dry-weight'!AL21*100/'signal-per-mass-dry-weight'!AL$369</f>
        <v>3.3787426225884681E-2</v>
      </c>
      <c r="AM21" s="14">
        <f>'signal-per-mass-dry-weight'!AM21*100/'signal-per-mass-dry-weight'!AM$369</f>
        <v>2.1881945644365734E-2</v>
      </c>
      <c r="AN21" s="14">
        <f>'signal-per-mass-dry-weight'!AN21*100/'signal-per-mass-dry-weight'!AN$369</f>
        <v>3.8861213160092903E-2</v>
      </c>
      <c r="AO21" s="14">
        <f>'signal-per-mass-dry-weight'!AO21*100/'signal-per-mass-dry-weight'!AO$369</f>
        <v>2.4855855768143965E-2</v>
      </c>
      <c r="AP21" s="14">
        <f>'signal-per-mass-dry-weight'!AP21*100/'signal-per-mass-dry-weight'!AP$369</f>
        <v>2.3619618338623225E-2</v>
      </c>
      <c r="AQ21" s="14">
        <f>'signal-per-mass-dry-weight'!AQ21*100/'signal-per-mass-dry-weight'!AQ$369</f>
        <v>2.8856884337795544E-2</v>
      </c>
      <c r="AR21" s="14">
        <f>'signal-per-mass-dry-weight'!AR21*100/'signal-per-mass-dry-weight'!AR$369</f>
        <v>2.5829137326482541E-2</v>
      </c>
      <c r="AS21" s="14">
        <f>'signal-per-mass-dry-weight'!AS21*100/'signal-per-mass-dry-weight'!AS$369</f>
        <v>1.5405038422818623E-2</v>
      </c>
      <c r="AT21" s="14">
        <f>'signal-per-mass-dry-weight'!AT21*100/'signal-per-mass-dry-weight'!AT$369</f>
        <v>2.4054743439743658E-2</v>
      </c>
      <c r="AU21" s="14">
        <f>'signal-per-mass-dry-weight'!AU21*100/'signal-per-mass-dry-weight'!AU$369</f>
        <v>2.1377396003351281E-2</v>
      </c>
      <c r="AV21" s="14">
        <f>'signal-per-mass-dry-weight'!AV21*100/'signal-per-mass-dry-weight'!AV$369</f>
        <v>2.0070465104267472E-2</v>
      </c>
      <c r="AW21" s="14">
        <f>'signal-per-mass-dry-weight'!AW21*100/'signal-per-mass-dry-weight'!AW$369</f>
        <v>3.2308684144590351E-2</v>
      </c>
      <c r="AX21" s="14">
        <f>'signal-per-mass-dry-weight'!AX21*100/'signal-per-mass-dry-weight'!AX$369</f>
        <v>2.5143680731494165E-2</v>
      </c>
      <c r="AY21" s="14"/>
    </row>
    <row r="22" spans="1:51" x14ac:dyDescent="0.2">
      <c r="A22">
        <f>'imported summary from web'!A31</f>
        <v>730.5</v>
      </c>
      <c r="B22" t="str">
        <f>'imported summary from web'!B31</f>
        <v>C40H76O8PN</v>
      </c>
      <c r="C22" s="2" t="str">
        <f>'imported summary from web'!C31</f>
        <v>PC(32:2)</v>
      </c>
      <c r="D22" s="71"/>
      <c r="E22" s="14"/>
      <c r="F22" s="14">
        <f>'signal-per-mass-dry-weight'!F22*100/'signal-per-mass-dry-weight'!F$369</f>
        <v>7.1406430221271411E-2</v>
      </c>
      <c r="G22" s="14">
        <f>'signal-per-mass-dry-weight'!G22*100/'signal-per-mass-dry-weight'!G$369</f>
        <v>9.3630429022521583E-2</v>
      </c>
      <c r="H22" s="14">
        <f>'signal-per-mass-dry-weight'!H22*100/'signal-per-mass-dry-weight'!H$369</f>
        <v>9.6081157238335671E-2</v>
      </c>
      <c r="I22" s="14">
        <f>'signal-per-mass-dry-weight'!I22*100/'signal-per-mass-dry-weight'!I$369</f>
        <v>9.4921212823814341E-2</v>
      </c>
      <c r="J22" s="14">
        <f>'signal-per-mass-dry-weight'!J22*100/'signal-per-mass-dry-weight'!J$369</f>
        <v>0.12675180216721929</v>
      </c>
      <c r="K22" s="14">
        <f>'signal-per-mass-dry-weight'!K22*100/'signal-per-mass-dry-weight'!K$369</f>
        <v>0.12182816201583974</v>
      </c>
      <c r="L22" s="14">
        <f t="shared" si="0"/>
        <v>0.10076986558150032</v>
      </c>
      <c r="M22" s="137">
        <f t="shared" si="1"/>
        <v>2.0434708184860984E-2</v>
      </c>
      <c r="N22" s="14">
        <f t="shared" si="2"/>
        <v>0.2027859029774518</v>
      </c>
      <c r="O22" s="14">
        <f>'signal-per-mass-dry-weight'!O22*100/'signal-per-mass-dry-weight'!O$369</f>
        <v>7.8203408619812953E-2</v>
      </c>
      <c r="P22" s="14">
        <f>'signal-per-mass-dry-weight'!P22*100/'signal-per-mass-dry-weight'!P$369</f>
        <v>0.10966740249950416</v>
      </c>
      <c r="Q22" s="14">
        <f>'signal-per-mass-dry-weight'!Q22*100/'signal-per-mass-dry-weight'!Q$369</f>
        <v>9.1701950300157986E-2</v>
      </c>
      <c r="R22" s="14">
        <f>'signal-per-mass-dry-weight'!R22*100/'signal-per-mass-dry-weight'!R$369</f>
        <v>0.11473566634036901</v>
      </c>
      <c r="S22" s="14">
        <f>'signal-per-mass-dry-weight'!S22*100/'signal-per-mass-dry-weight'!S$369</f>
        <v>6.8277018078592655E-2</v>
      </c>
      <c r="T22" s="14">
        <f>'signal-per-mass-dry-weight'!T22*100/'signal-per-mass-dry-weight'!T$369</f>
        <v>6.4372054853487889E-2</v>
      </c>
      <c r="U22" s="14">
        <f>'signal-per-mass-dry-weight'!U22*100/'signal-per-mass-dry-weight'!U$369</f>
        <v>0.14613679634081747</v>
      </c>
      <c r="V22" s="14">
        <f>'signal-per-mass-dry-weight'!V22*100/'signal-per-mass-dry-weight'!V$369</f>
        <v>0.13598829607116808</v>
      </c>
      <c r="W22" s="14">
        <f>'signal-per-mass-dry-weight'!W22*100/'signal-per-mass-dry-weight'!W$369</f>
        <v>0.12254351788225892</v>
      </c>
      <c r="X22" s="14">
        <f>'signal-per-mass-dry-weight'!X22*100/'signal-per-mass-dry-weight'!X$369</f>
        <v>0.12297088002295117</v>
      </c>
      <c r="Y22" s="14">
        <f>'signal-per-mass-dry-weight'!Y22*100/'signal-per-mass-dry-weight'!Y$369</f>
        <v>7.8061562182146549E-2</v>
      </c>
      <c r="Z22" s="14">
        <f>'signal-per-mass-dry-weight'!Z22*100/'signal-per-mass-dry-weight'!Z$369</f>
        <v>6.0089243826255419E-2</v>
      </c>
      <c r="AA22" s="14">
        <f>'signal-per-mass-dry-weight'!AA22*100/'signal-per-mass-dry-weight'!AA$369</f>
        <v>8.5304060236900348E-2</v>
      </c>
      <c r="AB22" s="14">
        <f>'signal-per-mass-dry-weight'!AB22*100/'signal-per-mass-dry-weight'!AB$369</f>
        <v>9.2091331505060034E-2</v>
      </c>
      <c r="AC22" s="14">
        <f>'signal-per-mass-dry-weight'!AC22*100/'signal-per-mass-dry-weight'!AC$369</f>
        <v>0.11202944767952759</v>
      </c>
      <c r="AD22" s="14">
        <f>'signal-per-mass-dry-weight'!AD22*100/'signal-per-mass-dry-weight'!AD$369</f>
        <v>0.11317133310366256</v>
      </c>
      <c r="AE22" s="14">
        <f>'signal-per-mass-dry-weight'!AE22*100/'signal-per-mass-dry-weight'!AE$369</f>
        <v>5.4727522424251496E-2</v>
      </c>
      <c r="AF22" s="14">
        <f>'signal-per-mass-dry-weight'!AF22*100/'signal-per-mass-dry-weight'!AF$369</f>
        <v>5.0843312048440704E-2</v>
      </c>
      <c r="AG22" s="14">
        <f>'signal-per-mass-dry-weight'!AG22*100/'signal-per-mass-dry-weight'!AG$369</f>
        <v>0.11217869472749652</v>
      </c>
      <c r="AH22" s="14">
        <f>'signal-per-mass-dry-weight'!AH22*100/'signal-per-mass-dry-weight'!AH$369</f>
        <v>0.14412466477140573</v>
      </c>
      <c r="AI22" s="14">
        <f>'signal-per-mass-dry-weight'!AI22*100/'signal-per-mass-dry-weight'!AI$369</f>
        <v>0.14370416778921871</v>
      </c>
      <c r="AJ22" s="14">
        <f>'signal-per-mass-dry-weight'!AJ22*100/'signal-per-mass-dry-weight'!AJ$369</f>
        <v>0.16283494833152037</v>
      </c>
      <c r="AK22" s="14">
        <f>'signal-per-mass-dry-weight'!AK22*100/'signal-per-mass-dry-weight'!AK$369</f>
        <v>4.2188613188957856E-2</v>
      </c>
      <c r="AL22" s="14">
        <f>'signal-per-mass-dry-weight'!AL22*100/'signal-per-mass-dry-weight'!AL$369</f>
        <v>8.8914279541801783E-2</v>
      </c>
      <c r="AM22" s="14">
        <f>'signal-per-mass-dry-weight'!AM22*100/'signal-per-mass-dry-weight'!AM$369</f>
        <v>0.11594916025347822</v>
      </c>
      <c r="AN22" s="14">
        <f>'signal-per-mass-dry-weight'!AN22*100/'signal-per-mass-dry-weight'!AN$369</f>
        <v>0.20806438350310605</v>
      </c>
      <c r="AO22" s="14">
        <f>'signal-per-mass-dry-weight'!AO22*100/'signal-per-mass-dry-weight'!AO$369</f>
        <v>0.10992950643849238</v>
      </c>
      <c r="AP22" s="14">
        <f>'signal-per-mass-dry-weight'!AP22*100/'signal-per-mass-dry-weight'!AP$369</f>
        <v>0.15903876348006304</v>
      </c>
      <c r="AQ22" s="14">
        <f>'signal-per-mass-dry-weight'!AQ22*100/'signal-per-mass-dry-weight'!AQ$369</f>
        <v>4.5854775112113465E-2</v>
      </c>
      <c r="AR22" s="14">
        <f>'signal-per-mass-dry-weight'!AR22*100/'signal-per-mass-dry-weight'!AR$369</f>
        <v>6.5585750662342929E-2</v>
      </c>
      <c r="AS22" s="14">
        <f>'signal-per-mass-dry-weight'!AS22*100/'signal-per-mass-dry-weight'!AS$369</f>
        <v>8.8303880959371014E-2</v>
      </c>
      <c r="AT22" s="14">
        <f>'signal-per-mass-dry-weight'!AT22*100/'signal-per-mass-dry-weight'!AT$369</f>
        <v>0.13936063318894967</v>
      </c>
      <c r="AU22" s="14">
        <f>'signal-per-mass-dry-weight'!AU22*100/'signal-per-mass-dry-weight'!AU$369</f>
        <v>0.1278325094341814</v>
      </c>
      <c r="AV22" s="14">
        <f>'signal-per-mass-dry-weight'!AV22*100/'signal-per-mass-dry-weight'!AV$369</f>
        <v>0.14727763830032892</v>
      </c>
      <c r="AW22" s="14">
        <f>'signal-per-mass-dry-weight'!AW22*100/'signal-per-mass-dry-weight'!AW$369</f>
        <v>5.7561448763350648E-2</v>
      </c>
      <c r="AX22" s="14">
        <f>'signal-per-mass-dry-weight'!AX22*100/'signal-per-mass-dry-weight'!AX$369</f>
        <v>8.2561339715353968E-2</v>
      </c>
      <c r="AY22" s="14"/>
    </row>
    <row r="23" spans="1:51" x14ac:dyDescent="0.2">
      <c r="A23">
        <f>'imported summary from web'!A33</f>
        <v>732.5</v>
      </c>
      <c r="B23" t="str">
        <f>'imported summary from web'!B33</f>
        <v>C40H78O8PN</v>
      </c>
      <c r="C23" s="2" t="str">
        <f>'imported summary from web'!C33</f>
        <v>PC(32:1)</v>
      </c>
      <c r="D23" s="71"/>
      <c r="E23" s="14"/>
      <c r="F23" s="14">
        <f>'signal-per-mass-dry-weight'!F23*100/'signal-per-mass-dry-weight'!F$369</f>
        <v>0.82800980702312088</v>
      </c>
      <c r="G23" s="14">
        <f>'signal-per-mass-dry-weight'!G23*100/'signal-per-mass-dry-weight'!G$369</f>
        <v>0.93114149086789944</v>
      </c>
      <c r="H23" s="14">
        <f>'signal-per-mass-dry-weight'!H23*100/'signal-per-mass-dry-weight'!H$369</f>
        <v>1.0054800719263715</v>
      </c>
      <c r="I23" s="14">
        <f>'signal-per-mass-dry-weight'!I23*100/'signal-per-mass-dry-weight'!I$369</f>
        <v>0.96405694949179277</v>
      </c>
      <c r="J23" s="14">
        <f>'signal-per-mass-dry-weight'!J23*100/'signal-per-mass-dry-weight'!J$369</f>
        <v>1.1781881801448191</v>
      </c>
      <c r="K23" s="14">
        <f>'signal-per-mass-dry-weight'!K23*100/'signal-per-mass-dry-weight'!K$369</f>
        <v>1.1431287360136171</v>
      </c>
      <c r="L23" s="14">
        <f t="shared" si="0"/>
        <v>1.0083342059112701</v>
      </c>
      <c r="M23" s="137">
        <f t="shared" si="1"/>
        <v>0.13226047294291912</v>
      </c>
      <c r="N23" s="14">
        <f t="shared" si="2"/>
        <v>0.13116729767526858</v>
      </c>
      <c r="O23" s="14">
        <f>'signal-per-mass-dry-weight'!O23*100/'signal-per-mass-dry-weight'!O$369</f>
        <v>0.62160695288156964</v>
      </c>
      <c r="P23" s="14">
        <f>'signal-per-mass-dry-weight'!P23*100/'signal-per-mass-dry-weight'!P$369</f>
        <v>0.69075161146431885</v>
      </c>
      <c r="Q23" s="14">
        <f>'signal-per-mass-dry-weight'!Q23*100/'signal-per-mass-dry-weight'!Q$369</f>
        <v>1.1429370290853136</v>
      </c>
      <c r="R23" s="14">
        <f>'signal-per-mass-dry-weight'!R23*100/'signal-per-mass-dry-weight'!R$369</f>
        <v>1.4338763122091076</v>
      </c>
      <c r="S23" s="14">
        <f>'signal-per-mass-dry-weight'!S23*100/'signal-per-mass-dry-weight'!S$369</f>
        <v>0.59404436734309196</v>
      </c>
      <c r="T23" s="14">
        <f>'signal-per-mass-dry-weight'!T23*100/'signal-per-mass-dry-weight'!T$369</f>
        <v>0.55546103236226541</v>
      </c>
      <c r="U23" s="14">
        <f>'signal-per-mass-dry-weight'!U23*100/'signal-per-mass-dry-weight'!U$369</f>
        <v>1.1449002944634612</v>
      </c>
      <c r="V23" s="14">
        <f>'signal-per-mass-dry-weight'!V23*100/'signal-per-mass-dry-weight'!V$369</f>
        <v>1.1729787908876408</v>
      </c>
      <c r="W23" s="14">
        <f>'signal-per-mass-dry-weight'!W23*100/'signal-per-mass-dry-weight'!W$369</f>
        <v>1.5696105704493677</v>
      </c>
      <c r="X23" s="14">
        <f>'signal-per-mass-dry-weight'!X23*100/'signal-per-mass-dry-weight'!X$369</f>
        <v>1.6304913933709804</v>
      </c>
      <c r="Y23" s="14">
        <f>'signal-per-mass-dry-weight'!Y23*100/'signal-per-mass-dry-weight'!Y$369</f>
        <v>0.63381239499526887</v>
      </c>
      <c r="Z23" s="14">
        <f>'signal-per-mass-dry-weight'!Z23*100/'signal-per-mass-dry-weight'!Z$369</f>
        <v>0.62334864709819482</v>
      </c>
      <c r="AA23" s="14">
        <f>'signal-per-mass-dry-weight'!AA23*100/'signal-per-mass-dry-weight'!AA$369</f>
        <v>0.79494035750628189</v>
      </c>
      <c r="AB23" s="14">
        <f>'signal-per-mass-dry-weight'!AB23*100/'signal-per-mass-dry-weight'!AB$369</f>
        <v>0.67078978353827223</v>
      </c>
      <c r="AC23" s="14">
        <f>'signal-per-mass-dry-weight'!AC23*100/'signal-per-mass-dry-weight'!AC$369</f>
        <v>1.527175896346241</v>
      </c>
      <c r="AD23" s="14">
        <f>'signal-per-mass-dry-weight'!AD23*100/'signal-per-mass-dry-weight'!AD$369</f>
        <v>1.6734566590461184</v>
      </c>
      <c r="AE23" s="14">
        <f>'signal-per-mass-dry-weight'!AE23*100/'signal-per-mass-dry-weight'!AE$369</f>
        <v>0.59407427226427889</v>
      </c>
      <c r="AF23" s="14">
        <f>'signal-per-mass-dry-weight'!AF23*100/'signal-per-mass-dry-weight'!AF$369</f>
        <v>0.44185105069358288</v>
      </c>
      <c r="AG23" s="14">
        <f>'signal-per-mass-dry-weight'!AG23*100/'signal-per-mass-dry-weight'!AG$369</f>
        <v>1.0329646805641657</v>
      </c>
      <c r="AH23" s="14">
        <f>'signal-per-mass-dry-weight'!AH23*100/'signal-per-mass-dry-weight'!AH$369</f>
        <v>1.2022227051074967</v>
      </c>
      <c r="AI23" s="14">
        <f>'signal-per-mass-dry-weight'!AI23*100/'signal-per-mass-dry-weight'!AI$369</f>
        <v>1.7881405017730239</v>
      </c>
      <c r="AJ23" s="14">
        <f>'signal-per-mass-dry-weight'!AJ23*100/'signal-per-mass-dry-weight'!AJ$369</f>
        <v>1.9936960645716995</v>
      </c>
      <c r="AK23" s="14">
        <f>'signal-per-mass-dry-weight'!AK23*100/'signal-per-mass-dry-weight'!AK$369</f>
        <v>0.40088454752188857</v>
      </c>
      <c r="AL23" s="14">
        <f>'signal-per-mass-dry-weight'!AL23*100/'signal-per-mass-dry-weight'!AL$369</f>
        <v>0.69973562126519306</v>
      </c>
      <c r="AM23" s="14">
        <f>'signal-per-mass-dry-weight'!AM23*100/'signal-per-mass-dry-weight'!AM$369</f>
        <v>1.0041549401214453</v>
      </c>
      <c r="AN23" s="14">
        <f>'signal-per-mass-dry-weight'!AN23*100/'signal-per-mass-dry-weight'!AN$369</f>
        <v>1.8581935614388765</v>
      </c>
      <c r="AO23" s="14">
        <f>'signal-per-mass-dry-weight'!AO23*100/'signal-per-mass-dry-weight'!AO$369</f>
        <v>1.5424467856779978</v>
      </c>
      <c r="AP23" s="14">
        <f>'signal-per-mass-dry-weight'!AP23*100/'signal-per-mass-dry-weight'!AP$369</f>
        <v>1.8243268324345054</v>
      </c>
      <c r="AQ23" s="14">
        <f>'signal-per-mass-dry-weight'!AQ23*100/'signal-per-mass-dry-weight'!AQ$369</f>
        <v>0.47728496095142942</v>
      </c>
      <c r="AR23" s="14">
        <f>'signal-per-mass-dry-weight'!AR23*100/'signal-per-mass-dry-weight'!AR$369</f>
        <v>0.5582132384558639</v>
      </c>
      <c r="AS23" s="14">
        <f>'signal-per-mass-dry-weight'!AS23*100/'signal-per-mass-dry-weight'!AS$369</f>
        <v>0.924687431329688</v>
      </c>
      <c r="AT23" s="14">
        <f>'signal-per-mass-dry-weight'!AT23*100/'signal-per-mass-dry-weight'!AT$369</f>
        <v>1.3639039530334653</v>
      </c>
      <c r="AU23" s="14">
        <f>'signal-per-mass-dry-weight'!AU23*100/'signal-per-mass-dry-weight'!AU$369</f>
        <v>1.3434073888409055</v>
      </c>
      <c r="AV23" s="14">
        <f>'signal-per-mass-dry-weight'!AV23*100/'signal-per-mass-dry-weight'!AV$369</f>
        <v>1.519249403610917</v>
      </c>
      <c r="AW23" s="14">
        <f>'signal-per-mass-dry-weight'!AW23*100/'signal-per-mass-dry-weight'!AW$369</f>
        <v>0.58393304539027469</v>
      </c>
      <c r="AX23" s="14">
        <f>'signal-per-mass-dry-weight'!AX23*100/'signal-per-mass-dry-weight'!AX$369</f>
        <v>0.60735123725149498</v>
      </c>
      <c r="AY23" s="14"/>
    </row>
    <row r="24" spans="1:51" x14ac:dyDescent="0.2">
      <c r="A24">
        <f>'imported summary from web'!A35</f>
        <v>734.6</v>
      </c>
      <c r="B24" t="str">
        <f>'imported summary from web'!B35</f>
        <v>C40H80O8PN</v>
      </c>
      <c r="C24" s="2" t="str">
        <f>'imported summary from web'!C35</f>
        <v>PC(32:0)</v>
      </c>
      <c r="D24" s="71"/>
      <c r="E24" s="14"/>
      <c r="F24" s="14">
        <f>'signal-per-mass-dry-weight'!F24*100/'signal-per-mass-dry-weight'!F$369</f>
        <v>2.0768821472894185E-2</v>
      </c>
      <c r="G24" s="14">
        <f>'signal-per-mass-dry-weight'!G24*100/'signal-per-mass-dry-weight'!G$369</f>
        <v>2.1526248167794696E-2</v>
      </c>
      <c r="H24" s="14">
        <f>'signal-per-mass-dry-weight'!H24*100/'signal-per-mass-dry-weight'!H$369</f>
        <v>2.4574603678266624E-2</v>
      </c>
      <c r="I24" s="14">
        <f>'signal-per-mass-dry-weight'!I24*100/'signal-per-mass-dry-weight'!I$369</f>
        <v>3.1735563385205105E-2</v>
      </c>
      <c r="J24" s="14">
        <f>'signal-per-mass-dry-weight'!J24*100/'signal-per-mass-dry-weight'!J$369</f>
        <v>3.563357542408245E-2</v>
      </c>
      <c r="K24" s="14">
        <f>'signal-per-mass-dry-weight'!K24*100/'signal-per-mass-dry-weight'!K$369</f>
        <v>3.1802180892465171E-2</v>
      </c>
      <c r="L24" s="14">
        <f t="shared" si="0"/>
        <v>2.7673498836784705E-2</v>
      </c>
      <c r="M24" s="137">
        <f t="shared" si="1"/>
        <v>6.1963798250007909E-3</v>
      </c>
      <c r="N24" s="14">
        <f t="shared" si="2"/>
        <v>0.22391024212537661</v>
      </c>
      <c r="O24" s="14">
        <f>'signal-per-mass-dry-weight'!O24*100/'signal-per-mass-dry-weight'!O$369</f>
        <v>1.5805900192877687E-2</v>
      </c>
      <c r="P24" s="14">
        <f>'signal-per-mass-dry-weight'!P24*100/'signal-per-mass-dry-weight'!P$369</f>
        <v>3.4532479763797357E-2</v>
      </c>
      <c r="Q24" s="14">
        <f>'signal-per-mass-dry-weight'!Q24*100/'signal-per-mass-dry-weight'!Q$369</f>
        <v>4.8226205993919156E-2</v>
      </c>
      <c r="R24" s="14">
        <f>'signal-per-mass-dry-weight'!R24*100/'signal-per-mass-dry-weight'!R$369</f>
        <v>1.4930160126316372E-2</v>
      </c>
      <c r="S24" s="14">
        <f>'signal-per-mass-dry-weight'!S24*100/'signal-per-mass-dry-weight'!S$369</f>
        <v>3.1359394233082254E-2</v>
      </c>
      <c r="T24" s="14">
        <f>'signal-per-mass-dry-weight'!T24*100/'signal-per-mass-dry-weight'!T$369</f>
        <v>2.5361038478422339E-2</v>
      </c>
      <c r="U24" s="14">
        <f>'signal-per-mass-dry-weight'!U24*100/'signal-per-mass-dry-weight'!U$369</f>
        <v>3.9865889256183874E-2</v>
      </c>
      <c r="V24" s="14">
        <f>'signal-per-mass-dry-weight'!V24*100/'signal-per-mass-dry-weight'!V$369</f>
        <v>3.6940104305899397E-2</v>
      </c>
      <c r="W24" s="14">
        <f>'signal-per-mass-dry-weight'!W24*100/'signal-per-mass-dry-weight'!W$369</f>
        <v>3.7539349143117316E-2</v>
      </c>
      <c r="X24" s="14">
        <f>'signal-per-mass-dry-weight'!X24*100/'signal-per-mass-dry-weight'!X$369</f>
        <v>4.5447987741815708E-2</v>
      </c>
      <c r="Y24" s="14">
        <f>'signal-per-mass-dry-weight'!Y24*100/'signal-per-mass-dry-weight'!Y$369</f>
        <v>3.7517039771191342E-2</v>
      </c>
      <c r="Z24" s="14">
        <f>'signal-per-mass-dry-weight'!Z24*100/'signal-per-mass-dry-weight'!Z$369</f>
        <v>3.6877627353941907E-2</v>
      </c>
      <c r="AA24" s="14">
        <f>'signal-per-mass-dry-weight'!AA24*100/'signal-per-mass-dry-weight'!AA$369</f>
        <v>3.2579139717873726E-2</v>
      </c>
      <c r="AB24" s="14">
        <f>'signal-per-mass-dry-weight'!AB24*100/'signal-per-mass-dry-weight'!AB$369</f>
        <v>4.5046561684314743E-2</v>
      </c>
      <c r="AC24" s="14">
        <f>'signal-per-mass-dry-weight'!AC24*100/'signal-per-mass-dry-weight'!AC$369</f>
        <v>3.8415771597908932E-2</v>
      </c>
      <c r="AD24" s="14">
        <f>'signal-per-mass-dry-weight'!AD24*100/'signal-per-mass-dry-weight'!AD$369</f>
        <v>2.8774651822792624E-2</v>
      </c>
      <c r="AE24" s="14">
        <f>'signal-per-mass-dry-weight'!AE24*100/'signal-per-mass-dry-weight'!AE$369</f>
        <v>3.7326976832951018E-2</v>
      </c>
      <c r="AF24" s="14">
        <f>'signal-per-mass-dry-weight'!AF24*100/'signal-per-mass-dry-weight'!AF$369</f>
        <v>2.6684642756633851E-2</v>
      </c>
      <c r="AG24" s="14">
        <f>'signal-per-mass-dry-weight'!AG24*100/'signal-per-mass-dry-weight'!AG$369</f>
        <v>4.8554234175788982E-2</v>
      </c>
      <c r="AH24" s="14">
        <f>'signal-per-mass-dry-weight'!AH24*100/'signal-per-mass-dry-weight'!AH$369</f>
        <v>2.6512330883450567E-2</v>
      </c>
      <c r="AI24" s="14">
        <f>'signal-per-mass-dry-weight'!AI24*100/'signal-per-mass-dry-weight'!AI$369</f>
        <v>4.2660610089342979E-2</v>
      </c>
      <c r="AJ24" s="14">
        <f>'signal-per-mass-dry-weight'!AJ24*100/'signal-per-mass-dry-weight'!AJ$369</f>
        <v>2.4482578499140571E-2</v>
      </c>
      <c r="AK24" s="14">
        <f>'signal-per-mass-dry-weight'!AK24*100/'signal-per-mass-dry-weight'!AK$369</f>
        <v>3.1386473768048859E-2</v>
      </c>
      <c r="AL24" s="14">
        <f>'signal-per-mass-dry-weight'!AL24*100/'signal-per-mass-dry-weight'!AL$369</f>
        <v>3.327369927742093E-2</v>
      </c>
      <c r="AM24" s="14">
        <f>'signal-per-mass-dry-weight'!AM24*100/'signal-per-mass-dry-weight'!AM$369</f>
        <v>1.3430987326541728E-2</v>
      </c>
      <c r="AN24" s="14">
        <f>'signal-per-mass-dry-weight'!AN24*100/'signal-per-mass-dry-weight'!AN$369</f>
        <v>2.6164941034497329E-2</v>
      </c>
      <c r="AO24" s="14">
        <f>'signal-per-mass-dry-weight'!AO24*100/'signal-per-mass-dry-weight'!AO$369</f>
        <v>2.5983337885461835E-2</v>
      </c>
      <c r="AP24" s="14">
        <f>'signal-per-mass-dry-weight'!AP24*100/'signal-per-mass-dry-weight'!AP$369</f>
        <v>3.1860240736765112E-2</v>
      </c>
      <c r="AQ24" s="14">
        <f>'signal-per-mass-dry-weight'!AQ24*100/'signal-per-mass-dry-weight'!AQ$369</f>
        <v>3.4549201248264813E-2</v>
      </c>
      <c r="AR24" s="14">
        <f>'signal-per-mass-dry-weight'!AR24*100/'signal-per-mass-dry-weight'!AR$369</f>
        <v>2.8462696426437631E-2</v>
      </c>
      <c r="AS24" s="14">
        <f>'signal-per-mass-dry-weight'!AS24*100/'signal-per-mass-dry-weight'!AS$369</f>
        <v>2.4593043482142595E-2</v>
      </c>
      <c r="AT24" s="14">
        <f>'signal-per-mass-dry-weight'!AT24*100/'signal-per-mass-dry-weight'!AT$369</f>
        <v>1.5269532792185106E-2</v>
      </c>
      <c r="AU24" s="14">
        <f>'signal-per-mass-dry-weight'!AU24*100/'signal-per-mass-dry-weight'!AU$369</f>
        <v>3.3340100433509469E-2</v>
      </c>
      <c r="AV24" s="14">
        <f>'signal-per-mass-dry-weight'!AV24*100/'signal-per-mass-dry-weight'!AV$369</f>
        <v>5.3540085785186743E-2</v>
      </c>
      <c r="AW24" s="14">
        <f>'signal-per-mass-dry-weight'!AW24*100/'signal-per-mass-dry-weight'!AW$369</f>
        <v>3.8770420973508433E-2</v>
      </c>
      <c r="AX24" s="14">
        <f>'signal-per-mass-dry-weight'!AX24*100/'signal-per-mass-dry-weight'!AX$369</f>
        <v>2.6794907525801243E-2</v>
      </c>
      <c r="AY24" s="14"/>
    </row>
    <row r="25" spans="1:51" x14ac:dyDescent="0.2">
      <c r="A25">
        <f>'imported summary from web'!A41</f>
        <v>754.5</v>
      </c>
      <c r="B25" t="str">
        <f>'imported summary from web'!B41</f>
        <v>C42H76O8PN</v>
      </c>
      <c r="C25" s="2" t="str">
        <f>'imported summary from web'!C41</f>
        <v>PC(34:4)</v>
      </c>
      <c r="D25" s="71"/>
      <c r="E25" s="14"/>
      <c r="F25" s="14">
        <f>'signal-per-mass-dry-weight'!F25*100/'signal-per-mass-dry-weight'!F$369</f>
        <v>0.14337888702356508</v>
      </c>
      <c r="G25" s="14">
        <f>'signal-per-mass-dry-weight'!G25*100/'signal-per-mass-dry-weight'!G$369</f>
        <v>0.15085874732226848</v>
      </c>
      <c r="H25" s="14">
        <f>'signal-per-mass-dry-weight'!H25*100/'signal-per-mass-dry-weight'!H$369</f>
        <v>0.14333645716853635</v>
      </c>
      <c r="I25" s="14">
        <f>'signal-per-mass-dry-weight'!I25*100/'signal-per-mass-dry-weight'!I$369</f>
        <v>0.15572788449741573</v>
      </c>
      <c r="J25" s="14">
        <f>'signal-per-mass-dry-weight'!J25*100/'signal-per-mass-dry-weight'!J$369</f>
        <v>0.1686894354768671</v>
      </c>
      <c r="K25" s="14">
        <f>'signal-per-mass-dry-weight'!K25*100/'signal-per-mass-dry-weight'!K$369</f>
        <v>0.16985951637612412</v>
      </c>
      <c r="L25" s="14">
        <f t="shared" si="0"/>
        <v>0.1553084879774628</v>
      </c>
      <c r="M25" s="137">
        <f t="shared" si="1"/>
        <v>1.1801721648886841E-2</v>
      </c>
      <c r="N25" s="14">
        <f t="shared" si="2"/>
        <v>7.5988903134511343E-2</v>
      </c>
      <c r="O25" s="14">
        <f>'signal-per-mass-dry-weight'!O25*100/'signal-per-mass-dry-weight'!O$369</f>
        <v>0.14720965580335216</v>
      </c>
      <c r="P25" s="14">
        <f>'signal-per-mass-dry-weight'!P25*100/'signal-per-mass-dry-weight'!P$369</f>
        <v>0.17587590875269321</v>
      </c>
      <c r="Q25" s="14">
        <f>'signal-per-mass-dry-weight'!Q25*100/'signal-per-mass-dry-weight'!Q$369</f>
        <v>0.17336178538711838</v>
      </c>
      <c r="R25" s="14">
        <f>'signal-per-mass-dry-weight'!R25*100/'signal-per-mass-dry-weight'!R$369</f>
        <v>0.15877092461176126</v>
      </c>
      <c r="S25" s="14">
        <f>'signal-per-mass-dry-weight'!S25*100/'signal-per-mass-dry-weight'!S$369</f>
        <v>9.764642887018829E-2</v>
      </c>
      <c r="T25" s="14">
        <f>'signal-per-mass-dry-weight'!T25*100/'signal-per-mass-dry-weight'!T$369</f>
        <v>7.5850445357483337E-2</v>
      </c>
      <c r="U25" s="14">
        <f>'signal-per-mass-dry-weight'!U25*100/'signal-per-mass-dry-weight'!U$369</f>
        <v>0.18634586398371161</v>
      </c>
      <c r="V25" s="14">
        <f>'signal-per-mass-dry-weight'!V25*100/'signal-per-mass-dry-weight'!V$369</f>
        <v>0.19879227246565637</v>
      </c>
      <c r="W25" s="14">
        <f>'signal-per-mass-dry-weight'!W25*100/'signal-per-mass-dry-weight'!W$369</f>
        <v>0.23554971220083074</v>
      </c>
      <c r="X25" s="14">
        <f>'signal-per-mass-dry-weight'!X25*100/'signal-per-mass-dry-weight'!X$369</f>
        <v>0.21714607897386132</v>
      </c>
      <c r="Y25" s="14">
        <f>'signal-per-mass-dry-weight'!Y25*100/'signal-per-mass-dry-weight'!Y$369</f>
        <v>9.842286699467602E-2</v>
      </c>
      <c r="Z25" s="14">
        <f>'signal-per-mass-dry-weight'!Z25*100/'signal-per-mass-dry-weight'!Z$369</f>
        <v>8.8451366912247975E-2</v>
      </c>
      <c r="AA25" s="14">
        <f>'signal-per-mass-dry-weight'!AA25*100/'signal-per-mass-dry-weight'!AA$369</f>
        <v>0.16326963419588653</v>
      </c>
      <c r="AB25" s="14">
        <f>'signal-per-mass-dry-weight'!AB25*100/'signal-per-mass-dry-weight'!AB$369</f>
        <v>0.16802324068942087</v>
      </c>
      <c r="AC25" s="14">
        <f>'signal-per-mass-dry-weight'!AC25*100/'signal-per-mass-dry-weight'!AC$369</f>
        <v>0.20749283873410379</v>
      </c>
      <c r="AD25" s="14">
        <f>'signal-per-mass-dry-weight'!AD25*100/'signal-per-mass-dry-weight'!AD$369</f>
        <v>0.22087458595439571</v>
      </c>
      <c r="AE25" s="14">
        <f>'signal-per-mass-dry-weight'!AE25*100/'signal-per-mass-dry-weight'!AE$369</f>
        <v>6.2305179375301709E-2</v>
      </c>
      <c r="AF25" s="14">
        <f>'signal-per-mass-dry-weight'!AF25*100/'signal-per-mass-dry-weight'!AF$369</f>
        <v>7.5325824092148469E-2</v>
      </c>
      <c r="AG25" s="14">
        <f>'signal-per-mass-dry-weight'!AG25*100/'signal-per-mass-dry-weight'!AG$369</f>
        <v>0.15666251406220141</v>
      </c>
      <c r="AH25" s="14">
        <f>'signal-per-mass-dry-weight'!AH25*100/'signal-per-mass-dry-weight'!AH$369</f>
        <v>0.19669506541725085</v>
      </c>
      <c r="AI25" s="14">
        <f>'signal-per-mass-dry-weight'!AI25*100/'signal-per-mass-dry-weight'!AI$369</f>
        <v>0.15787430001373054</v>
      </c>
      <c r="AJ25" s="14">
        <f>'signal-per-mass-dry-weight'!AJ25*100/'signal-per-mass-dry-weight'!AJ$369</f>
        <v>0.1916750817860115</v>
      </c>
      <c r="AK25" s="14">
        <f>'signal-per-mass-dry-weight'!AK25*100/'signal-per-mass-dry-weight'!AK$369</f>
        <v>7.130339240067822E-2</v>
      </c>
      <c r="AL25" s="14">
        <f>'signal-per-mass-dry-weight'!AL25*100/'signal-per-mass-dry-weight'!AL$369</f>
        <v>9.9307370883799068E-2</v>
      </c>
      <c r="AM25" s="14">
        <f>'signal-per-mass-dry-weight'!AM25*100/'signal-per-mass-dry-weight'!AM$369</f>
        <v>0.18174590715653655</v>
      </c>
      <c r="AN25" s="14">
        <f>'signal-per-mass-dry-weight'!AN25*100/'signal-per-mass-dry-weight'!AN$369</f>
        <v>0.23065698941481225</v>
      </c>
      <c r="AO25" s="14">
        <f>'signal-per-mass-dry-weight'!AO25*100/'signal-per-mass-dry-weight'!AO$369</f>
        <v>0.24051243529876207</v>
      </c>
      <c r="AP25" s="14">
        <f>'signal-per-mass-dry-weight'!AP25*100/'signal-per-mass-dry-weight'!AP$369</f>
        <v>0.18517780777480611</v>
      </c>
      <c r="AQ25" s="14">
        <f>'signal-per-mass-dry-weight'!AQ25*100/'signal-per-mass-dry-weight'!AQ$369</f>
        <v>5.7160348975962144E-2</v>
      </c>
      <c r="AR25" s="14">
        <f>'signal-per-mass-dry-weight'!AR25*100/'signal-per-mass-dry-weight'!AR$369</f>
        <v>8.3716792158187531E-2</v>
      </c>
      <c r="AS25" s="14">
        <f>'signal-per-mass-dry-weight'!AS25*100/'signal-per-mass-dry-weight'!AS$369</f>
        <v>0.17347173623981119</v>
      </c>
      <c r="AT25" s="14">
        <f>'signal-per-mass-dry-weight'!AT25*100/'signal-per-mass-dry-weight'!AT$369</f>
        <v>0.1970397245238133</v>
      </c>
      <c r="AU25" s="14">
        <f>'signal-per-mass-dry-weight'!AU25*100/'signal-per-mass-dry-weight'!AU$369</f>
        <v>0.21044858732188032</v>
      </c>
      <c r="AV25" s="14">
        <f>'signal-per-mass-dry-weight'!AV25*100/'signal-per-mass-dry-weight'!AV$369</f>
        <v>0.14999139132851161</v>
      </c>
      <c r="AW25" s="14">
        <f>'signal-per-mass-dry-weight'!AW25*100/'signal-per-mass-dry-weight'!AW$369</f>
        <v>7.8952025852182889E-2</v>
      </c>
      <c r="AX25" s="14">
        <f>'signal-per-mass-dry-weight'!AX25*100/'signal-per-mass-dry-weight'!AX$369</f>
        <v>0.11280881235652455</v>
      </c>
      <c r="AY25" s="14"/>
    </row>
    <row r="26" spans="1:51" x14ac:dyDescent="0.2">
      <c r="A26">
        <f>'imported summary from web'!A42</f>
        <v>756.5</v>
      </c>
      <c r="B26" t="str">
        <f>'imported summary from web'!B42</f>
        <v>C42H78O8PN</v>
      </c>
      <c r="C26" s="2" t="str">
        <f>'imported summary from web'!C42</f>
        <v>PC(34:3)</v>
      </c>
      <c r="D26" s="71"/>
      <c r="E26" s="14"/>
      <c r="F26" s="14">
        <f>'signal-per-mass-dry-weight'!F26*100/'signal-per-mass-dry-weight'!F$369</f>
        <v>9.7225950417133569E-2</v>
      </c>
      <c r="G26" s="14">
        <f>'signal-per-mass-dry-weight'!G26*100/'signal-per-mass-dry-weight'!G$369</f>
        <v>9.901199106447027E-2</v>
      </c>
      <c r="H26" s="14">
        <f>'signal-per-mass-dry-weight'!H26*100/'signal-per-mass-dry-weight'!H$369</f>
        <v>9.8529379033350947E-2</v>
      </c>
      <c r="I26" s="14">
        <f>'signal-per-mass-dry-weight'!I26*100/'signal-per-mass-dry-weight'!I$369</f>
        <v>0.10410406699674477</v>
      </c>
      <c r="J26" s="14">
        <f>'signal-per-mass-dry-weight'!J26*100/'signal-per-mass-dry-weight'!J$369</f>
        <v>0.11503787900397008</v>
      </c>
      <c r="K26" s="14">
        <f>'signal-per-mass-dry-weight'!K26*100/'signal-per-mass-dry-weight'!K$369</f>
        <v>0.11211690457687511</v>
      </c>
      <c r="L26" s="14">
        <f t="shared" si="0"/>
        <v>0.10433769518209079</v>
      </c>
      <c r="M26" s="137">
        <f t="shared" si="1"/>
        <v>7.586055486126432E-3</v>
      </c>
      <c r="N26" s="14">
        <f t="shared" si="2"/>
        <v>7.2706757350612369E-2</v>
      </c>
      <c r="O26" s="14">
        <f>'signal-per-mass-dry-weight'!O26*100/'signal-per-mass-dry-weight'!O$369</f>
        <v>9.0484648142501886E-2</v>
      </c>
      <c r="P26" s="14">
        <f>'signal-per-mass-dry-weight'!P26*100/'signal-per-mass-dry-weight'!P$369</f>
        <v>9.7833524648394857E-2</v>
      </c>
      <c r="Q26" s="14">
        <f>'signal-per-mass-dry-weight'!Q26*100/'signal-per-mass-dry-weight'!Q$369</f>
        <v>0.1198439258676819</v>
      </c>
      <c r="R26" s="14">
        <f>'signal-per-mass-dry-weight'!R26*100/'signal-per-mass-dry-weight'!R$369</f>
        <v>0.11258618803424564</v>
      </c>
      <c r="S26" s="14">
        <f>'signal-per-mass-dry-weight'!S26*100/'signal-per-mass-dry-weight'!S$369</f>
        <v>6.2993268940852304E-2</v>
      </c>
      <c r="T26" s="14">
        <f>'signal-per-mass-dry-weight'!T26*100/'signal-per-mass-dry-weight'!T$369</f>
        <v>5.297122104208702E-2</v>
      </c>
      <c r="U26" s="14">
        <f>'signal-per-mass-dry-weight'!U26*100/'signal-per-mass-dry-weight'!U$369</f>
        <v>0.11570831271916782</v>
      </c>
      <c r="V26" s="14">
        <f>'signal-per-mass-dry-weight'!V26*100/'signal-per-mass-dry-weight'!V$369</f>
        <v>0.10513721994755983</v>
      </c>
      <c r="W26" s="14">
        <f>'signal-per-mass-dry-weight'!W26*100/'signal-per-mass-dry-weight'!W$369</f>
        <v>0.15209813101856839</v>
      </c>
      <c r="X26" s="14">
        <f>'signal-per-mass-dry-weight'!X26*100/'signal-per-mass-dry-weight'!X$369</f>
        <v>0.15028066296138159</v>
      </c>
      <c r="Y26" s="14">
        <f>'signal-per-mass-dry-weight'!Y26*100/'signal-per-mass-dry-weight'!Y$369</f>
        <v>5.7165995727305782E-2</v>
      </c>
      <c r="Z26" s="14">
        <f>'signal-per-mass-dry-weight'!Z26*100/'signal-per-mass-dry-weight'!Z$369</f>
        <v>6.3728935166588604E-2</v>
      </c>
      <c r="AA26" s="14">
        <f>'signal-per-mass-dry-weight'!AA26*100/'signal-per-mass-dry-weight'!AA$369</f>
        <v>0.10671187371005122</v>
      </c>
      <c r="AB26" s="14">
        <f>'signal-per-mass-dry-weight'!AB26*100/'signal-per-mass-dry-weight'!AB$369</f>
        <v>9.2221649427001159E-2</v>
      </c>
      <c r="AC26" s="14">
        <f>'signal-per-mass-dry-weight'!AC26*100/'signal-per-mass-dry-weight'!AC$369</f>
        <v>0.15763576184126435</v>
      </c>
      <c r="AD26" s="14">
        <f>'signal-per-mass-dry-weight'!AD26*100/'signal-per-mass-dry-weight'!AD$369</f>
        <v>0.1444559234032097</v>
      </c>
      <c r="AE26" s="14">
        <f>'signal-per-mass-dry-weight'!AE26*100/'signal-per-mass-dry-weight'!AE$369</f>
        <v>4.7570846414926288E-2</v>
      </c>
      <c r="AF26" s="14">
        <f>'signal-per-mass-dry-weight'!AF26*100/'signal-per-mass-dry-weight'!AF$369</f>
        <v>5.2009145955283942E-2</v>
      </c>
      <c r="AG26" s="14">
        <f>'signal-per-mass-dry-weight'!AG26*100/'signal-per-mass-dry-weight'!AG$369</f>
        <v>0.1002097368019278</v>
      </c>
      <c r="AH26" s="14">
        <f>'signal-per-mass-dry-weight'!AH26*100/'signal-per-mass-dry-weight'!AH$369</f>
        <v>0.10274560628975857</v>
      </c>
      <c r="AI26" s="14">
        <f>'signal-per-mass-dry-weight'!AI26*100/'signal-per-mass-dry-weight'!AI$369</f>
        <v>0.13358979779151064</v>
      </c>
      <c r="AJ26" s="14">
        <f>'signal-per-mass-dry-weight'!AJ26*100/'signal-per-mass-dry-weight'!AJ$369</f>
        <v>0.13089865740875387</v>
      </c>
      <c r="AK26" s="14">
        <f>'signal-per-mass-dry-weight'!AK26*100/'signal-per-mass-dry-weight'!AK$369</f>
        <v>5.0440891373171572E-2</v>
      </c>
      <c r="AL26" s="14">
        <f>'signal-per-mass-dry-weight'!AL26*100/'signal-per-mass-dry-weight'!AL$369</f>
        <v>6.8878928551715804E-2</v>
      </c>
      <c r="AM26" s="14">
        <f>'signal-per-mass-dry-weight'!AM26*100/'signal-per-mass-dry-weight'!AM$369</f>
        <v>9.5727224278685033E-2</v>
      </c>
      <c r="AN26" s="14">
        <f>'signal-per-mass-dry-weight'!AN26*100/'signal-per-mass-dry-weight'!AN$369</f>
        <v>0.14352097729808222</v>
      </c>
      <c r="AO26" s="14">
        <f>'signal-per-mass-dry-weight'!AO26*100/'signal-per-mass-dry-weight'!AO$369</f>
        <v>0.15620752243567587</v>
      </c>
      <c r="AP26" s="14">
        <f>'signal-per-mass-dry-weight'!AP26*100/'signal-per-mass-dry-weight'!AP$369</f>
        <v>0.13242732681854755</v>
      </c>
      <c r="AQ26" s="14">
        <f>'signal-per-mass-dry-weight'!AQ26*100/'signal-per-mass-dry-weight'!AQ$369</f>
        <v>4.1743657343441223E-2</v>
      </c>
      <c r="AR26" s="14">
        <f>'signal-per-mass-dry-weight'!AR26*100/'signal-per-mass-dry-weight'!AR$369</f>
        <v>6.8269955129604834E-2</v>
      </c>
      <c r="AS26" s="14">
        <f>'signal-per-mass-dry-weight'!AS26*100/'signal-per-mass-dry-weight'!AS$369</f>
        <v>9.4520914322865718E-2</v>
      </c>
      <c r="AT26" s="14">
        <f>'signal-per-mass-dry-weight'!AT26*100/'signal-per-mass-dry-weight'!AT$369</f>
        <v>0.11546276851076955</v>
      </c>
      <c r="AU26" s="14">
        <f>'signal-per-mass-dry-weight'!AU26*100/'signal-per-mass-dry-weight'!AU$369</f>
        <v>0.14977133199923678</v>
      </c>
      <c r="AV26" s="14">
        <f>'signal-per-mass-dry-weight'!AV26*100/'signal-per-mass-dry-weight'!AV$369</f>
        <v>0.13387848272367711</v>
      </c>
      <c r="AW26" s="14">
        <f>'signal-per-mass-dry-weight'!AW26*100/'signal-per-mass-dry-weight'!AW$369</f>
        <v>5.4813353790132593E-2</v>
      </c>
      <c r="AX26" s="14">
        <f>'signal-per-mass-dry-weight'!AX26*100/'signal-per-mass-dry-weight'!AX$369</f>
        <v>8.3912343456150673E-2</v>
      </c>
      <c r="AY26" s="14"/>
    </row>
    <row r="27" spans="1:51" x14ac:dyDescent="0.2">
      <c r="A27">
        <f>'imported summary from web'!A43</f>
        <v>758.6</v>
      </c>
      <c r="B27" t="str">
        <f>'imported summary from web'!B43</f>
        <v>C42H80O8PN</v>
      </c>
      <c r="C27" s="2" t="str">
        <f>'imported summary from web'!C43</f>
        <v>PC(34:2)</v>
      </c>
      <c r="D27" s="71"/>
      <c r="E27" s="14"/>
      <c r="F27" s="14">
        <f>'signal-per-mass-dry-weight'!F27*100/'signal-per-mass-dry-weight'!F$369</f>
        <v>0.52753677351275885</v>
      </c>
      <c r="G27" s="14">
        <f>'signal-per-mass-dry-weight'!G27*100/'signal-per-mass-dry-weight'!G$369</f>
        <v>0.56707663110322548</v>
      </c>
      <c r="H27" s="14">
        <f>'signal-per-mass-dry-weight'!H27*100/'signal-per-mass-dry-weight'!H$369</f>
        <v>0.54558391737595324</v>
      </c>
      <c r="I27" s="14">
        <f>'signal-per-mass-dry-weight'!I27*100/'signal-per-mass-dry-weight'!I$369</f>
        <v>0.57790127867571395</v>
      </c>
      <c r="J27" s="14">
        <f>'signal-per-mass-dry-weight'!J27*100/'signal-per-mass-dry-weight'!J$369</f>
        <v>0.63983952056969151</v>
      </c>
      <c r="K27" s="14">
        <f>'signal-per-mass-dry-weight'!K27*100/'signal-per-mass-dry-weight'!K$369</f>
        <v>0.71679578556249546</v>
      </c>
      <c r="L27" s="14">
        <f t="shared" si="0"/>
        <v>0.59578898446663975</v>
      </c>
      <c r="M27" s="137">
        <f t="shared" si="1"/>
        <v>7.057815236774044E-2</v>
      </c>
      <c r="N27" s="14">
        <f t="shared" si="2"/>
        <v>0.11846166043322064</v>
      </c>
      <c r="O27" s="14">
        <f>'signal-per-mass-dry-weight'!O27*100/'signal-per-mass-dry-weight'!O$369</f>
        <v>0.48166690971048187</v>
      </c>
      <c r="P27" s="14">
        <f>'signal-per-mass-dry-weight'!P27*100/'signal-per-mass-dry-weight'!P$369</f>
        <v>0.55297874906843014</v>
      </c>
      <c r="Q27" s="14">
        <f>'signal-per-mass-dry-weight'!Q27*100/'signal-per-mass-dry-weight'!Q$369</f>
        <v>0.65610490473772065</v>
      </c>
      <c r="R27" s="14">
        <f>'signal-per-mass-dry-weight'!R27*100/'signal-per-mass-dry-weight'!R$369</f>
        <v>0.67191529969251029</v>
      </c>
      <c r="S27" s="14">
        <f>'signal-per-mass-dry-weight'!S27*100/'signal-per-mass-dry-weight'!S$369</f>
        <v>0.3514036277190683</v>
      </c>
      <c r="T27" s="14">
        <f>'signal-per-mass-dry-weight'!T27*100/'signal-per-mass-dry-weight'!T$369</f>
        <v>0.31030432707084943</v>
      </c>
      <c r="U27" s="14">
        <f>'signal-per-mass-dry-weight'!U27*100/'signal-per-mass-dry-weight'!U$369</f>
        <v>0.6678251405383111</v>
      </c>
      <c r="V27" s="14">
        <f>'signal-per-mass-dry-weight'!V27*100/'signal-per-mass-dry-weight'!V$369</f>
        <v>0.72871169655876256</v>
      </c>
      <c r="W27" s="14">
        <f>'signal-per-mass-dry-weight'!W27*100/'signal-per-mass-dry-weight'!W$369</f>
        <v>0.67127232012788518</v>
      </c>
      <c r="X27" s="14">
        <f>'signal-per-mass-dry-weight'!X27*100/'signal-per-mass-dry-weight'!X$369</f>
        <v>0.65487117398889116</v>
      </c>
      <c r="Y27" s="14">
        <f>'signal-per-mass-dry-weight'!Y27*100/'signal-per-mass-dry-weight'!Y$369</f>
        <v>0.3410963774133946</v>
      </c>
      <c r="Z27" s="14">
        <f>'signal-per-mass-dry-weight'!Z27*100/'signal-per-mass-dry-weight'!Z$369</f>
        <v>0.3808627957261857</v>
      </c>
      <c r="AA27" s="14">
        <f>'signal-per-mass-dry-weight'!AA27*100/'signal-per-mass-dry-weight'!AA$369</f>
        <v>0.61517081467279211</v>
      </c>
      <c r="AB27" s="14">
        <f>'signal-per-mass-dry-weight'!AB27*100/'signal-per-mass-dry-weight'!AB$369</f>
        <v>0.5456411391674808</v>
      </c>
      <c r="AC27" s="14">
        <f>'signal-per-mass-dry-weight'!AC27*100/'signal-per-mass-dry-weight'!AC$369</f>
        <v>0.81185595488610862</v>
      </c>
      <c r="AD27" s="14">
        <f>'signal-per-mass-dry-weight'!AD27*100/'signal-per-mass-dry-weight'!AD$369</f>
        <v>0.71694599775294499</v>
      </c>
      <c r="AE27" s="14">
        <f>'signal-per-mass-dry-weight'!AE27*100/'signal-per-mass-dry-weight'!AE$369</f>
        <v>0.35474660689360965</v>
      </c>
      <c r="AF27" s="14">
        <f>'signal-per-mass-dry-weight'!AF27*100/'signal-per-mass-dry-weight'!AF$369</f>
        <v>0.28116027720035808</v>
      </c>
      <c r="AG27" s="14">
        <f>'signal-per-mass-dry-weight'!AG27*100/'signal-per-mass-dry-weight'!AG$369</f>
        <v>0.68450809577564409</v>
      </c>
      <c r="AH27" s="14">
        <f>'signal-per-mass-dry-weight'!AH27*100/'signal-per-mass-dry-weight'!AH$369</f>
        <v>0.83629472386410808</v>
      </c>
      <c r="AI27" s="14">
        <f>'signal-per-mass-dry-weight'!AI27*100/'signal-per-mass-dry-weight'!AI$369</f>
        <v>0.79042299397930549</v>
      </c>
      <c r="AJ27" s="14">
        <f>'signal-per-mass-dry-weight'!AJ27*100/'signal-per-mass-dry-weight'!AJ$369</f>
        <v>0.74628862235319349</v>
      </c>
      <c r="AK27" s="14">
        <f>'signal-per-mass-dry-weight'!AK27*100/'signal-per-mass-dry-weight'!AK$369</f>
        <v>0.24460123426916658</v>
      </c>
      <c r="AL27" s="14">
        <f>'signal-per-mass-dry-weight'!AL27*100/'signal-per-mass-dry-weight'!AL$369</f>
        <v>0.3669591110334095</v>
      </c>
      <c r="AM27" s="14">
        <f>'signal-per-mass-dry-weight'!AM27*100/'signal-per-mass-dry-weight'!AM$369</f>
        <v>0.74126977244913439</v>
      </c>
      <c r="AN27" s="14">
        <f>'signal-per-mass-dry-weight'!AN27*100/'signal-per-mass-dry-weight'!AN$369</f>
        <v>1.0558181279806109</v>
      </c>
      <c r="AO27" s="14">
        <f>'signal-per-mass-dry-weight'!AO27*100/'signal-per-mass-dry-weight'!AO$369</f>
        <v>0.73624582260856941</v>
      </c>
      <c r="AP27" s="14">
        <f>'signal-per-mass-dry-weight'!AP27*100/'signal-per-mass-dry-weight'!AP$369</f>
        <v>0.94903626484588111</v>
      </c>
      <c r="AQ27" s="14">
        <f>'signal-per-mass-dry-weight'!AQ27*100/'signal-per-mass-dry-weight'!AQ$369</f>
        <v>0.31710948788739168</v>
      </c>
      <c r="AR27" s="14">
        <f>'signal-per-mass-dry-weight'!AR27*100/'signal-per-mass-dry-weight'!AR$369</f>
        <v>0.33988105999612617</v>
      </c>
      <c r="AS27" s="14">
        <f>'signal-per-mass-dry-weight'!AS27*100/'signal-per-mass-dry-weight'!AS$369</f>
        <v>0.54610861208892036</v>
      </c>
      <c r="AT27" s="14">
        <f>'signal-per-mass-dry-weight'!AT27*100/'signal-per-mass-dry-weight'!AT$369</f>
        <v>0.78862953437994376</v>
      </c>
      <c r="AU27" s="14">
        <f>'signal-per-mass-dry-weight'!AU27*100/'signal-per-mass-dry-weight'!AU$369</f>
        <v>0.84412642885152334</v>
      </c>
      <c r="AV27" s="14">
        <f>'signal-per-mass-dry-weight'!AV27*100/'signal-per-mass-dry-weight'!AV$369</f>
        <v>0.76386494091199386</v>
      </c>
      <c r="AW27" s="14">
        <f>'signal-per-mass-dry-weight'!AW27*100/'signal-per-mass-dry-weight'!AW$369</f>
        <v>0.35992616865444804</v>
      </c>
      <c r="AX27" s="14">
        <f>'signal-per-mass-dry-weight'!AX27*100/'signal-per-mass-dry-weight'!AX$369</f>
        <v>0.40425034155172407</v>
      </c>
      <c r="AY27" s="14"/>
    </row>
    <row r="28" spans="1:51" x14ac:dyDescent="0.2">
      <c r="A28">
        <f>'imported summary from web'!A44</f>
        <v>760.6</v>
      </c>
      <c r="B28" t="str">
        <f>'imported summary from web'!B44</f>
        <v>C42H82O8PN</v>
      </c>
      <c r="C28" s="2" t="str">
        <f>'imported summary from web'!C44</f>
        <v>PC(34:1)</v>
      </c>
      <c r="D28" s="71"/>
      <c r="E28" s="14"/>
      <c r="F28" s="14">
        <f>'signal-per-mass-dry-weight'!F28*100/'signal-per-mass-dry-weight'!F$369</f>
        <v>3.636590161549409</v>
      </c>
      <c r="G28" s="14">
        <f>'signal-per-mass-dry-weight'!G28*100/'signal-per-mass-dry-weight'!G$369</f>
        <v>3.7258347870424635</v>
      </c>
      <c r="H28" s="14">
        <f>'signal-per-mass-dry-weight'!H28*100/'signal-per-mass-dry-weight'!H$369</f>
        <v>3.5303820212760968</v>
      </c>
      <c r="I28" s="14">
        <f>'signal-per-mass-dry-weight'!I28*100/'signal-per-mass-dry-weight'!I$369</f>
        <v>3.8138344141947305</v>
      </c>
      <c r="J28" s="14">
        <f>'signal-per-mass-dry-weight'!J28*100/'signal-per-mass-dry-weight'!J$369</f>
        <v>4.1478018309196703</v>
      </c>
      <c r="K28" s="14">
        <f>'signal-per-mass-dry-weight'!K28*100/'signal-per-mass-dry-weight'!K$369</f>
        <v>4.3351578140372524</v>
      </c>
      <c r="L28" s="14">
        <f t="shared" si="0"/>
        <v>3.8649335048366034</v>
      </c>
      <c r="M28" s="137">
        <f t="shared" si="1"/>
        <v>0.31213789862712071</v>
      </c>
      <c r="N28" s="14">
        <f t="shared" si="2"/>
        <v>8.0761518467655211E-2</v>
      </c>
      <c r="O28" s="14">
        <f>'signal-per-mass-dry-weight'!O28*100/'signal-per-mass-dry-weight'!O$369</f>
        <v>3.3419290435686548</v>
      </c>
      <c r="P28" s="14">
        <f>'signal-per-mass-dry-weight'!P28*100/'signal-per-mass-dry-weight'!P$369</f>
        <v>3.6711545547415403</v>
      </c>
      <c r="Q28" s="14">
        <f>'signal-per-mass-dry-weight'!Q28*100/'signal-per-mass-dry-weight'!Q$369</f>
        <v>4.3359688723236021</v>
      </c>
      <c r="R28" s="14">
        <f>'signal-per-mass-dry-weight'!R28*100/'signal-per-mass-dry-weight'!R$369</f>
        <v>4.4399507703267762</v>
      </c>
      <c r="S28" s="14">
        <f>'signal-per-mass-dry-weight'!S28*100/'signal-per-mass-dry-weight'!S$369</f>
        <v>2.4008120919755993</v>
      </c>
      <c r="T28" s="14">
        <f>'signal-per-mass-dry-weight'!T28*100/'signal-per-mass-dry-weight'!T$369</f>
        <v>2.3012621826658952</v>
      </c>
      <c r="U28" s="14">
        <f>'signal-per-mass-dry-weight'!U28*100/'signal-per-mass-dry-weight'!U$369</f>
        <v>4.4454184286501031</v>
      </c>
      <c r="V28" s="14">
        <f>'signal-per-mass-dry-weight'!V28*100/'signal-per-mass-dry-weight'!V$369</f>
        <v>4.5323826251745354</v>
      </c>
      <c r="W28" s="14">
        <f>'signal-per-mass-dry-weight'!W28*100/'signal-per-mass-dry-weight'!W$369</f>
        <v>4.3243444927980654</v>
      </c>
      <c r="X28" s="14">
        <f>'signal-per-mass-dry-weight'!X28*100/'signal-per-mass-dry-weight'!X$369</f>
        <v>4.3145870392052705</v>
      </c>
      <c r="Y28" s="14">
        <f>'signal-per-mass-dry-weight'!Y28*100/'signal-per-mass-dry-weight'!Y$369</f>
        <v>2.4215112125734768</v>
      </c>
      <c r="Z28" s="14">
        <f>'signal-per-mass-dry-weight'!Z28*100/'signal-per-mass-dry-weight'!Z$369</f>
        <v>2.9654556878918417</v>
      </c>
      <c r="AA28" s="14">
        <f>'signal-per-mass-dry-weight'!AA28*100/'signal-per-mass-dry-weight'!AA$369</f>
        <v>4.5508898152247079</v>
      </c>
      <c r="AB28" s="14">
        <f>'signal-per-mass-dry-weight'!AB28*100/'signal-per-mass-dry-weight'!AB$369</f>
        <v>4.0112725159623839</v>
      </c>
      <c r="AC28" s="14">
        <f>'signal-per-mass-dry-weight'!AC28*100/'signal-per-mass-dry-weight'!AC$369</f>
        <v>5.7652260660100723</v>
      </c>
      <c r="AD28" s="14">
        <f>'signal-per-mass-dry-weight'!AD28*100/'signal-per-mass-dry-weight'!AD$369</f>
        <v>5.2483261752235952</v>
      </c>
      <c r="AE28" s="14">
        <f>'signal-per-mass-dry-weight'!AE28*100/'signal-per-mass-dry-weight'!AE$369</f>
        <v>2.3758761081153903</v>
      </c>
      <c r="AF28" s="14">
        <f>'signal-per-mass-dry-weight'!AF28*100/'signal-per-mass-dry-weight'!AF$369</f>
        <v>2.1527123089860183</v>
      </c>
      <c r="AG28" s="14">
        <f>'signal-per-mass-dry-weight'!AG28*100/'signal-per-mass-dry-weight'!AG$369</f>
        <v>4.406563266710303</v>
      </c>
      <c r="AH28" s="14">
        <f>'signal-per-mass-dry-weight'!AH28*100/'signal-per-mass-dry-weight'!AH$369</f>
        <v>4.7811808920455707</v>
      </c>
      <c r="AI28" s="14">
        <f>'signal-per-mass-dry-weight'!AI28*100/'signal-per-mass-dry-weight'!AI$369</f>
        <v>4.4156234999400112</v>
      </c>
      <c r="AJ28" s="14">
        <f>'signal-per-mass-dry-weight'!AJ28*100/'signal-per-mass-dry-weight'!AJ$369</f>
        <v>4.369710240225996</v>
      </c>
      <c r="AK28" s="14">
        <f>'signal-per-mass-dry-weight'!AK28*100/'signal-per-mass-dry-weight'!AK$369</f>
        <v>1.8204618396602286</v>
      </c>
      <c r="AL28" s="14">
        <f>'signal-per-mass-dry-weight'!AL28*100/'signal-per-mass-dry-weight'!AL$369</f>
        <v>2.5424346679470675</v>
      </c>
      <c r="AM28" s="14">
        <f>'signal-per-mass-dry-weight'!AM28*100/'signal-per-mass-dry-weight'!AM$369</f>
        <v>3.9006202969089827</v>
      </c>
      <c r="AN28" s="14">
        <f>'signal-per-mass-dry-weight'!AN28*100/'signal-per-mass-dry-weight'!AN$369</f>
        <v>5.410736016657804</v>
      </c>
      <c r="AO28" s="14">
        <f>'signal-per-mass-dry-weight'!AO28*100/'signal-per-mass-dry-weight'!AO$369</f>
        <v>5.3123369924917512</v>
      </c>
      <c r="AP28" s="14">
        <f>'signal-per-mass-dry-weight'!AP28*100/'signal-per-mass-dry-weight'!AP$369</f>
        <v>5.944375591301684</v>
      </c>
      <c r="AQ28" s="14">
        <f>'signal-per-mass-dry-weight'!AQ28*100/'signal-per-mass-dry-weight'!AQ$369</f>
        <v>2.1577043488962087</v>
      </c>
      <c r="AR28" s="14">
        <f>'signal-per-mass-dry-weight'!AR28*100/'signal-per-mass-dry-weight'!AR$369</f>
        <v>2.4110740013761851</v>
      </c>
      <c r="AS28" s="14">
        <f>'signal-per-mass-dry-weight'!AS28*100/'signal-per-mass-dry-weight'!AS$369</f>
        <v>4.1561693304877307</v>
      </c>
      <c r="AT28" s="14">
        <f>'signal-per-mass-dry-weight'!AT28*100/'signal-per-mass-dry-weight'!AT$369</f>
        <v>4.606326489949347</v>
      </c>
      <c r="AU28" s="14">
        <f>'signal-per-mass-dry-weight'!AU28*100/'signal-per-mass-dry-weight'!AU$369</f>
        <v>5.2027831339711819</v>
      </c>
      <c r="AV28" s="14">
        <f>'signal-per-mass-dry-weight'!AV28*100/'signal-per-mass-dry-weight'!AV$369</f>
        <v>5.0069874100398186</v>
      </c>
      <c r="AW28" s="14">
        <f>'signal-per-mass-dry-weight'!AW28*100/'signal-per-mass-dry-weight'!AW$369</f>
        <v>2.7846372090781188</v>
      </c>
      <c r="AX28" s="14">
        <f>'signal-per-mass-dry-weight'!AX28*100/'signal-per-mass-dry-weight'!AX$369</f>
        <v>2.8545207927766749</v>
      </c>
      <c r="AY28" s="14"/>
    </row>
    <row r="29" spans="1:51" x14ac:dyDescent="0.2">
      <c r="A29">
        <f>'imported summary from web'!A45</f>
        <v>762.6</v>
      </c>
      <c r="B29" t="str">
        <f>'imported summary from web'!B45</f>
        <v>C42H84O8PN</v>
      </c>
      <c r="C29" s="2" t="str">
        <f>'imported summary from web'!C45</f>
        <v>PC(34:0)</v>
      </c>
      <c r="D29" s="71"/>
      <c r="E29" s="14"/>
      <c r="F29" s="14">
        <f>'signal-per-mass-dry-weight'!F29*100/'signal-per-mass-dry-weight'!F$369</f>
        <v>0.36813498019564012</v>
      </c>
      <c r="G29" s="14">
        <f>'signal-per-mass-dry-weight'!G29*100/'signal-per-mass-dry-weight'!G$369</f>
        <v>0.37649058025177495</v>
      </c>
      <c r="H29" s="14">
        <f>'signal-per-mass-dry-weight'!H29*100/'signal-per-mass-dry-weight'!H$369</f>
        <v>0.37508605614196444</v>
      </c>
      <c r="I29" s="14">
        <f>'signal-per-mass-dry-weight'!I29*100/'signal-per-mass-dry-weight'!I$369</f>
        <v>0.41965167774738976</v>
      </c>
      <c r="J29" s="14">
        <f>'signal-per-mass-dry-weight'!J29*100/'signal-per-mass-dry-weight'!J$369</f>
        <v>0.43480115558243654</v>
      </c>
      <c r="K29" s="14">
        <f>'signal-per-mass-dry-weight'!K29*100/'signal-per-mass-dry-weight'!K$369</f>
        <v>0.4116348310840402</v>
      </c>
      <c r="L29" s="14">
        <f t="shared" si="0"/>
        <v>0.39763321350054098</v>
      </c>
      <c r="M29" s="137">
        <f t="shared" si="1"/>
        <v>2.788492422475649E-2</v>
      </c>
      <c r="N29" s="14">
        <f t="shared" si="2"/>
        <v>7.0127251139997016E-2</v>
      </c>
      <c r="O29" s="14">
        <f>'signal-per-mass-dry-weight'!O29*100/'signal-per-mass-dry-weight'!O$369</f>
        <v>0.27123365313561887</v>
      </c>
      <c r="P29" s="14">
        <f>'signal-per-mass-dry-weight'!P29*100/'signal-per-mass-dry-weight'!P$369</f>
        <v>0.43560912434686772</v>
      </c>
      <c r="Q29" s="14">
        <f>'signal-per-mass-dry-weight'!Q29*100/'signal-per-mass-dry-weight'!Q$369</f>
        <v>0.30336809132085052</v>
      </c>
      <c r="R29" s="14">
        <f>'signal-per-mass-dry-weight'!R29*100/'signal-per-mass-dry-weight'!R$369</f>
        <v>0.56293094017122813</v>
      </c>
      <c r="S29" s="14">
        <f>'signal-per-mass-dry-weight'!S29*100/'signal-per-mass-dry-weight'!S$369</f>
        <v>0.22781879399088201</v>
      </c>
      <c r="T29" s="14">
        <f>'signal-per-mass-dry-weight'!T29*100/'signal-per-mass-dry-weight'!T$369</f>
        <v>0.17760482604155092</v>
      </c>
      <c r="U29" s="14">
        <f>'signal-per-mass-dry-weight'!U29*100/'signal-per-mass-dry-weight'!U$369</f>
        <v>0.33431294505365095</v>
      </c>
      <c r="V29" s="14">
        <f>'signal-per-mass-dry-weight'!V29*100/'signal-per-mass-dry-weight'!V$369</f>
        <v>0.28502450967581711</v>
      </c>
      <c r="W29" s="14">
        <f>'signal-per-mass-dry-weight'!W29*100/'signal-per-mass-dry-weight'!W$369</f>
        <v>0.99864649640700587</v>
      </c>
      <c r="X29" s="14">
        <f>'signal-per-mass-dry-weight'!X29*100/'signal-per-mass-dry-weight'!X$369</f>
        <v>0.89077031216625269</v>
      </c>
      <c r="Y29" s="14">
        <f>'signal-per-mass-dry-weight'!Y29*100/'signal-per-mass-dry-weight'!Y$369</f>
        <v>0.26742763317914081</v>
      </c>
      <c r="Z29" s="14">
        <f>'signal-per-mass-dry-weight'!Z29*100/'signal-per-mass-dry-weight'!Z$369</f>
        <v>0.18267130123181646</v>
      </c>
      <c r="AA29" s="14">
        <f>'signal-per-mass-dry-weight'!AA29*100/'signal-per-mass-dry-weight'!AA$369</f>
        <v>0.44638563028076622</v>
      </c>
      <c r="AB29" s="14">
        <f>'signal-per-mass-dry-weight'!AB29*100/'signal-per-mass-dry-weight'!AB$369</f>
        <v>0.47327125318284397</v>
      </c>
      <c r="AC29" s="14">
        <f>'signal-per-mass-dry-weight'!AC29*100/'signal-per-mass-dry-weight'!AC$369</f>
        <v>0.38415771597908932</v>
      </c>
      <c r="AD29" s="14">
        <f>'signal-per-mass-dry-weight'!AD29*100/'signal-per-mass-dry-weight'!AD$369</f>
        <v>0.27430041924531284</v>
      </c>
      <c r="AE29" s="14">
        <f>'signal-per-mass-dry-weight'!AE29*100/'signal-per-mass-dry-weight'!AE$369</f>
        <v>0.25574592209794444</v>
      </c>
      <c r="AF29" s="14">
        <f>'signal-per-mass-dry-weight'!AF29*100/'signal-per-mass-dry-weight'!AF$369</f>
        <v>0.23349062412054616</v>
      </c>
      <c r="AG29" s="14">
        <f>'signal-per-mass-dry-weight'!AG29*100/'signal-per-mass-dry-weight'!AG$369</f>
        <v>0.22823397501793027</v>
      </c>
      <c r="AH29" s="14">
        <f>'signal-per-mass-dry-weight'!AH29*100/'signal-per-mass-dry-weight'!AH$369</f>
        <v>0.39541365764647851</v>
      </c>
      <c r="AI29" s="14">
        <f>'signal-per-mass-dry-weight'!AI29*100/'signal-per-mass-dry-weight'!AI$369</f>
        <v>0.85221077901480935</v>
      </c>
      <c r="AJ29" s="14">
        <f>'signal-per-mass-dry-weight'!AJ29*100/'signal-per-mass-dry-weight'!AJ$369</f>
        <v>0.69835551784433747</v>
      </c>
      <c r="AK29" s="14">
        <f>'signal-per-mass-dry-weight'!AK29*100/'signal-per-mass-dry-weight'!AK$369</f>
        <v>0.18057653667141849</v>
      </c>
      <c r="AL29" s="14">
        <f>'signal-per-mass-dry-weight'!AL29*100/'signal-per-mass-dry-weight'!AL$369</f>
        <v>0.28037636148848166</v>
      </c>
      <c r="AM29" s="14">
        <f>'signal-per-mass-dry-weight'!AM29*100/'signal-per-mass-dry-weight'!AM$369</f>
        <v>0.34809899737703659</v>
      </c>
      <c r="AN29" s="14">
        <f>'signal-per-mass-dry-weight'!AN29*100/'signal-per-mass-dry-weight'!AN$369</f>
        <v>0.32319977901468572</v>
      </c>
      <c r="AO29" s="14">
        <f>'signal-per-mass-dry-weight'!AO29*100/'signal-per-mass-dry-weight'!AO$369</f>
        <v>0.52197297113102326</v>
      </c>
      <c r="AP29" s="14">
        <f>'signal-per-mass-dry-weight'!AP29*100/'signal-per-mass-dry-weight'!AP$369</f>
        <v>0.30757991880962693</v>
      </c>
      <c r="AQ29" s="14">
        <f>'signal-per-mass-dry-weight'!AQ29*100/'signal-per-mass-dry-weight'!AQ$369</f>
        <v>0.31307743007580918</v>
      </c>
      <c r="AR29" s="14">
        <f>'signal-per-mass-dry-weight'!AR29*100/'signal-per-mass-dry-weight'!AR$369</f>
        <v>0.2679139930531228</v>
      </c>
      <c r="AS29" s="14">
        <f>'signal-per-mass-dry-weight'!AS29*100/'signal-per-mass-dry-weight'!AS$369</f>
        <v>0.35789205335869706</v>
      </c>
      <c r="AT29" s="14">
        <f>'signal-per-mass-dry-weight'!AT29*100/'signal-per-mass-dry-weight'!AT$369</f>
        <v>0.23427228393489474</v>
      </c>
      <c r="AU29" s="14">
        <f>'signal-per-mass-dry-weight'!AU29*100/'signal-per-mass-dry-weight'!AU$369</f>
        <v>0.35110753435807251</v>
      </c>
      <c r="AV29" s="14">
        <f>'signal-per-mass-dry-weight'!AV29*100/'signal-per-mass-dry-weight'!AV$369</f>
        <v>0.99108522050086989</v>
      </c>
      <c r="AW29" s="14">
        <f>'signal-per-mass-dry-weight'!AW29*100/'signal-per-mass-dry-weight'!AW$369</f>
        <v>0.29412043497144325</v>
      </c>
      <c r="AX29" s="14">
        <f>'signal-per-mass-dry-weight'!AX29*100/'signal-per-mass-dry-weight'!AX$369</f>
        <v>0.34037788691739118</v>
      </c>
      <c r="AY29" s="14"/>
    </row>
    <row r="30" spans="1:51" x14ac:dyDescent="0.2">
      <c r="A30">
        <f>'imported summary from web'!A52</f>
        <v>778.5</v>
      </c>
      <c r="B30" t="str">
        <f>'imported summary from web'!B52</f>
        <v>C44H76O8PN</v>
      </c>
      <c r="C30" s="2" t="str">
        <f>'imported summary from web'!C52</f>
        <v>PC(36:6)</v>
      </c>
      <c r="D30" s="71"/>
      <c r="E30" s="14"/>
      <c r="F30" s="14">
        <f>'signal-per-mass-dry-weight'!F30*100/'signal-per-mass-dry-weight'!F$369</f>
        <v>1.6540602912657802</v>
      </c>
      <c r="G30" s="14">
        <f>'signal-per-mass-dry-weight'!G30*100/'signal-per-mass-dry-weight'!G$369</f>
        <v>1.6067681660855526</v>
      </c>
      <c r="H30" s="14">
        <f>'signal-per-mass-dry-weight'!H30*100/'signal-per-mass-dry-weight'!H$369</f>
        <v>1.5411787163941497</v>
      </c>
      <c r="I30" s="14">
        <f>'signal-per-mass-dry-weight'!I30*100/'signal-per-mass-dry-weight'!I$369</f>
        <v>1.6143267317790464</v>
      </c>
      <c r="J30" s="14">
        <f>'signal-per-mass-dry-weight'!J30*100/'signal-per-mass-dry-weight'!J$369</f>
        <v>1.6734367560200525</v>
      </c>
      <c r="K30" s="14">
        <f>'signal-per-mass-dry-weight'!K30*100/'signal-per-mass-dry-weight'!K$369</f>
        <v>1.7348592737472843</v>
      </c>
      <c r="L30" s="14">
        <f t="shared" si="0"/>
        <v>1.6374383225486442</v>
      </c>
      <c r="M30" s="137">
        <f t="shared" si="1"/>
        <v>6.6035951861492762E-2</v>
      </c>
      <c r="N30" s="14">
        <f t="shared" si="2"/>
        <v>4.0328817856607239E-2</v>
      </c>
      <c r="O30" s="14">
        <f>'signal-per-mass-dry-weight'!O30*100/'signal-per-mass-dry-weight'!O$369</f>
        <v>1.5678681971813062</v>
      </c>
      <c r="P30" s="14">
        <f>'signal-per-mass-dry-weight'!P30*100/'signal-per-mass-dry-weight'!P$369</f>
        <v>1.8525629727346473</v>
      </c>
      <c r="Q30" s="14">
        <f>'signal-per-mass-dry-weight'!Q30*100/'signal-per-mass-dry-weight'!Q$369</f>
        <v>1.5384279976913062</v>
      </c>
      <c r="R30" s="14">
        <f>'signal-per-mass-dry-weight'!R30*100/'signal-per-mass-dry-weight'!R$369</f>
        <v>1.7227197213454697</v>
      </c>
      <c r="S30" s="14">
        <f>'signal-per-mass-dry-weight'!S30*100/'signal-per-mass-dry-weight'!S$369</f>
        <v>1.1084893970267193</v>
      </c>
      <c r="T30" s="14">
        <f>'signal-per-mass-dry-weight'!T30*100/'signal-per-mass-dry-weight'!T$369</f>
        <v>1.2450951429131261</v>
      </c>
      <c r="U30" s="14">
        <f>'signal-per-mass-dry-weight'!U30*100/'signal-per-mass-dry-weight'!U$369</f>
        <v>1.5960082837941958</v>
      </c>
      <c r="V30" s="14">
        <f>'signal-per-mass-dry-weight'!V30*100/'signal-per-mass-dry-weight'!V$369</f>
        <v>2.0043920961210464</v>
      </c>
      <c r="W30" s="14">
        <f>'signal-per-mass-dry-weight'!W30*100/'signal-per-mass-dry-weight'!W$369</f>
        <v>1.6459646085144672</v>
      </c>
      <c r="X30" s="14">
        <f>'signal-per-mass-dry-weight'!X30*100/'signal-per-mass-dry-weight'!X$369</f>
        <v>1.6651794291107873</v>
      </c>
      <c r="Y30" s="14">
        <f>'signal-per-mass-dry-weight'!Y30*100/'signal-per-mass-dry-weight'!Y$369</f>
        <v>1.4228574782843124</v>
      </c>
      <c r="Z30" s="14">
        <f>'signal-per-mass-dry-weight'!Z30*100/'signal-per-mass-dry-weight'!Z$369</f>
        <v>1.093555564216333</v>
      </c>
      <c r="AA30" s="14">
        <f>'signal-per-mass-dry-weight'!AA30*100/'signal-per-mass-dry-weight'!AA$369</f>
        <v>2.1339570224961362</v>
      </c>
      <c r="AB30" s="14">
        <f>'signal-per-mass-dry-weight'!AB30*100/'signal-per-mass-dry-weight'!AB$369</f>
        <v>1.9432139733713942</v>
      </c>
      <c r="AC30" s="14">
        <f>'signal-per-mass-dry-weight'!AC30*100/'signal-per-mass-dry-weight'!AC$369</f>
        <v>1.8383158375611561</v>
      </c>
      <c r="AD30" s="14">
        <f>'signal-per-mass-dry-weight'!AD30*100/'signal-per-mass-dry-weight'!AD$369</f>
        <v>1.7293476104838481</v>
      </c>
      <c r="AE30" s="14">
        <f>'signal-per-mass-dry-weight'!AE30*100/'signal-per-mass-dry-weight'!AE$369</f>
        <v>1.1464012678074937</v>
      </c>
      <c r="AF30" s="14">
        <f>'signal-per-mass-dry-weight'!AF30*100/'signal-per-mass-dry-weight'!AF$369</f>
        <v>1.2065733250323591</v>
      </c>
      <c r="AG30" s="14">
        <f>'signal-per-mass-dry-weight'!AG30*100/'signal-per-mass-dry-weight'!AG$369</f>
        <v>1.925160847874172</v>
      </c>
      <c r="AH30" s="14">
        <f>'signal-per-mass-dry-weight'!AH30*100/'signal-per-mass-dry-weight'!AH$369</f>
        <v>2.1558406876007066</v>
      </c>
      <c r="AI30" s="14">
        <f>'signal-per-mass-dry-weight'!AI30*100/'signal-per-mass-dry-weight'!AI$369</f>
        <v>1.5321267700983634</v>
      </c>
      <c r="AJ30" s="14">
        <f>'signal-per-mass-dry-weight'!AJ30*100/'signal-per-mass-dry-weight'!AJ$369</f>
        <v>1.7524251270438693</v>
      </c>
      <c r="AK30" s="14">
        <f>'signal-per-mass-dry-weight'!AK30*100/'signal-per-mass-dry-weight'!AK$369</f>
        <v>1.106593415612346</v>
      </c>
      <c r="AL30" s="14">
        <f>'signal-per-mass-dry-weight'!AL30*100/'signal-per-mass-dry-weight'!AL$369</f>
        <v>1.1617737352219693</v>
      </c>
      <c r="AM30" s="14">
        <f>'signal-per-mass-dry-weight'!AM30*100/'signal-per-mass-dry-weight'!AM$369</f>
        <v>2.1697835481013135</v>
      </c>
      <c r="AN30" s="14">
        <f>'signal-per-mass-dry-weight'!AN30*100/'signal-per-mass-dry-weight'!AN$369</f>
        <v>2.4156226649911656</v>
      </c>
      <c r="AO30" s="14">
        <f>'signal-per-mass-dry-weight'!AO30*100/'signal-per-mass-dry-weight'!AO$369</f>
        <v>1.6373602802813019</v>
      </c>
      <c r="AP30" s="14">
        <f>'signal-per-mass-dry-weight'!AP30*100/'signal-per-mass-dry-weight'!AP$369</f>
        <v>2.0440942590652065</v>
      </c>
      <c r="AQ30" s="14">
        <f>'signal-per-mass-dry-weight'!AQ30*100/'signal-per-mass-dry-weight'!AQ$369</f>
        <v>0.97947380838616194</v>
      </c>
      <c r="AR30" s="14">
        <f>'signal-per-mass-dry-weight'!AR30*100/'signal-per-mass-dry-weight'!AR$369</f>
        <v>1.0769230904124016</v>
      </c>
      <c r="AS30" s="14">
        <f>'signal-per-mass-dry-weight'!AS30*100/'signal-per-mass-dry-weight'!AS$369</f>
        <v>1.6397563041203078</v>
      </c>
      <c r="AT30" s="14">
        <f>'signal-per-mass-dry-weight'!AT30*100/'signal-per-mass-dry-weight'!AT$369</f>
        <v>1.9844640408583309</v>
      </c>
      <c r="AU30" s="14">
        <f>'signal-per-mass-dry-weight'!AU30*100/'signal-per-mass-dry-weight'!AU$369</f>
        <v>1.9362306513419214</v>
      </c>
      <c r="AV30" s="14">
        <f>'signal-per-mass-dry-weight'!AV30*100/'signal-per-mass-dry-weight'!AV$369</f>
        <v>1.5965348283927019</v>
      </c>
      <c r="AW30" s="14">
        <f>'signal-per-mass-dry-weight'!AW30*100/'signal-per-mass-dry-weight'!AW$369</f>
        <v>0.92425118504662618</v>
      </c>
      <c r="AX30" s="14">
        <f>'signal-per-mass-dry-weight'!AX30*100/'signal-per-mass-dry-weight'!AX$369</f>
        <v>0.98465655975066246</v>
      </c>
      <c r="AY30" s="14"/>
    </row>
    <row r="31" spans="1:51" x14ac:dyDescent="0.2">
      <c r="A31">
        <f>'imported summary from web'!A53</f>
        <v>780.5</v>
      </c>
      <c r="B31" t="str">
        <f>'imported summary from web'!B53</f>
        <v>C44H78O8PN</v>
      </c>
      <c r="C31" s="2" t="str">
        <f>'imported summary from web'!C53</f>
        <v>PC(36:5)</v>
      </c>
      <c r="D31" s="71"/>
      <c r="E31" s="14"/>
      <c r="F31" s="14">
        <f>'signal-per-mass-dry-weight'!F31*100/'signal-per-mass-dry-weight'!F$369</f>
        <v>5.3225656438835989</v>
      </c>
      <c r="G31" s="14">
        <f>'signal-per-mass-dry-weight'!G31*100/'signal-per-mass-dry-weight'!G$369</f>
        <v>5.3178583481838144</v>
      </c>
      <c r="H31" s="14">
        <f>'signal-per-mass-dry-weight'!H31*100/'signal-per-mass-dry-weight'!H$369</f>
        <v>5.0839404252374942</v>
      </c>
      <c r="I31" s="14">
        <f>'signal-per-mass-dry-weight'!I31*100/'signal-per-mass-dry-weight'!I$369</f>
        <v>5.1970672458809117</v>
      </c>
      <c r="J31" s="14">
        <f>'signal-per-mass-dry-weight'!J31*100/'signal-per-mass-dry-weight'!J$369</f>
        <v>5.4923098361304694</v>
      </c>
      <c r="K31" s="14">
        <f>'signal-per-mass-dry-weight'!K31*100/'signal-per-mass-dry-weight'!K$369</f>
        <v>5.4327923710575226</v>
      </c>
      <c r="L31" s="14">
        <f t="shared" si="0"/>
        <v>5.3077556450623025</v>
      </c>
      <c r="M31" s="137">
        <f t="shared" si="1"/>
        <v>0.14990730956323881</v>
      </c>
      <c r="N31" s="14">
        <f t="shared" si="2"/>
        <v>2.8243069121445811E-2</v>
      </c>
      <c r="O31" s="14">
        <f>'signal-per-mass-dry-weight'!O31*100/'signal-per-mass-dry-weight'!O$369</f>
        <v>5.1919353128339765</v>
      </c>
      <c r="P31" s="14">
        <f>'signal-per-mass-dry-weight'!P31*100/'signal-per-mass-dry-weight'!P$369</f>
        <v>5.2476617217425519</v>
      </c>
      <c r="Q31" s="14">
        <f>'signal-per-mass-dry-weight'!Q31*100/'signal-per-mass-dry-weight'!Q$369</f>
        <v>6.5152882708667681</v>
      </c>
      <c r="R31" s="14">
        <f>'signal-per-mass-dry-weight'!R31*100/'signal-per-mass-dry-weight'!R$369</f>
        <v>5.9667774957736501</v>
      </c>
      <c r="S31" s="14">
        <f>'signal-per-mass-dry-weight'!S31*100/'signal-per-mass-dry-weight'!S$369</f>
        <v>3.0837195129988695</v>
      </c>
      <c r="T31" s="14">
        <f>'signal-per-mass-dry-weight'!T31*100/'signal-per-mass-dry-weight'!T$369</f>
        <v>3.0033053640318852</v>
      </c>
      <c r="U31" s="14">
        <f>'signal-per-mass-dry-weight'!U31*100/'signal-per-mass-dry-weight'!U$369</f>
        <v>5.1258839730989116</v>
      </c>
      <c r="V31" s="14">
        <f>'signal-per-mass-dry-weight'!V31*100/'signal-per-mass-dry-weight'!V$369</f>
        <v>5.8346807765051212</v>
      </c>
      <c r="W31" s="14">
        <f>'signal-per-mass-dry-weight'!W31*100/'signal-per-mass-dry-weight'!W$369</f>
        <v>6.3724847280998738</v>
      </c>
      <c r="X31" s="14">
        <f>'signal-per-mass-dry-weight'!X31*100/'signal-per-mass-dry-weight'!X$369</f>
        <v>6.2763312406380756</v>
      </c>
      <c r="Y31" s="14">
        <f>'signal-per-mass-dry-weight'!Y31*100/'signal-per-mass-dry-weight'!Y$369</f>
        <v>3.2405343102366517</v>
      </c>
      <c r="Z31" s="14">
        <f>'signal-per-mass-dry-weight'!Z31*100/'signal-per-mass-dry-weight'!Z$369</f>
        <v>3.0095440245049336</v>
      </c>
      <c r="AA31" s="14">
        <f>'signal-per-mass-dry-weight'!AA31*100/'signal-per-mass-dry-weight'!AA$369</f>
        <v>5.5433149149232666</v>
      </c>
      <c r="AB31" s="14">
        <f>'signal-per-mass-dry-weight'!AB31*100/'signal-per-mass-dry-weight'!AB$369</f>
        <v>4.9307523338716326</v>
      </c>
      <c r="AC31" s="14">
        <f>'signal-per-mass-dry-weight'!AC31*100/'signal-per-mass-dry-weight'!AC$369</f>
        <v>7.1489883786247193</v>
      </c>
      <c r="AD31" s="14">
        <f>'signal-per-mass-dry-weight'!AD31*100/'signal-per-mass-dry-weight'!AD$369</f>
        <v>8.1485152647834713</v>
      </c>
      <c r="AE31" s="14">
        <f>'signal-per-mass-dry-weight'!AE31*100/'signal-per-mass-dry-weight'!AE$369</f>
        <v>3.6266806494706865</v>
      </c>
      <c r="AF31" s="14">
        <f>'signal-per-mass-dry-weight'!AF31*100/'signal-per-mass-dry-weight'!AF$369</f>
        <v>2.9922422590139011</v>
      </c>
      <c r="AG31" s="14">
        <f>'signal-per-mass-dry-weight'!AG31*100/'signal-per-mass-dry-weight'!AG$369</f>
        <v>5.0034120714440293</v>
      </c>
      <c r="AH31" s="14">
        <f>'signal-per-mass-dry-weight'!AH31*100/'signal-per-mass-dry-weight'!AH$369</f>
        <v>5.8039704543359445</v>
      </c>
      <c r="AI31" s="14">
        <f>'signal-per-mass-dry-weight'!AI31*100/'signal-per-mass-dry-weight'!AI$369</f>
        <v>5.0804180071656049</v>
      </c>
      <c r="AJ31" s="14">
        <f>'signal-per-mass-dry-weight'!AJ31*100/'signal-per-mass-dry-weight'!AJ$369</f>
        <v>6.6819091702841735</v>
      </c>
      <c r="AK31" s="14">
        <f>'signal-per-mass-dry-weight'!AK31*100/'signal-per-mass-dry-weight'!AK$369</f>
        <v>2.8085098883229422</v>
      </c>
      <c r="AL31" s="14">
        <f>'signal-per-mass-dry-weight'!AL31*100/'signal-per-mass-dry-weight'!AL$369</f>
        <v>3.4134784677961316</v>
      </c>
      <c r="AM31" s="14">
        <f>'signal-per-mass-dry-weight'!AM31*100/'signal-per-mass-dry-weight'!AM$369</f>
        <v>5.6336703919427498</v>
      </c>
      <c r="AN31" s="14">
        <f>'signal-per-mass-dry-weight'!AN31*100/'signal-per-mass-dry-weight'!AN$369</f>
        <v>6.7984916622642508</v>
      </c>
      <c r="AO31" s="14">
        <f>'signal-per-mass-dry-weight'!AO31*100/'signal-per-mass-dry-weight'!AO$369</f>
        <v>7.1392167668567561</v>
      </c>
      <c r="AP31" s="14">
        <f>'signal-per-mass-dry-weight'!AP31*100/'signal-per-mass-dry-weight'!AP$369</f>
        <v>7.1719134003803093</v>
      </c>
      <c r="AQ31" s="14">
        <f>'signal-per-mass-dry-weight'!AQ31*100/'signal-per-mass-dry-weight'!AQ$369</f>
        <v>3.6939974350661902</v>
      </c>
      <c r="AR31" s="14">
        <f>'signal-per-mass-dry-weight'!AR31*100/'signal-per-mass-dry-weight'!AR$369</f>
        <v>2.7077039176922795</v>
      </c>
      <c r="AS31" s="14">
        <f>'signal-per-mass-dry-weight'!AS31*100/'signal-per-mass-dry-weight'!AS$369</f>
        <v>5.2822226212014041</v>
      </c>
      <c r="AT31" s="14">
        <f>'signal-per-mass-dry-weight'!AT31*100/'signal-per-mass-dry-weight'!AT$369</f>
        <v>6.3849133027157858</v>
      </c>
      <c r="AU31" s="14">
        <f>'signal-per-mass-dry-weight'!AU31*100/'signal-per-mass-dry-weight'!AU$369</f>
        <v>5.8323150562759318</v>
      </c>
      <c r="AV31" s="14">
        <f>'signal-per-mass-dry-weight'!AV31*100/'signal-per-mass-dry-weight'!AV$369</f>
        <v>6.1748623330225039</v>
      </c>
      <c r="AW31" s="14">
        <f>'signal-per-mass-dry-weight'!AW31*100/'signal-per-mass-dry-weight'!AW$369</f>
        <v>3.7035407498525377</v>
      </c>
      <c r="AX31" s="14">
        <f>'signal-per-mass-dry-weight'!AX31*100/'signal-per-mass-dry-weight'!AX$369</f>
        <v>3.6142352296846871</v>
      </c>
      <c r="AY31" s="14"/>
    </row>
    <row r="32" spans="1:51" x14ac:dyDescent="0.2">
      <c r="A32">
        <f>'imported summary from web'!A54</f>
        <v>782.6</v>
      </c>
      <c r="B32" t="str">
        <f>'imported summary from web'!B54</f>
        <v>C44H80O8PN</v>
      </c>
      <c r="C32" s="2" t="str">
        <f>'imported summary from web'!C54</f>
        <v>PC(36:4)</v>
      </c>
      <c r="D32" s="71"/>
      <c r="E32" s="14"/>
      <c r="F32" s="14">
        <f>'signal-per-mass-dry-weight'!F32*100/'signal-per-mass-dry-weight'!F$369</f>
        <v>0.67953668077035556</v>
      </c>
      <c r="G32" s="14">
        <f>'signal-per-mass-dry-weight'!G32*100/'signal-per-mass-dry-weight'!G$369</f>
        <v>0.5305870153065978</v>
      </c>
      <c r="H32" s="14">
        <f>'signal-per-mass-dry-weight'!H32*100/'signal-per-mass-dry-weight'!H$369</f>
        <v>0.48973674473117068</v>
      </c>
      <c r="I32" s="14">
        <f>'signal-per-mass-dry-weight'!I32*100/'signal-per-mass-dry-weight'!I$369</f>
        <v>0.53036930293085649</v>
      </c>
      <c r="J32" s="14">
        <f>'signal-per-mass-dry-weight'!J32*100/'signal-per-mass-dry-weight'!J$369</f>
        <v>0.54755884343630845</v>
      </c>
      <c r="K32" s="14">
        <f>'signal-per-mass-dry-weight'!K32*100/'signal-per-mass-dry-weight'!K$369</f>
        <v>0.54776741284105734</v>
      </c>
      <c r="L32" s="14">
        <f t="shared" si="0"/>
        <v>0.55425933333605759</v>
      </c>
      <c r="M32" s="137">
        <f t="shared" si="1"/>
        <v>6.4924158848165811E-2</v>
      </c>
      <c r="N32" s="14">
        <f t="shared" si="2"/>
        <v>0.1171367894833466</v>
      </c>
      <c r="O32" s="14">
        <f>'signal-per-mass-dry-weight'!O32*100/'signal-per-mass-dry-weight'!O$369</f>
        <v>0.53899771842402078</v>
      </c>
      <c r="P32" s="14">
        <f>'signal-per-mass-dry-weight'!P32*100/'signal-per-mass-dry-weight'!P$369</f>
        <v>0.70069818983055299</v>
      </c>
      <c r="Q32" s="14">
        <f>'signal-per-mass-dry-weight'!Q32*100/'signal-per-mass-dry-weight'!Q$369</f>
        <v>0.60595446109815876</v>
      </c>
      <c r="R32" s="14">
        <f>'signal-per-mass-dry-weight'!R32*100/'signal-per-mass-dry-weight'!R$369</f>
        <v>0.63711698873662115</v>
      </c>
      <c r="S32" s="14">
        <f>'signal-per-mass-dry-weight'!S32*100/'signal-per-mass-dry-weight'!S$369</f>
        <v>0.30652607010761146</v>
      </c>
      <c r="T32" s="14">
        <f>'signal-per-mass-dry-weight'!T32*100/'signal-per-mass-dry-weight'!T$369</f>
        <v>0.26966462015129805</v>
      </c>
      <c r="U32" s="14">
        <f>'signal-per-mass-dry-weight'!U32*100/'signal-per-mass-dry-weight'!U$369</f>
        <v>0.52889509031841064</v>
      </c>
      <c r="V32" s="14">
        <f>'signal-per-mass-dry-weight'!V32*100/'signal-per-mass-dry-weight'!V$369</f>
        <v>0.59278139123218776</v>
      </c>
      <c r="W32" s="14">
        <f>'signal-per-mass-dry-weight'!W32*100/'signal-per-mass-dry-weight'!W$369</f>
        <v>0.4991568995366944</v>
      </c>
      <c r="X32" s="14">
        <f>'signal-per-mass-dry-weight'!X32*100/'signal-per-mass-dry-weight'!X$369</f>
        <v>0.49890310782644814</v>
      </c>
      <c r="Y32" s="14">
        <f>'signal-per-mass-dry-weight'!Y32*100/'signal-per-mass-dry-weight'!Y$369</f>
        <v>0.29604031224514432</v>
      </c>
      <c r="Z32" s="14">
        <f>'signal-per-mass-dry-weight'!Z32*100/'signal-per-mass-dry-weight'!Z$369</f>
        <v>0.33011313722606833</v>
      </c>
      <c r="AA32" s="14">
        <f>'signal-per-mass-dry-weight'!AA32*100/'signal-per-mass-dry-weight'!AA$369</f>
        <v>0.63812111252282944</v>
      </c>
      <c r="AB32" s="14">
        <f>'signal-per-mass-dry-weight'!AB32*100/'signal-per-mass-dry-weight'!AB$369</f>
        <v>0.65080770217396677</v>
      </c>
      <c r="AC32" s="14">
        <f>'signal-per-mass-dry-weight'!AC32*100/'signal-per-mass-dry-weight'!AC$369</f>
        <v>0.70721568354289022</v>
      </c>
      <c r="AD32" s="14">
        <f>'signal-per-mass-dry-weight'!AD32*100/'signal-per-mass-dry-weight'!AD$369</f>
        <v>0.72214515602622231</v>
      </c>
      <c r="AE32" s="14">
        <f>'signal-per-mass-dry-weight'!AE32*100/'signal-per-mass-dry-weight'!AE$369</f>
        <v>0.31447276346858355</v>
      </c>
      <c r="AF32" s="14">
        <f>'signal-per-mass-dry-weight'!AF32*100/'signal-per-mass-dry-weight'!AF$369</f>
        <v>0.30583709489520639</v>
      </c>
      <c r="AG32" s="14">
        <f>'signal-per-mass-dry-weight'!AG32*100/'signal-per-mass-dry-weight'!AG$369</f>
        <v>0.56171724806960677</v>
      </c>
      <c r="AH32" s="14">
        <f>'signal-per-mass-dry-weight'!AH32*100/'signal-per-mass-dry-weight'!AH$369</f>
        <v>0.64059077362007044</v>
      </c>
      <c r="AI32" s="14">
        <f>'signal-per-mass-dry-weight'!AI32*100/'signal-per-mass-dry-weight'!AI$369</f>
        <v>0.62023119386935621</v>
      </c>
      <c r="AJ32" s="14">
        <f>'signal-per-mass-dry-weight'!AJ32*100/'signal-per-mass-dry-weight'!AJ$369</f>
        <v>0.53362847328220431</v>
      </c>
      <c r="AK32" s="14">
        <f>'signal-per-mass-dry-weight'!AK32*100/'signal-per-mass-dry-weight'!AK$369</f>
        <v>0.28984968094215868</v>
      </c>
      <c r="AL32" s="14">
        <f>'signal-per-mass-dry-weight'!AL32*100/'signal-per-mass-dry-weight'!AL$369</f>
        <v>0.31246453703867855</v>
      </c>
      <c r="AM32" s="14">
        <f>'signal-per-mass-dry-weight'!AM32*100/'signal-per-mass-dry-weight'!AM$369</f>
        <v>0.56173721151869449</v>
      </c>
      <c r="AN32" s="14">
        <f>'signal-per-mass-dry-weight'!AN32*100/'signal-per-mass-dry-weight'!AN$369</f>
        <v>0.6134278703419882</v>
      </c>
      <c r="AO32" s="14">
        <f>'signal-per-mass-dry-weight'!AO32*100/'signal-per-mass-dry-weight'!AO$369</f>
        <v>0.53386278255001152</v>
      </c>
      <c r="AP32" s="14">
        <f>'signal-per-mass-dry-weight'!AP32*100/'signal-per-mass-dry-weight'!AP$369</f>
        <v>0.67693826158494175</v>
      </c>
      <c r="AQ32" s="14">
        <f>'signal-per-mass-dry-weight'!AQ32*100/'signal-per-mass-dry-weight'!AQ$369</f>
        <v>0.32667574269526356</v>
      </c>
      <c r="AR32" s="14">
        <f>'signal-per-mass-dry-weight'!AR32*100/'signal-per-mass-dry-weight'!AR$369</f>
        <v>0.38703189695878343</v>
      </c>
      <c r="AS32" s="14">
        <f>'signal-per-mass-dry-weight'!AS32*100/'signal-per-mass-dry-weight'!AS$369</f>
        <v>0.44575579036313034</v>
      </c>
      <c r="AT32" s="14">
        <f>'signal-per-mass-dry-weight'!AT32*100/'signal-per-mass-dry-weight'!AT$369</f>
        <v>0.62395912765874217</v>
      </c>
      <c r="AU32" s="14">
        <f>'signal-per-mass-dry-weight'!AU32*100/'signal-per-mass-dry-weight'!AU$369</f>
        <v>0.71504150631815566</v>
      </c>
      <c r="AV32" s="14">
        <f>'signal-per-mass-dry-weight'!AV32*100/'signal-per-mass-dry-weight'!AV$369</f>
        <v>0.6477389259143449</v>
      </c>
      <c r="AW32" s="14">
        <f>'signal-per-mass-dry-weight'!AW32*100/'signal-per-mass-dry-weight'!AW$369</f>
        <v>0.34811678755332193</v>
      </c>
      <c r="AX32" s="14">
        <f>'signal-per-mass-dry-weight'!AX32*100/'signal-per-mass-dry-weight'!AX$369</f>
        <v>0.48050699714336009</v>
      </c>
      <c r="AY32" s="14"/>
    </row>
    <row r="33" spans="1:51" x14ac:dyDescent="0.2">
      <c r="A33">
        <f>'imported summary from web'!A55</f>
        <v>784.6</v>
      </c>
      <c r="B33" t="str">
        <f>'imported summary from web'!B55</f>
        <v>C44H82O8PN</v>
      </c>
      <c r="C33" s="2" t="str">
        <f>'imported summary from web'!C55</f>
        <v>PC(36:3)</v>
      </c>
      <c r="D33" s="71"/>
      <c r="E33" s="14"/>
      <c r="F33" s="14">
        <f>'signal-per-mass-dry-weight'!F33*100/'signal-per-mass-dry-weight'!F$369</f>
        <v>0.12692057566768669</v>
      </c>
      <c r="G33" s="14">
        <f>'signal-per-mass-dry-weight'!G33*100/'signal-per-mass-dry-weight'!G$369</f>
        <v>0.15532150608876247</v>
      </c>
      <c r="H33" s="14">
        <f>'signal-per-mass-dry-weight'!H33*100/'signal-per-mass-dry-weight'!H$369</f>
        <v>0.12910905503901357</v>
      </c>
      <c r="I33" s="14">
        <f>'signal-per-mass-dry-weight'!I33*100/'signal-per-mass-dry-weight'!I$369</f>
        <v>0.14606923477148373</v>
      </c>
      <c r="J33" s="14">
        <f>'signal-per-mass-dry-weight'!J33*100/'signal-per-mass-dry-weight'!J$369</f>
        <v>0.14061178758938433</v>
      </c>
      <c r="K33" s="14">
        <f>'signal-per-mass-dry-weight'!K33*100/'signal-per-mass-dry-weight'!K$369</f>
        <v>0.14566886158446901</v>
      </c>
      <c r="L33" s="14">
        <f t="shared" si="0"/>
        <v>0.14061683679013329</v>
      </c>
      <c r="M33" s="137">
        <f t="shared" si="1"/>
        <v>1.0876539270482493E-2</v>
      </c>
      <c r="N33" s="14">
        <f t="shared" si="2"/>
        <v>7.734876931355969E-2</v>
      </c>
      <c r="O33" s="14">
        <f>'signal-per-mass-dry-weight'!O33*100/'signal-per-mass-dry-weight'!O$369</f>
        <v>0.12942113398349331</v>
      </c>
      <c r="P33" s="14">
        <f>'signal-per-mass-dry-weight'!P33*100/'signal-per-mass-dry-weight'!P$369</f>
        <v>0.13772185430170289</v>
      </c>
      <c r="Q33" s="14">
        <f>'signal-per-mass-dry-weight'!Q33*100/'signal-per-mass-dry-weight'!Q$369</f>
        <v>0.17739065795768269</v>
      </c>
      <c r="R33" s="14">
        <f>'signal-per-mass-dry-weight'!R33*100/'signal-per-mass-dry-weight'!R$369</f>
        <v>0.19926244837846366</v>
      </c>
      <c r="S33" s="14">
        <f>'signal-per-mass-dry-weight'!S33*100/'signal-per-mass-dry-weight'!S$369</f>
        <v>0.16503138540604556</v>
      </c>
      <c r="T33" s="14">
        <f>'signal-per-mass-dry-weight'!T33*100/'signal-per-mass-dry-weight'!T$369</f>
        <v>0.18458492837506166</v>
      </c>
      <c r="U33" s="14">
        <f>'signal-per-mass-dry-weight'!U33*100/'signal-per-mass-dry-weight'!U$369</f>
        <v>0.12669002109389849</v>
      </c>
      <c r="V33" s="14">
        <f>'signal-per-mass-dry-weight'!V33*100/'signal-per-mass-dry-weight'!V$369</f>
        <v>0.13946774074676305</v>
      </c>
      <c r="W33" s="14">
        <f>'signal-per-mass-dry-weight'!W33*100/'signal-per-mass-dry-weight'!W$369</f>
        <v>0.18880573682764321</v>
      </c>
      <c r="X33" s="14">
        <f>'signal-per-mass-dry-weight'!X33*100/'signal-per-mass-dry-weight'!X$369</f>
        <v>0.1760020720328489</v>
      </c>
      <c r="Y33" s="14">
        <f>'signal-per-mass-dry-weight'!Y33*100/'signal-per-mass-dry-weight'!Y$369</f>
        <v>0.22171858155917668</v>
      </c>
      <c r="Z33" s="14">
        <f>'signal-per-mass-dry-weight'!Z33*100/'signal-per-mass-dry-weight'!Z$369</f>
        <v>0.16206927477710031</v>
      </c>
      <c r="AA33" s="14">
        <f>'signal-per-mass-dry-weight'!AA33*100/'signal-per-mass-dry-weight'!AA$369</f>
        <v>0.12293133064276598</v>
      </c>
      <c r="AB33" s="14">
        <f>'signal-per-mass-dry-weight'!AB33*100/'signal-per-mass-dry-weight'!AB$369</f>
        <v>0.13162110116053391</v>
      </c>
      <c r="AC33" s="14">
        <f>'signal-per-mass-dry-weight'!AC33*100/'signal-per-mass-dry-weight'!AC$369</f>
        <v>0.16089335570995983</v>
      </c>
      <c r="AD33" s="14">
        <f>'signal-per-mass-dry-weight'!AD33*100/'signal-per-mass-dry-weight'!AD$369</f>
        <v>0.14073583601801998</v>
      </c>
      <c r="AE33" s="14">
        <f>'signal-per-mass-dry-weight'!AE33*100/'signal-per-mass-dry-weight'!AE$369</f>
        <v>0.16733992433569203</v>
      </c>
      <c r="AF33" s="14">
        <f>'signal-per-mass-dry-weight'!AF33*100/'signal-per-mass-dry-weight'!AF$369</f>
        <v>0.19268643738103325</v>
      </c>
      <c r="AG33" s="14">
        <f>'signal-per-mass-dry-weight'!AG33*100/'signal-per-mass-dry-weight'!AG$369</f>
        <v>0.12405073801399182</v>
      </c>
      <c r="AH33" s="14">
        <f>'signal-per-mass-dry-weight'!AH33*100/'signal-per-mass-dry-weight'!AH$369</f>
        <v>0.14082094752736204</v>
      </c>
      <c r="AI33" s="14">
        <f>'signal-per-mass-dry-weight'!AI33*100/'signal-per-mass-dry-weight'!AI$369</f>
        <v>0.18551356852231896</v>
      </c>
      <c r="AJ33" s="14">
        <f>'signal-per-mass-dry-weight'!AJ33*100/'signal-per-mass-dry-weight'!AJ$369</f>
        <v>0.16168822334327027</v>
      </c>
      <c r="AK33" s="14">
        <f>'signal-per-mass-dry-weight'!AK33*100/'signal-per-mass-dry-weight'!AK$369</f>
        <v>0.11775722802192631</v>
      </c>
      <c r="AL33" s="14">
        <f>'signal-per-mass-dry-weight'!AL33*100/'signal-per-mass-dry-weight'!AL$369</f>
        <v>0.15115427522106306</v>
      </c>
      <c r="AM33" s="14">
        <f>'signal-per-mass-dry-weight'!AM33*100/'signal-per-mass-dry-weight'!AM$369</f>
        <v>0.14562812101250297</v>
      </c>
      <c r="AN33" s="14">
        <f>'signal-per-mass-dry-weight'!AN33*100/'signal-per-mass-dry-weight'!AN$369</f>
        <v>0.16292744647865035</v>
      </c>
      <c r="AO33" s="14">
        <f>'signal-per-mass-dry-weight'!AO33*100/'signal-per-mass-dry-weight'!AO$369</f>
        <v>0.18859700871498924</v>
      </c>
      <c r="AP33" s="14">
        <f>'signal-per-mass-dry-weight'!AP33*100/'signal-per-mass-dry-weight'!AP$369</f>
        <v>0.16481244796283762</v>
      </c>
      <c r="AQ33" s="14">
        <f>'signal-per-mass-dry-weight'!AQ33*100/'signal-per-mass-dry-weight'!AQ$369</f>
        <v>0.22176317963703154</v>
      </c>
      <c r="AR33" s="14">
        <f>'signal-per-mass-dry-weight'!AR33*100/'signal-per-mass-dry-weight'!AR$369</f>
        <v>0.16054581436264639</v>
      </c>
      <c r="AS33" s="14">
        <f>'signal-per-mass-dry-weight'!AS33*100/'signal-per-mass-dry-weight'!AS$369</f>
        <v>0.1004078397201571</v>
      </c>
      <c r="AT33" s="14">
        <f>'signal-per-mass-dry-weight'!AT33*100/'signal-per-mass-dry-weight'!AT$369</f>
        <v>0.13439280573943743</v>
      </c>
      <c r="AU33" s="14">
        <f>'signal-per-mass-dry-weight'!AU33*100/'signal-per-mass-dry-weight'!AU$369</f>
        <v>0.15763130386309526</v>
      </c>
      <c r="AV33" s="14">
        <f>'signal-per-mass-dry-weight'!AV33*100/'signal-per-mass-dry-weight'!AV$369</f>
        <v>0.21964438571853281</v>
      </c>
      <c r="AW33" s="14">
        <f>'signal-per-mass-dry-weight'!AW33*100/'signal-per-mass-dry-weight'!AW$369</f>
        <v>0.1879102778984221</v>
      </c>
      <c r="AX33" s="14">
        <f>'signal-per-mass-dry-weight'!AX33*100/'signal-per-mass-dry-weight'!AX$369</f>
        <v>0.15161264202274091</v>
      </c>
      <c r="AY33" s="14"/>
    </row>
    <row r="34" spans="1:51" x14ac:dyDescent="0.2">
      <c r="A34">
        <f>'imported summary from web'!A57</f>
        <v>786.6</v>
      </c>
      <c r="B34" t="str">
        <f>'imported summary from web'!B57</f>
        <v>C44H84O8PN</v>
      </c>
      <c r="C34" s="2" t="str">
        <f>'imported summary from web'!C57</f>
        <v>PC(36:2)</v>
      </c>
      <c r="D34" s="71"/>
      <c r="E34" s="14"/>
      <c r="F34" s="14">
        <f>'signal-per-mass-dry-weight'!F34*100/'signal-per-mass-dry-weight'!F$369</f>
        <v>0.40910659656040621</v>
      </c>
      <c r="G34" s="14">
        <f>'signal-per-mass-dry-weight'!G34*100/'signal-per-mass-dry-weight'!G$369</f>
        <v>0.42488088609238661</v>
      </c>
      <c r="H34" s="14">
        <f>'signal-per-mass-dry-weight'!H34*100/'signal-per-mass-dry-weight'!H$369</f>
        <v>0.38344696453626187</v>
      </c>
      <c r="I34" s="14">
        <f>'signal-per-mass-dry-weight'!I34*100/'signal-per-mass-dry-weight'!I$369</f>
        <v>0.46823040370885066</v>
      </c>
      <c r="J34" s="14">
        <f>'signal-per-mass-dry-weight'!J34*100/'signal-per-mass-dry-weight'!J$369</f>
        <v>0.37113464190126538</v>
      </c>
      <c r="K34" s="14">
        <f>'signal-per-mass-dry-weight'!K34*100/'signal-per-mass-dry-weight'!K$369</f>
        <v>0.40664796915592316</v>
      </c>
      <c r="L34" s="14">
        <f t="shared" si="0"/>
        <v>0.41057457699251571</v>
      </c>
      <c r="M34" s="137">
        <f t="shared" si="1"/>
        <v>3.4169734817921182E-2</v>
      </c>
      <c r="N34" s="14">
        <f t="shared" si="2"/>
        <v>8.3224185647870874E-2</v>
      </c>
      <c r="O34" s="14">
        <f>'signal-per-mass-dry-weight'!O34*100/'signal-per-mass-dry-weight'!O$369</f>
        <v>0.3852894695100082</v>
      </c>
      <c r="P34" s="14">
        <f>'signal-per-mass-dry-weight'!P34*100/'signal-per-mass-dry-weight'!P$369</f>
        <v>0.40531031640049303</v>
      </c>
      <c r="Q34" s="14">
        <f>'signal-per-mass-dry-weight'!Q34*100/'signal-per-mass-dry-weight'!Q$369</f>
        <v>0.63776451467768902</v>
      </c>
      <c r="R34" s="14">
        <f>'signal-per-mass-dry-weight'!R34*100/'signal-per-mass-dry-weight'!R$369</f>
        <v>0.5316182697117553</v>
      </c>
      <c r="S34" s="14">
        <f>'signal-per-mass-dry-weight'!S34*100/'signal-per-mass-dry-weight'!S$369</f>
        <v>0.20146866842085229</v>
      </c>
      <c r="T34" s="14">
        <f>'signal-per-mass-dry-weight'!T34*100/'signal-per-mass-dry-weight'!T$369</f>
        <v>0.20637835899413401</v>
      </c>
      <c r="U34" s="14">
        <f>'signal-per-mass-dry-weight'!U34*100/'signal-per-mass-dry-weight'!U$369</f>
        <v>0.41158527846126119</v>
      </c>
      <c r="V34" s="14">
        <f>'signal-per-mass-dry-weight'!V34*100/'signal-per-mass-dry-weight'!V$369</f>
        <v>0.45876478047719016</v>
      </c>
      <c r="W34" s="14">
        <f>'signal-per-mass-dry-weight'!W34*100/'signal-per-mass-dry-weight'!W$369</f>
        <v>0.30946396981940588</v>
      </c>
      <c r="X34" s="14">
        <f>'signal-per-mass-dry-weight'!X34*100/'signal-per-mass-dry-weight'!X$369</f>
        <v>0.28083474725241481</v>
      </c>
      <c r="Y34" s="14">
        <f>'signal-per-mass-dry-weight'!Y34*100/'signal-per-mass-dry-weight'!Y$369</f>
        <v>0.22385562812842177</v>
      </c>
      <c r="Z34" s="14">
        <f>'signal-per-mass-dry-weight'!Z34*100/'signal-per-mass-dry-weight'!Z$369</f>
        <v>0.27132868840861163</v>
      </c>
      <c r="AA34" s="14">
        <f>'signal-per-mass-dry-weight'!AA34*100/'signal-per-mass-dry-weight'!AA$369</f>
        <v>0.51397449115888016</v>
      </c>
      <c r="AB34" s="14">
        <f>'signal-per-mass-dry-weight'!AB34*100/'signal-per-mass-dry-weight'!AB$369</f>
        <v>0.42748622327419611</v>
      </c>
      <c r="AC34" s="14">
        <f>'signal-per-mass-dry-weight'!AC34*100/'signal-per-mass-dry-weight'!AC$369</f>
        <v>0.68095629882084496</v>
      </c>
      <c r="AD34" s="14">
        <f>'signal-per-mass-dry-weight'!AD34*100/'signal-per-mass-dry-weight'!AD$369</f>
        <v>0.44690350985212651</v>
      </c>
      <c r="AE34" s="14">
        <f>'signal-per-mass-dry-weight'!AE34*100/'signal-per-mass-dry-weight'!AE$369</f>
        <v>0.24108175262785658</v>
      </c>
      <c r="AF34" s="14">
        <f>'signal-per-mass-dry-weight'!AF34*100/'signal-per-mass-dry-weight'!AF$369</f>
        <v>0.19793268996182778</v>
      </c>
      <c r="AG34" s="14">
        <f>'signal-per-mass-dry-weight'!AG34*100/'signal-per-mass-dry-weight'!AG$369</f>
        <v>0.47807991454923565</v>
      </c>
      <c r="AH34" s="14">
        <f>'signal-per-mass-dry-weight'!AH34*100/'signal-per-mass-dry-weight'!AH$369</f>
        <v>0.5918196478048755</v>
      </c>
      <c r="AI34" s="14">
        <f>'signal-per-mass-dry-weight'!AI34*100/'signal-per-mass-dry-weight'!AI$369</f>
        <v>0.38084108021073088</v>
      </c>
      <c r="AJ34" s="14">
        <f>'signal-per-mass-dry-weight'!AJ34*100/'signal-per-mass-dry-weight'!AJ$369</f>
        <v>0.32859404538307863</v>
      </c>
      <c r="AK34" s="14">
        <f>'signal-per-mass-dry-weight'!AK34*100/'signal-per-mass-dry-weight'!AK$369</f>
        <v>0.13402997882338147</v>
      </c>
      <c r="AL34" s="14">
        <f>'signal-per-mass-dry-weight'!AL34*100/'signal-per-mass-dry-weight'!AL$369</f>
        <v>0.18201740958646179</v>
      </c>
      <c r="AM34" s="14">
        <f>'signal-per-mass-dry-weight'!AM34*100/'signal-per-mass-dry-weight'!AM$369</f>
        <v>0.5232048658552827</v>
      </c>
      <c r="AN34" s="14">
        <f>'signal-per-mass-dry-weight'!AN34*100/'signal-per-mass-dry-weight'!AN$369</f>
        <v>0.68265393204580582</v>
      </c>
      <c r="AO34" s="14">
        <f>'signal-per-mass-dry-weight'!AO34*100/'signal-per-mass-dry-weight'!AO$369</f>
        <v>0.39492623618415956</v>
      </c>
      <c r="AP34" s="14">
        <f>'signal-per-mass-dry-weight'!AP34*100/'signal-per-mass-dry-weight'!AP$369</f>
        <v>0.71861376594242354</v>
      </c>
      <c r="AQ34" s="14">
        <f>'signal-per-mass-dry-weight'!AQ34*100/'signal-per-mass-dry-weight'!AQ$369</f>
        <v>0.22144693980867217</v>
      </c>
      <c r="AR34" s="14">
        <f>'signal-per-mass-dry-weight'!AR34*100/'signal-per-mass-dry-weight'!AR$369</f>
        <v>0.19478208266206248</v>
      </c>
      <c r="AS34" s="14">
        <f>'signal-per-mass-dry-weight'!AS34*100/'signal-per-mass-dry-weight'!AS$369</f>
        <v>0.34419257276126192</v>
      </c>
      <c r="AT34" s="14">
        <f>'signal-per-mass-dry-weight'!AT34*100/'signal-per-mass-dry-weight'!AT$369</f>
        <v>0.48768377678054209</v>
      </c>
      <c r="AU34" s="14">
        <f>'signal-per-mass-dry-weight'!AU34*100/'signal-per-mass-dry-weight'!AU$369</f>
        <v>0.64244473322394668</v>
      </c>
      <c r="AV34" s="14">
        <f>'signal-per-mass-dry-weight'!AV34*100/'signal-per-mass-dry-weight'!AV$369</f>
        <v>0.52499813791050076</v>
      </c>
      <c r="AW34" s="14">
        <f>'signal-per-mass-dry-weight'!AW34*100/'signal-per-mass-dry-weight'!AW$369</f>
        <v>0.2347764381173566</v>
      </c>
      <c r="AX34" s="14">
        <f>'signal-per-mass-dry-weight'!AX34*100/'signal-per-mass-dry-weight'!AX$369</f>
        <v>0.25263769952898307</v>
      </c>
      <c r="AY34" s="14"/>
    </row>
    <row r="35" spans="1:51" x14ac:dyDescent="0.2">
      <c r="A35">
        <f>'imported summary from web'!A59</f>
        <v>788.6</v>
      </c>
      <c r="B35" t="str">
        <f>'imported summary from web'!B59</f>
        <v>C44H86O8PN</v>
      </c>
      <c r="C35" s="2" t="str">
        <f>'imported summary from web'!C59</f>
        <v>PC(36:1)</v>
      </c>
      <c r="D35" s="71"/>
      <c r="E35" s="14"/>
      <c r="F35" s="14">
        <f>'signal-per-mass-dry-weight'!F35*100/'signal-per-mass-dry-weight'!F$369</f>
        <v>0.54987305321002233</v>
      </c>
      <c r="G35" s="14">
        <f>'signal-per-mass-dry-weight'!G35*100/'signal-per-mass-dry-weight'!G$369</f>
        <v>0.52017391151811188</v>
      </c>
      <c r="H35" s="14">
        <f>'signal-per-mass-dry-weight'!H35*100/'signal-per-mass-dry-weight'!H$369</f>
        <v>0.49006009477956891</v>
      </c>
      <c r="I35" s="14">
        <f>'signal-per-mass-dry-weight'!I35*100/'signal-per-mass-dry-weight'!I$369</f>
        <v>0.52689599539394494</v>
      </c>
      <c r="J35" s="14">
        <f>'signal-per-mass-dry-weight'!J35*100/'signal-per-mass-dry-weight'!J$369</f>
        <v>0.52596409195596727</v>
      </c>
      <c r="K35" s="14">
        <f>'signal-per-mass-dry-weight'!K35*100/'signal-per-mass-dry-weight'!K$369</f>
        <v>0.56316544265419044</v>
      </c>
      <c r="L35" s="14">
        <f t="shared" si="0"/>
        <v>0.52935543158530096</v>
      </c>
      <c r="M35" s="137">
        <f t="shared" si="1"/>
        <v>2.5337969381521556E-2</v>
      </c>
      <c r="N35" s="14">
        <f t="shared" si="2"/>
        <v>4.7865702077789229E-2</v>
      </c>
      <c r="O35" s="14">
        <f>'signal-per-mass-dry-weight'!O35*100/'signal-per-mass-dry-weight'!O$369</f>
        <v>0.3535124506553376</v>
      </c>
      <c r="P35" s="14">
        <f>'signal-per-mass-dry-weight'!P35*100/'signal-per-mass-dry-weight'!P$369</f>
        <v>0.59546849152521475</v>
      </c>
      <c r="Q35" s="14">
        <f>'signal-per-mass-dry-weight'!Q35*100/'signal-per-mass-dry-weight'!Q$369</f>
        <v>0.42297148748282715</v>
      </c>
      <c r="R35" s="14">
        <f>'signal-per-mass-dry-weight'!R35*100/'signal-per-mass-dry-weight'!R$369</f>
        <v>0.68719402386846828</v>
      </c>
      <c r="S35" s="14">
        <f>'signal-per-mass-dry-weight'!S35*100/'signal-per-mass-dry-weight'!S$369</f>
        <v>0.41851410378023779</v>
      </c>
      <c r="T35" s="14">
        <f>'signal-per-mass-dry-weight'!T35*100/'signal-per-mass-dry-weight'!T$369</f>
        <v>0.40244167787319113</v>
      </c>
      <c r="U35" s="14">
        <f>'signal-per-mass-dry-weight'!U35*100/'signal-per-mass-dry-weight'!U$369</f>
        <v>0.36428385749302011</v>
      </c>
      <c r="V35" s="14">
        <f>'signal-per-mass-dry-weight'!V35*100/'signal-per-mass-dry-weight'!V$369</f>
        <v>0.38674027569237535</v>
      </c>
      <c r="W35" s="14">
        <f>'signal-per-mass-dry-weight'!W35*100/'signal-per-mass-dry-weight'!W$369</f>
        <v>0.97003452571594451</v>
      </c>
      <c r="X35" s="14">
        <f>'signal-per-mass-dry-weight'!X35*100/'signal-per-mass-dry-weight'!X$369</f>
        <v>0.91966846897164611</v>
      </c>
      <c r="Y35" s="14">
        <f>'signal-per-mass-dry-weight'!Y35*100/'signal-per-mass-dry-weight'!Y$369</f>
        <v>0.48404104793400982</v>
      </c>
      <c r="Z35" s="14">
        <f>'signal-per-mass-dry-weight'!Z35*100/'signal-per-mass-dry-weight'!Z$369</f>
        <v>0.40201420955302775</v>
      </c>
      <c r="AA35" s="14">
        <f>'signal-per-mass-dry-weight'!AA35*100/'signal-per-mass-dry-weight'!AA$369</f>
        <v>0.56693312143198049</v>
      </c>
      <c r="AB35" s="14">
        <f>'signal-per-mass-dry-weight'!AB35*100/'signal-per-mass-dry-weight'!AB$369</f>
        <v>0.68651481278583459</v>
      </c>
      <c r="AC35" s="14">
        <f>'signal-per-mass-dry-weight'!AC35*100/'signal-per-mass-dry-weight'!AC$369</f>
        <v>0.42821468671547092</v>
      </c>
      <c r="AD35" s="14">
        <f>'signal-per-mass-dry-weight'!AD35*100/'signal-per-mass-dry-weight'!AD$369</f>
        <v>0.35201887136481819</v>
      </c>
      <c r="AE35" s="14">
        <f>'signal-per-mass-dry-weight'!AE35*100/'signal-per-mass-dry-weight'!AE$369</f>
        <v>0.51001841089985145</v>
      </c>
      <c r="AF35" s="14">
        <f>'signal-per-mass-dry-weight'!AF35*100/'signal-per-mass-dry-weight'!AF$369</f>
        <v>0.51225446495683769</v>
      </c>
      <c r="AG35" s="14">
        <f>'signal-per-mass-dry-weight'!AG35*100/'signal-per-mass-dry-weight'!AG$369</f>
        <v>0.3020829299918848</v>
      </c>
      <c r="AH35" s="14">
        <f>'signal-per-mass-dry-weight'!AH35*100/'signal-per-mass-dry-weight'!AH$369</f>
        <v>0.44451515518607787</v>
      </c>
      <c r="AI35" s="14">
        <f>'signal-per-mass-dry-weight'!AI35*100/'signal-per-mass-dry-weight'!AI$369</f>
        <v>1.0033755464558027</v>
      </c>
      <c r="AJ35" s="14">
        <f>'signal-per-mass-dry-weight'!AJ35*100/'signal-per-mass-dry-weight'!AJ$369</f>
        <v>0.78544928070193598</v>
      </c>
      <c r="AK35" s="14">
        <f>'signal-per-mass-dry-weight'!AK35*100/'signal-per-mass-dry-weight'!AK$369</f>
        <v>0.3613385177964149</v>
      </c>
      <c r="AL35" s="14">
        <f>'signal-per-mass-dry-weight'!AL35*100/'signal-per-mass-dry-weight'!AL$369</f>
        <v>0.46784718022017396</v>
      </c>
      <c r="AM35" s="14">
        <f>'signal-per-mass-dry-weight'!AM35*100/'signal-per-mass-dry-weight'!AM$369</f>
        <v>0.37571552187992563</v>
      </c>
      <c r="AN35" s="14">
        <f>'signal-per-mass-dry-weight'!AN35*100/'signal-per-mass-dry-weight'!AN$369</f>
        <v>0.40787377638462724</v>
      </c>
      <c r="AO35" s="14">
        <f>'signal-per-mass-dry-weight'!AO35*100/'signal-per-mass-dry-weight'!AO$369</f>
        <v>0.72743096241862981</v>
      </c>
      <c r="AP35" s="14">
        <f>'signal-per-mass-dry-weight'!AP35*100/'signal-per-mass-dry-weight'!AP$369</f>
        <v>0.38153556822989387</v>
      </c>
      <c r="AQ35" s="14">
        <f>'signal-per-mass-dry-weight'!AQ35*100/'signal-per-mass-dry-weight'!AQ$369</f>
        <v>0.52369315576317177</v>
      </c>
      <c r="AR35" s="14">
        <f>'signal-per-mass-dry-weight'!AR35*100/'signal-per-mass-dry-weight'!AR$369</f>
        <v>0.45322539202880835</v>
      </c>
      <c r="AS35" s="14">
        <f>'signal-per-mass-dry-weight'!AS35*100/'signal-per-mass-dry-weight'!AS$369</f>
        <v>0.45219289570409388</v>
      </c>
      <c r="AT35" s="14">
        <f>'signal-per-mass-dry-weight'!AT35*100/'signal-per-mass-dry-weight'!AT$369</f>
        <v>0.3045539691153632</v>
      </c>
      <c r="AU35" s="14">
        <f>'signal-per-mass-dry-weight'!AU35*100/'signal-per-mass-dry-weight'!AU$369</f>
        <v>0.47501005786032457</v>
      </c>
      <c r="AV35" s="14">
        <f>'signal-per-mass-dry-weight'!AV35*100/'signal-per-mass-dry-weight'!AV$369</f>
        <v>1.0215584055465043</v>
      </c>
      <c r="AW35" s="14">
        <f>'signal-per-mass-dry-weight'!AW35*100/'signal-per-mass-dry-weight'!AW$369</f>
        <v>0.49792510001226159</v>
      </c>
      <c r="AX35" s="14">
        <f>'signal-per-mass-dry-weight'!AX35*100/'signal-per-mass-dry-weight'!AX$369</f>
        <v>0.68405822742339661</v>
      </c>
      <c r="AY35" s="14"/>
    </row>
    <row r="36" spans="1:51" x14ac:dyDescent="0.2">
      <c r="A36">
        <f>'imported summary from web'!A61</f>
        <v>790.6</v>
      </c>
      <c r="B36" t="str">
        <f>'imported summary from web'!B61</f>
        <v>C44H88O8PN</v>
      </c>
      <c r="C36" s="2" t="str">
        <f>'imported summary from web'!C61</f>
        <v>PC(36:0)</v>
      </c>
      <c r="D36" s="71" t="s">
        <v>296</v>
      </c>
      <c r="E36" s="14"/>
      <c r="F36" s="14">
        <f>'signal-per-mass-dry-weight'!F36*100/'signal-per-mass-dry-weight'!F$369</f>
        <v>1.7603862074855026</v>
      </c>
      <c r="G36" s="14">
        <f>'signal-per-mass-dry-weight'!G36*100/'signal-per-mass-dry-weight'!G$369</f>
        <v>1.63704492163863</v>
      </c>
      <c r="H36" s="14">
        <f>'signal-per-mass-dry-weight'!H36*100/'signal-per-mass-dry-weight'!H$369</f>
        <v>1.5548979970190466</v>
      </c>
      <c r="I36" s="14">
        <f>'signal-per-mass-dry-weight'!I36*100/'signal-per-mass-dry-weight'!I$369</f>
        <v>1.6574813884362891</v>
      </c>
      <c r="J36" s="14">
        <f>'signal-per-mass-dry-weight'!J36*100/'signal-per-mass-dry-weight'!J$369</f>
        <v>1.6811268124478349</v>
      </c>
      <c r="K36" s="14">
        <f>'signal-per-mass-dry-weight'!K36*100/'signal-per-mass-dry-weight'!K$369</f>
        <v>1.6798288149264851</v>
      </c>
      <c r="L36" s="14">
        <f t="shared" si="0"/>
        <v>1.6617943569922982</v>
      </c>
      <c r="M36" s="137">
        <f t="shared" si="1"/>
        <v>6.7048201339359029E-2</v>
      </c>
      <c r="N36" s="14">
        <f t="shared" si="2"/>
        <v>4.0346870271427797E-2</v>
      </c>
      <c r="O36" s="14">
        <f>'signal-per-mass-dry-weight'!O36*100/'signal-per-mass-dry-weight'!O$369</f>
        <v>1.0679171102442206</v>
      </c>
      <c r="P36" s="14">
        <f>'signal-per-mass-dry-weight'!P36*100/'signal-per-mass-dry-weight'!P$369</f>
        <v>1.7185137012143228</v>
      </c>
      <c r="Q36" s="14">
        <f>'signal-per-mass-dry-weight'!Q36*100/'signal-per-mass-dry-weight'!Q$369</f>
        <v>1.511488670652309</v>
      </c>
      <c r="R36" s="14">
        <f>'signal-per-mass-dry-weight'!R36*100/'signal-per-mass-dry-weight'!R$369</f>
        <v>2.1582505013726831</v>
      </c>
      <c r="S36" s="14">
        <f>'signal-per-mass-dry-weight'!S36*100/'signal-per-mass-dry-weight'!S$369</f>
        <v>1.0087843645963723</v>
      </c>
      <c r="T36" s="14">
        <f>'signal-per-mass-dry-weight'!T36*100/'signal-per-mass-dry-weight'!T$369</f>
        <v>0.93347235206816892</v>
      </c>
      <c r="U36" s="14">
        <f>'signal-per-mass-dry-weight'!U36*100/'signal-per-mass-dry-weight'!U$369</f>
        <v>1.1302580166304868</v>
      </c>
      <c r="V36" s="14">
        <f>'signal-per-mass-dry-weight'!V36*100/'signal-per-mass-dry-weight'!V$369</f>
        <v>1.2880324281606459</v>
      </c>
      <c r="W36" s="14">
        <f>'signal-per-mass-dry-weight'!W36*100/'signal-per-mass-dry-weight'!W$369</f>
        <v>3.0969131299737742</v>
      </c>
      <c r="X36" s="14">
        <f>'signal-per-mass-dry-weight'!X36*100/'signal-per-mass-dry-weight'!X$369</f>
        <v>2.9011392490747991</v>
      </c>
      <c r="Y36" s="14">
        <f>'signal-per-mass-dry-weight'!Y36*100/'signal-per-mass-dry-weight'!Y$369</f>
        <v>1.1172598188822658</v>
      </c>
      <c r="Z36" s="14">
        <f>'signal-per-mass-dry-weight'!Z36*100/'signal-per-mass-dry-weight'!Z$369</f>
        <v>0.95840627067339501</v>
      </c>
      <c r="AA36" s="14">
        <f>'signal-per-mass-dry-weight'!AA36*100/'signal-per-mass-dry-weight'!AA$369</f>
        <v>1.6427926033348492</v>
      </c>
      <c r="AB36" s="14">
        <f>'signal-per-mass-dry-weight'!AB36*100/'signal-per-mass-dry-weight'!AB$369</f>
        <v>2.2764803390821586</v>
      </c>
      <c r="AC36" s="14">
        <f>'signal-per-mass-dry-weight'!AC36*100/'signal-per-mass-dry-weight'!AC$369</f>
        <v>1.5289238735440775</v>
      </c>
      <c r="AD36" s="14">
        <f>'signal-per-mass-dry-weight'!AD36*100/'signal-per-mass-dry-weight'!AD$369</f>
        <v>1.285940086367201</v>
      </c>
      <c r="AE36" s="14">
        <f>'signal-per-mass-dry-weight'!AE36*100/'signal-per-mass-dry-weight'!AE$369</f>
        <v>1.1440858726280061</v>
      </c>
      <c r="AF36" s="14">
        <f>'signal-per-mass-dry-weight'!AF36*100/'signal-per-mass-dry-weight'!AF$369</f>
        <v>1.2756813682880106</v>
      </c>
      <c r="AG36" s="14">
        <f>'signal-per-mass-dry-weight'!AG36*100/'signal-per-mass-dry-weight'!AG$369</f>
        <v>0.99802695317819368</v>
      </c>
      <c r="AH36" s="14">
        <f>'signal-per-mass-dry-weight'!AH36*100/'signal-per-mass-dry-weight'!AH$369</f>
        <v>1.4875399855962192</v>
      </c>
      <c r="AI36" s="14">
        <f>'signal-per-mass-dry-weight'!AI36*100/'signal-per-mass-dry-weight'!AI$369</f>
        <v>2.983789220462485</v>
      </c>
      <c r="AJ36" s="14">
        <f>'signal-per-mass-dry-weight'!AJ36*100/'signal-per-mass-dry-weight'!AJ$369</f>
        <v>2.3855319930567735</v>
      </c>
      <c r="AK36" s="14">
        <f>'signal-per-mass-dry-weight'!AK36*100/'signal-per-mass-dry-weight'!AK$369</f>
        <v>0.95485349147228105</v>
      </c>
      <c r="AL36" s="14">
        <f>'signal-per-mass-dry-weight'!AL36*100/'signal-per-mass-dry-weight'!AL$369</f>
        <v>1.1497999455770065</v>
      </c>
      <c r="AM36" s="14">
        <f>'signal-per-mass-dry-weight'!AM36*100/'signal-per-mass-dry-weight'!AM$369</f>
        <v>1.3735825465863232</v>
      </c>
      <c r="AN36" s="14">
        <f>'signal-per-mass-dry-weight'!AN36*100/'signal-per-mass-dry-weight'!AN$369</f>
        <v>1.3580183694491592</v>
      </c>
      <c r="AO36" s="14">
        <f>'signal-per-mass-dry-weight'!AO36*100/'signal-per-mass-dry-weight'!AO$369</f>
        <v>2.3718636305267435</v>
      </c>
      <c r="AP36" s="14">
        <f>'signal-per-mass-dry-weight'!AP36*100/'signal-per-mass-dry-weight'!AP$369</f>
        <v>1.2723625958812568</v>
      </c>
      <c r="AQ36" s="14">
        <f>'signal-per-mass-dry-weight'!AQ36*100/'signal-per-mass-dry-weight'!AQ$369</f>
        <v>1.321170942928497</v>
      </c>
      <c r="AR36" s="14">
        <f>'signal-per-mass-dry-weight'!AR36*100/'signal-per-mass-dry-weight'!AR$369</f>
        <v>1.0919647645025297</v>
      </c>
      <c r="AS36" s="14">
        <f>'signal-per-mass-dry-weight'!AS36*100/'signal-per-mass-dry-weight'!AS$369</f>
        <v>1.5001206344163309</v>
      </c>
      <c r="AT36" s="14">
        <f>'signal-per-mass-dry-weight'!AT36*100/'signal-per-mass-dry-weight'!AT$369</f>
        <v>0.97819137126922806</v>
      </c>
      <c r="AU36" s="14">
        <f>'signal-per-mass-dry-weight'!AU36*100/'signal-per-mass-dry-weight'!AU$369</f>
        <v>1.7400336613556084</v>
      </c>
      <c r="AV36" s="14">
        <f>'signal-per-mass-dry-weight'!AV36*100/'signal-per-mass-dry-weight'!AV$369</f>
        <v>3.1856068359579015</v>
      </c>
      <c r="AW36" s="14">
        <f>'signal-per-mass-dry-weight'!AW36*100/'signal-per-mass-dry-weight'!AW$369</f>
        <v>1.1409050509081666</v>
      </c>
      <c r="AX36" s="14">
        <f>'signal-per-mass-dry-weight'!AX36*100/'signal-per-mass-dry-weight'!AX$369</f>
        <v>1.6426704372820338</v>
      </c>
      <c r="AY36" s="14"/>
    </row>
    <row r="37" spans="1:51" x14ac:dyDescent="0.2">
      <c r="A37">
        <f>'imported summary from web'!A69</f>
        <v>806.6</v>
      </c>
      <c r="B37" t="str">
        <f>'imported summary from web'!B69</f>
        <v>C46H80O8PN</v>
      </c>
      <c r="C37" s="2" t="str">
        <f>'imported summary from web'!C69</f>
        <v>PC(38:6)</v>
      </c>
      <c r="D37" s="71"/>
      <c r="E37" s="14"/>
      <c r="F37" s="14">
        <f>'signal-per-mass-dry-weight'!F37*100/'signal-per-mass-dry-weight'!F$369</f>
        <v>17.287975702138365</v>
      </c>
      <c r="G37" s="14">
        <f>'signal-per-mass-dry-weight'!G37*100/'signal-per-mass-dry-weight'!G$369</f>
        <v>16.509801046496921</v>
      </c>
      <c r="H37" s="14">
        <f>'signal-per-mass-dry-weight'!H37*100/'signal-per-mass-dry-weight'!H$369</f>
        <v>15.885494984844927</v>
      </c>
      <c r="I37" s="14">
        <f>'signal-per-mass-dry-weight'!I37*100/'signal-per-mass-dry-weight'!I$369</f>
        <v>16.611925937497013</v>
      </c>
      <c r="J37" s="14">
        <f>'signal-per-mass-dry-weight'!J37*100/'signal-per-mass-dry-weight'!J$369</f>
        <v>16.633547343661878</v>
      </c>
      <c r="K37" s="14">
        <f>'signal-per-mass-dry-weight'!K37*100/'signal-per-mass-dry-weight'!K$369</f>
        <v>16.500170043649788</v>
      </c>
      <c r="L37" s="14">
        <f t="shared" si="0"/>
        <v>16.571485843048148</v>
      </c>
      <c r="M37" s="137">
        <f t="shared" si="1"/>
        <v>0.4468375911188236</v>
      </c>
      <c r="N37" s="14">
        <f t="shared" si="2"/>
        <v>2.6964244205432853E-2</v>
      </c>
      <c r="O37" s="14">
        <f>'signal-per-mass-dry-weight'!O37*100/'signal-per-mass-dry-weight'!O$369</f>
        <v>18.907876946758652</v>
      </c>
      <c r="P37" s="14">
        <f>'signal-per-mass-dry-weight'!P37*100/'signal-per-mass-dry-weight'!P$369</f>
        <v>17.552905371222966</v>
      </c>
      <c r="Q37" s="14">
        <f>'signal-per-mass-dry-weight'!Q37*100/'signal-per-mass-dry-weight'!Q$369</f>
        <v>14.653370333700986</v>
      </c>
      <c r="R37" s="14">
        <f>'signal-per-mass-dry-weight'!R37*100/'signal-per-mass-dry-weight'!R$369</f>
        <v>14.61819530188712</v>
      </c>
      <c r="S37" s="14">
        <f>'signal-per-mass-dry-weight'!S37*100/'signal-per-mass-dry-weight'!S$369</f>
        <v>18.807402125608714</v>
      </c>
      <c r="T37" s="14">
        <f>'signal-per-mass-dry-weight'!T37*100/'signal-per-mass-dry-weight'!T$369</f>
        <v>21.221837794650472</v>
      </c>
      <c r="U37" s="14">
        <f>'signal-per-mass-dry-weight'!U37*100/'signal-per-mass-dry-weight'!U$369</f>
        <v>17.878450019652732</v>
      </c>
      <c r="V37" s="14">
        <f>'signal-per-mass-dry-weight'!V37*100/'signal-per-mass-dry-weight'!V$369</f>
        <v>16.385284884822408</v>
      </c>
      <c r="W37" s="14">
        <f>'signal-per-mass-dry-weight'!W37*100/'signal-per-mass-dry-weight'!W$369</f>
        <v>14.646722864710078</v>
      </c>
      <c r="X37" s="14">
        <f>'signal-per-mass-dry-weight'!X37*100/'signal-per-mass-dry-weight'!X$369</f>
        <v>14.658128898735781</v>
      </c>
      <c r="Y37" s="14">
        <f>'signal-per-mass-dry-weight'!Y37*100/'signal-per-mass-dry-weight'!Y$369</f>
        <v>20.366647428952589</v>
      </c>
      <c r="Z37" s="14">
        <f>'signal-per-mass-dry-weight'!Z37*100/'signal-per-mass-dry-weight'!Z$369</f>
        <v>19.151987159411707</v>
      </c>
      <c r="AA37" s="14">
        <f>'signal-per-mass-dry-weight'!AA37*100/'signal-per-mass-dry-weight'!AA$369</f>
        <v>17.514442680037121</v>
      </c>
      <c r="AB37" s="14">
        <f>'signal-per-mass-dry-weight'!AB37*100/'signal-per-mass-dry-weight'!AB$369</f>
        <v>18.637634802946234</v>
      </c>
      <c r="AC37" s="14">
        <f>'signal-per-mass-dry-weight'!AC37*100/'signal-per-mass-dry-weight'!AC$369</f>
        <v>16.198981413405733</v>
      </c>
      <c r="AD37" s="14">
        <f>'signal-per-mass-dry-weight'!AD37*100/'signal-per-mass-dry-weight'!AD$369</f>
        <v>16.455784138221667</v>
      </c>
      <c r="AE37" s="14">
        <f>'signal-per-mass-dry-weight'!AE37*100/'signal-per-mass-dry-weight'!AE$369</f>
        <v>19.36091350993328</v>
      </c>
      <c r="AF37" s="14">
        <f>'signal-per-mass-dry-weight'!AF37*100/'signal-per-mass-dry-weight'!AF$369</f>
        <v>18.551979728146641</v>
      </c>
      <c r="AG37" s="14">
        <f>'signal-per-mass-dry-weight'!AG37*100/'signal-per-mass-dry-weight'!AG$369</f>
        <v>17.775113952458003</v>
      </c>
      <c r="AH37" s="14">
        <f>'signal-per-mass-dry-weight'!AH37*100/'signal-per-mass-dry-weight'!AH$369</f>
        <v>16.977596434812735</v>
      </c>
      <c r="AI37" s="14">
        <f>'signal-per-mass-dry-weight'!AI37*100/'signal-per-mass-dry-weight'!AI$369</f>
        <v>12.916100558211818</v>
      </c>
      <c r="AJ37" s="14">
        <f>'signal-per-mass-dry-weight'!AJ37*100/'signal-per-mass-dry-weight'!AJ$369</f>
        <v>14.960460877958436</v>
      </c>
      <c r="AK37" s="14">
        <f>'signal-per-mass-dry-weight'!AK37*100/'signal-per-mass-dry-weight'!AK$369</f>
        <v>19.609128326887422</v>
      </c>
      <c r="AL37" s="14">
        <f>'signal-per-mass-dry-weight'!AL37*100/'signal-per-mass-dry-weight'!AL$369</f>
        <v>19.973506168982482</v>
      </c>
      <c r="AM37" s="14">
        <f>'signal-per-mass-dry-weight'!AM37*100/'signal-per-mass-dry-weight'!AM$369</f>
        <v>16.701457892216297</v>
      </c>
      <c r="AN37" s="14">
        <f>'signal-per-mass-dry-weight'!AN37*100/'signal-per-mass-dry-weight'!AN$369</f>
        <v>16.338847080868625</v>
      </c>
      <c r="AO37" s="14">
        <f>'signal-per-mass-dry-weight'!AO37*100/'signal-per-mass-dry-weight'!AO$369</f>
        <v>15.396280803847027</v>
      </c>
      <c r="AP37" s="14">
        <f>'signal-per-mass-dry-weight'!AP37*100/'signal-per-mass-dry-weight'!AP$369</f>
        <v>14.448382977939589</v>
      </c>
      <c r="AQ37" s="14">
        <f>'signal-per-mass-dry-weight'!AQ37*100/'signal-per-mass-dry-weight'!AQ$369</f>
        <v>18.266803085610032</v>
      </c>
      <c r="AR37" s="14">
        <f>'signal-per-mass-dry-weight'!AR37*100/'signal-per-mass-dry-weight'!AR$369</f>
        <v>19.290820407170987</v>
      </c>
      <c r="AS37" s="14">
        <f>'signal-per-mass-dry-weight'!AS37*100/'signal-per-mass-dry-weight'!AS$369</f>
        <v>18.518781814030838</v>
      </c>
      <c r="AT37" s="14">
        <f>'signal-per-mass-dry-weight'!AT37*100/'signal-per-mass-dry-weight'!AT$369</f>
        <v>17.601535582827211</v>
      </c>
      <c r="AU37" s="14">
        <f>'signal-per-mass-dry-weight'!AU37*100/'signal-per-mass-dry-weight'!AU$369</f>
        <v>14.848868823903574</v>
      </c>
      <c r="AV37" s="14">
        <f>'signal-per-mass-dry-weight'!AV37*100/'signal-per-mass-dry-weight'!AV$369</f>
        <v>14.936948959288635</v>
      </c>
      <c r="AW37" s="14">
        <f>'signal-per-mass-dry-weight'!AW37*100/'signal-per-mass-dry-weight'!AW$369</f>
        <v>19.004190832359395</v>
      </c>
      <c r="AX37" s="14">
        <f>'signal-per-mass-dry-weight'!AX37*100/'signal-per-mass-dry-weight'!AX$369</f>
        <v>19.935186031905996</v>
      </c>
      <c r="AY37" s="14"/>
    </row>
    <row r="38" spans="1:51" x14ac:dyDescent="0.2">
      <c r="A38">
        <f>'imported summary from web'!A70</f>
        <v>808.6</v>
      </c>
      <c r="B38" t="str">
        <f>'imported summary from web'!B70</f>
        <v>C46H82O8PN</v>
      </c>
      <c r="C38" s="2" t="str">
        <f>'imported summary from web'!C70</f>
        <v>PC(38:5)</v>
      </c>
      <c r="D38" s="71"/>
      <c r="E38" s="14"/>
      <c r="F38" s="14">
        <f>'signal-per-mass-dry-weight'!F38*100/'signal-per-mass-dry-weight'!F$369</f>
        <v>0.97347863834584514</v>
      </c>
      <c r="G38" s="14">
        <f>'signal-per-mass-dry-weight'!G38*100/'signal-per-mass-dry-weight'!G$369</f>
        <v>0.86358757385351936</v>
      </c>
      <c r="H38" s="14">
        <f>'signal-per-mass-dry-weight'!H38*100/'signal-per-mass-dry-weight'!H$369</f>
        <v>0.79442487605043122</v>
      </c>
      <c r="I38" s="14">
        <f>'signal-per-mass-dry-weight'!I38*100/'signal-per-mass-dry-weight'!I$369</f>
        <v>0.66744600175061042</v>
      </c>
      <c r="J38" s="14">
        <f>'signal-per-mass-dry-weight'!J38*100/'signal-per-mass-dry-weight'!J$369</f>
        <v>0.80378973522478592</v>
      </c>
      <c r="K38" s="14">
        <f>'signal-per-mass-dry-weight'!K38*100/'signal-per-mass-dry-weight'!K$369</f>
        <v>0.77725055034019419</v>
      </c>
      <c r="L38" s="14">
        <f t="shared" si="0"/>
        <v>0.81332956259423106</v>
      </c>
      <c r="M38" s="137">
        <f t="shared" si="1"/>
        <v>0.10119851588737309</v>
      </c>
      <c r="N38" s="14">
        <f t="shared" si="2"/>
        <v>0.12442498163301226</v>
      </c>
      <c r="O38" s="14">
        <f>'signal-per-mass-dry-weight'!O38*100/'signal-per-mass-dry-weight'!O$369</f>
        <v>0.57787913144204051</v>
      </c>
      <c r="P38" s="14">
        <f>'signal-per-mass-dry-weight'!P38*100/'signal-per-mass-dry-weight'!P$369</f>
        <v>0.66555361293652571</v>
      </c>
      <c r="Q38" s="14">
        <f>'signal-per-mass-dry-weight'!Q38*100/'signal-per-mass-dry-weight'!Q$369</f>
        <v>1.3188845088087642</v>
      </c>
      <c r="R38" s="14">
        <f>'signal-per-mass-dry-weight'!R38*100/'signal-per-mass-dry-weight'!R$369</f>
        <v>1.111803130340244</v>
      </c>
      <c r="S38" s="14">
        <f>'signal-per-mass-dry-weight'!S38*100/'signal-per-mass-dry-weight'!S$369</f>
        <v>0.36732349525096131</v>
      </c>
      <c r="T38" s="14">
        <f>'signal-per-mass-dry-weight'!T38*100/'signal-per-mass-dry-weight'!T$369</f>
        <v>0.34148211749386409</v>
      </c>
      <c r="U38" s="14">
        <f>'signal-per-mass-dry-weight'!U38*100/'signal-per-mass-dry-weight'!U$369</f>
        <v>0.66622364140032941</v>
      </c>
      <c r="V38" s="14">
        <f>'signal-per-mass-dry-weight'!V38*100/'signal-per-mass-dry-weight'!V$369</f>
        <v>0.70041221319725733</v>
      </c>
      <c r="W38" s="14">
        <f>'signal-per-mass-dry-weight'!W38*100/'signal-per-mass-dry-weight'!W$369</f>
        <v>0.7933722415653216</v>
      </c>
      <c r="X38" s="14">
        <f>'signal-per-mass-dry-weight'!X38*100/'signal-per-mass-dry-weight'!X$369</f>
        <v>0.86376795642787974</v>
      </c>
      <c r="Y38" s="14">
        <f>'signal-per-mass-dry-weight'!Y38*100/'signal-per-mass-dry-weight'!Y$369</f>
        <v>0.40473287525313695</v>
      </c>
      <c r="Z38" s="14">
        <f>'signal-per-mass-dry-weight'!Z38*100/'signal-per-mass-dry-weight'!Z$369</f>
        <v>0.39027105447383953</v>
      </c>
      <c r="AA38" s="14">
        <f>'signal-per-mass-dry-weight'!AA38*100/'signal-per-mass-dry-weight'!AA$369</f>
        <v>0.5909584841507568</v>
      </c>
      <c r="AB38" s="14">
        <f>'signal-per-mass-dry-weight'!AB38*100/'signal-per-mass-dry-weight'!AB$369</f>
        <v>0.59199088007120682</v>
      </c>
      <c r="AC38" s="14">
        <f>'signal-per-mass-dry-weight'!AC38*100/'signal-per-mass-dry-weight'!AC$369</f>
        <v>1.1525923282007569</v>
      </c>
      <c r="AD38" s="14">
        <f>'signal-per-mass-dry-weight'!AD38*100/'signal-per-mass-dry-weight'!AD$369</f>
        <v>1.089044376931799</v>
      </c>
      <c r="AE38" s="14">
        <f>'signal-per-mass-dry-weight'!AE38*100/'signal-per-mass-dry-weight'!AE$369</f>
        <v>0.41277181336137375</v>
      </c>
      <c r="AF38" s="14">
        <f>'signal-per-mass-dry-weight'!AF38*100/'signal-per-mass-dry-weight'!AF$369</f>
        <v>0.37617574060808107</v>
      </c>
      <c r="AG38" s="14">
        <f>'signal-per-mass-dry-weight'!AG38*100/'signal-per-mass-dry-weight'!AG$369</f>
        <v>0.49949804978446399</v>
      </c>
      <c r="AH38" s="14">
        <f>'signal-per-mass-dry-weight'!AH38*100/'signal-per-mass-dry-weight'!AH$369</f>
        <v>0.68399335891369439</v>
      </c>
      <c r="AI38" s="14">
        <f>'signal-per-mass-dry-weight'!AI38*100/'signal-per-mass-dry-weight'!AI$369</f>
        <v>0.85887024044894389</v>
      </c>
      <c r="AJ38" s="14">
        <f>'signal-per-mass-dry-weight'!AJ38*100/'signal-per-mass-dry-weight'!AJ$369</f>
        <v>0.94880025527816869</v>
      </c>
      <c r="AK38" s="14">
        <f>'signal-per-mass-dry-weight'!AK38*100/'signal-per-mass-dry-weight'!AK$369</f>
        <v>0.57130800035992046</v>
      </c>
      <c r="AL38" s="14">
        <f>'signal-per-mass-dry-weight'!AL38*100/'signal-per-mass-dry-weight'!AL$369</f>
        <v>0.39628106455341711</v>
      </c>
      <c r="AM38" s="14">
        <f>'signal-per-mass-dry-weight'!AM38*100/'signal-per-mass-dry-weight'!AM$369</f>
        <v>0.69836103765684943</v>
      </c>
      <c r="AN38" s="14">
        <f>'signal-per-mass-dry-weight'!AN38*100/'signal-per-mass-dry-weight'!AN$369</f>
        <v>0.88140127935028079</v>
      </c>
      <c r="AO38" s="14">
        <f>'signal-per-mass-dry-weight'!AO38*100/'signal-per-mass-dry-weight'!AO$369</f>
        <v>0.80553472363646761</v>
      </c>
      <c r="AP38" s="14">
        <f>'signal-per-mass-dry-weight'!AP38*100/'signal-per-mass-dry-weight'!AP$369</f>
        <v>1.4296692540164877</v>
      </c>
      <c r="AQ38" s="14">
        <f>'signal-per-mass-dry-weight'!AQ38*100/'signal-per-mass-dry-weight'!AQ$369</f>
        <v>0.47222512369767894</v>
      </c>
      <c r="AR38" s="14">
        <f>'signal-per-mass-dry-weight'!AR38*100/'signal-per-mass-dry-weight'!AR$369</f>
        <v>0.35821468296119813</v>
      </c>
      <c r="AS38" s="14">
        <f>'signal-per-mass-dry-weight'!AS38*100/'signal-per-mass-dry-weight'!AS$369</f>
        <v>0.45076242785054638</v>
      </c>
      <c r="AT38" s="14">
        <f>'signal-per-mass-dry-weight'!AT38*100/'signal-per-mass-dry-weight'!AT$369</f>
        <v>0.58636051780401244</v>
      </c>
      <c r="AU38" s="14">
        <f>'signal-per-mass-dry-weight'!AU38*100/'signal-per-mass-dry-weight'!AU$369</f>
        <v>1.1380980138915475</v>
      </c>
      <c r="AV38" s="14">
        <f>'signal-per-mass-dry-weight'!AV38*100/'signal-per-mass-dry-weight'!AV$369</f>
        <v>1.1665180464685938</v>
      </c>
      <c r="AW38" s="14">
        <f>'signal-per-mass-dry-weight'!AW38*100/'signal-per-mass-dry-weight'!AW$369</f>
        <v>0.46182850117485713</v>
      </c>
      <c r="AX38" s="14">
        <f>'signal-per-mass-dry-weight'!AX38*100/'signal-per-mass-dry-weight'!AX$369</f>
        <v>0.62619023385927108</v>
      </c>
      <c r="AY38" s="14"/>
    </row>
    <row r="39" spans="1:51" x14ac:dyDescent="0.2">
      <c r="A39">
        <f>'imported summary from web'!A71</f>
        <v>810.6</v>
      </c>
      <c r="B39" t="str">
        <f>'imported summary from web'!B71</f>
        <v>C46H84O8PN</v>
      </c>
      <c r="C39" s="2" t="str">
        <f>'imported summary from web'!C71</f>
        <v>PC(38:4)</v>
      </c>
      <c r="D39" s="71"/>
      <c r="E39" s="14"/>
      <c r="F39" s="14">
        <f>'signal-per-mass-dry-weight'!F39*100/'signal-per-mass-dry-weight'!F$369</f>
        <v>0.7013940148990615</v>
      </c>
      <c r="G39" s="14">
        <f>'signal-per-mass-dry-weight'!G39*100/'signal-per-mass-dry-weight'!G$369</f>
        <v>0.64114967611964102</v>
      </c>
      <c r="H39" s="14">
        <f>'signal-per-mass-dry-weight'!H39*100/'signal-per-mass-dry-weight'!H$369</f>
        <v>0.63395086631678799</v>
      </c>
      <c r="I39" s="14">
        <f>'signal-per-mass-dry-weight'!I39*100/'signal-per-mass-dry-weight'!I$369</f>
        <v>0.64655857697384111</v>
      </c>
      <c r="J39" s="14">
        <f>'signal-per-mass-dry-weight'!J39*100/'signal-per-mass-dry-weight'!J$369</f>
        <v>0.65316299042712744</v>
      </c>
      <c r="K39" s="14">
        <f>'signal-per-mass-dry-weight'!K39*100/'signal-per-mass-dry-weight'!K$369</f>
        <v>0.6679332875475249</v>
      </c>
      <c r="L39" s="14">
        <f t="shared" si="0"/>
        <v>0.65735823538066396</v>
      </c>
      <c r="M39" s="137">
        <f t="shared" si="1"/>
        <v>2.4477894631113901E-2</v>
      </c>
      <c r="N39" s="14">
        <f t="shared" si="2"/>
        <v>3.7236765759752301E-2</v>
      </c>
      <c r="O39" s="14">
        <f>'signal-per-mass-dry-weight'!O39*100/'signal-per-mass-dry-weight'!O$369</f>
        <v>0.53855713584024723</v>
      </c>
      <c r="P39" s="14">
        <f>'signal-per-mass-dry-weight'!P39*100/'signal-per-mass-dry-weight'!P$369</f>
        <v>0.65514796172261935</v>
      </c>
      <c r="Q39" s="14">
        <f>'signal-per-mass-dry-weight'!Q39*100/'signal-per-mass-dry-weight'!Q$369</f>
        <v>0.40944169153690213</v>
      </c>
      <c r="R39" s="14">
        <f>'signal-per-mass-dry-weight'!R39*100/'signal-per-mass-dry-weight'!R$369</f>
        <v>0.79670122946421262</v>
      </c>
      <c r="S39" s="14">
        <f>'signal-per-mass-dry-weight'!S39*100/'signal-per-mass-dry-weight'!S$369</f>
        <v>1.0734931365040234</v>
      </c>
      <c r="T39" s="14">
        <f>'signal-per-mass-dry-weight'!T39*100/'signal-per-mass-dry-weight'!T$369</f>
        <v>1.1756819030409915</v>
      </c>
      <c r="U39" s="14">
        <f>'signal-per-mass-dry-weight'!U39*100/'signal-per-mass-dry-weight'!U$369</f>
        <v>0.50498699604425734</v>
      </c>
      <c r="V39" s="14">
        <f>'signal-per-mass-dry-weight'!V39*100/'signal-per-mass-dry-weight'!V$369</f>
        <v>0.55810292596542521</v>
      </c>
      <c r="W39" s="14">
        <f>'signal-per-mass-dry-weight'!W39*100/'signal-per-mass-dry-weight'!W$369</f>
        <v>0.92567488123367847</v>
      </c>
      <c r="X39" s="14">
        <f>'signal-per-mass-dry-weight'!X39*100/'signal-per-mass-dry-weight'!X$369</f>
        <v>0.86817441296203512</v>
      </c>
      <c r="Y39" s="14">
        <f>'signal-per-mass-dry-weight'!Y39*100/'signal-per-mass-dry-weight'!Y$369</f>
        <v>1.2759355266487131</v>
      </c>
      <c r="Z39" s="14">
        <f>'signal-per-mass-dry-weight'!Z39*100/'signal-per-mass-dry-weight'!Z$369</f>
        <v>1.200342734673278</v>
      </c>
      <c r="AA39" s="14">
        <f>'signal-per-mass-dry-weight'!AA39*100/'signal-per-mass-dry-weight'!AA$369</f>
        <v>0.49798874398023923</v>
      </c>
      <c r="AB39" s="14">
        <f>'signal-per-mass-dry-weight'!AB39*100/'signal-per-mass-dry-weight'!AB$369</f>
        <v>0.84159313989577045</v>
      </c>
      <c r="AC39" s="14">
        <f>'signal-per-mass-dry-weight'!AC39*100/'signal-per-mass-dry-weight'!AC$369</f>
        <v>0.44629036001128136</v>
      </c>
      <c r="AD39" s="14">
        <f>'signal-per-mass-dry-weight'!AD39*100/'signal-per-mass-dry-weight'!AD$369</f>
        <v>0.43090265206281664</v>
      </c>
      <c r="AE39" s="14">
        <f>'signal-per-mass-dry-weight'!AE39*100/'signal-per-mass-dry-weight'!AE$369</f>
        <v>1.157627426253494</v>
      </c>
      <c r="AF39" s="14">
        <f>'signal-per-mass-dry-weight'!AF39*100/'signal-per-mass-dry-weight'!AF$369</f>
        <v>1.4271102390768695</v>
      </c>
      <c r="AG39" s="14">
        <f>'signal-per-mass-dry-weight'!AG39*100/'signal-per-mass-dry-weight'!AG$369</f>
        <v>0.33333790109306632</v>
      </c>
      <c r="AH39" s="14">
        <f>'signal-per-mass-dry-weight'!AH39*100/'signal-per-mass-dry-weight'!AH$369</f>
        <v>0.55209244794525025</v>
      </c>
      <c r="AI39" s="14">
        <f>'signal-per-mass-dry-weight'!AI39*100/'signal-per-mass-dry-weight'!AI$369</f>
        <v>0.97833997715454502</v>
      </c>
      <c r="AJ39" s="14">
        <f>'signal-per-mass-dry-weight'!AJ39*100/'signal-per-mass-dry-weight'!AJ$369</f>
        <v>0.60627350128785096</v>
      </c>
      <c r="AK39" s="14">
        <f>'signal-per-mass-dry-weight'!AK39*100/'signal-per-mass-dry-weight'!AK$369</f>
        <v>0.88406007131894204</v>
      </c>
      <c r="AL39" s="14">
        <f>'signal-per-mass-dry-weight'!AL39*100/'signal-per-mass-dry-weight'!AL$369</f>
        <v>1.019708475242957</v>
      </c>
      <c r="AM39" s="14">
        <f>'signal-per-mass-dry-weight'!AM39*100/'signal-per-mass-dry-weight'!AM$369</f>
        <v>0.49417984829942296</v>
      </c>
      <c r="AN39" s="14">
        <f>'signal-per-mass-dry-weight'!AN39*100/'signal-per-mass-dry-weight'!AN$369</f>
        <v>0.51794031800575979</v>
      </c>
      <c r="AO39" s="14">
        <f>'signal-per-mass-dry-weight'!AO39*100/'signal-per-mass-dry-weight'!AO$369</f>
        <v>0.68028171023988226</v>
      </c>
      <c r="AP39" s="14">
        <f>'signal-per-mass-dry-weight'!AP39*100/'signal-per-mass-dry-weight'!AP$369</f>
        <v>0.35870327050255807</v>
      </c>
      <c r="AQ39" s="14">
        <f>'signal-per-mass-dry-weight'!AQ39*100/'signal-per-mass-dry-weight'!AQ$369</f>
        <v>1.3467073090685187</v>
      </c>
      <c r="AR39" s="14">
        <f>'signal-per-mass-dry-weight'!AR39*100/'signal-per-mass-dry-weight'!AR$369</f>
        <v>1.1571959975937247</v>
      </c>
      <c r="AS39" s="14">
        <f>'signal-per-mass-dry-weight'!AS39*100/'signal-per-mass-dry-weight'!AS$369</f>
        <v>0.47860153300035435</v>
      </c>
      <c r="AT39" s="14">
        <f>'signal-per-mass-dry-weight'!AT39*100/'signal-per-mass-dry-weight'!AT$369</f>
        <v>0.37802552244762383</v>
      </c>
      <c r="AU39" s="14">
        <f>'signal-per-mass-dry-weight'!AU39*100/'signal-per-mass-dry-weight'!AU$369</f>
        <v>0.50891158485553822</v>
      </c>
      <c r="AV39" s="14">
        <f>'signal-per-mass-dry-weight'!AV39*100/'signal-per-mass-dry-weight'!AV$369</f>
        <v>0.86806174988992324</v>
      </c>
      <c r="AW39" s="14">
        <f>'signal-per-mass-dry-weight'!AW39*100/'signal-per-mass-dry-weight'!AW$369</f>
        <v>1.2395393785955597</v>
      </c>
      <c r="AX39" s="14">
        <f>'signal-per-mass-dry-weight'!AX39*100/'signal-per-mass-dry-weight'!AX$369</f>
        <v>1.3130255245276383</v>
      </c>
      <c r="AY39" s="14"/>
    </row>
    <row r="40" spans="1:51" x14ac:dyDescent="0.2">
      <c r="A40">
        <f>'imported summary from web'!A72</f>
        <v>812.6</v>
      </c>
      <c r="B40" t="str">
        <f>'imported summary from web'!B72</f>
        <v>C46H86O8PN</v>
      </c>
      <c r="C40" s="2" t="str">
        <f>'imported summary from web'!C72</f>
        <v>PC(38:3)</v>
      </c>
      <c r="D40" s="71"/>
      <c r="E40" s="14"/>
      <c r="F40" s="14">
        <f>'signal-per-mass-dry-weight'!F40*100/'signal-per-mass-dry-weight'!F$369</f>
        <v>0.21434991218251168</v>
      </c>
      <c r="G40" s="14">
        <f>'signal-per-mass-dry-weight'!G40*100/'signal-per-mass-dry-weight'!G$369</f>
        <v>0.17798532021664387</v>
      </c>
      <c r="H40" s="14">
        <f>'signal-per-mass-dry-weight'!H40*100/'signal-per-mass-dry-weight'!H$369</f>
        <v>0.17359278312580073</v>
      </c>
      <c r="I40" s="14">
        <f>'signal-per-mass-dry-weight'!I40*100/'signal-per-mass-dry-weight'!I$369</f>
        <v>0.18237243546550394</v>
      </c>
      <c r="J40" s="14">
        <f>'signal-per-mass-dry-weight'!J40*100/'signal-per-mass-dry-weight'!J$369</f>
        <v>0.18836167285026276</v>
      </c>
      <c r="K40" s="14">
        <f>'signal-per-mass-dry-weight'!K40*100/'signal-per-mass-dry-weight'!K$369</f>
        <v>0.20769842486578347</v>
      </c>
      <c r="L40" s="14">
        <f t="shared" si="0"/>
        <v>0.19072675811775108</v>
      </c>
      <c r="M40" s="137">
        <f t="shared" si="1"/>
        <v>1.6597569426193549E-2</v>
      </c>
      <c r="N40" s="14">
        <f t="shared" si="2"/>
        <v>8.702276277325767E-2</v>
      </c>
      <c r="O40" s="14">
        <f>'signal-per-mass-dry-weight'!O40*100/'signal-per-mass-dry-weight'!O$369</f>
        <v>0.17612288786349425</v>
      </c>
      <c r="P40" s="14">
        <f>'signal-per-mass-dry-weight'!P40*100/'signal-per-mass-dry-weight'!P$369</f>
        <v>0.17383558498526053</v>
      </c>
      <c r="Q40" s="14">
        <f>'signal-per-mass-dry-weight'!Q40*100/'signal-per-mass-dry-weight'!Q$369</f>
        <v>0.17967569016188339</v>
      </c>
      <c r="R40" s="14">
        <f>'signal-per-mass-dry-weight'!R40*100/'signal-per-mass-dry-weight'!R$369</f>
        <v>0.19798438019644432</v>
      </c>
      <c r="S40" s="14">
        <f>'signal-per-mass-dry-weight'!S40*100/'signal-per-mass-dry-weight'!S$369</f>
        <v>0.17244235822261644</v>
      </c>
      <c r="T40" s="14">
        <f>'signal-per-mass-dry-weight'!T40*100/'signal-per-mass-dry-weight'!T$369</f>
        <v>0.17512301187852489</v>
      </c>
      <c r="U40" s="14">
        <f>'signal-per-mass-dry-weight'!U40*100/'signal-per-mass-dry-weight'!U$369</f>
        <v>0.17404863845992469</v>
      </c>
      <c r="V40" s="14">
        <f>'signal-per-mass-dry-weight'!V40*100/'signal-per-mass-dry-weight'!V$369</f>
        <v>0.17849551185801937</v>
      </c>
      <c r="W40" s="14">
        <f>'signal-per-mass-dry-weight'!W40*100/'signal-per-mass-dry-weight'!W$369</f>
        <v>0.23582695997884481</v>
      </c>
      <c r="X40" s="14">
        <f>'signal-per-mass-dry-weight'!X40*100/'signal-per-mass-dry-weight'!X$369</f>
        <v>0.29835809765568527</v>
      </c>
      <c r="Y40" s="14">
        <f>'signal-per-mass-dry-weight'!Y40*100/'signal-per-mass-dry-weight'!Y$369</f>
        <v>0.17025137668319107</v>
      </c>
      <c r="Z40" s="14">
        <f>'signal-per-mass-dry-weight'!Z40*100/'signal-per-mass-dry-weight'!Z$369</f>
        <v>0.16845590297806234</v>
      </c>
      <c r="AA40" s="14">
        <f>'signal-per-mass-dry-weight'!AA40*100/'signal-per-mass-dry-weight'!AA$369</f>
        <v>0.17752592919438223</v>
      </c>
      <c r="AB40" s="14">
        <f>'signal-per-mass-dry-weight'!AB40*100/'signal-per-mass-dry-weight'!AB$369</f>
        <v>0.20125431078440714</v>
      </c>
      <c r="AC40" s="14">
        <f>'signal-per-mass-dry-weight'!AC40*100/'signal-per-mass-dry-weight'!AC$369</f>
        <v>0.19835568519995794</v>
      </c>
      <c r="AD40" s="14">
        <f>'signal-per-mass-dry-weight'!AD40*100/'signal-per-mass-dry-weight'!AD$369</f>
        <v>0.21168641831627658</v>
      </c>
      <c r="AE40" s="14">
        <f>'signal-per-mass-dry-weight'!AE40*100/'signal-per-mass-dry-weight'!AE$369</f>
        <v>0.1871961920870551</v>
      </c>
      <c r="AF40" s="14">
        <f>'signal-per-mass-dry-weight'!AF40*100/'signal-per-mass-dry-weight'!AF$369</f>
        <v>0.17021175039911104</v>
      </c>
      <c r="AG40" s="14">
        <f>'signal-per-mass-dry-weight'!AG40*100/'signal-per-mass-dry-weight'!AG$369</f>
        <v>0.13534129346604656</v>
      </c>
      <c r="AH40" s="14">
        <f>'signal-per-mass-dry-weight'!AH40*100/'signal-per-mass-dry-weight'!AH$369</f>
        <v>0.17047180979265411</v>
      </c>
      <c r="AI40" s="14">
        <f>'signal-per-mass-dry-weight'!AI40*100/'signal-per-mass-dry-weight'!AI$369</f>
        <v>0.30132811210993665</v>
      </c>
      <c r="AJ40" s="14">
        <f>'signal-per-mass-dry-weight'!AJ40*100/'signal-per-mass-dry-weight'!AJ$369</f>
        <v>0.22607683143351578</v>
      </c>
      <c r="AK40" s="14">
        <f>'signal-per-mass-dry-weight'!AK40*100/'signal-per-mass-dry-weight'!AK$369</f>
        <v>0.12322783940247248</v>
      </c>
      <c r="AL40" s="14">
        <f>'signal-per-mass-dry-weight'!AL40*100/'signal-per-mass-dry-weight'!AL$369</f>
        <v>0.19632272922829838</v>
      </c>
      <c r="AM40" s="14">
        <f>'signal-per-mass-dry-weight'!AM40*100/'signal-per-mass-dry-weight'!AM$369</f>
        <v>0.13320320015236886</v>
      </c>
      <c r="AN40" s="14">
        <f>'signal-per-mass-dry-weight'!AN40*100/'signal-per-mass-dry-weight'!AN$369</f>
        <v>0.26444934868445824</v>
      </c>
      <c r="AO40" s="14">
        <f>'signal-per-mass-dry-weight'!AO40*100/'signal-per-mass-dry-weight'!AO$369</f>
        <v>0.21924402263117498</v>
      </c>
      <c r="AP40" s="14">
        <f>'signal-per-mass-dry-weight'!AP40*100/'signal-per-mass-dry-weight'!AP$369</f>
        <v>0.23267948465581503</v>
      </c>
      <c r="AQ40" s="14">
        <f>'signal-per-mass-dry-weight'!AQ40*100/'signal-per-mass-dry-weight'!AQ$369</f>
        <v>0.16784428890175324</v>
      </c>
      <c r="AR40" s="14">
        <f>'signal-per-mass-dry-weight'!AR40*100/'signal-per-mass-dry-weight'!AR$369</f>
        <v>0.17842362902195685</v>
      </c>
      <c r="AS40" s="14">
        <f>'signal-per-mass-dry-weight'!AS40*100/'signal-per-mass-dry-weight'!AS$369</f>
        <v>0.1385353098166332</v>
      </c>
      <c r="AT40" s="14">
        <f>'signal-per-mass-dry-weight'!AT40*100/'signal-per-mass-dry-weight'!AT$369</f>
        <v>0.19416361389514827</v>
      </c>
      <c r="AU40" s="14">
        <f>'signal-per-mass-dry-weight'!AU40*100/'signal-per-mass-dry-weight'!AU$369</f>
        <v>0.20483432170483859</v>
      </c>
      <c r="AV40" s="14">
        <f>'signal-per-mass-dry-weight'!AV40*100/'signal-per-mass-dry-weight'!AV$369</f>
        <v>0.26362979938365977</v>
      </c>
      <c r="AW40" s="14">
        <f>'signal-per-mass-dry-weight'!AW40*100/'signal-per-mass-dry-weight'!AW$369</f>
        <v>0.17476398572924395</v>
      </c>
      <c r="AX40" s="14">
        <f>'signal-per-mass-dry-weight'!AX40*100/'signal-per-mass-dry-weight'!AX$369</f>
        <v>0.19762182497320635</v>
      </c>
      <c r="AY40" s="14"/>
    </row>
    <row r="41" spans="1:51" x14ac:dyDescent="0.2">
      <c r="A41">
        <f>'imported summary from web'!A74</f>
        <v>814.6</v>
      </c>
      <c r="B41" t="str">
        <f>'imported summary from web'!B74</f>
        <v>C46H88O8PN</v>
      </c>
      <c r="C41" s="2" t="str">
        <f>'imported summary from web'!C74</f>
        <v>PC(38:2)</v>
      </c>
      <c r="D41" s="71"/>
      <c r="E41" s="14"/>
      <c r="F41" s="14">
        <f>'signal-per-mass-dry-weight'!F41*100/'signal-per-mass-dry-weight'!F$369</f>
        <v>0.14573007436011914</v>
      </c>
      <c r="G41" s="14">
        <f>'signal-per-mass-dry-weight'!G41*100/'signal-per-mass-dry-weight'!G$369</f>
        <v>0.11428162645178805</v>
      </c>
      <c r="H41" s="14">
        <f>'signal-per-mass-dry-weight'!H41*100/'signal-per-mass-dry-weight'!H$369</f>
        <v>0.1091075449023793</v>
      </c>
      <c r="I41" s="14">
        <f>'signal-per-mass-dry-weight'!I41*100/'signal-per-mass-dry-weight'!I$369</f>
        <v>0.10833864741845883</v>
      </c>
      <c r="J41" s="14">
        <f>'signal-per-mass-dry-weight'!J41*100/'signal-per-mass-dry-weight'!J$369</f>
        <v>0.11521671752554641</v>
      </c>
      <c r="K41" s="14">
        <f>'signal-per-mass-dry-weight'!K41*100/'signal-per-mass-dry-weight'!K$369</f>
        <v>0.12978964333967558</v>
      </c>
      <c r="L41" s="14">
        <f t="shared" si="0"/>
        <v>0.12041070899966121</v>
      </c>
      <c r="M41" s="137">
        <f t="shared" si="1"/>
        <v>1.4608723841273227E-2</v>
      </c>
      <c r="N41" s="14">
        <f t="shared" si="2"/>
        <v>0.12132412442911811</v>
      </c>
      <c r="O41" s="14">
        <f>'signal-per-mass-dry-weight'!O41*100/'signal-per-mass-dry-weight'!O$369</f>
        <v>0.11713989446080436</v>
      </c>
      <c r="P41" s="14">
        <f>'signal-per-mass-dry-weight'!P41*100/'signal-per-mass-dry-weight'!P$369</f>
        <v>0.1248168064726915</v>
      </c>
      <c r="Q41" s="14">
        <f>'signal-per-mass-dry-weight'!Q41*100/'signal-per-mass-dry-weight'!Q$369</f>
        <v>0.12519571181962555</v>
      </c>
      <c r="R41" s="14">
        <f>'signal-per-mass-dry-weight'!R41*100/'signal-per-mass-dry-weight'!R$369</f>
        <v>0.19211688536081026</v>
      </c>
      <c r="S41" s="14">
        <f>'signal-per-mass-dry-weight'!S41*100/'signal-per-mass-dry-weight'!S$369</f>
        <v>9.0715796884321076E-2</v>
      </c>
      <c r="T41" s="14">
        <f>'signal-per-mass-dry-weight'!T41*100/'signal-per-mass-dry-weight'!T$369</f>
        <v>9.6713195665420956E-2</v>
      </c>
      <c r="U41" s="14">
        <f>'signal-per-mass-dry-weight'!U41*100/'signal-per-mass-dry-weight'!U$369</f>
        <v>8.819684538455598E-2</v>
      </c>
      <c r="V41" s="14">
        <f>'signal-per-mass-dry-weight'!V41*100/'signal-per-mass-dry-weight'!V$369</f>
        <v>0.10188973825033791</v>
      </c>
      <c r="W41" s="14">
        <f>'signal-per-mass-dry-weight'!W41*100/'signal-per-mass-dry-weight'!W$369</f>
        <v>0.19473883927714628</v>
      </c>
      <c r="X41" s="14">
        <f>'signal-per-mass-dry-weight'!X41*100/'signal-per-mass-dry-weight'!X$369</f>
        <v>0.18174071310058659</v>
      </c>
      <c r="Y41" s="14">
        <f>'signal-per-mass-dry-weight'!Y41*100/'signal-per-mass-dry-weight'!Y$369</f>
        <v>0.12477977468203195</v>
      </c>
      <c r="Z41" s="14">
        <f>'signal-per-mass-dry-weight'!Z41*100/'signal-per-mass-dry-weight'!Z$369</f>
        <v>9.2159731674096884E-2</v>
      </c>
      <c r="AA41" s="14">
        <f>'signal-per-mass-dry-weight'!AA41*100/'signal-per-mass-dry-weight'!AA$369</f>
        <v>0.10152351716961509</v>
      </c>
      <c r="AB41" s="14">
        <f>'signal-per-mass-dry-weight'!AB41*100/'signal-per-mass-dry-weight'!AB$369</f>
        <v>0.14886650616407582</v>
      </c>
      <c r="AC41" s="14">
        <f>'signal-per-mass-dry-weight'!AC41*100/'signal-per-mass-dry-weight'!AC$369</f>
        <v>0.11906108322537029</v>
      </c>
      <c r="AD41" s="14">
        <f>'signal-per-mass-dry-weight'!AD41*100/'signal-per-mass-dry-weight'!AD$369</f>
        <v>0.10227999292774574</v>
      </c>
      <c r="AE41" s="14">
        <f>'signal-per-mass-dry-weight'!AE41*100/'signal-per-mass-dry-weight'!AE$369</f>
        <v>0.10222820534889028</v>
      </c>
      <c r="AF41" s="14">
        <f>'signal-per-mass-dry-weight'!AF41*100/'signal-per-mass-dry-weight'!AF$369</f>
        <v>8.6271709106398781E-2</v>
      </c>
      <c r="AG41" s="14">
        <f>'signal-per-mass-dry-weight'!AG41*100/'signal-per-mass-dry-weight'!AG$369</f>
        <v>6.7452588795108057E-2</v>
      </c>
      <c r="AH41" s="14">
        <f>'signal-per-mass-dry-weight'!AH41*100/'signal-per-mass-dry-weight'!AH$369</f>
        <v>0.10972470896780087</v>
      </c>
      <c r="AI41" s="14">
        <f>'signal-per-mass-dry-weight'!AI41*100/'signal-per-mass-dry-weight'!AI$369</f>
        <v>0.18561371079952396</v>
      </c>
      <c r="AJ41" s="14">
        <f>'signal-per-mass-dry-weight'!AJ41*100/'signal-per-mass-dry-weight'!AJ$369</f>
        <v>0.14288193353596787</v>
      </c>
      <c r="AK41" s="14">
        <f>'signal-per-mass-dry-weight'!AK41*100/'signal-per-mass-dry-weight'!AK$369</f>
        <v>8.7947032109289058E-2</v>
      </c>
      <c r="AL41" s="14">
        <f>'signal-per-mass-dry-weight'!AL41*100/'signal-per-mass-dry-weight'!AL$369</f>
        <v>0.10381236104725036</v>
      </c>
      <c r="AM41" s="14">
        <f>'signal-per-mass-dry-weight'!AM41*100/'signal-per-mass-dry-weight'!AM$369</f>
        <v>9.9449670204393242E-2</v>
      </c>
      <c r="AN41" s="14">
        <f>'signal-per-mass-dry-weight'!AN41*100/'signal-per-mass-dry-weight'!AN$369</f>
        <v>8.9887675657258345E-2</v>
      </c>
      <c r="AO41" s="14">
        <f>'signal-per-mass-dry-weight'!AO41*100/'signal-per-mass-dry-weight'!AO$369</f>
        <v>0.19023698270381523</v>
      </c>
      <c r="AP41" s="14">
        <f>'signal-per-mass-dry-weight'!AP41*100/'signal-per-mass-dry-weight'!AP$369</f>
        <v>0.11951526879343354</v>
      </c>
      <c r="AQ41" s="14">
        <f>'signal-per-mass-dry-weight'!AQ41*100/'signal-per-mass-dry-weight'!AQ$369</f>
        <v>0.12507285211614402</v>
      </c>
      <c r="AR41" s="14">
        <f>'signal-per-mass-dry-weight'!AR41*100/'signal-per-mass-dry-weight'!AR$369</f>
        <v>0.11202755248270467</v>
      </c>
      <c r="AS41" s="14">
        <f>'signal-per-mass-dry-weight'!AS41*100/'signal-per-mass-dry-weight'!AS$369</f>
        <v>9.5841346187678741E-2</v>
      </c>
      <c r="AT41" s="14">
        <f>'signal-per-mass-dry-weight'!AT41*100/'signal-per-mass-dry-weight'!AT$369</f>
        <v>9.2140125958322452E-2</v>
      </c>
      <c r="AU41" s="14">
        <f>'signal-per-mass-dry-weight'!AU41*100/'signal-per-mass-dry-weight'!AU$369</f>
        <v>9.5097022220968719E-2</v>
      </c>
      <c r="AV41" s="14">
        <f>'signal-per-mass-dry-weight'!AV41*100/'signal-per-mass-dry-weight'!AV$369</f>
        <v>0.1945987067292638</v>
      </c>
      <c r="AW41" s="14">
        <f>'signal-per-mass-dry-weight'!AW41*100/'signal-per-mass-dry-weight'!AW$369</f>
        <v>0.11415735064421927</v>
      </c>
      <c r="AX41" s="14">
        <f>'signal-per-mass-dry-weight'!AX41*100/'signal-per-mass-dry-weight'!AX$369</f>
        <v>0.13074713980376967</v>
      </c>
      <c r="AY41" s="14"/>
    </row>
    <row r="42" spans="1:51" x14ac:dyDescent="0.2">
      <c r="A42">
        <f>'imported summary from web'!A76</f>
        <v>816.6</v>
      </c>
      <c r="B42" t="str">
        <f>'imported summary from web'!B76</f>
        <v>C46H90O8PN</v>
      </c>
      <c r="C42" s="2" t="str">
        <f>'imported summary from web'!C76</f>
        <v>PC(38:1)</v>
      </c>
      <c r="D42" s="71"/>
      <c r="E42" s="14"/>
      <c r="F42" s="14">
        <f>'signal-per-mass-dry-weight'!F42*100/'signal-per-mass-dry-weight'!F$369</f>
        <v>0.27234586648417841</v>
      </c>
      <c r="G42" s="14">
        <f>'signal-per-mass-dry-weight'!G42*100/'signal-per-mass-dry-weight'!G$369</f>
        <v>0.23035710691755903</v>
      </c>
      <c r="H42" s="14">
        <f>'signal-per-mass-dry-weight'!H42*100/'signal-per-mass-dry-weight'!H$369</f>
        <v>0.23673842829157229</v>
      </c>
      <c r="I42" s="14">
        <f>'signal-per-mass-dry-weight'!I42*100/'signal-per-mass-dry-weight'!I$369</f>
        <v>0.25692959862085085</v>
      </c>
      <c r="J42" s="14">
        <f>'signal-per-mass-dry-weight'!J42*100/'signal-per-mass-dry-weight'!J$369</f>
        <v>0.26825778236448522</v>
      </c>
      <c r="K42" s="14">
        <f>'signal-per-mass-dry-weight'!K42*100/'signal-per-mass-dry-weight'!K$369</f>
        <v>0.26924679971543752</v>
      </c>
      <c r="L42" s="14">
        <f t="shared" si="0"/>
        <v>0.2556459303990139</v>
      </c>
      <c r="M42" s="137">
        <f t="shared" si="1"/>
        <v>1.8008866452571756E-2</v>
      </c>
      <c r="N42" s="14">
        <f t="shared" si="2"/>
        <v>7.0444565358280475E-2</v>
      </c>
      <c r="O42" s="14">
        <f>'signal-per-mass-dry-weight'!O42*100/'signal-per-mass-dry-weight'!O$369</f>
        <v>0.16714601771910725</v>
      </c>
      <c r="P42" s="14">
        <f>'signal-per-mass-dry-weight'!P42*100/'signal-per-mass-dry-weight'!P$369</f>
        <v>0.24789933774306519</v>
      </c>
      <c r="Q42" s="14">
        <f>'signal-per-mass-dry-weight'!Q42*100/'signal-per-mass-dry-weight'!Q$369</f>
        <v>0.28502770126081894</v>
      </c>
      <c r="R42" s="14">
        <f>'signal-per-mass-dry-weight'!R42*100/'signal-per-mass-dry-weight'!R$369</f>
        <v>0.41101510853575229</v>
      </c>
      <c r="S42" s="14">
        <f>'signal-per-mass-dry-weight'!S42*100/'signal-per-mass-dry-weight'!S$369</f>
        <v>0.16606068718612482</v>
      </c>
      <c r="T42" s="14">
        <f>'signal-per-mass-dry-weight'!T42*100/'signal-per-mass-dry-weight'!T$369</f>
        <v>0.16752245600425766</v>
      </c>
      <c r="U42" s="14">
        <f>'signal-per-mass-dry-weight'!U42*100/'signal-per-mass-dry-weight'!U$369</f>
        <v>0.16186580573170778</v>
      </c>
      <c r="V42" s="14">
        <f>'signal-per-mass-dry-weight'!V42*100/'signal-per-mass-dry-weight'!V$369</f>
        <v>0.18151103057686835</v>
      </c>
      <c r="W42" s="14">
        <f>'signal-per-mass-dry-weight'!W42*100/'signal-per-mass-dry-weight'!W$369</f>
        <v>0.48019315152052583</v>
      </c>
      <c r="X42" s="14">
        <f>'signal-per-mass-dry-weight'!X42*100/'signal-per-mass-dry-weight'!X$369</f>
        <v>0.44807514408362842</v>
      </c>
      <c r="Y42" s="14">
        <f>'signal-per-mass-dry-weight'!Y42*100/'signal-per-mass-dry-weight'!Y$369</f>
        <v>0.20272261205477601</v>
      </c>
      <c r="Z42" s="14">
        <f>'signal-per-mass-dry-weight'!Z42*100/'signal-per-mass-dry-weight'!Z$369</f>
        <v>0.16309937609983616</v>
      </c>
      <c r="AA42" s="14">
        <f>'signal-per-mass-dry-weight'!AA42*100/'signal-per-mass-dry-weight'!AA$369</f>
        <v>0.2192197493211302</v>
      </c>
      <c r="AB42" s="14">
        <f>'signal-per-mass-dry-weight'!AB42*100/'signal-per-mass-dry-weight'!AB$369</f>
        <v>0.31710694339006529</v>
      </c>
      <c r="AC42" s="14">
        <f>'signal-per-mass-dry-weight'!AC42*100/'signal-per-mass-dry-weight'!AC$369</f>
        <v>0.24431954015216126</v>
      </c>
      <c r="AD42" s="14">
        <f>'signal-per-mass-dry-weight'!AD42*100/'signal-per-mass-dry-weight'!AD$369</f>
        <v>0.18376335276238279</v>
      </c>
      <c r="AE42" s="14">
        <f>'signal-per-mass-dry-weight'!AE42*100/'signal-per-mass-dry-weight'!AE$369</f>
        <v>0.16944482904431715</v>
      </c>
      <c r="AF42" s="14">
        <f>'signal-per-mass-dry-weight'!AF42*100/'signal-per-mass-dry-weight'!AF$369</f>
        <v>0.20240171993806017</v>
      </c>
      <c r="AG42" s="14">
        <f>'signal-per-mass-dry-weight'!AG42*100/'signal-per-mass-dry-weight'!AG$369</f>
        <v>0.16063601426421209</v>
      </c>
      <c r="AH42" s="14">
        <f>'signal-per-mass-dry-weight'!AH42*100/'signal-per-mass-dry-weight'!AH$369</f>
        <v>0.20111378723115925</v>
      </c>
      <c r="AI42" s="14">
        <f>'signal-per-mass-dry-weight'!AI42*100/'signal-per-mass-dry-weight'!AI$369</f>
        <v>0.46365874345929109</v>
      </c>
      <c r="AJ42" s="14">
        <f>'signal-per-mass-dry-weight'!AJ42*100/'signal-per-mass-dry-weight'!AJ$369</f>
        <v>0.38329282732261055</v>
      </c>
      <c r="AK42" s="14">
        <f>'signal-per-mass-dry-weight'!AK42*100/'signal-per-mass-dry-weight'!AK$369</f>
        <v>0.17779486986775095</v>
      </c>
      <c r="AL42" s="14">
        <f>'signal-per-mass-dry-weight'!AL42*100/'signal-per-mass-dry-weight'!AL$369</f>
        <v>0.19284519296177458</v>
      </c>
      <c r="AM42" s="14">
        <f>'signal-per-mass-dry-weight'!AM42*100/'signal-per-mass-dry-weight'!AM$369</f>
        <v>0.1725403989889068</v>
      </c>
      <c r="AN42" s="14">
        <f>'signal-per-mass-dry-weight'!AN42*100/'signal-per-mass-dry-weight'!AN$369</f>
        <v>0.18078912209260603</v>
      </c>
      <c r="AO42" s="14">
        <f>'signal-per-mass-dry-weight'!AO42*100/'signal-per-mass-dry-weight'!AO$369</f>
        <v>0.36181926128473479</v>
      </c>
      <c r="AP42" s="14">
        <f>'signal-per-mass-dry-weight'!AP42*100/'signal-per-mass-dry-weight'!AP$369</f>
        <v>0.23409666175613242</v>
      </c>
      <c r="AQ42" s="14">
        <f>'signal-per-mass-dry-weight'!AQ42*100/'signal-per-mass-dry-weight'!AQ$369</f>
        <v>0.20832298693175691</v>
      </c>
      <c r="AR42" s="14">
        <f>'signal-per-mass-dry-weight'!AR42*100/'signal-per-mass-dry-weight'!AR$369</f>
        <v>0.19118626158327764</v>
      </c>
      <c r="AS42" s="14">
        <f>'signal-per-mass-dry-weight'!AS42*100/'signal-per-mass-dry-weight'!AS$369</f>
        <v>0.19256298028523286</v>
      </c>
      <c r="AT42" s="14">
        <f>'signal-per-mass-dry-weight'!AT42*100/'signal-per-mass-dry-weight'!AT$369</f>
        <v>0.15243386331924513</v>
      </c>
      <c r="AU42" s="14">
        <f>'signal-per-mass-dry-weight'!AU42*100/'signal-per-mass-dry-weight'!AU$369</f>
        <v>0.31785380724174828</v>
      </c>
      <c r="AV42" s="14">
        <f>'signal-per-mass-dry-weight'!AV42*100/'signal-per-mass-dry-weight'!AV$369</f>
        <v>0.51250356667657648</v>
      </c>
      <c r="AW42" s="14">
        <f>'signal-per-mass-dry-weight'!AW42*100/'signal-per-mass-dry-weight'!AW$369</f>
        <v>0.19459483323868221</v>
      </c>
      <c r="AX42" s="14">
        <f>'signal-per-mass-dry-weight'!AX42*100/'signal-per-mass-dry-weight'!AX$369</f>
        <v>0.25518959548382136</v>
      </c>
      <c r="AY42" s="14"/>
    </row>
    <row r="43" spans="1:51" x14ac:dyDescent="0.2">
      <c r="A43">
        <f>'imported summary from web'!A78</f>
        <v>818.7</v>
      </c>
      <c r="B43" t="str">
        <f>'imported summary from web'!B78</f>
        <v>C46H92O8PN</v>
      </c>
      <c r="C43" s="2" t="str">
        <f>'imported summary from web'!C78</f>
        <v>PC(38:0)</v>
      </c>
      <c r="D43" s="71" t="s">
        <v>297</v>
      </c>
      <c r="E43" s="14"/>
      <c r="F43" s="14">
        <f>'signal-per-mass-dry-weight'!F43*100/'signal-per-mass-dry-weight'!F$369</f>
        <v>0.95305814092281105</v>
      </c>
      <c r="G43" s="14">
        <f>'signal-per-mass-dry-weight'!G43*100/'signal-per-mass-dry-weight'!G$369</f>
        <v>0.86647524129066256</v>
      </c>
      <c r="H43" s="14">
        <f>'signal-per-mass-dry-weight'!H43*100/'signal-per-mass-dry-weight'!H$369</f>
        <v>0.80994567837354725</v>
      </c>
      <c r="I43" s="14">
        <f>'signal-per-mass-dry-weight'!I43*100/'signal-per-mass-dry-weight'!I$369</f>
        <v>0.88064998905061653</v>
      </c>
      <c r="J43" s="14">
        <f>'signal-per-mass-dry-weight'!J43*100/'signal-per-mass-dry-weight'!J$369</f>
        <v>0.89481854270713468</v>
      </c>
      <c r="K43" s="14">
        <f>'signal-per-mass-dry-weight'!K43*100/'signal-per-mass-dry-weight'!K$369</f>
        <v>0.91815127201093705</v>
      </c>
      <c r="L43" s="14">
        <f t="shared" si="0"/>
        <v>0.88718314405928489</v>
      </c>
      <c r="M43" s="137">
        <f t="shared" si="1"/>
        <v>4.856740662236058E-2</v>
      </c>
      <c r="N43" s="14">
        <f t="shared" si="2"/>
        <v>5.4743382972924387E-2</v>
      </c>
      <c r="O43" s="14">
        <f>'signal-per-mass-dry-weight'!O43*100/'signal-per-mass-dry-weight'!O$369</f>
        <v>0.67403628035062746</v>
      </c>
      <c r="P43" s="14">
        <f>'signal-per-mass-dry-weight'!P43*100/'signal-per-mass-dry-weight'!P$369</f>
        <v>0.92243037525629445</v>
      </c>
      <c r="Q43" s="14">
        <f>'signal-per-mass-dry-weight'!Q43*100/'signal-per-mass-dry-weight'!Q$369</f>
        <v>1.01377257712155</v>
      </c>
      <c r="R43" s="14">
        <f>'signal-per-mass-dry-weight'!R43*100/'signal-per-mass-dry-weight'!R$369</f>
        <v>1.1841882646491553</v>
      </c>
      <c r="S43" s="14">
        <f>'signal-per-mass-dry-weight'!S43*100/'signal-per-mass-dry-weight'!S$369</f>
        <v>0.66280172625238831</v>
      </c>
      <c r="T43" s="14">
        <f>'signal-per-mass-dry-weight'!T43*100/'signal-per-mass-dry-weight'!T$369</f>
        <v>0.67233896810227278</v>
      </c>
      <c r="U43" s="14">
        <f>'signal-per-mass-dry-weight'!U43*100/'signal-per-mass-dry-weight'!U$369</f>
        <v>0.74578383071934218</v>
      </c>
      <c r="V43" s="14">
        <f>'signal-per-mass-dry-weight'!V43*100/'signal-per-mass-dry-weight'!V$369</f>
        <v>0.78223715381833103</v>
      </c>
      <c r="W43" s="14">
        <f>'signal-per-mass-dry-weight'!W43*100/'signal-per-mass-dry-weight'!W$369</f>
        <v>1.171316412554225</v>
      </c>
      <c r="X43" s="14">
        <f>'signal-per-mass-dry-weight'!X43*100/'signal-per-mass-dry-weight'!X$369</f>
        <v>1.1827749143540853</v>
      </c>
      <c r="Y43" s="14">
        <f>'signal-per-mass-dry-weight'!Y43*100/'signal-per-mass-dry-weight'!Y$369</f>
        <v>0.72000660662148697</v>
      </c>
      <c r="Z43" s="14">
        <f>'signal-per-mass-dry-weight'!Z43*100/'signal-per-mass-dry-weight'!Z$369</f>
        <v>0.69009921281147513</v>
      </c>
      <c r="AA43" s="14">
        <f>'signal-per-mass-dry-weight'!AA43*100/'signal-per-mass-dry-weight'!AA$369</f>
        <v>0.91679662328030886</v>
      </c>
      <c r="AB43" s="14">
        <f>'signal-per-mass-dry-weight'!AB43*100/'signal-per-mass-dry-weight'!AB$369</f>
        <v>1.1487090426036828</v>
      </c>
      <c r="AC43" s="14">
        <f>'signal-per-mass-dry-weight'!AC43*100/'signal-per-mass-dry-weight'!AC$369</f>
        <v>1.0185542585302867</v>
      </c>
      <c r="AD43" s="14">
        <f>'signal-per-mass-dry-weight'!AD43*100/'signal-per-mass-dry-weight'!AD$369</f>
        <v>0.8860531026242795</v>
      </c>
      <c r="AE43" s="14">
        <f>'signal-per-mass-dry-weight'!AE43*100/'signal-per-mass-dry-weight'!AE$369</f>
        <v>0.69454839035598137</v>
      </c>
      <c r="AF43" s="14">
        <f>'signal-per-mass-dry-weight'!AF43*100/'signal-per-mass-dry-weight'!AF$369</f>
        <v>0.66122213083124981</v>
      </c>
      <c r="AG43" s="14">
        <f>'signal-per-mass-dry-weight'!AG43*100/'signal-per-mass-dry-weight'!AG$369</f>
        <v>0.76315432538373329</v>
      </c>
      <c r="AH43" s="14">
        <f>'signal-per-mass-dry-weight'!AH43*100/'signal-per-mass-dry-weight'!AH$369</f>
        <v>0.70571529979328151</v>
      </c>
      <c r="AI43" s="14">
        <f>'signal-per-mass-dry-weight'!AI43*100/'signal-per-mass-dry-weight'!AI$369</f>
        <v>1.3175719411865856</v>
      </c>
      <c r="AJ43" s="14">
        <f>'signal-per-mass-dry-weight'!AJ43*100/'signal-per-mass-dry-weight'!AJ$369</f>
        <v>1.0772907902115973</v>
      </c>
      <c r="AK43" s="14">
        <f>'signal-per-mass-dry-weight'!AK43*100/'signal-per-mass-dry-weight'!AK$369</f>
        <v>0.67775311671359884</v>
      </c>
      <c r="AL43" s="14">
        <f>'signal-per-mass-dry-weight'!AL43*100/'signal-per-mass-dry-weight'!AL$369</f>
        <v>0.71878303581592584</v>
      </c>
      <c r="AM43" s="14">
        <f>'signal-per-mass-dry-weight'!AM43*100/'signal-per-mass-dry-weight'!AM$369</f>
        <v>0.69489010834774301</v>
      </c>
      <c r="AN43" s="14">
        <f>'signal-per-mass-dry-weight'!AN43*100/'signal-per-mass-dry-weight'!AN$369</f>
        <v>0.75327996291936594</v>
      </c>
      <c r="AO43" s="14">
        <f>'signal-per-mass-dry-weight'!AO43*100/'signal-per-mass-dry-weight'!AO$369</f>
        <v>1.062088154513434</v>
      </c>
      <c r="AP43" s="14">
        <f>'signal-per-mass-dry-weight'!AP43*100/'signal-per-mass-dry-weight'!AP$369</f>
        <v>0.92662387144456548</v>
      </c>
      <c r="AQ43" s="14">
        <f>'signal-per-mass-dry-weight'!AQ43*100/'signal-per-mass-dry-weight'!AQ$369</f>
        <v>0.63635359461620922</v>
      </c>
      <c r="AR43" s="14">
        <f>'signal-per-mass-dry-weight'!AR43*100/'signal-per-mass-dry-weight'!AR$369</f>
        <v>0.70974417743789486</v>
      </c>
      <c r="AS43" s="14">
        <f>'signal-per-mass-dry-weight'!AS43*100/'signal-per-mass-dry-weight'!AS$369</f>
        <v>0.71187782911732223</v>
      </c>
      <c r="AT43" s="14">
        <f>'signal-per-mass-dry-weight'!AT43*100/'signal-per-mass-dry-weight'!AT$369</f>
        <v>0.68367764289393163</v>
      </c>
      <c r="AU43" s="14">
        <f>'signal-per-mass-dry-weight'!AU43*100/'signal-per-mass-dry-weight'!AU$369</f>
        <v>1.2234348512705824</v>
      </c>
      <c r="AV43" s="14">
        <f>'signal-per-mass-dry-weight'!AV43*100/'signal-per-mass-dry-weight'!AV$369</f>
        <v>1.4718717986605618</v>
      </c>
      <c r="AW43" s="14">
        <f>'signal-per-mass-dry-weight'!AW43*100/'signal-per-mass-dry-weight'!AW$369</f>
        <v>0.60079297941515275</v>
      </c>
      <c r="AX43" s="14">
        <f>'signal-per-mass-dry-weight'!AX43*100/'signal-per-mass-dry-weight'!AX$369</f>
        <v>0.72759057018240125</v>
      </c>
      <c r="AY43" s="14"/>
    </row>
    <row r="44" spans="1:51" x14ac:dyDescent="0.2">
      <c r="A44">
        <f>'imported summary from web'!A84</f>
        <v>830.6</v>
      </c>
      <c r="B44" t="str">
        <f>'imported summary from web'!B84</f>
        <v>C48H80O8PN</v>
      </c>
      <c r="C44" s="2" t="str">
        <f>'imported summary from web'!C84</f>
        <v>PC(40:8)</v>
      </c>
      <c r="D44" s="71"/>
      <c r="E44" s="14"/>
      <c r="F44" s="14">
        <f>'signal-per-mass-dry-weight'!F44*100/'signal-per-mass-dry-weight'!F$369</f>
        <v>0.27652575508249672</v>
      </c>
      <c r="G44" s="14">
        <f>'signal-per-mass-dry-weight'!G44*100/'signal-per-mass-dry-weight'!G$369</f>
        <v>0.2706531934267844</v>
      </c>
      <c r="H44" s="14">
        <f>'signal-per-mass-dry-weight'!H44*100/'signal-per-mass-dry-weight'!H$369</f>
        <v>0.26357648230862663</v>
      </c>
      <c r="I44" s="14">
        <f>'signal-per-mass-dry-weight'!I44*100/'signal-per-mass-dry-weight'!I$369</f>
        <v>0.27196473809570071</v>
      </c>
      <c r="J44" s="14">
        <f>'signal-per-mass-dry-weight'!J44*100/'signal-per-mass-dry-weight'!J$369</f>
        <v>0.28596279600054125</v>
      </c>
      <c r="K44" s="14">
        <f>'signal-per-mass-dry-weight'!K44*100/'signal-per-mass-dry-weight'!K$369</f>
        <v>0.28700702728399441</v>
      </c>
      <c r="L44" s="14">
        <f t="shared" si="0"/>
        <v>0.27594833203302399</v>
      </c>
      <c r="M44" s="137">
        <f t="shared" si="1"/>
        <v>9.163927386316835E-3</v>
      </c>
      <c r="N44" s="14">
        <f t="shared" si="2"/>
        <v>3.3208852247094384E-2</v>
      </c>
      <c r="O44" s="14">
        <f>'signal-per-mass-dry-weight'!O44*100/'signal-per-mass-dry-weight'!O$369</f>
        <v>0.28120183409349647</v>
      </c>
      <c r="P44" s="14">
        <f>'signal-per-mass-dry-weight'!P44*100/'signal-per-mass-dry-weight'!P$369</f>
        <v>0.28416609270918036</v>
      </c>
      <c r="Q44" s="14">
        <f>'signal-per-mass-dry-weight'!Q44*100/'signal-per-mass-dry-weight'!Q$369</f>
        <v>0.3491288678312901</v>
      </c>
      <c r="R44" s="14">
        <f>'signal-per-mass-dry-weight'!R44*100/'signal-per-mass-dry-weight'!R$369</f>
        <v>0.31986560955446675</v>
      </c>
      <c r="S44" s="14">
        <f>'signal-per-mass-dry-weight'!S44*100/'signal-per-mass-dry-weight'!S$369</f>
        <v>0.22342710639587707</v>
      </c>
      <c r="T44" s="14">
        <f>'signal-per-mass-dry-weight'!T44*100/'signal-per-mass-dry-weight'!T$369</f>
        <v>0.22615531560574784</v>
      </c>
      <c r="U44" s="14">
        <f>'signal-per-mass-dry-weight'!U44*100/'signal-per-mass-dry-weight'!U$369</f>
        <v>0.27345597781035158</v>
      </c>
      <c r="V44" s="14">
        <f>'signal-per-mass-dry-weight'!V44*100/'signal-per-mass-dry-weight'!V$369</f>
        <v>0.2862423153122754</v>
      </c>
      <c r="W44" s="14">
        <f>'signal-per-mass-dry-weight'!W44*100/'signal-per-mass-dry-weight'!W$369</f>
        <v>0.21547697307260547</v>
      </c>
      <c r="X44" s="14">
        <f>'signal-per-mass-dry-weight'!X44*100/'signal-per-mass-dry-weight'!X$369</f>
        <v>0.24010064324481215</v>
      </c>
      <c r="Y44" s="14">
        <f>'signal-per-mass-dry-weight'!Y44*100/'signal-per-mass-dry-weight'!Y$369</f>
        <v>0.24403884572684748</v>
      </c>
      <c r="Z44" s="14">
        <f>'signal-per-mass-dry-weight'!Z44*100/'signal-per-mass-dry-weight'!Z$369</f>
        <v>0.20437210243078419</v>
      </c>
      <c r="AA44" s="14">
        <f>'signal-per-mass-dry-weight'!AA44*100/'signal-per-mass-dry-weight'!AA$369</f>
        <v>0.26460618356224269</v>
      </c>
      <c r="AB44" s="14">
        <f>'signal-per-mass-dry-weight'!AB44*100/'signal-per-mass-dry-weight'!AB$369</f>
        <v>0.31367523811228237</v>
      </c>
      <c r="AC44" s="14">
        <f>'signal-per-mass-dry-weight'!AC44*100/'signal-per-mass-dry-weight'!AC$369</f>
        <v>0.32897725398374755</v>
      </c>
      <c r="AD44" s="14">
        <f>'signal-per-mass-dry-weight'!AD44*100/'signal-per-mass-dry-weight'!AD$369</f>
        <v>0.31759685796932796</v>
      </c>
      <c r="AE44" s="14">
        <f>'signal-per-mass-dry-weight'!AE44*100/'signal-per-mass-dry-weight'!AE$369</f>
        <v>0.18951158726654271</v>
      </c>
      <c r="AF44" s="14">
        <f>'signal-per-mass-dry-weight'!AF44*100/'signal-per-mass-dry-weight'!AF$369</f>
        <v>0.27597879316994373</v>
      </c>
      <c r="AG44" s="14">
        <f>'signal-per-mass-dry-weight'!AG44*100/'signal-per-mass-dry-weight'!AG$369</f>
        <v>0.30339127761937612</v>
      </c>
      <c r="AH44" s="14">
        <f>'signal-per-mass-dry-weight'!AH44*100/'signal-per-mass-dry-weight'!AH$369</f>
        <v>0.30522217688408593</v>
      </c>
      <c r="AI44" s="14">
        <f>'signal-per-mass-dry-weight'!AI44*100/'signal-per-mass-dry-weight'!AI$369</f>
        <v>0.28570591686595187</v>
      </c>
      <c r="AJ44" s="14">
        <f>'signal-per-mass-dry-weight'!AJ44*100/'signal-per-mass-dry-weight'!AJ$369</f>
        <v>0.25463028364094442</v>
      </c>
      <c r="AK44" s="14">
        <f>'signal-per-mass-dry-weight'!AK44*100/'signal-per-mass-dry-weight'!AK$369</f>
        <v>0.28702165302509669</v>
      </c>
      <c r="AL44" s="14">
        <f>'signal-per-mass-dry-weight'!AL44*100/'signal-per-mass-dry-weight'!AL$369</f>
        <v>0.25789092812879932</v>
      </c>
      <c r="AM44" s="14">
        <f>'signal-per-mass-dry-weight'!AM44*100/'signal-per-mass-dry-weight'!AM$369</f>
        <v>0.32928555445521401</v>
      </c>
      <c r="AN44" s="14">
        <f>'signal-per-mass-dry-weight'!AN44*100/'signal-per-mass-dry-weight'!AN$369</f>
        <v>0.29645554039270861</v>
      </c>
      <c r="AO44" s="14">
        <f>'signal-per-mass-dry-weight'!AO44*100/'signal-per-mass-dry-weight'!AO$369</f>
        <v>0.26475330082109633</v>
      </c>
      <c r="AP44" s="14">
        <f>'signal-per-mass-dry-weight'!AP44*100/'signal-per-mass-dry-weight'!AP$369</f>
        <v>0.29687235849611771</v>
      </c>
      <c r="AQ44" s="14">
        <f>'signal-per-mass-dry-weight'!AQ44*100/'signal-per-mass-dry-weight'!AQ$369</f>
        <v>0.22698113680496174</v>
      </c>
      <c r="AR44" s="14">
        <f>'signal-per-mass-dry-weight'!AR44*100/'signal-per-mass-dry-weight'!AR$369</f>
        <v>0.29632604411225366</v>
      </c>
      <c r="AS44" s="14">
        <f>'signal-per-mass-dry-weight'!AS44*100/'signal-per-mass-dry-weight'!AS$369</f>
        <v>0.22892987456195824</v>
      </c>
      <c r="AT44" s="14">
        <f>'signal-per-mass-dry-weight'!AT44*100/'signal-per-mass-dry-weight'!AT$369</f>
        <v>0.27197547963066687</v>
      </c>
      <c r="AU44" s="14">
        <f>'signal-per-mass-dry-weight'!AU44*100/'signal-per-mass-dry-weight'!AU$369</f>
        <v>0.3530941206533334</v>
      </c>
      <c r="AV44" s="14">
        <f>'signal-per-mass-dry-weight'!AV44*100/'signal-per-mass-dry-weight'!AV$369</f>
        <v>0.2946118131220784</v>
      </c>
      <c r="AW44" s="14">
        <f>'signal-per-mass-dry-weight'!AW44*100/'signal-per-mass-dry-weight'!AW$369</f>
        <v>0.27674059108676707</v>
      </c>
      <c r="AX44" s="14">
        <f>'signal-per-mass-dry-weight'!AX44*100/'signal-per-mass-dry-weight'!AX$369</f>
        <v>0.29054086003466845</v>
      </c>
      <c r="AY44" s="14"/>
    </row>
    <row r="45" spans="1:51" x14ac:dyDescent="0.2">
      <c r="A45">
        <f>'imported summary from web'!A85</f>
        <v>832.6</v>
      </c>
      <c r="B45" t="str">
        <f>'imported summary from web'!B85</f>
        <v>C48H82O8PN</v>
      </c>
      <c r="C45" s="2" t="str">
        <f>'imported summary from web'!C85</f>
        <v>PC(40:7)</v>
      </c>
      <c r="D45" s="71"/>
      <c r="E45" s="14"/>
      <c r="F45" s="14">
        <f>'signal-per-mass-dry-weight'!F45*100/'signal-per-mass-dry-weight'!F$369</f>
        <v>3.0627262894052882</v>
      </c>
      <c r="G45" s="14">
        <f>'signal-per-mass-dry-weight'!G45*100/'signal-per-mass-dry-weight'!G$369</f>
        <v>2.906787295780032</v>
      </c>
      <c r="H45" s="14">
        <f>'signal-per-mass-dry-weight'!H45*100/'signal-per-mass-dry-weight'!H$369</f>
        <v>3.1472122139241758</v>
      </c>
      <c r="I45" s="14">
        <f>'signal-per-mass-dry-weight'!I45*100/'signal-per-mass-dry-weight'!I$369</f>
        <v>3.1053748357753839</v>
      </c>
      <c r="J45" s="14">
        <f>'signal-per-mass-dry-weight'!J45*100/'signal-per-mass-dry-weight'!J$369</f>
        <v>3.2826704827942055</v>
      </c>
      <c r="K45" s="14">
        <f>'signal-per-mass-dry-weight'!K45*100/'signal-per-mass-dry-weight'!K$369</f>
        <v>3.3316612120109097</v>
      </c>
      <c r="L45" s="14">
        <f t="shared" si="0"/>
        <v>3.1394053882816659</v>
      </c>
      <c r="M45" s="137">
        <f t="shared" si="1"/>
        <v>0.15407600413924574</v>
      </c>
      <c r="N45" s="14">
        <f t="shared" si="2"/>
        <v>4.9078084886507216E-2</v>
      </c>
      <c r="O45" s="14">
        <f>'signal-per-mass-dry-weight'!O45*100/'signal-per-mass-dry-weight'!O$369</f>
        <v>3.1926816933153508</v>
      </c>
      <c r="P45" s="14">
        <f>'signal-per-mass-dry-weight'!P45*100/'signal-per-mass-dry-weight'!P$369</f>
        <v>2.8858849447509058</v>
      </c>
      <c r="Q45" s="14">
        <f>'signal-per-mass-dry-weight'!Q45*100/'signal-per-mass-dry-weight'!Q$369</f>
        <v>4.1363292165881766</v>
      </c>
      <c r="R45" s="14">
        <f>'signal-per-mass-dry-weight'!R45*100/'signal-per-mass-dry-weight'!R$369</f>
        <v>3.1758251502931403</v>
      </c>
      <c r="S45" s="14">
        <f>'signal-per-mass-dry-weight'!S45*100/'signal-per-mass-dry-weight'!S$369</f>
        <v>3.0715737519939337</v>
      </c>
      <c r="T45" s="14">
        <f>'signal-per-mass-dry-weight'!T45*100/'signal-per-mass-dry-weight'!T$369</f>
        <v>2.9003876329588993</v>
      </c>
      <c r="U45" s="14">
        <f>'signal-per-mass-dry-weight'!U45*100/'signal-per-mass-dry-weight'!U$369</f>
        <v>3.8645890091428621</v>
      </c>
      <c r="V45" s="14">
        <f>'signal-per-mass-dry-weight'!V45*100/'signal-per-mass-dry-weight'!V$369</f>
        <v>3.4644830634898609</v>
      </c>
      <c r="W45" s="14">
        <f>'signal-per-mass-dry-weight'!W45*100/'signal-per-mass-dry-weight'!W$369</f>
        <v>2.0281783952847894</v>
      </c>
      <c r="X45" s="14">
        <f>'signal-per-mass-dry-weight'!X45*100/'signal-per-mass-dry-weight'!X$369</f>
        <v>2.1479938468009001</v>
      </c>
      <c r="Y45" s="14">
        <f>'signal-per-mass-dry-weight'!Y45*100/'signal-per-mass-dry-weight'!Y$369</f>
        <v>2.718916860126749</v>
      </c>
      <c r="Z45" s="14">
        <f>'signal-per-mass-dry-weight'!Z45*100/'signal-per-mass-dry-weight'!Z$369</f>
        <v>3.0114668803073741</v>
      </c>
      <c r="AA45" s="14">
        <f>'signal-per-mass-dry-weight'!AA45*100/'signal-per-mass-dry-weight'!AA$369</f>
        <v>3.009340277354585</v>
      </c>
      <c r="AB45" s="14">
        <f>'signal-per-mass-dry-weight'!AB45*100/'signal-per-mass-dry-weight'!AB$369</f>
        <v>3.9650096536732855</v>
      </c>
      <c r="AC45" s="14">
        <f>'signal-per-mass-dry-weight'!AC45*100/'signal-per-mass-dry-weight'!AC$369</f>
        <v>3.4747800355266807</v>
      </c>
      <c r="AD45" s="14">
        <f>'signal-per-mass-dry-weight'!AD45*100/'signal-per-mass-dry-weight'!AD$369</f>
        <v>2.7977746356423068</v>
      </c>
      <c r="AE45" s="14">
        <f>'signal-per-mass-dry-weight'!AE45*100/'signal-per-mass-dry-weight'!AE$369</f>
        <v>2.9199939752949677</v>
      </c>
      <c r="AF45" s="14">
        <f>'signal-per-mass-dry-weight'!AF45*100/'signal-per-mass-dry-weight'!AF$369</f>
        <v>3.3904393067512433</v>
      </c>
      <c r="AG45" s="14">
        <f>'signal-per-mass-dry-weight'!AG45*100/'signal-per-mass-dry-weight'!AG$369</f>
        <v>3.2755694287233612</v>
      </c>
      <c r="AH45" s="14">
        <f>'signal-per-mass-dry-weight'!AH45*100/'signal-per-mass-dry-weight'!AH$369</f>
        <v>3.7970861179760584</v>
      </c>
      <c r="AI45" s="14">
        <f>'signal-per-mass-dry-weight'!AI45*100/'signal-per-mass-dry-weight'!AI$369</f>
        <v>2.4187864924717037</v>
      </c>
      <c r="AJ45" s="14">
        <f>'signal-per-mass-dry-weight'!AJ45*100/'signal-per-mass-dry-weight'!AJ$369</f>
        <v>2.3595013358234955</v>
      </c>
      <c r="AK45" s="14">
        <f>'signal-per-mass-dry-weight'!AK45*100/'signal-per-mass-dry-weight'!AK$369</f>
        <v>3.4440280307341884</v>
      </c>
      <c r="AL45" s="14">
        <f>'signal-per-mass-dry-weight'!AL45*100/'signal-per-mass-dry-weight'!AL$369</f>
        <v>3.1152402154841417</v>
      </c>
      <c r="AM45" s="14">
        <f>'signal-per-mass-dry-weight'!AM45*100/'signal-per-mass-dry-weight'!AM$369</f>
        <v>4.003490593099162</v>
      </c>
      <c r="AN45" s="14">
        <f>'signal-per-mass-dry-weight'!AN45*100/'signal-per-mass-dry-weight'!AN$369</f>
        <v>3.8963555733880959</v>
      </c>
      <c r="AO45" s="14">
        <f>'signal-per-mass-dry-weight'!AO45*100/'signal-per-mass-dry-weight'!AO$369</f>
        <v>2.8411011880795813</v>
      </c>
      <c r="AP45" s="14">
        <f>'signal-per-mass-dry-weight'!AP45*100/'signal-per-mass-dry-weight'!AP$369</f>
        <v>3.2031876630025771</v>
      </c>
      <c r="AQ45" s="14">
        <f>'signal-per-mass-dry-weight'!AQ45*100/'signal-per-mass-dry-weight'!AQ$369</f>
        <v>2.980718502201555</v>
      </c>
      <c r="AR45" s="14">
        <f>'signal-per-mass-dry-weight'!AR45*100/'signal-per-mass-dry-weight'!AR$369</f>
        <v>3.5435044143568706</v>
      </c>
      <c r="AS45" s="14">
        <f>'signal-per-mass-dry-weight'!AS45*100/'signal-per-mass-dry-weight'!AS$369</f>
        <v>2.850592324153852</v>
      </c>
      <c r="AT45" s="14">
        <f>'signal-per-mass-dry-weight'!AT45*100/'signal-per-mass-dry-weight'!AT$369</f>
        <v>3.3298563000272976</v>
      </c>
      <c r="AU45" s="14">
        <f>'signal-per-mass-dry-weight'!AU45*100/'signal-per-mass-dry-weight'!AU$369</f>
        <v>4.0058648910764738</v>
      </c>
      <c r="AV45" s="14">
        <f>'signal-per-mass-dry-weight'!AV45*100/'signal-per-mass-dry-weight'!AV$369</f>
        <v>3.0169018560392136</v>
      </c>
      <c r="AW45" s="14">
        <f>'signal-per-mass-dry-weight'!AW45*100/'signal-per-mass-dry-weight'!AW$369</f>
        <v>3.0846994710186819</v>
      </c>
      <c r="AX45" s="14">
        <f>'signal-per-mass-dry-weight'!AX45*100/'signal-per-mass-dry-weight'!AX$369</f>
        <v>3.4722297253742771</v>
      </c>
      <c r="AY45" s="14"/>
    </row>
    <row r="46" spans="1:51" x14ac:dyDescent="0.2">
      <c r="A46">
        <f>'imported summary from web'!A86</f>
        <v>834.6</v>
      </c>
      <c r="B46" t="str">
        <f>'imported summary from web'!B86</f>
        <v>C48H84O8PN</v>
      </c>
      <c r="C46" s="2" t="str">
        <f>'imported summary from web'!C86</f>
        <v>PC(40:6)</v>
      </c>
      <c r="D46" s="71"/>
      <c r="E46" s="14"/>
      <c r="F46" s="14">
        <f>'signal-per-mass-dry-weight'!F46*100/'signal-per-mass-dry-weight'!F$369</f>
        <v>0.34235900050601037</v>
      </c>
      <c r="G46" s="14">
        <f>'signal-per-mass-dry-weight'!G46*100/'signal-per-mass-dry-weight'!G$369</f>
        <v>0.38799749746342133</v>
      </c>
      <c r="H46" s="14">
        <f>'signal-per-mass-dry-weight'!H46*100/'signal-per-mass-dry-weight'!H$369</f>
        <v>0.395318530598883</v>
      </c>
      <c r="I46" s="14">
        <f>'signal-per-mass-dry-weight'!I46*100/'signal-per-mass-dry-weight'!I$369</f>
        <v>0.39457725210420674</v>
      </c>
      <c r="J46" s="14">
        <f>'signal-per-mass-dry-weight'!J46*100/'signal-per-mass-dry-weight'!J$369</f>
        <v>0.41839272122780879</v>
      </c>
      <c r="K46" s="14">
        <f>'signal-per-mass-dry-weight'!K46*100/'signal-per-mass-dry-weight'!K$369</f>
        <v>0.35358600846464355</v>
      </c>
      <c r="L46" s="14">
        <f t="shared" si="0"/>
        <v>0.38203850172749565</v>
      </c>
      <c r="M46" s="137">
        <f t="shared" si="1"/>
        <v>2.8547243381982012E-2</v>
      </c>
      <c r="N46" s="14">
        <f t="shared" si="2"/>
        <v>7.4723472249256392E-2</v>
      </c>
      <c r="O46" s="14">
        <f>'signal-per-mass-dry-weight'!O46*100/'signal-per-mass-dry-weight'!O$369</f>
        <v>0.34051526443401664</v>
      </c>
      <c r="P46" s="14">
        <f>'signal-per-mass-dry-weight'!P46*100/'signal-per-mass-dry-weight'!P$369</f>
        <v>0.31971873435669396</v>
      </c>
      <c r="Q46" s="14">
        <f>'signal-per-mass-dry-weight'!Q46*100/'signal-per-mass-dry-weight'!Q$369</f>
        <v>0.56061461157270376</v>
      </c>
      <c r="R46" s="14">
        <f>'signal-per-mass-dry-weight'!R46*100/'signal-per-mass-dry-weight'!R$369</f>
        <v>0.46579775833776133</v>
      </c>
      <c r="S46" s="14">
        <f>'signal-per-mass-dry-weight'!S46*100/'signal-per-mass-dry-weight'!S$369</f>
        <v>0.30522228785284433</v>
      </c>
      <c r="T46" s="14">
        <f>'signal-per-mass-dry-weight'!T46*100/'signal-per-mass-dry-weight'!T$369</f>
        <v>0.28796799960361513</v>
      </c>
      <c r="U46" s="14">
        <f>'signal-per-mass-dry-weight'!U46*100/'signal-per-mass-dry-weight'!U$369</f>
        <v>0.38967905810958486</v>
      </c>
      <c r="V46" s="14">
        <f>'signal-per-mass-dry-weight'!V46*100/'signal-per-mass-dry-weight'!V$369</f>
        <v>0.32028288238851244</v>
      </c>
      <c r="W46" s="14">
        <f>'signal-per-mass-dry-weight'!W46*100/'signal-per-mass-dry-weight'!W$369</f>
        <v>0.34977579674266468</v>
      </c>
      <c r="X46" s="14">
        <f>'signal-per-mass-dry-weight'!X46*100/'signal-per-mass-dry-weight'!X$369</f>
        <v>0.30245712698978366</v>
      </c>
      <c r="Y46" s="14">
        <f>'signal-per-mass-dry-weight'!Y46*100/'signal-per-mass-dry-weight'!Y$369</f>
        <v>0.26077904385260059</v>
      </c>
      <c r="Z46" s="14">
        <f>'signal-per-mass-dry-weight'!Z46*100/'signal-per-mass-dry-weight'!Z$369</f>
        <v>0.29927877096550981</v>
      </c>
      <c r="AA46" s="14">
        <f>'signal-per-mass-dry-weight'!AA46*100/'signal-per-mass-dry-weight'!AA$369</f>
        <v>0.35047114720891986</v>
      </c>
      <c r="AB46" s="14">
        <f>'signal-per-mass-dry-weight'!AB46*100/'signal-per-mass-dry-weight'!AB$369</f>
        <v>0.47427035725105915</v>
      </c>
      <c r="AC46" s="14">
        <f>'signal-per-mass-dry-weight'!AC46*100/'signal-per-mass-dry-weight'!AC$369</f>
        <v>0.3870577690573182</v>
      </c>
      <c r="AD46" s="14">
        <f>'signal-per-mass-dry-weight'!AD46*100/'signal-per-mass-dry-weight'!AD$369</f>
        <v>0.39388105953068775</v>
      </c>
      <c r="AE46" s="14">
        <f>'signal-per-mass-dry-weight'!AE46*100/'signal-per-mass-dry-weight'!AE$369</f>
        <v>0.31699864911893366</v>
      </c>
      <c r="AF46" s="14">
        <f>'signal-per-mass-dry-weight'!AF46*100/'signal-per-mass-dry-weight'!AF$369</f>
        <v>0.26639304771367722</v>
      </c>
      <c r="AG46" s="14">
        <f>'signal-per-mass-dry-weight'!AG46*100/'signal-per-mass-dry-weight'!AG$369</f>
        <v>0.27853267269704102</v>
      </c>
      <c r="AH46" s="14">
        <f>'signal-per-mass-dry-weight'!AH46*100/'signal-per-mass-dry-weight'!AH$369</f>
        <v>0.36373926856920963</v>
      </c>
      <c r="AI46" s="14">
        <f>'signal-per-mass-dry-weight'!AI46*100/'signal-per-mass-dry-weight'!AI$369</f>
        <v>0.38294406803203646</v>
      </c>
      <c r="AJ46" s="14">
        <f>'signal-per-mass-dry-weight'!AJ46*100/'signal-per-mass-dry-weight'!AJ$369</f>
        <v>0.40439256710641303</v>
      </c>
      <c r="AK46" s="14">
        <f>'signal-per-mass-dry-weight'!AK46*100/'signal-per-mass-dry-weight'!AK$369</f>
        <v>0.30774507071242002</v>
      </c>
      <c r="AL46" s="14">
        <f>'signal-per-mass-dry-weight'!AL46*100/'signal-per-mass-dry-weight'!AL$369</f>
        <v>0.29827776976956433</v>
      </c>
      <c r="AM46" s="14">
        <f>'signal-per-mass-dry-weight'!AM46*100/'signal-per-mass-dry-weight'!AM$369</f>
        <v>0.41288967781368718</v>
      </c>
      <c r="AN46" s="14">
        <f>'signal-per-mass-dry-weight'!AN46*100/'signal-per-mass-dry-weight'!AN$369</f>
        <v>0.42182519328309531</v>
      </c>
      <c r="AO46" s="14">
        <f>'signal-per-mass-dry-weight'!AO46*100/'signal-per-mass-dry-weight'!AO$369</f>
        <v>0.33967961243558381</v>
      </c>
      <c r="AP46" s="14">
        <f>'signal-per-mass-dry-weight'!AP46*100/'signal-per-mass-dry-weight'!AP$369</f>
        <v>0.44184432705451171</v>
      </c>
      <c r="AQ46" s="14">
        <f>'signal-per-mass-dry-weight'!AQ46*100/'signal-per-mass-dry-weight'!AQ$369</f>
        <v>0.34138089471397581</v>
      </c>
      <c r="AR46" s="14">
        <f>'signal-per-mass-dry-weight'!AR46*100/'signal-per-mass-dry-weight'!AR$369</f>
        <v>0.24451583335736812</v>
      </c>
      <c r="AS46" s="14">
        <f>'signal-per-mass-dry-weight'!AS46*100/'signal-per-mass-dry-weight'!AS$369</f>
        <v>0.29148533415747518</v>
      </c>
      <c r="AT46" s="14">
        <f>'signal-per-mass-dry-weight'!AT46*100/'signal-per-mass-dry-weight'!AT$369</f>
        <v>0.31051536205477792</v>
      </c>
      <c r="AU46" s="14">
        <f>'signal-per-mass-dry-weight'!AU46*100/'signal-per-mass-dry-weight'!AU$369</f>
        <v>0.48662726902174175</v>
      </c>
      <c r="AV46" s="14">
        <f>'signal-per-mass-dry-weight'!AV46*100/'signal-per-mass-dry-weight'!AV$369</f>
        <v>0.41486499418342176</v>
      </c>
      <c r="AW46" s="14">
        <f>'signal-per-mass-dry-weight'!AW46*100/'signal-per-mass-dry-weight'!AW$369</f>
        <v>0.28505914884353512</v>
      </c>
      <c r="AX46" s="14">
        <f>'signal-per-mass-dry-weight'!AX46*100/'signal-per-mass-dry-weight'!AX$369</f>
        <v>0.37062535955856174</v>
      </c>
      <c r="AY46" s="14"/>
    </row>
    <row r="47" spans="1:51" x14ac:dyDescent="0.2">
      <c r="A47">
        <f>'imported summary from web'!A87</f>
        <v>836.6</v>
      </c>
      <c r="B47" t="str">
        <f>'imported summary from web'!B87</f>
        <v>C48H86O8PN</v>
      </c>
      <c r="C47" s="2" t="str">
        <f>'imported summary from web'!C87</f>
        <v>PC(40:5)</v>
      </c>
      <c r="D47" s="71"/>
      <c r="E47" s="14"/>
      <c r="F47" s="14">
        <f>'signal-per-mass-dry-weight'!F47*100/'signal-per-mass-dry-weight'!F$369</f>
        <v>8.4381501078551219E-2</v>
      </c>
      <c r="G47" s="14">
        <f>'signal-per-mass-dry-weight'!G47*100/'signal-per-mass-dry-weight'!G$369</f>
        <v>7.7354485285896349E-2</v>
      </c>
      <c r="H47" s="14">
        <f>'signal-per-mass-dry-weight'!H47*100/'signal-per-mass-dry-weight'!H$369</f>
        <v>7.2199446520922431E-2</v>
      </c>
      <c r="I47" s="14">
        <f>'signal-per-mass-dry-weight'!I47*100/'signal-per-mass-dry-weight'!I$369</f>
        <v>7.1274173839636037E-2</v>
      </c>
      <c r="J47" s="14">
        <f>'signal-per-mass-dry-weight'!J47*100/'signal-per-mass-dry-weight'!J$369</f>
        <v>7.5693404257178909E-2</v>
      </c>
      <c r="K47" s="14">
        <f>'signal-per-mass-dry-weight'!K47*100/'signal-per-mass-dry-weight'!K$369</f>
        <v>8.7838760979463623E-2</v>
      </c>
      <c r="L47" s="14">
        <f t="shared" si="0"/>
        <v>7.8123628660274766E-2</v>
      </c>
      <c r="M47" s="137">
        <f t="shared" si="1"/>
        <v>6.6641323624717745E-3</v>
      </c>
      <c r="N47" s="14">
        <f t="shared" si="2"/>
        <v>8.5302391565183808E-2</v>
      </c>
      <c r="O47" s="14">
        <f>'signal-per-mass-dry-weight'!O47*100/'signal-per-mass-dry-weight'!O$369</f>
        <v>6.0194595508067307E-2</v>
      </c>
      <c r="P47" s="14">
        <f>'signal-per-mass-dry-weight'!P47*100/'signal-per-mass-dry-weight'!P$369</f>
        <v>7.1054275200841538E-2</v>
      </c>
      <c r="Q47" s="14">
        <f>'signal-per-mass-dry-weight'!Q47*100/'signal-per-mass-dry-weight'!Q$369</f>
        <v>0.10811810271454693</v>
      </c>
      <c r="R47" s="14">
        <f>'signal-per-mass-dry-weight'!R47*100/'signal-per-mass-dry-weight'!R$369</f>
        <v>0.10648631716551718</v>
      </c>
      <c r="S47" s="14">
        <f>'signal-per-mass-dry-weight'!S47*100/'signal-per-mass-dry-weight'!S$369</f>
        <v>5.407265351349852E-2</v>
      </c>
      <c r="T47" s="14">
        <f>'signal-per-mass-dry-weight'!T47*100/'signal-per-mass-dry-weight'!T$369</f>
        <v>6.9645909949918219E-2</v>
      </c>
      <c r="U47" s="14">
        <f>'signal-per-mass-dry-weight'!U47*100/'signal-per-mass-dry-weight'!U$369</f>
        <v>8.5394221893088262E-2</v>
      </c>
      <c r="V47" s="14">
        <f>'signal-per-mass-dry-weight'!V47*100/'signal-per-mass-dry-weight'!V$369</f>
        <v>8.5130413062889029E-2</v>
      </c>
      <c r="W47" s="14">
        <f>'signal-per-mass-dry-weight'!W47*100/'signal-per-mass-dry-weight'!W$369</f>
        <v>7.4191505396589322E-2</v>
      </c>
      <c r="X47" s="14">
        <f>'signal-per-mass-dry-weight'!X47*100/'signal-per-mass-dry-weight'!X$369</f>
        <v>7.9316217614803508E-2</v>
      </c>
      <c r="Y47" s="14">
        <f>'signal-per-mass-dry-weight'!Y47*100/'signal-per-mass-dry-weight'!Y$369</f>
        <v>6.963210071456874E-2</v>
      </c>
      <c r="Z47" s="14">
        <f>'signal-per-mass-dry-weight'!Z47*100/'signal-per-mass-dry-weight'!Z$369</f>
        <v>5.445802326196636E-2</v>
      </c>
      <c r="AA47" s="14">
        <f>'signal-per-mass-dry-weight'!AA47*100/'signal-per-mass-dry-weight'!AA$369</f>
        <v>6.0437342403458716E-2</v>
      </c>
      <c r="AB47" s="14">
        <f>'signal-per-mass-dry-weight'!AB47*100/'signal-per-mass-dry-weight'!AB$369</f>
        <v>6.3768903136522698E-2</v>
      </c>
      <c r="AC47" s="14">
        <f>'signal-per-mass-dry-weight'!AC47*100/'signal-per-mass-dry-weight'!AC$369</f>
        <v>9.7846996324353355E-2</v>
      </c>
      <c r="AD47" s="14">
        <f>'signal-per-mass-dry-weight'!AD47*100/'signal-per-mass-dry-weight'!AD$369</f>
        <v>0.10613454130276158</v>
      </c>
      <c r="AE47" s="14">
        <f>'signal-per-mass-dry-weight'!AE47*100/'signal-per-mass-dry-weight'!AE$369</f>
        <v>4.0905314837613609E-2</v>
      </c>
      <c r="AF47" s="14">
        <f>'signal-per-mass-dry-weight'!AF47*100/'signal-per-mass-dry-weight'!AF$369</f>
        <v>6.46390132794189E-2</v>
      </c>
      <c r="AG47" s="14">
        <f>'signal-per-mass-dry-weight'!AG47*100/'signal-per-mass-dry-weight'!AG$369</f>
        <v>5.7082722414250935E-2</v>
      </c>
      <c r="AH47" s="14">
        <f>'signal-per-mass-dry-weight'!AH47*100/'signal-per-mass-dry-weight'!AH$369</f>
        <v>8.0651997220216445E-2</v>
      </c>
      <c r="AI47" s="14">
        <f>'signal-per-mass-dry-weight'!AI47*100/'signal-per-mass-dry-weight'!AI$369</f>
        <v>8.2016525030919954E-2</v>
      </c>
      <c r="AJ47" s="14">
        <f>'signal-per-mass-dry-weight'!AJ47*100/'signal-per-mass-dry-weight'!AJ$369</f>
        <v>8.9616557831748711E-2</v>
      </c>
      <c r="AK47" s="14">
        <f>'signal-per-mass-dry-weight'!AK47*100/'signal-per-mass-dry-weight'!AK$369</f>
        <v>5.3222558176839137E-2</v>
      </c>
      <c r="AL47" s="14">
        <f>'signal-per-mass-dry-weight'!AL47*100/'signal-per-mass-dry-weight'!AL$369</f>
        <v>6.2753722627724995E-2</v>
      </c>
      <c r="AM47" s="14">
        <f>'signal-per-mass-dry-weight'!AM47*100/'signal-per-mass-dry-weight'!AM$369</f>
        <v>6.9317979535485019E-2</v>
      </c>
      <c r="AN47" s="14">
        <f>'signal-per-mass-dry-weight'!AN47*100/'signal-per-mass-dry-weight'!AN$369</f>
        <v>0.10079778022145834</v>
      </c>
      <c r="AO47" s="14">
        <f>'signal-per-mass-dry-weight'!AO47*100/'signal-per-mass-dry-weight'!AO$369</f>
        <v>6.6008953050246233E-2</v>
      </c>
      <c r="AP47" s="14">
        <f>'signal-per-mass-dry-weight'!AP47*100/'signal-per-mass-dry-weight'!AP$369</f>
        <v>0.12481656090943563</v>
      </c>
      <c r="AQ47" s="14">
        <f>'signal-per-mass-dry-weight'!AQ47*100/'signal-per-mass-dry-weight'!AQ$369</f>
        <v>7.1786441037584539E-2</v>
      </c>
      <c r="AR47" s="14">
        <f>'signal-per-mass-dry-weight'!AR47*100/'signal-per-mass-dry-weight'!AR$369</f>
        <v>7.9411935937107103E-2</v>
      </c>
      <c r="AS47" s="14">
        <f>'signal-per-mass-dry-weight'!AS47*100/'signal-per-mass-dry-weight'!AS$369</f>
        <v>7.3338986491490107E-2</v>
      </c>
      <c r="AT47" s="14">
        <f>'signal-per-mass-dry-weight'!AT47*100/'signal-per-mass-dry-weight'!AT$369</f>
        <v>6.7614746233888162E-2</v>
      </c>
      <c r="AU47" s="14">
        <f>'signal-per-mass-dry-weight'!AU47*100/'signal-per-mass-dry-weight'!AU$369</f>
        <v>9.7731408395119082E-2</v>
      </c>
      <c r="AV47" s="14">
        <f>'signal-per-mass-dry-weight'!AV47*100/'signal-per-mass-dry-weight'!AV$369</f>
        <v>0.11295996979810255</v>
      </c>
      <c r="AW47" s="14">
        <f>'signal-per-mass-dry-weight'!AW47*100/'signal-per-mass-dry-weight'!AW$369</f>
        <v>6.669700772837274E-2</v>
      </c>
      <c r="AX47" s="14">
        <f>'signal-per-mass-dry-weight'!AX47*100/'signal-per-mass-dry-weight'!AX$369</f>
        <v>8.6539295174366482E-2</v>
      </c>
      <c r="AY47" s="14"/>
    </row>
    <row r="48" spans="1:51" x14ac:dyDescent="0.2">
      <c r="A48">
        <f>'imported summary from web'!A88</f>
        <v>838.6</v>
      </c>
      <c r="B48" t="str">
        <f>'imported summary from web'!B88</f>
        <v>C48H88O8PN</v>
      </c>
      <c r="C48" s="2" t="str">
        <f>'imported summary from web'!C88</f>
        <v>PC(40:4)</v>
      </c>
      <c r="D48" s="71"/>
      <c r="E48" s="14"/>
      <c r="F48" s="14">
        <f>'signal-per-mass-dry-weight'!F48*100/'signal-per-mass-dry-weight'!F$369</f>
        <v>0.11185556051124772</v>
      </c>
      <c r="G48" s="14">
        <f>'signal-per-mass-dry-weight'!G48*100/'signal-per-mass-dry-weight'!G$369</f>
        <v>9.7524404808972287E-2</v>
      </c>
      <c r="H48" s="14">
        <f>'signal-per-mass-dry-weight'!H48*100/'signal-per-mass-dry-weight'!H$369</f>
        <v>0.10689028742764847</v>
      </c>
      <c r="I48" s="14">
        <f>'signal-per-mass-dry-weight'!I48*100/'signal-per-mass-dry-weight'!I$369</f>
        <v>0.11224017095307171</v>
      </c>
      <c r="J48" s="14">
        <f>'signal-per-mass-dry-weight'!J48*100/'signal-per-mass-dry-weight'!J$369</f>
        <v>0.10792904777131124</v>
      </c>
      <c r="K48" s="14">
        <f>'signal-per-mass-dry-weight'!K48*100/'signal-per-mass-dry-weight'!K$369</f>
        <v>9.3350555742119201E-2</v>
      </c>
      <c r="L48" s="14">
        <f t="shared" si="0"/>
        <v>0.10496500453572843</v>
      </c>
      <c r="M48" s="137">
        <f t="shared" si="1"/>
        <v>7.7866298183656146E-3</v>
      </c>
      <c r="N48" s="14">
        <f t="shared" si="2"/>
        <v>7.4183103719251201E-2</v>
      </c>
      <c r="O48" s="14">
        <f>'signal-per-mass-dry-weight'!O48*100/'signal-per-mass-dry-weight'!O$369</f>
        <v>9.1090449195190604E-2</v>
      </c>
      <c r="P48" s="14">
        <f>'signal-per-mass-dry-weight'!P48*100/'signal-per-mass-dry-weight'!P$369</f>
        <v>0.10426054451580768</v>
      </c>
      <c r="Q48" s="14">
        <f>'signal-per-mass-dry-weight'!Q48*100/'signal-per-mass-dry-weight'!Q$369</f>
        <v>8.6530561627493369E-2</v>
      </c>
      <c r="R48" s="14">
        <f>'signal-per-mass-dry-weight'!R48*100/'signal-per-mass-dry-weight'!R$369</f>
        <v>8.8825738650341365E-2</v>
      </c>
      <c r="S48" s="14">
        <f>'signal-per-mass-dry-weight'!S48*100/'signal-per-mass-dry-weight'!S$369</f>
        <v>0.14094572375219025</v>
      </c>
      <c r="T48" s="14">
        <f>'signal-per-mass-dry-weight'!T48*100/'signal-per-mass-dry-weight'!T$369</f>
        <v>0.13603443881086477</v>
      </c>
      <c r="U48" s="14">
        <f>'signal-per-mass-dry-weight'!U48*100/'signal-per-mass-dry-weight'!U$369</f>
        <v>9.6890697847884469E-2</v>
      </c>
      <c r="V48" s="14">
        <f>'signal-per-mass-dry-weight'!V48*100/'signal-per-mass-dry-weight'!V$369</f>
        <v>0.10229567346249065</v>
      </c>
      <c r="W48" s="14">
        <f>'signal-per-mass-dry-weight'!W48*100/'signal-per-mass-dry-weight'!W$369</f>
        <v>0.12110182943658528</v>
      </c>
      <c r="X48" s="14">
        <f>'signal-per-mass-dry-weight'!X48*100/'signal-per-mass-dry-weight'!X$369</f>
        <v>0.12240726348951265</v>
      </c>
      <c r="Y48" s="14">
        <f>'signal-per-mass-dry-weight'!Y48*100/'signal-per-mass-dry-weight'!Y$369</f>
        <v>0.16348406254724834</v>
      </c>
      <c r="Z48" s="14">
        <f>'signal-per-mass-dry-weight'!Z48*100/'signal-per-mass-dry-weight'!Z$369</f>
        <v>0.1173628773703663</v>
      </c>
      <c r="AA48" s="14">
        <f>'signal-per-mass-dry-weight'!AA48*100/'signal-per-mass-dry-weight'!AA$369</f>
        <v>0.11493845705344548</v>
      </c>
      <c r="AB48" s="14">
        <f>'signal-per-mass-dry-weight'!AB48*100/'signal-per-mass-dry-weight'!AB$369</f>
        <v>0.11441913546430574</v>
      </c>
      <c r="AC48" s="14">
        <f>'signal-per-mass-dry-weight'!AC48*100/'signal-per-mass-dry-weight'!AC$369</f>
        <v>9.4708582719146756E-2</v>
      </c>
      <c r="AD48" s="14">
        <f>'signal-per-mass-dry-weight'!AD48*100/'signal-per-mass-dry-weight'!AD$369</f>
        <v>8.8475331305595997E-2</v>
      </c>
      <c r="AE48" s="14">
        <f>'signal-per-mass-dry-weight'!AE48*100/'signal-per-mass-dry-weight'!AE$369</f>
        <v>0.12903065863871604</v>
      </c>
      <c r="AF48" s="14">
        <f>'signal-per-mass-dry-weight'!AF48*100/'signal-per-mass-dry-weight'!AF$369</f>
        <v>0.12137626341245591</v>
      </c>
      <c r="AG48" s="14">
        <f>'signal-per-mass-dry-weight'!AG48*100/'signal-per-mass-dry-weight'!AG$369</f>
        <v>8.523642506508268E-2</v>
      </c>
      <c r="AH48" s="14">
        <f>'signal-per-mass-dry-weight'!AH48*100/'signal-per-mass-dry-weight'!AH$369</f>
        <v>9.143037472890897E-2</v>
      </c>
      <c r="AI48" s="14">
        <f>'signal-per-mass-dry-weight'!AI48*100/'signal-per-mass-dry-weight'!AI$369</f>
        <v>0.1268802652187736</v>
      </c>
      <c r="AJ48" s="14">
        <f>'signal-per-mass-dry-weight'!AJ48*100/'signal-per-mass-dry-weight'!AJ$369</f>
        <v>0.12149551250510271</v>
      </c>
      <c r="AK48" s="14">
        <f>'signal-per-mass-dry-weight'!AK48*100/'signal-per-mass-dry-weight'!AK$369</f>
        <v>0.11701545020761497</v>
      </c>
      <c r="AL48" s="14">
        <f>'signal-per-mass-dry-weight'!AL48*100/'signal-per-mass-dry-weight'!AL$369</f>
        <v>0.12720669593113773</v>
      </c>
      <c r="AM48" s="14">
        <f>'signal-per-mass-dry-weight'!AM48*100/'signal-per-mass-dry-weight'!AM$369</f>
        <v>9.3262361435986388E-2</v>
      </c>
      <c r="AN48" s="14">
        <f>'signal-per-mass-dry-weight'!AN48*100/'signal-per-mass-dry-weight'!AN$369</f>
        <v>8.4915371364724726E-2</v>
      </c>
      <c r="AO48" s="14">
        <f>'signal-per-mass-dry-weight'!AO48*100/'signal-per-mass-dry-weight'!AO$369</f>
        <v>0.11654065158094715</v>
      </c>
      <c r="AP48" s="14">
        <f>'signal-per-mass-dry-weight'!AP48*100/'signal-per-mass-dry-weight'!AP$369</f>
        <v>0.10334895224166472</v>
      </c>
      <c r="AQ48" s="14">
        <f>'signal-per-mass-dry-weight'!AQ48*100/'signal-per-mass-dry-weight'!AQ$369</f>
        <v>0.18254944092046552</v>
      </c>
      <c r="AR48" s="14">
        <f>'signal-per-mass-dry-weight'!AR48*100/'signal-per-mass-dry-weight'!AR$369</f>
        <v>0.17796782071619541</v>
      </c>
      <c r="AS48" s="14">
        <f>'signal-per-mass-dry-weight'!AS48*100/'signal-per-mass-dry-weight'!AS$369</f>
        <v>0.1113564205992318</v>
      </c>
      <c r="AT48" s="14">
        <f>'signal-per-mass-dry-weight'!AT48*100/'signal-per-mass-dry-weight'!AT$369</f>
        <v>0.11368480921304937</v>
      </c>
      <c r="AU48" s="14">
        <f>'signal-per-mass-dry-weight'!AU48*100/'signal-per-mass-dry-weight'!AU$369</f>
        <v>0.10360479396371661</v>
      </c>
      <c r="AV48" s="14">
        <f>'signal-per-mass-dry-weight'!AV48*100/'signal-per-mass-dry-weight'!AV$369</f>
        <v>0.10397066289224757</v>
      </c>
      <c r="AW48" s="14">
        <f>'signal-per-mass-dry-weight'!AW48*100/'signal-per-mass-dry-weight'!AW$369</f>
        <v>0.12656091444225739</v>
      </c>
      <c r="AX48" s="14">
        <f>'signal-per-mass-dry-weight'!AX48*100/'signal-per-mass-dry-weight'!AX$369</f>
        <v>0.17855766107529739</v>
      </c>
      <c r="AY48" s="14"/>
    </row>
    <row r="49" spans="1:51" x14ac:dyDescent="0.2">
      <c r="A49">
        <f>'imported summary from web'!A89</f>
        <v>840.6</v>
      </c>
      <c r="B49" t="str">
        <f>'imported summary from web'!B89</f>
        <v>C48H90O8PN</v>
      </c>
      <c r="C49" s="2" t="str">
        <f>'imported summary from web'!C89</f>
        <v>PC(40:3)</v>
      </c>
      <c r="D49" s="71"/>
      <c r="E49" s="14"/>
      <c r="F49" s="14">
        <f>'signal-per-mass-dry-weight'!F49*100/'signal-per-mass-dry-weight'!F$369</f>
        <v>4.9374934067635226E-2</v>
      </c>
      <c r="G49" s="14">
        <f>'signal-per-mass-dry-weight'!G49*100/'signal-per-mass-dry-weight'!G$369</f>
        <v>4.3708784389485549E-2</v>
      </c>
      <c r="H49" s="14">
        <f>'signal-per-mass-dry-weight'!H49*100/'signal-per-mass-dry-weight'!H$369</f>
        <v>3.9910634545154831E-2</v>
      </c>
      <c r="I49" s="14">
        <f>'signal-per-mass-dry-weight'!I49*100/'signal-per-mass-dry-weight'!I$369</f>
        <v>4.9435157956863714E-2</v>
      </c>
      <c r="J49" s="14">
        <f>'signal-per-mass-dry-weight'!J49*100/'signal-per-mass-dry-weight'!J$369</f>
        <v>4.1982342940041946E-2</v>
      </c>
      <c r="K49" s="14">
        <f>'signal-per-mass-dry-weight'!K49*100/'signal-per-mass-dry-weight'!K$369</f>
        <v>4.6106600633642754E-2</v>
      </c>
      <c r="L49" s="14">
        <f t="shared" si="0"/>
        <v>4.5086409088804007E-2</v>
      </c>
      <c r="M49" s="137">
        <f t="shared" si="1"/>
        <v>3.9157521013062097E-3</v>
      </c>
      <c r="N49" s="14">
        <f t="shared" si="2"/>
        <v>8.6849943928636819E-2</v>
      </c>
      <c r="O49" s="14">
        <f>'signal-per-mass-dry-weight'!O49*100/'signal-per-mass-dry-weight'!O$369</f>
        <v>4.648146258811419E-2</v>
      </c>
      <c r="P49" s="14">
        <f>'signal-per-mass-dry-weight'!P49*100/'signal-per-mass-dry-weight'!P$369</f>
        <v>5.4017571742779026E-2</v>
      </c>
      <c r="Q49" s="14">
        <f>'signal-per-mass-dry-weight'!Q49*100/'signal-per-mass-dry-weight'!Q$369</f>
        <v>4.8647132978903496E-2</v>
      </c>
      <c r="R49" s="14">
        <f>'signal-per-mass-dry-weight'!R49*100/'signal-per-mass-dry-weight'!R$369</f>
        <v>6.5007195258163508E-2</v>
      </c>
      <c r="S49" s="14">
        <f>'signal-per-mass-dry-weight'!S49*100/'signal-per-mass-dry-weight'!S$369</f>
        <v>2.9781131503627347E-2</v>
      </c>
      <c r="T49" s="14">
        <f>'signal-per-mass-dry-weight'!T49*100/'signal-per-mass-dry-weight'!T$369</f>
        <v>3.4047388049013479E-2</v>
      </c>
      <c r="U49" s="14">
        <f>'signal-per-mass-dry-weight'!U49*100/'signal-per-mass-dry-weight'!U$369</f>
        <v>4.6271885808110112E-2</v>
      </c>
      <c r="V49" s="14">
        <f>'signal-per-mass-dry-weight'!V49*100/'signal-per-mass-dry-weight'!V$369</f>
        <v>4.0535530470680814E-2</v>
      </c>
      <c r="W49" s="14">
        <f>'signal-per-mass-dry-weight'!W49*100/'signal-per-mass-dry-weight'!W$369</f>
        <v>4.2086212702549551E-2</v>
      </c>
      <c r="X49" s="14">
        <f>'signal-per-mass-dry-weight'!X49*100/'signal-per-mass-dry-weight'!X$369</f>
        <v>4.3244759474737833E-2</v>
      </c>
      <c r="Y49" s="14">
        <f>'signal-per-mass-dry-weight'!Y49*100/'signal-per-mass-dry-weight'!Y$369</f>
        <v>3.5854892439556287E-2</v>
      </c>
      <c r="Z49" s="14">
        <f>'signal-per-mass-dry-weight'!Z49*100/'signal-per-mass-dry-weight'!Z$369</f>
        <v>2.2593555678672033E-2</v>
      </c>
      <c r="AA49" s="14">
        <f>'signal-per-mass-dry-weight'!AA49*100/'signal-per-mass-dry-weight'!AA$369</f>
        <v>4.1086174766156391E-2</v>
      </c>
      <c r="AB49" s="14">
        <f>'signal-per-mass-dry-weight'!AB49*100/'signal-per-mass-dry-weight'!AB$369</f>
        <v>4.578502990864778E-2</v>
      </c>
      <c r="AC49" s="14">
        <f>'signal-per-mass-dry-weight'!AC49*100/'signal-per-mass-dry-weight'!AC$369</f>
        <v>4.9817350138343125E-2</v>
      </c>
      <c r="AD49" s="14">
        <f>'signal-per-mass-dry-weight'!AD49*100/'signal-per-mass-dry-weight'!AD$369</f>
        <v>8.0855875215448417E-2</v>
      </c>
      <c r="AE49" s="14">
        <f>'signal-per-mass-dry-weight'!AE49*100/'signal-per-mass-dry-weight'!AE$369</f>
        <v>3.0100137333338321E-2</v>
      </c>
      <c r="AF49" s="14">
        <f>'signal-per-mass-dry-weight'!AF49*100/'signal-per-mass-dry-weight'!AF$369</f>
        <v>2.4547280594087933E-2</v>
      </c>
      <c r="AG49" s="14">
        <f>'signal-per-mass-dry-weight'!AG49*100/'signal-per-mass-dry-weight'!AG$369</f>
        <v>4.0655691091304354E-2</v>
      </c>
      <c r="AH49" s="14">
        <f>'signal-per-mass-dry-weight'!AH49*100/'signal-per-mass-dry-weight'!AH$369</f>
        <v>4.9720944522857448E-2</v>
      </c>
      <c r="AI49" s="14">
        <f>'signal-per-mass-dry-weight'!AI49*100/'signal-per-mass-dry-weight'!AI$369</f>
        <v>5.9534583798390613E-2</v>
      </c>
      <c r="AJ49" s="14">
        <f>'signal-per-mass-dry-weight'!AJ49*100/'signal-per-mass-dry-weight'!AJ$369</f>
        <v>4.7245069515905916E-2</v>
      </c>
      <c r="AK49" s="14">
        <f>'signal-per-mass-dry-weight'!AK49*100/'signal-per-mass-dry-weight'!AK$369</f>
        <v>2.6611279088419568E-2</v>
      </c>
      <c r="AL49" s="14">
        <f>'signal-per-mass-dry-weight'!AL49*100/'signal-per-mass-dry-weight'!AL$369</f>
        <v>3.1772035889603839E-2</v>
      </c>
      <c r="AM49" s="14">
        <f>'signal-per-mass-dry-weight'!AM49*100/'signal-per-mass-dry-weight'!AM$369</f>
        <v>4.4216621198614893E-2</v>
      </c>
      <c r="AN49" s="14">
        <f>'signal-per-mass-dry-weight'!AN49*100/'signal-per-mass-dry-weight'!AN$369</f>
        <v>4.9916142121162806E-2</v>
      </c>
      <c r="AO49" s="14">
        <f>'signal-per-mass-dry-weight'!AO49*100/'signal-per-mass-dry-weight'!AO$369</f>
        <v>4.5560527377072127E-2</v>
      </c>
      <c r="AP49" s="14">
        <f>'signal-per-mass-dry-weight'!AP49*100/'signal-per-mass-dry-weight'!AP$369</f>
        <v>5.8996557805805566E-2</v>
      </c>
      <c r="AQ49" s="14">
        <f>'signal-per-mass-dry-weight'!AQ49*100/'signal-per-mass-dry-weight'!AQ$369</f>
        <v>3.2730822235198236E-2</v>
      </c>
      <c r="AR49" s="14">
        <f>'signal-per-mass-dry-weight'!AR49*100/'signal-per-mass-dry-weight'!AR$369</f>
        <v>2.7044626141846426E-2</v>
      </c>
      <c r="AS49" s="14">
        <f>'signal-per-mass-dry-weight'!AS49*100/'signal-per-mass-dry-weight'!AS$369</f>
        <v>3.9833027921859596E-2</v>
      </c>
      <c r="AT49" s="14">
        <f>'signal-per-mass-dry-weight'!AT49*100/'signal-per-mass-dry-weight'!AT$369</f>
        <v>4.1520578893818404E-2</v>
      </c>
      <c r="AU49" s="14">
        <f>'signal-per-mass-dry-weight'!AU49*100/'signal-per-mass-dry-weight'!AU$369</f>
        <v>5.3292336703303994E-2</v>
      </c>
      <c r="AV49" s="14">
        <f>'signal-per-mass-dry-weight'!AV49*100/'signal-per-mass-dry-weight'!AV$369</f>
        <v>4.7434141471775798E-2</v>
      </c>
      <c r="AW49" s="14">
        <f>'signal-per-mass-dry-weight'!AW49*100/'signal-per-mass-dry-weight'!AW$369</f>
        <v>3.2977139678616374E-2</v>
      </c>
      <c r="AX49" s="14">
        <f>'signal-per-mass-dry-weight'!AX49*100/'signal-per-mass-dry-weight'!AX$369</f>
        <v>3.1073086038324132E-2</v>
      </c>
      <c r="AY49" s="14"/>
    </row>
    <row r="50" spans="1:51" x14ac:dyDescent="0.2">
      <c r="A50">
        <f>'imported summary from web'!A90</f>
        <v>842.7</v>
      </c>
      <c r="B50" t="str">
        <f>'imported summary from web'!B90</f>
        <v>C48H92O8PN</v>
      </c>
      <c r="C50" s="2" t="str">
        <f>'imported summary from web'!C90</f>
        <v>PC(40:2)</v>
      </c>
      <c r="D50" s="71"/>
      <c r="E50" s="14"/>
      <c r="F50" s="14">
        <f>'signal-per-mass-dry-weight'!F50*100/'signal-per-mass-dry-weight'!F$369</f>
        <v>2.2205658178566109E-2</v>
      </c>
      <c r="G50" s="14">
        <f>'signal-per-mass-dry-weight'!G50*100/'signal-per-mass-dry-weight'!G$369</f>
        <v>2.2313793832470102E-2</v>
      </c>
      <c r="H50" s="14">
        <f>'signal-per-mass-dry-weight'!H50*100/'signal-per-mass-dry-weight'!H$369</f>
        <v>2.3558360669015E-2</v>
      </c>
      <c r="I50" s="14">
        <f>'signal-per-mass-dry-weight'!I50*100/'signal-per-mass-dry-weight'!I$369</f>
        <v>2.4027675426579572E-2</v>
      </c>
      <c r="J50" s="14">
        <f>'signal-per-mass-dry-weight'!J50*100/'signal-per-mass-dry-weight'!J$369</f>
        <v>2.6155133780537309E-2</v>
      </c>
      <c r="K50" s="14">
        <f>'signal-per-mass-dry-weight'!K50*100/'signal-per-mass-dry-weight'!K$369</f>
        <v>2.4934309640584792E-2</v>
      </c>
      <c r="L50" s="14">
        <f t="shared" si="0"/>
        <v>2.3865821921292149E-2</v>
      </c>
      <c r="M50" s="137">
        <f t="shared" si="1"/>
        <v>1.5276307548056326E-3</v>
      </c>
      <c r="N50" s="14">
        <f t="shared" si="2"/>
        <v>6.4009140763877925E-2</v>
      </c>
      <c r="O50" s="14">
        <f>'signal-per-mass-dry-weight'!O50*100/'signal-per-mass-dry-weight'!O$369</f>
        <v>2.1203036844104222E-2</v>
      </c>
      <c r="P50" s="14">
        <f>'signal-per-mass-dry-weight'!P50*100/'signal-per-mass-dry-weight'!P$369</f>
        <v>3.0859896982418613E-2</v>
      </c>
      <c r="Q50" s="14">
        <f>'signal-per-mass-dry-weight'!Q50*100/'signal-per-mass-dry-weight'!Q$369</f>
        <v>2.6157605495454907E-2</v>
      </c>
      <c r="R50" s="14">
        <f>'signal-per-mass-dry-weight'!R50*100/'signal-per-mass-dry-weight'!R$369</f>
        <v>2.4980423557649966E-2</v>
      </c>
      <c r="S50" s="14">
        <f>'signal-per-mass-dry-weight'!S50*100/'signal-per-mass-dry-weight'!S$369</f>
        <v>2.161533738166501E-2</v>
      </c>
      <c r="T50" s="14">
        <f>'signal-per-mass-dry-weight'!T50*100/'signal-per-mass-dry-weight'!T$369</f>
        <v>2.3654791241341937E-2</v>
      </c>
      <c r="U50" s="14">
        <f>'signal-per-mass-dry-weight'!U50*100/'signal-per-mass-dry-weight'!U$369</f>
        <v>3.1172036792855389E-2</v>
      </c>
      <c r="V50" s="14">
        <f>'signal-per-mass-dry-weight'!V50*100/'signal-per-mass-dry-weight'!V$369</f>
        <v>2.4066159006198195E-2</v>
      </c>
      <c r="W50" s="14">
        <f>'signal-per-mass-dry-weight'!W50*100/'signal-per-mass-dry-weight'!W$369</f>
        <v>2.2734317797161157E-2</v>
      </c>
      <c r="X50" s="14">
        <f>'signal-per-mass-dry-weight'!X50*100/'signal-per-mass-dry-weight'!X$369</f>
        <v>2.5875122671495974E-2</v>
      </c>
      <c r="Y50" s="14">
        <f>'signal-per-mass-dry-weight'!Y50*100/'signal-per-mass-dry-weight'!Y$369</f>
        <v>2.7009894139069714E-2</v>
      </c>
      <c r="Z50" s="14">
        <f>'signal-per-mass-dry-weight'!Z50*100/'signal-per-mass-dry-weight'!Z$369</f>
        <v>2.4035697530502165E-2</v>
      </c>
      <c r="AA50" s="14">
        <f>'signal-per-mass-dry-weight'!AA50*100/'signal-per-mass-dry-weight'!AA$369</f>
        <v>3.0849687537728345E-2</v>
      </c>
      <c r="AB50" s="14">
        <f>'signal-per-mass-dry-weight'!AB50*100/'signal-per-mass-dry-weight'!AB$369</f>
        <v>3.1276301265869444E-2</v>
      </c>
      <c r="AC50" s="14">
        <f>'signal-per-mass-dry-weight'!AC50*100/'signal-per-mass-dry-weight'!AC$369</f>
        <v>2.8205995692363334E-2</v>
      </c>
      <c r="AD50" s="14">
        <f>'signal-per-mass-dry-weight'!AD50*100/'signal-per-mass-dry-weight'!AD$369</f>
        <v>2.6668096315516532E-2</v>
      </c>
      <c r="AE50" s="14">
        <f>'signal-per-mass-dry-weight'!AE50*100/'signal-per-mass-dry-weight'!AE$369</f>
        <v>2.3153951794875633E-2</v>
      </c>
      <c r="AF50" s="14">
        <f>'signal-per-mass-dry-weight'!AF50*100/'signal-per-mass-dry-weight'!AF$369</f>
        <v>2.0078250617855568E-2</v>
      </c>
      <c r="AG50" s="14">
        <f>'signal-per-mass-dry-weight'!AG50*100/'signal-per-mass-dry-weight'!AG$369</f>
        <v>2.5682379354459248E-2</v>
      </c>
      <c r="AH50" s="14">
        <f>'signal-per-mass-dry-weight'!AH50*100/'signal-per-mass-dry-weight'!AH$369</f>
        <v>2.0648232775273029E-2</v>
      </c>
      <c r="AI50" s="14">
        <f>'signal-per-mass-dry-weight'!AI50*100/'signal-per-mass-dry-weight'!AI$369</f>
        <v>3.6301575486823542E-2</v>
      </c>
      <c r="AJ50" s="14">
        <f>'signal-per-mass-dry-weight'!AJ50*100/'signal-per-mass-dry-weight'!AJ$369</f>
        <v>2.8381443459191056E-2</v>
      </c>
      <c r="AK50" s="14">
        <f>'signal-per-mass-dry-weight'!AK50*100/'signal-per-mass-dry-weight'!AK$369</f>
        <v>1.9703473192645152E-2</v>
      </c>
      <c r="AL50" s="14">
        <f>'signal-per-mass-dry-weight'!AL50*100/'signal-per-mass-dry-weight'!AL$369</f>
        <v>1.798044319623103E-2</v>
      </c>
      <c r="AM50" s="14">
        <f>'signal-per-mass-dry-weight'!AM50*100/'signal-per-mass-dry-weight'!AM$369</f>
        <v>2.2133462260967636E-2</v>
      </c>
      <c r="AN50" s="14">
        <f>'signal-per-mass-dry-weight'!AN50*100/'signal-per-mass-dry-weight'!AN$369</f>
        <v>2.5827017441800864E-2</v>
      </c>
      <c r="AO50" s="14">
        <f>'signal-per-mass-dry-weight'!AO50*100/'signal-per-mass-dry-weight'!AO$369</f>
        <v>2.4343363896635838E-2</v>
      </c>
      <c r="AP50" s="14">
        <f>'signal-per-mass-dry-weight'!AP50*100/'signal-per-mass-dry-weight'!AP$369</f>
        <v>2.7556221395060431E-2</v>
      </c>
      <c r="AQ50" s="14">
        <f>'signal-per-mass-dry-weight'!AQ50*100/'signal-per-mass-dry-weight'!AQ$369</f>
        <v>3.0438083479592561E-2</v>
      </c>
      <c r="AR50" s="14">
        <f>'signal-per-mass-dry-weight'!AR50*100/'signal-per-mass-dry-weight'!AR$369</f>
        <v>2.5069456816880119E-2</v>
      </c>
      <c r="AS50" s="14">
        <f>'signal-per-mass-dry-weight'!AS50*100/'signal-per-mass-dry-weight'!AS$369</f>
        <v>2.2007197746883745E-2</v>
      </c>
      <c r="AT50" s="14">
        <f>'signal-per-mass-dry-weight'!AT50*100/'signal-per-mass-dry-weight'!AT$369</f>
        <v>2.6930854068408661E-2</v>
      </c>
      <c r="AU50" s="14">
        <f>'signal-per-mass-dry-weight'!AU50*100/'signal-per-mass-dry-weight'!AU$369</f>
        <v>2.6559795034466736E-2</v>
      </c>
      <c r="AV50" s="14">
        <f>'signal-per-mass-dry-weight'!AV50*100/'signal-per-mass-dry-weight'!AV$369</f>
        <v>2.9116308531542952E-2</v>
      </c>
      <c r="AW50" s="14">
        <f>'signal-per-mass-dry-weight'!AW50*100/'signal-per-mass-dry-weight'!AW$369</f>
        <v>2.1910486948630244E-2</v>
      </c>
      <c r="AX50" s="14">
        <f>'signal-per-mass-dry-weight'!AX50*100/'signal-per-mass-dry-weight'!AX$369</f>
        <v>2.6644795999046064E-2</v>
      </c>
      <c r="AY50" s="14"/>
    </row>
    <row r="51" spans="1:51" x14ac:dyDescent="0.2">
      <c r="A51">
        <f>'imported summary from web'!A91</f>
        <v>852.5</v>
      </c>
      <c r="B51" t="str">
        <f>'imported summary from web'!B91</f>
        <v>C50H78O8PN</v>
      </c>
      <c r="C51" s="2" t="str">
        <f>'imported summary from web'!C91</f>
        <v>PC(42:11)</v>
      </c>
      <c r="D51" s="71"/>
      <c r="E51" s="14"/>
      <c r="F51" s="14">
        <f>'signal-per-mass-dry-weight'!F51*100/'signal-per-mass-dry-weight'!F$369</f>
        <v>4.0680765783133115</v>
      </c>
      <c r="G51" s="14">
        <f>'signal-per-mass-dry-weight'!G51*100/'signal-per-mass-dry-weight'!G$369</f>
        <v>3.7980264729710433</v>
      </c>
      <c r="H51" s="14">
        <f>'signal-per-mass-dry-weight'!H51*100/'signal-per-mass-dry-weight'!H$369</f>
        <v>3.9461177977881263</v>
      </c>
      <c r="I51" s="14">
        <f>'signal-per-mass-dry-weight'!I51*100/'signal-per-mass-dry-weight'!I$369</f>
        <v>3.8009879342636883</v>
      </c>
      <c r="J51" s="14">
        <f>'signal-per-mass-dry-weight'!J51*100/'signal-per-mass-dry-weight'!J$369</f>
        <v>3.9904239319325057</v>
      </c>
      <c r="K51" s="14">
        <f>'signal-per-mass-dry-weight'!K51*100/'signal-per-mass-dry-weight'!K$369</f>
        <v>4.098063150437306</v>
      </c>
      <c r="L51" s="14">
        <f t="shared" si="0"/>
        <v>3.95028264428433</v>
      </c>
      <c r="M51" s="137">
        <f t="shared" si="1"/>
        <v>0.12869655003641139</v>
      </c>
      <c r="N51" s="14">
        <f t="shared" si="2"/>
        <v>3.2579073860100269E-2</v>
      </c>
      <c r="O51" s="14">
        <f>'signal-per-mass-dry-weight'!O51*100/'signal-per-mass-dry-weight'!O$369</f>
        <v>4.5064438853052353</v>
      </c>
      <c r="P51" s="14">
        <f>'signal-per-mass-dry-weight'!P51*100/'signal-per-mass-dry-weight'!P$369</f>
        <v>3.7384852390668186</v>
      </c>
      <c r="Q51" s="14">
        <f>'signal-per-mass-dry-weight'!Q51*100/'signal-per-mass-dry-weight'!Q$369</f>
        <v>3.3594182671599522</v>
      </c>
      <c r="R51" s="14">
        <f>'signal-per-mass-dry-weight'!R51*100/'signal-per-mass-dry-weight'!R$369</f>
        <v>3.4395719478553053</v>
      </c>
      <c r="S51" s="14">
        <f>'signal-per-mass-dry-weight'!S51*100/'signal-per-mass-dry-weight'!S$369</f>
        <v>3.9166305134390278</v>
      </c>
      <c r="T51" s="14">
        <f>'signal-per-mass-dry-weight'!T51*100/'signal-per-mass-dry-weight'!T$369</f>
        <v>4.4177843235715386</v>
      </c>
      <c r="U51" s="14">
        <f>'signal-per-mass-dry-weight'!U51*100/'signal-per-mass-dry-weight'!U$369</f>
        <v>4.378784625230514</v>
      </c>
      <c r="V51" s="14">
        <f>'signal-per-mass-dry-weight'!V51*100/'signal-per-mass-dry-weight'!V$369</f>
        <v>4.3181068239024816</v>
      </c>
      <c r="W51" s="14">
        <f>'signal-per-mass-dry-weight'!W51*100/'signal-per-mass-dry-weight'!W$369</f>
        <v>3.1446551973478125</v>
      </c>
      <c r="X51" s="14">
        <f>'signal-per-mass-dry-weight'!X51*100/'signal-per-mass-dry-weight'!X$369</f>
        <v>3.2178405030005752</v>
      </c>
      <c r="Y51" s="14">
        <f>'signal-per-mass-dry-weight'!Y51*100/'signal-per-mass-dry-weight'!Y$369</f>
        <v>4.1569711140145813</v>
      </c>
      <c r="Z51" s="14">
        <f>'signal-per-mass-dry-weight'!Z51*100/'signal-per-mass-dry-weight'!Z$369</f>
        <v>3.9207029811755132</v>
      </c>
      <c r="AA51" s="14">
        <f>'signal-per-mass-dry-weight'!AA51*100/'signal-per-mass-dry-weight'!AA$369</f>
        <v>3.8607449114450731</v>
      </c>
      <c r="AB51" s="14">
        <f>'signal-per-mass-dry-weight'!AB51*100/'signal-per-mass-dry-weight'!AB$369</f>
        <v>3.8685743914368551</v>
      </c>
      <c r="AC51" s="14">
        <f>'signal-per-mass-dry-weight'!AC51*100/'signal-per-mass-dry-weight'!AC$369</f>
        <v>3.8525814707863644</v>
      </c>
      <c r="AD51" s="14">
        <f>'signal-per-mass-dry-weight'!AD51*100/'signal-per-mass-dry-weight'!AD$369</f>
        <v>4.6239789791309143</v>
      </c>
      <c r="AE51" s="14">
        <f>'signal-per-mass-dry-weight'!AE51*100/'signal-per-mass-dry-weight'!AE$369</f>
        <v>4.1734647292811893</v>
      </c>
      <c r="AF51" s="14">
        <f>'signal-per-mass-dry-weight'!AF51*100/'signal-per-mass-dry-weight'!AF$369</f>
        <v>4.4484335772114711</v>
      </c>
      <c r="AG51" s="14">
        <f>'signal-per-mass-dry-weight'!AG51*100/'signal-per-mass-dry-weight'!AG$369</f>
        <v>4.2883274070407174</v>
      </c>
      <c r="AH51" s="14">
        <f>'signal-per-mass-dry-weight'!AH51*100/'signal-per-mass-dry-weight'!AH$369</f>
        <v>4.1466606988614299</v>
      </c>
      <c r="AI51" s="14">
        <f>'signal-per-mass-dry-weight'!AI51*100/'signal-per-mass-dry-weight'!AI$369</f>
        <v>3.1185306544418538</v>
      </c>
      <c r="AJ51" s="14">
        <f>'signal-per-mass-dry-weight'!AJ51*100/'signal-per-mass-dry-weight'!AJ$369</f>
        <v>3.4870186805204497</v>
      </c>
      <c r="AK51" s="14">
        <f>'signal-per-mass-dry-weight'!AK51*100/'signal-per-mass-dry-weight'!AK$369</f>
        <v>5.0312007477934984</v>
      </c>
      <c r="AL51" s="14">
        <f>'signal-per-mass-dry-weight'!AL51*100/'signal-per-mass-dry-weight'!AL$369</f>
        <v>4.5293724347745306</v>
      </c>
      <c r="AM51" s="14">
        <f>'signal-per-mass-dry-weight'!AM51*100/'signal-per-mass-dry-weight'!AM$369</f>
        <v>4.4914328293068575</v>
      </c>
      <c r="AN51" s="14">
        <f>'signal-per-mass-dry-weight'!AN51*100/'signal-per-mass-dry-weight'!AN$369</f>
        <v>4.2487616057715485</v>
      </c>
      <c r="AO51" s="14">
        <f>'signal-per-mass-dry-weight'!AO51*100/'signal-per-mass-dry-weight'!AO$369</f>
        <v>3.3441119599648039</v>
      </c>
      <c r="AP51" s="14">
        <f>'signal-per-mass-dry-weight'!AP51*100/'signal-per-mass-dry-weight'!AP$369</f>
        <v>3.9241109027381103</v>
      </c>
      <c r="AQ51" s="14">
        <f>'signal-per-mass-dry-weight'!AQ51*100/'signal-per-mass-dry-weight'!AQ$369</f>
        <v>4.1199724838663059</v>
      </c>
      <c r="AR51" s="14">
        <f>'signal-per-mass-dry-weight'!AR51*100/'signal-per-mass-dry-weight'!AR$369</f>
        <v>5.1049010884263923</v>
      </c>
      <c r="AS51" s="14">
        <f>'signal-per-mass-dry-weight'!AS51*100/'signal-per-mass-dry-weight'!AS$369</f>
        <v>4.5126859339872469</v>
      </c>
      <c r="AT51" s="14">
        <f>'signal-per-mass-dry-weight'!AT51*100/'signal-per-mass-dry-weight'!AT$369</f>
        <v>3.9113535762228406</v>
      </c>
      <c r="AU51" s="14">
        <f>'signal-per-mass-dry-weight'!AU51*100/'signal-per-mass-dry-weight'!AU$369</f>
        <v>3.5714071056346275</v>
      </c>
      <c r="AV51" s="14">
        <f>'signal-per-mass-dry-weight'!AV51*100/'signal-per-mass-dry-weight'!AV$369</f>
        <v>3.1251692945594169</v>
      </c>
      <c r="AW51" s="14">
        <f>'signal-per-mass-dry-weight'!AW51*100/'signal-per-mass-dry-weight'!AW$369</f>
        <v>4.551216639834629</v>
      </c>
      <c r="AX51" s="14">
        <f>'signal-per-mass-dry-weight'!AX51*100/'signal-per-mass-dry-weight'!AX$369</f>
        <v>3.7176620716190114</v>
      </c>
      <c r="AY51" s="14"/>
    </row>
    <row r="52" spans="1:51" x14ac:dyDescent="0.2">
      <c r="A52">
        <f>'imported summary from web'!A92</f>
        <v>854.6</v>
      </c>
      <c r="B52" t="str">
        <f>'imported summary from web'!B92</f>
        <v>C50H80O8PN</v>
      </c>
      <c r="C52" s="2" t="str">
        <f>'imported summary from web'!C92</f>
        <v>PC(42:10)</v>
      </c>
      <c r="D52" s="71"/>
      <c r="E52" s="14"/>
      <c r="F52" s="14">
        <f>'signal-per-mass-dry-weight'!F52*100/'signal-per-mass-dry-weight'!F$369</f>
        <v>0.17764526542852888</v>
      </c>
      <c r="G52" s="14">
        <f>'signal-per-mass-dry-weight'!G52*100/'signal-per-mass-dry-weight'!G$369</f>
        <v>0.17982292676755313</v>
      </c>
      <c r="H52" s="14">
        <f>'signal-per-mass-dry-weight'!H52*100/'signal-per-mass-dry-weight'!H$369</f>
        <v>0.1847714562275686</v>
      </c>
      <c r="I52" s="14">
        <f>'signal-per-mass-dry-weight'!I52*100/'signal-per-mass-dry-weight'!I$369</f>
        <v>0.17295168351607279</v>
      </c>
      <c r="J52" s="14">
        <f>'signal-per-mass-dry-weight'!J52*100/'signal-per-mass-dry-weight'!J$369</f>
        <v>0.19582818112607422</v>
      </c>
      <c r="K52" s="14">
        <f>'signal-per-mass-dry-weight'!K52*100/'signal-per-mass-dry-weight'!K$369</f>
        <v>0.1515743559730286</v>
      </c>
      <c r="L52" s="14">
        <f t="shared" si="0"/>
        <v>0.17709897817313772</v>
      </c>
      <c r="M52" s="137">
        <f t="shared" si="1"/>
        <v>1.4738213459502155E-2</v>
      </c>
      <c r="N52" s="14">
        <f t="shared" si="2"/>
        <v>8.3220206076477746E-2</v>
      </c>
      <c r="O52" s="14">
        <f>'signal-per-mass-dry-weight'!O52*100/'signal-per-mass-dry-weight'!O$369</f>
        <v>0.18972587513750402</v>
      </c>
      <c r="P52" s="14">
        <f>'signal-per-mass-dry-weight'!P52*100/'signal-per-mass-dry-weight'!P$369</f>
        <v>0.16552126563297256</v>
      </c>
      <c r="Q52" s="14">
        <f>'signal-per-mass-dry-weight'!Q52*100/'signal-per-mass-dry-weight'!Q$369</f>
        <v>0.31178663102053722</v>
      </c>
      <c r="R52" s="14">
        <f>'signal-per-mass-dry-weight'!R52*100/'signal-per-mass-dry-weight'!R$369</f>
        <v>0.24573765499734726</v>
      </c>
      <c r="S52" s="14">
        <f>'signal-per-mass-dry-weight'!S52*100/'signal-per-mass-dry-weight'!S$369</f>
        <v>5.8327100871159568E-2</v>
      </c>
      <c r="T52" s="14">
        <f>'signal-per-mass-dry-weight'!T52*100/'signal-per-mass-dry-weight'!T$369</f>
        <v>4.0329480149173133E-2</v>
      </c>
      <c r="U52" s="14">
        <f>'signal-per-mass-dry-weight'!U52*100/'signal-per-mass-dry-weight'!U$369</f>
        <v>0.14785268827436915</v>
      </c>
      <c r="V52" s="14">
        <f>'signal-per-mass-dry-weight'!V52*100/'signal-per-mass-dry-weight'!V$369</f>
        <v>0.2316730246500284</v>
      </c>
      <c r="W52" s="14">
        <f>'signal-per-mass-dry-weight'!W52*100/'signal-per-mass-dry-weight'!W$369</f>
        <v>7.4856900063823312E-2</v>
      </c>
      <c r="X52" s="14">
        <f>'signal-per-mass-dry-weight'!X52*100/'signal-per-mass-dry-weight'!X$369</f>
        <v>9.9657650685266677E-2</v>
      </c>
      <c r="Y52" s="14">
        <f>'signal-per-mass-dry-weight'!Y52*100/'signal-per-mass-dry-weight'!Y$369</f>
        <v>6.3814585053846018E-2</v>
      </c>
      <c r="Z52" s="14">
        <f>'signal-per-mass-dry-weight'!Z52*100/'signal-per-mass-dry-weight'!Z$369</f>
        <v>4.5667825307954116E-2</v>
      </c>
      <c r="AA52" s="14">
        <f>'signal-per-mass-dry-weight'!AA52*100/'signal-per-mass-dry-weight'!AA$369</f>
        <v>0.12339875015091338</v>
      </c>
      <c r="AB52" s="14">
        <f>'signal-per-mass-dry-weight'!AB52*100/'signal-per-mass-dry-weight'!AB$369</f>
        <v>0.13639942496504173</v>
      </c>
      <c r="AC52" s="14">
        <f>'signal-per-mass-dry-weight'!AC52*100/'signal-per-mass-dry-weight'!AC$369</f>
        <v>0.22147665631679656</v>
      </c>
      <c r="AD52" s="14">
        <f>'signal-per-mass-dry-weight'!AD52*100/'signal-per-mass-dry-weight'!AD$369</f>
        <v>0.41010601896970789</v>
      </c>
      <c r="AE52" s="14">
        <f>'signal-per-mass-dry-weight'!AE52*100/'signal-per-mass-dry-weight'!AE$369</f>
        <v>1.0524523543125287E-2</v>
      </c>
      <c r="AF52" s="14">
        <f>'signal-per-mass-dry-weight'!AF52*100/'signal-per-mass-dry-weight'!AF$369</f>
        <v>4.4366457010422793E-2</v>
      </c>
      <c r="AG52" s="14">
        <f>'signal-per-mass-dry-weight'!AG52*100/'signal-per-mass-dry-weight'!AG$369</f>
        <v>0.17541549672291037</v>
      </c>
      <c r="AH52" s="14">
        <f>'signal-per-mass-dry-weight'!AH52*100/'signal-per-mass-dry-weight'!AH$369</f>
        <v>0.16952199108499155</v>
      </c>
      <c r="AI52" s="14">
        <f>'signal-per-mass-dry-weight'!AI52*100/'signal-per-mass-dry-weight'!AI$369</f>
        <v>0.12993460467352702</v>
      </c>
      <c r="AJ52" s="14">
        <f>'signal-per-mass-dry-weight'!AJ52*100/'signal-per-mass-dry-weight'!AJ$369</f>
        <v>0.18605612934358581</v>
      </c>
      <c r="AK52" s="14">
        <f>'signal-per-mass-dry-weight'!AK52*100/'signal-per-mass-dry-weight'!AK$369</f>
        <v>5.0533613599960496E-2</v>
      </c>
      <c r="AL52" s="14">
        <f>'signal-per-mass-dry-weight'!AL52*100/'signal-per-mass-dry-weight'!AL$369</f>
        <v>4.979199654340901E-2</v>
      </c>
      <c r="AM52" s="14">
        <f>'signal-per-mass-dry-weight'!AM52*100/'signal-per-mass-dry-weight'!AM$369</f>
        <v>0.18260106365298301</v>
      </c>
      <c r="AN52" s="14">
        <f>'signal-per-mass-dry-weight'!AN52*100/'signal-per-mass-dry-weight'!AN$369</f>
        <v>0.16413431645256629</v>
      </c>
      <c r="AO52" s="14">
        <f>'signal-per-mass-dry-weight'!AO52*100/'signal-per-mass-dry-weight'!AO$369</f>
        <v>0.10864827675972205</v>
      </c>
      <c r="AP52" s="14">
        <f>'signal-per-mass-dry-weight'!AP52*100/'signal-per-mass-dry-weight'!AP$369</f>
        <v>0.28317297985971623</v>
      </c>
      <c r="AQ52" s="14">
        <f>'signal-per-mass-dry-weight'!AQ52*100/'signal-per-mass-dry-weight'!AQ$369</f>
        <v>5.1784271893852291E-2</v>
      </c>
      <c r="AR52" s="14">
        <f>'signal-per-mass-dry-weight'!AR52*100/'signal-per-mass-dry-weight'!AR$369</f>
        <v>0.15725386548770254</v>
      </c>
      <c r="AS52" s="14">
        <f>'signal-per-mass-dry-weight'!AS52*100/'signal-per-mass-dry-weight'!AS$369</f>
        <v>0.14524750512943274</v>
      </c>
      <c r="AT52" s="14">
        <f>'signal-per-mass-dry-weight'!AT52*100/'signal-per-mass-dry-weight'!AT$369</f>
        <v>0.15347972172966878</v>
      </c>
      <c r="AU52" s="14">
        <f>'signal-per-mass-dry-weight'!AU52*100/'signal-per-mass-dry-weight'!AU$369</f>
        <v>0.24357275446242665</v>
      </c>
      <c r="AV52" s="14">
        <f>'signal-per-mass-dry-weight'!AV52*100/'signal-per-mass-dry-weight'!AV$369</f>
        <v>0.20833708143443844</v>
      </c>
      <c r="AW52" s="14">
        <f>'signal-per-mass-dry-weight'!AW52*100/'signal-per-mass-dry-weight'!AW$369</f>
        <v>5.7561448763350648E-2</v>
      </c>
      <c r="AX52" s="14">
        <f>'signal-per-mass-dry-weight'!AX52*100/'signal-per-mass-dry-weight'!AX$369</f>
        <v>0.11708699086904745</v>
      </c>
      <c r="AY52" s="14"/>
    </row>
    <row r="53" spans="1:51" x14ac:dyDescent="0.2">
      <c r="A53">
        <f>'imported summary from web'!A93</f>
        <v>856.6</v>
      </c>
      <c r="B53" t="str">
        <f>'imported summary from web'!B93</f>
        <v>C50H82O8PN</v>
      </c>
      <c r="C53" s="2" t="str">
        <f>'imported summary from web'!C93</f>
        <v>PC(42:9)</v>
      </c>
      <c r="D53" s="71"/>
      <c r="E53" s="14"/>
      <c r="F53" s="14">
        <f>'signal-per-mass-dry-weight'!F53*100/'signal-per-mass-dry-weight'!F$369</f>
        <v>0.10362640483330851</v>
      </c>
      <c r="G53" s="14">
        <f>'signal-per-mass-dry-weight'!G53*100/'signal-per-mass-dry-weight'!G$369</f>
        <v>9.5818055868842206E-2</v>
      </c>
      <c r="H53" s="14">
        <f>'signal-per-mass-dry-weight'!H53*100/'signal-per-mass-dry-weight'!H$369</f>
        <v>9.0076084910939699E-2</v>
      </c>
      <c r="I53" s="14">
        <f>'signal-per-mass-dry-weight'!I53*100/'signal-per-mass-dry-weight'!I$369</f>
        <v>9.4683315047313588E-2</v>
      </c>
      <c r="J53" s="14">
        <f>'signal-per-mass-dry-weight'!J53*100/'signal-per-mass-dry-weight'!J$369</f>
        <v>9.8137638715007511E-2</v>
      </c>
      <c r="K53" s="14">
        <f>'signal-per-mass-dry-weight'!K53*100/'signal-per-mass-dry-weight'!K$369</f>
        <v>0.1027993467638145</v>
      </c>
      <c r="L53" s="14">
        <f t="shared" si="0"/>
        <v>9.7523474356537673E-2</v>
      </c>
      <c r="M53" s="137">
        <f t="shared" si="1"/>
        <v>5.1360754393939296E-3</v>
      </c>
      <c r="N53" s="14">
        <f t="shared" si="2"/>
        <v>5.2665017046222812E-2</v>
      </c>
      <c r="O53" s="14">
        <f>'signal-per-mass-dry-weight'!O53*100/'signal-per-mass-dry-weight'!O$369</f>
        <v>0.10959491771368156</v>
      </c>
      <c r="P53" s="14">
        <f>'signal-per-mass-dry-weight'!P53*100/'signal-per-mass-dry-weight'!P$369</f>
        <v>0.10456659308092257</v>
      </c>
      <c r="Q53" s="14">
        <f>'signal-per-mass-dry-weight'!Q53*100/'signal-per-mass-dry-weight'!Q$369</f>
        <v>0.11395094807790127</v>
      </c>
      <c r="R53" s="14">
        <f>'signal-per-mass-dry-weight'!R53*100/'signal-per-mass-dry-weight'!R$369</f>
        <v>0.10398827480975216</v>
      </c>
      <c r="S53" s="14">
        <f>'signal-per-mass-dry-weight'!S53*100/'signal-per-mass-dry-weight'!S$369</f>
        <v>8.1657941219623387E-2</v>
      </c>
      <c r="T53" s="14">
        <f>'signal-per-mass-dry-weight'!T53*100/'signal-per-mass-dry-weight'!T$369</f>
        <v>0.10896715309536203</v>
      </c>
      <c r="U53" s="14">
        <f>'signal-per-mass-dry-weight'!U53*100/'signal-per-mass-dry-weight'!U$369</f>
        <v>9.809182220137061E-2</v>
      </c>
      <c r="V53" s="14">
        <f>'signal-per-mass-dry-weight'!V53*100/'signal-per-mass-dry-weight'!V$369</f>
        <v>9.2495237626231602E-2</v>
      </c>
      <c r="W53" s="14">
        <f>'signal-per-mass-dry-weight'!W53*100/'signal-per-mass-dry-weight'!W$369</f>
        <v>9.1769014522687084E-2</v>
      </c>
      <c r="X53" s="14">
        <f>'signal-per-mass-dry-weight'!X53*100/'signal-per-mass-dry-weight'!X$369</f>
        <v>8.7104373349590425E-2</v>
      </c>
      <c r="Y53" s="14">
        <f>'signal-per-mass-dry-weight'!Y53*100/'signal-per-mass-dry-weight'!Y$369</f>
        <v>8.637229884032184E-2</v>
      </c>
      <c r="Z53" s="14">
        <f>'signal-per-mass-dry-weight'!Z53*100/'signal-per-mass-dry-weight'!Z$369</f>
        <v>7.7257599205185531E-2</v>
      </c>
      <c r="AA53" s="14">
        <f>'signal-per-mass-dry-weight'!AA53*100/'signal-per-mass-dry-weight'!AA$369</f>
        <v>9.7223257694659032E-2</v>
      </c>
      <c r="AB53" s="14">
        <f>'signal-per-mass-dry-weight'!AB53*100/'signal-per-mass-dry-weight'!AB$369</f>
        <v>0.11446257477161945</v>
      </c>
      <c r="AC53" s="14">
        <f>'signal-per-mass-dry-weight'!AC53*100/'signal-per-mass-dry-weight'!AC$369</f>
        <v>9.5940112108531608E-2</v>
      </c>
      <c r="AD53" s="14">
        <f>'signal-per-mass-dry-weight'!AD53*100/'signal-per-mass-dry-weight'!AD$369</f>
        <v>0.11720516279844657</v>
      </c>
      <c r="AE53" s="14">
        <f>'signal-per-mass-dry-weight'!AE53*100/'signal-per-mass-dry-weight'!AE$369</f>
        <v>7.3671664801877007E-2</v>
      </c>
      <c r="AF53" s="14">
        <f>'signal-per-mass-dry-weight'!AF53*100/'signal-per-mass-dry-weight'!AF$369</f>
        <v>9.9419724833575154E-2</v>
      </c>
      <c r="AG53" s="14">
        <f>'signal-per-mass-dry-weight'!AG53*100/'signal-per-mass-dry-weight'!AG$369</f>
        <v>9.5218632889646077E-2</v>
      </c>
      <c r="AH53" s="14">
        <f>'signal-per-mass-dry-weight'!AH53*100/'signal-per-mass-dry-weight'!AH$369</f>
        <v>0.10096985827108511</v>
      </c>
      <c r="AI53" s="14">
        <f>'signal-per-mass-dry-weight'!AI53*100/'signal-per-mass-dry-weight'!AI$369</f>
        <v>9.7388364581892123E-2</v>
      </c>
      <c r="AJ53" s="14">
        <f>'signal-per-mass-dry-weight'!AJ53*100/'signal-per-mass-dry-weight'!AJ$369</f>
        <v>8.9444549083511196E-2</v>
      </c>
      <c r="AK53" s="14">
        <f>'signal-per-mass-dry-weight'!AK53*100/'signal-per-mass-dry-weight'!AK$369</f>
        <v>0.10454431070450546</v>
      </c>
      <c r="AL53" s="14">
        <f>'signal-per-mass-dry-weight'!AL53*100/'signal-per-mass-dry-weight'!AL$369</f>
        <v>8.6148057511612405E-2</v>
      </c>
      <c r="AM53" s="14">
        <f>'signal-per-mass-dry-weight'!AM53*100/'signal-per-mass-dry-weight'!AM$369</f>
        <v>0.11117034453804202</v>
      </c>
      <c r="AN53" s="14">
        <f>'signal-per-mass-dry-weight'!AN53*100/'signal-per-mass-dry-weight'!AN$369</f>
        <v>0.10596318370981853</v>
      </c>
      <c r="AO53" s="14">
        <f>'signal-per-mass-dry-weight'!AO53*100/'signal-per-mass-dry-weight'!AO$369</f>
        <v>7.7898764469234688E-2</v>
      </c>
      <c r="AP53" s="14">
        <f>'signal-per-mass-dry-weight'!AP53*100/'signal-per-mass-dry-weight'!AP$369</f>
        <v>0.10235167946736731</v>
      </c>
      <c r="AQ53" s="14">
        <f>'signal-per-mass-dry-weight'!AQ53*100/'signal-per-mass-dry-weight'!AQ$369</f>
        <v>8.0641156231647831E-2</v>
      </c>
      <c r="AR53" s="14">
        <f>'signal-per-mass-dry-weight'!AR53*100/'signal-per-mass-dry-weight'!AR$369</f>
        <v>8.9135846460018181E-2</v>
      </c>
      <c r="AS53" s="14">
        <f>'signal-per-mass-dry-weight'!AS53*100/'signal-per-mass-dry-weight'!AS$369</f>
        <v>8.6103161184682669E-2</v>
      </c>
      <c r="AT53" s="14">
        <f>'signal-per-mass-dry-weight'!AT53*100/'signal-per-mass-dry-weight'!AT$369</f>
        <v>7.9485239192196439E-2</v>
      </c>
      <c r="AU53" s="14">
        <f>'signal-per-mass-dry-weight'!AU53*100/'signal-per-mass-dry-weight'!AU$369</f>
        <v>0.10667104672379323</v>
      </c>
      <c r="AV53" s="14">
        <f>'signal-per-mass-dry-weight'!AV53*100/'signal-per-mass-dry-weight'!AV$369</f>
        <v>9.9504277700030286E-2</v>
      </c>
      <c r="AW53" s="14">
        <f>'signal-per-mass-dry-weight'!AW53*100/'signal-per-mass-dry-weight'!AW$369</f>
        <v>0.10621015707302117</v>
      </c>
      <c r="AX53" s="14">
        <f>'signal-per-mass-dry-weight'!AX53*100/'signal-per-mass-dry-weight'!AX$369</f>
        <v>0.10732974162996015</v>
      </c>
      <c r="AY53" s="14"/>
    </row>
    <row r="54" spans="1:51" x14ac:dyDescent="0.2">
      <c r="A54">
        <f>'imported summary from web'!A94</f>
        <v>858.6</v>
      </c>
      <c r="B54" t="str">
        <f>'imported summary from web'!B94</f>
        <v>C50H84O8PN</v>
      </c>
      <c r="C54" s="2" t="str">
        <f>'imported summary from web'!C94</f>
        <v>PC(42:8)</v>
      </c>
      <c r="D54" s="71"/>
      <c r="E54" s="14"/>
      <c r="F54" s="14">
        <f>'signal-per-mass-dry-weight'!F54*100/'signal-per-mass-dry-weight'!F$369</f>
        <v>3.0913759425062626E-2</v>
      </c>
      <c r="G54" s="14">
        <f>'signal-per-mass-dry-weight'!G54*100/'signal-per-mass-dry-weight'!G$369</f>
        <v>3.5002029541129569E-2</v>
      </c>
      <c r="H54" s="14">
        <f>'signal-per-mass-dry-weight'!H54*100/'signal-per-mass-dry-weight'!H$369</f>
        <v>3.5106576683238036E-2</v>
      </c>
      <c r="I54" s="14">
        <f>'signal-per-mass-dry-weight'!I54*100/'signal-per-mass-dry-weight'!I$369</f>
        <v>3.5922564251618966E-2</v>
      </c>
      <c r="J54" s="14">
        <f>'signal-per-mass-dry-weight'!J54*100/'signal-per-mass-dry-weight'!J$369</f>
        <v>3.7108993227087127E-2</v>
      </c>
      <c r="K54" s="14">
        <f>'signal-per-mass-dry-weight'!K54*100/'signal-per-mass-dry-weight'!K$369</f>
        <v>3.5432966331357334E-2</v>
      </c>
      <c r="L54" s="14">
        <f t="shared" si="0"/>
        <v>3.4914481576582279E-2</v>
      </c>
      <c r="M54" s="137">
        <f t="shared" si="1"/>
        <v>2.1048173989494804E-3</v>
      </c>
      <c r="N54" s="14">
        <f t="shared" si="2"/>
        <v>6.0284939197299041E-2</v>
      </c>
      <c r="O54" s="14">
        <f>'signal-per-mass-dry-weight'!O54*100/'signal-per-mass-dry-weight'!O$369</f>
        <v>1.4594298087500308E-2</v>
      </c>
      <c r="P54" s="14">
        <f>'signal-per-mass-dry-weight'!P54*100/'signal-per-mass-dry-weight'!P$369</f>
        <v>4.0296394406794549E-2</v>
      </c>
      <c r="Q54" s="14">
        <f>'signal-per-mass-dry-weight'!Q54*100/'signal-per-mass-dry-weight'!Q$369</f>
        <v>3.968740144137986E-2</v>
      </c>
      <c r="R54" s="14">
        <f>'signal-per-mass-dry-weight'!R54*100/'signal-per-mass-dry-weight'!R$369</f>
        <v>4.1246745874259243E-2</v>
      </c>
      <c r="S54" s="14">
        <f>'signal-per-mass-dry-weight'!S54*100/'signal-per-mass-dry-weight'!S$369</f>
        <v>1.3380923141030721E-2</v>
      </c>
      <c r="T54" s="14">
        <f>'signal-per-mass-dry-weight'!T54*100/'signal-per-mass-dry-weight'!T$369</f>
        <v>1.9776956611613751E-2</v>
      </c>
      <c r="U54" s="14">
        <f>'signal-per-mass-dry-weight'!U54*100/'signal-per-mass-dry-weight'!U$369</f>
        <v>2.7168288947901489E-2</v>
      </c>
      <c r="V54" s="14">
        <f>'signal-per-mass-dry-weight'!V54*100/'signal-per-mass-dry-weight'!V$369</f>
        <v>2.2906344114333222E-2</v>
      </c>
      <c r="W54" s="14">
        <f>'signal-per-mass-dry-weight'!W54*100/'signal-per-mass-dry-weight'!W$369</f>
        <v>4.4636892260279837E-2</v>
      </c>
      <c r="X54" s="14">
        <f>'signal-per-mass-dry-weight'!X54*100/'signal-per-mass-dry-weight'!X$369</f>
        <v>3.0742720005737793E-2</v>
      </c>
      <c r="Y54" s="14">
        <f>'signal-per-mass-dry-weight'!Y54*100/'signal-per-mass-dry-weight'!Y$369</f>
        <v>1.6324661292844333E-2</v>
      </c>
      <c r="Z54" s="14">
        <f>'signal-per-mass-dry-weight'!Z54*100/'signal-per-mass-dry-weight'!Z$369</f>
        <v>1.1674481657672483E-2</v>
      </c>
      <c r="AA54" s="14">
        <f>'signal-per-mass-dry-weight'!AA54*100/'signal-per-mass-dry-weight'!AA$369</f>
        <v>4.6040821552518818E-2</v>
      </c>
      <c r="AB54" s="14">
        <f>'signal-per-mass-dry-weight'!AB54*100/'signal-per-mass-dry-weight'!AB$369</f>
        <v>5.755708219066253E-2</v>
      </c>
      <c r="AC54" s="14">
        <f>'signal-per-mass-dry-weight'!AC54*100/'signal-per-mass-dry-weight'!AC$369</f>
        <v>2.9993699644696222E-2</v>
      </c>
      <c r="AD54" s="14">
        <f>'signal-per-mass-dry-weight'!AD54*100/'signal-per-mass-dry-weight'!AD$369</f>
        <v>3.0253722710880091E-2</v>
      </c>
      <c r="AE54" s="14">
        <f>'signal-per-mass-dry-weight'!AE54*100/'signal-per-mass-dry-weight'!AE$369</f>
        <v>2.4206404149188159E-2</v>
      </c>
      <c r="AF54" s="14">
        <f>'signal-per-mass-dry-weight'!AF54*100/'signal-per-mass-dry-weight'!AF$369</f>
        <v>2.0078250617855568E-2</v>
      </c>
      <c r="AG54" s="14">
        <f>'signal-per-mass-dry-weight'!AG54*100/'signal-per-mass-dry-weight'!AG$369</f>
        <v>3.2466404089599429E-2</v>
      </c>
      <c r="AH54" s="14">
        <f>'signal-per-mass-dry-weight'!AH54*100/'signal-per-mass-dry-weight'!AH$369</f>
        <v>3.3243654768189579E-2</v>
      </c>
      <c r="AI54" s="14">
        <f>'signal-per-mass-dry-weight'!AI54*100/'signal-per-mass-dry-weight'!AI$369</f>
        <v>9.1379827949590292E-2</v>
      </c>
      <c r="AJ54" s="14">
        <f>'signal-per-mass-dry-weight'!AJ54*100/'signal-per-mass-dry-weight'!AJ$369</f>
        <v>7.3390399248009192E-2</v>
      </c>
      <c r="AK54" s="14">
        <f>'signal-per-mass-dry-weight'!AK54*100/'signal-per-mass-dry-weight'!AK$369</f>
        <v>3.8016112983456529E-2</v>
      </c>
      <c r="AL54" s="14">
        <f>'signal-per-mass-dry-weight'!AL54*100/'signal-per-mass-dry-weight'!AL$369</f>
        <v>2.1537014377903101E-2</v>
      </c>
      <c r="AM54" s="14">
        <f>'signal-per-mass-dry-weight'!AM54*100/'signal-per-mass-dry-weight'!AM$369</f>
        <v>3.672142602387813E-2</v>
      </c>
      <c r="AN54" s="14">
        <f>'signal-per-mass-dry-weight'!AN54*100/'signal-per-mass-dry-weight'!AN$369</f>
        <v>3.4757855248778731E-2</v>
      </c>
      <c r="AO54" s="14">
        <f>'signal-per-mass-dry-weight'!AO54*100/'signal-per-mass-dry-weight'!AO$369</f>
        <v>3.1518250097749556E-2</v>
      </c>
      <c r="AP54" s="14">
        <f>'signal-per-mass-dry-weight'!AP54*100/'signal-per-mass-dry-weight'!AP$369</f>
        <v>3.3067465674072517E-2</v>
      </c>
      <c r="AQ54" s="14">
        <f>'signal-per-mass-dry-weight'!AQ54*100/'signal-per-mass-dry-weight'!AQ$369</f>
        <v>2.41132869124045E-2</v>
      </c>
      <c r="AR54" s="14">
        <f>'signal-per-mass-dry-weight'!AR54*100/'signal-per-mass-dry-weight'!AR$369</f>
        <v>2.4816229980345966E-2</v>
      </c>
      <c r="AS54" s="14">
        <f>'signal-per-mass-dry-weight'!AS54*100/'signal-per-mass-dry-weight'!AS$369</f>
        <v>3.8787686028882599E-2</v>
      </c>
      <c r="AT54" s="14">
        <f>'signal-per-mass-dry-weight'!AT54*100/'signal-per-mass-dry-weight'!AT$369</f>
        <v>2.9545500094467752E-2</v>
      </c>
      <c r="AU54" s="14">
        <f>'signal-per-mass-dry-weight'!AU54*100/'signal-per-mass-dry-weight'!AU$369</f>
        <v>4.3618525178555134E-2</v>
      </c>
      <c r="AV54" s="14">
        <f>'signal-per-mass-dry-weight'!AV54*100/'signal-per-mass-dry-weight'!AV$369</f>
        <v>8.8479656023038283E-2</v>
      </c>
      <c r="AW54" s="14">
        <f>'signal-per-mass-dry-weight'!AW54*100/'signal-per-mass-dry-weight'!AW$369</f>
        <v>2.8966406474460325E-2</v>
      </c>
      <c r="AX54" s="14">
        <f>'signal-per-mass-dry-weight'!AX54*100/'signal-per-mass-dry-weight'!AX$369</f>
        <v>4.1280669857676984E-2</v>
      </c>
      <c r="AY54" s="14"/>
    </row>
    <row r="55" spans="1:51" x14ac:dyDescent="0.2">
      <c r="A55">
        <f>'imported summary from web'!A95</f>
        <v>860.6</v>
      </c>
      <c r="B55" t="str">
        <f>'imported summary from web'!B95</f>
        <v>C50H86O8PN</v>
      </c>
      <c r="C55" s="2" t="str">
        <f>'imported summary from web'!C95</f>
        <v>PC(42:7)</v>
      </c>
      <c r="D55" s="71"/>
      <c r="E55" s="14"/>
      <c r="F55" s="14">
        <f>'signal-per-mass-dry-weight'!F55*100/'signal-per-mass-dry-weight'!F$369</f>
        <v>8.5339392215665832E-2</v>
      </c>
      <c r="G55" s="14">
        <f>'signal-per-mass-dry-weight'!G55*100/'signal-per-mass-dry-weight'!G$369</f>
        <v>7.7879515729013291E-2</v>
      </c>
      <c r="H55" s="14">
        <f>'signal-per-mass-dry-weight'!H55*100/'signal-per-mass-dry-weight'!H$369</f>
        <v>7.6911118654725455E-2</v>
      </c>
      <c r="I55" s="14">
        <f>'signal-per-mass-dry-weight'!I55*100/'signal-per-mass-dry-weight'!I$369</f>
        <v>9.3969621717811189E-2</v>
      </c>
      <c r="J55" s="14">
        <f>'signal-per-mass-dry-weight'!J55*100/'signal-per-mass-dry-weight'!J$369</f>
        <v>8.9866357092102556E-2</v>
      </c>
      <c r="K55" s="14">
        <f>'signal-per-mass-dry-weight'!K55*100/'signal-per-mass-dry-weight'!K$369</f>
        <v>9.8206184461601481E-2</v>
      </c>
      <c r="L55" s="14">
        <f t="shared" si="0"/>
        <v>8.7028698311819974E-2</v>
      </c>
      <c r="M55" s="137">
        <f t="shared" si="1"/>
        <v>8.6033904578067186E-3</v>
      </c>
      <c r="N55" s="14">
        <f t="shared" si="2"/>
        <v>9.8856935984279012E-2</v>
      </c>
      <c r="O55" s="14">
        <f>'signal-per-mass-dry-weight'!O55*100/'signal-per-mass-dry-weight'!O$369</f>
        <v>8.7290424410143327E-2</v>
      </c>
      <c r="P55" s="14">
        <f>'signal-per-mass-dry-weight'!P55*100/'signal-per-mass-dry-weight'!P$369</f>
        <v>8.543855776124161E-2</v>
      </c>
      <c r="Q55" s="14">
        <f>'signal-per-mass-dry-weight'!Q55*100/'signal-per-mass-dry-weight'!Q$369</f>
        <v>0.12838273042022122</v>
      </c>
      <c r="R55" s="14">
        <f>'signal-per-mass-dry-weight'!R55*100/'signal-per-mass-dry-weight'!R$369</f>
        <v>8.8012422534510901E-2</v>
      </c>
      <c r="S55" s="14">
        <f>'signal-per-mass-dry-weight'!S55*100/'signal-per-mass-dry-weight'!S$369</f>
        <v>7.1364923418830509E-2</v>
      </c>
      <c r="T55" s="14">
        <f>'signal-per-mass-dry-weight'!T55*100/'signal-per-mass-dry-weight'!T$369</f>
        <v>7.5617775279699623E-2</v>
      </c>
      <c r="U55" s="14">
        <f>'signal-per-mass-dry-weight'!U55*100/'signal-per-mass-dry-weight'!U$369</f>
        <v>9.6661912256744198E-2</v>
      </c>
      <c r="V55" s="14">
        <f>'signal-per-mass-dry-weight'!V55*100/'signal-per-mass-dry-weight'!V$369</f>
        <v>9.1915330180299099E-2</v>
      </c>
      <c r="W55" s="14">
        <f>'signal-per-mass-dry-weight'!W55*100/'signal-per-mass-dry-weight'!W$369</f>
        <v>6.2380750053186079E-2</v>
      </c>
      <c r="X55" s="14">
        <f>'signal-per-mass-dry-weight'!X55*100/'signal-per-mass-dry-weight'!X$369</f>
        <v>6.0460682677951003E-2</v>
      </c>
      <c r="Y55" s="14">
        <f>'signal-per-mass-dry-weight'!Y55*100/'signal-per-mass-dry-weight'!Y$369</f>
        <v>6.4111397077352292E-2</v>
      </c>
      <c r="Z55" s="14">
        <f>'signal-per-mass-dry-weight'!Z55*100/'signal-per-mass-dry-weight'!Z$369</f>
        <v>5.8372408288362425E-2</v>
      </c>
      <c r="AA55" s="14">
        <f>'signal-per-mass-dry-weight'!AA55*100/'signal-per-mass-dry-weight'!AA$369</f>
        <v>6.3101633599898885E-2</v>
      </c>
      <c r="AB55" s="14">
        <f>'signal-per-mass-dry-weight'!AB55*100/'signal-per-mass-dry-weight'!AB$369</f>
        <v>9.5349279553588101E-2</v>
      </c>
      <c r="AC55" s="14">
        <f>'signal-per-mass-dry-weight'!AC55*100/'signal-per-mass-dry-weight'!AC$369</f>
        <v>9.4549675701161587E-2</v>
      </c>
      <c r="AD55" s="14">
        <f>'signal-per-mass-dry-weight'!AD55*100/'signal-per-mass-dry-weight'!AD$369</f>
        <v>8.3589915341913137E-2</v>
      </c>
      <c r="AE55" s="14">
        <f>'signal-per-mass-dry-weight'!AE55*100/'signal-per-mass-dry-weight'!AE$369</f>
        <v>6.4901228515939269E-2</v>
      </c>
      <c r="AF55" s="14">
        <f>'signal-per-mass-dry-weight'!AF55*100/'signal-per-mass-dry-weight'!AF$369</f>
        <v>5.019562654463891E-2</v>
      </c>
      <c r="AG55" s="14">
        <f>'signal-per-mass-dry-weight'!AG55*100/'signal-per-mass-dry-weight'!AG$369</f>
        <v>7.9470004040213538E-2</v>
      </c>
      <c r="AH55" s="14">
        <f>'signal-per-mass-dry-weight'!AH55*100/'signal-per-mass-dry-weight'!AH$369</f>
        <v>0.10654488112040883</v>
      </c>
      <c r="AI55" s="14">
        <f>'signal-per-mass-dry-weight'!AI55*100/'signal-per-mass-dry-weight'!AI$369</f>
        <v>6.4591768797244653E-2</v>
      </c>
      <c r="AJ55" s="14">
        <f>'signal-per-mass-dry-weight'!AJ55*100/'signal-per-mass-dry-weight'!AJ$369</f>
        <v>8.3424242895197953E-2</v>
      </c>
      <c r="AK55" s="14">
        <f>'signal-per-mass-dry-weight'!AK55*100/'signal-per-mass-dry-weight'!AK$369</f>
        <v>5.8878614010963157E-2</v>
      </c>
      <c r="AL55" s="14">
        <f>'signal-per-mass-dry-weight'!AL55*100/'signal-per-mass-dry-weight'!AL$369</f>
        <v>6.4215868557967973E-2</v>
      </c>
      <c r="AM55" s="14">
        <f>'signal-per-mass-dry-weight'!AM55*100/'signal-per-mass-dry-weight'!AM$369</f>
        <v>0.13355532341561155</v>
      </c>
      <c r="AN55" s="14">
        <f>'signal-per-mass-dry-weight'!AN55*100/'signal-per-mass-dry-weight'!AN$369</f>
        <v>0.14675538882817687</v>
      </c>
      <c r="AO55" s="14">
        <f>'signal-per-mass-dry-weight'!AO55*100/'signal-per-mass-dry-weight'!AO$369</f>
        <v>8.6611126284872761E-2</v>
      </c>
      <c r="AP55" s="14">
        <f>'signal-per-mass-dry-weight'!AP55*100/'signal-per-mass-dry-weight'!AP$369</f>
        <v>9.4216033150730433E-2</v>
      </c>
      <c r="AQ55" s="14">
        <f>'signal-per-mass-dry-weight'!AQ55*100/'signal-per-mass-dry-weight'!AQ$369</f>
        <v>7.0363361809967218E-2</v>
      </c>
      <c r="AR55" s="14">
        <f>'signal-per-mass-dry-weight'!AR55*100/'signal-per-mass-dry-weight'!AR$369</f>
        <v>5.2417955162567517E-2</v>
      </c>
      <c r="AS55" s="14">
        <f>'signal-per-mass-dry-weight'!AS55*100/'signal-per-mass-dry-weight'!AS$369</f>
        <v>6.4095963437798914E-2</v>
      </c>
      <c r="AT55" s="14">
        <f>'signal-per-mass-dry-weight'!AT55*100/'signal-per-mass-dry-weight'!AT$369</f>
        <v>8.10540268078319E-2</v>
      </c>
      <c r="AU55" s="14">
        <f>'signal-per-mass-dry-weight'!AU55*100/'signal-per-mass-dry-weight'!AU$369</f>
        <v>0.11034191270416671</v>
      </c>
      <c r="AV55" s="14">
        <f>'signal-per-mass-dry-weight'!AV55*100/'signal-per-mass-dry-weight'!AV$369</f>
        <v>8.0564543024172264E-2</v>
      </c>
      <c r="AW55" s="14">
        <f>'signal-per-mass-dry-weight'!AW55*100/'signal-per-mass-dry-weight'!AW$369</f>
        <v>7.3530108742860839E-2</v>
      </c>
      <c r="AX55" s="14">
        <f>'signal-per-mass-dry-weight'!AX55*100/'signal-per-mass-dry-weight'!AX$369</f>
        <v>0.11783754850282338</v>
      </c>
      <c r="AY55" s="14"/>
    </row>
    <row r="56" spans="1:51" x14ac:dyDescent="0.2">
      <c r="A56">
        <f>'imported summary from web'!A96</f>
        <v>862.6</v>
      </c>
      <c r="B56" t="str">
        <f>'imported summary from web'!B96</f>
        <v>C50H88O8PN</v>
      </c>
      <c r="C56" s="2" t="str">
        <f>'imported summary from web'!C96</f>
        <v>PC(42:6)</v>
      </c>
      <c r="D56" s="71"/>
      <c r="E56" s="14"/>
      <c r="F56" s="14">
        <f>'signal-per-mass-dry-weight'!F56*100/'signal-per-mass-dry-weight'!F$369</f>
        <v>0.11516463898491638</v>
      </c>
      <c r="G56" s="14">
        <f>'signal-per-mass-dry-weight'!G56*100/'signal-per-mass-dry-weight'!G$369</f>
        <v>0.12600730634806645</v>
      </c>
      <c r="H56" s="14">
        <f>'signal-per-mass-dry-weight'!H56*100/'signal-per-mass-dry-weight'!H$369</f>
        <v>0.14319787857636568</v>
      </c>
      <c r="I56" s="14">
        <f>'signal-per-mass-dry-weight'!I56*100/'signal-per-mass-dry-weight'!I$369</f>
        <v>0.1389323014764601</v>
      </c>
      <c r="J56" s="14">
        <f>'signal-per-mass-dry-weight'!J56*100/'signal-per-mass-dry-weight'!J$369</f>
        <v>0.14351791356499957</v>
      </c>
      <c r="K56" s="14">
        <f>'signal-per-mass-dry-weight'!K56*100/'signal-per-mass-dry-weight'!K$369</f>
        <v>0.1467624716564245</v>
      </c>
      <c r="L56" s="14">
        <f t="shared" si="0"/>
        <v>0.13559708510120544</v>
      </c>
      <c r="M56" s="137">
        <f t="shared" si="1"/>
        <v>1.2375377335914529E-2</v>
      </c>
      <c r="N56" s="14">
        <f t="shared" si="2"/>
        <v>9.1265806537640048E-2</v>
      </c>
      <c r="O56" s="14">
        <f>'signal-per-mass-dry-weight'!O56*100/'signal-per-mass-dry-weight'!O$369</f>
        <v>9.9131081349058681E-2</v>
      </c>
      <c r="P56" s="14">
        <f>'signal-per-mass-dry-weight'!P56*100/'signal-per-mass-dry-weight'!P$369</f>
        <v>9.921074319141189E-2</v>
      </c>
      <c r="Q56" s="14">
        <f>'signal-per-mass-dry-weight'!Q56*100/'signal-per-mass-dry-weight'!Q$369</f>
        <v>0.27630849942900065</v>
      </c>
      <c r="R56" s="14">
        <f>'signal-per-mass-dry-weight'!R56*100/'signal-per-mass-dry-weight'!R$369</f>
        <v>0.15627288225599625</v>
      </c>
      <c r="S56" s="14">
        <f>'signal-per-mass-dry-weight'!S56*100/'signal-per-mass-dry-weight'!S$369</f>
        <v>8.8863053680178383E-2</v>
      </c>
      <c r="T56" s="14">
        <f>'signal-per-mass-dry-weight'!T56*100/'signal-per-mass-dry-weight'!T$369</f>
        <v>9.1516897261585198E-2</v>
      </c>
      <c r="U56" s="14">
        <f>'signal-per-mass-dry-weight'!U56*100/'signal-per-mass-dry-weight'!U$369</f>
        <v>0.12840591302745019</v>
      </c>
      <c r="V56" s="14">
        <f>'signal-per-mass-dry-weight'!V56*100/'signal-per-mass-dry-weight'!V$369</f>
        <v>9.2495237626231602E-2</v>
      </c>
      <c r="W56" s="14">
        <f>'signal-per-mass-dry-weight'!W56*100/'signal-per-mass-dry-weight'!W$369</f>
        <v>0.19545968349998305</v>
      </c>
      <c r="X56" s="14">
        <f>'signal-per-mass-dry-weight'!X56*100/'signal-per-mass-dry-weight'!X$369</f>
        <v>0.19572865070319731</v>
      </c>
      <c r="Y56" s="14">
        <f>'signal-per-mass-dry-weight'!Y56*100/'signal-per-mass-dry-weight'!Y$369</f>
        <v>9.2605351333953312E-2</v>
      </c>
      <c r="Z56" s="14">
        <f>'signal-per-mass-dry-weight'!Z56*100/'signal-per-mass-dry-weight'!Z$369</f>
        <v>6.5239750439934449E-2</v>
      </c>
      <c r="AA56" s="14">
        <f>'signal-per-mass-dry-weight'!AA56*100/'signal-per-mass-dry-weight'!AA$369</f>
        <v>9.1380513842816549E-2</v>
      </c>
      <c r="AB56" s="14">
        <f>'signal-per-mass-dry-weight'!AB56*100/'signal-per-mass-dry-weight'!AB$369</f>
        <v>8.7964597310257825E-2</v>
      </c>
      <c r="AC56" s="14">
        <f>'signal-per-mass-dry-weight'!AC56*100/'signal-per-mass-dry-weight'!AC$369</f>
        <v>0.19148295667210033</v>
      </c>
      <c r="AD56" s="14">
        <f>'signal-per-mass-dry-weight'!AD56*100/'signal-per-mass-dry-weight'!AD$369</f>
        <v>0.22051602331485934</v>
      </c>
      <c r="AE56" s="14">
        <f>'signal-per-mass-dry-weight'!AE56*100/'signal-per-mass-dry-weight'!AE$369</f>
        <v>4.7360355944063792E-2</v>
      </c>
      <c r="AF56" s="14">
        <f>'signal-per-mass-dry-weight'!AF56*100/'signal-per-mass-dry-weight'!AF$369</f>
        <v>8.3875272742332141E-2</v>
      </c>
      <c r="AG56" s="14">
        <f>'signal-per-mass-dry-weight'!AG56*100/'signal-per-mass-dry-weight'!AG$369</f>
        <v>7.4139698891174818E-2</v>
      </c>
      <c r="AH56" s="14">
        <f>'signal-per-mass-dry-weight'!AH56*100/'signal-per-mass-dry-weight'!AH$369</f>
        <v>0.10200226990984874</v>
      </c>
      <c r="AI56" s="14">
        <f>'signal-per-mass-dry-weight'!AI56*100/'signal-per-mass-dry-weight'!AI$369</f>
        <v>0.16147942199311163</v>
      </c>
      <c r="AJ56" s="14">
        <f>'signal-per-mass-dry-weight'!AJ56*100/'signal-per-mass-dry-weight'!AJ$369</f>
        <v>0.2023969604261503</v>
      </c>
      <c r="AK56" s="14">
        <f>'signal-per-mass-dry-weight'!AK56*100/'signal-per-mass-dry-weight'!AK$369</f>
        <v>8.3218198543054234E-2</v>
      </c>
      <c r="AL56" s="14">
        <f>'signal-per-mass-dry-weight'!AL56*100/'signal-per-mass-dry-weight'!AL$369</f>
        <v>6.8562788891122717E-2</v>
      </c>
      <c r="AM56" s="14">
        <f>'signal-per-mass-dry-weight'!AM56*100/'signal-per-mass-dry-weight'!AM$369</f>
        <v>0.10940972822182866</v>
      </c>
      <c r="AN56" s="14">
        <f>'signal-per-mass-dry-weight'!AN56*100/'signal-per-mass-dry-weight'!AN$369</f>
        <v>0.18247874005608841</v>
      </c>
      <c r="AO56" s="14">
        <f>'signal-per-mass-dry-weight'!AO56*100/'signal-per-mass-dry-weight'!AO$369</f>
        <v>0.17757843347756463</v>
      </c>
      <c r="AP56" s="14">
        <f>'signal-per-mass-dry-weight'!AP56*100/'signal-per-mass-dry-weight'!AP$369</f>
        <v>0.23488398236741986</v>
      </c>
      <c r="AQ56" s="14">
        <f>'signal-per-mass-dry-weight'!AQ56*100/'signal-per-mass-dry-weight'!AQ$369</f>
        <v>7.3921059879010514E-2</v>
      </c>
      <c r="AR56" s="14">
        <f>'signal-per-mass-dry-weight'!AR56*100/'signal-per-mass-dry-weight'!AR$369</f>
        <v>0.1124327154211593</v>
      </c>
      <c r="AS56" s="14">
        <f>'signal-per-mass-dry-weight'!AS56*100/'signal-per-mass-dry-weight'!AS$369</f>
        <v>0.12324030738254899</v>
      </c>
      <c r="AT56" s="14">
        <f>'signal-per-mass-dry-weight'!AT56*100/'signal-per-mass-dry-weight'!AT$369</f>
        <v>0.1011868012084869</v>
      </c>
      <c r="AU56" s="14">
        <f>'signal-per-mass-dry-weight'!AU56*100/'signal-per-mass-dry-weight'!AU$369</f>
        <v>0.17101916802681025</v>
      </c>
      <c r="AV56" s="14">
        <f>'signal-per-mass-dry-weight'!AV56*100/'signal-per-mass-dry-weight'!AV$369</f>
        <v>0.19561636411483227</v>
      </c>
      <c r="AW56" s="14">
        <f>'signal-per-mass-dry-weight'!AW56*100/'signal-per-mass-dry-weight'!AW$369</f>
        <v>0.1102951631142912</v>
      </c>
      <c r="AX56" s="14">
        <f>'signal-per-mass-dry-weight'!AX56*100/'signal-per-mass-dry-weight'!AX$369</f>
        <v>9.0817473686889361E-2</v>
      </c>
      <c r="AY56" s="14"/>
    </row>
    <row r="57" spans="1:51" x14ac:dyDescent="0.2">
      <c r="A57">
        <f>'imported summary from web'!A97</f>
        <v>864.6</v>
      </c>
      <c r="B57" t="str">
        <f>'imported summary from web'!B97</f>
        <v>C50H90O8PN</v>
      </c>
      <c r="C57" s="2" t="str">
        <f>'imported summary from web'!C97</f>
        <v>PC(42:5)</v>
      </c>
      <c r="D57" s="71"/>
      <c r="E57" s="14"/>
      <c r="F57" s="14">
        <f>'signal-per-mass-dry-weight'!F57*100/'signal-per-mass-dry-weight'!F$369</f>
        <v>0.11947514910193216</v>
      </c>
      <c r="G57" s="14">
        <f>'signal-per-mass-dry-weight'!G57*100/'signal-per-mass-dry-weight'!G$369</f>
        <v>0.12705736723430036</v>
      </c>
      <c r="H57" s="14">
        <f>'signal-per-mass-dry-weight'!H57*100/'signal-per-mass-dry-weight'!H$369</f>
        <v>0.1207481466447161</v>
      </c>
      <c r="I57" s="14">
        <f>'signal-per-mass-dry-weight'!I57*100/'signal-per-mass-dry-weight'!I$369</f>
        <v>0.17147671730176783</v>
      </c>
      <c r="J57" s="14">
        <f>'signal-per-mass-dry-weight'!J57*100/'signal-per-mass-dry-weight'!J$369</f>
        <v>0.1434732039346055</v>
      </c>
      <c r="K57" s="14">
        <f>'signal-per-mass-dry-weight'!K57*100/'signal-per-mass-dry-weight'!K$369</f>
        <v>0.13075202020299639</v>
      </c>
      <c r="L57" s="14">
        <f t="shared" si="0"/>
        <v>0.13549710073671972</v>
      </c>
      <c r="M57" s="137">
        <f t="shared" si="1"/>
        <v>1.9627177597658165E-2</v>
      </c>
      <c r="N57" s="14">
        <f t="shared" si="2"/>
        <v>0.14485311856078112</v>
      </c>
      <c r="O57" s="14">
        <f>'signal-per-mass-dry-weight'!O57*100/'signal-per-mass-dry-weight'!O$369</f>
        <v>0.11890222479589874</v>
      </c>
      <c r="P57" s="14">
        <f>'signal-per-mass-dry-weight'!P57*100/'signal-per-mass-dry-weight'!P$369</f>
        <v>0.14200653421331144</v>
      </c>
      <c r="Q57" s="14">
        <f>'signal-per-mass-dry-weight'!Q57*100/'signal-per-mass-dry-weight'!Q$369</f>
        <v>0.10336764102686663</v>
      </c>
      <c r="R57" s="14">
        <f>'signal-per-mass-dry-weight'!R57*100/'signal-per-mass-dry-weight'!R$369</f>
        <v>0.10886817150473495</v>
      </c>
      <c r="S57" s="14">
        <f>'signal-per-mass-dry-weight'!S57*100/'signal-per-mass-dry-weight'!S$369</f>
        <v>0.21231064717102074</v>
      </c>
      <c r="T57" s="14">
        <f>'signal-per-mass-dry-weight'!T57*100/'signal-per-mass-dry-weight'!T$369</f>
        <v>0.22018345027596645</v>
      </c>
      <c r="U57" s="14">
        <f>'signal-per-mass-dry-weight'!U57*100/'signal-per-mass-dry-weight'!U$369</f>
        <v>0.1383580862420499</v>
      </c>
      <c r="V57" s="14">
        <f>'signal-per-mass-dry-weight'!V57*100/'signal-per-mass-dry-weight'!V$369</f>
        <v>0.12694173991462129</v>
      </c>
      <c r="W57" s="14">
        <f>'signal-per-mass-dry-weight'!W57*100/'signal-per-mass-dry-weight'!W$369</f>
        <v>0.13274623611318001</v>
      </c>
      <c r="X57" s="14">
        <f>'signal-per-mass-dry-weight'!X57*100/'signal-per-mass-dry-weight'!X$369</f>
        <v>0.11805204482203314</v>
      </c>
      <c r="Y57" s="14">
        <f>'signal-per-mass-dry-weight'!Y57*100/'signal-per-mass-dry-weight'!Y$369</f>
        <v>0.26529058660989563</v>
      </c>
      <c r="Z57" s="14">
        <f>'signal-per-mass-dry-weight'!Z57*100/'signal-per-mass-dry-weight'!Z$369</f>
        <v>0.21007199641658894</v>
      </c>
      <c r="AA57" s="14">
        <f>'signal-per-mass-dry-weight'!AA57*100/'signal-per-mass-dry-weight'!AA$369</f>
        <v>0.16261524688448015</v>
      </c>
      <c r="AB57" s="14">
        <f>'signal-per-mass-dry-weight'!AB57*100/'signal-per-mass-dry-weight'!AB$369</f>
        <v>0.17175902111839969</v>
      </c>
      <c r="AC57" s="14">
        <f>'signal-per-mass-dry-weight'!AC57*100/'signal-per-mass-dry-weight'!AC$369</f>
        <v>9.6893554216442496E-2</v>
      </c>
      <c r="AD57" s="14">
        <f>'signal-per-mass-dry-weight'!AD57*100/'signal-per-mass-dry-weight'!AD$369</f>
        <v>0.10461065008473207</v>
      </c>
      <c r="AE57" s="14">
        <f>'signal-per-mass-dry-weight'!AE57*100/'signal-per-mass-dry-weight'!AE$369</f>
        <v>0.21252521208084332</v>
      </c>
      <c r="AF57" s="14">
        <f>'signal-per-mass-dry-weight'!AF57*100/'signal-per-mass-dry-weight'!AF$369</f>
        <v>0.22727284328404895</v>
      </c>
      <c r="AG57" s="14">
        <f>'signal-per-mass-dry-weight'!AG57*100/'signal-per-mass-dry-weight'!AG$369</f>
        <v>0.1111610910172255</v>
      </c>
      <c r="AH57" s="14">
        <f>'signal-per-mass-dry-weight'!AH57*100/'signal-per-mass-dry-weight'!AH$369</f>
        <v>0.1265323704468731</v>
      </c>
      <c r="AI57" s="14">
        <f>'signal-per-mass-dry-weight'!AI57*100/'signal-per-mass-dry-weight'!AI$369</f>
        <v>0.133139157544088</v>
      </c>
      <c r="AJ57" s="14">
        <f>'signal-per-mass-dry-weight'!AJ57*100/'signal-per-mass-dry-weight'!AJ$369</f>
        <v>0.14184988104654281</v>
      </c>
      <c r="AK57" s="14">
        <f>'signal-per-mass-dry-weight'!AK57*100/'signal-per-mass-dry-weight'!AK$369</f>
        <v>0.20834684359469949</v>
      </c>
      <c r="AL57" s="14">
        <f>'signal-per-mass-dry-weight'!AL57*100/'signal-per-mass-dry-weight'!AL$369</f>
        <v>0.20782230938237137</v>
      </c>
      <c r="AM57" s="14">
        <f>'signal-per-mass-dry-weight'!AM57*100/'signal-per-mass-dry-weight'!AM$369</f>
        <v>0.11942008956258447</v>
      </c>
      <c r="AN57" s="14">
        <f>'signal-per-mass-dry-weight'!AN57*100/'signal-per-mass-dry-weight'!AN$369</f>
        <v>0.11484574671783976</v>
      </c>
      <c r="AO57" s="14">
        <f>'signal-per-mass-dry-weight'!AO57*100/'signal-per-mass-dry-weight'!AO$369</f>
        <v>0.14498395044964796</v>
      </c>
      <c r="AP57" s="14">
        <f>'signal-per-mass-dry-weight'!AP57*100/'signal-per-mass-dry-weight'!AP$369</f>
        <v>0.10938507692820179</v>
      </c>
      <c r="AQ57" s="14">
        <f>'signal-per-mass-dry-weight'!AQ57*100/'signal-per-mass-dry-weight'!AQ$369</f>
        <v>0.23275251367252081</v>
      </c>
      <c r="AR57" s="14">
        <f>'signal-per-mass-dry-weight'!AR57*100/'signal-per-mass-dry-weight'!AR$369</f>
        <v>0.22835996118648974</v>
      </c>
      <c r="AS57" s="14">
        <f>'signal-per-mass-dry-weight'!AS57*100/'signal-per-mass-dry-weight'!AS$369</f>
        <v>0.1638986052199167</v>
      </c>
      <c r="AT57" s="14">
        <f>'signal-per-mass-dry-weight'!AT57*100/'signal-per-mass-dry-weight'!AT$369</f>
        <v>0.12545071633031532</v>
      </c>
      <c r="AU57" s="14">
        <f>'signal-per-mass-dry-weight'!AU57*100/'signal-per-mass-dry-weight'!AU$369</f>
        <v>9.0000996507038494E-2</v>
      </c>
      <c r="AV57" s="14">
        <f>'signal-per-mass-dry-weight'!AV57*100/'signal-per-mass-dry-weight'!AV$369</f>
        <v>0.11753942803316077</v>
      </c>
      <c r="AW57" s="14">
        <f>'signal-per-mass-dry-weight'!AW57*100/'signal-per-mass-dry-weight'!AW$369</f>
        <v>0.24242654034009867</v>
      </c>
      <c r="AX57" s="14">
        <f>'signal-per-mass-dry-weight'!AX57*100/'signal-per-mass-dry-weight'!AX$369</f>
        <v>0.23522476242538123</v>
      </c>
      <c r="AY57" s="14"/>
    </row>
    <row r="58" spans="1:51" x14ac:dyDescent="0.2">
      <c r="A58">
        <f>'imported summary from web'!A98</f>
        <v>866.7</v>
      </c>
      <c r="B58" t="str">
        <f>'imported summary from web'!B98</f>
        <v>C50H92O8PN</v>
      </c>
      <c r="C58" s="2" t="str">
        <f>'imported summary from web'!C98</f>
        <v>PC(42:4)</v>
      </c>
      <c r="D58" s="71"/>
      <c r="E58" s="14"/>
      <c r="F58" s="14">
        <f>'signal-per-mass-dry-weight'!F58*100/'signal-per-mass-dry-weight'!F$369</f>
        <v>2.5688898677164715E-2</v>
      </c>
      <c r="G58" s="14">
        <f>'signal-per-mass-dry-weight'!G58*100/'signal-per-mass-dry-weight'!G$369</f>
        <v>3.6095842964289873E-2</v>
      </c>
      <c r="H58" s="14">
        <f>'signal-per-mass-dry-weight'!H58*100/'signal-per-mass-dry-weight'!H$369</f>
        <v>4.2035506291771864E-2</v>
      </c>
      <c r="I58" s="14">
        <f>'signal-per-mass-dry-weight'!I58*100/'signal-per-mass-dry-weight'!I$369</f>
        <v>3.5922564251618966E-2</v>
      </c>
      <c r="J58" s="14">
        <f>'signal-per-mass-dry-weight'!J58*100/'signal-per-mass-dry-weight'!J$369</f>
        <v>3.6661896923146323E-2</v>
      </c>
      <c r="K58" s="14">
        <f>'signal-per-mass-dry-weight'!K58*100/'signal-per-mass-dry-weight'!K$369</f>
        <v>3.4120634245010759E-2</v>
      </c>
      <c r="L58" s="14">
        <f t="shared" si="0"/>
        <v>3.5087557225500415E-2</v>
      </c>
      <c r="M58" s="137">
        <f t="shared" si="1"/>
        <v>5.3242115122185442E-3</v>
      </c>
      <c r="N58" s="14">
        <f t="shared" si="2"/>
        <v>0.15174072899976898</v>
      </c>
      <c r="O58" s="14">
        <f>'signal-per-mass-dry-weight'!O58*100/'signal-per-mass-dry-weight'!O$369</f>
        <v>2.5608862681840157E-2</v>
      </c>
      <c r="P58" s="14">
        <f>'signal-per-mass-dry-weight'!P58*100/'signal-per-mass-dry-weight'!P$369</f>
        <v>4.131655629051087E-2</v>
      </c>
      <c r="Q58" s="14">
        <f>'signal-per-mass-dry-weight'!Q58*100/'signal-per-mass-dry-weight'!Q$369</f>
        <v>3.93867393092482E-2</v>
      </c>
      <c r="R58" s="14">
        <f>'signal-per-mass-dry-weight'!R58*100/'signal-per-mass-dry-weight'!R$369</f>
        <v>3.2532644633218546E-2</v>
      </c>
      <c r="S58" s="14">
        <f>'signal-per-mass-dry-weight'!S58*100/'signal-per-mass-dry-weight'!S$369</f>
        <v>3.4996260522695728E-2</v>
      </c>
      <c r="T58" s="14">
        <f>'signal-per-mass-dry-weight'!T58*100/'signal-per-mass-dry-weight'!T$369</f>
        <v>3.7614995908363404E-2</v>
      </c>
      <c r="U58" s="14">
        <f>'signal-per-mass-dry-weight'!U58*100/'signal-per-mass-dry-weight'!U$369</f>
        <v>3.0314090826079554E-2</v>
      </c>
      <c r="V58" s="14">
        <f>'signal-per-mass-dry-weight'!V58*100/'signal-per-mass-dry-weight'!V$369</f>
        <v>4.001361376934158E-2</v>
      </c>
      <c r="W58" s="14">
        <f>'signal-per-mass-dry-weight'!W58*100/'signal-per-mass-dry-weight'!W$369</f>
        <v>3.9646432256024933E-2</v>
      </c>
      <c r="X58" s="14">
        <f>'signal-per-mass-dry-weight'!X58*100/'signal-per-mass-dry-weight'!X$369</f>
        <v>4.4833133341700956E-2</v>
      </c>
      <c r="Y58" s="14">
        <f>'signal-per-mass-dry-weight'!Y58*100/'signal-per-mass-dry-weight'!Y$369</f>
        <v>3.3242946632701185E-2</v>
      </c>
      <c r="Z58" s="14">
        <f>'signal-per-mass-dry-weight'!Z58*100/'signal-per-mass-dry-weight'!Z$369</f>
        <v>4.498109109279691E-2</v>
      </c>
      <c r="AA58" s="14">
        <f>'signal-per-mass-dry-weight'!AA58*100/'signal-per-mass-dry-weight'!AA$369</f>
        <v>3.6458721635497141E-2</v>
      </c>
      <c r="AB58" s="14">
        <f>'signal-per-mass-dry-weight'!AB58*100/'signal-per-mass-dry-weight'!AB$369</f>
        <v>4.0398555801748032E-2</v>
      </c>
      <c r="AC58" s="14">
        <f>'signal-per-mass-dry-weight'!AC58*100/'signal-per-mass-dry-weight'!AC$369</f>
        <v>2.383605269777183E-2</v>
      </c>
      <c r="AD58" s="14">
        <f>'signal-per-mass-dry-weight'!AD58*100/'signal-per-mass-dry-weight'!AD$369</f>
        <v>4.0786500247260569E-2</v>
      </c>
      <c r="AE58" s="14">
        <f>'signal-per-mass-dry-weight'!AE58*100/'signal-per-mass-dry-weight'!AE$369</f>
        <v>3.6485014949500995E-2</v>
      </c>
      <c r="AF58" s="14">
        <f>'signal-per-mass-dry-weight'!AF58*100/'signal-per-mass-dry-weight'!AF$369</f>
        <v>2.299283538496364E-2</v>
      </c>
      <c r="AG58" s="14">
        <f>'signal-per-mass-dry-weight'!AG58*100/'signal-per-mass-dry-weight'!AG$369</f>
        <v>3.4646983468751627E-2</v>
      </c>
      <c r="AH58" s="14">
        <f>'signal-per-mass-dry-weight'!AH58*100/'signal-per-mass-dry-weight'!AH$369</f>
        <v>3.6340889684480529E-2</v>
      </c>
      <c r="AI58" s="14">
        <f>'signal-per-mass-dry-weight'!AI58*100/'signal-per-mass-dry-weight'!AI$369</f>
        <v>3.8554776723936736E-2</v>
      </c>
      <c r="AJ58" s="14">
        <f>'signal-per-mass-dry-weight'!AJ58*100/'signal-per-mass-dry-weight'!AJ$369</f>
        <v>4.0708737082880093E-2</v>
      </c>
      <c r="AK58" s="14">
        <f>'signal-per-mass-dry-weight'!AK58*100/'signal-per-mass-dry-weight'!AK$369</f>
        <v>3.0134723706398459E-2</v>
      </c>
      <c r="AL58" s="14">
        <f>'signal-per-mass-dry-weight'!AL58*100/'signal-per-mass-dry-weight'!AL$369</f>
        <v>4.0505394013487482E-2</v>
      </c>
      <c r="AM58" s="14">
        <f>'signal-per-mass-dry-weight'!AM58*100/'signal-per-mass-dry-weight'!AM$369</f>
        <v>3.4457776474460987E-2</v>
      </c>
      <c r="AN58" s="14">
        <f>'signal-per-mass-dry-weight'!AN58*100/'signal-per-mass-dry-weight'!AN$369</f>
        <v>3.3550985274862805E-2</v>
      </c>
      <c r="AO58" s="14">
        <f>'signal-per-mass-dry-weight'!AO58*100/'signal-per-mass-dry-weight'!AO$369</f>
        <v>2.8187052932946759E-2</v>
      </c>
      <c r="AP58" s="14">
        <f>'signal-per-mass-dry-weight'!AP58*100/'signal-per-mass-dry-weight'!AP$369</f>
        <v>3.0705503840210192E-2</v>
      </c>
      <c r="AQ58" s="14">
        <f>'signal-per-mass-dry-weight'!AQ58*100/'signal-per-mass-dry-weight'!AQ$369</f>
        <v>2.9647483908694053E-2</v>
      </c>
      <c r="AR58" s="14">
        <f>'signal-per-mass-dry-weight'!AR58*100/'signal-per-mass-dry-weight'!AR$369</f>
        <v>2.6842044672619116E-2</v>
      </c>
      <c r="AS58" s="14">
        <f>'signal-per-mass-dry-weight'!AS58*100/'signal-per-mass-dry-weight'!AS$369</f>
        <v>3.2185526704817481E-2</v>
      </c>
      <c r="AT58" s="14">
        <f>'signal-per-mass-dry-weight'!AT58*100/'signal-per-mass-dry-weight'!AT$369</f>
        <v>3.7127973570039129E-2</v>
      </c>
      <c r="AU58" s="14">
        <f>'signal-per-mass-dry-weight'!AU58*100/'signal-per-mass-dry-weight'!AU$369</f>
        <v>3.2389993944471632E-2</v>
      </c>
      <c r="AV58" s="14">
        <f>'signal-per-mass-dry-weight'!AV58*100/'signal-per-mass-dry-weight'!AV$369</f>
        <v>3.590069110199956E-2</v>
      </c>
      <c r="AW58" s="14">
        <f>'signal-per-mass-dry-weight'!AW58*100/'signal-per-mass-dry-weight'!AW$369</f>
        <v>2.8966406474460325E-2</v>
      </c>
      <c r="AX58" s="14">
        <f>'signal-per-mass-dry-weight'!AX58*100/'signal-per-mass-dry-weight'!AX$369</f>
        <v>3.9028996956349149E-2</v>
      </c>
      <c r="AY58" s="14"/>
    </row>
    <row r="59" spans="1:51" x14ac:dyDescent="0.2">
      <c r="A59">
        <f>'imported summary from web'!A99</f>
        <v>868.7</v>
      </c>
      <c r="B59" t="str">
        <f>'imported summary from web'!B99</f>
        <v>C50H94O8PN</v>
      </c>
      <c r="C59" s="2" t="str">
        <f>'imported summary from web'!C99</f>
        <v>PC(42:3)</v>
      </c>
      <c r="D59" s="71"/>
      <c r="E59" s="14"/>
      <c r="F59" s="14">
        <f>'signal-per-mass-dry-weight'!F59*100/'signal-per-mass-dry-weight'!F$369</f>
        <v>8.9170956764124301E-2</v>
      </c>
      <c r="G59" s="14">
        <f>'signal-per-mass-dry-weight'!G59*100/'signal-per-mass-dry-weight'!G$369</f>
        <v>8.5448704617282545E-2</v>
      </c>
      <c r="H59" s="14">
        <f>'signal-per-mass-dry-weight'!H59*100/'signal-per-mass-dry-weight'!H$369</f>
        <v>9.0676592143679319E-2</v>
      </c>
      <c r="I59" s="14">
        <f>'signal-per-mass-dry-weight'!I59*100/'signal-per-mass-dry-weight'!I$369</f>
        <v>8.9592302630196713E-2</v>
      </c>
      <c r="J59" s="14">
        <f>'signal-per-mass-dry-weight'!J59*100/'signal-per-mass-dry-weight'!J$369</f>
        <v>9.1118226743136799E-2</v>
      </c>
      <c r="K59" s="14">
        <f>'signal-per-mass-dry-weight'!K59*100/'signal-per-mass-dry-weight'!K$369</f>
        <v>9.2650645296067688E-2</v>
      </c>
      <c r="L59" s="14">
        <f t="shared" si="0"/>
        <v>8.9776238032414538E-2</v>
      </c>
      <c r="M59" s="137">
        <f t="shared" si="1"/>
        <v>2.4495522630772924E-3</v>
      </c>
      <c r="N59" s="14">
        <f t="shared" si="2"/>
        <v>2.7285084748069517E-2</v>
      </c>
      <c r="O59" s="14">
        <f>'signal-per-mass-dry-weight'!O59*100/'signal-per-mass-dry-weight'!O$369</f>
        <v>7.8919355318445072E-2</v>
      </c>
      <c r="P59" s="14">
        <f>'signal-per-mass-dry-weight'!P59*100/'signal-per-mass-dry-weight'!P$369</f>
        <v>0.10446457689255094</v>
      </c>
      <c r="Q59" s="14">
        <f>'signal-per-mass-dry-weight'!Q59*100/'signal-per-mass-dry-weight'!Q$369</f>
        <v>5.7907526648558791E-2</v>
      </c>
      <c r="R59" s="14">
        <f>'signal-per-mass-dry-weight'!R59*100/'signal-per-mass-dry-weight'!R$369</f>
        <v>5.4201709719273052E-2</v>
      </c>
      <c r="S59" s="14">
        <f>'signal-per-mass-dry-weight'!S59*100/'signal-per-mass-dry-weight'!S$369</f>
        <v>0.10656704429754209</v>
      </c>
      <c r="T59" s="14">
        <f>'signal-per-mass-dry-weight'!T59*100/'signal-per-mass-dry-weight'!T$369</f>
        <v>8.7096165783695043E-2</v>
      </c>
      <c r="U59" s="14">
        <f>'signal-per-mass-dry-weight'!U59*100/'signal-per-mass-dry-weight'!U$369</f>
        <v>9.7405465427949978E-2</v>
      </c>
      <c r="V59" s="14">
        <f>'signal-per-mass-dry-weight'!V59*100/'signal-per-mass-dry-weight'!V$369</f>
        <v>6.6283421070083212E-2</v>
      </c>
      <c r="W59" s="14">
        <f>'signal-per-mass-dry-weight'!W59*100/'signal-per-mass-dry-weight'!W$369</f>
        <v>0.10579775209020362</v>
      </c>
      <c r="X59" s="14">
        <f>'signal-per-mass-dry-weight'!X59*100/'signal-per-mass-dry-weight'!X$369</f>
        <v>9.6224713617959312E-2</v>
      </c>
      <c r="Y59" s="14">
        <f>'signal-per-mass-dry-weight'!Y59*100/'signal-per-mass-dry-weight'!Y$369</f>
        <v>0.12958812946283338</v>
      </c>
      <c r="Z59" s="14">
        <f>'signal-per-mass-dry-weight'!Z59*100/'signal-per-mass-dry-weight'!Z$369</f>
        <v>8.6047797159197761E-2</v>
      </c>
      <c r="AA59" s="14">
        <f>'signal-per-mass-dry-weight'!AA59*100/'signal-per-mass-dry-weight'!AA$369</f>
        <v>8.7781383630081589E-2</v>
      </c>
      <c r="AB59" s="14">
        <f>'signal-per-mass-dry-weight'!AB59*100/'signal-per-mass-dry-weight'!AB$369</f>
        <v>8.9180897915041635E-2</v>
      </c>
      <c r="AC59" s="14">
        <f>'signal-per-mass-dry-weight'!AC59*100/'signal-per-mass-dry-weight'!AC$369</f>
        <v>5.4942101468364077E-2</v>
      </c>
      <c r="AD59" s="14">
        <f>'signal-per-mass-dry-weight'!AD59*100/'signal-per-mass-dry-weight'!AD$369</f>
        <v>4.4058384333029832E-2</v>
      </c>
      <c r="AE59" s="14">
        <f>'signal-per-mass-dry-weight'!AE59*100/'signal-per-mass-dry-weight'!AE$369</f>
        <v>8.2301774107239767E-2</v>
      </c>
      <c r="AF59" s="14">
        <f>'signal-per-mass-dry-weight'!AF59*100/'signal-per-mass-dry-weight'!AF$369</f>
        <v>0.1148346398240578</v>
      </c>
      <c r="AG59" s="14">
        <f>'signal-per-mass-dry-weight'!AG59*100/'signal-per-mass-dry-weight'!AG$369</f>
        <v>7.4769644045152114E-2</v>
      </c>
      <c r="AH59" s="14">
        <f>'signal-per-mass-dry-weight'!AH59*100/'signal-per-mass-dry-weight'!AH$369</f>
        <v>8.1684408858980109E-2</v>
      </c>
      <c r="AI59" s="14">
        <f>'signal-per-mass-dry-weight'!AI59*100/'signal-per-mass-dry-weight'!AI$369</f>
        <v>9.9291067848787704E-2</v>
      </c>
      <c r="AJ59" s="14">
        <f>'signal-per-mass-dry-weight'!AJ59*100/'signal-per-mass-dry-weight'!AJ$369</f>
        <v>9.5636864020061968E-2</v>
      </c>
      <c r="AK59" s="14">
        <f>'signal-per-mass-dry-weight'!AK59*100/'signal-per-mass-dry-weight'!AK$369</f>
        <v>0.11071033878596852</v>
      </c>
      <c r="AL59" s="14">
        <f>'signal-per-mass-dry-weight'!AL59*100/'signal-per-mass-dry-weight'!AL$369</f>
        <v>0.12598165474633963</v>
      </c>
      <c r="AM59" s="14">
        <f>'signal-per-mass-dry-weight'!AM59*100/'signal-per-mass-dry-weight'!AM$369</f>
        <v>8.8684759013831674E-2</v>
      </c>
      <c r="AN59" s="14">
        <f>'signal-per-mass-dry-weight'!AN59*100/'signal-per-mass-dry-weight'!AN$369</f>
        <v>9.1625568419697281E-2</v>
      </c>
      <c r="AO59" s="14">
        <f>'signal-per-mass-dry-weight'!AO59*100/'signal-per-mass-dry-weight'!AO$369</f>
        <v>8.2408692938506181E-2</v>
      </c>
      <c r="AP59" s="14">
        <f>'signal-per-mass-dry-weight'!AP59*100/'signal-per-mass-dry-weight'!AP$369</f>
        <v>5.8156749153765633E-2</v>
      </c>
      <c r="AQ59" s="14">
        <f>'signal-per-mass-dry-weight'!AQ59*100/'signal-per-mass-dry-weight'!AQ$369</f>
        <v>0.12278011336053829</v>
      </c>
      <c r="AR59" s="14">
        <f>'signal-per-mass-dry-weight'!AR59*100/'signal-per-mass-dry-weight'!AR$369</f>
        <v>0.12119436396524062</v>
      </c>
      <c r="AS59" s="14">
        <f>'signal-per-mass-dry-weight'!AS59*100/'signal-per-mass-dry-weight'!AS$369</f>
        <v>5.4907958378474953E-2</v>
      </c>
      <c r="AT59" s="14">
        <f>'signal-per-mass-dry-weight'!AT59*100/'signal-per-mass-dry-weight'!AT$369</f>
        <v>7.7811865735518612E-2</v>
      </c>
      <c r="AU59" s="14">
        <f>'signal-per-mass-dry-weight'!AU59*100/'signal-per-mass-dry-weight'!AU$369</f>
        <v>0.12796206940995924</v>
      </c>
      <c r="AV59" s="14">
        <f>'signal-per-mass-dry-weight'!AV59*100/'signal-per-mass-dry-weight'!AV$369</f>
        <v>9.2324139479630363E-2</v>
      </c>
      <c r="AW59" s="14">
        <f>'signal-per-mass-dry-weight'!AW59*100/'signal-per-mass-dry-weight'!AW$369</f>
        <v>0.11534571603804328</v>
      </c>
      <c r="AX59" s="14">
        <f>'signal-per-mass-dry-weight'!AX59*100/'signal-per-mass-dry-weight'!AX$369</f>
        <v>0.1803589993963596</v>
      </c>
      <c r="AY59" s="14"/>
    </row>
    <row r="60" spans="1:51" x14ac:dyDescent="0.2">
      <c r="A60">
        <f>'imported summary from web'!A100</f>
        <v>870.7</v>
      </c>
      <c r="B60" t="str">
        <f>'imported summary from web'!B100</f>
        <v>C50H96O8PN</v>
      </c>
      <c r="C60" s="2" t="str">
        <f>'imported summary from web'!C100</f>
        <v>PC(42:2)</v>
      </c>
      <c r="D60" s="71"/>
      <c r="E60" s="14"/>
      <c r="F60" s="14">
        <f>'signal-per-mass-dry-weight'!F60*100/'signal-per-mass-dry-weight'!F$369</f>
        <v>2.6820951839209257E-2</v>
      </c>
      <c r="G60" s="14">
        <f>'signal-per-mass-dry-weight'!G60*100/'signal-per-mass-dry-weight'!G$369</f>
        <v>2.4763935900349168E-2</v>
      </c>
      <c r="H60" s="14">
        <f>'signal-per-mass-dry-weight'!H60*100/'signal-per-mass-dry-weight'!H$369</f>
        <v>2.1525874650511746E-2</v>
      </c>
      <c r="I60" s="14">
        <f>'signal-per-mass-dry-weight'!I60*100/'signal-per-mass-dry-weight'!I$369</f>
        <v>2.3599459428878158E-2</v>
      </c>
      <c r="J60" s="14">
        <f>'signal-per-mass-dry-weight'!J60*100/'signal-per-mass-dry-weight'!J$369</f>
        <v>2.3517265587286541E-2</v>
      </c>
      <c r="K60" s="14">
        <f>'signal-per-mass-dry-weight'!K60*100/'signal-per-mass-dry-weight'!K$369</f>
        <v>2.2790833899552065E-2</v>
      </c>
      <c r="L60" s="14">
        <f t="shared" si="0"/>
        <v>2.383638688429782E-2</v>
      </c>
      <c r="M60" s="137">
        <f t="shared" si="1"/>
        <v>1.8087341427079325E-3</v>
      </c>
      <c r="N60" s="14">
        <f t="shared" si="2"/>
        <v>7.5881221071278759E-2</v>
      </c>
      <c r="O60" s="14">
        <f>'signal-per-mass-dry-weight'!O60*100/'signal-per-mass-dry-weight'!O$369</f>
        <v>1.9330560863066448E-2</v>
      </c>
      <c r="P60" s="14">
        <f>'signal-per-mass-dry-weight'!P60*100/'signal-per-mass-dry-weight'!P$369</f>
        <v>3.1676026489391669E-2</v>
      </c>
      <c r="Q60" s="14">
        <f>'signal-per-mass-dry-weight'!Q60*100/'signal-per-mass-dry-weight'!Q$369</f>
        <v>1.8701184618589599E-2</v>
      </c>
      <c r="R60" s="14">
        <f>'signal-per-mass-dry-weight'!R60*100/'signal-per-mass-dry-weight'!R$369</f>
        <v>2.6200397731395656E-2</v>
      </c>
      <c r="S60" s="14">
        <f>'signal-per-mass-dry-weight'!S60*100/'signal-per-mass-dry-weight'!S$369</f>
        <v>1.9968454533538151E-2</v>
      </c>
      <c r="T60" s="14">
        <f>'signal-per-mass-dry-weight'!T60*100/'signal-per-mass-dry-weight'!T$369</f>
        <v>1.6364462137452945E-2</v>
      </c>
      <c r="U60" s="14">
        <f>'signal-per-mass-dry-weight'!U60*100/'signal-per-mass-dry-weight'!U$369</f>
        <v>2.6939503356761263E-2</v>
      </c>
      <c r="V60" s="14">
        <f>'signal-per-mass-dry-weight'!V60*100/'signal-per-mass-dry-weight'!V$369</f>
        <v>1.6005445507736627E-2</v>
      </c>
      <c r="W60" s="14">
        <f>'signal-per-mass-dry-weight'!W60*100/'signal-per-mass-dry-weight'!W$369</f>
        <v>3.1107200693188793E-2</v>
      </c>
      <c r="X60" s="14">
        <f>'signal-per-mass-dry-weight'!X60*100/'signal-per-mass-dry-weight'!X$369</f>
        <v>2.7463496538459101E-2</v>
      </c>
      <c r="Y60" s="14">
        <f>'signal-per-mass-dry-weight'!Y60*100/'signal-per-mass-dry-weight'!Y$369</f>
        <v>2.2320264167670793E-2</v>
      </c>
      <c r="Z60" s="14">
        <f>'signal-per-mass-dry-weight'!Z60*100/'signal-per-mass-dry-weight'!Z$369</f>
        <v>1.4490091939817023E-2</v>
      </c>
      <c r="AA60" s="14">
        <f>'signal-per-mass-dry-weight'!AA60*100/'signal-per-mass-dry-weight'!AA$369</f>
        <v>2.2482878341889903E-2</v>
      </c>
      <c r="AB60" s="14">
        <f>'signal-per-mass-dry-weight'!AB60*100/'signal-per-mass-dry-weight'!AB$369</f>
        <v>2.0025520671619189E-2</v>
      </c>
      <c r="AC60" s="14">
        <f>'signal-per-mass-dry-weight'!AC60*100/'signal-per-mass-dry-weight'!AC$369</f>
        <v>1.3944090828196523E-2</v>
      </c>
      <c r="AD60" s="14">
        <f>'signal-per-mass-dry-weight'!AD60*100/'signal-per-mass-dry-weight'!AD$369</f>
        <v>1.0129394566902076E-2</v>
      </c>
      <c r="AE60" s="14">
        <f>'signal-per-mass-dry-weight'!AE60*100/'signal-per-mass-dry-weight'!AE$369</f>
        <v>2.0066758222225548E-2</v>
      </c>
      <c r="AF60" s="14">
        <f>'signal-per-mass-dry-weight'!AF60*100/'signal-per-mass-dry-weight'!AF$369</f>
        <v>1.9171490912533059E-2</v>
      </c>
      <c r="AG60" s="14">
        <f>'signal-per-mass-dry-weight'!AG60*100/'signal-per-mass-dry-weight'!AG$369</f>
        <v>1.9915958329590092E-2</v>
      </c>
      <c r="AH60" s="14">
        <f>'signal-per-mass-dry-weight'!AH60*100/'signal-per-mass-dry-weight'!AH$369</f>
        <v>2.2960834846103603E-2</v>
      </c>
      <c r="AI60" s="14">
        <f>'signal-per-mass-dry-weight'!AI60*100/'signal-per-mass-dry-weight'!AI$369</f>
        <v>3.1594888458187108E-2</v>
      </c>
      <c r="AJ60" s="14">
        <f>'signal-per-mass-dry-weight'!AJ60*100/'signal-per-mass-dry-weight'!AJ$369</f>
        <v>2.1271748532040162E-2</v>
      </c>
      <c r="AK60" s="14">
        <f>'signal-per-mass-dry-weight'!AK60*100/'signal-per-mass-dry-weight'!AK$369</f>
        <v>2.114066770787338E-2</v>
      </c>
      <c r="AL60" s="14">
        <f>'signal-per-mass-dry-weight'!AL60*100/'signal-per-mass-dry-weight'!AL$369</f>
        <v>2.2959642850571928E-2</v>
      </c>
      <c r="AM60" s="14">
        <f>'signal-per-mass-dry-weight'!AM60*100/'signal-per-mass-dry-weight'!AM$369</f>
        <v>2.0926182501278492E-2</v>
      </c>
      <c r="AN60" s="14">
        <f>'signal-per-mass-dry-weight'!AN60*100/'signal-per-mass-dry-weight'!AN$369</f>
        <v>2.2978804303359274E-2</v>
      </c>
      <c r="AO60" s="14">
        <f>'signal-per-mass-dry-weight'!AO60*100/'signal-per-mass-dry-weight'!AO$369</f>
        <v>1.5426005332394499E-2</v>
      </c>
      <c r="AP60" s="14">
        <f>'signal-per-mass-dry-weight'!AP60*100/'signal-per-mass-dry-weight'!AP$369</f>
        <v>1.5798900266501312E-2</v>
      </c>
      <c r="AQ60" s="14">
        <f>'signal-per-mass-dry-weight'!AQ60*100/'signal-per-mass-dry-weight'!AQ$369</f>
        <v>2.0634648800451058E-2</v>
      </c>
      <c r="AR60" s="14">
        <f>'signal-per-mass-dry-weight'!AR60*100/'signal-per-mass-dry-weight'!AR$369</f>
        <v>2.6133009530323513E-2</v>
      </c>
      <c r="AS60" s="14">
        <f>'signal-per-mass-dry-weight'!AS60*100/'signal-per-mass-dry-weight'!AS$369</f>
        <v>1.9586405994726538E-2</v>
      </c>
      <c r="AT60" s="14">
        <f>'signal-per-mass-dry-weight'!AT60*100/'signal-per-mass-dry-weight'!AT$369</f>
        <v>2.698314698892984E-2</v>
      </c>
      <c r="AU60" s="14">
        <f>'signal-per-mass-dry-weight'!AU60*100/'signal-per-mass-dry-weight'!AU$369</f>
        <v>2.1204649368980762E-2</v>
      </c>
      <c r="AV60" s="14">
        <f>'signal-per-mass-dry-weight'!AV60*100/'signal-per-mass-dry-weight'!AV$369</f>
        <v>2.5497971160632758E-2</v>
      </c>
      <c r="AW60" s="14">
        <f>'signal-per-mass-dry-weight'!AW60*100/'signal-per-mass-dry-weight'!AW$369</f>
        <v>1.8642482115614211E-2</v>
      </c>
      <c r="AX60" s="14">
        <f>'signal-per-mass-dry-weight'!AX60*100/'signal-per-mass-dry-weight'!AX$369</f>
        <v>3.9854610353502691E-2</v>
      </c>
      <c r="AY60" s="14"/>
    </row>
    <row r="61" spans="1:51" x14ac:dyDescent="0.2">
      <c r="A61">
        <f>'imported summary from web'!A101</f>
        <v>878.6</v>
      </c>
      <c r="B61" t="str">
        <f>'imported summary from web'!B101</f>
        <v>C52H80O8PN</v>
      </c>
      <c r="C61" s="2" t="str">
        <f>'imported summary from web'!C101</f>
        <v>PC(44:12)</v>
      </c>
      <c r="D61" s="71"/>
      <c r="E61" s="14"/>
      <c r="F61" s="14">
        <f>'signal-per-mass-dry-weight'!F61*100/'signal-per-mass-dry-weight'!F$369</f>
        <v>2.134312075010063</v>
      </c>
      <c r="G61" s="14">
        <f>'signal-per-mass-dry-weight'!G61*100/'signal-per-mass-dry-weight'!G$369</f>
        <v>2.1978649399613785</v>
      </c>
      <c r="H61" s="14">
        <f>'signal-per-mass-dry-weight'!H61*100/'signal-per-mass-dry-weight'!H$369</f>
        <v>2.2437721786994795</v>
      </c>
      <c r="I61" s="14">
        <f>'signal-per-mass-dry-weight'!I61*100/'signal-per-mass-dry-weight'!I$369</f>
        <v>2.2043132175010003</v>
      </c>
      <c r="J61" s="14">
        <f>'signal-per-mass-dry-weight'!J61*100/'signal-per-mass-dry-weight'!J$369</f>
        <v>2.2401313212650273</v>
      </c>
      <c r="K61" s="14">
        <f>'signal-per-mass-dry-weight'!K61*100/'signal-per-mass-dry-weight'!K$369</f>
        <v>2.2370450187892379</v>
      </c>
      <c r="L61" s="14">
        <f t="shared" si="0"/>
        <v>2.2095731252043644</v>
      </c>
      <c r="M61" s="137">
        <f t="shared" si="1"/>
        <v>4.1682268293996204E-2</v>
      </c>
      <c r="N61" s="14">
        <f t="shared" si="2"/>
        <v>1.8864398656252206E-2</v>
      </c>
      <c r="O61" s="14">
        <f>'signal-per-mass-dry-weight'!O61*100/'signal-per-mass-dry-weight'!O$369</f>
        <v>3.1947193877653026</v>
      </c>
      <c r="P61" s="14">
        <f>'signal-per-mass-dry-weight'!P61*100/'signal-per-mass-dry-weight'!P$369</f>
        <v>2.6669071964111977</v>
      </c>
      <c r="Q61" s="14">
        <f>'signal-per-mass-dry-weight'!Q61*100/'signal-per-mass-dry-weight'!Q$369</f>
        <v>1.199882436911051</v>
      </c>
      <c r="R61" s="14">
        <f>'signal-per-mass-dry-weight'!R61*100/'signal-per-mass-dry-weight'!R$369</f>
        <v>1.1470080993540486</v>
      </c>
      <c r="S61" s="14">
        <f>'signal-per-mass-dry-weight'!S61*100/'signal-per-mass-dry-weight'!S$369</f>
        <v>2.1017656148032309</v>
      </c>
      <c r="T61" s="14">
        <f>'signal-per-mass-dry-weight'!T61*100/'signal-per-mass-dry-weight'!T$369</f>
        <v>2.4425704765731897</v>
      </c>
      <c r="U61" s="14">
        <f>'signal-per-mass-dry-weight'!U61*100/'signal-per-mass-dry-weight'!U$369</f>
        <v>3.1683372589053787</v>
      </c>
      <c r="V61" s="14">
        <f>'signal-per-mass-dry-weight'!V61*100/'signal-per-mass-dry-weight'!V$369</f>
        <v>2.5758908840875119</v>
      </c>
      <c r="W61" s="14">
        <f>'signal-per-mass-dry-weight'!W61*100/'signal-per-mass-dry-weight'!W$369</f>
        <v>1.4452372172322154</v>
      </c>
      <c r="X61" s="14">
        <f>'signal-per-mass-dry-weight'!X61*100/'signal-per-mass-dry-weight'!X$369</f>
        <v>1.5844797890957258</v>
      </c>
      <c r="Y61" s="14">
        <f>'signal-per-mass-dry-weight'!Y61*100/'signal-per-mass-dry-weight'!Y$369</f>
        <v>2.139064891004919</v>
      </c>
      <c r="Z61" s="14">
        <f>'signal-per-mass-dry-weight'!Z61*100/'signal-per-mass-dry-weight'!Z$369</f>
        <v>2.2012578532649045</v>
      </c>
      <c r="AA61" s="14">
        <f>'signal-per-mass-dry-weight'!AA61*100/'signal-per-mass-dry-weight'!AA$369</f>
        <v>2.7652070682491985</v>
      </c>
      <c r="AB61" s="14">
        <f>'signal-per-mass-dry-weight'!AB61*100/'signal-per-mass-dry-weight'!AB$369</f>
        <v>2.8484891377890604</v>
      </c>
      <c r="AC61" s="14">
        <f>'signal-per-mass-dry-weight'!AC61*100/'signal-per-mass-dry-weight'!AC$369</f>
        <v>1.1041654144697839</v>
      </c>
      <c r="AD61" s="14">
        <f>'signal-per-mass-dry-weight'!AD61*100/'signal-per-mass-dry-weight'!AD$369</f>
        <v>1.4796983727066602</v>
      </c>
      <c r="AE61" s="14">
        <f>'signal-per-mass-dry-weight'!AE61*100/'signal-per-mass-dry-weight'!AE$369</f>
        <v>1.9918713257718919</v>
      </c>
      <c r="AF61" s="14">
        <f>'signal-per-mass-dry-weight'!AF61*100/'signal-per-mass-dry-weight'!AF$369</f>
        <v>2.0686427305925452</v>
      </c>
      <c r="AG61" s="14">
        <f>'signal-per-mass-dry-weight'!AG61*100/'signal-per-mass-dry-weight'!AG$369</f>
        <v>3.1661528012094573</v>
      </c>
      <c r="AH61" s="14">
        <f>'signal-per-mass-dry-weight'!AH61*100/'signal-per-mass-dry-weight'!AH$369</f>
        <v>2.5012856219310233</v>
      </c>
      <c r="AI61" s="14">
        <f>'signal-per-mass-dry-weight'!AI61*100/'signal-per-mass-dry-weight'!AI$369</f>
        <v>1.4011907426527865</v>
      </c>
      <c r="AJ61" s="14">
        <f>'signal-per-mass-dry-weight'!AJ61*100/'signal-per-mass-dry-weight'!AJ$369</f>
        <v>1.3949336119568869</v>
      </c>
      <c r="AK61" s="14">
        <f>'signal-per-mass-dry-weight'!AK61*100/'signal-per-mass-dry-weight'!AK$369</f>
        <v>1.9074816495016287</v>
      </c>
      <c r="AL61" s="14">
        <f>'signal-per-mass-dry-weight'!AL61*100/'signal-per-mass-dry-weight'!AL$369</f>
        <v>2.2123453448303252</v>
      </c>
      <c r="AM61" s="14">
        <f>'signal-per-mass-dry-weight'!AM61*100/'signal-per-mass-dry-weight'!AM$369</f>
        <v>2.2618386297776114</v>
      </c>
      <c r="AN61" s="14">
        <f>'signal-per-mass-dry-weight'!AN61*100/'signal-per-mass-dry-weight'!AN$369</f>
        <v>2.0299070213276353</v>
      </c>
      <c r="AO61" s="14">
        <f>'signal-per-mass-dry-weight'!AO61*100/'signal-per-mass-dry-weight'!AO$369</f>
        <v>1.1963610248485621</v>
      </c>
      <c r="AP61" s="14">
        <f>'signal-per-mass-dry-weight'!AP61*100/'signal-per-mass-dry-weight'!AP$369</f>
        <v>1.1916884772446705</v>
      </c>
      <c r="AQ61" s="14">
        <f>'signal-per-mass-dry-weight'!AQ61*100/'signal-per-mass-dry-weight'!AQ$369</f>
        <v>1.8262059488184639</v>
      </c>
      <c r="AR61" s="14">
        <f>'signal-per-mass-dry-weight'!AR61*100/'signal-per-mass-dry-weight'!AR$369</f>
        <v>2.2772182955842375</v>
      </c>
      <c r="AS61" s="14">
        <f>'signal-per-mass-dry-weight'!AS61*100/'signal-per-mass-dry-weight'!AS$369</f>
        <v>4.2189998800550832</v>
      </c>
      <c r="AT61" s="14">
        <f>'signal-per-mass-dry-weight'!AT61*100/'signal-per-mass-dry-weight'!AT$369</f>
        <v>2.9252136810343927</v>
      </c>
      <c r="AU61" s="14">
        <f>'signal-per-mass-dry-weight'!AU61*100/'signal-per-mass-dry-weight'!AU$369</f>
        <v>1.3000911702724987</v>
      </c>
      <c r="AV61" s="14">
        <f>'signal-per-mass-dry-weight'!AV61*100/'signal-per-mass-dry-weight'!AV$369</f>
        <v>1.3135695386832409</v>
      </c>
      <c r="AW61" s="14">
        <f>'signal-per-mass-dry-weight'!AW61*100/'signal-per-mass-dry-weight'!AW$369</f>
        <v>2.251878148459391</v>
      </c>
      <c r="AX61" s="14">
        <f>'signal-per-mass-dry-weight'!AX61*100/'signal-per-mass-dry-weight'!AX$369</f>
        <v>1.891705460168893</v>
      </c>
      <c r="AY61" s="14"/>
    </row>
    <row r="62" spans="1:51" x14ac:dyDescent="0.2">
      <c r="A62">
        <f>'imported summary from web'!A102</f>
        <v>880.6</v>
      </c>
      <c r="B62" t="str">
        <f>'imported summary from web'!B102</f>
        <v>C52H82O8PN</v>
      </c>
      <c r="C62" s="2" t="str">
        <f>'imported summary from web'!C102</f>
        <v>PC(44:11)</v>
      </c>
      <c r="D62" s="71"/>
      <c r="E62" s="14"/>
      <c r="F62" s="14">
        <f>'signal-per-mass-dry-weight'!F62*100/'signal-per-mass-dry-weight'!F$369</f>
        <v>0.15522190471880037</v>
      </c>
      <c r="G62" s="14">
        <f>'signal-per-mass-dry-weight'!G62*100/'signal-per-mass-dry-weight'!G$369</f>
        <v>0.14482089722642361</v>
      </c>
      <c r="H62" s="14">
        <f>'signal-per-mass-dry-weight'!H62*100/'signal-per-mass-dry-weight'!H$369</f>
        <v>0.1265684475158845</v>
      </c>
      <c r="I62" s="14">
        <f>'signal-per-mass-dry-weight'!I62*100/'signal-per-mass-dry-weight'!I$369</f>
        <v>0.13013008374593096</v>
      </c>
      <c r="J62" s="14">
        <f>'signal-per-mass-dry-weight'!J62*100/'signal-per-mass-dry-weight'!J$369</f>
        <v>0.17995626233617551</v>
      </c>
      <c r="K62" s="14">
        <f>'signal-per-mass-dry-weight'!K62*100/'signal-per-mass-dry-weight'!K$369</f>
        <v>0.12379666014535956</v>
      </c>
      <c r="L62" s="14">
        <f t="shared" si="0"/>
        <v>0.14341570928142908</v>
      </c>
      <c r="M62" s="137">
        <f t="shared" si="1"/>
        <v>2.1549097360598221E-2</v>
      </c>
      <c r="N62" s="14">
        <f t="shared" si="2"/>
        <v>0.1502561851039049</v>
      </c>
      <c r="O62" s="14">
        <f>'signal-per-mass-dry-weight'!O62*100/'signal-per-mass-dry-weight'!O$369</f>
        <v>0.15860973015849386</v>
      </c>
      <c r="P62" s="14">
        <f>'signal-per-mass-dry-weight'!P62*100/'signal-per-mass-dry-weight'!P$369</f>
        <v>0.12854039734825604</v>
      </c>
      <c r="Q62" s="14">
        <f>'signal-per-mass-dry-weight'!Q62*100/'signal-per-mass-dry-weight'!Q$369</f>
        <v>0.17618800942915602</v>
      </c>
      <c r="R62" s="14">
        <f>'signal-per-mass-dry-weight'!R62*100/'signal-per-mass-dry-weight'!R$369</f>
        <v>0.19432445767520723</v>
      </c>
      <c r="S62" s="14">
        <f>'signal-per-mass-dry-weight'!S62*100/'signal-per-mass-dry-weight'!S$369</f>
        <v>6.3473609771555972E-2</v>
      </c>
      <c r="T62" s="14">
        <f>'signal-per-mass-dry-weight'!T62*100/'signal-per-mass-dry-weight'!T$369</f>
        <v>9.1904680724557999E-2</v>
      </c>
      <c r="U62" s="14">
        <f>'signal-per-mass-dry-weight'!U62*100/'signal-per-mass-dry-weight'!U$369</f>
        <v>0.15643214794212754</v>
      </c>
      <c r="V62" s="14">
        <f>'signal-per-mass-dry-weight'!V62*100/'signal-per-mass-dry-weight'!V$369</f>
        <v>0.13366866628743815</v>
      </c>
      <c r="W62" s="14">
        <f>'signal-per-mass-dry-weight'!W62*100/'signal-per-mass-dry-weight'!W$369</f>
        <v>0.10979012009360754</v>
      </c>
      <c r="X62" s="14">
        <f>'signal-per-mass-dry-weight'!X62*100/'signal-per-mass-dry-weight'!X$369</f>
        <v>0.11272330668770524</v>
      </c>
      <c r="Y62" s="14">
        <f>'signal-per-mass-dry-weight'!Y62*100/'signal-per-mass-dry-weight'!Y$369</f>
        <v>0.10536826834472249</v>
      </c>
      <c r="Z62" s="14">
        <f>'signal-per-mass-dry-weight'!Z62*100/'signal-per-mass-dry-weight'!Z$369</f>
        <v>8.0691270280971575E-2</v>
      </c>
      <c r="AA62" s="14">
        <f>'signal-per-mass-dry-weight'!AA62*100/'signal-per-mass-dry-weight'!AA$369</f>
        <v>0.10259858203835412</v>
      </c>
      <c r="AB62" s="14">
        <f>'signal-per-mass-dry-weight'!AB62*100/'signal-per-mass-dry-weight'!AB$369</f>
        <v>0.10208237218721279</v>
      </c>
      <c r="AC62" s="14">
        <f>'signal-per-mass-dry-weight'!AC62*100/'signal-per-mass-dry-weight'!AC$369</f>
        <v>0.15294800481070256</v>
      </c>
      <c r="AD62" s="14">
        <f>'signal-per-mass-dry-weight'!AD62*100/'signal-per-mass-dry-weight'!AD$369</f>
        <v>0.25771689716675633</v>
      </c>
      <c r="AE62" s="14">
        <f>'signal-per-mass-dry-weight'!AE62*100/'signal-per-mass-dry-weight'!AE$369</f>
        <v>5.4727522424251496E-2</v>
      </c>
      <c r="AF62" s="14">
        <f>'signal-per-mass-dry-weight'!AF62*100/'signal-per-mass-dry-weight'!AF$369</f>
        <v>5.9263223597864012E-2</v>
      </c>
      <c r="AG62" s="14">
        <f>'signal-per-mass-dry-weight'!AG62*100/'signal-per-mass-dry-weight'!AG$369</f>
        <v>0.13543820810511997</v>
      </c>
      <c r="AH62" s="14">
        <f>'signal-per-mass-dry-weight'!AH62*100/'signal-per-mass-dry-weight'!AH$369</f>
        <v>0.11521713888602349</v>
      </c>
      <c r="AI62" s="14">
        <f>'signal-per-mass-dry-weight'!AI62*100/'signal-per-mass-dry-weight'!AI$369</f>
        <v>0.15872550936997329</v>
      </c>
      <c r="AJ62" s="14">
        <f>'signal-per-mass-dry-weight'!AJ62*100/'signal-per-mass-dry-weight'!AJ$369</f>
        <v>0.15910809211970742</v>
      </c>
      <c r="AK62" s="14">
        <f>'signal-per-mass-dry-weight'!AK62*100/'signal-per-mass-dry-weight'!AK$369</f>
        <v>6.4673753185270536E-2</v>
      </c>
      <c r="AL62" s="14">
        <f>'signal-per-mass-dry-weight'!AL62*100/'signal-per-mass-dry-weight'!AL$369</f>
        <v>6.5203804997321327E-2</v>
      </c>
      <c r="AM62" s="14">
        <f>'signal-per-mass-dry-weight'!AM62*100/'signal-per-mass-dry-weight'!AM$369</f>
        <v>0.12802195785036963</v>
      </c>
      <c r="AN62" s="14">
        <f>'signal-per-mass-dry-weight'!AN62*100/'signal-per-mass-dry-weight'!AN$369</f>
        <v>0.14796225880209282</v>
      </c>
      <c r="AO62" s="14">
        <f>'signal-per-mass-dry-weight'!AO62*100/'signal-per-mass-dry-weight'!AO$369</f>
        <v>0.11992309793290075</v>
      </c>
      <c r="AP62" s="14">
        <f>'signal-per-mass-dry-weight'!AP62*100/'signal-per-mass-dry-weight'!AP$369</f>
        <v>0.19997943526701001</v>
      </c>
      <c r="AQ62" s="14">
        <f>'signal-per-mass-dry-weight'!AQ62*100/'signal-per-mass-dry-weight'!AQ$369</f>
        <v>9.2895449580574718E-2</v>
      </c>
      <c r="AR62" s="14">
        <f>'signal-per-mass-dry-weight'!AR62*100/'signal-per-mass-dry-weight'!AR$369</f>
        <v>9.5213290536837608E-2</v>
      </c>
      <c r="AS62" s="14">
        <f>'signal-per-mass-dry-weight'!AS62*100/'signal-per-mass-dry-weight'!AS$369</f>
        <v>0.12819192687559783</v>
      </c>
      <c r="AT62" s="14">
        <f>'signal-per-mass-dry-weight'!AT62*100/'signal-per-mass-dry-weight'!AT$369</f>
        <v>0.11635174815962965</v>
      </c>
      <c r="AU62" s="14">
        <f>'signal-per-mass-dry-weight'!AU62*100/'signal-per-mass-dry-weight'!AU$369</f>
        <v>0.17253070107755222</v>
      </c>
      <c r="AV62" s="14">
        <f>'signal-per-mass-dry-weight'!AV62*100/'signal-per-mass-dry-weight'!AV$369</f>
        <v>0.19363758586511579</v>
      </c>
      <c r="AW62" s="14">
        <f>'signal-per-mass-dry-weight'!AW62*100/'signal-per-mass-dry-weight'!AW$369</f>
        <v>0.10880970637201121</v>
      </c>
      <c r="AX62" s="14">
        <f>'signal-per-mass-dry-weight'!AX62*100/'signal-per-mass-dry-weight'!AX$369</f>
        <v>0.12046450022103919</v>
      </c>
      <c r="AY62" s="14"/>
    </row>
    <row r="63" spans="1:51" x14ac:dyDescent="0.2">
      <c r="A63">
        <f>'imported summary from web'!A103</f>
        <v>882.6</v>
      </c>
      <c r="B63" t="str">
        <f>'imported summary from web'!B103</f>
        <v>C52H84O8PN</v>
      </c>
      <c r="C63" s="2" t="str">
        <f>'imported summary from web'!C103</f>
        <v>PC(44:10)</v>
      </c>
      <c r="D63" s="71"/>
      <c r="E63" s="14"/>
      <c r="F63" s="14">
        <f>'signal-per-mass-dry-weight'!F63*100/'signal-per-mass-dry-weight'!F$369</f>
        <v>1.610998730601855E-2</v>
      </c>
      <c r="G63" s="14">
        <f>'signal-per-mass-dry-weight'!G63*100/'signal-per-mass-dry-weight'!G$369</f>
        <v>1.8157302824460965E-2</v>
      </c>
      <c r="H63" s="14">
        <f>'signal-per-mass-dry-weight'!H63*100/'signal-per-mass-dry-weight'!H$369</f>
        <v>0</v>
      </c>
      <c r="I63" s="14">
        <f>'signal-per-mass-dry-weight'!I63*100/'signal-per-mass-dry-weight'!I$369</f>
        <v>2.4265573203080364E-2</v>
      </c>
      <c r="J63" s="14">
        <f>'signal-per-mass-dry-weight'!J63*100/'signal-per-mass-dry-weight'!J$369</f>
        <v>1.0953859446549814E-2</v>
      </c>
      <c r="K63" s="14">
        <f>'signal-per-mass-dry-weight'!K63*100/'signal-per-mass-dry-weight'!K$369</f>
        <v>2.2309645467891655E-2</v>
      </c>
      <c r="L63" s="14">
        <f t="shared" si="0"/>
        <v>1.5299394708000227E-2</v>
      </c>
      <c r="M63" s="137">
        <f t="shared" si="1"/>
        <v>8.8466471255949173E-3</v>
      </c>
      <c r="N63" s="14">
        <f t="shared" si="2"/>
        <v>0.5782351063188732</v>
      </c>
      <c r="O63" s="14">
        <f>'signal-per-mass-dry-weight'!O63*100/'signal-per-mass-dry-weight'!O$369</f>
        <v>1.8724759810377752E-2</v>
      </c>
      <c r="P63" s="14">
        <f>'signal-per-mass-dry-weight'!P63*100/'signal-per-mass-dry-weight'!P$369</f>
        <v>2.5504047092907942E-4</v>
      </c>
      <c r="Q63" s="14">
        <f>'signal-per-mass-dry-weight'!Q63*100/'signal-per-mass-dry-weight'!Q$369</f>
        <v>1.5935093002978275E-2</v>
      </c>
      <c r="R63" s="14">
        <f>'signal-per-mass-dry-weight'!R63*100/'signal-per-mass-dry-weight'!R$369</f>
        <v>1.4813972109769164E-2</v>
      </c>
      <c r="S63" s="14">
        <f>'signal-per-mass-dry-weight'!S63*100/'signal-per-mass-dry-weight'!S$369</f>
        <v>1.7498130261347864E-2</v>
      </c>
      <c r="T63" s="14">
        <f>'signal-per-mass-dry-weight'!T63*100/'signal-per-mass-dry-weight'!T$369</f>
        <v>1.6674688907831203E-2</v>
      </c>
      <c r="U63" s="14">
        <f>'signal-per-mass-dry-weight'!U63*100/'signal-per-mass-dry-weight'!U$369</f>
        <v>0</v>
      </c>
      <c r="V63" s="14">
        <f>'signal-per-mass-dry-weight'!V63*100/'signal-per-mass-dry-weight'!V$369</f>
        <v>1.4787639871278409E-2</v>
      </c>
      <c r="W63" s="14">
        <f>'signal-per-mass-dry-weight'!W63*100/'signal-per-mass-dry-weight'!W$369</f>
        <v>1.4416884456736341E-2</v>
      </c>
      <c r="X63" s="14">
        <f>'signal-per-mass-dry-weight'!X63*100/'signal-per-mass-dry-weight'!X$369</f>
        <v>1.9214200003586118E-2</v>
      </c>
      <c r="Y63" s="14">
        <f>'signal-per-mass-dry-weight'!Y63*100/'signal-per-mass-dry-weight'!Y$369</f>
        <v>1.6918285339856856E-2</v>
      </c>
      <c r="Z63" s="14">
        <f>'signal-per-mass-dry-weight'!Z63*100/'signal-per-mass-dry-weight'!Z$369</f>
        <v>1.5108152733458507E-2</v>
      </c>
      <c r="AA63" s="14">
        <f>'signal-per-mass-dry-weight'!AA63*100/'signal-per-mass-dry-weight'!AA$369</f>
        <v>1.0750648687390183E-2</v>
      </c>
      <c r="AB63" s="14">
        <f>'signal-per-mass-dry-weight'!AB63*100/'signal-per-mass-dry-weight'!AB$369</f>
        <v>1.9547688291168406E-2</v>
      </c>
      <c r="AC63" s="14">
        <f>'signal-per-mass-dry-weight'!AC63*100/'signal-per-mass-dry-weight'!AC$369</f>
        <v>1.3904364073700234E-2</v>
      </c>
      <c r="AD63" s="14">
        <f>'signal-per-mass-dry-weight'!AD63*100/'signal-per-mass-dry-weight'!AD$369</f>
        <v>3.1150129309720984E-2</v>
      </c>
      <c r="AE63" s="14">
        <f>'signal-per-mass-dry-weight'!AE63*100/'signal-per-mass-dry-weight'!AE$369</f>
        <v>6.3147141258751713E-3</v>
      </c>
      <c r="AF63" s="14">
        <f>'signal-per-mass-dry-weight'!AF63*100/'signal-per-mass-dry-weight'!AF$369</f>
        <v>1.8459036858351086E-2</v>
      </c>
      <c r="AG63" s="14">
        <f>'signal-per-mass-dry-weight'!AG63*100/'signal-per-mass-dry-weight'!AG$369</f>
        <v>5.5725917467222899E-3</v>
      </c>
      <c r="AH63" s="14">
        <f>'signal-per-mass-dry-weight'!AH63*100/'signal-per-mass-dry-weight'!AH$369</f>
        <v>1.8170444842240265E-2</v>
      </c>
      <c r="AI63" s="14">
        <f>'signal-per-mass-dry-weight'!AI63*100/'signal-per-mass-dry-weight'!AI$369</f>
        <v>1.301849603665396E-2</v>
      </c>
      <c r="AJ63" s="14">
        <f>'signal-per-mass-dry-weight'!AJ63*100/'signal-per-mass-dry-weight'!AJ$369</f>
        <v>8.6004374118760761E-4</v>
      </c>
      <c r="AK63" s="14">
        <f>'signal-per-mass-dry-weight'!AK63*100/'signal-per-mass-dry-weight'!AK$369</f>
        <v>6.2587503082519895E-3</v>
      </c>
      <c r="AL63" s="14">
        <f>'signal-per-mass-dry-weight'!AL63*100/'signal-per-mass-dry-weight'!AL$369</f>
        <v>2.0944252514291089E-2</v>
      </c>
      <c r="AM63" s="14">
        <f>'signal-per-mass-dry-weight'!AM63*100/'signal-per-mass-dry-weight'!AM$369</f>
        <v>1.7606163162133349E-2</v>
      </c>
      <c r="AN63" s="14">
        <f>'signal-per-mass-dry-weight'!AN63*100/'signal-per-mass-dry-weight'!AN$369</f>
        <v>2.1965033525269895E-2</v>
      </c>
      <c r="AO63" s="14">
        <f>'signal-per-mass-dry-weight'!AO63*100/'signal-per-mass-dry-weight'!AO$369</f>
        <v>7.4311321368677827E-3</v>
      </c>
      <c r="AP63" s="14">
        <f>'signal-per-mass-dry-weight'!AP63*100/'signal-per-mass-dry-weight'!AP$369</f>
        <v>2.1520096708523388E-2</v>
      </c>
      <c r="AQ63" s="14">
        <f>'signal-per-mass-dry-weight'!AQ63*100/'signal-per-mass-dry-weight'!AQ$369</f>
        <v>1.7393190559767176E-2</v>
      </c>
      <c r="AR63" s="14">
        <f>'signal-per-mass-dry-weight'!AR63*100/'signal-per-mass-dry-weight'!AR$369</f>
        <v>1.2154888153638842E-2</v>
      </c>
      <c r="AS63" s="14">
        <f>'signal-per-mass-dry-weight'!AS63*100/'signal-per-mass-dry-weight'!AS$369</f>
        <v>1.0453418929769779E-2</v>
      </c>
      <c r="AT63" s="14">
        <f>'signal-per-mass-dry-weight'!AT63*100/'signal-per-mass-dry-weight'!AT$369</f>
        <v>1.4642017745930921E-2</v>
      </c>
      <c r="AU63" s="14">
        <f>'signal-per-mass-dry-weight'!AU63*100/'signal-per-mass-dry-weight'!AU$369</f>
        <v>2.0945529417424991E-2</v>
      </c>
      <c r="AV63" s="14">
        <f>'signal-per-mass-dry-weight'!AV63*100/'signal-per-mass-dry-weight'!AV$369</f>
        <v>1.6678273819039167E-2</v>
      </c>
      <c r="AW63" s="14">
        <f>'signal-per-mass-dry-weight'!AW63*100/'signal-per-mass-dry-weight'!AW$369</f>
        <v>1.5968659979510177E-2</v>
      </c>
      <c r="AX63" s="14">
        <f>'signal-per-mass-dry-weight'!AX63*100/'signal-per-mass-dry-weight'!AX$369</f>
        <v>1.4635873858630931E-2</v>
      </c>
      <c r="AY63" s="14"/>
    </row>
    <row r="64" spans="1:51" x14ac:dyDescent="0.2">
      <c r="A64">
        <f>'imported summary from web'!A104</f>
        <v>884.6</v>
      </c>
      <c r="B64" t="str">
        <f>'imported summary from web'!B104</f>
        <v>C52H86O8PN</v>
      </c>
      <c r="C64" s="2" t="str">
        <f>'imported summary from web'!C104</f>
        <v>PC(44:9)</v>
      </c>
      <c r="D64" s="71"/>
      <c r="E64" s="14"/>
      <c r="F64" s="14">
        <f>'signal-per-mass-dry-weight'!F64*100/'signal-per-mass-dry-weight'!F$369</f>
        <v>1.8678877173735023E-2</v>
      </c>
      <c r="G64" s="14">
        <f>'signal-per-mass-dry-weight'!G64*100/'signal-per-mass-dry-weight'!G$369</f>
        <v>1.5488398071949835E-2</v>
      </c>
      <c r="H64" s="14">
        <f>'signal-per-mass-dry-weight'!H64*100/'signal-per-mass-dry-weight'!H$369</f>
        <v>2.0278667320975659E-2</v>
      </c>
      <c r="I64" s="14">
        <f>'signal-per-mass-dry-weight'!I64*100/'signal-per-mass-dry-weight'!I$369</f>
        <v>1.9935833670766023E-2</v>
      </c>
      <c r="J64" s="14">
        <f>'signal-per-mass-dry-weight'!J64*100/'signal-per-mass-dry-weight'!J$369</f>
        <v>1.6944949919356651E-2</v>
      </c>
      <c r="K64" s="14">
        <f>'signal-per-mass-dry-weight'!K64*100/'signal-per-mass-dry-weight'!K$369</f>
        <v>1.636040667645388E-2</v>
      </c>
      <c r="L64" s="14">
        <f t="shared" si="0"/>
        <v>1.7947855472206179E-2</v>
      </c>
      <c r="M64" s="137">
        <f t="shared" si="1"/>
        <v>1.9745317344204475E-3</v>
      </c>
      <c r="N64" s="14">
        <f t="shared" si="2"/>
        <v>0.11001491166887221</v>
      </c>
      <c r="O64" s="14">
        <f>'signal-per-mass-dry-weight'!O64*100/'signal-per-mass-dry-weight'!O$369</f>
        <v>1.3713132919953118E-2</v>
      </c>
      <c r="P64" s="14">
        <f>'signal-per-mass-dry-weight'!P64*100/'signal-per-mass-dry-weight'!P$369</f>
        <v>1.6781662987133426E-2</v>
      </c>
      <c r="Q64" s="14">
        <f>'signal-per-mass-dry-weight'!Q64*100/'signal-per-mass-dry-weight'!Q$369</f>
        <v>2.1587541087053588E-2</v>
      </c>
      <c r="R64" s="14">
        <f>'signal-per-mass-dry-weight'!R64*100/'signal-per-mass-dry-weight'!R$369</f>
        <v>2.0274808887487991E-2</v>
      </c>
      <c r="S64" s="14">
        <f>'signal-per-mass-dry-weight'!S64*100/'signal-per-mass-dry-weight'!S$369</f>
        <v>2.1203616669633298E-2</v>
      </c>
      <c r="T64" s="14">
        <f>'signal-per-mass-dry-weight'!T64*100/'signal-per-mass-dry-weight'!T$369</f>
        <v>2.2026100696856094E-2</v>
      </c>
      <c r="U64" s="14">
        <f>'signal-per-mass-dry-weight'!U64*100/'signal-per-mass-dry-weight'!U$369</f>
        <v>1.9961542826984462E-2</v>
      </c>
      <c r="V64" s="14">
        <f>'signal-per-mass-dry-weight'!V64*100/'signal-per-mass-dry-weight'!V$369</f>
        <v>1.9078954971178806E-2</v>
      </c>
      <c r="W64" s="14">
        <f>'signal-per-mass-dry-weight'!W64*100/'signal-per-mass-dry-weight'!W$369</f>
        <v>1.5470426013190148E-2</v>
      </c>
      <c r="X64" s="14">
        <f>'signal-per-mass-dry-weight'!X64*100/'signal-per-mass-dry-weight'!X$369</f>
        <v>1.9419151470291041E-2</v>
      </c>
      <c r="Y64" s="14">
        <f>'signal-per-mass-dry-weight'!Y64*100/'signal-per-mass-dry-weight'!Y$369</f>
        <v>1.6265298888143081E-2</v>
      </c>
      <c r="Z64" s="14">
        <f>'signal-per-mass-dry-weight'!Z64*100/'signal-per-mass-dry-weight'!Z$369</f>
        <v>1.70996819574144E-2</v>
      </c>
      <c r="AA64" s="14">
        <f>'signal-per-mass-dry-weight'!AA64*100/'signal-per-mass-dry-weight'!AA$369</f>
        <v>1.911745788322863E-2</v>
      </c>
      <c r="AB64" s="14">
        <f>'signal-per-mass-dry-weight'!AB64*100/'signal-per-mass-dry-weight'!AB$369</f>
        <v>1.3205549423367101E-2</v>
      </c>
      <c r="AC64" s="14">
        <f>'signal-per-mass-dry-weight'!AC64*100/'signal-per-mass-dry-weight'!AC$369</f>
        <v>1.8830481631239748E-2</v>
      </c>
      <c r="AD64" s="14">
        <f>'signal-per-mass-dry-weight'!AD64*100/'signal-per-mass-dry-weight'!AD$369</f>
        <v>1.9003819895426904E-2</v>
      </c>
      <c r="AE64" s="14">
        <f>'signal-per-mass-dry-weight'!AE64*100/'signal-per-mass-dry-weight'!AE$369</f>
        <v>1.7821526533025486E-2</v>
      </c>
      <c r="AF64" s="14">
        <f>'signal-per-mass-dry-weight'!AF64*100/'signal-per-mass-dry-weight'!AF$369</f>
        <v>1.5155840788961945E-2</v>
      </c>
      <c r="AG64" s="14">
        <f>'signal-per-mass-dry-weight'!AG64*100/'signal-per-mass-dry-weight'!AG$369</f>
        <v>1.4246451943794375E-2</v>
      </c>
      <c r="AH64" s="14">
        <f>'signal-per-mass-dry-weight'!AH64*100/'signal-per-mass-dry-weight'!AH$369</f>
        <v>1.4618948804893304E-2</v>
      </c>
      <c r="AI64" s="14">
        <f>'signal-per-mass-dry-weight'!AI64*100/'signal-per-mass-dry-weight'!AI$369</f>
        <v>1.5221626135164631E-2</v>
      </c>
      <c r="AJ64" s="14">
        <f>'signal-per-mass-dry-weight'!AJ64*100/'signal-per-mass-dry-weight'!AJ$369</f>
        <v>2.3163844762652902E-2</v>
      </c>
      <c r="AK64" s="14">
        <f>'signal-per-mass-dry-weight'!AK64*100/'signal-per-mass-dry-weight'!AK$369</f>
        <v>1.525280630677707E-2</v>
      </c>
      <c r="AL64" s="14">
        <f>'signal-per-mass-dry-weight'!AL64*100/'signal-per-mass-dry-weight'!AL$369</f>
        <v>1.31988308297608E-2</v>
      </c>
      <c r="AM64" s="14">
        <f>'signal-per-mass-dry-weight'!AM64*100/'signal-per-mass-dry-weight'!AM$369</f>
        <v>1.7807376455414876E-2</v>
      </c>
      <c r="AN64" s="14">
        <f>'signal-per-mass-dry-weight'!AN64*100/'signal-per-mass-dry-weight'!AN$369</f>
        <v>1.7572026820215914E-2</v>
      </c>
      <c r="AO64" s="14">
        <f>'signal-per-mass-dry-weight'!AO64*100/'signal-per-mass-dry-weight'!AO$369</f>
        <v>1.9679687865911923E-2</v>
      </c>
      <c r="AP64" s="14">
        <f>'signal-per-mass-dry-weight'!AP64*100/'signal-per-mass-dry-weight'!AP$369</f>
        <v>1.8580766426383608E-2</v>
      </c>
      <c r="AQ64" s="14">
        <f>'signal-per-mass-dry-weight'!AQ64*100/'signal-per-mass-dry-weight'!AQ$369</f>
        <v>3.8265019231487798E-2</v>
      </c>
      <c r="AR64" s="14">
        <f>'signal-per-mass-dry-weight'!AR64*100/'signal-per-mass-dry-weight'!AR$369</f>
        <v>3.8439833785882845E-2</v>
      </c>
      <c r="AS64" s="14">
        <f>'signal-per-mass-dry-weight'!AS64*100/'signal-per-mass-dry-weight'!AS$369</f>
        <v>1.2874210681926993E-2</v>
      </c>
      <c r="AT64" s="14">
        <f>'signal-per-mass-dry-weight'!AT64*100/'signal-per-mass-dry-weight'!AT$369</f>
        <v>1.1975078799350648E-2</v>
      </c>
      <c r="AU64" s="14">
        <f>'signal-per-mass-dry-weight'!AU64*100/'signal-per-mass-dry-weight'!AU$369</f>
        <v>1.5504010434753752E-2</v>
      </c>
      <c r="AV64" s="14">
        <f>'signal-per-mass-dry-weight'!AV64*100/'signal-per-mass-dry-weight'!AV$369</f>
        <v>1.605637208341398E-2</v>
      </c>
      <c r="AW64" s="14">
        <f>'signal-per-mass-dry-weight'!AW64*100/'signal-per-mass-dry-weight'!AW$369</f>
        <v>1.8122572255816202E-2</v>
      </c>
      <c r="AX64" s="14">
        <f>'signal-per-mass-dry-weight'!AX64*100/'signal-per-mass-dry-weight'!AX$369</f>
        <v>3.782810474230764E-2</v>
      </c>
      <c r="AY64" s="14"/>
    </row>
    <row r="65" spans="1:51" x14ac:dyDescent="0.2">
      <c r="A65">
        <f>'imported summary from web'!A105</f>
        <v>886.6</v>
      </c>
      <c r="B65" t="str">
        <f>'imported summary from web'!B105</f>
        <v>C52H88O8PN</v>
      </c>
      <c r="C65" s="2" t="str">
        <f>'imported summary from web'!C105</f>
        <v>PC(44:8)</v>
      </c>
      <c r="D65" s="71"/>
      <c r="E65" s="14"/>
      <c r="F65" s="14">
        <f>'signal-per-mass-dry-weight'!F65*100/'signal-per-mass-dry-weight'!F$369</f>
        <v>1.5021474650206486E-2</v>
      </c>
      <c r="G65" s="14">
        <f>'signal-per-mass-dry-weight'!G65*100/'signal-per-mass-dry-weight'!G$369</f>
        <v>1.1375659600867109E-2</v>
      </c>
      <c r="H65" s="14">
        <f>'signal-per-mass-dry-weight'!H65*100/'signal-per-mass-dry-weight'!H$369</f>
        <v>1.2703037615645342E-2</v>
      </c>
      <c r="I65" s="14">
        <f>'signal-per-mass-dry-weight'!I65*100/'signal-per-mass-dry-weight'!I$369</f>
        <v>1.4511764366548063E-2</v>
      </c>
      <c r="J65" s="14">
        <f>'signal-per-mass-dry-weight'!J65*100/'signal-per-mass-dry-weight'!J$369</f>
        <v>1.8778044765513962E-2</v>
      </c>
      <c r="K65" s="14">
        <f>'signal-per-mass-dry-weight'!K65*100/'signal-per-mass-dry-weight'!K$369</f>
        <v>1.6185429064941005E-2</v>
      </c>
      <c r="L65" s="14">
        <f t="shared" si="0"/>
        <v>1.4762568343953661E-2</v>
      </c>
      <c r="M65" s="137">
        <f t="shared" si="1"/>
        <v>2.6073487027544902E-3</v>
      </c>
      <c r="N65" s="14">
        <f t="shared" si="2"/>
        <v>0.17661890817409073</v>
      </c>
      <c r="O65" s="14">
        <f>'signal-per-mass-dry-weight'!O65*100/'signal-per-mass-dry-weight'!O$369</f>
        <v>1.349284162806632E-2</v>
      </c>
      <c r="P65" s="14">
        <f>'signal-per-mass-dry-weight'!P65*100/'signal-per-mass-dry-weight'!P$369</f>
        <v>1.7087711552248325E-2</v>
      </c>
      <c r="Q65" s="14">
        <f>'signal-per-mass-dry-weight'!Q65*100/'signal-per-mass-dry-weight'!Q$369</f>
        <v>1.2627809549529953E-2</v>
      </c>
      <c r="R65" s="14">
        <f>'signal-per-mass-dry-weight'!R65*100/'signal-per-mass-dry-weight'!R$369</f>
        <v>1.4813972109769164E-2</v>
      </c>
      <c r="S65" s="14">
        <f>'signal-per-mass-dry-weight'!S65*100/'signal-per-mass-dry-weight'!S$369</f>
        <v>9.2637160207135767E-3</v>
      </c>
      <c r="T65" s="14">
        <f>'signal-per-mass-dry-weight'!T65*100/'signal-per-mass-dry-weight'!T$369</f>
        <v>1.0082370037293283E-2</v>
      </c>
      <c r="U65" s="14">
        <f>'signal-per-mass-dry-weight'!U65*100/'signal-per-mass-dry-weight'!U$369</f>
        <v>1.0867315579160593E-2</v>
      </c>
      <c r="V65" s="14">
        <f>'signal-per-mass-dry-weight'!V65*100/'signal-per-mass-dry-weight'!V$369</f>
        <v>9.8584265808522743E-3</v>
      </c>
      <c r="W65" s="14">
        <f>'signal-per-mass-dry-weight'!W65*100/'signal-per-mass-dry-weight'!W$369</f>
        <v>1.3585141122693859E-2</v>
      </c>
      <c r="X65" s="14">
        <f>'signal-per-mass-dry-weight'!X65*100/'signal-per-mass-dry-weight'!X$369</f>
        <v>1.2809466669057414E-2</v>
      </c>
      <c r="Y65" s="14">
        <f>'signal-per-mass-dry-weight'!Y65*100/'signal-per-mass-dry-weight'!Y$369</f>
        <v>1.1278856893237901E-2</v>
      </c>
      <c r="Z65" s="14">
        <f>'signal-per-mass-dry-weight'!Z65*100/'signal-per-mass-dry-weight'!Z$369</f>
        <v>1.0644380334936674E-2</v>
      </c>
      <c r="AA65" s="14">
        <f>'signal-per-mass-dry-weight'!AA65*100/'signal-per-mass-dry-weight'!AA$369</f>
        <v>1.6593392539232671E-2</v>
      </c>
      <c r="AB65" s="14">
        <f>'signal-per-mass-dry-weight'!AB65*100/'signal-per-mass-dry-weight'!AB$369</f>
        <v>2.2588439803127938E-2</v>
      </c>
      <c r="AC65" s="14">
        <f>'signal-per-mass-dry-weight'!AC65*100/'signal-per-mass-dry-weight'!AC$369</f>
        <v>1.450026539114453E-2</v>
      </c>
      <c r="AD65" s="14">
        <f>'signal-per-mass-dry-weight'!AD65*100/'signal-per-mass-dry-weight'!AD$369</f>
        <v>1.1205082485511147E-2</v>
      </c>
      <c r="AE65" s="14">
        <f>'signal-per-mass-dry-weight'!AE65*100/'signal-per-mass-dry-weight'!AE$369</f>
        <v>1.0173706091687778E-2</v>
      </c>
      <c r="AF65" s="14">
        <f>'signal-per-mass-dry-weight'!AF65*100/'signal-per-mass-dry-weight'!AF$369</f>
        <v>1.1982181820333161E-2</v>
      </c>
      <c r="AG65" s="14">
        <f>'signal-per-mass-dry-weight'!AG65*100/'signal-per-mass-dry-weight'!AG$369</f>
        <v>1.2841189677229624E-2</v>
      </c>
      <c r="AH65" s="14">
        <f>'signal-per-mass-dry-weight'!AH65*100/'signal-per-mass-dry-weight'!AH$369</f>
        <v>1.5692656909207504E-2</v>
      </c>
      <c r="AI65" s="14">
        <f>'signal-per-mass-dry-weight'!AI65*100/'signal-per-mass-dry-weight'!AI$369</f>
        <v>2.0529166827031247E-2</v>
      </c>
      <c r="AJ65" s="14">
        <f>'signal-per-mass-dry-weight'!AJ65*100/'signal-per-mass-dry-weight'!AJ$369</f>
        <v>1.6340831082564549E-2</v>
      </c>
      <c r="AK65" s="14">
        <f>'signal-per-mass-dry-weight'!AK65*100/'signal-per-mass-dry-weight'!AK$369</f>
        <v>1.2053889482559385E-2</v>
      </c>
      <c r="AL65" s="14">
        <f>'signal-per-mass-dry-weight'!AL65*100/'signal-per-mass-dry-weight'!AL$369</f>
        <v>1.0867300832886886E-2</v>
      </c>
      <c r="AM65" s="14">
        <f>'signal-per-mass-dry-weight'!AM65*100/'signal-per-mass-dry-weight'!AM$369</f>
        <v>1.5090996996114299E-2</v>
      </c>
      <c r="AN65" s="14">
        <f>'signal-per-mass-dry-weight'!AN65*100/'signal-per-mass-dry-weight'!AN$369</f>
        <v>1.7378927624389365E-2</v>
      </c>
      <c r="AO65" s="14">
        <f>'signal-per-mass-dry-weight'!AO65*100/'signal-per-mass-dry-weight'!AO$369</f>
        <v>1.3581034594965256E-2</v>
      </c>
      <c r="AP65" s="14">
        <f>'signal-per-mass-dry-weight'!AP65*100/'signal-per-mass-dry-weight'!AP$369</f>
        <v>1.2859569984361535E-2</v>
      </c>
      <c r="AQ65" s="14">
        <f>'signal-per-mass-dry-weight'!AQ65*100/'signal-per-mass-dry-weight'!AQ$369</f>
        <v>1.0277794421680605E-2</v>
      </c>
      <c r="AR65" s="14">
        <f>'signal-per-mass-dry-weight'!AR65*100/'signal-per-mass-dry-weight'!AR$369</f>
        <v>8.6097124421608481E-3</v>
      </c>
      <c r="AS65" s="14">
        <f>'signal-per-mass-dry-weight'!AS65*100/'signal-per-mass-dry-weight'!AS$369</f>
        <v>1.8155938141179093E-2</v>
      </c>
      <c r="AT65" s="14">
        <f>'signal-per-mass-dry-weight'!AT65*100/'signal-per-mass-dry-weight'!AT$369</f>
        <v>1.5164946951142741E-2</v>
      </c>
      <c r="AU65" s="14">
        <f>'signal-per-mass-dry-weight'!AU65*100/'signal-per-mass-dry-weight'!AU$369</f>
        <v>1.5331263800383242E-2</v>
      </c>
      <c r="AV65" s="14">
        <f>'signal-per-mass-dry-weight'!AV65*100/'signal-per-mass-dry-weight'!AV$369</f>
        <v>1.7526321640346242E-2</v>
      </c>
      <c r="AW65" s="14">
        <f>'signal-per-mass-dry-weight'!AW65*100/'signal-per-mass-dry-weight'!AW$369</f>
        <v>1.1140925567100123E-2</v>
      </c>
      <c r="AX65" s="14">
        <f>'signal-per-mass-dry-weight'!AX65*100/'signal-per-mass-dry-weight'!AX$369</f>
        <v>1.6136989126182822E-2</v>
      </c>
      <c r="AY65" s="14"/>
    </row>
    <row r="66" spans="1:51" x14ac:dyDescent="0.2">
      <c r="A66">
        <f>'imported summary from web'!A106</f>
        <v>888.6</v>
      </c>
      <c r="B66" t="str">
        <f>'imported summary from web'!B106</f>
        <v>C52H90O8PN</v>
      </c>
      <c r="C66" s="2" t="str">
        <f>'imported summary from web'!C106</f>
        <v>PC(44:7)</v>
      </c>
      <c r="D66" s="71"/>
      <c r="E66" s="14"/>
      <c r="F66" s="14">
        <f>'signal-per-mass-dry-weight'!F66*100/'signal-per-mass-dry-weight'!F$369</f>
        <v>9.5789113711461649E-3</v>
      </c>
      <c r="G66" s="14">
        <f>'signal-per-mass-dry-weight'!G66*100/'signal-per-mass-dry-weight'!G$369</f>
        <v>7.6566939621220929E-3</v>
      </c>
      <c r="H66" s="14">
        <f>'signal-per-mass-dry-weight'!H66*100/'signal-per-mass-dry-weight'!H$369</f>
        <v>8.5456798505250484E-3</v>
      </c>
      <c r="I66" s="14">
        <f>'signal-per-mass-dry-weight'!I66*100/'signal-per-mass-dry-weight'!I$369</f>
        <v>8.8022177305291504E-3</v>
      </c>
      <c r="J66" s="14">
        <f>'signal-per-mass-dry-weight'!J66*100/'signal-per-mass-dry-weight'!J$369</f>
        <v>8.4948297748753659E-3</v>
      </c>
      <c r="K66" s="14">
        <f>'signal-per-mass-dry-weight'!K66*100/'signal-per-mass-dry-weight'!K$369</f>
        <v>8.0927145324705026E-3</v>
      </c>
      <c r="L66" s="14">
        <f t="shared" si="0"/>
        <v>8.5285078702780556E-3</v>
      </c>
      <c r="M66" s="137">
        <f t="shared" si="1"/>
        <v>6.526360420604781E-4</v>
      </c>
      <c r="N66" s="14">
        <f t="shared" si="2"/>
        <v>7.6524059306425918E-2</v>
      </c>
      <c r="O66" s="14">
        <f>'signal-per-mass-dry-weight'!O66*100/'signal-per-mass-dry-weight'!O$369</f>
        <v>1.1289928709198352E-2</v>
      </c>
      <c r="P66" s="14">
        <f>'signal-per-mass-dry-weight'!P66*100/'signal-per-mass-dry-weight'!P$369</f>
        <v>8.6713760115887002E-3</v>
      </c>
      <c r="Q66" s="14">
        <f>'signal-per-mass-dry-weight'!Q66*100/'signal-per-mass-dry-weight'!Q$369</f>
        <v>9.9218503603449651E-3</v>
      </c>
      <c r="R66" s="14">
        <f>'signal-per-mass-dry-weight'!R66*100/'signal-per-mass-dry-weight'!R$369</f>
        <v>5.5189307859924335E-3</v>
      </c>
      <c r="S66" s="14">
        <f>'signal-per-mass-dry-weight'!S66*100/'signal-per-mass-dry-weight'!S$369</f>
        <v>7.5482130539147665E-3</v>
      </c>
      <c r="T66" s="14">
        <f>'signal-per-mass-dry-weight'!T66*100/'signal-per-mass-dry-weight'!T$369</f>
        <v>8.1434527224291901E-3</v>
      </c>
      <c r="U66" s="14">
        <f>'signal-per-mass-dry-weight'!U66*100/'signal-per-mass-dry-weight'!U$369</f>
        <v>1.2869189501637545E-2</v>
      </c>
      <c r="V66" s="14">
        <f>'signal-per-mass-dry-weight'!V66*100/'signal-per-mass-dry-weight'!V$369</f>
        <v>5.7990744593248659E-3</v>
      </c>
      <c r="W66" s="14">
        <f>'signal-per-mass-dry-weight'!W66*100/'signal-per-mass-dry-weight'!W$369</f>
        <v>8.3174333404248124E-3</v>
      </c>
      <c r="X66" s="14">
        <f>'signal-per-mass-dry-weight'!X66*100/'signal-per-mass-dry-weight'!X$369</f>
        <v>7.9418693348155978E-3</v>
      </c>
      <c r="Y66" s="14">
        <f>'signal-per-mass-dry-weight'!Y66*100/'signal-per-mass-dry-weight'!Y$369</f>
        <v>8.9043607051878179E-3</v>
      </c>
      <c r="Z66" s="14">
        <f>'signal-per-mass-dry-weight'!Z66*100/'signal-per-mass-dry-weight'!Z$369</f>
        <v>6.5239750439934465E-3</v>
      </c>
      <c r="AA66" s="14">
        <f>'signal-per-mass-dry-weight'!AA66*100/'signal-per-mass-dry-weight'!AA$369</f>
        <v>7.9461316385057851E-3</v>
      </c>
      <c r="AB66" s="14">
        <f>'signal-per-mass-dry-weight'!AB66*100/'signal-per-mass-dry-weight'!AB$369</f>
        <v>5.6471099507819844E-3</v>
      </c>
      <c r="AC66" s="14">
        <f>'signal-per-mass-dry-weight'!AC66*100/'signal-per-mass-dry-weight'!AC$369</f>
        <v>4.5685767670729342E-3</v>
      </c>
      <c r="AD66" s="14">
        <f>'signal-per-mass-dry-weight'!AD66*100/'signal-per-mass-dry-weight'!AD$369</f>
        <v>9.4122692878293619E-3</v>
      </c>
      <c r="AE66" s="14">
        <f>'signal-per-mass-dry-weight'!AE66*100/'signal-per-mass-dry-weight'!AE$369</f>
        <v>3.8589919658126057E-3</v>
      </c>
      <c r="AF66" s="14">
        <f>'signal-per-mass-dry-weight'!AF66*100/'signal-per-mass-dry-weight'!AF$369</f>
        <v>7.1245405418197171E-3</v>
      </c>
      <c r="AG66" s="14">
        <f>'signal-per-mass-dry-weight'!AG66*100/'signal-per-mass-dry-weight'!AG$369</f>
        <v>7.5108845281909127E-3</v>
      </c>
      <c r="AH66" s="14">
        <f>'signal-per-mass-dry-weight'!AH66*100/'signal-per-mass-dry-weight'!AH$369</f>
        <v>7.8463284546037518E-3</v>
      </c>
      <c r="AI66" s="14">
        <f>'signal-per-mass-dry-weight'!AI66*100/'signal-per-mass-dry-weight'!AI$369</f>
        <v>8.7624492554401658E-3</v>
      </c>
      <c r="AJ66" s="14">
        <f>'signal-per-mass-dry-weight'!AJ66*100/'signal-per-mass-dry-weight'!AJ$369</f>
        <v>6.593668682438325E-3</v>
      </c>
      <c r="AK66" s="14">
        <f>'signal-per-mass-dry-weight'!AK66*100/'signal-per-mass-dry-weight'!AK$369</f>
        <v>7.4177781431134689E-3</v>
      </c>
      <c r="AL66" s="14">
        <f>'signal-per-mass-dry-weight'!AL66*100/'signal-per-mass-dry-weight'!AL$369</f>
        <v>8.1010788026974982E-3</v>
      </c>
      <c r="AM66" s="14">
        <f>'signal-per-mass-dry-weight'!AM66*100/'signal-per-mass-dry-weight'!AM$369</f>
        <v>7.5454984980571497E-3</v>
      </c>
      <c r="AN66" s="14">
        <f>'signal-per-mass-dry-weight'!AN66*100/'signal-per-mass-dry-weight'!AN$369</f>
        <v>9.8963337861106143E-3</v>
      </c>
      <c r="AO66" s="14">
        <f>'signal-per-mass-dry-weight'!AO66*100/'signal-per-mass-dry-weight'!AO$369</f>
        <v>1.1274821173178705E-2</v>
      </c>
      <c r="AP66" s="14">
        <f>'signal-per-mass-dry-weight'!AP66*100/'signal-per-mass-dry-weight'!AP$369</f>
        <v>6.0361246865370472E-3</v>
      </c>
      <c r="AQ66" s="14">
        <f>'signal-per-mass-dry-weight'!AQ66*100/'signal-per-mass-dry-weight'!AQ$369</f>
        <v>6.7200963526373187E-3</v>
      </c>
      <c r="AR66" s="14">
        <f>'signal-per-mass-dry-weight'!AR66*100/'signal-per-mass-dry-weight'!AR$369</f>
        <v>8.1032587690925643E-3</v>
      </c>
      <c r="AS66" s="14">
        <f>'signal-per-mass-dry-weight'!AS66*100/'signal-per-mass-dry-weight'!AS$369</f>
        <v>9.9032389860976861E-3</v>
      </c>
      <c r="AT66" s="14">
        <f>'signal-per-mass-dry-weight'!AT66*100/'signal-per-mass-dry-weight'!AT$369</f>
        <v>8.3668672833890987E-3</v>
      </c>
      <c r="AU66" s="14">
        <f>'signal-per-mass-dry-weight'!AU66*100/'signal-per-mass-dry-weight'!AU$369</f>
        <v>7.5576652537100459E-3</v>
      </c>
      <c r="AV66" s="14">
        <f>'signal-per-mass-dry-weight'!AV66*100/'signal-per-mass-dry-weight'!AV$369</f>
        <v>8.4804782130707638E-3</v>
      </c>
      <c r="AW66" s="14">
        <f>'signal-per-mass-dry-weight'!AW66*100/'signal-per-mass-dry-weight'!AW$369</f>
        <v>1.0398197195960116E-2</v>
      </c>
      <c r="AX66" s="14">
        <f>'signal-per-mass-dry-weight'!AX66*100/'signal-per-mass-dry-weight'!AX$369</f>
        <v>1.3510037407967012E-2</v>
      </c>
      <c r="AY66" s="14"/>
    </row>
    <row r="67" spans="1:51" x14ac:dyDescent="0.2">
      <c r="A67">
        <f>'imported summary from web'!A107</f>
        <v>890.7</v>
      </c>
      <c r="B67" t="str">
        <f>'imported summary from web'!B107</f>
        <v>C52H92O8PN</v>
      </c>
      <c r="C67" s="2" t="str">
        <f>'imported summary from web'!C107</f>
        <v>PC(44:6)</v>
      </c>
      <c r="D67" s="71"/>
      <c r="E67" s="14"/>
      <c r="F67" s="14">
        <f>'signal-per-mass-dry-weight'!F67*100/'signal-per-mass-dry-weight'!F$369</f>
        <v>1.9810930335779568E-2</v>
      </c>
      <c r="G67" s="14">
        <f>'signal-per-mass-dry-weight'!G67*100/'signal-per-mass-dry-weight'!G$369</f>
        <v>2.4720183363422757E-2</v>
      </c>
      <c r="H67" s="14">
        <f>'signal-per-mass-dry-weight'!H67*100/'signal-per-mass-dry-weight'!H$369</f>
        <v>2.494414659072177E-2</v>
      </c>
      <c r="I67" s="14">
        <f>'signal-per-mass-dry-weight'!I67*100/'signal-per-mass-dry-weight'!I$369</f>
        <v>2.593085763858588E-2</v>
      </c>
      <c r="J67" s="14">
        <f>'signal-per-mass-dry-weight'!J67*100/'signal-per-mass-dry-weight'!J$369</f>
        <v>1.9225141069454776E-2</v>
      </c>
      <c r="K67" s="14">
        <f>'signal-per-mass-dry-weight'!K67*100/'signal-per-mass-dry-weight'!K$369</f>
        <v>2.1653479424718371E-2</v>
      </c>
      <c r="L67" s="14">
        <f t="shared" si="0"/>
        <v>2.2714123070447189E-2</v>
      </c>
      <c r="M67" s="137">
        <f t="shared" si="1"/>
        <v>2.8660478880503815E-3</v>
      </c>
      <c r="N67" s="14">
        <f t="shared" si="2"/>
        <v>0.12617911240338964</v>
      </c>
      <c r="O67" s="14">
        <f>'signal-per-mass-dry-weight'!O67*100/'signal-per-mass-dry-weight'!O$369</f>
        <v>2.2855221533255199E-2</v>
      </c>
      <c r="P67" s="14">
        <f>'signal-per-mass-dry-weight'!P67*100/'signal-per-mass-dry-weight'!P$369</f>
        <v>2.0913318616184517E-2</v>
      </c>
      <c r="Q67" s="14">
        <f>'signal-per-mass-dry-weight'!Q67*100/'signal-per-mass-dry-weight'!Q$369</f>
        <v>2.9464888948903225E-2</v>
      </c>
      <c r="R67" s="14">
        <f>'signal-per-mass-dry-weight'!R67*100/'signal-per-mass-dry-weight'!R$369</f>
        <v>2.2075723143969734E-2</v>
      </c>
      <c r="S67" s="14">
        <f>'signal-per-mass-dry-weight'!S67*100/'signal-per-mass-dry-weight'!S$369</f>
        <v>2.3330840348463822E-2</v>
      </c>
      <c r="T67" s="14">
        <f>'signal-per-mass-dry-weight'!T67*100/'signal-per-mass-dry-weight'!T$369</f>
        <v>2.4818141630260391E-2</v>
      </c>
      <c r="U67" s="14">
        <f>'signal-per-mass-dry-weight'!U67*100/'signal-per-mass-dry-weight'!U$369</f>
        <v>2.4594451047573979E-2</v>
      </c>
      <c r="V67" s="14">
        <f>'signal-per-mass-dry-weight'!V67*100/'signal-per-mass-dry-weight'!V$369</f>
        <v>2.4066159006198195E-2</v>
      </c>
      <c r="W67" s="14">
        <f>'signal-per-mass-dry-weight'!W67*100/'signal-per-mass-dry-weight'!W$369</f>
        <v>1.6634866680849625E-2</v>
      </c>
      <c r="X67" s="14">
        <f>'signal-per-mass-dry-weight'!X67*100/'signal-per-mass-dry-weight'!X$369</f>
        <v>1.8189442670061527E-2</v>
      </c>
      <c r="Y67" s="14">
        <f>'signal-per-mass-dry-weight'!Y67*100/'signal-per-mass-dry-weight'!Y$369</f>
        <v>2.2557713786475801E-2</v>
      </c>
      <c r="Z67" s="14">
        <f>'signal-per-mass-dry-weight'!Z67*100/'signal-per-mass-dry-weight'!Z$369</f>
        <v>1.957192513198034E-2</v>
      </c>
      <c r="AA67" s="14">
        <f>'signal-per-mass-dry-weight'!AA67*100/'signal-per-mass-dry-weight'!AA$369</f>
        <v>1.986532909626447E-2</v>
      </c>
      <c r="AB67" s="14">
        <f>'signal-per-mass-dry-weight'!AB67*100/'signal-per-mass-dry-weight'!AB$369</f>
        <v>2.4760405168813317E-2</v>
      </c>
      <c r="AC67" s="14">
        <f>'signal-per-mass-dry-weight'!AC67*100/'signal-per-mass-dry-weight'!AC$369</f>
        <v>2.1055179883031783E-2</v>
      </c>
      <c r="AD67" s="14">
        <f>'signal-per-mass-dry-weight'!AD67*100/'signal-per-mass-dry-weight'!AD$369</f>
        <v>1.7704030327107611E-2</v>
      </c>
      <c r="AE67" s="14">
        <f>'signal-per-mass-dry-weight'!AE67*100/'signal-per-mass-dry-weight'!AE$369</f>
        <v>2.1399864537688086E-2</v>
      </c>
      <c r="AF67" s="14">
        <f>'signal-per-mass-dry-weight'!AF67*100/'signal-per-mass-dry-weight'!AF$369</f>
        <v>2.5907420152071696E-2</v>
      </c>
      <c r="AG67" s="14">
        <f>'signal-per-mass-dry-weight'!AG67*100/'signal-per-mass-dry-weight'!AG$369</f>
        <v>1.9140641217002648E-2</v>
      </c>
      <c r="AH67" s="14">
        <f>'signal-per-mass-dry-weight'!AH67*100/'signal-per-mass-dry-weight'!AH$369</f>
        <v>2.828807890212405E-2</v>
      </c>
      <c r="AI67" s="14">
        <f>'signal-per-mass-dry-weight'!AI67*100/'signal-per-mass-dry-weight'!AI$369</f>
        <v>2.1280233906068976E-2</v>
      </c>
      <c r="AJ67" s="14">
        <f>'signal-per-mass-dry-weight'!AJ67*100/'signal-per-mass-dry-weight'!AJ$369</f>
        <v>2.4081224753253014E-2</v>
      </c>
      <c r="AK67" s="14">
        <f>'signal-per-mass-dry-weight'!AK67*100/'signal-per-mass-dry-weight'!AK$369</f>
        <v>2.5962223500897136E-2</v>
      </c>
      <c r="AL67" s="14">
        <f>'signal-per-mass-dry-weight'!AL67*100/'signal-per-mass-dry-weight'!AL$369</f>
        <v>2.1537014377903101E-2</v>
      </c>
      <c r="AM67" s="14">
        <f>'signal-per-mass-dry-weight'!AM67*100/'signal-per-mass-dry-weight'!AM$369</f>
        <v>3.1439577075238118E-2</v>
      </c>
      <c r="AN67" s="14">
        <f>'signal-per-mass-dry-weight'!AN67*100/'signal-per-mass-dry-weight'!AN$369</f>
        <v>2.824075738963272E-2</v>
      </c>
      <c r="AO67" s="14">
        <f>'signal-per-mass-dry-weight'!AO67*100/'signal-per-mass-dry-weight'!AO$369</f>
        <v>2.1012166731833044E-2</v>
      </c>
      <c r="AP67" s="14">
        <f>'signal-per-mass-dry-weight'!AP67*100/'signal-per-mass-dry-weight'!AP$369</f>
        <v>2.1257656504760903E-2</v>
      </c>
      <c r="AQ67" s="14">
        <f>'signal-per-mass-dry-weight'!AQ67*100/'signal-per-mass-dry-weight'!AQ$369</f>
        <v>2.3717987126955248E-2</v>
      </c>
      <c r="AR67" s="14">
        <f>'signal-per-mass-dry-weight'!AR67*100/'signal-per-mass-dry-weight'!AR$369</f>
        <v>2.5069456816880119E-2</v>
      </c>
      <c r="AS67" s="14">
        <f>'signal-per-mass-dry-weight'!AS67*100/'signal-per-mass-dry-weight'!AS$369</f>
        <v>2.2557377690555845E-2</v>
      </c>
      <c r="AT67" s="14">
        <f>'signal-per-mass-dry-weight'!AT67*100/'signal-per-mass-dry-weight'!AT$369</f>
        <v>2.2224491221502295E-2</v>
      </c>
      <c r="AU67" s="14">
        <f>'signal-per-mass-dry-weight'!AU67*100/'signal-per-mass-dry-weight'!AU$369</f>
        <v>2.5480128569651019E-2</v>
      </c>
      <c r="AV67" s="14">
        <f>'signal-per-mass-dry-weight'!AV67*100/'signal-per-mass-dry-weight'!AV$369</f>
        <v>2.2049243353983984E-2</v>
      </c>
      <c r="AW67" s="14">
        <f>'signal-per-mass-dry-weight'!AW67*100/'signal-per-mass-dry-weight'!AW$369</f>
        <v>2.6366857175470299E-2</v>
      </c>
      <c r="AX67" s="14">
        <f>'signal-per-mass-dry-weight'!AX67*100/'signal-per-mass-dry-weight'!AX$369</f>
        <v>2.4017844280830248E-2</v>
      </c>
      <c r="AY67" s="14"/>
    </row>
    <row r="68" spans="1:51" x14ac:dyDescent="0.2">
      <c r="A68">
        <f>'imported summary from web'!A108</f>
        <v>892.7</v>
      </c>
      <c r="B68" t="str">
        <f>'imported summary from web'!B108</f>
        <v>C52H94O8PN</v>
      </c>
      <c r="C68" s="2" t="str">
        <f>'imported summary from web'!C108</f>
        <v>PC(44:5)</v>
      </c>
      <c r="D68" s="71"/>
      <c r="E68" s="14"/>
      <c r="F68" s="14">
        <f>'signal-per-mass-dry-weight'!F68*100/'signal-per-mass-dry-weight'!F$369</f>
        <v>9.361208839983752E-3</v>
      </c>
      <c r="G68" s="14">
        <f>'signal-per-mass-dry-weight'!G68*100/'signal-per-mass-dry-weight'!G$369</f>
        <v>1.2250710339395348E-2</v>
      </c>
      <c r="H68" s="14">
        <f>'signal-per-mass-dry-weight'!H68*100/'signal-per-mass-dry-weight'!H$369</f>
        <v>1.431978785763657E-2</v>
      </c>
      <c r="I68" s="14">
        <f>'signal-per-mass-dry-weight'!I68*100/'signal-per-mass-dry-weight'!I$369</f>
        <v>1.3798071037045693E-2</v>
      </c>
      <c r="J68" s="14">
        <f>'signal-per-mass-dry-weight'!J68*100/'signal-per-mass-dry-weight'!J$369</f>
        <v>1.4754178030046687E-2</v>
      </c>
      <c r="K68" s="14">
        <f>'signal-per-mass-dry-weight'!K68*100/'signal-per-mass-dry-weight'!K$369</f>
        <v>1.1373544748336921E-2</v>
      </c>
      <c r="L68" s="14">
        <f t="shared" si="0"/>
        <v>1.264291680874083E-2</v>
      </c>
      <c r="M68" s="137">
        <f t="shared" si="1"/>
        <v>2.0561342507199971E-3</v>
      </c>
      <c r="N68" s="14">
        <f t="shared" si="2"/>
        <v>0.16263132011581888</v>
      </c>
      <c r="O68" s="14">
        <f>'signal-per-mass-dry-weight'!O68*100/'signal-per-mass-dry-weight'!O$369</f>
        <v>1.5145026317217298E-2</v>
      </c>
      <c r="P68" s="14">
        <f>'signal-per-mass-dry-weight'!P68*100/'signal-per-mass-dry-weight'!P$369</f>
        <v>2.8054451802198736E-2</v>
      </c>
      <c r="Q68" s="14">
        <f>'signal-per-mass-dry-weight'!Q68*100/'signal-per-mass-dry-weight'!Q$369</f>
        <v>1.1124498888871626E-2</v>
      </c>
      <c r="R68" s="14">
        <f>'signal-per-mass-dry-weight'!R68*100/'signal-per-mass-dry-weight'!R$369</f>
        <v>9.5855113651447527E-3</v>
      </c>
      <c r="S68" s="14">
        <f>'signal-per-mass-dry-weight'!S68*100/'signal-per-mass-dry-weight'!S$369</f>
        <v>9.949917207433101E-3</v>
      </c>
      <c r="T68" s="14">
        <f>'signal-per-mass-dry-weight'!T68*100/'signal-per-mass-dry-weight'!T$369</f>
        <v>5.0411850186466416E-3</v>
      </c>
      <c r="U68" s="14">
        <f>'signal-per-mass-dry-weight'!U68*100/'signal-per-mass-dry-weight'!U$369</f>
        <v>1.4585081435189221E-2</v>
      </c>
      <c r="V68" s="14">
        <f>'signal-per-mass-dry-weight'!V68*100/'signal-per-mass-dry-weight'!V$369</f>
        <v>1.507759359424465E-2</v>
      </c>
      <c r="W68" s="14">
        <f>'signal-per-mass-dry-weight'!W68*100/'signal-per-mass-dry-weight'!W$369</f>
        <v>1.4416884456736341E-2</v>
      </c>
      <c r="X68" s="14">
        <f>'signal-per-mass-dry-weight'!X68*100/'signal-per-mass-dry-weight'!X$369</f>
        <v>1.3321845335819711E-2</v>
      </c>
      <c r="Y68" s="14">
        <f>'signal-per-mass-dry-weight'!Y68*100/'signal-per-mass-dry-weight'!Y$369</f>
        <v>7.4203005876565149E-3</v>
      </c>
      <c r="Z68" s="14">
        <f>'signal-per-mass-dry-weight'!Z68*100/'signal-per-mass-dry-weight'!Z$369</f>
        <v>6.8673421515720468E-3</v>
      </c>
      <c r="AA68" s="14">
        <f>'signal-per-mass-dry-weight'!AA68*100/'signal-per-mass-dry-weight'!AA$369</f>
        <v>2.1501297374780366E-2</v>
      </c>
      <c r="AB68" s="14">
        <f>'signal-per-mass-dry-weight'!AB68*100/'signal-per-mass-dry-weight'!AB$369</f>
        <v>1.8244509071757179E-2</v>
      </c>
      <c r="AC68" s="14">
        <f>'signal-per-mass-dry-weight'!AC68*100/'signal-per-mass-dry-weight'!AC$369</f>
        <v>9.1371535341458684E-3</v>
      </c>
      <c r="AD68" s="14">
        <f>'signal-per-mass-dry-weight'!AD68*100/'signal-per-mass-dry-weight'!AD$369</f>
        <v>8.067659389568025E-3</v>
      </c>
      <c r="AE68" s="14">
        <f>'signal-per-mass-dry-weight'!AE68*100/'signal-per-mass-dry-weight'!AE$369</f>
        <v>1.1576975897437817E-2</v>
      </c>
      <c r="AF68" s="14">
        <f>'signal-per-mass-dry-weight'!AF68*100/'signal-per-mass-dry-weight'!AF$369</f>
        <v>1.1982181820333161E-2</v>
      </c>
      <c r="AG68" s="14">
        <f>'signal-per-mass-dry-weight'!AG68*100/'signal-per-mass-dry-weight'!AG$369</f>
        <v>2.0594360803104117E-2</v>
      </c>
      <c r="AH68" s="14">
        <f>'signal-per-mass-dry-weight'!AH68*100/'signal-per-mass-dry-weight'!AH$369</f>
        <v>1.5486174581454772E-2</v>
      </c>
      <c r="AI68" s="14">
        <f>'signal-per-mass-dry-weight'!AI68*100/'signal-per-mass-dry-weight'!AI$369</f>
        <v>1.3519207422679114E-2</v>
      </c>
      <c r="AJ68" s="14">
        <f>'signal-per-mass-dry-weight'!AJ68*100/'signal-per-mass-dry-weight'!AJ$369</f>
        <v>1.662751232962708E-2</v>
      </c>
      <c r="AK68" s="14">
        <f>'signal-per-mass-dry-weight'!AK68*100/'signal-per-mass-dry-weight'!AK$369</f>
        <v>6.7223614421965793E-3</v>
      </c>
      <c r="AL68" s="14">
        <f>'signal-per-mass-dry-weight'!AL68*100/'signal-per-mass-dry-weight'!AL$369</f>
        <v>1.1460062696498897E-2</v>
      </c>
      <c r="AM68" s="14">
        <f>'signal-per-mass-dry-weight'!AM68*100/'signal-per-mass-dry-weight'!AM$369</f>
        <v>1.4336447146308585E-2</v>
      </c>
      <c r="AN68" s="14">
        <f>'signal-per-mass-dry-weight'!AN68*100/'signal-per-mass-dry-weight'!AN$369</f>
        <v>1.6654805640039815E-2</v>
      </c>
      <c r="AO68" s="14">
        <f>'signal-per-mass-dry-weight'!AO68*100/'signal-per-mass-dry-weight'!AO$369</f>
        <v>8.1998699441299689E-3</v>
      </c>
      <c r="AP68" s="14">
        <f>'signal-per-mass-dry-weight'!AP68*100/'signal-per-mass-dry-weight'!AP$369</f>
        <v>8.6605267241618485E-3</v>
      </c>
      <c r="AQ68" s="14">
        <f>'signal-per-mass-dry-weight'!AQ68*100/'signal-per-mass-dry-weight'!AQ$369</f>
        <v>1.4230792276173144E-2</v>
      </c>
      <c r="AR68" s="14">
        <f>'signal-per-mass-dry-weight'!AR68*100/'signal-per-mass-dry-weight'!AR$369</f>
        <v>1.0635527134433985E-2</v>
      </c>
      <c r="AS68" s="14">
        <f>'signal-per-mass-dry-weight'!AS68*100/'signal-per-mass-dry-weight'!AS$369</f>
        <v>1.5129948450982575E-2</v>
      </c>
      <c r="AT68" s="14">
        <f>'signal-per-mass-dry-weight'!AT68*100/'signal-per-mass-dry-weight'!AT$369</f>
        <v>1.4642017745930921E-2</v>
      </c>
      <c r="AU68" s="14">
        <f>'signal-per-mass-dry-weight'!AU68*100/'signal-per-mass-dry-weight'!AU$369</f>
        <v>9.7169981833414888E-3</v>
      </c>
      <c r="AV68" s="14">
        <f>'signal-per-mass-dry-weight'!AV68*100/'signal-per-mass-dry-weight'!AV$369</f>
        <v>1.4416812962220298E-2</v>
      </c>
      <c r="AW68" s="14">
        <f>'signal-per-mass-dry-weight'!AW68*100/'signal-per-mass-dry-weight'!AW$369</f>
        <v>7.7986478969700856E-3</v>
      </c>
      <c r="AX68" s="14">
        <f>'signal-per-mass-dry-weight'!AX68*100/'signal-per-mass-dry-weight'!AX$369</f>
        <v>1.8388662027510657E-2</v>
      </c>
      <c r="AY68" s="14"/>
    </row>
    <row r="69" spans="1:51" x14ac:dyDescent="0.2">
      <c r="A69">
        <f>'imported summary from web'!A109</f>
        <v>894.7</v>
      </c>
      <c r="B69" t="str">
        <f>'imported summary from web'!B109</f>
        <v>C52H96O8PN</v>
      </c>
      <c r="C69" s="2" t="str">
        <f>'imported summary from web'!C109</f>
        <v>PC(44:4)</v>
      </c>
      <c r="D69" s="71"/>
      <c r="E69" s="14"/>
      <c r="F69" s="14">
        <f>'signal-per-mass-dry-weight'!F69*100/'signal-per-mass-dry-weight'!F$369</f>
        <v>0.91648411568752541</v>
      </c>
      <c r="G69" s="14">
        <f>'signal-per-mass-dry-weight'!G69*100/'signal-per-mass-dry-weight'!G$369</f>
        <v>0.94982382413547717</v>
      </c>
      <c r="H69" s="14">
        <f>'signal-per-mass-dry-weight'!H69*100/'signal-per-mass-dry-weight'!H$369</f>
        <v>0.95060294942678369</v>
      </c>
      <c r="I69" s="14">
        <f>'signal-per-mass-dry-weight'!I69*100/'signal-per-mass-dry-weight'!I$369</f>
        <v>0.9196652243967457</v>
      </c>
      <c r="J69" s="14">
        <f>'signal-per-mass-dry-weight'!J69*100/'signal-per-mass-dry-weight'!J$369</f>
        <v>0.95338815852338055</v>
      </c>
      <c r="K69" s="14">
        <f>'signal-per-mass-dry-weight'!K69*100/'signal-per-mass-dry-weight'!K$369</f>
        <v>0.94636641186738835</v>
      </c>
      <c r="L69" s="14">
        <f t="shared" ref="L69:L132" si="3">AVERAGE(F69:K69)</f>
        <v>0.93938844733955029</v>
      </c>
      <c r="M69" s="137">
        <f t="shared" ref="M69:M132" si="4">STDEV(F69:K69)</f>
        <v>1.6691075338620225E-2</v>
      </c>
      <c r="N69" s="14">
        <f t="shared" ref="N69:N132" si="5">M69/L69</f>
        <v>1.7768022787475357E-2</v>
      </c>
      <c r="O69" s="14">
        <f>'signal-per-mass-dry-weight'!O69*100/'signal-per-mass-dry-weight'!O$369</f>
        <v>0.64567377652020219</v>
      </c>
      <c r="P69" s="14">
        <f>'signal-per-mass-dry-weight'!P69*100/'signal-per-mass-dry-weight'!P$369</f>
        <v>1.2825475202081549</v>
      </c>
      <c r="Q69" s="14">
        <f>'signal-per-mass-dry-weight'!Q69*100/'signal-per-mass-dry-weight'!Q$369</f>
        <v>0.67402436781276787</v>
      </c>
      <c r="R69" s="14">
        <f>'signal-per-mass-dry-weight'!R69*100/'signal-per-mass-dry-weight'!R$369</f>
        <v>0.73308829040461598</v>
      </c>
      <c r="S69" s="14">
        <f>'signal-per-mass-dry-weight'!S69*100/'signal-per-mass-dry-weight'!S$369</f>
        <v>0.62746236513633269</v>
      </c>
      <c r="T69" s="14">
        <f>'signal-per-mass-dry-weight'!T69*100/'signal-per-mass-dry-weight'!T$369</f>
        <v>0.51955228369098228</v>
      </c>
      <c r="U69" s="14">
        <f>'signal-per-mass-dry-weight'!U69*100/'signal-per-mass-dry-weight'!U$369</f>
        <v>0.84015788706468408</v>
      </c>
      <c r="V69" s="14">
        <f>'signal-per-mass-dry-weight'!V69*100/'signal-per-mass-dry-weight'!V$369</f>
        <v>0.7552714575824705</v>
      </c>
      <c r="W69" s="14">
        <f>'signal-per-mass-dry-weight'!W69*100/'signal-per-mass-dry-weight'!W$369</f>
        <v>1.3299021415783245</v>
      </c>
      <c r="X69" s="14">
        <f>'signal-per-mass-dry-weight'!X69*100/'signal-per-mass-dry-weight'!X$369</f>
        <v>1.2086500370255815</v>
      </c>
      <c r="Y69" s="14">
        <f>'signal-per-mass-dry-weight'!Y69*100/'signal-per-mass-dry-weight'!Y$369</f>
        <v>0.73722170398484999</v>
      </c>
      <c r="Z69" s="14">
        <f>'signal-per-mass-dry-weight'!Z69*100/'signal-per-mass-dry-weight'!Z$369</f>
        <v>0.53455391307836819</v>
      </c>
      <c r="AA69" s="14">
        <f>'signal-per-mass-dry-weight'!AA69*100/'signal-per-mass-dry-weight'!AA$369</f>
        <v>1.3638833828232961</v>
      </c>
      <c r="AB69" s="14">
        <f>'signal-per-mass-dry-weight'!AB69*100/'signal-per-mass-dry-weight'!AB$369</f>
        <v>1.0003638081273716</v>
      </c>
      <c r="AC69" s="14">
        <f>'signal-per-mass-dry-weight'!AC69*100/'signal-per-mass-dry-weight'!AC$369</f>
        <v>0.5104490685227836</v>
      </c>
      <c r="AD69" s="14">
        <f>'signal-per-mass-dry-weight'!AD69*100/'signal-per-mass-dry-weight'!AD$369</f>
        <v>0.4530887153841287</v>
      </c>
      <c r="AE69" s="14">
        <f>'signal-per-mass-dry-weight'!AE69*100/'signal-per-mass-dry-weight'!AE$369</f>
        <v>0.52755928347172676</v>
      </c>
      <c r="AF69" s="14">
        <f>'signal-per-mass-dry-weight'!AF69*100/'signal-per-mass-dry-weight'!AF$369</f>
        <v>0.66057444532744825</v>
      </c>
      <c r="AG69" s="14">
        <f>'signal-per-mass-dry-weight'!AG69*100/'signal-per-mass-dry-weight'!AG$369</f>
        <v>0.88793192319077596</v>
      </c>
      <c r="AH69" s="14">
        <f>'signal-per-mass-dry-weight'!AH69*100/'signal-per-mass-dry-weight'!AH$369</f>
        <v>0.86615206845715287</v>
      </c>
      <c r="AI69" s="14">
        <f>'signal-per-mass-dry-weight'!AI69*100/'signal-per-mass-dry-weight'!AI$369</f>
        <v>1.3784083745886417</v>
      </c>
      <c r="AJ69" s="14">
        <f>'signal-per-mass-dry-weight'!AJ69*100/'signal-per-mass-dry-weight'!AJ$369</f>
        <v>1.3410375375091304</v>
      </c>
      <c r="AK69" s="14">
        <f>'signal-per-mass-dry-weight'!AK69*100/'signal-per-mass-dry-weight'!AK$369</f>
        <v>0.66361297712828848</v>
      </c>
      <c r="AL69" s="14">
        <f>'signal-per-mass-dry-weight'!AL69*100/'signal-per-mass-dry-weight'!AL$369</f>
        <v>0.85788448647687798</v>
      </c>
      <c r="AM69" s="14">
        <f>'signal-per-mass-dry-weight'!AM69*100/'signal-per-mass-dry-weight'!AM$369</f>
        <v>0.88956396959761752</v>
      </c>
      <c r="AN69" s="14">
        <f>'signal-per-mass-dry-weight'!AN69*100/'signal-per-mass-dry-weight'!AN$369</f>
        <v>1.0125156333165071</v>
      </c>
      <c r="AO69" s="14">
        <f>'signal-per-mass-dry-weight'!AO69*100/'signal-per-mass-dry-weight'!AO$369</f>
        <v>0.79559238132920995</v>
      </c>
      <c r="AP69" s="14">
        <f>'signal-per-mass-dry-weight'!AP69*100/'signal-per-mass-dry-weight'!AP$369</f>
        <v>0.52299083805787072</v>
      </c>
      <c r="AQ69" s="14">
        <f>'signal-per-mass-dry-weight'!AQ69*100/'signal-per-mass-dry-weight'!AQ$369</f>
        <v>0.64425959032519409</v>
      </c>
      <c r="AR69" s="14">
        <f>'signal-per-mass-dry-weight'!AR69*100/'signal-per-mass-dry-weight'!AR$369</f>
        <v>0.6504890976889055</v>
      </c>
      <c r="AS69" s="14">
        <f>'signal-per-mass-dry-weight'!AS69*100/'signal-per-mass-dry-weight'!AS$369</f>
        <v>0.84694700528882116</v>
      </c>
      <c r="AT69" s="14">
        <f>'signal-per-mass-dry-weight'!AT69*100/'signal-per-mass-dry-weight'!AT$369</f>
        <v>0.74669061212195587</v>
      </c>
      <c r="AU69" s="14">
        <f>'signal-per-mass-dry-weight'!AU69*100/'signal-per-mass-dry-weight'!AU$369</f>
        <v>0.88333991485363039</v>
      </c>
      <c r="AV69" s="14">
        <f>'signal-per-mass-dry-weight'!AV69*100/'signal-per-mass-dry-weight'!AV$369</f>
        <v>1.4037452903488929</v>
      </c>
      <c r="AW69" s="14">
        <f>'signal-per-mass-dry-weight'!AW69*100/'signal-per-mass-dry-weight'!AW$369</f>
        <v>0.65464078632280309</v>
      </c>
      <c r="AX69" s="14">
        <f>'signal-per-mass-dry-weight'!AX69*100/'signal-per-mass-dry-weight'!AX$369</f>
        <v>1.1873071208701675</v>
      </c>
      <c r="AY69" s="14"/>
    </row>
    <row r="70" spans="1:51" x14ac:dyDescent="0.2">
      <c r="A70">
        <f>'imported summary from web'!A110</f>
        <v>896.7</v>
      </c>
      <c r="B70" t="str">
        <f>'imported summary from web'!B110</f>
        <v>C52H98O8PN</v>
      </c>
      <c r="C70" s="2" t="str">
        <f>'imported summary from web'!C110</f>
        <v>PC(44:3)</v>
      </c>
      <c r="D70" s="71"/>
      <c r="E70" s="14"/>
      <c r="F70" s="14">
        <f>'signal-per-mass-dry-weight'!F70*100/'signal-per-mass-dry-weight'!F$369</f>
        <v>2.917213917576332E-2</v>
      </c>
      <c r="G70" s="14">
        <f>'signal-per-mass-dry-weight'!G70*100/'signal-per-mass-dry-weight'!G$369</f>
        <v>5.0315417465373755E-2</v>
      </c>
      <c r="H70" s="14">
        <f>'signal-per-mass-dry-weight'!H70*100/'signal-per-mass-dry-weight'!H$369</f>
        <v>8.5456798505250484E-3</v>
      </c>
      <c r="I70" s="14">
        <f>'signal-per-mass-dry-weight'!I70*100/'signal-per-mass-dry-weight'!I$369</f>
        <v>3.6398359804620535E-2</v>
      </c>
      <c r="J70" s="14">
        <f>'signal-per-mass-dry-weight'!J70*100/'signal-per-mass-dry-weight'!J$369</f>
        <v>1.6319015093839519E-2</v>
      </c>
      <c r="K70" s="14">
        <f>'signal-per-mass-dry-weight'!K70*100/'signal-per-mass-dry-weight'!K$369</f>
        <v>4.6587789065303156E-2</v>
      </c>
      <c r="L70" s="14">
        <f t="shared" si="3"/>
        <v>3.1223066742570887E-2</v>
      </c>
      <c r="M70" s="137">
        <f t="shared" si="4"/>
        <v>1.6540720311637912E-2</v>
      </c>
      <c r="N70" s="14">
        <f t="shared" si="5"/>
        <v>0.52975963085283917</v>
      </c>
      <c r="O70" s="14">
        <f>'signal-per-mass-dry-weight'!O70*100/'signal-per-mass-dry-weight'!O$369</f>
        <v>1.0188472249764366E-2</v>
      </c>
      <c r="P70" s="14">
        <f>'signal-per-mass-dry-weight'!P70*100/'signal-per-mass-dry-weight'!P$369</f>
        <v>2.6779249447553343E-2</v>
      </c>
      <c r="Q70" s="14">
        <f>'signal-per-mass-dry-weight'!Q70*100/'signal-per-mass-dry-weight'!Q$369</f>
        <v>3.4876807327273204E-2</v>
      </c>
      <c r="R70" s="14">
        <f>'signal-per-mass-dry-weight'!R70*100/'signal-per-mass-dry-weight'!R$369</f>
        <v>2.93374741781703E-2</v>
      </c>
      <c r="S70" s="14">
        <f>'signal-per-mass-dry-weight'!S70*100/'signal-per-mass-dry-weight'!S$369</f>
        <v>1.6468828481268578E-2</v>
      </c>
      <c r="T70" s="14">
        <f>'signal-per-mass-dry-weight'!T70*100/'signal-per-mass-dry-weight'!T$369</f>
        <v>1.2409070815130195E-2</v>
      </c>
      <c r="U70" s="14">
        <f>'signal-per-mass-dry-weight'!U70*100/'signal-per-mass-dry-weight'!U$369</f>
        <v>2.8884180881453156E-2</v>
      </c>
      <c r="V70" s="14">
        <f>'signal-per-mass-dry-weight'!V70*100/'signal-per-mass-dry-weight'!V$369</f>
        <v>1.4497686148312166E-2</v>
      </c>
      <c r="W70" s="14">
        <f>'signal-per-mass-dry-weight'!W70*100/'signal-per-mass-dry-weight'!W$369</f>
        <v>2.3843308909217799E-2</v>
      </c>
      <c r="X70" s="14">
        <f>'signal-per-mass-dry-weight'!X70*100/'signal-per-mass-dry-weight'!X$369</f>
        <v>4.0221725340840279E-2</v>
      </c>
      <c r="Y70" s="14">
        <f>'signal-per-mass-dry-weight'!Y70*100/'signal-per-mass-dry-weight'!Y$369</f>
        <v>2.0480029621931982E-2</v>
      </c>
      <c r="Z70" s="14">
        <f>'signal-per-mass-dry-weight'!Z70*100/'signal-per-mass-dry-weight'!Z$369</f>
        <v>9.6142790122008652E-3</v>
      </c>
      <c r="AA70" s="14">
        <f>'signal-per-mass-dry-weight'!AA70*100/'signal-per-mass-dry-weight'!AA$369</f>
        <v>2.8278880242917651E-2</v>
      </c>
      <c r="AB70" s="14">
        <f>'signal-per-mass-dry-weight'!AB70*100/'signal-per-mass-dry-weight'!AB$369</f>
        <v>1.5638150632934722E-2</v>
      </c>
      <c r="AC70" s="14">
        <f>'signal-per-mass-dry-weight'!AC70*100/'signal-per-mass-dry-weight'!AC$369</f>
        <v>2.324015138032753E-2</v>
      </c>
      <c r="AD70" s="14">
        <f>'signal-per-mass-dry-weight'!AD70*100/'signal-per-mass-dry-weight'!AD$369</f>
        <v>2.218606332131207E-2</v>
      </c>
      <c r="AE70" s="14">
        <f>'signal-per-mass-dry-weight'!AE70*100/'signal-per-mass-dry-weight'!AE$369</f>
        <v>9.8228886402502661E-3</v>
      </c>
      <c r="AF70" s="14">
        <f>'signal-per-mass-dry-weight'!AF70*100/'signal-per-mass-dry-weight'!AF$369</f>
        <v>2.0402093369756465E-2</v>
      </c>
      <c r="AG70" s="14">
        <f>'signal-per-mass-dry-weight'!AG70*100/'signal-per-mass-dry-weight'!AG$369</f>
        <v>1.2356616481862471E-2</v>
      </c>
      <c r="AH70" s="14">
        <f>'signal-per-mass-dry-weight'!AH70*100/'signal-per-mass-dry-weight'!AH$369</f>
        <v>6.6074344880873697E-3</v>
      </c>
      <c r="AI70" s="14">
        <f>'signal-per-mass-dry-weight'!AI70*100/'signal-per-mass-dry-weight'!AI$369</f>
        <v>5.7081098006867365E-2</v>
      </c>
      <c r="AJ70" s="14">
        <f>'signal-per-mass-dry-weight'!AJ70*100/'signal-per-mass-dry-weight'!AJ$369</f>
        <v>4.3862230800567989E-2</v>
      </c>
      <c r="AK70" s="14">
        <f>'signal-per-mass-dry-weight'!AK70*100/'signal-per-mass-dry-weight'!AK$369</f>
        <v>1.1358472781642497E-2</v>
      </c>
      <c r="AL70" s="14">
        <f>'signal-per-mass-dry-weight'!AL70*100/'signal-per-mass-dry-weight'!AL$369</f>
        <v>1.1064888120757557E-2</v>
      </c>
      <c r="AM70" s="14">
        <f>'signal-per-mass-dry-weight'!AM70*100/'signal-per-mass-dry-weight'!AM$369</f>
        <v>1.5342513612716206E-2</v>
      </c>
      <c r="AN70" s="14">
        <f>'signal-per-mass-dry-weight'!AN70*100/'signal-per-mass-dry-weight'!AN$369</f>
        <v>1.6413431645256629E-2</v>
      </c>
      <c r="AO70" s="14">
        <f>'signal-per-mass-dry-weight'!AO70*100/'signal-per-mass-dry-weight'!AO$369</f>
        <v>2.254964234635741E-2</v>
      </c>
      <c r="AP70" s="14">
        <f>'signal-per-mass-dry-weight'!AP70*100/'signal-per-mass-dry-weight'!AP$369</f>
        <v>3.4379666692884919E-2</v>
      </c>
      <c r="AQ70" s="14">
        <f>'signal-per-mass-dry-weight'!AQ70*100/'signal-per-mass-dry-weight'!AQ$369</f>
        <v>1.3044892919825385E-2</v>
      </c>
      <c r="AR70" s="14">
        <f>'signal-per-mass-dry-weight'!AR70*100/'signal-per-mass-dry-weight'!AR$369</f>
        <v>1.6206517538185129E-2</v>
      </c>
      <c r="AS70" s="14">
        <f>'signal-per-mass-dry-weight'!AS70*100/'signal-per-mass-dry-weight'!AS$369</f>
        <v>1.3754498591802345E-2</v>
      </c>
      <c r="AT70" s="14">
        <f>'signal-per-mass-dry-weight'!AT70*100/'signal-per-mass-dry-weight'!AT$369</f>
        <v>3.5297721351797762E-2</v>
      </c>
      <c r="AU70" s="14">
        <f>'signal-per-mass-dry-weight'!AU70*100/'signal-per-mass-dry-weight'!AU$369</f>
        <v>3.3253727116324204E-2</v>
      </c>
      <c r="AV70" s="14">
        <f>'signal-per-mass-dry-weight'!AV70*100/'signal-per-mass-dry-weight'!AV$369</f>
        <v>5.1448234492629308E-2</v>
      </c>
      <c r="AW70" s="14">
        <f>'signal-per-mass-dry-weight'!AW70*100/'signal-per-mass-dry-weight'!AW$369</f>
        <v>1.8196845092930198E-2</v>
      </c>
      <c r="AX70" s="14">
        <f>'signal-per-mass-dry-weight'!AX70*100/'signal-per-mass-dry-weight'!AX$369</f>
        <v>2.1766171379502406E-2</v>
      </c>
      <c r="AY70" s="14"/>
    </row>
    <row r="71" spans="1:51" x14ac:dyDescent="0.2">
      <c r="A71">
        <f>'imported summary from web'!A111</f>
        <v>898.7</v>
      </c>
      <c r="B71" t="str">
        <f>'imported summary from web'!B111</f>
        <v>C52H100O8PN</v>
      </c>
      <c r="C71" s="2" t="str">
        <f>'imported summary from web'!C111</f>
        <v>PC(44:2)</v>
      </c>
      <c r="D71" s="71"/>
      <c r="E71" s="14"/>
      <c r="F71" s="14">
        <f>'signal-per-mass-dry-weight'!F71*100/'signal-per-mass-dry-weight'!F$369</f>
        <v>1.1102829089283055E-2</v>
      </c>
      <c r="G71" s="14">
        <f>'signal-per-mass-dry-weight'!G71*100/'signal-per-mass-dry-weight'!G$369</f>
        <v>3.9377283233770766E-3</v>
      </c>
      <c r="H71" s="14">
        <f>'signal-per-mass-dry-weight'!H71*100/'signal-per-mass-dry-weight'!H$369</f>
        <v>1.6860395380765635E-2</v>
      </c>
      <c r="I71" s="14">
        <f>'signal-per-mass-dry-weight'!I71*100/'signal-per-mass-dry-weight'!I$369</f>
        <v>8.3264221775275742E-3</v>
      </c>
      <c r="J71" s="14">
        <f>'signal-per-mass-dry-weight'!J71*100/'signal-per-mass-dry-weight'!J$369</f>
        <v>1.1400955750490622E-2</v>
      </c>
      <c r="K71" s="14">
        <f>'signal-per-mass-dry-weight'!K71*100/'signal-per-mass-dry-weight'!K$369</f>
        <v>6.9991044605150288E-3</v>
      </c>
      <c r="L71" s="14">
        <f t="shared" si="3"/>
        <v>9.7712391969931641E-3</v>
      </c>
      <c r="M71" s="137">
        <f t="shared" si="4"/>
        <v>4.4381824976770642E-3</v>
      </c>
      <c r="N71" s="14">
        <f t="shared" si="5"/>
        <v>0.45420876597134124</v>
      </c>
      <c r="O71" s="14">
        <f>'signal-per-mass-dry-weight'!O71*100/'signal-per-mass-dry-weight'!O$369</f>
        <v>1.2116021053773839E-2</v>
      </c>
      <c r="P71" s="14">
        <f>'signal-per-mass-dry-weight'!P71*100/'signal-per-mass-dry-weight'!P$369</f>
        <v>1.0966740249950415E-2</v>
      </c>
      <c r="Q71" s="14">
        <f>'signal-per-mass-dry-weight'!Q71*100/'signal-per-mass-dry-weight'!Q$369</f>
        <v>1.1725823153134956E-2</v>
      </c>
      <c r="R71" s="14">
        <f>'signal-per-mass-dry-weight'!R71*100/'signal-per-mass-dry-weight'!R$369</f>
        <v>1.3942561985665094E-2</v>
      </c>
      <c r="S71" s="14">
        <f>'signal-per-mass-dry-weight'!S71*100/'signal-per-mass-dry-weight'!S$369</f>
        <v>3.087905340237858E-3</v>
      </c>
      <c r="T71" s="14">
        <f>'signal-per-mass-dry-weight'!T71*100/'signal-per-mass-dry-weight'!T$369</f>
        <v>9.3068031113476436E-3</v>
      </c>
      <c r="U71" s="14">
        <f>'signal-per-mass-dry-weight'!U71*100/'signal-per-mass-dry-weight'!U$369</f>
        <v>9.151423645608921E-3</v>
      </c>
      <c r="V71" s="14">
        <f>'signal-per-mass-dry-weight'!V71*100/'signal-per-mass-dry-weight'!V$369</f>
        <v>7.5387967971223251E-3</v>
      </c>
      <c r="W71" s="14">
        <f>'signal-per-mass-dry-weight'!W71*100/'signal-per-mass-dry-weight'!W$369</f>
        <v>1.9684592239005386E-2</v>
      </c>
      <c r="X71" s="14">
        <f>'signal-per-mass-dry-weight'!X71*100/'signal-per-mass-dry-weight'!X$369</f>
        <v>1.7677064003299228E-2</v>
      </c>
      <c r="Y71" s="14">
        <f>'signal-per-mass-dry-weight'!Y71*100/'signal-per-mass-dry-weight'!Y$369</f>
        <v>8.6075486816815563E-3</v>
      </c>
      <c r="Z71" s="14">
        <f>'signal-per-mass-dry-weight'!Z71*100/'signal-per-mass-dry-weight'!Z$369</f>
        <v>5.1505066136790364E-3</v>
      </c>
      <c r="AA71" s="14">
        <f>'signal-per-mass-dry-weight'!AA71*100/'signal-per-mass-dry-weight'!AA$369</f>
        <v>1.0049519425169082E-2</v>
      </c>
      <c r="AB71" s="14">
        <f>'signal-per-mass-dry-weight'!AB71*100/'signal-per-mass-dry-weight'!AB$369</f>
        <v>1.0859826828426893E-2</v>
      </c>
      <c r="AC71" s="14">
        <f>'signal-per-mass-dry-weight'!AC71*100/'signal-per-mass-dry-weight'!AC$369</f>
        <v>8.3426184442201394E-3</v>
      </c>
      <c r="AD71" s="14">
        <f>'signal-per-mass-dry-weight'!AD71*100/'signal-per-mass-dry-weight'!AD$369</f>
        <v>8.067659389568025E-3</v>
      </c>
      <c r="AE71" s="14">
        <f>'signal-per-mass-dry-weight'!AE71*100/'signal-per-mass-dry-weight'!AE$369</f>
        <v>8.0688013830627191E-3</v>
      </c>
      <c r="AF71" s="14">
        <f>'signal-per-mass-dry-weight'!AF71*100/'signal-per-mass-dry-weight'!AF$369</f>
        <v>4.2099557747116512E-3</v>
      </c>
      <c r="AG71" s="14">
        <f>'signal-per-mass-dry-weight'!AG71*100/'signal-per-mass-dry-weight'!AG$369</f>
        <v>9.9337505050266922E-3</v>
      </c>
      <c r="AH71" s="14">
        <f>'signal-per-mass-dry-weight'!AH71*100/'signal-per-mass-dry-weight'!AH$369</f>
        <v>8.6722577656146698E-3</v>
      </c>
      <c r="AI71" s="14">
        <f>'signal-per-mass-dry-weight'!AI71*100/'signal-per-mass-dry-weight'!AI$369</f>
        <v>1.1766717571591079E-2</v>
      </c>
      <c r="AJ71" s="14">
        <f>'signal-per-mass-dry-weight'!AJ71*100/'signal-per-mass-dry-weight'!AJ$369</f>
        <v>1.662751232962708E-2</v>
      </c>
      <c r="AK71" s="14">
        <f>'signal-per-mass-dry-weight'!AK71*100/'signal-per-mass-dry-weight'!AK$369</f>
        <v>7.8813892770580596E-3</v>
      </c>
      <c r="AL71" s="14">
        <f>'signal-per-mass-dry-weight'!AL71*100/'signal-per-mass-dry-weight'!AL$369</f>
        <v>7.508316939085484E-3</v>
      </c>
      <c r="AM71" s="14">
        <f>'signal-per-mass-dry-weight'!AM71*100/'signal-per-mass-dry-weight'!AM$369</f>
        <v>1.2575830830095251E-2</v>
      </c>
      <c r="AN71" s="14">
        <f>'signal-per-mass-dry-weight'!AN71*100/'signal-per-mass-dry-weight'!AN$369</f>
        <v>1.6413431645256629E-2</v>
      </c>
      <c r="AO71" s="14">
        <f>'signal-per-mass-dry-weight'!AO71*100/'signal-per-mass-dry-weight'!AO$369</f>
        <v>1.1787313044686828E-2</v>
      </c>
      <c r="AP71" s="14">
        <f>'signal-per-mass-dry-weight'!AP71*100/'signal-per-mass-dry-weight'!AP$369</f>
        <v>9.7102875392117722E-3</v>
      </c>
      <c r="AQ71" s="14">
        <f>'signal-per-mass-dry-weight'!AQ71*100/'signal-per-mass-dry-weight'!AQ$369</f>
        <v>6.7200963526373187E-3</v>
      </c>
      <c r="AR71" s="14">
        <f>'signal-per-mass-dry-weight'!AR71*100/'signal-per-mass-dry-weight'!AR$369</f>
        <v>1.7725878557389981E-3</v>
      </c>
      <c r="AS71" s="14">
        <f>'signal-per-mass-dry-weight'!AS71*100/'signal-per-mass-dry-weight'!AS$369</f>
        <v>1.2103958760786062E-2</v>
      </c>
      <c r="AT71" s="14">
        <f>'signal-per-mass-dry-weight'!AT71*100/'signal-per-mass-dry-weight'!AT$369</f>
        <v>9.9356548990245548E-3</v>
      </c>
      <c r="AU71" s="14">
        <f>'signal-per-mass-dry-weight'!AU71*100/'signal-per-mass-dry-weight'!AU$369</f>
        <v>1.2524130991862363E-2</v>
      </c>
      <c r="AV71" s="14">
        <f>'signal-per-mass-dry-weight'!AV71*100/'signal-per-mass-dry-weight'!AV$369</f>
        <v>7.9151129988660456E-3</v>
      </c>
      <c r="AW71" s="14">
        <f>'signal-per-mass-dry-weight'!AW71*100/'signal-per-mass-dry-weight'!AW$369</f>
        <v>6.3131911546900708E-3</v>
      </c>
      <c r="AX71" s="14">
        <f>'signal-per-mass-dry-weight'!AX71*100/'signal-per-mass-dry-weight'!AX$369</f>
        <v>7.1302975208714786E-3</v>
      </c>
      <c r="AY71" s="14"/>
    </row>
    <row r="72" spans="1:51" x14ac:dyDescent="0.2">
      <c r="A72" s="2" t="s">
        <v>298</v>
      </c>
      <c r="B72"/>
      <c r="C72" s="2" t="s">
        <v>298</v>
      </c>
      <c r="D72" s="73"/>
      <c r="E72" s="16"/>
      <c r="F72" s="16">
        <f>'signal-per-mass-dry-weight'!F72*100/'signal-per-mass-dry-weight'!F$369</f>
        <v>48.952504076167692</v>
      </c>
      <c r="G72" s="16">
        <f>'signal-per-mass-dry-weight'!G72*100/'signal-per-mass-dry-weight'!G$369</f>
        <v>47.488478549484412</v>
      </c>
      <c r="H72" s="16">
        <f>'signal-per-mass-dry-weight'!H72*100/'signal-per-mass-dry-weight'!H$369</f>
        <v>46.455840031968037</v>
      </c>
      <c r="I72" s="16">
        <f>'signal-per-mass-dry-weight'!I72*100/'signal-per-mass-dry-weight'!I$369</f>
        <v>47.839720308538837</v>
      </c>
      <c r="J72" s="16">
        <f>'signal-per-mass-dry-weight'!J72*100/'signal-per-mass-dry-weight'!J$369</f>
        <v>49.514484953271953</v>
      </c>
      <c r="K72" s="16">
        <f>'signal-per-mass-dry-weight'!K72*100/'signal-per-mass-dry-weight'!K$369</f>
        <v>49.724831428908878</v>
      </c>
      <c r="L72" s="140">
        <f t="shared" si="3"/>
        <v>48.329309891389961</v>
      </c>
      <c r="M72" s="141">
        <f t="shared" si="4"/>
        <v>1.2803964932985683</v>
      </c>
      <c r="N72" s="14">
        <f t="shared" si="5"/>
        <v>2.6493167317637935E-2</v>
      </c>
      <c r="O72" s="16">
        <f>'signal-per-mass-dry-weight'!O72*100/'signal-per-mass-dry-weight'!O$369</f>
        <v>48.915295853702489</v>
      </c>
      <c r="P72" s="16">
        <f>'signal-per-mass-dry-weight'!P72*100/'signal-per-mass-dry-weight'!P$369</f>
        <v>49.358900484600099</v>
      </c>
      <c r="Q72" s="16">
        <f>'signal-per-mass-dry-weight'!Q72*100/'signal-per-mass-dry-weight'!Q$369</f>
        <v>48.325003570537625</v>
      </c>
      <c r="R72" s="16">
        <f>'signal-per-mass-dry-weight'!R72*100/'signal-per-mass-dry-weight'!R$369</f>
        <v>48.764865766971219</v>
      </c>
      <c r="S72" s="16">
        <f>'signal-per-mass-dry-weight'!S72*100/'signal-per-mass-dry-weight'!S$369</f>
        <v>42.905964361774323</v>
      </c>
      <c r="T72" s="16">
        <f>'signal-per-mass-dry-weight'!T72*100/'signal-per-mass-dry-weight'!T$369</f>
        <v>45.699350431035555</v>
      </c>
      <c r="U72" s="16">
        <f>'signal-per-mass-dry-weight'!U72*100/'signal-per-mass-dry-weight'!U$369</f>
        <v>50.93785354661938</v>
      </c>
      <c r="V72" s="16">
        <f>'signal-per-mass-dry-weight'!V72*100/'signal-per-mass-dry-weight'!V$369</f>
        <v>49.907298722906539</v>
      </c>
      <c r="W72" s="16">
        <f>'signal-per-mass-dry-weight'!W72*100/'signal-per-mass-dry-weight'!W$369</f>
        <v>49.5329771208987</v>
      </c>
      <c r="X72" s="16">
        <f>'signal-per-mass-dry-weight'!X72*100/'signal-per-mass-dry-weight'!X$369</f>
        <v>49.341194565475647</v>
      </c>
      <c r="Y72" s="16">
        <f>'signal-per-mass-dry-weight'!Y72*100/'signal-per-mass-dry-weight'!Y$369</f>
        <v>45.862384711307456</v>
      </c>
      <c r="Z72" s="16">
        <f>'signal-per-mass-dry-weight'!Z72*100/'signal-per-mass-dry-weight'!Z$369</f>
        <v>43.748609196854261</v>
      </c>
      <c r="AA72" s="16">
        <f>'signal-per-mass-dry-weight'!AA72*100/'signal-per-mass-dry-weight'!AA$369</f>
        <v>50.870340136550205</v>
      </c>
      <c r="AB72" s="16">
        <f>'signal-per-mass-dry-weight'!AB72*100/'signal-per-mass-dry-weight'!AB$369</f>
        <v>52.887921365434053</v>
      </c>
      <c r="AC72" s="16">
        <f>'signal-per-mass-dry-weight'!AC72*100/'signal-per-mass-dry-weight'!AC$369</f>
        <v>51.991317324643404</v>
      </c>
      <c r="AD72" s="16">
        <f>'signal-per-mass-dry-weight'!AD72*100/'signal-per-mass-dry-weight'!AD$369</f>
        <v>52.525751425020957</v>
      </c>
      <c r="AE72" s="16">
        <f>'signal-per-mass-dry-weight'!AE72*100/'signal-per-mass-dry-weight'!AE$369</f>
        <v>44.17023253116195</v>
      </c>
      <c r="AF72" s="16">
        <f>'signal-per-mass-dry-weight'!AF72*100/'signal-per-mass-dry-weight'!AF$369</f>
        <v>43.748435502695109</v>
      </c>
      <c r="AG72" s="16">
        <f>'signal-per-mass-dry-weight'!AG72*100/'signal-per-mass-dry-weight'!AG$369</f>
        <v>49.33308867270263</v>
      </c>
      <c r="AH72" s="16">
        <f>'signal-per-mass-dry-weight'!AH72*100/'signal-per-mass-dry-weight'!AH$369</f>
        <v>51.691735748326174</v>
      </c>
      <c r="AI72" s="16">
        <f>'signal-per-mass-dry-weight'!AI72*100/'signal-per-mass-dry-weight'!AI$369</f>
        <v>47.725455972403203</v>
      </c>
      <c r="AJ72" s="16">
        <f>'signal-per-mass-dry-weight'!AJ72*100/'signal-per-mass-dry-weight'!AJ$369</f>
        <v>50.19719832565707</v>
      </c>
      <c r="AK72" s="16">
        <f>'signal-per-mass-dry-weight'!AK72*100/'signal-per-mass-dry-weight'!AK$369</f>
        <v>43.532992755170397</v>
      </c>
      <c r="AL72" s="16">
        <f>'signal-per-mass-dry-weight'!AL72*100/'signal-per-mass-dry-weight'!AL$369</f>
        <v>46.091107606676196</v>
      </c>
      <c r="AM72" s="16">
        <f>'signal-per-mass-dry-weight'!AM72*100/'signal-per-mass-dry-weight'!AM$369</f>
        <v>49.985557226966172</v>
      </c>
      <c r="AN72" s="16">
        <f>'signal-per-mass-dry-weight'!AN72*100/'signal-per-mass-dry-weight'!AN$369</f>
        <v>54.233502216251743</v>
      </c>
      <c r="AO72" s="16">
        <f>'signal-per-mass-dry-weight'!AO72*100/'signal-per-mass-dry-weight'!AO$369</f>
        <v>50.470353253681381</v>
      </c>
      <c r="AP72" s="16">
        <f>'signal-per-mass-dry-weight'!AP72*100/'signal-per-mass-dry-weight'!AP$369</f>
        <v>51.012759391065671</v>
      </c>
      <c r="AQ72" s="16">
        <f>'signal-per-mass-dry-weight'!AQ72*100/'signal-per-mass-dry-weight'!AQ$369</f>
        <v>43.436963504391663</v>
      </c>
      <c r="AR72" s="16">
        <f>'signal-per-mass-dry-weight'!AR72*100/'signal-per-mass-dry-weight'!AR$369</f>
        <v>45.459686857547723</v>
      </c>
      <c r="AS72" s="16">
        <f>'signal-per-mass-dry-weight'!AS72*100/'signal-per-mass-dry-weight'!AS$369</f>
        <v>50.963058146357312</v>
      </c>
      <c r="AT72" s="16">
        <f>'signal-per-mass-dry-weight'!AT72*100/'signal-per-mass-dry-weight'!AT$369</f>
        <v>50.862604559086506</v>
      </c>
      <c r="AU72" s="16">
        <f>'signal-per-mass-dry-weight'!AU72*100/'signal-per-mass-dry-weight'!AU$369</f>
        <v>50.338930682129849</v>
      </c>
      <c r="AV72" s="16">
        <f>'signal-per-mass-dry-weight'!AV72*100/'signal-per-mass-dry-weight'!AV$369</f>
        <v>52.790298438108465</v>
      </c>
      <c r="AW72" s="16">
        <f>'signal-per-mass-dry-weight'!AW72*100/'signal-per-mass-dry-weight'!AW$369</f>
        <v>45.526129691723717</v>
      </c>
      <c r="AX72" s="16">
        <f>'signal-per-mass-dry-weight'!AX72*100/'signal-per-mass-dry-weight'!AX$369</f>
        <v>48.103088637173578</v>
      </c>
      <c r="AY72" s="16"/>
    </row>
    <row r="73" spans="1:51" x14ac:dyDescent="0.2">
      <c r="A73">
        <f>'imported summary from web'!A21</f>
        <v>701.5</v>
      </c>
      <c r="B73" t="str">
        <f>'imported summary from web'!B21</f>
        <v>C39H77N2O6P</v>
      </c>
      <c r="C73" s="2" t="str">
        <f>'imported summary from web'!C21</f>
        <v>SM(16:1)</v>
      </c>
      <c r="D73" s="71"/>
      <c r="E73" s="14"/>
      <c r="F73" s="14">
        <f>'signal-per-mass-dry-weight'!F73*100/'signal-per-mass-dry-weight'!F$369</f>
        <v>1.0688237964046108E-2</v>
      </c>
      <c r="G73" s="14">
        <f>'signal-per-mass-dry-weight'!G73*100/'signal-per-mass-dry-weight'!G$369</f>
        <v>1.5262512881306501E-2</v>
      </c>
      <c r="H73" s="14">
        <f>'signal-per-mass-dry-weight'!H73*100/'signal-per-mass-dry-weight'!H$369</f>
        <v>1.4323368699811519E-2</v>
      </c>
      <c r="I73" s="14">
        <f>'signal-per-mass-dry-weight'!I73*100/'signal-per-mass-dry-weight'!I$369</f>
        <v>1.7212242227447182E-2</v>
      </c>
      <c r="J73" s="14">
        <f>'signal-per-mass-dry-weight'!J73*100/'signal-per-mass-dry-weight'!J$369</f>
        <v>1.7329314106232896E-2</v>
      </c>
      <c r="K73" s="14">
        <f>'signal-per-mass-dry-weight'!K73*100/'signal-per-mass-dry-weight'!K$369</f>
        <v>0</v>
      </c>
      <c r="L73" s="14">
        <f t="shared" si="3"/>
        <v>1.2469279313140701E-2</v>
      </c>
      <c r="M73" s="137">
        <f t="shared" si="4"/>
        <v>6.5728300068227897E-3</v>
      </c>
      <c r="N73" s="14">
        <f t="shared" si="5"/>
        <v>0.52712188425324946</v>
      </c>
      <c r="O73" s="14">
        <f>'signal-per-mass-dry-weight'!O73*100/'signal-per-mass-dry-weight'!O$369</f>
        <v>1.1384562888206565E-2</v>
      </c>
      <c r="P73" s="14">
        <f>'signal-per-mass-dry-weight'!P73*100/'signal-per-mass-dry-weight'!P$369</f>
        <v>1.0544308875620852E-2</v>
      </c>
      <c r="Q73" s="14">
        <f>'signal-per-mass-dry-weight'!Q73*100/'signal-per-mass-dry-weight'!Q$369</f>
        <v>1.4761189949616657E-2</v>
      </c>
      <c r="R73" s="14">
        <f>'signal-per-mass-dry-weight'!R73*100/'signal-per-mass-dry-weight'!R$369</f>
        <v>1.6512508811618868E-2</v>
      </c>
      <c r="S73" s="14">
        <f>'signal-per-mass-dry-weight'!S73*100/'signal-per-mass-dry-weight'!S$369</f>
        <v>1.7731296814457988E-2</v>
      </c>
      <c r="T73" s="14">
        <f>'signal-per-mass-dry-weight'!T73*100/'signal-per-mass-dry-weight'!T$369</f>
        <v>1.6032391234018336E-2</v>
      </c>
      <c r="U73" s="14">
        <f>'signal-per-mass-dry-weight'!U73*100/'signal-per-mass-dry-weight'!U$369</f>
        <v>2.2169146428316185E-2</v>
      </c>
      <c r="V73" s="14">
        <f>'signal-per-mass-dry-weight'!V73*100/'signal-per-mass-dry-weight'!V$369</f>
        <v>1.4235454099117889E-2</v>
      </c>
      <c r="W73" s="14">
        <f>'signal-per-mass-dry-weight'!W73*100/'signal-per-mass-dry-weight'!W$369</f>
        <v>2.1492075815051196E-2</v>
      </c>
      <c r="X73" s="14">
        <f>'signal-per-mass-dry-weight'!X73*100/'signal-per-mass-dry-weight'!X$369</f>
        <v>1.919765030504729E-2</v>
      </c>
      <c r="Y73" s="14">
        <f>'signal-per-mass-dry-weight'!Y73*100/'signal-per-mass-dry-weight'!Y$369</f>
        <v>1.457216652873114E-2</v>
      </c>
      <c r="Z73" s="14">
        <f>'signal-per-mass-dry-weight'!Z73*100/'signal-per-mass-dry-weight'!Z$369</f>
        <v>1.5083309635235763E-2</v>
      </c>
      <c r="AA73" s="14">
        <f>'signal-per-mass-dry-weight'!AA73*100/'signal-per-mass-dry-weight'!AA$369</f>
        <v>1.5097529332926331E-2</v>
      </c>
      <c r="AB73" s="14">
        <f>'signal-per-mass-dry-weight'!AB73*100/'signal-per-mass-dry-weight'!AB$369</f>
        <v>7.857239048991032E-3</v>
      </c>
      <c r="AC73" s="14">
        <f>'signal-per-mass-dry-weight'!AC73*100/'signal-per-mass-dry-weight'!AC$369</f>
        <v>1.5397966859025732E-2</v>
      </c>
      <c r="AD73" s="14">
        <f>'signal-per-mass-dry-weight'!AD73*100/'signal-per-mass-dry-weight'!AD$369</f>
        <v>2.6058331361653822E-2</v>
      </c>
      <c r="AE73" s="14">
        <f>'signal-per-mass-dry-weight'!AE73*100/'signal-per-mass-dry-weight'!AE$369</f>
        <v>1.8130100849483698E-2</v>
      </c>
      <c r="AF73" s="14">
        <f>'signal-per-mass-dry-weight'!AF73*100/'signal-per-mass-dry-weight'!AF$369</f>
        <v>1.0878438694345351E-2</v>
      </c>
      <c r="AG73" s="14">
        <f>'signal-per-mass-dry-weight'!AG73*100/'signal-per-mass-dry-weight'!AG$369</f>
        <v>8.1388262787765158E-3</v>
      </c>
      <c r="AH73" s="14">
        <f>'signal-per-mass-dry-weight'!AH73*100/'signal-per-mass-dry-weight'!AH$369</f>
        <v>9.0702831312568857E-3</v>
      </c>
      <c r="AI73" s="14">
        <f>'signal-per-mass-dry-weight'!AI73*100/'signal-per-mass-dry-weight'!AI$369</f>
        <v>1.6819762321258345E-2</v>
      </c>
      <c r="AJ73" s="14">
        <f>'signal-per-mass-dry-weight'!AJ73*100/'signal-per-mass-dry-weight'!AJ$369</f>
        <v>1.5556346739827531E-2</v>
      </c>
      <c r="AK73" s="14">
        <f>'signal-per-mass-dry-weight'!AK73*100/'signal-per-mass-dry-weight'!AK$369</f>
        <v>1.0182673484571136E-2</v>
      </c>
      <c r="AL73" s="14">
        <f>'signal-per-mass-dry-weight'!AL73*100/'signal-per-mass-dry-weight'!AL$369</f>
        <v>1.7359089890446516E-2</v>
      </c>
      <c r="AM73" s="14">
        <f>'signal-per-mass-dry-weight'!AM73*100/'signal-per-mass-dry-weight'!AM$369</f>
        <v>1.1048533545820116E-2</v>
      </c>
      <c r="AN73" s="14">
        <f>'signal-per-mass-dry-weight'!AN73*100/'signal-per-mass-dry-weight'!AN$369</f>
        <v>2.2453394863552155E-2</v>
      </c>
      <c r="AO73" s="14">
        <f>'signal-per-mass-dry-weight'!AO73*100/'signal-per-mass-dry-weight'!AO$369</f>
        <v>1.787762342470196E-2</v>
      </c>
      <c r="AP73" s="14">
        <f>'signal-per-mass-dry-weight'!AP73*100/'signal-per-mass-dry-weight'!AP$369</f>
        <v>2.7125602456070316E-2</v>
      </c>
      <c r="AQ73" s="14">
        <f>'signal-per-mass-dry-weight'!AQ73*100/'signal-per-mass-dry-weight'!AQ$369</f>
        <v>2.0428929480581604E-2</v>
      </c>
      <c r="AR73" s="14">
        <f>'signal-per-mass-dry-weight'!AR73*100/'signal-per-mass-dry-weight'!AR$369</f>
        <v>1.635832277352342E-2</v>
      </c>
      <c r="AS73" s="14">
        <f>'signal-per-mass-dry-weight'!AS73*100/'signal-per-mass-dry-weight'!AS$369</f>
        <v>1.4216536012198806E-2</v>
      </c>
      <c r="AT73" s="14">
        <f>'signal-per-mass-dry-weight'!AT73*100/'signal-per-mass-dry-weight'!AT$369</f>
        <v>1.5539239948154817E-2</v>
      </c>
      <c r="AU73" s="14">
        <f>'signal-per-mass-dry-weight'!AU73*100/'signal-per-mass-dry-weight'!AU$369</f>
        <v>1.0601376140309406E-2</v>
      </c>
      <c r="AV73" s="14">
        <f>'signal-per-mass-dry-weight'!AV73*100/'signal-per-mass-dry-weight'!AV$369</f>
        <v>1.460892026368779E-2</v>
      </c>
      <c r="AW73" s="14">
        <f>'signal-per-mass-dry-weight'!AW73*100/'signal-per-mass-dry-weight'!AW$369</f>
        <v>2.3030337089612659E-2</v>
      </c>
      <c r="AX73" s="14">
        <f>'signal-per-mass-dry-weight'!AX73*100/'signal-per-mass-dry-weight'!AX$369</f>
        <v>2.812166844896952E-2</v>
      </c>
      <c r="AY73" s="14"/>
    </row>
    <row r="74" spans="1:51" x14ac:dyDescent="0.2">
      <c r="A74">
        <f>'imported summary from web'!A22</f>
        <v>703.6</v>
      </c>
      <c r="B74" t="str">
        <f>'imported summary from web'!B22</f>
        <v>C39H79N2O6P</v>
      </c>
      <c r="C74" s="2" t="str">
        <f>'imported summary from web'!C22</f>
        <v>SM(16:0)</v>
      </c>
      <c r="D74" s="71"/>
      <c r="E74" s="14"/>
      <c r="F74" s="14">
        <f>'signal-per-mass-dry-weight'!F74*100/'signal-per-mass-dry-weight'!F$369</f>
        <v>4.2527936320099248E-2</v>
      </c>
      <c r="G74" s="14">
        <f>'signal-per-mass-dry-weight'!G74*100/'signal-per-mass-dry-weight'!G$369</f>
        <v>5.0083653380879847E-2</v>
      </c>
      <c r="H74" s="14">
        <f>'signal-per-mass-dry-weight'!H74*100/'signal-per-mass-dry-weight'!H$369</f>
        <v>6.7797278512441217E-2</v>
      </c>
      <c r="I74" s="14">
        <f>'signal-per-mass-dry-weight'!I74*100/'signal-per-mass-dry-weight'!I$369</f>
        <v>7.5979754975445402E-2</v>
      </c>
      <c r="J74" s="14">
        <f>'signal-per-mass-dry-weight'!J74*100/'signal-per-mass-dry-weight'!J$369</f>
        <v>5.2334528600823361E-2</v>
      </c>
      <c r="K74" s="14">
        <f>'signal-per-mass-dry-weight'!K74*100/'signal-per-mass-dry-weight'!K$369</f>
        <v>5.7421593442209859E-2</v>
      </c>
      <c r="L74" s="14">
        <f t="shared" si="3"/>
        <v>5.7690790871983165E-2</v>
      </c>
      <c r="M74" s="137">
        <f t="shared" si="4"/>
        <v>1.2273304462517351E-2</v>
      </c>
      <c r="N74" s="14">
        <f t="shared" si="5"/>
        <v>0.21274287069061024</v>
      </c>
      <c r="O74" s="14">
        <f>'signal-per-mass-dry-weight'!O74*100/'signal-per-mass-dry-weight'!O$369</f>
        <v>4.9522848563698568E-2</v>
      </c>
      <c r="P74" s="14">
        <f>'signal-per-mass-dry-weight'!P74*100/'signal-per-mass-dry-weight'!P$369</f>
        <v>4.2572647085319194E-2</v>
      </c>
      <c r="Q74" s="14">
        <f>'signal-per-mass-dry-weight'!Q74*100/'signal-per-mass-dry-weight'!Q$369</f>
        <v>6.1841616841551893E-2</v>
      </c>
      <c r="R74" s="14">
        <f>'signal-per-mass-dry-weight'!R74*100/'signal-per-mass-dry-weight'!R$369</f>
        <v>8.2262316625155804E-2</v>
      </c>
      <c r="S74" s="14">
        <f>'signal-per-mass-dry-weight'!S74*100/'signal-per-mass-dry-weight'!S$369</f>
        <v>0.1007137659061214</v>
      </c>
      <c r="T74" s="14">
        <f>'signal-per-mass-dry-weight'!T74*100/'signal-per-mass-dry-weight'!T$369</f>
        <v>7.9761146389241255E-2</v>
      </c>
      <c r="U74" s="14">
        <f>'signal-per-mass-dry-weight'!U74*100/'signal-per-mass-dry-weight'!U$369</f>
        <v>7.3601566142009744E-2</v>
      </c>
      <c r="V74" s="14">
        <f>'signal-per-mass-dry-weight'!V74*100/'signal-per-mass-dry-weight'!V$369</f>
        <v>4.9149778363270183E-2</v>
      </c>
      <c r="W74" s="14">
        <f>'signal-per-mass-dry-weight'!W74*100/'signal-per-mass-dry-weight'!W$369</f>
        <v>8.9263754885179306E-2</v>
      </c>
      <c r="X74" s="14">
        <f>'signal-per-mass-dry-weight'!X74*100/'signal-per-mass-dry-weight'!X$369</f>
        <v>0.10896321517968219</v>
      </c>
      <c r="Y74" s="14">
        <f>'signal-per-mass-dry-weight'!Y74*100/'signal-per-mass-dry-weight'!Y$369</f>
        <v>6.5651444992599256E-2</v>
      </c>
      <c r="Z74" s="14">
        <f>'signal-per-mass-dry-weight'!Z74*100/'signal-per-mass-dry-weight'!Z$369</f>
        <v>7.6836153788906889E-2</v>
      </c>
      <c r="AA74" s="14">
        <f>'signal-per-mass-dry-weight'!AA74*100/'signal-per-mass-dry-weight'!AA$369</f>
        <v>4.6258829876086281E-2</v>
      </c>
      <c r="AB74" s="14">
        <f>'signal-per-mass-dry-weight'!AB74*100/'signal-per-mass-dry-weight'!AB$369</f>
        <v>5.4214949438038125E-2</v>
      </c>
      <c r="AC74" s="14">
        <f>'signal-per-mass-dry-weight'!AC74*100/'signal-per-mass-dry-weight'!AC$369</f>
        <v>0</v>
      </c>
      <c r="AD74" s="14">
        <f>'signal-per-mass-dry-weight'!AD74*100/'signal-per-mass-dry-weight'!AD$369</f>
        <v>7.9680586563634817E-2</v>
      </c>
      <c r="AE74" s="14">
        <f>'signal-per-mass-dry-weight'!AE74*100/'signal-per-mass-dry-weight'!AE$369</f>
        <v>0.10297897282506743</v>
      </c>
      <c r="AF74" s="14">
        <f>'signal-per-mass-dry-weight'!AF74*100/'signal-per-mass-dry-weight'!AF$369</f>
        <v>9.0040000270119991E-2</v>
      </c>
      <c r="AG74" s="14">
        <f>'signal-per-mass-dry-weight'!AG74*100/'signal-per-mass-dry-weight'!AG$369</f>
        <v>2.9174561891614281E-2</v>
      </c>
      <c r="AH74" s="14">
        <f>'signal-per-mass-dry-weight'!AH74*100/'signal-per-mass-dry-weight'!AH$369</f>
        <v>2.9131615233330934E-2</v>
      </c>
      <c r="AI74" s="14">
        <f>'signal-per-mass-dry-weight'!AI74*100/'signal-per-mass-dry-weight'!AI$369</f>
        <v>7.4783250936056325E-2</v>
      </c>
      <c r="AJ74" s="14">
        <f>'signal-per-mass-dry-weight'!AJ74*100/'signal-per-mass-dry-weight'!AJ$369</f>
        <v>5.1558177766285525E-2</v>
      </c>
      <c r="AK74" s="14">
        <f>'signal-per-mass-dry-weight'!AK74*100/'signal-per-mass-dry-weight'!AK$369</f>
        <v>6.4450333349403199E-2</v>
      </c>
      <c r="AL74" s="14">
        <f>'signal-per-mass-dry-weight'!AL74*100/'signal-per-mass-dry-weight'!AL$369</f>
        <v>8.4548978995821866E-2</v>
      </c>
      <c r="AM74" s="14">
        <f>'signal-per-mass-dry-weight'!AM74*100/'signal-per-mass-dry-weight'!AM$369</f>
        <v>2.573658402438098E-2</v>
      </c>
      <c r="AN74" s="14">
        <f>'signal-per-mass-dry-weight'!AN74*100/'signal-per-mass-dry-weight'!AN$369</f>
        <v>9.2058918940563839E-2</v>
      </c>
      <c r="AO74" s="14">
        <f>'signal-per-mass-dry-weight'!AO74*100/'signal-per-mass-dry-weight'!AO$369</f>
        <v>8.5150458237654533E-2</v>
      </c>
      <c r="AP74" s="14">
        <f>'signal-per-mass-dry-weight'!AP74*100/'signal-per-mass-dry-weight'!AP$369</f>
        <v>6.2117629624401011E-2</v>
      </c>
      <c r="AQ74" s="14">
        <f>'signal-per-mass-dry-weight'!AQ74*100/'signal-per-mass-dry-weight'!AQ$369</f>
        <v>8.5392925228831101E-2</v>
      </c>
      <c r="AR74" s="14">
        <f>'signal-per-mass-dry-weight'!AR74*100/'signal-per-mass-dry-weight'!AR$369</f>
        <v>6.5171557929717322E-2</v>
      </c>
      <c r="AS74" s="14">
        <f>'signal-per-mass-dry-weight'!AS74*100/'signal-per-mass-dry-weight'!AS$369</f>
        <v>3.3124528908423212E-2</v>
      </c>
      <c r="AT74" s="14">
        <f>'signal-per-mass-dry-weight'!AT74*100/'signal-per-mass-dry-weight'!AT$369</f>
        <v>3.2159470501398661E-2</v>
      </c>
      <c r="AU74" s="14">
        <f>'signal-per-mass-dry-weight'!AU74*100/'signal-per-mass-dry-weight'!AU$369</f>
        <v>4.3298252025684728E-2</v>
      </c>
      <c r="AV74" s="14">
        <f>'signal-per-mass-dry-weight'!AV74*100/'signal-per-mass-dry-weight'!AV$369</f>
        <v>6.8369746834058873E-2</v>
      </c>
      <c r="AW74" s="14">
        <f>'signal-per-mass-dry-weight'!AW74*100/'signal-per-mass-dry-weight'!AW$369</f>
        <v>0.11476784649656976</v>
      </c>
      <c r="AX74" s="14">
        <f>'signal-per-mass-dry-weight'!AX74*100/'signal-per-mass-dry-weight'!AX$369</f>
        <v>0.10337137436759142</v>
      </c>
      <c r="AY74" s="14"/>
    </row>
    <row r="75" spans="1:51" x14ac:dyDescent="0.2">
      <c r="A75">
        <f>'imported summary from web'!A24</f>
        <v>705.6</v>
      </c>
      <c r="B75" t="str">
        <f>'imported summary from web'!B24</f>
        <v>C39H81N2O6P</v>
      </c>
      <c r="C75" s="2" t="str">
        <f>'imported summary from web'!C24</f>
        <v>DSM(16:0)</v>
      </c>
      <c r="D75" s="71"/>
      <c r="E75" s="14"/>
      <c r="F75" s="14">
        <f>'signal-per-mass-dry-weight'!F75*100/'signal-per-mass-dry-weight'!F$369</f>
        <v>0</v>
      </c>
      <c r="G75" s="14">
        <f>'signal-per-mass-dry-weight'!G75*100/'signal-per-mass-dry-weight'!G$369</f>
        <v>0</v>
      </c>
      <c r="H75" s="14">
        <f>'signal-per-mass-dry-weight'!H75*100/'signal-per-mass-dry-weight'!H$369</f>
        <v>0</v>
      </c>
      <c r="I75" s="14">
        <f>'signal-per-mass-dry-weight'!I75*100/'signal-per-mass-dry-weight'!I$369</f>
        <v>0</v>
      </c>
      <c r="J75" s="14">
        <f>'signal-per-mass-dry-weight'!J75*100/'signal-per-mass-dry-weight'!J$369</f>
        <v>0</v>
      </c>
      <c r="K75" s="14">
        <f>'signal-per-mass-dry-weight'!K75*100/'signal-per-mass-dry-weight'!K$369</f>
        <v>0</v>
      </c>
      <c r="L75" s="14">
        <f t="shared" si="3"/>
        <v>0</v>
      </c>
      <c r="M75" s="137">
        <f t="shared" si="4"/>
        <v>0</v>
      </c>
      <c r="N75" s="14" t="e">
        <f t="shared" si="5"/>
        <v>#DIV/0!</v>
      </c>
      <c r="O75" s="14">
        <f>'signal-per-mass-dry-weight'!O75*100/'signal-per-mass-dry-weight'!O$369</f>
        <v>0</v>
      </c>
      <c r="P75" s="14">
        <f>'signal-per-mass-dry-weight'!P75*100/'signal-per-mass-dry-weight'!P$369</f>
        <v>0</v>
      </c>
      <c r="Q75" s="14">
        <f>'signal-per-mass-dry-weight'!Q75*100/'signal-per-mass-dry-weight'!Q$369</f>
        <v>0</v>
      </c>
      <c r="R75" s="14">
        <f>'signal-per-mass-dry-weight'!R75*100/'signal-per-mass-dry-weight'!R$369</f>
        <v>0</v>
      </c>
      <c r="S75" s="14">
        <f>'signal-per-mass-dry-weight'!S75*100/'signal-per-mass-dry-weight'!S$369</f>
        <v>0</v>
      </c>
      <c r="T75" s="14">
        <f>'signal-per-mass-dry-weight'!T75*100/'signal-per-mass-dry-weight'!T$369</f>
        <v>0</v>
      </c>
      <c r="U75" s="14">
        <f>'signal-per-mass-dry-weight'!U75*100/'signal-per-mass-dry-weight'!U$369</f>
        <v>0</v>
      </c>
      <c r="V75" s="14">
        <f>'signal-per-mass-dry-weight'!V75*100/'signal-per-mass-dry-weight'!V$369</f>
        <v>0</v>
      </c>
      <c r="W75" s="14">
        <f>'signal-per-mass-dry-weight'!W75*100/'signal-per-mass-dry-weight'!W$369</f>
        <v>0</v>
      </c>
      <c r="X75" s="14">
        <f>'signal-per-mass-dry-weight'!X75*100/'signal-per-mass-dry-weight'!X$369</f>
        <v>0</v>
      </c>
      <c r="Y75" s="14">
        <f>'signal-per-mass-dry-weight'!Y75*100/'signal-per-mass-dry-weight'!Y$369</f>
        <v>0</v>
      </c>
      <c r="Z75" s="14">
        <f>'signal-per-mass-dry-weight'!Z75*100/'signal-per-mass-dry-weight'!Z$369</f>
        <v>0</v>
      </c>
      <c r="AA75" s="14">
        <f>'signal-per-mass-dry-weight'!AA75*100/'signal-per-mass-dry-weight'!AA$369</f>
        <v>4.2273082132193718E-3</v>
      </c>
      <c r="AB75" s="14">
        <f>'signal-per-mass-dry-weight'!AB75*100/'signal-per-mass-dry-weight'!AB$369</f>
        <v>0</v>
      </c>
      <c r="AC75" s="14">
        <f>'signal-per-mass-dry-weight'!AC75*100/'signal-per-mass-dry-weight'!AC$369</f>
        <v>0</v>
      </c>
      <c r="AD75" s="14">
        <f>'signal-per-mass-dry-weight'!AD75*100/'signal-per-mass-dry-weight'!AD$369</f>
        <v>0</v>
      </c>
      <c r="AE75" s="14">
        <f>'signal-per-mass-dry-weight'!AE75*100/'signal-per-mass-dry-weight'!AE$369</f>
        <v>0</v>
      </c>
      <c r="AF75" s="14">
        <f>'signal-per-mass-dry-weight'!AF75*100/'signal-per-mass-dry-weight'!AF$369</f>
        <v>0</v>
      </c>
      <c r="AG75" s="14">
        <f>'signal-per-mass-dry-weight'!AG75*100/'signal-per-mass-dry-weight'!AG$369</f>
        <v>0</v>
      </c>
      <c r="AH75" s="14">
        <f>'signal-per-mass-dry-weight'!AH75*100/'signal-per-mass-dry-weight'!AH$369</f>
        <v>0</v>
      </c>
      <c r="AI75" s="14">
        <f>'signal-per-mass-dry-weight'!AI75*100/'signal-per-mass-dry-weight'!AI$369</f>
        <v>0</v>
      </c>
      <c r="AJ75" s="14">
        <f>'signal-per-mass-dry-weight'!AJ75*100/'signal-per-mass-dry-weight'!AJ$369</f>
        <v>0</v>
      </c>
      <c r="AK75" s="14">
        <f>'signal-per-mass-dry-weight'!AK75*100/'signal-per-mass-dry-weight'!AK$369</f>
        <v>0</v>
      </c>
      <c r="AL75" s="14">
        <f>'signal-per-mass-dry-weight'!AL75*100/'signal-per-mass-dry-weight'!AL$369</f>
        <v>0</v>
      </c>
      <c r="AM75" s="14">
        <f>'signal-per-mass-dry-weight'!AM75*100/'signal-per-mass-dry-weight'!AM$369</f>
        <v>0</v>
      </c>
      <c r="AN75" s="14">
        <f>'signal-per-mass-dry-weight'!AN75*100/'signal-per-mass-dry-weight'!AN$369</f>
        <v>0</v>
      </c>
      <c r="AO75" s="14">
        <f>'signal-per-mass-dry-weight'!AO75*100/'signal-per-mass-dry-weight'!AO$369</f>
        <v>0</v>
      </c>
      <c r="AP75" s="14">
        <f>'signal-per-mass-dry-weight'!AP75*100/'signal-per-mass-dry-weight'!AP$369</f>
        <v>0</v>
      </c>
      <c r="AQ75" s="14">
        <f>'signal-per-mass-dry-weight'!AQ75*100/'signal-per-mass-dry-weight'!AQ$369</f>
        <v>0</v>
      </c>
      <c r="AR75" s="14">
        <f>'signal-per-mass-dry-weight'!AR75*100/'signal-per-mass-dry-weight'!AR$369</f>
        <v>0</v>
      </c>
      <c r="AS75" s="14">
        <f>'signal-per-mass-dry-weight'!AS75*100/'signal-per-mass-dry-weight'!AS$369</f>
        <v>0</v>
      </c>
      <c r="AT75" s="14">
        <f>'signal-per-mass-dry-weight'!AT75*100/'signal-per-mass-dry-weight'!AT$369</f>
        <v>0</v>
      </c>
      <c r="AU75" s="14">
        <f>'signal-per-mass-dry-weight'!AU75*100/'signal-per-mass-dry-weight'!AU$369</f>
        <v>0</v>
      </c>
      <c r="AV75" s="14">
        <f>'signal-per-mass-dry-weight'!AV75*100/'signal-per-mass-dry-weight'!AV$369</f>
        <v>0</v>
      </c>
      <c r="AW75" s="14">
        <f>'signal-per-mass-dry-weight'!AW75*100/'signal-per-mass-dry-weight'!AW$369</f>
        <v>0</v>
      </c>
      <c r="AX75" s="14">
        <f>'signal-per-mass-dry-weight'!AX75*100/'signal-per-mass-dry-weight'!AX$369</f>
        <v>0</v>
      </c>
      <c r="AY75" s="14"/>
    </row>
    <row r="76" spans="1:51" x14ac:dyDescent="0.2">
      <c r="A76">
        <f>'imported summary from web'!A30</f>
        <v>729.6</v>
      </c>
      <c r="B76" t="str">
        <f>'imported summary from web'!B30</f>
        <v>C41H81N2O6P</v>
      </c>
      <c r="C76" s="2" t="str">
        <f>'imported summary from web'!C30</f>
        <v>SM(18:1)</v>
      </c>
      <c r="D76" s="71"/>
      <c r="E76" s="14"/>
      <c r="F76" s="14">
        <f>'signal-per-mass-dry-weight'!F76*100/'signal-per-mass-dry-weight'!F$369</f>
        <v>1.4626009845536777E-2</v>
      </c>
      <c r="G76" s="14">
        <f>'signal-per-mass-dry-weight'!G76*100/'signal-per-mass-dry-weight'!G$369</f>
        <v>6.7833390583584433E-3</v>
      </c>
      <c r="H76" s="14">
        <f>'signal-per-mass-dry-weight'!H76*100/'signal-per-mass-dry-weight'!H$369</f>
        <v>1.2532947612335079E-2</v>
      </c>
      <c r="I76" s="14">
        <f>'signal-per-mass-dry-weight'!I76*100/'signal-per-mass-dry-weight'!I$369</f>
        <v>1.3523904607279934E-2</v>
      </c>
      <c r="J76" s="14">
        <f>'signal-per-mass-dry-weight'!J76*100/'signal-per-mass-dry-weight'!J$369</f>
        <v>0</v>
      </c>
      <c r="K76" s="14">
        <f>'signal-per-mass-dry-weight'!K76*100/'signal-per-mass-dry-weight'!K$369</f>
        <v>0</v>
      </c>
      <c r="L76" s="14">
        <f t="shared" si="3"/>
        <v>7.9110335205850382E-3</v>
      </c>
      <c r="M76" s="137">
        <f t="shared" si="4"/>
        <v>6.6992225859395394E-3</v>
      </c>
      <c r="N76" s="14">
        <f t="shared" si="5"/>
        <v>0.84682014916353399</v>
      </c>
      <c r="O76" s="14">
        <f>'signal-per-mass-dry-weight'!O76*100/'signal-per-mass-dry-weight'!O$369</f>
        <v>3.5576759025645528E-3</v>
      </c>
      <c r="P76" s="14">
        <f>'signal-per-mass-dry-weight'!P76*100/'signal-per-mass-dry-weight'!P$369</f>
        <v>1.2521366789799766E-2</v>
      </c>
      <c r="Q76" s="14">
        <f>'signal-per-mass-dry-weight'!Q76*100/'signal-per-mass-dry-weight'!Q$369</f>
        <v>2.4860951494091205E-2</v>
      </c>
      <c r="R76" s="14">
        <f>'signal-per-mass-dry-weight'!R76*100/'signal-per-mass-dry-weight'!R$369</f>
        <v>2.3267626052735673E-2</v>
      </c>
      <c r="S76" s="14">
        <f>'signal-per-mass-dry-weight'!S76*100/'signal-per-mass-dry-weight'!S$369</f>
        <v>1.241190777012059E-2</v>
      </c>
      <c r="T76" s="14">
        <f>'signal-per-mass-dry-weight'!T76*100/'signal-per-mass-dry-weight'!T$369</f>
        <v>1.8036440138270632E-2</v>
      </c>
      <c r="U76" s="14">
        <f>'signal-per-mass-dry-weight'!U76*100/'signal-per-mass-dry-weight'!U$369</f>
        <v>0</v>
      </c>
      <c r="V76" s="14">
        <f>'signal-per-mass-dry-weight'!V76*100/'signal-per-mass-dry-weight'!V$369</f>
        <v>0</v>
      </c>
      <c r="W76" s="14">
        <f>'signal-per-mass-dry-weight'!W76*100/'signal-per-mass-dry-weight'!W$369</f>
        <v>1.576085559770421E-2</v>
      </c>
      <c r="X76" s="14">
        <f>'signal-per-mass-dry-weight'!X76*100/'signal-per-mass-dry-weight'!X$369</f>
        <v>2.0521626188153997E-2</v>
      </c>
      <c r="Y76" s="14">
        <f>'signal-per-mass-dry-weight'!Y76*100/'signal-per-mass-dry-weight'!Y$369</f>
        <v>2.300868399273338E-2</v>
      </c>
      <c r="Z76" s="14">
        <f>'signal-per-mass-dry-weight'!Z76*100/'signal-per-mass-dry-weight'!Z$369</f>
        <v>2.0406830682966032E-2</v>
      </c>
      <c r="AA76" s="14">
        <f>'signal-per-mass-dry-weight'!AA76*100/'signal-per-mass-dry-weight'!AA$369</f>
        <v>1.3285825812975171E-2</v>
      </c>
      <c r="AB76" s="14">
        <f>'signal-per-mass-dry-weight'!AB76*100/'signal-per-mass-dry-weight'!AB$369</f>
        <v>2.0765560343762021E-2</v>
      </c>
      <c r="AC76" s="14">
        <f>'signal-per-mass-dry-weight'!AC76*100/'signal-per-mass-dry-weight'!AC$369</f>
        <v>1.8990825792798399E-2</v>
      </c>
      <c r="AD76" s="14">
        <f>'signal-per-mass-dry-weight'!AD76*100/'signal-per-mass-dry-weight'!AD$369</f>
        <v>2.5479257331394854E-2</v>
      </c>
      <c r="AE76" s="14">
        <f>'signal-per-mass-dry-weight'!AE76*100/'signal-per-mass-dry-weight'!AE$369</f>
        <v>1.4504080679586957E-2</v>
      </c>
      <c r="AF76" s="14">
        <f>'signal-per-mass-dry-weight'!AF76*100/'signal-per-mass-dry-weight'!AF$369</f>
        <v>1.6736059529762079E-2</v>
      </c>
      <c r="AG76" s="14">
        <f>'signal-per-mass-dry-weight'!AG76*100/'signal-per-mass-dry-weight'!AG$369</f>
        <v>4.3824449193412005E-3</v>
      </c>
      <c r="AH76" s="14">
        <f>'signal-per-mass-dry-weight'!AH76*100/'signal-per-mass-dry-weight'!AH$369</f>
        <v>1.1204467397434976E-2</v>
      </c>
      <c r="AI76" s="14">
        <f>'signal-per-mass-dry-weight'!AI76*100/'signal-per-mass-dry-weight'!AI$369</f>
        <v>1.6819762321258345E-2</v>
      </c>
      <c r="AJ76" s="14">
        <f>'signal-per-mass-dry-weight'!AJ76*100/'signal-per-mass-dry-weight'!AJ$369</f>
        <v>2.1482574069285634E-2</v>
      </c>
      <c r="AK76" s="14">
        <f>'signal-per-mass-dry-weight'!AK76*100/'signal-per-mass-dry-weight'!AK$369</f>
        <v>1.1979615864201336E-2</v>
      </c>
      <c r="AL76" s="14">
        <f>'signal-per-mass-dry-weight'!AL76*100/'signal-per-mass-dry-weight'!AL$369</f>
        <v>0</v>
      </c>
      <c r="AM76" s="14">
        <f>'signal-per-mass-dry-weight'!AM76*100/'signal-per-mass-dry-weight'!AM$369</f>
        <v>1.3648188497777792E-2</v>
      </c>
      <c r="AN76" s="14">
        <f>'signal-per-mass-dry-weight'!AN76*100/'signal-per-mass-dry-weight'!AN$369</f>
        <v>0</v>
      </c>
      <c r="AO76" s="14">
        <f>'signal-per-mass-dry-weight'!AO76*100/'signal-per-mass-dry-weight'!AO$369</f>
        <v>1.1918415616467976E-2</v>
      </c>
      <c r="AP76" s="14">
        <f>'signal-per-mass-dry-weight'!AP76*100/'signal-per-mass-dry-weight'!AP$369</f>
        <v>0</v>
      </c>
      <c r="AQ76" s="14">
        <f>'signal-per-mass-dry-weight'!AQ76*100/'signal-per-mass-dry-weight'!AQ$369</f>
        <v>2.8600501272814247E-2</v>
      </c>
      <c r="AR76" s="14">
        <f>'signal-per-mass-dry-weight'!AR76*100/'signal-per-mass-dry-weight'!AR$369</f>
        <v>1.635832277352342E-2</v>
      </c>
      <c r="AS76" s="14">
        <f>'signal-per-mass-dry-weight'!AS76*100/'signal-per-mass-dry-weight'!AS$369</f>
        <v>1.3505709211588866E-2</v>
      </c>
      <c r="AT76" s="14">
        <f>'signal-per-mass-dry-weight'!AT76*100/'signal-per-mass-dry-weight'!AT$369</f>
        <v>7.4318104099870873E-3</v>
      </c>
      <c r="AU76" s="14">
        <f>'signal-per-mass-dry-weight'!AU76*100/'signal-per-mass-dry-weight'!AU$369</f>
        <v>9.4854418097505208E-3</v>
      </c>
      <c r="AV76" s="14">
        <f>'signal-per-mass-dry-weight'!AV76*100/'signal-per-mass-dry-weight'!AV$369</f>
        <v>1.0226244184581453E-2</v>
      </c>
      <c r="AW76" s="14">
        <f>'signal-per-mass-dry-weight'!AW76*100/'signal-per-mass-dry-weight'!AW$369</f>
        <v>1.8232350195943357E-2</v>
      </c>
      <c r="AX76" s="14">
        <f>'signal-per-mass-dry-weight'!AX76*100/'signal-per-mass-dry-weight'!AX$369</f>
        <v>1.0666839756505684E-2</v>
      </c>
      <c r="AY76" s="14"/>
    </row>
    <row r="77" spans="1:51" x14ac:dyDescent="0.2">
      <c r="A77">
        <f>'imported summary from web'!A32</f>
        <v>731.6</v>
      </c>
      <c r="B77" t="str">
        <f>'imported summary from web'!B32</f>
        <v>C41H83N2O6P</v>
      </c>
      <c r="C77" s="2" t="str">
        <f>'imported summary from web'!C32</f>
        <v>SM(18:0)</v>
      </c>
      <c r="D77" s="71"/>
      <c r="E77" s="14"/>
      <c r="F77" s="14">
        <f>'signal-per-mass-dry-weight'!F77*100/'signal-per-mass-dry-weight'!F$369</f>
        <v>0</v>
      </c>
      <c r="G77" s="14">
        <f>'signal-per-mass-dry-weight'!G77*100/'signal-per-mass-dry-weight'!G$369</f>
        <v>0</v>
      </c>
      <c r="H77" s="14">
        <f>'signal-per-mass-dry-weight'!H77*100/'signal-per-mass-dry-weight'!H$369</f>
        <v>0</v>
      </c>
      <c r="I77" s="14">
        <f>'signal-per-mass-dry-weight'!I77*100/'signal-per-mass-dry-weight'!I$369</f>
        <v>0</v>
      </c>
      <c r="J77" s="14">
        <f>'signal-per-mass-dry-weight'!J77*100/'signal-per-mass-dry-weight'!J$369</f>
        <v>0</v>
      </c>
      <c r="K77" s="14">
        <f>'signal-per-mass-dry-weight'!K77*100/'signal-per-mass-dry-weight'!K$369</f>
        <v>0</v>
      </c>
      <c r="L77" s="14">
        <f t="shared" si="3"/>
        <v>0</v>
      </c>
      <c r="M77" s="137">
        <f t="shared" si="4"/>
        <v>0</v>
      </c>
      <c r="N77" s="14" t="e">
        <f t="shared" si="5"/>
        <v>#DIV/0!</v>
      </c>
      <c r="O77" s="14">
        <f>'signal-per-mass-dry-weight'!O77*100/'signal-per-mass-dry-weight'!O$369</f>
        <v>0</v>
      </c>
      <c r="P77" s="14">
        <f>'signal-per-mass-dry-weight'!P77*100/'signal-per-mass-dry-weight'!P$369</f>
        <v>0</v>
      </c>
      <c r="Q77" s="14">
        <f>'signal-per-mass-dry-weight'!Q77*100/'signal-per-mass-dry-weight'!Q$369</f>
        <v>0</v>
      </c>
      <c r="R77" s="14">
        <f>'signal-per-mass-dry-weight'!R77*100/'signal-per-mass-dry-weight'!R$369</f>
        <v>0</v>
      </c>
      <c r="S77" s="14">
        <f>'signal-per-mass-dry-weight'!S77*100/'signal-per-mass-dry-weight'!S$369</f>
        <v>0</v>
      </c>
      <c r="T77" s="14">
        <f>'signal-per-mass-dry-weight'!T77*100/'signal-per-mass-dry-weight'!T$369</f>
        <v>0</v>
      </c>
      <c r="U77" s="14">
        <f>'signal-per-mass-dry-weight'!U77*100/'signal-per-mass-dry-weight'!U$369</f>
        <v>0</v>
      </c>
      <c r="V77" s="14">
        <f>'signal-per-mass-dry-weight'!V77*100/'signal-per-mass-dry-weight'!V$369</f>
        <v>0</v>
      </c>
      <c r="W77" s="14">
        <f>'signal-per-mass-dry-weight'!W77*100/'signal-per-mass-dry-weight'!W$369</f>
        <v>0</v>
      </c>
      <c r="X77" s="14">
        <f>'signal-per-mass-dry-weight'!X77*100/'signal-per-mass-dry-weight'!X$369</f>
        <v>0</v>
      </c>
      <c r="Y77" s="14">
        <f>'signal-per-mass-dry-weight'!Y77*100/'signal-per-mass-dry-weight'!Y$369</f>
        <v>0</v>
      </c>
      <c r="Z77" s="14">
        <f>'signal-per-mass-dry-weight'!Z77*100/'signal-per-mass-dry-weight'!Z$369</f>
        <v>0</v>
      </c>
      <c r="AA77" s="14">
        <f>'signal-per-mass-dry-weight'!AA77*100/'signal-per-mass-dry-weight'!AA$369</f>
        <v>0</v>
      </c>
      <c r="AB77" s="14">
        <f>'signal-per-mass-dry-weight'!AB77*100/'signal-per-mass-dry-weight'!AB$369</f>
        <v>0</v>
      </c>
      <c r="AC77" s="14">
        <f>'signal-per-mass-dry-weight'!AC77*100/'signal-per-mass-dry-weight'!AC$369</f>
        <v>0</v>
      </c>
      <c r="AD77" s="14">
        <f>'signal-per-mass-dry-weight'!AD77*100/'signal-per-mass-dry-weight'!AD$369</f>
        <v>0</v>
      </c>
      <c r="AE77" s="14">
        <f>'signal-per-mass-dry-weight'!AE77*100/'signal-per-mass-dry-weight'!AE$369</f>
        <v>0</v>
      </c>
      <c r="AF77" s="14">
        <f>'signal-per-mass-dry-weight'!AF77*100/'signal-per-mass-dry-weight'!AF$369</f>
        <v>0</v>
      </c>
      <c r="AG77" s="14">
        <f>'signal-per-mass-dry-weight'!AG77*100/'signal-per-mass-dry-weight'!AG$369</f>
        <v>0</v>
      </c>
      <c r="AH77" s="14">
        <f>'signal-per-mass-dry-weight'!AH77*100/'signal-per-mass-dry-weight'!AH$369</f>
        <v>0</v>
      </c>
      <c r="AI77" s="14">
        <f>'signal-per-mass-dry-weight'!AI77*100/'signal-per-mass-dry-weight'!AI$369</f>
        <v>0</v>
      </c>
      <c r="AJ77" s="14">
        <f>'signal-per-mass-dry-weight'!AJ77*100/'signal-per-mass-dry-weight'!AJ$369</f>
        <v>0</v>
      </c>
      <c r="AK77" s="14">
        <f>'signal-per-mass-dry-weight'!AK77*100/'signal-per-mass-dry-weight'!AK$369</f>
        <v>0</v>
      </c>
      <c r="AL77" s="14">
        <f>'signal-per-mass-dry-weight'!AL77*100/'signal-per-mass-dry-weight'!AL$369</f>
        <v>0</v>
      </c>
      <c r="AM77" s="14">
        <f>'signal-per-mass-dry-weight'!AM77*100/'signal-per-mass-dry-weight'!AM$369</f>
        <v>0</v>
      </c>
      <c r="AN77" s="14">
        <f>'signal-per-mass-dry-weight'!AN77*100/'signal-per-mass-dry-weight'!AN$369</f>
        <v>0</v>
      </c>
      <c r="AO77" s="14">
        <f>'signal-per-mass-dry-weight'!AO77*100/'signal-per-mass-dry-weight'!AO$369</f>
        <v>0</v>
      </c>
      <c r="AP77" s="14">
        <f>'signal-per-mass-dry-weight'!AP77*100/'signal-per-mass-dry-weight'!AP$369</f>
        <v>0</v>
      </c>
      <c r="AQ77" s="14">
        <f>'signal-per-mass-dry-weight'!AQ77*100/'signal-per-mass-dry-weight'!AQ$369</f>
        <v>0</v>
      </c>
      <c r="AR77" s="14">
        <f>'signal-per-mass-dry-weight'!AR77*100/'signal-per-mass-dry-weight'!AR$369</f>
        <v>0</v>
      </c>
      <c r="AS77" s="14">
        <f>'signal-per-mass-dry-weight'!AS77*100/'signal-per-mass-dry-weight'!AS$369</f>
        <v>0</v>
      </c>
      <c r="AT77" s="14">
        <f>'signal-per-mass-dry-weight'!AT77*100/'signal-per-mass-dry-weight'!AT$369</f>
        <v>0</v>
      </c>
      <c r="AU77" s="14">
        <f>'signal-per-mass-dry-weight'!AU77*100/'signal-per-mass-dry-weight'!AU$369</f>
        <v>0</v>
      </c>
      <c r="AV77" s="14">
        <f>'signal-per-mass-dry-weight'!AV77*100/'signal-per-mass-dry-weight'!AV$369</f>
        <v>0</v>
      </c>
      <c r="AW77" s="14">
        <f>'signal-per-mass-dry-weight'!AW77*100/'signal-per-mass-dry-weight'!AW$369</f>
        <v>0</v>
      </c>
      <c r="AX77" s="14">
        <f>'signal-per-mass-dry-weight'!AX77*100/'signal-per-mass-dry-weight'!AX$369</f>
        <v>0</v>
      </c>
      <c r="AY77" s="14"/>
    </row>
    <row r="78" spans="1:51" x14ac:dyDescent="0.2">
      <c r="A78">
        <f>'imported summary from web'!A34</f>
        <v>733.6</v>
      </c>
      <c r="B78" t="str">
        <f>'imported summary from web'!B34</f>
        <v>C41H85N2O6P</v>
      </c>
      <c r="C78" s="2" t="str">
        <f>'imported summary from web'!C34</f>
        <v>DSM(18:0)</v>
      </c>
      <c r="D78" s="71"/>
      <c r="E78" s="14"/>
      <c r="F78" s="14">
        <f>'signal-per-mass-dry-weight'!F78*100/'signal-per-mass-dry-weight'!F$369</f>
        <v>0</v>
      </c>
      <c r="G78" s="14">
        <f>'signal-per-mass-dry-weight'!G78*100/'signal-per-mass-dry-weight'!G$369</f>
        <v>0</v>
      </c>
      <c r="H78" s="14">
        <f>'signal-per-mass-dry-weight'!H78*100/'signal-per-mass-dry-weight'!H$369</f>
        <v>0</v>
      </c>
      <c r="I78" s="14">
        <f>'signal-per-mass-dry-weight'!I78*100/'signal-per-mass-dry-weight'!I$369</f>
        <v>0</v>
      </c>
      <c r="J78" s="14">
        <f>'signal-per-mass-dry-weight'!J78*100/'signal-per-mass-dry-weight'!J$369</f>
        <v>0</v>
      </c>
      <c r="K78" s="14">
        <f>'signal-per-mass-dry-weight'!K78*100/'signal-per-mass-dry-weight'!K$369</f>
        <v>0</v>
      </c>
      <c r="L78" s="14">
        <f t="shared" si="3"/>
        <v>0</v>
      </c>
      <c r="M78" s="137">
        <f t="shared" si="4"/>
        <v>0</v>
      </c>
      <c r="N78" s="14" t="e">
        <f t="shared" si="5"/>
        <v>#DIV/0!</v>
      </c>
      <c r="O78" s="14">
        <f>'signal-per-mass-dry-weight'!O78*100/'signal-per-mass-dry-weight'!O$369</f>
        <v>0</v>
      </c>
      <c r="P78" s="14">
        <f>'signal-per-mass-dry-weight'!P78*100/'signal-per-mass-dry-weight'!P$369</f>
        <v>0</v>
      </c>
      <c r="Q78" s="14">
        <f>'signal-per-mass-dry-weight'!Q78*100/'signal-per-mass-dry-weight'!Q$369</f>
        <v>0</v>
      </c>
      <c r="R78" s="14">
        <f>'signal-per-mass-dry-weight'!R78*100/'signal-per-mass-dry-weight'!R$369</f>
        <v>0</v>
      </c>
      <c r="S78" s="14">
        <f>'signal-per-mass-dry-weight'!S78*100/'signal-per-mass-dry-weight'!S$369</f>
        <v>0</v>
      </c>
      <c r="T78" s="14">
        <f>'signal-per-mass-dry-weight'!T78*100/'signal-per-mass-dry-weight'!T$369</f>
        <v>0</v>
      </c>
      <c r="U78" s="14">
        <f>'signal-per-mass-dry-weight'!U78*100/'signal-per-mass-dry-weight'!U$369</f>
        <v>0</v>
      </c>
      <c r="V78" s="14">
        <f>'signal-per-mass-dry-weight'!V78*100/'signal-per-mass-dry-weight'!V$369</f>
        <v>0</v>
      </c>
      <c r="W78" s="14">
        <f>'signal-per-mass-dry-weight'!W78*100/'signal-per-mass-dry-weight'!W$369</f>
        <v>0</v>
      </c>
      <c r="X78" s="14">
        <f>'signal-per-mass-dry-weight'!X78*100/'signal-per-mass-dry-weight'!X$369</f>
        <v>0</v>
      </c>
      <c r="Y78" s="14">
        <f>'signal-per-mass-dry-weight'!Y78*100/'signal-per-mass-dry-weight'!Y$369</f>
        <v>0</v>
      </c>
      <c r="Z78" s="14">
        <f>'signal-per-mass-dry-weight'!Z78*100/'signal-per-mass-dry-weight'!Z$369</f>
        <v>0</v>
      </c>
      <c r="AA78" s="14">
        <f>'signal-per-mass-dry-weight'!AA78*100/'signal-per-mass-dry-weight'!AA$369</f>
        <v>0</v>
      </c>
      <c r="AB78" s="14">
        <f>'signal-per-mass-dry-weight'!AB78*100/'signal-per-mass-dry-weight'!AB$369</f>
        <v>0</v>
      </c>
      <c r="AC78" s="14">
        <f>'signal-per-mass-dry-weight'!AC78*100/'signal-per-mass-dry-weight'!AC$369</f>
        <v>0</v>
      </c>
      <c r="AD78" s="14">
        <f>'signal-per-mass-dry-weight'!AD78*100/'signal-per-mass-dry-weight'!AD$369</f>
        <v>0</v>
      </c>
      <c r="AE78" s="14">
        <f>'signal-per-mass-dry-weight'!AE78*100/'signal-per-mass-dry-weight'!AE$369</f>
        <v>0</v>
      </c>
      <c r="AF78" s="14">
        <f>'signal-per-mass-dry-weight'!AF78*100/'signal-per-mass-dry-weight'!AF$369</f>
        <v>0</v>
      </c>
      <c r="AG78" s="14">
        <f>'signal-per-mass-dry-weight'!AG78*100/'signal-per-mass-dry-weight'!AG$369</f>
        <v>0</v>
      </c>
      <c r="AH78" s="14">
        <f>'signal-per-mass-dry-weight'!AH78*100/'signal-per-mass-dry-weight'!AH$369</f>
        <v>0</v>
      </c>
      <c r="AI78" s="14">
        <f>'signal-per-mass-dry-weight'!AI78*100/'signal-per-mass-dry-weight'!AI$369</f>
        <v>0</v>
      </c>
      <c r="AJ78" s="14">
        <f>'signal-per-mass-dry-weight'!AJ78*100/'signal-per-mass-dry-weight'!AJ$369</f>
        <v>0</v>
      </c>
      <c r="AK78" s="14">
        <f>'signal-per-mass-dry-weight'!AK78*100/'signal-per-mass-dry-weight'!AK$369</f>
        <v>0</v>
      </c>
      <c r="AL78" s="14">
        <f>'signal-per-mass-dry-weight'!AL78*100/'signal-per-mass-dry-weight'!AL$369</f>
        <v>0</v>
      </c>
      <c r="AM78" s="14">
        <f>'signal-per-mass-dry-weight'!AM78*100/'signal-per-mass-dry-weight'!AM$369</f>
        <v>0</v>
      </c>
      <c r="AN78" s="14">
        <f>'signal-per-mass-dry-weight'!AN78*100/'signal-per-mass-dry-weight'!AN$369</f>
        <v>0</v>
      </c>
      <c r="AO78" s="14">
        <f>'signal-per-mass-dry-weight'!AO78*100/'signal-per-mass-dry-weight'!AO$369</f>
        <v>0</v>
      </c>
      <c r="AP78" s="14">
        <f>'signal-per-mass-dry-weight'!AP78*100/'signal-per-mass-dry-weight'!AP$369</f>
        <v>0</v>
      </c>
      <c r="AQ78" s="14">
        <f>'signal-per-mass-dry-weight'!AQ78*100/'signal-per-mass-dry-weight'!AQ$369</f>
        <v>0</v>
      </c>
      <c r="AR78" s="14">
        <f>'signal-per-mass-dry-weight'!AR78*100/'signal-per-mass-dry-weight'!AR$369</f>
        <v>0</v>
      </c>
      <c r="AS78" s="14">
        <f>'signal-per-mass-dry-weight'!AS78*100/'signal-per-mass-dry-weight'!AS$369</f>
        <v>0</v>
      </c>
      <c r="AT78" s="14">
        <f>'signal-per-mass-dry-weight'!AT78*100/'signal-per-mass-dry-weight'!AT$369</f>
        <v>0</v>
      </c>
      <c r="AU78" s="14">
        <f>'signal-per-mass-dry-weight'!AU78*100/'signal-per-mass-dry-weight'!AU$369</f>
        <v>0</v>
      </c>
      <c r="AV78" s="14">
        <f>'signal-per-mass-dry-weight'!AV78*100/'signal-per-mass-dry-weight'!AV$369</f>
        <v>0</v>
      </c>
      <c r="AW78" s="14">
        <f>'signal-per-mass-dry-weight'!AW78*100/'signal-per-mass-dry-weight'!AW$369</f>
        <v>0</v>
      </c>
      <c r="AX78" s="14">
        <f>'signal-per-mass-dry-weight'!AX78*100/'signal-per-mass-dry-weight'!AX$369</f>
        <v>0</v>
      </c>
      <c r="AY78" s="14"/>
    </row>
    <row r="79" spans="1:51" x14ac:dyDescent="0.2">
      <c r="A79">
        <f>'imported summary from web'!A56</f>
        <v>785.6</v>
      </c>
      <c r="B79" t="str">
        <f>'imported summary from web'!B56</f>
        <v>C45H89N2O6P</v>
      </c>
      <c r="C79" s="2" t="str">
        <f>'imported summary from web'!C56</f>
        <v>SM(22:1)</v>
      </c>
      <c r="D79" s="71"/>
      <c r="E79" s="14"/>
      <c r="F79" s="14">
        <f>'signal-per-mass-dry-weight'!F79*100/'signal-per-mass-dry-weight'!F$369</f>
        <v>0.58391531614104519</v>
      </c>
      <c r="G79" s="14">
        <f>'signal-per-mass-dry-weight'!G79*100/'signal-per-mass-dry-weight'!G$369</f>
        <v>0.48444346441776553</v>
      </c>
      <c r="H79" s="14">
        <f>'signal-per-mass-dry-weight'!H79*100/'signal-per-mass-dry-weight'!H$369</f>
        <v>0.51623808022237361</v>
      </c>
      <c r="I79" s="14">
        <f>'signal-per-mass-dry-weight'!I79*100/'signal-per-mass-dry-weight'!I$369</f>
        <v>0.37989877487722712</v>
      </c>
      <c r="J79" s="14">
        <f>'signal-per-mass-dry-weight'!J79*100/'signal-per-mass-dry-weight'!J$369</f>
        <v>0.66602330548288424</v>
      </c>
      <c r="K79" s="14">
        <f>'signal-per-mass-dry-weight'!K79*100/'signal-per-mass-dry-weight'!K$369</f>
        <v>0.51487275222296436</v>
      </c>
      <c r="L79" s="14">
        <f t="shared" si="3"/>
        <v>0.52423194889404334</v>
      </c>
      <c r="M79" s="137">
        <f t="shared" si="4"/>
        <v>9.6159844266304514E-2</v>
      </c>
      <c r="N79" s="14">
        <f t="shared" si="5"/>
        <v>0.18342995780621554</v>
      </c>
      <c r="O79" s="14">
        <f>'signal-per-mass-dry-weight'!O79*100/'signal-per-mass-dry-weight'!O$369</f>
        <v>0.48740159865134369</v>
      </c>
      <c r="P79" s="14">
        <f>'signal-per-mass-dry-weight'!P79*100/'signal-per-mass-dry-weight'!P$369</f>
        <v>0.5160121156006956</v>
      </c>
      <c r="Q79" s="14">
        <f>'signal-per-mass-dry-weight'!Q79*100/'signal-per-mass-dry-weight'!Q$369</f>
        <v>0.26181689542214809</v>
      </c>
      <c r="R79" s="14">
        <f>'signal-per-mass-dry-weight'!R79*100/'signal-per-mass-dry-weight'!R$369</f>
        <v>0.40155419155527694</v>
      </c>
      <c r="S79" s="14">
        <f>'signal-per-mass-dry-weight'!S79*100/'signal-per-mass-dry-weight'!S$369</f>
        <v>0.80677400505783847</v>
      </c>
      <c r="T79" s="14">
        <f>'signal-per-mass-dry-weight'!T79*100/'signal-per-mass-dry-weight'!T$369</f>
        <v>0.67937257854152711</v>
      </c>
      <c r="U79" s="14">
        <f>'signal-per-mass-dry-weight'!U79*100/'signal-per-mass-dry-weight'!U$369</f>
        <v>0.57196397785055753</v>
      </c>
      <c r="V79" s="14">
        <f>'signal-per-mass-dry-weight'!V79*100/'signal-per-mass-dry-weight'!V$369</f>
        <v>0.51697175412586016</v>
      </c>
      <c r="W79" s="14">
        <f>'signal-per-mass-dry-weight'!W79*100/'signal-per-mass-dry-weight'!W$369</f>
        <v>0.69992526904350072</v>
      </c>
      <c r="X79" s="14">
        <f>'signal-per-mass-dry-weight'!X79*100/'signal-per-mass-dry-weight'!X$369</f>
        <v>0.74407444630597075</v>
      </c>
      <c r="Y79" s="14">
        <f>'signal-per-mass-dry-weight'!Y79*100/'signal-per-mass-dry-weight'!Y$369</f>
        <v>0.60742925740816123</v>
      </c>
      <c r="Z79" s="14">
        <f>'signal-per-mass-dry-weight'!Z79*100/'signal-per-mass-dry-weight'!Z$369</f>
        <v>0.84466533957320278</v>
      </c>
      <c r="AA79" s="14">
        <f>'signal-per-mass-dry-weight'!AA79*100/'signal-per-mass-dry-weight'!AA$369</f>
        <v>0.36837971572340239</v>
      </c>
      <c r="AB79" s="14">
        <f>'signal-per-mass-dry-weight'!AB79*100/'signal-per-mass-dry-weight'!AB$369</f>
        <v>0.60669110085423605</v>
      </c>
      <c r="AC79" s="14">
        <f>'signal-per-mass-dry-weight'!AC79*100/'signal-per-mass-dry-weight'!AC$369</f>
        <v>0.44910736672158369</v>
      </c>
      <c r="AD79" s="14">
        <f>'signal-per-mass-dry-weight'!AD79*100/'signal-per-mass-dry-weight'!AD$369</f>
        <v>0.72731698200527117</v>
      </c>
      <c r="AE79" s="14">
        <f>'signal-per-mass-dry-weight'!AE79*100/'signal-per-mass-dry-weight'!AE$369</f>
        <v>0.89200096179459798</v>
      </c>
      <c r="AF79" s="14">
        <f>'signal-per-mass-dry-weight'!AF79*100/'signal-per-mass-dry-weight'!AF$369</f>
        <v>0.62090780855417316</v>
      </c>
      <c r="AG79" s="14">
        <f>'signal-per-mass-dry-weight'!AG79*100/'signal-per-mass-dry-weight'!AG$369</f>
        <v>0.25230361464207196</v>
      </c>
      <c r="AH79" s="14">
        <f>'signal-per-mass-dry-weight'!AH79*100/'signal-per-mass-dry-weight'!AH$369</f>
        <v>0.39482408924294676</v>
      </c>
      <c r="AI79" s="14">
        <f>'signal-per-mass-dry-weight'!AI79*100/'signal-per-mass-dry-weight'!AI$369</f>
        <v>0.87656838251173308</v>
      </c>
      <c r="AJ79" s="14">
        <f>'signal-per-mass-dry-weight'!AJ79*100/'signal-per-mass-dry-weight'!AJ$369</f>
        <v>0.69633171121132753</v>
      </c>
      <c r="AK79" s="14">
        <f>'signal-per-mass-dry-weight'!AK79*100/'signal-per-mass-dry-weight'!AK$369</f>
        <v>0.51332653978102727</v>
      </c>
      <c r="AL79" s="14">
        <f>'signal-per-mass-dry-weight'!AL79*100/'signal-per-mass-dry-weight'!AL$369</f>
        <v>0.81791947072045068</v>
      </c>
      <c r="AM79" s="14">
        <f>'signal-per-mass-dry-weight'!AM79*100/'signal-per-mass-dry-weight'!AM$369</f>
        <v>0.22746980829629648</v>
      </c>
      <c r="AN79" s="14">
        <f>'signal-per-mass-dry-weight'!AN79*100/'signal-per-mass-dry-weight'!AN$369</f>
        <v>0.9467848167464491</v>
      </c>
      <c r="AO79" s="14">
        <f>'signal-per-mass-dry-weight'!AO79*100/'signal-per-mass-dry-weight'!AO$369</f>
        <v>0.79323677269603521</v>
      </c>
      <c r="AP79" s="14">
        <f>'signal-per-mass-dry-weight'!AP79*100/'signal-per-mass-dry-weight'!AP$369</f>
        <v>0.47062920261281993</v>
      </c>
      <c r="AQ79" s="14">
        <f>'signal-per-mass-dry-weight'!AQ79*100/'signal-per-mass-dry-weight'!AQ$369</f>
        <v>0.63738259979414602</v>
      </c>
      <c r="AR79" s="14">
        <f>'signal-per-mass-dry-weight'!AR79*100/'signal-per-mass-dry-weight'!AR$369</f>
        <v>0.73154419443196728</v>
      </c>
      <c r="AS79" s="14">
        <f>'signal-per-mass-dry-weight'!AS79*100/'signal-per-mass-dry-weight'!AS$369</f>
        <v>0.43929096277694307</v>
      </c>
      <c r="AT79" s="14">
        <f>'signal-per-mass-dry-weight'!AT79*100/'signal-per-mass-dry-weight'!AT$369</f>
        <v>0.33780956409032215</v>
      </c>
      <c r="AU79" s="14">
        <f>'signal-per-mass-dry-weight'!AU79*100/'signal-per-mass-dry-weight'!AU$369</f>
        <v>0.44860560088467166</v>
      </c>
      <c r="AV79" s="14">
        <f>'signal-per-mass-dry-weight'!AV79*100/'signal-per-mass-dry-weight'!AV$369</f>
        <v>0.48428570674125015</v>
      </c>
      <c r="AW79" s="14">
        <f>'signal-per-mass-dry-weight'!AW79*100/'signal-per-mass-dry-weight'!AW$369</f>
        <v>0.77919307153189488</v>
      </c>
      <c r="AX79" s="14">
        <f>'signal-per-mass-dry-weight'!AX79*100/'signal-per-mass-dry-weight'!AX$369</f>
        <v>0.7524970591862189</v>
      </c>
      <c r="AY79" s="14"/>
    </row>
    <row r="80" spans="1:51" x14ac:dyDescent="0.2">
      <c r="A80">
        <f>'imported summary from web'!A58</f>
        <v>787.7</v>
      </c>
      <c r="B80" t="str">
        <f>'imported summary from web'!B58</f>
        <v>C45H91N2O6P</v>
      </c>
      <c r="C80" s="2" t="str">
        <f>'imported summary from web'!C58</f>
        <v>SM(22:0)</v>
      </c>
      <c r="D80" s="71"/>
      <c r="E80" s="14"/>
      <c r="F80" s="14">
        <f>'signal-per-mass-dry-weight'!F80*100/'signal-per-mass-dry-weight'!F$369</f>
        <v>0</v>
      </c>
      <c r="G80" s="14">
        <f>'signal-per-mass-dry-weight'!G80*100/'signal-per-mass-dry-weight'!G$369</f>
        <v>0</v>
      </c>
      <c r="H80" s="14">
        <f>'signal-per-mass-dry-weight'!H80*100/'signal-per-mass-dry-weight'!H$369</f>
        <v>0</v>
      </c>
      <c r="I80" s="14">
        <f>'signal-per-mass-dry-weight'!I80*100/'signal-per-mass-dry-weight'!I$369</f>
        <v>0</v>
      </c>
      <c r="J80" s="14">
        <f>'signal-per-mass-dry-weight'!J80*100/'signal-per-mass-dry-weight'!J$369</f>
        <v>0</v>
      </c>
      <c r="K80" s="14">
        <f>'signal-per-mass-dry-weight'!K80*100/'signal-per-mass-dry-weight'!K$369</f>
        <v>0</v>
      </c>
      <c r="L80" s="14">
        <f t="shared" si="3"/>
        <v>0</v>
      </c>
      <c r="M80" s="137">
        <f t="shared" si="4"/>
        <v>0</v>
      </c>
      <c r="N80" s="14" t="e">
        <f t="shared" si="5"/>
        <v>#DIV/0!</v>
      </c>
      <c r="O80" s="14">
        <f>'signal-per-mass-dry-weight'!O80*100/'signal-per-mass-dry-weight'!O$369</f>
        <v>0</v>
      </c>
      <c r="P80" s="14">
        <f>'signal-per-mass-dry-weight'!P80*100/'signal-per-mass-dry-weight'!P$369</f>
        <v>0</v>
      </c>
      <c r="Q80" s="14">
        <f>'signal-per-mass-dry-weight'!Q80*100/'signal-per-mass-dry-weight'!Q$369</f>
        <v>0</v>
      </c>
      <c r="R80" s="14">
        <f>'signal-per-mass-dry-weight'!R80*100/'signal-per-mass-dry-weight'!R$369</f>
        <v>0</v>
      </c>
      <c r="S80" s="14">
        <f>'signal-per-mass-dry-weight'!S80*100/'signal-per-mass-dry-weight'!S$369</f>
        <v>0</v>
      </c>
      <c r="T80" s="14">
        <f>'signal-per-mass-dry-weight'!T80*100/'signal-per-mass-dry-weight'!T$369</f>
        <v>0</v>
      </c>
      <c r="U80" s="14">
        <f>'signal-per-mass-dry-weight'!U80*100/'signal-per-mass-dry-weight'!U$369</f>
        <v>0</v>
      </c>
      <c r="V80" s="14">
        <f>'signal-per-mass-dry-weight'!V80*100/'signal-per-mass-dry-weight'!V$369</f>
        <v>0</v>
      </c>
      <c r="W80" s="14">
        <f>'signal-per-mass-dry-weight'!W80*100/'signal-per-mass-dry-weight'!W$369</f>
        <v>0</v>
      </c>
      <c r="X80" s="14">
        <f>'signal-per-mass-dry-weight'!X80*100/'signal-per-mass-dry-weight'!X$369</f>
        <v>0</v>
      </c>
      <c r="Y80" s="14">
        <f>'signal-per-mass-dry-weight'!Y80*100/'signal-per-mass-dry-weight'!Y$369</f>
        <v>0</v>
      </c>
      <c r="Z80" s="14">
        <f>'signal-per-mass-dry-weight'!Z80*100/'signal-per-mass-dry-weight'!Z$369</f>
        <v>0</v>
      </c>
      <c r="AA80" s="14">
        <f>'signal-per-mass-dry-weight'!AA80*100/'signal-per-mass-dry-weight'!AA$369</f>
        <v>0</v>
      </c>
      <c r="AB80" s="14">
        <f>'signal-per-mass-dry-weight'!AB80*100/'signal-per-mass-dry-weight'!AB$369</f>
        <v>0</v>
      </c>
      <c r="AC80" s="14">
        <f>'signal-per-mass-dry-weight'!AC80*100/'signal-per-mass-dry-weight'!AC$369</f>
        <v>0</v>
      </c>
      <c r="AD80" s="14">
        <f>'signal-per-mass-dry-weight'!AD80*100/'signal-per-mass-dry-weight'!AD$369</f>
        <v>0</v>
      </c>
      <c r="AE80" s="14">
        <f>'signal-per-mass-dry-weight'!AE80*100/'signal-per-mass-dry-weight'!AE$369</f>
        <v>0</v>
      </c>
      <c r="AF80" s="14">
        <f>'signal-per-mass-dry-weight'!AF80*100/'signal-per-mass-dry-weight'!AF$369</f>
        <v>0</v>
      </c>
      <c r="AG80" s="14">
        <f>'signal-per-mass-dry-weight'!AG80*100/'signal-per-mass-dry-weight'!AG$369</f>
        <v>0</v>
      </c>
      <c r="AH80" s="14">
        <f>'signal-per-mass-dry-weight'!AH80*100/'signal-per-mass-dry-weight'!AH$369</f>
        <v>0</v>
      </c>
      <c r="AI80" s="14">
        <f>'signal-per-mass-dry-weight'!AI80*100/'signal-per-mass-dry-weight'!AI$369</f>
        <v>0</v>
      </c>
      <c r="AJ80" s="14">
        <f>'signal-per-mass-dry-weight'!AJ80*100/'signal-per-mass-dry-weight'!AJ$369</f>
        <v>0</v>
      </c>
      <c r="AK80" s="14">
        <f>'signal-per-mass-dry-weight'!AK80*100/'signal-per-mass-dry-weight'!AK$369</f>
        <v>0</v>
      </c>
      <c r="AL80" s="14">
        <f>'signal-per-mass-dry-weight'!AL80*100/'signal-per-mass-dry-weight'!AL$369</f>
        <v>0</v>
      </c>
      <c r="AM80" s="14">
        <f>'signal-per-mass-dry-weight'!AM80*100/'signal-per-mass-dry-weight'!AM$369</f>
        <v>0</v>
      </c>
      <c r="AN80" s="14">
        <f>'signal-per-mass-dry-weight'!AN80*100/'signal-per-mass-dry-weight'!AN$369</f>
        <v>1.1850402844652528E-2</v>
      </c>
      <c r="AO80" s="14">
        <f>'signal-per-mass-dry-weight'!AO80*100/'signal-per-mass-dry-weight'!AO$369</f>
        <v>0</v>
      </c>
      <c r="AP80" s="14">
        <f>'signal-per-mass-dry-weight'!AP80*100/'signal-per-mass-dry-weight'!AP$369</f>
        <v>0</v>
      </c>
      <c r="AQ80" s="14">
        <f>'signal-per-mass-dry-weight'!AQ80*100/'signal-per-mass-dry-weight'!AQ$369</f>
        <v>0</v>
      </c>
      <c r="AR80" s="14">
        <f>'signal-per-mass-dry-weight'!AR80*100/'signal-per-mass-dry-weight'!AR$369</f>
        <v>0</v>
      </c>
      <c r="AS80" s="14">
        <f>'signal-per-mass-dry-weight'!AS80*100/'signal-per-mass-dry-weight'!AS$369</f>
        <v>0</v>
      </c>
      <c r="AT80" s="14">
        <f>'signal-per-mass-dry-weight'!AT80*100/'signal-per-mass-dry-weight'!AT$369</f>
        <v>0</v>
      </c>
      <c r="AU80" s="14">
        <f>'signal-per-mass-dry-weight'!AU80*100/'signal-per-mass-dry-weight'!AU$369</f>
        <v>0</v>
      </c>
      <c r="AV80" s="14">
        <f>'signal-per-mass-dry-weight'!AV80*100/'signal-per-mass-dry-weight'!AV$369</f>
        <v>0</v>
      </c>
      <c r="AW80" s="14">
        <f>'signal-per-mass-dry-weight'!AW80*100/'signal-per-mass-dry-weight'!AW$369</f>
        <v>0</v>
      </c>
      <c r="AX80" s="14">
        <f>'signal-per-mass-dry-weight'!AX80*100/'signal-per-mass-dry-weight'!AX$369</f>
        <v>0</v>
      </c>
      <c r="AY80" s="14"/>
    </row>
    <row r="81" spans="1:51" x14ac:dyDescent="0.2">
      <c r="A81">
        <f>'imported summary from web'!A60</f>
        <v>789.7</v>
      </c>
      <c r="B81" t="str">
        <f>'imported summary from web'!B60</f>
        <v>C45H93N2O6P</v>
      </c>
      <c r="C81" s="2" t="str">
        <f>'imported summary from web'!C60</f>
        <v>DSM(22:0)</v>
      </c>
      <c r="D81" s="71"/>
      <c r="E81" s="14"/>
      <c r="F81" s="14">
        <f>'signal-per-mass-dry-weight'!F81*100/'signal-per-mass-dry-weight'!F$369</f>
        <v>0</v>
      </c>
      <c r="G81" s="14">
        <f>'signal-per-mass-dry-weight'!G81*100/'signal-per-mass-dry-weight'!G$369</f>
        <v>0</v>
      </c>
      <c r="H81" s="14">
        <f>'signal-per-mass-dry-weight'!H81*100/'signal-per-mass-dry-weight'!H$369</f>
        <v>0</v>
      </c>
      <c r="I81" s="14">
        <f>'signal-per-mass-dry-weight'!I81*100/'signal-per-mass-dry-weight'!I$369</f>
        <v>0</v>
      </c>
      <c r="J81" s="14">
        <f>'signal-per-mass-dry-weight'!J81*100/'signal-per-mass-dry-weight'!J$369</f>
        <v>0</v>
      </c>
      <c r="K81" s="14">
        <f>'signal-per-mass-dry-weight'!K81*100/'signal-per-mass-dry-weight'!K$369</f>
        <v>0</v>
      </c>
      <c r="L81" s="14">
        <f t="shared" si="3"/>
        <v>0</v>
      </c>
      <c r="M81" s="137">
        <f t="shared" si="4"/>
        <v>0</v>
      </c>
      <c r="N81" s="14" t="e">
        <f t="shared" si="5"/>
        <v>#DIV/0!</v>
      </c>
      <c r="O81" s="14">
        <f>'signal-per-mass-dry-weight'!O81*100/'signal-per-mass-dry-weight'!O$369</f>
        <v>0</v>
      </c>
      <c r="P81" s="14">
        <f>'signal-per-mass-dry-weight'!P81*100/'signal-per-mass-dry-weight'!P$369</f>
        <v>0</v>
      </c>
      <c r="Q81" s="14">
        <f>'signal-per-mass-dry-weight'!Q81*100/'signal-per-mass-dry-weight'!Q$369</f>
        <v>0</v>
      </c>
      <c r="R81" s="14">
        <f>'signal-per-mass-dry-weight'!R81*100/'signal-per-mass-dry-weight'!R$369</f>
        <v>0</v>
      </c>
      <c r="S81" s="14">
        <f>'signal-per-mass-dry-weight'!S81*100/'signal-per-mass-dry-weight'!S$369</f>
        <v>0</v>
      </c>
      <c r="T81" s="14">
        <f>'signal-per-mass-dry-weight'!T81*100/'signal-per-mass-dry-weight'!T$369</f>
        <v>0</v>
      </c>
      <c r="U81" s="14">
        <f>'signal-per-mass-dry-weight'!U81*100/'signal-per-mass-dry-weight'!U$369</f>
        <v>0</v>
      </c>
      <c r="V81" s="14">
        <f>'signal-per-mass-dry-weight'!V81*100/'signal-per-mass-dry-weight'!V$369</f>
        <v>0</v>
      </c>
      <c r="W81" s="14">
        <f>'signal-per-mass-dry-weight'!W81*100/'signal-per-mass-dry-weight'!W$369</f>
        <v>0</v>
      </c>
      <c r="X81" s="14">
        <f>'signal-per-mass-dry-weight'!X81*100/'signal-per-mass-dry-weight'!X$369</f>
        <v>0</v>
      </c>
      <c r="Y81" s="14">
        <f>'signal-per-mass-dry-weight'!Y81*100/'signal-per-mass-dry-weight'!Y$369</f>
        <v>0</v>
      </c>
      <c r="Z81" s="14">
        <f>'signal-per-mass-dry-weight'!Z81*100/'signal-per-mass-dry-weight'!Z$369</f>
        <v>0</v>
      </c>
      <c r="AA81" s="14">
        <f>'signal-per-mass-dry-weight'!AA81*100/'signal-per-mass-dry-weight'!AA$369</f>
        <v>0</v>
      </c>
      <c r="AB81" s="14">
        <f>'signal-per-mass-dry-weight'!AB81*100/'signal-per-mass-dry-weight'!AB$369</f>
        <v>0</v>
      </c>
      <c r="AC81" s="14">
        <f>'signal-per-mass-dry-weight'!AC81*100/'signal-per-mass-dry-weight'!AC$369</f>
        <v>0</v>
      </c>
      <c r="AD81" s="14">
        <f>'signal-per-mass-dry-weight'!AD81*100/'signal-per-mass-dry-weight'!AD$369</f>
        <v>0</v>
      </c>
      <c r="AE81" s="14">
        <f>'signal-per-mass-dry-weight'!AE81*100/'signal-per-mass-dry-weight'!AE$369</f>
        <v>0</v>
      </c>
      <c r="AF81" s="14">
        <f>'signal-per-mass-dry-weight'!AF81*100/'signal-per-mass-dry-weight'!AF$369</f>
        <v>0</v>
      </c>
      <c r="AG81" s="14">
        <f>'signal-per-mass-dry-weight'!AG81*100/'signal-per-mass-dry-weight'!AG$369</f>
        <v>0</v>
      </c>
      <c r="AH81" s="14">
        <f>'signal-per-mass-dry-weight'!AH81*100/'signal-per-mass-dry-weight'!AH$369</f>
        <v>0</v>
      </c>
      <c r="AI81" s="14">
        <f>'signal-per-mass-dry-weight'!AI81*100/'signal-per-mass-dry-weight'!AI$369</f>
        <v>0</v>
      </c>
      <c r="AJ81" s="14">
        <f>'signal-per-mass-dry-weight'!AJ81*100/'signal-per-mass-dry-weight'!AJ$369</f>
        <v>0</v>
      </c>
      <c r="AK81" s="14">
        <f>'signal-per-mass-dry-weight'!AK81*100/'signal-per-mass-dry-weight'!AK$369</f>
        <v>0</v>
      </c>
      <c r="AL81" s="14">
        <f>'signal-per-mass-dry-weight'!AL81*100/'signal-per-mass-dry-weight'!AL$369</f>
        <v>0</v>
      </c>
      <c r="AM81" s="14">
        <f>'signal-per-mass-dry-weight'!AM81*100/'signal-per-mass-dry-weight'!AM$369</f>
        <v>0</v>
      </c>
      <c r="AN81" s="14">
        <f>'signal-per-mass-dry-weight'!AN81*100/'signal-per-mass-dry-weight'!AN$369</f>
        <v>0</v>
      </c>
      <c r="AO81" s="14">
        <f>'signal-per-mass-dry-weight'!AO81*100/'signal-per-mass-dry-weight'!AO$369</f>
        <v>0</v>
      </c>
      <c r="AP81" s="14">
        <f>'signal-per-mass-dry-weight'!AP81*100/'signal-per-mass-dry-weight'!AP$369</f>
        <v>0</v>
      </c>
      <c r="AQ81" s="14">
        <f>'signal-per-mass-dry-weight'!AQ81*100/'signal-per-mass-dry-weight'!AQ$369</f>
        <v>0</v>
      </c>
      <c r="AR81" s="14">
        <f>'signal-per-mass-dry-weight'!AR81*100/'signal-per-mass-dry-weight'!AR$369</f>
        <v>0</v>
      </c>
      <c r="AS81" s="14">
        <f>'signal-per-mass-dry-weight'!AS81*100/'signal-per-mass-dry-weight'!AS$369</f>
        <v>0</v>
      </c>
      <c r="AT81" s="14">
        <f>'signal-per-mass-dry-weight'!AT81*100/'signal-per-mass-dry-weight'!AT$369</f>
        <v>0</v>
      </c>
      <c r="AU81" s="14">
        <f>'signal-per-mass-dry-weight'!AU81*100/'signal-per-mass-dry-weight'!AU$369</f>
        <v>0</v>
      </c>
      <c r="AV81" s="14">
        <f>'signal-per-mass-dry-weight'!AV81*100/'signal-per-mass-dry-weight'!AV$369</f>
        <v>0</v>
      </c>
      <c r="AW81" s="14">
        <f>'signal-per-mass-dry-weight'!AW81*100/'signal-per-mass-dry-weight'!AW$369</f>
        <v>0</v>
      </c>
      <c r="AX81" s="14">
        <f>'signal-per-mass-dry-weight'!AX81*100/'signal-per-mass-dry-weight'!AX$369</f>
        <v>0</v>
      </c>
      <c r="AY81" s="14"/>
    </row>
    <row r="82" spans="1:51" x14ac:dyDescent="0.2">
      <c r="A82">
        <f>'imported summary from web'!A73</f>
        <v>813.7</v>
      </c>
      <c r="B82" t="str">
        <f>'imported summary from web'!B73</f>
        <v>C47H93N2O6P</v>
      </c>
      <c r="C82" s="2" t="str">
        <f>'imported summary from web'!C73</f>
        <v>SM(24:1)</v>
      </c>
      <c r="D82" s="71"/>
      <c r="E82" s="14"/>
      <c r="F82" s="14">
        <f>'signal-per-mass-dry-weight'!F82*100/'signal-per-mass-dry-weight'!F$369</f>
        <v>0.22096525643564796</v>
      </c>
      <c r="G82" s="14">
        <f>'signal-per-mass-dry-weight'!G82*100/'signal-per-mass-dry-weight'!G$369</f>
        <v>0.25595799380205858</v>
      </c>
      <c r="H82" s="14">
        <f>'signal-per-mass-dry-weight'!H82*100/'signal-per-mass-dry-weight'!H$369</f>
        <v>0.24337790649096411</v>
      </c>
      <c r="I82" s="14">
        <f>'signal-per-mass-dry-weight'!I82*100/'signal-per-mass-dry-weight'!I$369</f>
        <v>0.25806068882436883</v>
      </c>
      <c r="J82" s="14">
        <f>'signal-per-mass-dry-weight'!J82*100/'signal-per-mass-dry-weight'!J$369</f>
        <v>0.26386768945757283</v>
      </c>
      <c r="K82" s="14">
        <f>'signal-per-mass-dry-weight'!K82*100/'signal-per-mass-dry-weight'!K$369</f>
        <v>0.21408759444792413</v>
      </c>
      <c r="L82" s="14">
        <f t="shared" si="3"/>
        <v>0.24271952157642274</v>
      </c>
      <c r="M82" s="137">
        <f t="shared" si="4"/>
        <v>2.0742817251907575E-2</v>
      </c>
      <c r="N82" s="14">
        <f t="shared" si="5"/>
        <v>8.5460028584377734E-2</v>
      </c>
      <c r="O82" s="14">
        <f>'signal-per-mass-dry-weight'!O82*100/'signal-per-mass-dry-weight'!O$369</f>
        <v>0.11939560329006636</v>
      </c>
      <c r="P82" s="14">
        <f>'signal-per-mass-dry-weight'!P82*100/'signal-per-mass-dry-weight'!P$369</f>
        <v>0.18373458215769339</v>
      </c>
      <c r="Q82" s="14">
        <f>'signal-per-mass-dry-weight'!Q82*100/'signal-per-mass-dry-weight'!Q$369</f>
        <v>0.17930961265113285</v>
      </c>
      <c r="R82" s="14">
        <f>'signal-per-mass-dry-weight'!R82*100/'signal-per-mass-dry-weight'!R$369</f>
        <v>0.44418648703254754</v>
      </c>
      <c r="S82" s="14">
        <f>'signal-per-mass-dry-weight'!S82*100/'signal-per-mass-dry-weight'!S$369</f>
        <v>0.27643091733740005</v>
      </c>
      <c r="T82" s="14">
        <f>'signal-per-mass-dry-weight'!T82*100/'signal-per-mass-dry-weight'!T$369</f>
        <v>0.28036644170489566</v>
      </c>
      <c r="U82" s="14">
        <f>'signal-per-mass-dry-weight'!U82*100/'signal-per-mass-dry-weight'!U$369</f>
        <v>0.15651417378391225</v>
      </c>
      <c r="V82" s="14">
        <f>'signal-per-mass-dry-weight'!V82*100/'signal-per-mass-dry-weight'!V$369</f>
        <v>0.15943708591012035</v>
      </c>
      <c r="W82" s="14">
        <f>'signal-per-mass-dry-weight'!W82*100/'signal-per-mass-dry-weight'!W$369</f>
        <v>0.31149181881280857</v>
      </c>
      <c r="X82" s="14">
        <f>'signal-per-mass-dry-weight'!X82*100/'signal-per-mass-dry-weight'!X$369</f>
        <v>0.2203095869489565</v>
      </c>
      <c r="Y82" s="14">
        <f>'signal-per-mass-dry-weight'!Y82*100/'signal-per-mass-dry-weight'!Y$369</f>
        <v>0.26904821148836222</v>
      </c>
      <c r="Z82" s="14">
        <f>'signal-per-mass-dry-weight'!Z82*100/'signal-per-mass-dry-weight'!Z$369</f>
        <v>0.31657205163836</v>
      </c>
      <c r="AA82" s="14">
        <f>'signal-per-mass-dry-weight'!AA82*100/'signal-per-mass-dry-weight'!AA$369</f>
        <v>0.22271875271932923</v>
      </c>
      <c r="AB82" s="14">
        <f>'signal-per-mass-dry-weight'!AB82*100/'signal-per-mass-dry-weight'!AB$369</f>
        <v>0.16320607967475662</v>
      </c>
      <c r="AC82" s="14">
        <f>'signal-per-mass-dry-weight'!AC82*100/'signal-per-mass-dry-weight'!AC$369</f>
        <v>0.25396380006153113</v>
      </c>
      <c r="AD82" s="14">
        <f>'signal-per-mass-dry-weight'!AD82*100/'signal-per-mass-dry-weight'!AD$369</f>
        <v>0.23788361163038646</v>
      </c>
      <c r="AE82" s="14">
        <f>'signal-per-mass-dry-weight'!AE82*100/'signal-per-mass-dry-weight'!AE$369</f>
        <v>0.31437594873004732</v>
      </c>
      <c r="AF82" s="14">
        <f>'signal-per-mass-dry-weight'!AF82*100/'signal-per-mass-dry-weight'!AF$369</f>
        <v>0.3253489972585748</v>
      </c>
      <c r="AG82" s="14">
        <f>'signal-per-mass-dry-weight'!AG82*100/'signal-per-mass-dry-weight'!AG$369</f>
        <v>8.6271558555031061E-2</v>
      </c>
      <c r="AH82" s="14">
        <f>'signal-per-mass-dry-weight'!AH82*100/'signal-per-mass-dry-weight'!AH$369</f>
        <v>0.19783888147470899</v>
      </c>
      <c r="AI82" s="14">
        <f>'signal-per-mass-dry-weight'!AI82*100/'signal-per-mass-dry-weight'!AI$369</f>
        <v>0.45012271627429062</v>
      </c>
      <c r="AJ82" s="14">
        <f>'signal-per-mass-dry-weight'!AJ82*100/'signal-per-mass-dry-weight'!AJ$369</f>
        <v>0.28653309137929939</v>
      </c>
      <c r="AK82" s="14">
        <f>'signal-per-mass-dry-weight'!AK82*100/'signal-per-mass-dry-weight'!AK$369</f>
        <v>0.21551328939698197</v>
      </c>
      <c r="AL82" s="14">
        <f>'signal-per-mass-dry-weight'!AL82*100/'signal-per-mass-dry-weight'!AL$369</f>
        <v>0.26590041220425137</v>
      </c>
      <c r="AM82" s="14">
        <f>'signal-per-mass-dry-weight'!AM82*100/'signal-per-mass-dry-weight'!AM$369</f>
        <v>0.10320630159271967</v>
      </c>
      <c r="AN82" s="14">
        <f>'signal-per-mass-dry-weight'!AN82*100/'signal-per-mass-dry-weight'!AN$369</f>
        <v>0.31796501948441364</v>
      </c>
      <c r="AO82" s="14">
        <f>'signal-per-mass-dry-weight'!AO82*100/'signal-per-mass-dry-weight'!AO$369</f>
        <v>0.29650369516968655</v>
      </c>
      <c r="AP82" s="14">
        <f>'signal-per-mass-dry-weight'!AP82*100/'signal-per-mass-dry-weight'!AP$369</f>
        <v>0.15380216592591869</v>
      </c>
      <c r="AQ82" s="14">
        <f>'signal-per-mass-dry-weight'!AQ82*100/'signal-per-mass-dry-weight'!AQ$369</f>
        <v>0.32972292181658719</v>
      </c>
      <c r="AR82" s="14">
        <f>'signal-per-mass-dry-weight'!AR82*100/'signal-per-mass-dry-weight'!AR$369</f>
        <v>0.18504534721409693</v>
      </c>
      <c r="AS82" s="14">
        <f>'signal-per-mass-dry-weight'!AS82*100/'signal-per-mass-dry-weight'!AS$369</f>
        <v>0.12140921754417779</v>
      </c>
      <c r="AT82" s="14">
        <f>'signal-per-mass-dry-weight'!AT82*100/'signal-per-mass-dry-weight'!AT$369</f>
        <v>0.12012508099051855</v>
      </c>
      <c r="AU82" s="14">
        <f>'signal-per-mass-dry-weight'!AU82*100/'signal-per-mass-dry-weight'!AU$369</f>
        <v>0.40943630588205476</v>
      </c>
      <c r="AV82" s="14">
        <f>'signal-per-mass-dry-weight'!AV82*100/'signal-per-mass-dry-weight'!AV$369</f>
        <v>0.19780478037033269</v>
      </c>
      <c r="AW82" s="14">
        <f>'signal-per-mass-dry-weight'!AW82*100/'signal-per-mass-dry-weight'!AW$369</f>
        <v>0.27425293084213742</v>
      </c>
      <c r="AX82" s="14">
        <f>'signal-per-mass-dry-weight'!AX82*100/'signal-per-mass-dry-weight'!AX$369</f>
        <v>0.29750785793599482</v>
      </c>
      <c r="AY82" s="14"/>
    </row>
    <row r="83" spans="1:51" x14ac:dyDescent="0.2">
      <c r="A83">
        <f>'imported summary from web'!A75</f>
        <v>815.7</v>
      </c>
      <c r="B83" t="str">
        <f>'imported summary from web'!B75</f>
        <v>C47H95N2O6P</v>
      </c>
      <c r="C83" s="2" t="str">
        <f>'imported summary from web'!C75</f>
        <v>SM(24:0)</v>
      </c>
      <c r="D83" s="71"/>
      <c r="E83" s="14"/>
      <c r="F83" s="14">
        <f>'signal-per-mass-dry-weight'!F83*100/'signal-per-mass-dry-weight'!F$369</f>
        <v>0</v>
      </c>
      <c r="G83" s="14">
        <f>'signal-per-mass-dry-weight'!G83*100/'signal-per-mass-dry-weight'!G$369</f>
        <v>1.9106405014376281E-2</v>
      </c>
      <c r="H83" s="14">
        <f>'signal-per-mass-dry-weight'!H83*100/'signal-per-mass-dry-weight'!H$369</f>
        <v>0</v>
      </c>
      <c r="I83" s="14">
        <f>'signal-per-mass-dry-weight'!I83*100/'signal-per-mass-dry-weight'!I$369</f>
        <v>1.1556791209857396E-2</v>
      </c>
      <c r="J83" s="14">
        <f>'signal-per-mass-dry-weight'!J83*100/'signal-per-mass-dry-weight'!J$369</f>
        <v>0</v>
      </c>
      <c r="K83" s="14">
        <f>'signal-per-mass-dry-weight'!K83*100/'signal-per-mass-dry-weight'!K$369</f>
        <v>0</v>
      </c>
      <c r="L83" s="14">
        <f t="shared" si="3"/>
        <v>5.1105327040389462E-3</v>
      </c>
      <c r="M83" s="137">
        <f t="shared" si="4"/>
        <v>8.2693272825219658E-3</v>
      </c>
      <c r="N83" s="14">
        <f t="shared" si="5"/>
        <v>1.6180949739322805</v>
      </c>
      <c r="O83" s="14">
        <f>'signal-per-mass-dry-weight'!O83*100/'signal-per-mass-dry-weight'!O$369</f>
        <v>0</v>
      </c>
      <c r="P83" s="14">
        <f>'signal-per-mass-dry-weight'!P83*100/'signal-per-mass-dry-weight'!P$369</f>
        <v>0</v>
      </c>
      <c r="Q83" s="14">
        <f>'signal-per-mass-dry-weight'!Q83*100/'signal-per-mass-dry-weight'!Q$369</f>
        <v>0</v>
      </c>
      <c r="R83" s="14">
        <f>'signal-per-mass-dry-weight'!R83*100/'signal-per-mass-dry-weight'!R$369</f>
        <v>0</v>
      </c>
      <c r="S83" s="14">
        <f>'signal-per-mass-dry-weight'!S83*100/'signal-per-mass-dry-weight'!S$369</f>
        <v>3.7058410342217192E-2</v>
      </c>
      <c r="T83" s="14">
        <f>'signal-per-mass-dry-weight'!T83*100/'signal-per-mass-dry-weight'!T$369</f>
        <v>0</v>
      </c>
      <c r="U83" s="14">
        <f>'signal-per-mass-dry-weight'!U83*100/'signal-per-mass-dry-weight'!U$369</f>
        <v>0</v>
      </c>
      <c r="V83" s="14">
        <f>'signal-per-mass-dry-weight'!V83*100/'signal-per-mass-dry-weight'!V$369</f>
        <v>0</v>
      </c>
      <c r="W83" s="14">
        <f>'signal-per-mass-dry-weight'!W83*100/'signal-per-mass-dry-weight'!W$369</f>
        <v>0</v>
      </c>
      <c r="X83" s="14">
        <f>'signal-per-mass-dry-weight'!X83*100/'signal-per-mass-dry-weight'!X$369</f>
        <v>1.1121397418096361E-2</v>
      </c>
      <c r="Y83" s="14">
        <f>'signal-per-mass-dry-weight'!Y83*100/'signal-per-mass-dry-weight'!Y$369</f>
        <v>0</v>
      </c>
      <c r="Z83" s="14">
        <f>'signal-per-mass-dry-weight'!Z83*100/'signal-per-mass-dry-weight'!Z$369</f>
        <v>1.3131351917734665E-2</v>
      </c>
      <c r="AA83" s="14">
        <f>'signal-per-mass-dry-weight'!AA83*100/'signal-per-mass-dry-weight'!AA$369</f>
        <v>2.2223563178067562E-2</v>
      </c>
      <c r="AB83" s="14">
        <f>'signal-per-mass-dry-weight'!AB83*100/'signal-per-mass-dry-weight'!AB$369</f>
        <v>0</v>
      </c>
      <c r="AC83" s="14">
        <f>'signal-per-mass-dry-weight'!AC83*100/'signal-per-mass-dry-weight'!AC$369</f>
        <v>0</v>
      </c>
      <c r="AD83" s="14">
        <f>'signal-per-mass-dry-weight'!AD83*100/'signal-per-mass-dry-weight'!AD$369</f>
        <v>1.8414554162235367E-2</v>
      </c>
      <c r="AE83" s="14">
        <f>'signal-per-mass-dry-weight'!AE83*100/'signal-per-mass-dry-weight'!AE$369</f>
        <v>3.789191077542093E-2</v>
      </c>
      <c r="AF83" s="14">
        <f>'signal-per-mass-dry-weight'!AF83*100/'signal-per-mass-dry-weight'!AF$369</f>
        <v>5.690260240119106E-3</v>
      </c>
      <c r="AG83" s="14">
        <f>'signal-per-mass-dry-weight'!AG83*100/'signal-per-mass-dry-weight'!AG$369</f>
        <v>1.7529779677364799E-3</v>
      </c>
      <c r="AH83" s="14">
        <f>'signal-per-mass-dry-weight'!AH83*100/'signal-per-mass-dry-weight'!AH$369</f>
        <v>3.0945671859582313E-3</v>
      </c>
      <c r="AI83" s="14">
        <f>'signal-per-mass-dry-weight'!AI83*100/'signal-per-mass-dry-weight'!AI$369</f>
        <v>0</v>
      </c>
      <c r="AJ83" s="14">
        <f>'signal-per-mass-dry-weight'!AJ83*100/'signal-per-mass-dry-weight'!AJ$369</f>
        <v>0</v>
      </c>
      <c r="AK83" s="14">
        <f>'signal-per-mass-dry-weight'!AK83*100/'signal-per-mass-dry-weight'!AK$369</f>
        <v>1.066185811913919E-2</v>
      </c>
      <c r="AL83" s="14">
        <f>'signal-per-mass-dry-weight'!AL83*100/'signal-per-mass-dry-weight'!AL$369</f>
        <v>0</v>
      </c>
      <c r="AM83" s="14">
        <f>'signal-per-mass-dry-weight'!AM83*100/'signal-per-mass-dry-weight'!AM$369</f>
        <v>0</v>
      </c>
      <c r="AN83" s="14">
        <f>'signal-per-mass-dry-weight'!AN83*100/'signal-per-mass-dry-weight'!AN$369</f>
        <v>2.9189413322617812E-2</v>
      </c>
      <c r="AO83" s="14">
        <f>'signal-per-mass-dry-weight'!AO83*100/'signal-per-mass-dry-weight'!AO$369</f>
        <v>0</v>
      </c>
      <c r="AP83" s="14">
        <f>'signal-per-mass-dry-weight'!AP83*100/'signal-per-mass-dry-weight'!AP$369</f>
        <v>0</v>
      </c>
      <c r="AQ83" s="14">
        <f>'signal-per-mass-dry-weight'!AQ83*100/'signal-per-mass-dry-weight'!AQ$369</f>
        <v>0</v>
      </c>
      <c r="AR83" s="14">
        <f>'signal-per-mass-dry-weight'!AR83*100/'signal-per-mass-dry-weight'!AR$369</f>
        <v>1.7536122013217106E-2</v>
      </c>
      <c r="AS83" s="14">
        <f>'signal-per-mass-dry-weight'!AS83*100/'signal-per-mass-dry-weight'!AS$369</f>
        <v>0</v>
      </c>
      <c r="AT83" s="14">
        <f>'signal-per-mass-dry-weight'!AT83*100/'signal-per-mass-dry-weight'!AT$369</f>
        <v>8.6479248407122459E-3</v>
      </c>
      <c r="AU83" s="14">
        <f>'signal-per-mass-dry-weight'!AU83*100/'signal-per-mass-dry-weight'!AU$369</f>
        <v>0</v>
      </c>
      <c r="AV83" s="14">
        <f>'signal-per-mass-dry-weight'!AV83*100/'signal-per-mass-dry-weight'!AV$369</f>
        <v>0</v>
      </c>
      <c r="AW83" s="14">
        <f>'signal-per-mass-dry-weight'!AW83*100/'signal-per-mass-dry-weight'!AW$369</f>
        <v>0</v>
      </c>
      <c r="AX83" s="14">
        <f>'signal-per-mass-dry-weight'!AX83*100/'signal-per-mass-dry-weight'!AX$369</f>
        <v>0</v>
      </c>
      <c r="AY83" s="14"/>
    </row>
    <row r="84" spans="1:51" x14ac:dyDescent="0.2">
      <c r="A84">
        <f>'imported summary from web'!A77</f>
        <v>817.7</v>
      </c>
      <c r="B84" t="str">
        <f>'imported summary from web'!B77</f>
        <v>C47H97N2O6P</v>
      </c>
      <c r="C84" s="2" t="str">
        <f>'imported summary from web'!C77</f>
        <v>DSM(24:0)</v>
      </c>
      <c r="D84" s="71"/>
      <c r="E84" s="14"/>
      <c r="F84" s="14">
        <f>'signal-per-mass-dry-weight'!F84*100/'signal-per-mass-dry-weight'!F$369</f>
        <v>0</v>
      </c>
      <c r="G84" s="14">
        <f>'signal-per-mass-dry-weight'!G84*100/'signal-per-mass-dry-weight'!G$369</f>
        <v>0</v>
      </c>
      <c r="H84" s="14">
        <f>'signal-per-mass-dry-weight'!H84*100/'signal-per-mass-dry-weight'!H$369</f>
        <v>0</v>
      </c>
      <c r="I84" s="14">
        <f>'signal-per-mass-dry-weight'!I84*100/'signal-per-mass-dry-weight'!I$369</f>
        <v>0</v>
      </c>
      <c r="J84" s="14">
        <f>'signal-per-mass-dry-weight'!J84*100/'signal-per-mass-dry-weight'!J$369</f>
        <v>0</v>
      </c>
      <c r="K84" s="14">
        <f>'signal-per-mass-dry-weight'!K84*100/'signal-per-mass-dry-weight'!K$369</f>
        <v>0</v>
      </c>
      <c r="L84" s="14">
        <f t="shared" si="3"/>
        <v>0</v>
      </c>
      <c r="M84" s="137">
        <f t="shared" si="4"/>
        <v>0</v>
      </c>
      <c r="N84" s="14" t="e">
        <f t="shared" si="5"/>
        <v>#DIV/0!</v>
      </c>
      <c r="O84" s="14">
        <f>'signal-per-mass-dry-weight'!O84*100/'signal-per-mass-dry-weight'!O$369</f>
        <v>0</v>
      </c>
      <c r="P84" s="14">
        <f>'signal-per-mass-dry-weight'!P84*100/'signal-per-mass-dry-weight'!P$369</f>
        <v>0</v>
      </c>
      <c r="Q84" s="14">
        <f>'signal-per-mass-dry-weight'!Q84*100/'signal-per-mass-dry-weight'!Q$369</f>
        <v>0</v>
      </c>
      <c r="R84" s="14">
        <f>'signal-per-mass-dry-weight'!R84*100/'signal-per-mass-dry-weight'!R$369</f>
        <v>0</v>
      </c>
      <c r="S84" s="14">
        <f>'signal-per-mass-dry-weight'!S84*100/'signal-per-mass-dry-weight'!S$369</f>
        <v>0</v>
      </c>
      <c r="T84" s="14">
        <f>'signal-per-mass-dry-weight'!T84*100/'signal-per-mass-dry-weight'!T$369</f>
        <v>0</v>
      </c>
      <c r="U84" s="14">
        <f>'signal-per-mass-dry-weight'!U84*100/'signal-per-mass-dry-weight'!U$369</f>
        <v>0</v>
      </c>
      <c r="V84" s="14">
        <f>'signal-per-mass-dry-weight'!V84*100/'signal-per-mass-dry-weight'!V$369</f>
        <v>0</v>
      </c>
      <c r="W84" s="14">
        <f>'signal-per-mass-dry-weight'!W84*100/'signal-per-mass-dry-weight'!W$369</f>
        <v>0</v>
      </c>
      <c r="X84" s="14">
        <f>'signal-per-mass-dry-weight'!X84*100/'signal-per-mass-dry-weight'!X$369</f>
        <v>0</v>
      </c>
      <c r="Y84" s="14">
        <f>'signal-per-mass-dry-weight'!Y84*100/'signal-per-mass-dry-weight'!Y$369</f>
        <v>0</v>
      </c>
      <c r="Z84" s="14">
        <f>'signal-per-mass-dry-weight'!Z84*100/'signal-per-mass-dry-weight'!Z$369</f>
        <v>0</v>
      </c>
      <c r="AA84" s="14">
        <f>'signal-per-mass-dry-weight'!AA84*100/'signal-per-mass-dry-weight'!AA$369</f>
        <v>0</v>
      </c>
      <c r="AB84" s="14">
        <f>'signal-per-mass-dry-weight'!AB84*100/'signal-per-mass-dry-weight'!AB$369</f>
        <v>0</v>
      </c>
      <c r="AC84" s="14">
        <f>'signal-per-mass-dry-weight'!AC84*100/'signal-per-mass-dry-weight'!AC$369</f>
        <v>0</v>
      </c>
      <c r="AD84" s="14">
        <f>'signal-per-mass-dry-weight'!AD84*100/'signal-per-mass-dry-weight'!AD$369</f>
        <v>0</v>
      </c>
      <c r="AE84" s="14">
        <f>'signal-per-mass-dry-weight'!AE84*100/'signal-per-mass-dry-weight'!AE$369</f>
        <v>0</v>
      </c>
      <c r="AF84" s="14">
        <f>'signal-per-mass-dry-weight'!AF84*100/'signal-per-mass-dry-weight'!AF$369</f>
        <v>0</v>
      </c>
      <c r="AG84" s="14">
        <f>'signal-per-mass-dry-weight'!AG84*100/'signal-per-mass-dry-weight'!AG$369</f>
        <v>0</v>
      </c>
      <c r="AH84" s="14">
        <f>'signal-per-mass-dry-weight'!AH84*100/'signal-per-mass-dry-weight'!AH$369</f>
        <v>0</v>
      </c>
      <c r="AI84" s="14">
        <f>'signal-per-mass-dry-weight'!AI84*100/'signal-per-mass-dry-weight'!AI$369</f>
        <v>0</v>
      </c>
      <c r="AJ84" s="14">
        <f>'signal-per-mass-dry-weight'!AJ84*100/'signal-per-mass-dry-weight'!AJ$369</f>
        <v>0</v>
      </c>
      <c r="AK84" s="14">
        <f>'signal-per-mass-dry-weight'!AK84*100/'signal-per-mass-dry-weight'!AK$369</f>
        <v>0</v>
      </c>
      <c r="AL84" s="14">
        <f>'signal-per-mass-dry-weight'!AL84*100/'signal-per-mass-dry-weight'!AL$369</f>
        <v>0</v>
      </c>
      <c r="AM84" s="14">
        <f>'signal-per-mass-dry-weight'!AM84*100/'signal-per-mass-dry-weight'!AM$369</f>
        <v>0</v>
      </c>
      <c r="AN84" s="14">
        <f>'signal-per-mass-dry-weight'!AN84*100/'signal-per-mass-dry-weight'!AN$369</f>
        <v>0</v>
      </c>
      <c r="AO84" s="14">
        <f>'signal-per-mass-dry-weight'!AO84*100/'signal-per-mass-dry-weight'!AO$369</f>
        <v>0</v>
      </c>
      <c r="AP84" s="14">
        <f>'signal-per-mass-dry-weight'!AP84*100/'signal-per-mass-dry-weight'!AP$369</f>
        <v>0</v>
      </c>
      <c r="AQ84" s="14">
        <f>'signal-per-mass-dry-weight'!AQ84*100/'signal-per-mass-dry-weight'!AQ$369</f>
        <v>0</v>
      </c>
      <c r="AR84" s="14">
        <f>'signal-per-mass-dry-weight'!AR84*100/'signal-per-mass-dry-weight'!AR$369</f>
        <v>0</v>
      </c>
      <c r="AS84" s="14">
        <f>'signal-per-mass-dry-weight'!AS84*100/'signal-per-mass-dry-weight'!AS$369</f>
        <v>0</v>
      </c>
      <c r="AT84" s="14">
        <f>'signal-per-mass-dry-weight'!AT84*100/'signal-per-mass-dry-weight'!AT$369</f>
        <v>0</v>
      </c>
      <c r="AU84" s="14">
        <f>'signal-per-mass-dry-weight'!AU84*100/'signal-per-mass-dry-weight'!AU$369</f>
        <v>0</v>
      </c>
      <c r="AV84" s="14">
        <f>'signal-per-mass-dry-weight'!AV84*100/'signal-per-mass-dry-weight'!AV$369</f>
        <v>0</v>
      </c>
      <c r="AW84" s="14">
        <f>'signal-per-mass-dry-weight'!AW84*100/'signal-per-mass-dry-weight'!AW$369</f>
        <v>0</v>
      </c>
      <c r="AX84" s="14">
        <f>'signal-per-mass-dry-weight'!AX84*100/'signal-per-mass-dry-weight'!AX$369</f>
        <v>0</v>
      </c>
      <c r="AY84" s="14"/>
    </row>
    <row r="85" spans="1:51" x14ac:dyDescent="0.2">
      <c r="A85" s="2" t="s">
        <v>299</v>
      </c>
      <c r="B85"/>
      <c r="C85" s="2" t="s">
        <v>299</v>
      </c>
      <c r="D85" s="73"/>
      <c r="E85" s="16"/>
      <c r="F85" s="16">
        <f>'signal-per-mass-dry-weight'!F85*100/'signal-per-mass-dry-weight'!F$369</f>
        <v>0.87272275670637522</v>
      </c>
      <c r="G85" s="16">
        <f>'signal-per-mass-dry-weight'!G85*100/'signal-per-mass-dry-weight'!G$369</f>
        <v>0.83163736855474535</v>
      </c>
      <c r="H85" s="16">
        <f>'signal-per-mass-dry-weight'!H85*100/'signal-per-mass-dry-weight'!H$369</f>
        <v>0.85426958153792554</v>
      </c>
      <c r="I85" s="16">
        <f>'signal-per-mass-dry-weight'!I85*100/'signal-per-mass-dry-weight'!I$369</f>
        <v>0.75623215672162591</v>
      </c>
      <c r="J85" s="16">
        <f>'signal-per-mass-dry-weight'!J85*100/'signal-per-mass-dry-weight'!J$369</f>
        <v>0.99955483764751329</v>
      </c>
      <c r="K85" s="16">
        <f>'signal-per-mass-dry-weight'!K85*100/'signal-per-mass-dry-weight'!K$369</f>
        <v>0.78638194011309848</v>
      </c>
      <c r="L85" s="140">
        <f t="shared" si="3"/>
        <v>0.85013310688021393</v>
      </c>
      <c r="M85" s="141">
        <f t="shared" si="4"/>
        <v>8.4944627103091322E-2</v>
      </c>
      <c r="N85" s="14">
        <f t="shared" si="5"/>
        <v>9.9919208434097892E-2</v>
      </c>
      <c r="O85" s="16">
        <f>'signal-per-mass-dry-weight'!O85*100/'signal-per-mass-dry-weight'!O$369</f>
        <v>0.67126228929587983</v>
      </c>
      <c r="P85" s="16">
        <f>'signal-per-mass-dry-weight'!P85*100/'signal-per-mass-dry-weight'!P$369</f>
        <v>0.76538502050912882</v>
      </c>
      <c r="Q85" s="16">
        <f>'signal-per-mass-dry-weight'!Q85*100/'signal-per-mass-dry-weight'!Q$369</f>
        <v>0.54259026635854068</v>
      </c>
      <c r="R85" s="16">
        <f>'signal-per-mass-dry-weight'!R85*100/'signal-per-mass-dry-weight'!R$369</f>
        <v>0.96778313007733485</v>
      </c>
      <c r="S85" s="16">
        <f>'signal-per-mass-dry-weight'!S85*100/'signal-per-mass-dry-weight'!S$369</f>
        <v>1.2511203032281553</v>
      </c>
      <c r="T85" s="16">
        <f>'signal-per-mass-dry-weight'!T85*100/'signal-per-mass-dry-weight'!T$369</f>
        <v>1.073568998007953</v>
      </c>
      <c r="U85" s="16">
        <f>'signal-per-mass-dry-weight'!U85*100/'signal-per-mass-dry-weight'!U$369</f>
        <v>0.82424886420479571</v>
      </c>
      <c r="V85" s="16">
        <f>'signal-per-mass-dry-weight'!V85*100/'signal-per-mass-dry-weight'!V$369</f>
        <v>0.73979407249836848</v>
      </c>
      <c r="W85" s="16">
        <f>'signal-per-mass-dry-weight'!W85*100/'signal-per-mass-dry-weight'!W$369</f>
        <v>1.1379337741542439</v>
      </c>
      <c r="X85" s="16">
        <f>'signal-per-mass-dry-weight'!X85*100/'signal-per-mass-dry-weight'!X$369</f>
        <v>1.124187922345907</v>
      </c>
      <c r="Y85" s="16">
        <f>'signal-per-mass-dry-weight'!Y85*100/'signal-per-mass-dry-weight'!Y$369</f>
        <v>0.97970976441058732</v>
      </c>
      <c r="Z85" s="16">
        <f>'signal-per-mass-dry-weight'!Z85*100/'signal-per-mass-dry-weight'!Z$369</f>
        <v>1.2866950372364061</v>
      </c>
      <c r="AA85" s="16">
        <f>'signal-per-mass-dry-weight'!AA85*100/'signal-per-mass-dry-weight'!AA$369</f>
        <v>0.69219152485600632</v>
      </c>
      <c r="AB85" s="16">
        <f>'signal-per-mass-dry-weight'!AB85*100/'signal-per-mass-dry-weight'!AB$369</f>
        <v>0.85273492935978379</v>
      </c>
      <c r="AC85" s="16">
        <f>'signal-per-mass-dry-weight'!AC85*100/'signal-per-mass-dry-weight'!AC$369</f>
        <v>0.73745995943493881</v>
      </c>
      <c r="AD85" s="16">
        <f>'signal-per-mass-dry-weight'!AD85*100/'signal-per-mass-dry-weight'!AD$369</f>
        <v>1.1148333230545766</v>
      </c>
      <c r="AE85" s="16">
        <f>'signal-per-mass-dry-weight'!AE85*100/'signal-per-mass-dry-weight'!AE$369</f>
        <v>1.379881975654204</v>
      </c>
      <c r="AF85" s="16">
        <f>'signal-per-mass-dry-weight'!AF85*100/'signal-per-mass-dry-weight'!AF$369</f>
        <v>1.0696015645470944</v>
      </c>
      <c r="AG85" s="16">
        <f>'signal-per-mass-dry-weight'!AG85*100/'signal-per-mass-dry-weight'!AG$369</f>
        <v>0.3820239842545714</v>
      </c>
      <c r="AH85" s="16">
        <f>'signal-per-mass-dry-weight'!AH85*100/'signal-per-mass-dry-weight'!AH$369</f>
        <v>0.6451639036656367</v>
      </c>
      <c r="AI85" s="16">
        <f>'signal-per-mass-dry-weight'!AI85*100/'signal-per-mass-dry-weight'!AI$369</f>
        <v>1.4351138743645968</v>
      </c>
      <c r="AJ85" s="16">
        <f>'signal-per-mass-dry-weight'!AJ85*100/'signal-per-mass-dry-weight'!AJ$369</f>
        <v>1.0714619011660256</v>
      </c>
      <c r="AK85" s="16">
        <f>'signal-per-mass-dry-weight'!AK85*100/'signal-per-mass-dry-weight'!AK$369</f>
        <v>0.8261143099953242</v>
      </c>
      <c r="AL85" s="16">
        <f>'signal-per-mass-dry-weight'!AL85*100/'signal-per-mass-dry-weight'!AL$369</f>
        <v>1.1857279518109705</v>
      </c>
      <c r="AM85" s="16">
        <f>'signal-per-mass-dry-weight'!AM85*100/'signal-per-mass-dry-weight'!AM$369</f>
        <v>0.3811094159569951</v>
      </c>
      <c r="AN85" s="16">
        <f>'signal-per-mass-dry-weight'!AN85*100/'signal-per-mass-dry-weight'!AN$369</f>
        <v>1.4203019662022491</v>
      </c>
      <c r="AO85" s="16">
        <f>'signal-per-mass-dry-weight'!AO85*100/'signal-per-mass-dry-weight'!AO$369</f>
        <v>1.2046869651445462</v>
      </c>
      <c r="AP85" s="16">
        <f>'signal-per-mass-dry-weight'!AP85*100/'signal-per-mass-dry-weight'!AP$369</f>
        <v>0.71367460061920984</v>
      </c>
      <c r="AQ85" s="16">
        <f>'signal-per-mass-dry-weight'!AQ85*100/'signal-per-mass-dry-weight'!AQ$369</f>
        <v>1.1015278775929602</v>
      </c>
      <c r="AR85" s="16">
        <f>'signal-per-mass-dry-weight'!AR85*100/'signal-per-mass-dry-weight'!AR$369</f>
        <v>1.0320138671360455</v>
      </c>
      <c r="AS85" s="16">
        <f>'signal-per-mass-dry-weight'!AS85*100/'signal-per-mass-dry-weight'!AS$369</f>
        <v>0.62154695445333163</v>
      </c>
      <c r="AT85" s="16">
        <f>'signal-per-mass-dry-weight'!AT85*100/'signal-per-mass-dry-weight'!AT$369</f>
        <v>0.52171309078109362</v>
      </c>
      <c r="AU85" s="16">
        <f>'signal-per-mass-dry-weight'!AU85*100/'signal-per-mass-dry-weight'!AU$369</f>
        <v>0.9214269767424712</v>
      </c>
      <c r="AV85" s="16">
        <f>'signal-per-mass-dry-weight'!AV85*100/'signal-per-mass-dry-weight'!AV$369</f>
        <v>0.77529539839391104</v>
      </c>
      <c r="AW85" s="16">
        <f>'signal-per-mass-dry-weight'!AW85*100/'signal-per-mass-dry-weight'!AW$369</f>
        <v>1.2094765361561577</v>
      </c>
      <c r="AX85" s="16">
        <f>'signal-per-mass-dry-weight'!AX85*100/'signal-per-mass-dry-weight'!AX$369</f>
        <v>1.1921647996952804</v>
      </c>
      <c r="AY85" s="16"/>
    </row>
    <row r="86" spans="1:51" x14ac:dyDescent="0.2">
      <c r="A86">
        <f>'imported summary from web'!A26</f>
        <v>714.5</v>
      </c>
      <c r="B86" t="str">
        <f>'imported summary from web'!B26</f>
        <v>C40H76O7PN</v>
      </c>
      <c r="C86" s="2" t="str">
        <f>'imported summary from web'!C26</f>
        <v>ePC(32:3)</v>
      </c>
      <c r="D86" s="71"/>
      <c r="E86" s="14"/>
      <c r="F86" s="14">
        <f>'signal-per-mass-dry-weight'!F86*100/'signal-per-mass-dry-weight'!F$369</f>
        <v>6.748778466034798E-3</v>
      </c>
      <c r="G86" s="14">
        <f>'signal-per-mass-dry-weight'!G86*100/'signal-per-mass-dry-weight'!G$369</f>
        <v>5.6878298004335547E-3</v>
      </c>
      <c r="H86" s="14">
        <f>'signal-per-mass-dry-weight'!H86*100/'signal-per-mass-dry-weight'!H$369</f>
        <v>6.9289296085338244E-3</v>
      </c>
      <c r="I86" s="14">
        <f>'signal-per-mass-dry-weight'!I86*100/'signal-per-mass-dry-weight'!I$369</f>
        <v>6.1853421890204841E-3</v>
      </c>
      <c r="J86" s="14">
        <f>'signal-per-mass-dry-weight'!J86*100/'signal-per-mass-dry-weight'!J$369</f>
        <v>7.8241853189641511E-3</v>
      </c>
      <c r="K86" s="14">
        <f>'signal-per-mass-dry-weight'!K86*100/'signal-per-mass-dry-weight'!K$369</f>
        <v>7.8739925180794073E-3</v>
      </c>
      <c r="L86" s="14">
        <f t="shared" si="3"/>
        <v>6.8748429835110364E-3</v>
      </c>
      <c r="M86" s="137">
        <f t="shared" si="4"/>
        <v>8.7209861028297452E-4</v>
      </c>
      <c r="N86" s="14">
        <f t="shared" si="5"/>
        <v>0.12685360412952834</v>
      </c>
      <c r="O86" s="14">
        <f>'signal-per-mass-dry-weight'!O86*100/'signal-per-mass-dry-weight'!O$369</f>
        <v>5.7826464120284242E-3</v>
      </c>
      <c r="P86" s="14">
        <f>'signal-per-mass-dry-weight'!P86*100/'signal-per-mass-dry-weight'!P$369</f>
        <v>1.0966740249950415E-2</v>
      </c>
      <c r="Q86" s="14">
        <f>'signal-per-mass-dry-weight'!Q86*100/'signal-per-mass-dry-weight'!Q$369</f>
        <v>5.7125805105016454E-3</v>
      </c>
      <c r="R86" s="14">
        <f>'signal-per-mass-dry-weight'!R86*100/'signal-per-mass-dry-weight'!R$369</f>
        <v>4.9379907032563878E-3</v>
      </c>
      <c r="S86" s="14">
        <f>'signal-per-mass-dry-weight'!S86*100/'signal-per-mass-dry-weight'!S$369</f>
        <v>9.6068166140733362E-3</v>
      </c>
      <c r="T86" s="14">
        <f>'signal-per-mass-dry-weight'!T86*100/'signal-per-mass-dry-weight'!T$369</f>
        <v>8.5312361854020091E-3</v>
      </c>
      <c r="U86" s="14">
        <f>'signal-per-mass-dry-weight'!U86*100/'signal-per-mass-dry-weight'!U$369</f>
        <v>1.1725261545936432E-2</v>
      </c>
      <c r="V86" s="14">
        <f>'signal-per-mass-dry-weight'!V86*100/'signal-per-mass-dry-weight'!V$369</f>
        <v>8.4086579660210565E-3</v>
      </c>
      <c r="W86" s="14">
        <f>'signal-per-mass-dry-weight'!W86*100/'signal-per-mass-dry-weight'!W$369</f>
        <v>6.6539466723398505E-3</v>
      </c>
      <c r="X86" s="14">
        <f>'signal-per-mass-dry-weight'!X86*100/'signal-per-mass-dry-weight'!X$369</f>
        <v>6.6609226679098556E-3</v>
      </c>
      <c r="Y86" s="14">
        <f>'signal-per-mass-dry-weight'!Y86*100/'signal-per-mass-dry-weight'!Y$369</f>
        <v>1.0685232846225379E-2</v>
      </c>
      <c r="Z86" s="14">
        <f>'signal-per-mass-dry-weight'!Z86*100/'signal-per-mass-dry-weight'!Z$369</f>
        <v>7.5540763667292536E-3</v>
      </c>
      <c r="AA86" s="14">
        <f>'signal-per-mass-dry-weight'!AA86*100/'signal-per-mass-dry-weight'!AA$369</f>
        <v>7.2450023762846878E-3</v>
      </c>
      <c r="AB86" s="14">
        <f>'signal-per-mass-dry-weight'!AB86*100/'signal-per-mass-dry-weight'!AB$369</f>
        <v>1.1294219901563969E-2</v>
      </c>
      <c r="AC86" s="14">
        <f>'signal-per-mass-dry-weight'!AC86*100/'signal-per-mass-dry-weight'!AC$369</f>
        <v>4.5685767670729342E-3</v>
      </c>
      <c r="AD86" s="14">
        <f>'signal-per-mass-dry-weight'!AD86*100/'signal-per-mass-dry-weight'!AD$369</f>
        <v>3.809728045073789E-3</v>
      </c>
      <c r="AE86" s="14">
        <f>'signal-per-mass-dry-weight'!AE86*100/'signal-per-mass-dry-weight'!AE$369</f>
        <v>7.3671664801877009E-3</v>
      </c>
      <c r="AF86" s="14">
        <f>'signal-per-mass-dry-weight'!AF86*100/'signal-per-mass-dry-weight'!AF$369</f>
        <v>7.4483832937206141E-3</v>
      </c>
      <c r="AG86" s="14">
        <f>'signal-per-mass-dry-weight'!AG86*100/'signal-per-mass-dry-weight'!AG$369</f>
        <v>8.2377443212416444E-3</v>
      </c>
      <c r="AH86" s="14">
        <f>'signal-per-mass-dry-weight'!AH86*100/'signal-per-mass-dry-weight'!AH$369</f>
        <v>7.6398461268510215E-3</v>
      </c>
      <c r="AI86" s="14">
        <f>'signal-per-mass-dry-weight'!AI86*100/'signal-per-mass-dry-weight'!AI$369</f>
        <v>8.512093562427589E-3</v>
      </c>
      <c r="AJ86" s="14">
        <f>'signal-per-mass-dry-weight'!AJ86*100/'signal-per-mass-dry-weight'!AJ$369</f>
        <v>8.027074917751004E-3</v>
      </c>
      <c r="AK86" s="14">
        <f>'signal-per-mass-dry-weight'!AK86*100/'signal-per-mass-dry-weight'!AK$369</f>
        <v>5.795139174307397E-3</v>
      </c>
      <c r="AL86" s="14">
        <f>'signal-per-mass-dry-weight'!AL86*100/'signal-per-mass-dry-weight'!AL$369</f>
        <v>9.6817771056628612E-3</v>
      </c>
      <c r="AM86" s="14">
        <f>'signal-per-mass-dry-weight'!AM86*100/'signal-per-mass-dry-weight'!AM$369</f>
        <v>6.0363987984457194E-3</v>
      </c>
      <c r="AN86" s="14">
        <f>'signal-per-mass-dry-weight'!AN86*100/'signal-per-mass-dry-weight'!AN$369</f>
        <v>7.7239678330619432E-3</v>
      </c>
      <c r="AO86" s="14">
        <f>'signal-per-mass-dry-weight'!AO86*100/'signal-per-mass-dry-weight'!AO$369</f>
        <v>5.6374105865893524E-3</v>
      </c>
      <c r="AP86" s="14">
        <f>'signal-per-mass-dry-weight'!AP86*100/'signal-per-mass-dry-weight'!AP$369</f>
        <v>4.9863638714871253E-3</v>
      </c>
      <c r="AQ86" s="14">
        <f>'signal-per-mass-dry-weight'!AQ86*100/'signal-per-mass-dry-weight'!AQ$369</f>
        <v>7.5106959235358263E-3</v>
      </c>
      <c r="AR86" s="14">
        <f>'signal-per-mass-dry-weight'!AR86*100/'signal-per-mass-dry-weight'!AR$369</f>
        <v>1.0888753970968132E-2</v>
      </c>
      <c r="AS86" s="14">
        <f>'signal-per-mass-dry-weight'!AS86*100/'signal-per-mass-dry-weight'!AS$369</f>
        <v>6.3270693522290778E-3</v>
      </c>
      <c r="AT86" s="14">
        <f>'signal-per-mass-dry-weight'!AT86*100/'signal-per-mass-dry-weight'!AT$369</f>
        <v>8.1054026807831896E-3</v>
      </c>
      <c r="AU86" s="14">
        <f>'signal-per-mass-dry-weight'!AU86*100/'signal-per-mass-dry-weight'!AU$369</f>
        <v>4.9664657381523168E-3</v>
      </c>
      <c r="AV86" s="14">
        <f>'signal-per-mass-dry-weight'!AV86*100/'signal-per-mass-dry-weight'!AV$369</f>
        <v>7.3497477846613292E-3</v>
      </c>
      <c r="AW86" s="14">
        <f>'signal-per-mass-dry-weight'!AW86*100/'signal-per-mass-dry-weight'!AW$369</f>
        <v>9.6554688248201084E-3</v>
      </c>
      <c r="AX86" s="14">
        <f>'signal-per-mass-dry-weight'!AX86*100/'signal-per-mass-dry-weight'!AX$369</f>
        <v>1.2008922140415124E-2</v>
      </c>
      <c r="AY86" s="14"/>
    </row>
    <row r="87" spans="1:51" x14ac:dyDescent="0.2">
      <c r="A87">
        <f>'imported summary from web'!A27</f>
        <v>716.6</v>
      </c>
      <c r="B87" t="str">
        <f>'imported summary from web'!B27</f>
        <v>C40H78O7PN</v>
      </c>
      <c r="C87" s="2" t="str">
        <f>'imported summary from web'!C27</f>
        <v>ePC(32:2)</v>
      </c>
      <c r="D87" s="71"/>
      <c r="E87" s="14"/>
      <c r="F87" s="14">
        <f>'signal-per-mass-dry-weight'!F87*100/'signal-per-mass-dry-weight'!F$369</f>
        <v>2.4600386021352644E-2</v>
      </c>
      <c r="G87" s="14">
        <f>'signal-per-mass-dry-weight'!G87*100/'signal-per-mass-dry-weight'!G$369</f>
        <v>2.6689047525111302E-2</v>
      </c>
      <c r="H87" s="14">
        <f>'signal-per-mass-dry-weight'!H87*100/'signal-per-mass-dry-weight'!H$369</f>
        <v>2.5868003871859602E-2</v>
      </c>
      <c r="I87" s="14">
        <f>'signal-per-mass-dry-weight'!I87*100/'signal-per-mass-dry-weight'!I$369</f>
        <v>3.1164608721603215E-2</v>
      </c>
      <c r="J87" s="14">
        <f>'signal-per-mass-dry-weight'!J87*100/'signal-per-mass-dry-weight'!J$369</f>
        <v>3.0179000516004587E-2</v>
      </c>
      <c r="K87" s="14">
        <f>'signal-per-mass-dry-weight'!K87*100/'signal-per-mass-dry-weight'!K$369</f>
        <v>2.9527471942797777E-2</v>
      </c>
      <c r="L87" s="14">
        <f t="shared" si="3"/>
        <v>2.8004753099788188E-2</v>
      </c>
      <c r="M87" s="137">
        <f t="shared" si="4"/>
        <v>2.642620127052739E-3</v>
      </c>
      <c r="N87" s="14">
        <f t="shared" si="5"/>
        <v>9.436327175020609E-2</v>
      </c>
      <c r="O87" s="14">
        <f>'signal-per-mass-dry-weight'!O87*100/'signal-per-mass-dry-weight'!O$369</f>
        <v>2.1203036844104222E-2</v>
      </c>
      <c r="P87" s="14">
        <f>'signal-per-mass-dry-weight'!P87*100/'signal-per-mass-dry-weight'!P$369</f>
        <v>4.0806475348652706E-2</v>
      </c>
      <c r="Q87" s="14">
        <f>'signal-per-mass-dry-weight'!Q87*100/'signal-per-mass-dry-weight'!Q$369</f>
        <v>2.0745687117084924E-2</v>
      </c>
      <c r="R87" s="14">
        <f>'signal-per-mass-dry-weight'!R87*100/'signal-per-mass-dry-weight'!R$369</f>
        <v>2.3237603309441818E-2</v>
      </c>
      <c r="S87" s="14">
        <f>'signal-per-mass-dry-weight'!S87*100/'signal-per-mass-dry-weight'!S$369</f>
        <v>3.3966958742616453E-2</v>
      </c>
      <c r="T87" s="14">
        <f>'signal-per-mass-dry-weight'!T87*100/'signal-per-mass-dry-weight'!T$369</f>
        <v>3.6839428982417766E-2</v>
      </c>
      <c r="U87" s="14">
        <f>'signal-per-mass-dry-weight'!U87*100/'signal-per-mass-dry-weight'!U$369</f>
        <v>4.146738839416543E-2</v>
      </c>
      <c r="V87" s="14">
        <f>'signal-per-mass-dry-weight'!V87*100/'signal-per-mass-dry-weight'!V$369</f>
        <v>3.624421537078041E-2</v>
      </c>
      <c r="W87" s="14">
        <f>'signal-per-mass-dry-weight'!W87*100/'signal-per-mass-dry-weight'!W$369</f>
        <v>2.8002025579430198E-2</v>
      </c>
      <c r="X87" s="14">
        <f>'signal-per-mass-dry-weight'!X87*100/'signal-per-mass-dry-weight'!X$369</f>
        <v>2.9974152005594348E-2</v>
      </c>
      <c r="Y87" s="14">
        <f>'signal-per-mass-dry-weight'!Y87*100/'signal-per-mass-dry-weight'!Y$369</f>
        <v>4.6599487690482909E-2</v>
      </c>
      <c r="Z87" s="14">
        <f>'signal-per-mass-dry-weight'!Z87*100/'signal-per-mass-dry-weight'!Z$369</f>
        <v>2.9529571251759805E-2</v>
      </c>
      <c r="AA87" s="14">
        <f>'signal-per-mass-dry-weight'!AA87*100/'signal-per-mass-dry-weight'!AA$369</f>
        <v>2.8746299751065053E-2</v>
      </c>
      <c r="AB87" s="14">
        <f>'signal-per-mass-dry-weight'!AB87*100/'signal-per-mass-dry-weight'!AB$369</f>
        <v>4.3222110777139035E-2</v>
      </c>
      <c r="AC87" s="14">
        <f>'signal-per-mass-dry-weight'!AC87*100/'signal-per-mass-dry-weight'!AC$369</f>
        <v>1.9068842158217462E-2</v>
      </c>
      <c r="AD87" s="14">
        <f>'signal-per-mass-dry-weight'!AD87*100/'signal-per-mass-dry-weight'!AD$369</f>
        <v>1.7928131976817831E-2</v>
      </c>
      <c r="AE87" s="14">
        <f>'signal-per-mass-dry-weight'!AE87*100/'signal-per-mass-dry-weight'!AE$369</f>
        <v>2.9117848469313295E-2</v>
      </c>
      <c r="AF87" s="14">
        <f>'signal-per-mass-dry-weight'!AF87*100/'signal-per-mass-dry-weight'!AF$369</f>
        <v>3.1412746934386941E-2</v>
      </c>
      <c r="AG87" s="14">
        <f>'signal-per-mass-dry-weight'!AG87*100/'signal-per-mass-dry-weight'!AG$369</f>
        <v>2.6651525745193555E-2</v>
      </c>
      <c r="AH87" s="14">
        <f>'signal-per-mass-dry-weight'!AH87*100/'signal-per-mass-dry-weight'!AH$369</f>
        <v>3.8199230634255094E-2</v>
      </c>
      <c r="AI87" s="14">
        <f>'signal-per-mass-dry-weight'!AI87*100/'signal-per-mass-dry-weight'!AI$369</f>
        <v>2.7038414845358228E-2</v>
      </c>
      <c r="AJ87" s="14">
        <f>'signal-per-mass-dry-weight'!AJ87*100/'signal-per-mass-dry-weight'!AJ$369</f>
        <v>3.0101530941566267E-2</v>
      </c>
      <c r="AK87" s="14">
        <f>'signal-per-mass-dry-weight'!AK87*100/'signal-per-mass-dry-weight'!AK$369</f>
        <v>2.433958453209107E-2</v>
      </c>
      <c r="AL87" s="14">
        <f>'signal-per-mass-dry-weight'!AL87*100/'signal-per-mass-dry-weight'!AL$369</f>
        <v>3.6948822831815414E-2</v>
      </c>
      <c r="AM87" s="14">
        <f>'signal-per-mass-dry-weight'!AM87*100/'signal-per-mass-dry-weight'!AM$369</f>
        <v>2.6157728126598122E-2</v>
      </c>
      <c r="AN87" s="14">
        <f>'signal-per-mass-dry-weight'!AN87*100/'signal-per-mass-dry-weight'!AN$369</f>
        <v>4.0309457128792012E-2</v>
      </c>
      <c r="AO87" s="14">
        <f>'signal-per-mass-dry-weight'!AO87*100/'signal-per-mass-dry-weight'!AO$369</f>
        <v>2.0499674860324914E-2</v>
      </c>
      <c r="AP87" s="14">
        <f>'signal-per-mass-dry-weight'!AP87*100/'signal-per-mass-dry-weight'!AP$369</f>
        <v>1.8895694670898581E-2</v>
      </c>
      <c r="AQ87" s="14">
        <f>'signal-per-mass-dry-weight'!AQ87*100/'signal-per-mass-dry-weight'!AQ$369</f>
        <v>3.3995781548635855E-2</v>
      </c>
      <c r="AR87" s="14">
        <f>'signal-per-mass-dry-weight'!AR87*100/'signal-per-mass-dry-weight'!AR$369</f>
        <v>3.39323960955751E-2</v>
      </c>
      <c r="AS87" s="14">
        <f>'signal-per-mass-dry-weight'!AS87*100/'signal-per-mass-dry-weight'!AS$369</f>
        <v>2.5308277408916311E-2</v>
      </c>
      <c r="AT87" s="14">
        <f>'signal-per-mass-dry-weight'!AT87*100/'signal-per-mass-dry-weight'!AT$369</f>
        <v>3.2421610723132759E-2</v>
      </c>
      <c r="AU87" s="14">
        <f>'signal-per-mass-dry-weight'!AU87*100/'signal-per-mass-dry-weight'!AU$369</f>
        <v>2.072959612446184E-2</v>
      </c>
      <c r="AV87" s="14">
        <f>'signal-per-mass-dry-weight'!AV87*100/'signal-per-mass-dry-weight'!AV$369</f>
        <v>3.8727517173023154E-2</v>
      </c>
      <c r="AW87" s="14">
        <f>'signal-per-mass-dry-weight'!AW87*100/'signal-per-mass-dry-weight'!AW$369</f>
        <v>3.2680048330160361E-2</v>
      </c>
      <c r="AX87" s="14">
        <f>'signal-per-mass-dry-weight'!AX87*100/'signal-per-mass-dry-weight'!AX$369</f>
        <v>4.5784015660332661E-2</v>
      </c>
      <c r="AY87" s="14"/>
    </row>
    <row r="88" spans="1:51" x14ac:dyDescent="0.2">
      <c r="A88">
        <f>'imported summary from web'!A28</f>
        <v>718.6</v>
      </c>
      <c r="B88" t="str">
        <f>'imported summary from web'!B28</f>
        <v>C40H80O7PN</v>
      </c>
      <c r="C88" s="2" t="str">
        <f>'imported summary from web'!C28</f>
        <v>ePC(32:1)</v>
      </c>
      <c r="D88" s="71"/>
      <c r="E88" s="14"/>
      <c r="F88" s="14">
        <f>'signal-per-mass-dry-weight'!F88*100/'signal-per-mass-dry-weight'!F$369</f>
        <v>3.526781004831088E-2</v>
      </c>
      <c r="G88" s="14">
        <f>'signal-per-mass-dry-weight'!G88*100/'signal-per-mass-dry-weight'!G$369</f>
        <v>4.5502638403468437E-2</v>
      </c>
      <c r="H88" s="14">
        <f>'signal-per-mass-dry-weight'!H88*100/'signal-per-mass-dry-weight'!H$369</f>
        <v>4.711672133803E-2</v>
      </c>
      <c r="I88" s="14">
        <f>'signal-per-mass-dry-weight'!I88*100/'signal-per-mass-dry-weight'!I$369</f>
        <v>4.1870008664138668E-2</v>
      </c>
      <c r="J88" s="14">
        <f>'signal-per-mass-dry-weight'!J88*100/'signal-per-mass-dry-weight'!J$369</f>
        <v>5.1639623105163408E-2</v>
      </c>
      <c r="K88" s="14">
        <f>'signal-per-mass-dry-weight'!K88*100/'signal-per-mass-dry-weight'!K$369</f>
        <v>5.1837117410689429E-2</v>
      </c>
      <c r="L88" s="14">
        <f t="shared" si="3"/>
        <v>4.55389864949668E-2</v>
      </c>
      <c r="M88" s="137">
        <f t="shared" si="4"/>
        <v>6.2981465912039739E-3</v>
      </c>
      <c r="N88" s="14">
        <f t="shared" si="5"/>
        <v>0.13830230042339825</v>
      </c>
      <c r="O88" s="14">
        <f>'signal-per-mass-dry-weight'!O88*100/'signal-per-mass-dry-weight'!O$369</f>
        <v>3.8550976080189488E-2</v>
      </c>
      <c r="P88" s="14">
        <f>'signal-per-mass-dry-weight'!P88*100/'signal-per-mass-dry-weight'!P$369</f>
        <v>4.5142163354447061E-2</v>
      </c>
      <c r="Q88" s="14">
        <f>'signal-per-mass-dry-weight'!Q88*100/'signal-per-mass-dry-weight'!Q$369</f>
        <v>4.2994684894828175E-2</v>
      </c>
      <c r="R88" s="14">
        <f>'signal-per-mass-dry-weight'!R88*100/'signal-per-mass-dry-weight'!R$369</f>
        <v>4.4441916329307482E-2</v>
      </c>
      <c r="S88" s="14">
        <f>'signal-per-mass-dry-weight'!S88*100/'signal-per-mass-dry-weight'!S$369</f>
        <v>4.3573775356689784E-2</v>
      </c>
      <c r="T88" s="14">
        <f>'signal-per-mass-dry-weight'!T88*100/'signal-per-mass-dry-weight'!T$369</f>
        <v>3.8390562834309055E-2</v>
      </c>
      <c r="U88" s="14">
        <f>'signal-per-mass-dry-weight'!U88*100/'signal-per-mass-dry-weight'!U$369</f>
        <v>7.2067461209170264E-2</v>
      </c>
      <c r="V88" s="14">
        <f>'signal-per-mass-dry-weight'!V88*100/'signal-per-mass-dry-weight'!V$369</f>
        <v>6.2919957883674799E-2</v>
      </c>
      <c r="W88" s="14">
        <f>'signal-per-mass-dry-weight'!W88*100/'signal-per-mass-dry-weight'!W$369</f>
        <v>4.9350104486520545E-2</v>
      </c>
      <c r="X88" s="14">
        <f>'signal-per-mass-dry-weight'!X88*100/'signal-per-mass-dry-weight'!X$369</f>
        <v>5.405594934342229E-2</v>
      </c>
      <c r="Y88" s="14">
        <f>'signal-per-mass-dry-weight'!Y88*100/'signal-per-mass-dry-weight'!Y$369</f>
        <v>5.4019788278139427E-2</v>
      </c>
      <c r="Z88" s="14">
        <f>'signal-per-mass-dry-weight'!Z88*100/'signal-per-mass-dry-weight'!Z$369</f>
        <v>3.9143850263960681E-2</v>
      </c>
      <c r="AA88" s="14">
        <f>'signal-per-mass-dry-weight'!AA88*100/'signal-per-mass-dry-weight'!AA$369</f>
        <v>3.8094689914013033E-2</v>
      </c>
      <c r="AB88" s="14">
        <f>'signal-per-mass-dry-weight'!AB88*100/'signal-per-mass-dry-weight'!AB$369</f>
        <v>5.7122689117525466E-2</v>
      </c>
      <c r="AC88" s="14">
        <f>'signal-per-mass-dry-weight'!AC88*100/'signal-per-mass-dry-weight'!AC$369</f>
        <v>4.3699429945915025E-2</v>
      </c>
      <c r="AD88" s="14">
        <f>'signal-per-mass-dry-weight'!AD88*100/'signal-per-mass-dry-weight'!AD$369</f>
        <v>4.6389041490016138E-2</v>
      </c>
      <c r="AE88" s="14">
        <f>'signal-per-mass-dry-weight'!AE88*100/'signal-per-mass-dry-weight'!AE$369</f>
        <v>4.6307903589751266E-2</v>
      </c>
      <c r="AF88" s="14">
        <f>'signal-per-mass-dry-weight'!AF88*100/'signal-per-mass-dry-weight'!AF$369</f>
        <v>4.4366457010422793E-2</v>
      </c>
      <c r="AG88" s="14">
        <f>'signal-per-mass-dry-weight'!AG88*100/'signal-per-mass-dry-weight'!AG$369</f>
        <v>4.9426465927449884E-2</v>
      </c>
      <c r="AH88" s="14">
        <f>'signal-per-mass-dry-weight'!AH88*100/'signal-per-mass-dry-weight'!AH$369</f>
        <v>6.1738215998066358E-2</v>
      </c>
      <c r="AI88" s="14">
        <f>'signal-per-mass-dry-weight'!AI88*100/'signal-per-mass-dry-weight'!AI$369</f>
        <v>5.8833587857955401E-2</v>
      </c>
      <c r="AJ88" s="14">
        <f>'signal-per-mass-dry-weight'!AJ88*100/'signal-per-mass-dry-weight'!AJ$369</f>
        <v>6.1636468118445212E-2</v>
      </c>
      <c r="AK88" s="14">
        <f>'signal-per-mass-dry-weight'!AK88*100/'signal-per-mass-dry-weight'!AK$369</f>
        <v>3.245277937612142E-2</v>
      </c>
      <c r="AL88" s="14">
        <f>'signal-per-mass-dry-weight'!AL88*100/'signal-per-mass-dry-weight'!AL$369</f>
        <v>5.0187171119150352E-2</v>
      </c>
      <c r="AM88" s="14">
        <f>'signal-per-mass-dry-weight'!AM88*100/'signal-per-mass-dry-weight'!AM$369</f>
        <v>4.2003274972518129E-2</v>
      </c>
      <c r="AN88" s="14">
        <f>'signal-per-mass-dry-weight'!AN88*100/'signal-per-mass-dry-weight'!AN$369</f>
        <v>7.3860442403654802E-2</v>
      </c>
      <c r="AO88" s="14">
        <f>'signal-per-mass-dry-weight'!AO88*100/'signal-per-mass-dry-weight'!AO$369</f>
        <v>5.25304168295826E-2</v>
      </c>
      <c r="AP88" s="14">
        <f>'signal-per-mass-dry-weight'!AP88*100/'signal-per-mass-dry-weight'!AP$369</f>
        <v>5.1963160344971102E-2</v>
      </c>
      <c r="AQ88" s="14">
        <f>'signal-per-mass-dry-weight'!AQ88*100/'signal-per-mass-dry-weight'!AQ$369</f>
        <v>3.9925278330374653E-2</v>
      </c>
      <c r="AR88" s="14">
        <f>'signal-per-mass-dry-weight'!AR88*100/'signal-per-mass-dry-weight'!AR$369</f>
        <v>4.9126006287623661E-2</v>
      </c>
      <c r="AS88" s="14">
        <f>'signal-per-mass-dry-weight'!AS88*100/'signal-per-mass-dry-weight'!AS$369</f>
        <v>4.401439549376749E-2</v>
      </c>
      <c r="AT88" s="14">
        <f>'signal-per-mass-dry-weight'!AT88*100/'signal-per-mass-dry-weight'!AT$369</f>
        <v>6.3274433830630056E-2</v>
      </c>
      <c r="AU88" s="14">
        <f>'signal-per-mass-dry-weight'!AU88*100/'signal-per-mass-dry-weight'!AU$369</f>
        <v>4.2970725299665703E-2</v>
      </c>
      <c r="AV88" s="14">
        <f>'signal-per-mass-dry-weight'!AV88*100/'signal-per-mass-dry-weight'!AV$369</f>
        <v>5.8232617063085905E-2</v>
      </c>
      <c r="AW88" s="14">
        <f>'signal-per-mass-dry-weight'!AW88*100/'signal-per-mass-dry-weight'!AW$369</f>
        <v>3.7879146928140421E-2</v>
      </c>
      <c r="AX88" s="14">
        <f>'signal-per-mass-dry-weight'!AX88*100/'signal-per-mass-dry-weight'!AX$369</f>
        <v>5.6291822533195882E-2</v>
      </c>
      <c r="AY88" s="14"/>
    </row>
    <row r="89" spans="1:51" x14ac:dyDescent="0.2">
      <c r="A89">
        <f>'imported summary from web'!A29</f>
        <v>720.6</v>
      </c>
      <c r="B89" t="str">
        <f>'imported summary from web'!B29</f>
        <v>C40H82O7PN</v>
      </c>
      <c r="C89" s="2" t="str">
        <f>'imported summary from web'!C29</f>
        <v>ePC(32:0)</v>
      </c>
      <c r="D89" s="71"/>
      <c r="E89" s="14"/>
      <c r="F89" s="14">
        <f>'signal-per-mass-dry-weight'!F89*100/'signal-per-mass-dry-weight'!F$369</f>
        <v>5.6602658102227329E-3</v>
      </c>
      <c r="G89" s="14">
        <f>'signal-per-mass-dry-weight'!G89*100/'signal-per-mass-dry-weight'!G$369</f>
        <v>6.5628805389617954E-3</v>
      </c>
      <c r="H89" s="14">
        <f>'signal-per-mass-dry-weight'!H89*100/'signal-per-mass-dry-weight'!H$369</f>
        <v>7.1598939288182849E-3</v>
      </c>
      <c r="I89" s="14">
        <f>'signal-per-mass-dry-weight'!I89*100/'signal-per-mass-dry-weight'!I$369</f>
        <v>9.9917066130330891E-3</v>
      </c>
      <c r="J89" s="14">
        <f>'signal-per-mass-dry-weight'!J89*100/'signal-per-mass-dry-weight'!J$369</f>
        <v>8.2712816229049604E-3</v>
      </c>
      <c r="K89" s="14">
        <f>'signal-per-mass-dry-weight'!K89*100/'signal-per-mass-dry-weight'!K$369</f>
        <v>7.655270503688312E-3</v>
      </c>
      <c r="L89" s="14">
        <f t="shared" si="3"/>
        <v>7.5502165029381956E-3</v>
      </c>
      <c r="M89" s="137">
        <f t="shared" si="4"/>
        <v>1.4960576757947484E-3</v>
      </c>
      <c r="N89" s="14">
        <f t="shared" si="5"/>
        <v>0.19814765248288599</v>
      </c>
      <c r="O89" s="14">
        <f>'signal-per-mass-dry-weight'!O89*100/'signal-per-mass-dry-weight'!O$369</f>
        <v>6.3333746417454156E-3</v>
      </c>
      <c r="P89" s="14">
        <f>'signal-per-mass-dry-weight'!P89*100/'signal-per-mass-dry-weight'!P$369</f>
        <v>9.6915378953050177E-3</v>
      </c>
      <c r="Q89" s="14">
        <f>'signal-per-mass-dry-weight'!Q89*100/'signal-per-mass-dry-weight'!Q$369</f>
        <v>6.9152290390283085E-3</v>
      </c>
      <c r="R89" s="14">
        <f>'signal-per-mass-dry-weight'!R89*100/'signal-per-mass-dry-weight'!R$369</f>
        <v>6.0998708687284783E-3</v>
      </c>
      <c r="S89" s="14">
        <f>'signal-per-mass-dry-weight'!S89*100/'signal-per-mass-dry-weight'!S$369</f>
        <v>8.9206154273538136E-3</v>
      </c>
      <c r="T89" s="14">
        <f>'signal-per-mass-dry-weight'!T89*100/'signal-per-mass-dry-weight'!T$369</f>
        <v>5.8167519445922787E-3</v>
      </c>
      <c r="U89" s="14">
        <f>'signal-per-mass-dry-weight'!U89*100/'signal-per-mass-dry-weight'!U$369</f>
        <v>1.229722552378699E-2</v>
      </c>
      <c r="V89" s="14">
        <f>'signal-per-mass-dry-weight'!V89*100/'signal-per-mass-dry-weight'!V$369</f>
        <v>9.2785191349197844E-3</v>
      </c>
      <c r="W89" s="14">
        <f>'signal-per-mass-dry-weight'!W89*100/'signal-per-mass-dry-weight'!W$369</f>
        <v>5.5449555602832086E-3</v>
      </c>
      <c r="X89" s="14">
        <f>'signal-per-mass-dry-weight'!X89*100/'signal-per-mass-dry-weight'!X$369</f>
        <v>7.6856800014344483E-3</v>
      </c>
      <c r="Y89" s="14">
        <f>'signal-per-mass-dry-weight'!Y89*100/'signal-per-mass-dry-weight'!Y$369</f>
        <v>8.9043607051878179E-3</v>
      </c>
      <c r="Z89" s="14">
        <f>'signal-per-mass-dry-weight'!Z89*100/'signal-per-mass-dry-weight'!Z$369</f>
        <v>8.2408105818864569E-3</v>
      </c>
      <c r="AA89" s="14">
        <f>'signal-per-mass-dry-weight'!AA89*100/'signal-per-mass-dry-weight'!AA$369</f>
        <v>1.0750648687390183E-2</v>
      </c>
      <c r="AB89" s="14">
        <f>'signal-per-mass-dry-weight'!AB89*100/'signal-per-mass-dry-weight'!AB$369</f>
        <v>1.2814595657543733E-2</v>
      </c>
      <c r="AC89" s="14">
        <f>'signal-per-mass-dry-weight'!AC89*100/'signal-per-mass-dry-weight'!AC$369</f>
        <v>7.5480833542944112E-3</v>
      </c>
      <c r="AD89" s="14">
        <f>'signal-per-mass-dry-weight'!AD89*100/'signal-per-mass-dry-weight'!AD$369</f>
        <v>6.274846191886241E-3</v>
      </c>
      <c r="AE89" s="14">
        <f>'signal-per-mass-dry-weight'!AE89*100/'signal-per-mass-dry-weight'!AE$369</f>
        <v>8.4196188345002296E-3</v>
      </c>
      <c r="AF89" s="14">
        <f>'signal-per-mass-dry-weight'!AF89*100/'signal-per-mass-dry-weight'!AF$369</f>
        <v>5.5053267823152357E-3</v>
      </c>
      <c r="AG89" s="14">
        <f>'signal-per-mass-dry-weight'!AG89*100/'signal-per-mass-dry-weight'!AG$369</f>
        <v>1.2841189677229624E-2</v>
      </c>
      <c r="AH89" s="14">
        <f>'signal-per-mass-dry-weight'!AH89*100/'signal-per-mass-dry-weight'!AH$369</f>
        <v>9.7046694043783216E-3</v>
      </c>
      <c r="AI89" s="14">
        <f>'signal-per-mass-dry-weight'!AI89*100/'signal-per-mass-dry-weight'!AI$369</f>
        <v>8.512093562427589E-3</v>
      </c>
      <c r="AJ89" s="14">
        <f>'signal-per-mass-dry-weight'!AJ89*100/'signal-per-mass-dry-weight'!AJ$369</f>
        <v>5.4469436941881819E-3</v>
      </c>
      <c r="AK89" s="14">
        <f>'signal-per-mass-dry-weight'!AK89*100/'signal-per-mass-dry-weight'!AK$369</f>
        <v>4.867916906418213E-3</v>
      </c>
      <c r="AL89" s="14">
        <f>'signal-per-mass-dry-weight'!AL89*100/'signal-per-mass-dry-weight'!AL$369</f>
        <v>6.3227932118614617E-3</v>
      </c>
      <c r="AM89" s="14">
        <f>'signal-per-mass-dry-weight'!AM89*100/'signal-per-mass-dry-weight'!AM$369</f>
        <v>7.0424652648533393E-3</v>
      </c>
      <c r="AN89" s="14">
        <f>'signal-per-mass-dry-weight'!AN89*100/'signal-per-mass-dry-weight'!AN$369</f>
        <v>7.9653418278451283E-3</v>
      </c>
      <c r="AO89" s="14">
        <f>'signal-per-mass-dry-weight'!AO89*100/'signal-per-mass-dry-weight'!AO$369</f>
        <v>6.1499024580974745E-3</v>
      </c>
      <c r="AP89" s="14">
        <f>'signal-per-mass-dry-weight'!AP89*100/'signal-per-mass-dry-weight'!AP$369</f>
        <v>9.1854071316868104E-3</v>
      </c>
      <c r="AQ89" s="14">
        <f>'signal-per-mass-dry-weight'!AQ89*100/'signal-per-mass-dry-weight'!AQ$369</f>
        <v>5.929496781738812E-3</v>
      </c>
      <c r="AR89" s="14">
        <f>'signal-per-mass-dry-weight'!AR89*100/'signal-per-mass-dry-weight'!AR$369</f>
        <v>0</v>
      </c>
      <c r="AS89" s="14">
        <f>'signal-per-mass-dry-weight'!AS89*100/'signal-per-mass-dry-weight'!AS$369</f>
        <v>7.4274292395732668E-3</v>
      </c>
      <c r="AT89" s="14">
        <f>'signal-per-mass-dry-weight'!AT89*100/'signal-per-mass-dry-weight'!AT$369</f>
        <v>1.2027371719871829E-2</v>
      </c>
      <c r="AU89" s="14">
        <f>'signal-per-mass-dry-weight'!AU89*100/'signal-per-mass-dry-weight'!AU$369</f>
        <v>9.0691983044520561E-3</v>
      </c>
      <c r="AV89" s="14">
        <f>'signal-per-mass-dry-weight'!AV89*100/'signal-per-mass-dry-weight'!AV$369</f>
        <v>8.4804782130707638E-3</v>
      </c>
      <c r="AW89" s="14">
        <f>'signal-per-mass-dry-weight'!AW89*100/'signal-per-mass-dry-weight'!AW$369</f>
        <v>7.4272837114000827E-3</v>
      </c>
      <c r="AX89" s="14">
        <f>'signal-per-mass-dry-weight'!AX89*100/'signal-per-mass-dry-weight'!AX$369</f>
        <v>5.2539034364316164E-3</v>
      </c>
      <c r="AY89" s="14"/>
    </row>
    <row r="90" spans="1:51" x14ac:dyDescent="0.2">
      <c r="A90">
        <f>'imported summary from web'!A36</f>
        <v>740.6</v>
      </c>
      <c r="B90" t="str">
        <f>'imported summary from web'!B36</f>
        <v>C42H78O7PN</v>
      </c>
      <c r="C90" s="2" t="str">
        <f>'imported summary from web'!C36</f>
        <v>ePC(34:4)</v>
      </c>
      <c r="D90" s="71"/>
      <c r="E90" s="14"/>
      <c r="F90" s="14">
        <f>'signal-per-mass-dry-weight'!F90*100/'signal-per-mass-dry-weight'!F$369</f>
        <v>2.6516168295581882E-2</v>
      </c>
      <c r="G90" s="14">
        <f>'signal-per-mass-dry-weight'!G90*100/'signal-per-mass-dry-weight'!G$369</f>
        <v>1.9426126395326912E-2</v>
      </c>
      <c r="H90" s="14">
        <f>'signal-per-mass-dry-weight'!H90*100/'signal-per-mass-dry-weight'!H$369</f>
        <v>2.6283739648371635E-2</v>
      </c>
      <c r="I90" s="14">
        <f>'signal-per-mass-dry-weight'!I90*100/'signal-per-mass-dry-weight'!I$369</f>
        <v>2.2076913659273119E-2</v>
      </c>
      <c r="J90" s="14">
        <f>'signal-per-mass-dry-weight'!J90*100/'signal-per-mass-dry-weight'!J$369</f>
        <v>2.7675261213936063E-2</v>
      </c>
      <c r="K90" s="14">
        <f>'signal-per-mass-dry-weight'!K90*100/'signal-per-mass-dry-weight'!K$369</f>
        <v>2.5546731280879857E-2</v>
      </c>
      <c r="L90" s="14">
        <f t="shared" si="3"/>
        <v>2.4587490082228245E-2</v>
      </c>
      <c r="M90" s="137">
        <f t="shared" si="4"/>
        <v>3.1620944187126117E-3</v>
      </c>
      <c r="N90" s="14">
        <f t="shared" si="5"/>
        <v>0.12860582386154831</v>
      </c>
      <c r="O90" s="14">
        <f>'signal-per-mass-dry-weight'!O90*100/'signal-per-mass-dry-weight'!O$369</f>
        <v>2.2249420480566509E-2</v>
      </c>
      <c r="P90" s="14">
        <f>'signal-per-mass-dry-weight'!P90*100/'signal-per-mass-dry-weight'!P$369</f>
        <v>2.6218160411509366E-2</v>
      </c>
      <c r="Q90" s="14">
        <f>'signal-per-mass-dry-weight'!Q90*100/'signal-per-mass-dry-weight'!Q$369</f>
        <v>2.0084230426395261E-2</v>
      </c>
      <c r="R90" s="14">
        <f>'signal-per-mass-dry-weight'!R90*100/'signal-per-mass-dry-weight'!R$369</f>
        <v>2.3469979342536244E-2</v>
      </c>
      <c r="S90" s="14">
        <f>'signal-per-mass-dry-weight'!S90*100/'signal-per-mass-dry-weight'!S$369</f>
        <v>1.7772610736035671E-2</v>
      </c>
      <c r="T90" s="14">
        <f>'signal-per-mass-dry-weight'!T90*100/'signal-per-mass-dry-weight'!T$369</f>
        <v>1.5821565289290997E-2</v>
      </c>
      <c r="U90" s="14">
        <f>'signal-per-mass-dry-weight'!U90*100/'signal-per-mass-dry-weight'!U$369</f>
        <v>4.1982155974230925E-2</v>
      </c>
      <c r="V90" s="14">
        <f>'signal-per-mass-dry-weight'!V90*100/'signal-per-mass-dry-weight'!V$369</f>
        <v>2.8937381552031079E-2</v>
      </c>
      <c r="W90" s="14">
        <f>'signal-per-mass-dry-weight'!W90*100/'signal-per-mass-dry-weight'!W$369</f>
        <v>3.1273549359997294E-2</v>
      </c>
      <c r="X90" s="14">
        <f>'signal-per-mass-dry-weight'!X90*100/'signal-per-mass-dry-weight'!X$369</f>
        <v>2.7873399471868929E-2</v>
      </c>
      <c r="Y90" s="14">
        <f>'signal-per-mass-dry-weight'!Y90*100/'signal-per-mass-dry-weight'!Y$369</f>
        <v>2.8434591851899761E-2</v>
      </c>
      <c r="Z90" s="14">
        <f>'signal-per-mass-dry-weight'!Z90*100/'signal-per-mass-dry-weight'!Z$369</f>
        <v>1.3666010881628374E-2</v>
      </c>
      <c r="AA90" s="14">
        <f>'signal-per-mass-dry-weight'!AA90*100/'signal-per-mass-dry-weight'!AA$369</f>
        <v>2.4726491980997415E-2</v>
      </c>
      <c r="AB90" s="14">
        <f>'signal-per-mass-dry-weight'!AB90*100/'signal-per-mass-dry-weight'!AB$369</f>
        <v>2.6237341617479371E-2</v>
      </c>
      <c r="AC90" s="14">
        <f>'signal-per-mass-dry-weight'!AC90*100/'signal-per-mass-dry-weight'!AC$369</f>
        <v>2.3796325943275541E-2</v>
      </c>
      <c r="AD90" s="14">
        <f>'signal-per-mass-dry-weight'!AD90*100/'signal-per-mass-dry-weight'!AD$369</f>
        <v>2.5726869386733589E-2</v>
      </c>
      <c r="AE90" s="14">
        <f>'signal-per-mass-dry-weight'!AE90*100/'signal-per-mass-dry-weight'!AE$369</f>
        <v>1.5014986921525407E-2</v>
      </c>
      <c r="AF90" s="14">
        <f>'signal-per-mass-dry-weight'!AF90*100/'signal-per-mass-dry-weight'!AF$369</f>
        <v>1.9041953811772695E-2</v>
      </c>
      <c r="AG90" s="14">
        <f>'signal-per-mass-dry-weight'!AG90*100/'signal-per-mass-dry-weight'!AG$369</f>
        <v>2.3937915851137487E-2</v>
      </c>
      <c r="AH90" s="14">
        <f>'signal-per-mass-dry-weight'!AH90*100/'signal-per-mass-dry-weight'!AH$369</f>
        <v>3.1963464336122654E-2</v>
      </c>
      <c r="AI90" s="14">
        <f>'signal-per-mass-dry-weight'!AI90*100/'signal-per-mass-dry-weight'!AI$369</f>
        <v>2.3483364004579638E-2</v>
      </c>
      <c r="AJ90" s="14">
        <f>'signal-per-mass-dry-weight'!AJ90*100/'signal-per-mass-dry-weight'!AJ$369</f>
        <v>2.4883932245028113E-2</v>
      </c>
      <c r="AK90" s="14">
        <f>'signal-per-mass-dry-weight'!AK90*100/'signal-per-mass-dry-weight'!AK$369</f>
        <v>1.5484611873749365E-2</v>
      </c>
      <c r="AL90" s="14">
        <f>'signal-per-mass-dry-weight'!AL90*100/'signal-per-mass-dry-weight'!AL$369</f>
        <v>1.9126449465880914E-2</v>
      </c>
      <c r="AM90" s="14">
        <f>'signal-per-mass-dry-weight'!AM90*100/'signal-per-mass-dry-weight'!AM$369</f>
        <v>2.3592258637258688E-2</v>
      </c>
      <c r="AN90" s="14">
        <f>'signal-per-mass-dry-weight'!AN90*100/'signal-per-mass-dry-weight'!AN$369</f>
        <v>3.3261336481122984E-2</v>
      </c>
      <c r="AO90" s="14">
        <f>'signal-per-mass-dry-weight'!AO90*100/'signal-per-mass-dry-weight'!AO$369</f>
        <v>2.5573344388255329E-2</v>
      </c>
      <c r="AP90" s="14">
        <f>'signal-per-mass-dry-weight'!AP90*100/'signal-per-mass-dry-weight'!AP$369</f>
        <v>2.6978852946782969E-2</v>
      </c>
      <c r="AQ90" s="14">
        <f>'signal-per-mass-dry-weight'!AQ90*100/'signal-per-mass-dry-weight'!AQ$369</f>
        <v>2.4034226955314646E-2</v>
      </c>
      <c r="AR90" s="14">
        <f>'signal-per-mass-dry-weight'!AR90*100/'signal-per-mass-dry-weight'!AR$369</f>
        <v>2.4765584613039147E-2</v>
      </c>
      <c r="AS90" s="14">
        <f>'signal-per-mass-dry-weight'!AS90*100/'signal-per-mass-dry-weight'!AS$369</f>
        <v>2.8279249104745618E-2</v>
      </c>
      <c r="AT90" s="14">
        <f>'signal-per-mass-dry-weight'!AT90*100/'signal-per-mass-dry-weight'!AT$369</f>
        <v>3.0800530186976118E-2</v>
      </c>
      <c r="AU90" s="14">
        <f>'signal-per-mass-dry-weight'!AU90*100/'signal-per-mass-dry-weight'!AU$369</f>
        <v>2.50050753251321E-2</v>
      </c>
      <c r="AV90" s="14">
        <f>'signal-per-mass-dry-weight'!AV90*100/'signal-per-mass-dry-weight'!AV$369</f>
        <v>2.9625137224327198E-2</v>
      </c>
      <c r="AW90" s="14">
        <f>'signal-per-mass-dry-weight'!AW90*100/'signal-per-mass-dry-weight'!AW$369</f>
        <v>1.9236664812526214E-2</v>
      </c>
      <c r="AX90" s="14">
        <f>'signal-per-mass-dry-weight'!AX90*100/'signal-per-mass-dry-weight'!AX$369</f>
        <v>2.6194461418780488E-2</v>
      </c>
      <c r="AY90" s="14"/>
    </row>
    <row r="91" spans="1:51" x14ac:dyDescent="0.2">
      <c r="A91">
        <f>'imported summary from web'!A37</f>
        <v>742.6</v>
      </c>
      <c r="B91" t="str">
        <f>'imported summary from web'!B37</f>
        <v>C42H80O7PN</v>
      </c>
      <c r="C91" s="2" t="str">
        <f>'imported summary from web'!C37</f>
        <v>ePC(34:3)</v>
      </c>
      <c r="D91" s="71"/>
      <c r="E91" s="14"/>
      <c r="F91" s="14">
        <f>'signal-per-mass-dry-weight'!F91*100/'signal-per-mass-dry-weight'!F$369</f>
        <v>2.3729575896702999E-2</v>
      </c>
      <c r="G91" s="14">
        <f>'signal-per-mass-dry-weight'!G91*100/'signal-per-mass-dry-weight'!G$369</f>
        <v>2.7564098263639539E-2</v>
      </c>
      <c r="H91" s="14">
        <f>'signal-per-mass-dry-weight'!H91*100/'signal-per-mass-dry-weight'!H$369</f>
        <v>2.9563432996410979E-2</v>
      </c>
      <c r="I91" s="14">
        <f>'signal-per-mass-dry-weight'!I91*100/'signal-per-mass-dry-weight'!I$369</f>
        <v>2.878563095659533E-2</v>
      </c>
      <c r="J91" s="14">
        <f>'signal-per-mass-dry-weight'!J91*100/'signal-per-mass-dry-weight'!J$369</f>
        <v>3.5097059859353477E-2</v>
      </c>
      <c r="K91" s="14">
        <f>'signal-per-mass-dry-weight'!K91*100/'signal-per-mass-dry-weight'!K$369</f>
        <v>3.3027024173055287E-2</v>
      </c>
      <c r="L91" s="14">
        <f t="shared" si="3"/>
        <v>2.96278036909596E-2</v>
      </c>
      <c r="M91" s="137">
        <f t="shared" si="4"/>
        <v>4.0306037420199947E-3</v>
      </c>
      <c r="N91" s="14">
        <f t="shared" si="5"/>
        <v>0.136041259894329</v>
      </c>
      <c r="O91" s="14">
        <f>'signal-per-mass-dry-weight'!O91*100/'signal-per-mass-dry-weight'!O$369</f>
        <v>2.0927672729245721E-2</v>
      </c>
      <c r="P91" s="14">
        <f>'signal-per-mass-dry-weight'!P91*100/'signal-per-mass-dry-weight'!P$369</f>
        <v>3.1625018395205845E-2</v>
      </c>
      <c r="Q91" s="14">
        <f>'signal-per-mass-dry-weight'!Q91*100/'signal-per-mass-dry-weight'!Q$369</f>
        <v>2.1046349249216591E-2</v>
      </c>
      <c r="R91" s="14">
        <f>'signal-per-mass-dry-weight'!R91*100/'signal-per-mass-dry-weight'!R$369</f>
        <v>3.3984994840058666E-2</v>
      </c>
      <c r="S91" s="14">
        <f>'signal-per-mass-dry-weight'!S91*100/'signal-per-mass-dry-weight'!S$369</f>
        <v>6.2101207398116948E-2</v>
      </c>
      <c r="T91" s="14">
        <f>'signal-per-mass-dry-weight'!T91*100/'signal-per-mass-dry-weight'!T$369</f>
        <v>5.4289684816194596E-2</v>
      </c>
      <c r="U91" s="14">
        <f>'signal-per-mass-dry-weight'!U91*100/'signal-per-mass-dry-weight'!U$369</f>
        <v>3.4031856682108182E-2</v>
      </c>
      <c r="V91" s="14">
        <f>'signal-per-mass-dry-weight'!V91*100/'signal-per-mass-dry-weight'!V$369</f>
        <v>2.3196297837299464E-2</v>
      </c>
      <c r="W91" s="14">
        <f>'signal-per-mass-dry-weight'!W91*100/'signal-per-mass-dry-weight'!W$369</f>
        <v>3.8814688921982456E-2</v>
      </c>
      <c r="X91" s="14">
        <f>'signal-per-mass-dry-weight'!X91*100/'signal-per-mass-dry-weight'!X$369</f>
        <v>4.150267200774603E-2</v>
      </c>
      <c r="Y91" s="14">
        <f>'signal-per-mass-dry-weight'!Y91*100/'signal-per-mass-dry-weight'!Y$369</f>
        <v>5.6691096489695766E-2</v>
      </c>
      <c r="Z91" s="14">
        <f>'signal-per-mass-dry-weight'!Z91*100/'signal-per-mass-dry-weight'!Z$369</f>
        <v>4.6697926630689932E-2</v>
      </c>
      <c r="AA91" s="14">
        <f>'signal-per-mass-dry-weight'!AA91*100/'signal-per-mass-dry-weight'!AA$369</f>
        <v>2.9681138767359845E-2</v>
      </c>
      <c r="AB91" s="14">
        <f>'signal-per-mass-dry-weight'!AB91*100/'signal-per-mass-dry-weight'!AB$369</f>
        <v>4.1918931557727801E-2</v>
      </c>
      <c r="AC91" s="14">
        <f>'signal-per-mass-dry-weight'!AC91*100/'signal-per-mass-dry-weight'!AC$369</f>
        <v>2.919916455477049E-2</v>
      </c>
      <c r="AD91" s="14">
        <f>'signal-per-mass-dry-weight'!AD91*100/'signal-per-mass-dry-weight'!AD$369</f>
        <v>2.5099384767544964E-2</v>
      </c>
      <c r="AE91" s="14">
        <f>'signal-per-mass-dry-weight'!AE91*100/'signal-per-mass-dry-weight'!AE$369</f>
        <v>4.9816078104126353E-2</v>
      </c>
      <c r="AF91" s="14">
        <f>'signal-per-mass-dry-weight'!AF91*100/'signal-per-mass-dry-weight'!AF$369</f>
        <v>3.821344472430576E-2</v>
      </c>
      <c r="AG91" s="14">
        <f>'signal-per-mass-dry-weight'!AG91*100/'signal-per-mass-dry-weight'!AG$369</f>
        <v>2.4228659768357783E-2</v>
      </c>
      <c r="AH91" s="14">
        <f>'signal-per-mass-dry-weight'!AH91*100/'signal-per-mass-dry-weight'!AH$369</f>
        <v>2.4364914674822175E-2</v>
      </c>
      <c r="AI91" s="14">
        <f>'signal-per-mass-dry-weight'!AI91*100/'signal-per-mass-dry-weight'!AI$369</f>
        <v>3.6551931179836121E-2</v>
      </c>
      <c r="AJ91" s="14">
        <f>'signal-per-mass-dry-weight'!AJ91*100/'signal-per-mass-dry-weight'!AJ$369</f>
        <v>3.3828387153379234E-2</v>
      </c>
      <c r="AK91" s="14">
        <f>'signal-per-mass-dry-weight'!AK91*100/'signal-per-mass-dry-weight'!AK$369</f>
        <v>4.1261390921068661E-2</v>
      </c>
      <c r="AL91" s="14">
        <f>'signal-per-mass-dry-weight'!AL91*100/'signal-per-mass-dry-weight'!AL$369</f>
        <v>5.2953393149339736E-2</v>
      </c>
      <c r="AM91" s="14">
        <f>'signal-per-mass-dry-weight'!AM91*100/'signal-per-mass-dry-weight'!AM$369</f>
        <v>2.6912277976403828E-2</v>
      </c>
      <c r="AN91" s="14">
        <f>'signal-per-mass-dry-weight'!AN91*100/'signal-per-mass-dry-weight'!AN$369</f>
        <v>4.1516327102707938E-2</v>
      </c>
      <c r="AO91" s="14">
        <f>'signal-per-mass-dry-weight'!AO91*100/'signal-per-mass-dry-weight'!AO$369</f>
        <v>5.9961548966450375E-2</v>
      </c>
      <c r="AP91" s="14">
        <f>'signal-per-mass-dry-weight'!AP91*100/'signal-per-mass-dry-weight'!AP$369</f>
        <v>2.388205854238571E-2</v>
      </c>
      <c r="AQ91" s="14">
        <f>'signal-per-mass-dry-weight'!AQ91*100/'signal-per-mass-dry-weight'!AQ$369</f>
        <v>4.9807772966606018E-2</v>
      </c>
      <c r="AR91" s="14">
        <f>'signal-per-mass-dry-weight'!AR91*100/'signal-per-mass-dry-weight'!AR$369</f>
        <v>6.3559935970069772E-2</v>
      </c>
      <c r="AS91" s="14">
        <f>'signal-per-mass-dry-weight'!AS91*100/'signal-per-mass-dry-weight'!AS$369</f>
        <v>2.3932827549736073E-2</v>
      </c>
      <c r="AT91" s="14">
        <f>'signal-per-mass-dry-weight'!AT91*100/'signal-per-mass-dry-weight'!AT$369</f>
        <v>1.9348380592837292E-2</v>
      </c>
      <c r="AU91" s="14">
        <f>'signal-per-mass-dry-weight'!AU91*100/'signal-per-mass-dry-weight'!AU$369</f>
        <v>4.6857524573002296E-2</v>
      </c>
      <c r="AV91" s="14">
        <f>'signal-per-mass-dry-weight'!AV91*100/'signal-per-mass-dry-weight'!AV$369</f>
        <v>4.8621408421605714E-2</v>
      </c>
      <c r="AW91" s="14">
        <f>'signal-per-mass-dry-weight'!AW91*100/'signal-per-mass-dry-weight'!AW$369</f>
        <v>5.3105078536510586E-2</v>
      </c>
      <c r="AX91" s="14">
        <f>'signal-per-mass-dry-weight'!AX91*100/'signal-per-mass-dry-weight'!AX$369</f>
        <v>5.5165986082531968E-2</v>
      </c>
      <c r="AY91" s="14"/>
    </row>
    <row r="92" spans="1:51" x14ac:dyDescent="0.2">
      <c r="A92">
        <f>'imported summary from web'!A38</f>
        <v>744.6</v>
      </c>
      <c r="B92" t="str">
        <f>'imported summary from web'!B38</f>
        <v>C42H82O7PN</v>
      </c>
      <c r="C92" s="2" t="str">
        <f>'imported summary from web'!C38</f>
        <v>ePC(34:2)</v>
      </c>
      <c r="D92" s="71"/>
      <c r="E92" s="14"/>
      <c r="F92" s="14">
        <f>'signal-per-mass-dry-weight'!F92*100/'signal-per-mass-dry-weight'!F$369</f>
        <v>5.9215088476176292E-2</v>
      </c>
      <c r="G92" s="14">
        <f>'signal-per-mass-dry-weight'!G92*100/'signal-per-mass-dry-weight'!G$369</f>
        <v>6.8691482974466769E-2</v>
      </c>
      <c r="H92" s="14">
        <f>'signal-per-mass-dry-weight'!H92*100/'signal-per-mass-dry-weight'!H$369</f>
        <v>5.6586258469692889E-2</v>
      </c>
      <c r="I92" s="14">
        <f>'signal-per-mass-dry-weight'!I92*100/'signal-per-mass-dry-weight'!I$369</f>
        <v>6.542188853771666E-2</v>
      </c>
      <c r="J92" s="14">
        <f>'signal-per-mass-dry-weight'!J92*100/'signal-per-mass-dry-weight'!J$369</f>
        <v>7.3323793846292645E-2</v>
      </c>
      <c r="K92" s="14">
        <f>'signal-per-mass-dry-weight'!K92*100/'signal-per-mass-dry-weight'!K$369</f>
        <v>7.6990149065665328E-2</v>
      </c>
      <c r="L92" s="14">
        <f t="shared" si="3"/>
        <v>6.6704776895001761E-2</v>
      </c>
      <c r="M92" s="137">
        <f t="shared" si="4"/>
        <v>7.9205166170948846E-3</v>
      </c>
      <c r="N92" s="14">
        <f t="shared" si="5"/>
        <v>0.11873987120236325</v>
      </c>
      <c r="O92" s="14">
        <f>'signal-per-mass-dry-weight'!O92*100/'signal-per-mass-dry-weight'!O$369</f>
        <v>5.6174279431133255E-2</v>
      </c>
      <c r="P92" s="14">
        <f>'signal-per-mass-dry-weight'!P92*100/'signal-per-mass-dry-weight'!P$369</f>
        <v>6.8860927150851445E-2</v>
      </c>
      <c r="Q92" s="14">
        <f>'signal-per-mass-dry-weight'!Q92*100/'signal-per-mass-dry-weight'!Q$369</f>
        <v>5.7727129369279782E-2</v>
      </c>
      <c r="R92" s="14">
        <f>'signal-per-mass-dry-weight'!R92*100/'signal-per-mass-dry-weight'!R$369</f>
        <v>7.6103150838421979E-2</v>
      </c>
      <c r="S92" s="14">
        <f>'signal-per-mass-dry-weight'!S92*100/'signal-per-mass-dry-weight'!S$369</f>
        <v>6.0728805024677882E-2</v>
      </c>
      <c r="T92" s="14">
        <f>'signal-per-mass-dry-weight'!T92*100/'signal-per-mass-dry-weight'!T$369</f>
        <v>5.6228602131058701E-2</v>
      </c>
      <c r="U92" s="14">
        <f>'signal-per-mass-dry-weight'!U92*100/'signal-per-mass-dry-weight'!U$369</f>
        <v>9.3802092367491458E-2</v>
      </c>
      <c r="V92" s="14">
        <f>'signal-per-mass-dry-weight'!V92*100/'signal-per-mass-dry-weight'!V$369</f>
        <v>7.2488430741560819E-2</v>
      </c>
      <c r="W92" s="14">
        <f>'signal-per-mass-dry-weight'!W92*100/'signal-per-mass-dry-weight'!W$369</f>
        <v>9.4541492302828711E-2</v>
      </c>
      <c r="X92" s="14">
        <f>'signal-per-mass-dry-weight'!X92*100/'signal-per-mass-dry-weight'!X$369</f>
        <v>0.100170029352029</v>
      </c>
      <c r="Y92" s="14">
        <f>'signal-per-mass-dry-weight'!Y92*100/'signal-per-mass-dry-weight'!Y$369</f>
        <v>7.2718945759033843E-2</v>
      </c>
      <c r="Z92" s="14">
        <f>'signal-per-mass-dry-weight'!Z92*100/'signal-per-mass-dry-weight'!Z$369</f>
        <v>6.2492813579305646E-2</v>
      </c>
      <c r="AA92" s="14">
        <f>'signal-per-mass-dry-weight'!AA92*100/'signal-per-mass-dry-weight'!AA$369</f>
        <v>6.800953843544659E-2</v>
      </c>
      <c r="AB92" s="14">
        <f>'signal-per-mass-dry-weight'!AB92*100/'signal-per-mass-dry-weight'!AB$369</f>
        <v>9.230852804162859E-2</v>
      </c>
      <c r="AC92" s="14">
        <f>'signal-per-mass-dry-weight'!AC92*100/'signal-per-mass-dry-weight'!AC$369</f>
        <v>7.0912256775871194E-2</v>
      </c>
      <c r="AD92" s="14">
        <f>'signal-per-mass-dry-weight'!AD92*100/'signal-per-mass-dry-weight'!AD$369</f>
        <v>6.1403852020601078E-2</v>
      </c>
      <c r="AE92" s="14">
        <f>'signal-per-mass-dry-weight'!AE92*100/'signal-per-mass-dry-weight'!AE$369</f>
        <v>5.2271800264188921E-2</v>
      </c>
      <c r="AF92" s="14">
        <f>'signal-per-mass-dry-weight'!AF92*100/'signal-per-mass-dry-weight'!AF$369</f>
        <v>5.019562654463891E-2</v>
      </c>
      <c r="AG92" s="14">
        <f>'signal-per-mass-dry-weight'!AG92*100/'signal-per-mass-dry-weight'!AG$369</f>
        <v>6.4205948386148126E-2</v>
      </c>
      <c r="AH92" s="14">
        <f>'signal-per-mass-dry-weight'!AH92*100/'signal-per-mass-dry-weight'!AH$369</f>
        <v>7.392067333547743E-2</v>
      </c>
      <c r="AI92" s="14">
        <f>'signal-per-mass-dry-weight'!AI92*100/'signal-per-mass-dry-weight'!AI$369</f>
        <v>8.7123781168376491E-2</v>
      </c>
      <c r="AJ92" s="14">
        <f>'signal-per-mass-dry-weight'!AJ92*100/'signal-per-mass-dry-weight'!AJ$369</f>
        <v>8.5144330377573157E-2</v>
      </c>
      <c r="AK92" s="14">
        <f>'signal-per-mass-dry-weight'!AK92*100/'signal-per-mass-dry-weight'!AK$369</f>
        <v>4.0797779787124074E-2</v>
      </c>
      <c r="AL92" s="14">
        <f>'signal-per-mass-dry-weight'!AL92*100/'signal-per-mass-dry-weight'!AL$369</f>
        <v>6.5796566860933339E-2</v>
      </c>
      <c r="AM92" s="14">
        <f>'signal-per-mass-dry-weight'!AM92*100/'signal-per-mass-dry-weight'!AM$369</f>
        <v>6.9167069565523862E-2</v>
      </c>
      <c r="AN92" s="14">
        <f>'signal-per-mass-dry-weight'!AN92*100/'signal-per-mass-dry-weight'!AN$369</f>
        <v>8.8584256085429164E-2</v>
      </c>
      <c r="AO92" s="14">
        <f>'signal-per-mass-dry-weight'!AO92*100/'signal-per-mass-dry-weight'!AO$369</f>
        <v>7.7642518533480614E-2</v>
      </c>
      <c r="AP92" s="14">
        <f>'signal-per-mass-dry-weight'!AP92*100/'signal-per-mass-dry-weight'!AP$369</f>
        <v>7.3483257053494483E-2</v>
      </c>
      <c r="AQ92" s="14">
        <f>'signal-per-mass-dry-weight'!AQ92*100/'signal-per-mass-dry-weight'!AQ$369</f>
        <v>5.5341969962895567E-2</v>
      </c>
      <c r="AR92" s="14">
        <f>'signal-per-mass-dry-weight'!AR92*100/'signal-per-mass-dry-weight'!AR$369</f>
        <v>6.1787348114330794E-2</v>
      </c>
      <c r="AS92" s="14">
        <f>'signal-per-mass-dry-weight'!AS92*100/'signal-per-mass-dry-weight'!AS$369</f>
        <v>6.684686315615937E-2</v>
      </c>
      <c r="AT92" s="14">
        <f>'signal-per-mass-dry-weight'!AT92*100/'signal-per-mass-dry-weight'!AT$369</f>
        <v>6.693493826711279E-2</v>
      </c>
      <c r="AU92" s="14">
        <f>'signal-per-mass-dry-weight'!AU92*100/'signal-per-mass-dry-weight'!AU$369</f>
        <v>7.7735985466731911E-2</v>
      </c>
      <c r="AV92" s="14">
        <f>'signal-per-mass-dry-weight'!AV92*100/'signal-per-mass-dry-weight'!AV$369</f>
        <v>0.12183620366111661</v>
      </c>
      <c r="AW92" s="14">
        <f>'signal-per-mass-dry-weight'!AW92*100/'signal-per-mass-dry-weight'!AW$369</f>
        <v>4.9762800866380553E-2</v>
      </c>
      <c r="AX92" s="14">
        <f>'signal-per-mass-dry-weight'!AX92*100/'signal-per-mass-dry-weight'!AX$369</f>
        <v>7.8057993912698298E-2</v>
      </c>
      <c r="AY92" s="14"/>
    </row>
    <row r="93" spans="1:51" x14ac:dyDescent="0.2">
      <c r="A93">
        <f>'imported summary from web'!A39</f>
        <v>746.6</v>
      </c>
      <c r="B93" t="str">
        <f>'imported summary from web'!B39</f>
        <v>C42H84O7PN</v>
      </c>
      <c r="C93" s="2" t="str">
        <f>'imported summary from web'!C39</f>
        <v>ePC(34:1)</v>
      </c>
      <c r="D93" s="71"/>
      <c r="E93" s="14"/>
      <c r="F93" s="14">
        <f>'signal-per-mass-dry-weight'!F93*100/'signal-per-mass-dry-weight'!F$369</f>
        <v>0.10419243141433077</v>
      </c>
      <c r="G93" s="14">
        <f>'signal-per-mass-dry-weight'!G93*100/'signal-per-mass-dry-weight'!G$369</f>
        <v>0.10798126113438472</v>
      </c>
      <c r="H93" s="14">
        <f>'signal-per-mass-dry-weight'!H93*100/'signal-per-mass-dry-weight'!H$369</f>
        <v>0.11215627393013414</v>
      </c>
      <c r="I93" s="14">
        <f>'signal-per-mass-dry-weight'!I93*100/'signal-per-mass-dry-weight'!I$369</f>
        <v>0.11385787583327706</v>
      </c>
      <c r="J93" s="14">
        <f>'signal-per-mass-dry-weight'!J93*100/'signal-per-mass-dry-weight'!J$369</f>
        <v>0.13940462756874414</v>
      </c>
      <c r="K93" s="14">
        <f>'signal-per-mass-dry-weight'!K93*100/'signal-per-mass-dry-weight'!K$369</f>
        <v>0.13573888213111335</v>
      </c>
      <c r="L93" s="14">
        <f t="shared" si="3"/>
        <v>0.11888855866866403</v>
      </c>
      <c r="M93" s="137">
        <f t="shared" si="4"/>
        <v>1.4902477695133507E-2</v>
      </c>
      <c r="N93" s="14">
        <f t="shared" si="5"/>
        <v>0.12534829139165446</v>
      </c>
      <c r="O93" s="14">
        <f>'signal-per-mass-dry-weight'!O93*100/'signal-per-mass-dry-weight'!O$369</f>
        <v>8.497736584533197E-2</v>
      </c>
      <c r="P93" s="14">
        <f>'signal-per-mass-dry-weight'!P93*100/'signal-per-mass-dry-weight'!P$369</f>
        <v>0.10114905077047293</v>
      </c>
      <c r="Q93" s="14">
        <f>'signal-per-mass-dry-weight'!Q93*100/'signal-per-mass-dry-weight'!Q$369</f>
        <v>0.11713796667849691</v>
      </c>
      <c r="R93" s="14">
        <f>'signal-per-mass-dry-weight'!R93*100/'signal-per-mass-dry-weight'!R$369</f>
        <v>0.14221413225378399</v>
      </c>
      <c r="S93" s="14">
        <f>'signal-per-mass-dry-weight'!S93*100/'signal-per-mass-dry-weight'!S$369</f>
        <v>8.9755115222913767E-2</v>
      </c>
      <c r="T93" s="14">
        <f>'signal-per-mass-dry-weight'!T93*100/'signal-per-mass-dry-weight'!T$369</f>
        <v>7.3135961116673587E-2</v>
      </c>
      <c r="U93" s="14">
        <f>'signal-per-mass-dry-weight'!U93*100/'signal-per-mass-dry-weight'!U$369</f>
        <v>0.13572705194393733</v>
      </c>
      <c r="V93" s="14">
        <f>'signal-per-mass-dry-weight'!V93*100/'signal-per-mass-dry-weight'!V$369</f>
        <v>0.13065314756858923</v>
      </c>
      <c r="W93" s="14">
        <f>'signal-per-mass-dry-weight'!W93*100/'signal-per-mass-dry-weight'!W$369</f>
        <v>0.15792033435686575</v>
      </c>
      <c r="X93" s="14">
        <f>'signal-per-mass-dry-weight'!X93*100/'signal-per-mass-dry-weight'!X$369</f>
        <v>0.1618091829635333</v>
      </c>
      <c r="Y93" s="14">
        <f>'signal-per-mass-dry-weight'!Y93*100/'signal-per-mass-dry-weight'!Y$369</f>
        <v>8.4769513913388037E-2</v>
      </c>
      <c r="Z93" s="14">
        <f>'signal-per-mass-dry-weight'!Z93*100/'signal-per-mass-dry-weight'!Z$369</f>
        <v>9.6692177494134432E-2</v>
      </c>
      <c r="AA93" s="14">
        <f>'signal-per-mass-dry-weight'!AA93*100/'signal-per-mass-dry-weight'!AA$369</f>
        <v>0.1303165588714949</v>
      </c>
      <c r="AB93" s="14">
        <f>'signal-per-mass-dry-weight'!AB93*100/'signal-per-mass-dry-weight'!AB$369</f>
        <v>0.12632150566826164</v>
      </c>
      <c r="AC93" s="14">
        <f>'signal-per-mass-dry-weight'!AC93*100/'signal-per-mass-dry-weight'!AC$369</f>
        <v>0.14492320040245271</v>
      </c>
      <c r="AD93" s="14">
        <f>'signal-per-mass-dry-weight'!AD93*100/'signal-per-mass-dry-weight'!AD$369</f>
        <v>0.13213033266914742</v>
      </c>
      <c r="AE93" s="14">
        <f>'signal-per-mass-dry-weight'!AE93*100/'signal-per-mass-dry-weight'!AE$369</f>
        <v>7.8793599592864666E-2</v>
      </c>
      <c r="AF93" s="14">
        <f>'signal-per-mass-dry-weight'!AF93*100/'signal-per-mass-dry-weight'!AF$369</f>
        <v>7.4030453084544881E-2</v>
      </c>
      <c r="AG93" s="14">
        <f>'signal-per-mass-dry-weight'!AG93*100/'signal-per-mass-dry-weight'!AG$369</f>
        <v>0.13970245222435096</v>
      </c>
      <c r="AH93" s="14">
        <f>'signal-per-mass-dry-weight'!AH93*100/'signal-per-mass-dry-weight'!AH$369</f>
        <v>0.1417707662350246</v>
      </c>
      <c r="AI93" s="14">
        <f>'signal-per-mass-dry-weight'!AI93*100/'signal-per-mass-dry-weight'!AI$369</f>
        <v>0.16688710496218326</v>
      </c>
      <c r="AJ93" s="14">
        <f>'signal-per-mass-dry-weight'!AJ93*100/'signal-per-mass-dry-weight'!AJ$369</f>
        <v>0.15928010086794495</v>
      </c>
      <c r="AK93" s="14">
        <f>'signal-per-mass-dry-weight'!AK93*100/'signal-per-mass-dry-weight'!AK$369</f>
        <v>6.9912558998844451E-2</v>
      </c>
      <c r="AL93" s="14">
        <f>'signal-per-mass-dry-weight'!AL93*100/'signal-per-mass-dry-weight'!AL$369</f>
        <v>9.7529085292963044E-2</v>
      </c>
      <c r="AM93" s="14">
        <f>'signal-per-mass-dry-weight'!AM93*100/'signal-per-mass-dry-weight'!AM$369</f>
        <v>0.11056670465819743</v>
      </c>
      <c r="AN93" s="14">
        <f>'signal-per-mass-dry-weight'!AN93*100/'signal-per-mass-dry-weight'!AN$369</f>
        <v>0.16065853092768842</v>
      </c>
      <c r="AO93" s="14">
        <f>'signal-per-mass-dry-weight'!AO93*100/'signal-per-mass-dry-weight'!AO$369</f>
        <v>0.17081354077365735</v>
      </c>
      <c r="AP93" s="14">
        <f>'signal-per-mass-dry-weight'!AP93*100/'signal-per-mass-dry-weight'!AP$369</f>
        <v>0.15972110800984554</v>
      </c>
      <c r="AQ93" s="14">
        <f>'signal-per-mass-dry-weight'!AQ93*100/'signal-per-mass-dry-weight'!AQ$369</f>
        <v>7.139114125213529E-2</v>
      </c>
      <c r="AR93" s="14">
        <f>'signal-per-mass-dry-weight'!AR93*100/'signal-per-mass-dry-weight'!AR$369</f>
        <v>9.1313597254211815E-2</v>
      </c>
      <c r="AS93" s="14">
        <f>'signal-per-mass-dry-weight'!AS93*100/'signal-per-mass-dry-weight'!AS$369</f>
        <v>0.13413387026725646</v>
      </c>
      <c r="AT93" s="14">
        <f>'signal-per-mass-dry-weight'!AT93*100/'signal-per-mass-dry-weight'!AT$369</f>
        <v>0.13507261370621276</v>
      </c>
      <c r="AU93" s="14">
        <f>'signal-per-mass-dry-weight'!AU93*100/'signal-per-mass-dry-weight'!AU$369</f>
        <v>0.1661822622644358</v>
      </c>
      <c r="AV93" s="14">
        <f>'signal-per-mass-dry-weight'!AV93*100/'signal-per-mass-dry-weight'!AV$369</f>
        <v>0.15592772607766109</v>
      </c>
      <c r="AW93" s="14">
        <f>'signal-per-mass-dry-weight'!AW93*100/'signal-per-mass-dry-weight'!AW$369</f>
        <v>8.675067374915299E-2</v>
      </c>
      <c r="AX93" s="14">
        <f>'signal-per-mass-dry-weight'!AX93*100/'signal-per-mass-dry-weight'!AX$369</f>
        <v>0.1026762843005493</v>
      </c>
      <c r="AY93" s="14"/>
    </row>
    <row r="94" spans="1:51" x14ac:dyDescent="0.2">
      <c r="A94">
        <f>'imported summary from web'!A40</f>
        <v>748.6</v>
      </c>
      <c r="B94" t="str">
        <f>'imported summary from web'!B40</f>
        <v>C42H86O7PN</v>
      </c>
      <c r="C94" s="2" t="str">
        <f>'imported summary from web'!C40</f>
        <v>ePC(34:0)</v>
      </c>
      <c r="D94" s="71"/>
      <c r="E94" s="14"/>
      <c r="F94" s="14">
        <f>'signal-per-mass-dry-weight'!F94*100/'signal-per-mass-dry-weight'!F$369</f>
        <v>6.2698328974774885E-3</v>
      </c>
      <c r="G94" s="14">
        <f>'signal-per-mass-dry-weight'!G94*100/'signal-per-mass-dry-weight'!G$369</f>
        <v>1.5707160756581896E-2</v>
      </c>
      <c r="H94" s="14">
        <f>'signal-per-mass-dry-weight'!H94*100/'signal-per-mass-dry-weight'!H$369</f>
        <v>1.8430952758699971E-2</v>
      </c>
      <c r="I94" s="14">
        <f>'signal-per-mass-dry-weight'!I94*100/'signal-per-mass-dry-weight'!I$369</f>
        <v>1.3750491481745539E-2</v>
      </c>
      <c r="J94" s="14">
        <f>'signal-per-mass-dry-weight'!J94*100/'signal-per-mass-dry-weight'!J$369</f>
        <v>1.7615594375267867E-2</v>
      </c>
      <c r="K94" s="14">
        <f>'signal-per-mass-dry-weight'!K94*100/'signal-per-mass-dry-weight'!K$369</f>
        <v>1.9422514877929207E-2</v>
      </c>
      <c r="L94" s="14">
        <f t="shared" si="3"/>
        <v>1.5199424524616994E-2</v>
      </c>
      <c r="M94" s="137">
        <f t="shared" si="4"/>
        <v>4.8209947786439934E-3</v>
      </c>
      <c r="N94" s="14">
        <f t="shared" si="5"/>
        <v>0.31718271772960277</v>
      </c>
      <c r="O94" s="14">
        <f>'signal-per-mass-dry-weight'!O94*100/'signal-per-mass-dry-weight'!O$369</f>
        <v>1.5365317609104095E-2</v>
      </c>
      <c r="P94" s="14">
        <f>'signal-per-mass-dry-weight'!P94*100/'signal-per-mass-dry-weight'!P$369</f>
        <v>1.9587108167353304E-2</v>
      </c>
      <c r="Q94" s="14">
        <f>'signal-per-mass-dry-weight'!Q94*100/'signal-per-mass-dry-weight'!Q$369</f>
        <v>9.2603936696553004E-3</v>
      </c>
      <c r="R94" s="14">
        <f>'signal-per-mass-dry-weight'!R94*100/'signal-per-mass-dry-weight'!R$369</f>
        <v>1.6789168391071713E-2</v>
      </c>
      <c r="S94" s="14">
        <f>'signal-per-mass-dry-weight'!S94*100/'signal-per-mass-dry-weight'!S$369</f>
        <v>1.022439768212091E-2</v>
      </c>
      <c r="T94" s="14">
        <f>'signal-per-mass-dry-weight'!T94*100/'signal-per-mass-dry-weight'!T$369</f>
        <v>1.1555947196589995E-2</v>
      </c>
      <c r="U94" s="14">
        <f>'signal-per-mass-dry-weight'!U94*100/'signal-per-mass-dry-weight'!U$369</f>
        <v>2.7969038516892274E-2</v>
      </c>
      <c r="V94" s="14">
        <f>'signal-per-mass-dry-weight'!V94*100/'signal-per-mass-dry-weight'!V$369</f>
        <v>1.6179417741516378E-2</v>
      </c>
      <c r="W94" s="14">
        <f>'signal-per-mass-dry-weight'!W94*100/'signal-per-mass-dry-weight'!W$369</f>
        <v>2.822382380184154E-2</v>
      </c>
      <c r="X94" s="14">
        <f>'signal-per-mass-dry-weight'!X94*100/'signal-per-mass-dry-weight'!X$369</f>
        <v>2.5055316804676302E-2</v>
      </c>
      <c r="Y94" s="14">
        <f>'signal-per-mass-dry-weight'!Y94*100/'signal-per-mass-dry-weight'!Y$369</f>
        <v>1.9827043170218207E-2</v>
      </c>
      <c r="Z94" s="14">
        <f>'signal-per-mass-dry-weight'!Z94*100/'signal-per-mass-dry-weight'!Z$369</f>
        <v>9.2022384831065441E-3</v>
      </c>
      <c r="AA94" s="14">
        <f>'signal-per-mass-dry-weight'!AA94*100/'signal-per-mass-dry-weight'!AA$369</f>
        <v>1.9818587145449731E-2</v>
      </c>
      <c r="AB94" s="14">
        <f>'signal-per-mass-dry-weight'!AB94*100/'signal-per-mass-dry-weight'!AB$369</f>
        <v>2.2110607422677158E-2</v>
      </c>
      <c r="AC94" s="14">
        <f>'signal-per-mass-dry-weight'!AC94*100/'signal-per-mass-dry-weight'!AC$369</f>
        <v>1.6446876361462564E-2</v>
      </c>
      <c r="AD94" s="14">
        <f>'signal-per-mass-dry-weight'!AD94*100/'signal-per-mass-dry-weight'!AD$369</f>
        <v>1.3401278652671329E-2</v>
      </c>
      <c r="AE94" s="14">
        <f>'signal-per-mass-dry-weight'!AE94*100/'signal-per-mass-dry-weight'!AE$369</f>
        <v>1.0805177504275294E-2</v>
      </c>
      <c r="AF94" s="14">
        <f>'signal-per-mass-dry-weight'!AF94*100/'signal-per-mass-dry-weight'!AF$369</f>
        <v>1.3536627029457462E-2</v>
      </c>
      <c r="AG94" s="14">
        <f>'signal-per-mass-dry-weight'!AG94*100/'signal-per-mass-dry-weight'!AG$369</f>
        <v>1.8607610702098775E-2</v>
      </c>
      <c r="AH94" s="14">
        <f>'signal-per-mass-dry-weight'!AH94*100/'signal-per-mass-dry-weight'!AH$369</f>
        <v>2.1845830276238862E-2</v>
      </c>
      <c r="AI94" s="14">
        <f>'signal-per-mass-dry-weight'!AI94*100/'signal-per-mass-dry-weight'!AI$369</f>
        <v>2.7989766478806018E-2</v>
      </c>
      <c r="AJ94" s="14">
        <f>'signal-per-mass-dry-weight'!AJ94*100/'signal-per-mass-dry-weight'!AJ$369</f>
        <v>2.4023888503840508E-2</v>
      </c>
      <c r="AK94" s="14">
        <f>'signal-per-mass-dry-weight'!AK94*100/'signal-per-mass-dry-weight'!AK$369</f>
        <v>1.2471139503109517E-2</v>
      </c>
      <c r="AL94" s="14">
        <f>'signal-per-mass-dry-weight'!AL94*100/'signal-per-mass-dry-weight'!AL$369</f>
        <v>1.4581941844855494E-2</v>
      </c>
      <c r="AM94" s="14">
        <f>'signal-per-mass-dry-weight'!AM94*100/'signal-per-mass-dry-weight'!AM$369</f>
        <v>1.6298276755803441E-2</v>
      </c>
      <c r="AN94" s="14">
        <f>'signal-per-mass-dry-weight'!AN94*100/'signal-per-mass-dry-weight'!AN$369</f>
        <v>2.1675384731530075E-2</v>
      </c>
      <c r="AO94" s="14">
        <f>'signal-per-mass-dry-weight'!AO94*100/'signal-per-mass-dry-weight'!AO$369</f>
        <v>1.7117228508371309E-2</v>
      </c>
      <c r="AP94" s="14">
        <f>'signal-per-mass-dry-weight'!AP94*100/'signal-per-mass-dry-weight'!AP$369</f>
        <v>1.7793445815096162E-2</v>
      </c>
      <c r="AQ94" s="14">
        <f>'signal-per-mass-dry-weight'!AQ94*100/'signal-per-mass-dry-weight'!AQ$369</f>
        <v>1.4942331889981801E-2</v>
      </c>
      <c r="AR94" s="14">
        <f>'signal-per-mass-dry-weight'!AR94*100/'signal-per-mass-dry-weight'!AR$369</f>
        <v>1.9194594209288006E-2</v>
      </c>
      <c r="AS94" s="14">
        <f>'signal-per-mass-dry-weight'!AS94*100/'signal-per-mass-dry-weight'!AS$369</f>
        <v>1.8926190062320027E-2</v>
      </c>
      <c r="AT94" s="14">
        <f>'signal-per-mass-dry-weight'!AT94*100/'signal-per-mass-dry-weight'!AT$369</f>
        <v>1.90346230697102E-2</v>
      </c>
      <c r="AU94" s="14">
        <f>'signal-per-mass-dry-weight'!AU94*100/'signal-per-mass-dry-weight'!AU$369</f>
        <v>1.8311143243274632E-2</v>
      </c>
      <c r="AV94" s="14">
        <f>'signal-per-mass-dry-weight'!AV94*100/'signal-per-mass-dry-weight'!AV$369</f>
        <v>2.9342454617224841E-2</v>
      </c>
      <c r="AW94" s="14">
        <f>'signal-per-mass-dry-weight'!AW94*100/'signal-per-mass-dry-weight'!AW$369</f>
        <v>1.515165877125617E-2</v>
      </c>
      <c r="AX94" s="14">
        <f>'signal-per-mass-dry-weight'!AX94*100/'signal-per-mass-dry-weight'!AX$369</f>
        <v>1.5311375729029285E-2</v>
      </c>
      <c r="AY94" s="14"/>
    </row>
    <row r="95" spans="1:51" x14ac:dyDescent="0.2">
      <c r="A95">
        <f>'imported summary from web'!A46</f>
        <v>766.6</v>
      </c>
      <c r="B95" t="str">
        <f>'imported summary from web'!B46</f>
        <v>C44H80O7PN</v>
      </c>
      <c r="C95" s="2" t="str">
        <f>'imported summary from web'!C46</f>
        <v>ePC(36:5)</v>
      </c>
      <c r="D95" s="71"/>
      <c r="E95" s="14"/>
      <c r="F95" s="14">
        <f>'signal-per-mass-dry-weight'!F95*100/'signal-per-mass-dry-weight'!F$369</f>
        <v>0.35041399415901964</v>
      </c>
      <c r="G95" s="14">
        <f>'signal-per-mass-dry-weight'!G95*100/'signal-per-mass-dry-weight'!G$369</f>
        <v>0.3326505382515102</v>
      </c>
      <c r="H95" s="14">
        <f>'signal-per-mass-dry-weight'!H95*100/'signal-per-mass-dry-weight'!H$369</f>
        <v>0.33942516509004356</v>
      </c>
      <c r="I95" s="14">
        <f>'signal-per-mass-dry-weight'!I95*100/'signal-per-mass-dry-weight'!I$369</f>
        <v>0.3691221900186224</v>
      </c>
      <c r="J95" s="14">
        <f>'signal-per-mass-dry-weight'!J95*100/'signal-per-mass-dry-weight'!J$369</f>
        <v>0.38530759473618897</v>
      </c>
      <c r="K95" s="14">
        <f>'signal-per-mass-dry-weight'!K95*100/'signal-per-mass-dry-weight'!K$369</f>
        <v>0.39273724904064955</v>
      </c>
      <c r="L95" s="14">
        <f t="shared" si="3"/>
        <v>0.36160945521600568</v>
      </c>
      <c r="M95" s="137">
        <f t="shared" si="4"/>
        <v>2.4670154023637366E-2</v>
      </c>
      <c r="N95" s="14">
        <f t="shared" si="5"/>
        <v>6.8223199553509375E-2</v>
      </c>
      <c r="O95" s="14">
        <f>'signal-per-mass-dry-weight'!O95*100/'signal-per-mass-dry-weight'!O$369</f>
        <v>0.31738467878590293</v>
      </c>
      <c r="P95" s="14">
        <f>'signal-per-mass-dry-weight'!P95*100/'signal-per-mass-dry-weight'!P$369</f>
        <v>0.30365118468816199</v>
      </c>
      <c r="Q95" s="14">
        <f>'signal-per-mass-dry-weight'!Q95*100/'signal-per-mass-dry-weight'!Q$369</f>
        <v>0.36698819847991104</v>
      </c>
      <c r="R95" s="14">
        <f>'signal-per-mass-dry-weight'!R95*100/'signal-per-mass-dry-weight'!R$369</f>
        <v>0.40189434923679629</v>
      </c>
      <c r="S95" s="14">
        <f>'signal-per-mass-dry-weight'!S95*100/'signal-per-mass-dry-weight'!S$369</f>
        <v>0.26851052436334977</v>
      </c>
      <c r="T95" s="14">
        <f>'signal-per-mass-dry-weight'!T95*100/'signal-per-mass-dry-weight'!T$369</f>
        <v>0.21622805895364369</v>
      </c>
      <c r="U95" s="14">
        <f>'signal-per-mass-dry-weight'!U95*100/'signal-per-mass-dry-weight'!U$369</f>
        <v>0.41370154517930829</v>
      </c>
      <c r="V95" s="14">
        <f>'signal-per-mass-dry-weight'!V95*100/'signal-per-mass-dry-weight'!V$369</f>
        <v>0.4252461301022924</v>
      </c>
      <c r="W95" s="14">
        <f>'signal-per-mass-dry-weight'!W95*100/'signal-per-mass-dry-weight'!W$369</f>
        <v>0.54606722357669046</v>
      </c>
      <c r="X95" s="14">
        <f>'signal-per-mass-dry-weight'!X95*100/'signal-per-mass-dry-weight'!X$369</f>
        <v>0.51509427369613681</v>
      </c>
      <c r="Y95" s="14">
        <f>'signal-per-mass-dry-weight'!Y95*100/'signal-per-mass-dry-weight'!Y$369</f>
        <v>0.31153389987217106</v>
      </c>
      <c r="Z95" s="14">
        <f>'signal-per-mass-dry-weight'!Z95*100/'signal-per-mass-dry-weight'!Z$369</f>
        <v>0.19180486629340732</v>
      </c>
      <c r="AA95" s="14">
        <f>'signal-per-mass-dry-weight'!AA95*100/'signal-per-mass-dry-weight'!AA$369</f>
        <v>0.33387775466968722</v>
      </c>
      <c r="AB95" s="14">
        <f>'signal-per-mass-dry-weight'!AB95*100/'signal-per-mass-dry-weight'!AB$369</f>
        <v>0.33178942926209837</v>
      </c>
      <c r="AC95" s="14">
        <f>'signal-per-mass-dry-weight'!AC95*100/'signal-per-mass-dry-weight'!AC$369</f>
        <v>0.4281749599609746</v>
      </c>
      <c r="AD95" s="14">
        <f>'signal-per-mass-dry-weight'!AD95*100/'signal-per-mass-dry-weight'!AD$369</f>
        <v>0.4658176890876693</v>
      </c>
      <c r="AE95" s="14">
        <f>'signal-per-mass-dry-weight'!AE95*100/'signal-per-mass-dry-weight'!AE$369</f>
        <v>0.21596322310493088</v>
      </c>
      <c r="AF95" s="14">
        <f>'signal-per-mass-dry-weight'!AF95*100/'signal-per-mass-dry-weight'!AF$369</f>
        <v>0.24113331306540736</v>
      </c>
      <c r="AG95" s="14">
        <f>'signal-per-mass-dry-weight'!AG95*100/'signal-per-mass-dry-weight'!AG$369</f>
        <v>0.33135115099206097</v>
      </c>
      <c r="AH95" s="14">
        <f>'signal-per-mass-dry-weight'!AH95*100/'signal-per-mass-dry-weight'!AH$369</f>
        <v>0.39244031212683911</v>
      </c>
      <c r="AI95" s="14">
        <f>'signal-per-mass-dry-weight'!AI95*100/'signal-per-mass-dry-weight'!AI$369</f>
        <v>0.38619869204119994</v>
      </c>
      <c r="AJ95" s="14">
        <f>'signal-per-mass-dry-weight'!AJ95*100/'signal-per-mass-dry-weight'!AJ$369</f>
        <v>0.42016003569485261</v>
      </c>
      <c r="AK95" s="14">
        <f>'signal-per-mass-dry-weight'!AK95*100/'signal-per-mass-dry-weight'!AK$369</f>
        <v>0.19392853732902271</v>
      </c>
      <c r="AL95" s="14">
        <f>'signal-per-mass-dry-weight'!AL95*100/'signal-per-mass-dry-weight'!AL$369</f>
        <v>0.2575747884682062</v>
      </c>
      <c r="AM95" s="14">
        <f>'signal-per-mass-dry-weight'!AM95*100/'signal-per-mass-dry-weight'!AM$369</f>
        <v>0.3341649768172909</v>
      </c>
      <c r="AN95" s="14">
        <f>'signal-per-mass-dry-weight'!AN95*100/'signal-per-mass-dry-weight'!AN$369</f>
        <v>0.40420489166392271</v>
      </c>
      <c r="AO95" s="14">
        <f>'signal-per-mass-dry-weight'!AO95*100/'signal-per-mass-dry-weight'!AO$369</f>
        <v>0.55620742814776569</v>
      </c>
      <c r="AP95" s="14">
        <f>'signal-per-mass-dry-weight'!AP95*100/'signal-per-mass-dry-weight'!AP$369</f>
        <v>0.504829975957507</v>
      </c>
      <c r="AQ95" s="14">
        <f>'signal-per-mass-dry-weight'!AQ95*100/'signal-per-mass-dry-weight'!AQ$369</f>
        <v>0.2694363337622116</v>
      </c>
      <c r="AR95" s="14">
        <f>'signal-per-mass-dry-weight'!AR95*100/'signal-per-mass-dry-weight'!AR$369</f>
        <v>0.25667072151100695</v>
      </c>
      <c r="AS95" s="14">
        <f>'signal-per-mass-dry-weight'!AS95*100/'signal-per-mass-dry-weight'!AS$369</f>
        <v>0.51870965089404986</v>
      </c>
      <c r="AT95" s="14">
        <f>'signal-per-mass-dry-weight'!AT95*100/'signal-per-mass-dry-weight'!AT$369</f>
        <v>0.37065222065413705</v>
      </c>
      <c r="AU95" s="14">
        <f>'signal-per-mass-dry-weight'!AU95*100/'signal-per-mass-dry-weight'!AU$369</f>
        <v>0.41364181600019895</v>
      </c>
      <c r="AV95" s="14">
        <f>'signal-per-mass-dry-weight'!AV95*100/'signal-per-mass-dry-weight'!AV$369</f>
        <v>0.4976909980644128</v>
      </c>
      <c r="AW95" s="14">
        <f>'signal-per-mass-dry-weight'!AW95*100/'signal-per-mass-dry-weight'!AW$369</f>
        <v>0.30882645672001541</v>
      </c>
      <c r="AX95" s="14">
        <f>'signal-per-mass-dry-weight'!AX95*100/'signal-per-mass-dry-weight'!AX$369</f>
        <v>0.31245714294092597</v>
      </c>
      <c r="AY95" s="14"/>
    </row>
    <row r="96" spans="1:51" x14ac:dyDescent="0.2">
      <c r="A96">
        <f>'imported summary from web'!A47</f>
        <v>768.6</v>
      </c>
      <c r="B96" t="str">
        <f>'imported summary from web'!B47</f>
        <v>C44H82O7PN</v>
      </c>
      <c r="C96" s="2" t="str">
        <f>'imported summary from web'!C47</f>
        <v>ePC(36:4)</v>
      </c>
      <c r="D96" s="71"/>
      <c r="E96" s="14"/>
      <c r="F96" s="14">
        <f>'signal-per-mass-dry-weight'!F96*100/'signal-per-mass-dry-weight'!F$369</f>
        <v>4.8547664449218063E-2</v>
      </c>
      <c r="G96" s="14">
        <f>'signal-per-mass-dry-weight'!G96*100/'signal-per-mass-dry-weight'!G$369</f>
        <v>4.3096248872515786E-2</v>
      </c>
      <c r="H96" s="14">
        <f>'signal-per-mass-dry-weight'!H96*100/'signal-per-mass-dry-weight'!H$369</f>
        <v>4.0880684690349549E-2</v>
      </c>
      <c r="I96" s="14">
        <f>'signal-per-mass-dry-weight'!I96*100/'signal-per-mass-dry-weight'!I$369</f>
        <v>4.4724781982148111E-2</v>
      </c>
      <c r="J96" s="14">
        <f>'signal-per-mass-dry-weight'!J96*100/'signal-per-mass-dry-weight'!J$369</f>
        <v>4.6274467457873697E-2</v>
      </c>
      <c r="K96" s="14">
        <f>'signal-per-mass-dry-weight'!K96*100/'signal-per-mass-dry-weight'!K$369</f>
        <v>3.9151240576005941E-2</v>
      </c>
      <c r="L96" s="14">
        <f t="shared" si="3"/>
        <v>4.3779181338018523E-2</v>
      </c>
      <c r="M96" s="137">
        <f t="shared" si="4"/>
        <v>3.468272187865276E-3</v>
      </c>
      <c r="N96" s="14">
        <f t="shared" si="5"/>
        <v>7.9221951664349061E-2</v>
      </c>
      <c r="O96" s="14">
        <f>'signal-per-mass-dry-weight'!O96*100/'signal-per-mass-dry-weight'!O$369</f>
        <v>3.5797334931604523E-2</v>
      </c>
      <c r="P96" s="14">
        <f>'signal-per-mass-dry-weight'!P96*100/'signal-per-mass-dry-weight'!P$369</f>
        <v>5.2538337011390365E-2</v>
      </c>
      <c r="Q96" s="14">
        <f>'signal-per-mass-dry-weight'!Q96*100/'signal-per-mass-dry-weight'!Q$369</f>
        <v>4.3896671291223176E-2</v>
      </c>
      <c r="R96" s="14">
        <f>'signal-per-mass-dry-weight'!R96*100/'signal-per-mass-dry-weight'!R$369</f>
        <v>5.2284607446244101E-2</v>
      </c>
      <c r="S96" s="14">
        <f>'signal-per-mass-dry-weight'!S96*100/'signal-per-mass-dry-weight'!S$369</f>
        <v>2.2987739755104063E-2</v>
      </c>
      <c r="T96" s="14">
        <f>'signal-per-mass-dry-weight'!T96*100/'signal-per-mass-dry-weight'!T$369</f>
        <v>1.5899121981885565E-2</v>
      </c>
      <c r="U96" s="14">
        <f>'signal-per-mass-dry-weight'!U96*100/'signal-per-mass-dry-weight'!U$369</f>
        <v>5.3764613917952418E-2</v>
      </c>
      <c r="V96" s="14">
        <f>'signal-per-mass-dry-weight'!V96*100/'signal-per-mass-dry-weight'!V$369</f>
        <v>5.7410837147316179E-2</v>
      </c>
      <c r="W96" s="14">
        <f>'signal-per-mass-dry-weight'!W96*100/'signal-per-mass-dry-weight'!W$369</f>
        <v>4.68548744843931E-2</v>
      </c>
      <c r="X96" s="14">
        <f>'signal-per-mass-dry-weight'!X96*100/'signal-per-mass-dry-weight'!X$369</f>
        <v>4.8932162675799327E-2</v>
      </c>
      <c r="Y96" s="14">
        <f>'signal-per-mass-dry-weight'!Y96*100/'signal-per-mass-dry-weight'!Y$369</f>
        <v>2.2260901762969541E-2</v>
      </c>
      <c r="Z96" s="14">
        <f>'signal-per-mass-dry-weight'!Z96*100/'signal-per-mass-dry-weight'!Z$369</f>
        <v>2.5752533068395176E-2</v>
      </c>
      <c r="AA96" s="14">
        <f>'signal-per-mass-dry-weight'!AA96*100/'signal-per-mass-dry-weight'!AA$369</f>
        <v>5.0013887371771711E-2</v>
      </c>
      <c r="AB96" s="14">
        <f>'signal-per-mass-dry-weight'!AB96*100/'signal-per-mass-dry-weight'!AB$369</f>
        <v>4.9303613801058098E-2</v>
      </c>
      <c r="AC96" s="14">
        <f>'signal-per-mass-dry-weight'!AC96*100/'signal-per-mass-dry-weight'!AC$369</f>
        <v>4.8863908030432245E-2</v>
      </c>
      <c r="AD96" s="14">
        <f>'signal-per-mass-dry-weight'!AD96*100/'signal-per-mass-dry-weight'!AD$369</f>
        <v>5.8490530574368184E-2</v>
      </c>
      <c r="AE96" s="14">
        <f>'signal-per-mass-dry-weight'!AE96*100/'signal-per-mass-dry-weight'!AE$369</f>
        <v>2.7012943760688239E-2</v>
      </c>
      <c r="AF96" s="14">
        <f>'signal-per-mass-dry-weight'!AF96*100/'signal-per-mass-dry-weight'!AF$369</f>
        <v>1.7811351354549292E-2</v>
      </c>
      <c r="AG96" s="14">
        <f>'signal-per-mass-dry-weight'!AG96*100/'signal-per-mass-dry-weight'!AG$369</f>
        <v>4.9426465927449884E-2</v>
      </c>
      <c r="AH96" s="14">
        <f>'signal-per-mass-dry-weight'!AH96*100/'signal-per-mass-dry-weight'!AH$369</f>
        <v>5.3272440560204415E-2</v>
      </c>
      <c r="AI96" s="14">
        <f>'signal-per-mass-dry-weight'!AI96*100/'signal-per-mass-dry-weight'!AI$369</f>
        <v>5.6330030927829636E-2</v>
      </c>
      <c r="AJ96" s="14">
        <f>'signal-per-mass-dry-weight'!AJ96*100/'signal-per-mass-dry-weight'!AJ$369</f>
        <v>4.2142143318192771E-2</v>
      </c>
      <c r="AK96" s="14">
        <f>'signal-per-mass-dry-weight'!AK96*100/'signal-per-mass-dry-weight'!AK$369</f>
        <v>2.0862501027506627E-2</v>
      </c>
      <c r="AL96" s="14">
        <f>'signal-per-mass-dry-weight'!AL96*100/'signal-per-mass-dry-weight'!AL$369</f>
        <v>2.2524950817256452E-2</v>
      </c>
      <c r="AM96" s="14">
        <f>'signal-per-mass-dry-weight'!AM96*100/'signal-per-mass-dry-weight'!AM$369</f>
        <v>4.6279057454750513E-2</v>
      </c>
      <c r="AN96" s="14">
        <f>'signal-per-mass-dry-weight'!AN96*100/'signal-per-mass-dry-weight'!AN$369</f>
        <v>4.6102433003588461E-2</v>
      </c>
      <c r="AO96" s="14">
        <f>'signal-per-mass-dry-weight'!AO96*100/'signal-per-mass-dry-weight'!AO$369</f>
        <v>4.9455465600533863E-2</v>
      </c>
      <c r="AP96" s="14">
        <f>'signal-per-mass-dry-weight'!AP96*100/'signal-per-mass-dry-weight'!AP$369</f>
        <v>5.5637323197645826E-2</v>
      </c>
      <c r="AQ96" s="14">
        <f>'signal-per-mass-dry-weight'!AQ96*100/'signal-per-mass-dry-weight'!AQ$369</f>
        <v>4.9807772966606018E-2</v>
      </c>
      <c r="AR96" s="14">
        <f>'signal-per-mass-dry-weight'!AR96*100/'signal-per-mass-dry-weight'!AR$369</f>
        <v>2.9374313037960533E-2</v>
      </c>
      <c r="AS96" s="14">
        <f>'signal-per-mass-dry-weight'!AS96*100/'signal-per-mass-dry-weight'!AS$369</f>
        <v>5.0891644789668657E-2</v>
      </c>
      <c r="AT96" s="14">
        <f>'signal-per-mass-dry-weight'!AT96*100/'signal-per-mass-dry-weight'!AT$369</f>
        <v>5.6214889560270508E-2</v>
      </c>
      <c r="AU96" s="14">
        <f>'signal-per-mass-dry-weight'!AU96*100/'signal-per-mass-dry-weight'!AU$369</f>
        <v>6.1325055201532967E-2</v>
      </c>
      <c r="AV96" s="14">
        <f>'signal-per-mass-dry-weight'!AV96*100/'signal-per-mass-dry-weight'!AV$369</f>
        <v>7.4062843060818007E-2</v>
      </c>
      <c r="AW96" s="14">
        <f>'signal-per-mass-dry-weight'!AW96*100/'signal-per-mass-dry-weight'!AW$369</f>
        <v>3.0823227402310343E-2</v>
      </c>
      <c r="AX96" s="14">
        <f>'signal-per-mass-dry-weight'!AX96*100/'signal-per-mass-dry-weight'!AX$369</f>
        <v>3.1523420618589697E-2</v>
      </c>
      <c r="AY96" s="14"/>
    </row>
    <row r="97" spans="1:51" x14ac:dyDescent="0.2">
      <c r="A97">
        <f>'imported summary from web'!A48</f>
        <v>770.6</v>
      </c>
      <c r="B97" t="str">
        <f>'imported summary from web'!B48</f>
        <v>C44H84O7PN</v>
      </c>
      <c r="C97" s="2" t="str">
        <f>'imported summary from web'!C48</f>
        <v>ePC(36:3)</v>
      </c>
      <c r="D97" s="71"/>
      <c r="E97" s="14"/>
      <c r="F97" s="14">
        <f>'signal-per-mass-dry-weight'!F97*100/'signal-per-mass-dry-weight'!F$369</f>
        <v>1.5543960724996274E-2</v>
      </c>
      <c r="G97" s="14">
        <f>'signal-per-mass-dry-weight'!G97*100/'signal-per-mass-dry-weight'!G$369</f>
        <v>1.9557384006106147E-2</v>
      </c>
      <c r="H97" s="14">
        <f>'signal-per-mass-dry-weight'!H97*100/'signal-per-mass-dry-weight'!H$369</f>
        <v>1.9493388632008491E-2</v>
      </c>
      <c r="I97" s="14">
        <f>'signal-per-mass-dry-weight'!I97*100/'signal-per-mass-dry-weight'!I$369</f>
        <v>1.6510105689154678E-2</v>
      </c>
      <c r="J97" s="14">
        <f>'signal-per-mass-dry-weight'!J97*100/'signal-per-mass-dry-weight'!J$369</f>
        <v>2.1550041849946976E-2</v>
      </c>
      <c r="K97" s="14">
        <f>'signal-per-mass-dry-weight'!K97*100/'signal-per-mass-dry-weight'!K$369</f>
        <v>1.7803971971435104E-2</v>
      </c>
      <c r="L97" s="14">
        <f t="shared" si="3"/>
        <v>1.8409808812274612E-2</v>
      </c>
      <c r="M97" s="137">
        <f t="shared" si="4"/>
        <v>2.2154517857623504E-3</v>
      </c>
      <c r="N97" s="14">
        <f t="shared" si="5"/>
        <v>0.12034083614628378</v>
      </c>
      <c r="O97" s="14">
        <f>'signal-per-mass-dry-weight'!O97*100/'signal-per-mass-dry-weight'!O$369</f>
        <v>1.8008813111745663E-2</v>
      </c>
      <c r="P97" s="14">
        <f>'signal-per-mass-dry-weight'!P97*100/'signal-per-mass-dry-weight'!P$369</f>
        <v>3.2237115525435643E-2</v>
      </c>
      <c r="Q97" s="14">
        <f>'signal-per-mass-dry-weight'!Q97*100/'signal-per-mass-dry-weight'!Q$369</f>
        <v>1.9663303441410929E-2</v>
      </c>
      <c r="R97" s="14">
        <f>'signal-per-mass-dry-weight'!R97*100/'signal-per-mass-dry-weight'!R$369</f>
        <v>1.8996740705468688E-2</v>
      </c>
      <c r="S97" s="14">
        <f>'signal-per-mass-dry-weight'!S97*100/'signal-per-mass-dry-weight'!S$369</f>
        <v>1.2488861598295339E-2</v>
      </c>
      <c r="T97" s="14">
        <f>'signal-per-mass-dry-weight'!T97*100/'signal-per-mass-dry-weight'!T$369</f>
        <v>1.1400833811400866E-2</v>
      </c>
      <c r="U97" s="14">
        <f>'signal-per-mass-dry-weight'!U97*100/'signal-per-mass-dry-weight'!U$369</f>
        <v>2.299295190959242E-2</v>
      </c>
      <c r="V97" s="14">
        <f>'signal-per-mass-dry-weight'!V97*100/'signal-per-mass-dry-weight'!V$369</f>
        <v>2.186251071165474E-2</v>
      </c>
      <c r="W97" s="14">
        <f>'signal-per-mass-dry-weight'!W97*100/'signal-per-mass-dry-weight'!W$369</f>
        <v>2.2845216908366817E-2</v>
      </c>
      <c r="X97" s="14">
        <f>'signal-per-mass-dry-weight'!X97*100/'signal-per-mass-dry-weight'!X$369</f>
        <v>2.008524373708202E-2</v>
      </c>
      <c r="Y97" s="14">
        <f>'signal-per-mass-dry-weight'!Y97*100/'signal-per-mass-dry-weight'!Y$369</f>
        <v>1.5256138008221795E-2</v>
      </c>
      <c r="Z97" s="14">
        <f>'signal-per-mass-dry-weight'!Z97*100/'signal-per-mass-dry-weight'!Z$369</f>
        <v>1.3185296931018333E-2</v>
      </c>
      <c r="AA97" s="14">
        <f>'signal-per-mass-dry-weight'!AA97*100/'signal-per-mass-dry-weight'!AA$369</f>
        <v>1.9958812997893944E-2</v>
      </c>
      <c r="AB97" s="14">
        <f>'signal-per-mass-dry-weight'!AB97*100/'signal-per-mass-dry-weight'!AB$369</f>
        <v>2.615046300285195E-2</v>
      </c>
      <c r="AC97" s="14">
        <f>'signal-per-mass-dry-weight'!AC97*100/'signal-per-mass-dry-weight'!AC$369</f>
        <v>1.9545563212172903E-2</v>
      </c>
      <c r="AD97" s="14">
        <f>'signal-per-mass-dry-weight'!AD97*100/'signal-per-mass-dry-weight'!AD$369</f>
        <v>1.9362382534963259E-2</v>
      </c>
      <c r="AE97" s="14">
        <f>'signal-per-mass-dry-weight'!AE97*100/'signal-per-mass-dry-weight'!AE$369</f>
        <v>1.3822207586637877E-2</v>
      </c>
      <c r="AF97" s="14">
        <f>'signal-per-mass-dry-weight'!AF97*100/'signal-per-mass-dry-weight'!AF$369</f>
        <v>1.3083247176796207E-2</v>
      </c>
      <c r="AG97" s="14">
        <f>'signal-per-mass-dry-weight'!AG97*100/'signal-per-mass-dry-weight'!AG$369</f>
        <v>2.0448988844493969E-2</v>
      </c>
      <c r="AH97" s="14">
        <f>'signal-per-mass-dry-weight'!AH97*100/'signal-per-mass-dry-weight'!AH$369</f>
        <v>1.9904896395363195E-2</v>
      </c>
      <c r="AI97" s="14">
        <f>'signal-per-mass-dry-weight'!AI97*100/'signal-per-mass-dry-weight'!AI$369</f>
        <v>2.5386067271475219E-2</v>
      </c>
      <c r="AJ97" s="14">
        <f>'signal-per-mass-dry-weight'!AJ97*100/'signal-per-mass-dry-weight'!AJ$369</f>
        <v>2.1329084781452672E-2</v>
      </c>
      <c r="AK97" s="14">
        <f>'signal-per-mass-dry-weight'!AK97*100/'signal-per-mass-dry-weight'!AK$369</f>
        <v>1.0060361606597639E-2</v>
      </c>
      <c r="AL97" s="14">
        <f>'signal-per-mass-dry-weight'!AL97*100/'signal-per-mass-dry-weight'!AL$369</f>
        <v>1.3119795914612528E-2</v>
      </c>
      <c r="AM97" s="14">
        <f>'signal-per-mass-dry-weight'!AM97*100/'signal-per-mass-dry-weight'!AM$369</f>
        <v>2.0221935974793163E-2</v>
      </c>
      <c r="AN97" s="14">
        <f>'signal-per-mass-dry-weight'!AN97*100/'signal-per-mass-dry-weight'!AN$369</f>
        <v>2.6647689024063698E-2</v>
      </c>
      <c r="AO97" s="14">
        <f>'signal-per-mass-dry-weight'!AO97*100/'signal-per-mass-dry-weight'!AO$369</f>
        <v>2.1883402913396847E-2</v>
      </c>
      <c r="AP97" s="14">
        <f>'signal-per-mass-dry-weight'!AP97*100/'signal-per-mass-dry-weight'!AP$369</f>
        <v>2.0050431567453494E-2</v>
      </c>
      <c r="AQ97" s="14">
        <f>'signal-per-mass-dry-weight'!AQ97*100/'signal-per-mass-dry-weight'!AQ$369</f>
        <v>9.2500149795125448E-3</v>
      </c>
      <c r="AR97" s="14">
        <f>'signal-per-mass-dry-weight'!AR97*100/'signal-per-mass-dry-weight'!AR$369</f>
        <v>1.4535220417059781E-2</v>
      </c>
      <c r="AS97" s="14">
        <f>'signal-per-mass-dry-weight'!AS97*100/'signal-per-mass-dry-weight'!AS$369</f>
        <v>1.9641423989093746E-2</v>
      </c>
      <c r="AT97" s="14">
        <f>'signal-per-mass-dry-weight'!AT97*100/'signal-per-mass-dry-weight'!AT$369</f>
        <v>1.8407108023456017E-2</v>
      </c>
      <c r="AU97" s="14">
        <f>'signal-per-mass-dry-weight'!AU97*100/'signal-per-mass-dry-weight'!AU$369</f>
        <v>2.5782435179799418E-2</v>
      </c>
      <c r="AV97" s="14">
        <f>'signal-per-mass-dry-weight'!AV97*100/'signal-per-mass-dry-weight'!AV$369</f>
        <v>2.4141094646541437E-2</v>
      </c>
      <c r="AW97" s="14">
        <f>'signal-per-mass-dry-weight'!AW97*100/'signal-per-mass-dry-weight'!AW$369</f>
        <v>1.2032199612468134E-2</v>
      </c>
      <c r="AX97" s="14">
        <f>'signal-per-mass-dry-weight'!AX97*100/'signal-per-mass-dry-weight'!AX$369</f>
        <v>1.8163494737377869E-2</v>
      </c>
      <c r="AY97" s="14"/>
    </row>
    <row r="98" spans="1:51" x14ac:dyDescent="0.2">
      <c r="A98">
        <f>'imported summary from web'!A49</f>
        <v>772.6</v>
      </c>
      <c r="B98" t="str">
        <f>'imported summary from web'!B49</f>
        <v>C44H86O7PN</v>
      </c>
      <c r="C98" s="2" t="str">
        <f>'imported summary from web'!C49</f>
        <v>ePC(36:2)</v>
      </c>
      <c r="D98" s="71"/>
      <c r="E98" s="14"/>
      <c r="F98" s="14">
        <f>'signal-per-mass-dry-weight'!F98*100/'signal-per-mass-dry-weight'!F$369</f>
        <v>6.8227973266300174E-2</v>
      </c>
      <c r="G98" s="14">
        <f>'signal-per-mass-dry-weight'!G98*100/'signal-per-mass-dry-weight'!G$369</f>
        <v>6.4403734355678408E-2</v>
      </c>
      <c r="H98" s="14">
        <f>'signal-per-mass-dry-weight'!H98*100/'signal-per-mass-dry-weight'!H$369</f>
        <v>6.1528894923780358E-2</v>
      </c>
      <c r="I98" s="14">
        <f>'signal-per-mass-dry-weight'!I98*100/'signal-per-mass-dry-weight'!I$369</f>
        <v>6.8371820966326435E-2</v>
      </c>
      <c r="J98" s="14">
        <f>'signal-per-mass-dry-weight'!J98*100/'signal-per-mass-dry-weight'!J$369</f>
        <v>6.7377413003879866E-2</v>
      </c>
      <c r="K98" s="14">
        <f>'signal-per-mass-dry-weight'!K98*100/'signal-per-mass-dry-weight'!K$369</f>
        <v>7.3578085641164234E-2</v>
      </c>
      <c r="L98" s="14">
        <f t="shared" si="3"/>
        <v>6.7247987026188255E-2</v>
      </c>
      <c r="M98" s="137">
        <f t="shared" si="4"/>
        <v>4.0769611978620597E-3</v>
      </c>
      <c r="N98" s="14">
        <f t="shared" si="5"/>
        <v>6.0625773025360243E-2</v>
      </c>
      <c r="O98" s="14">
        <f>'signal-per-mass-dry-weight'!O98*100/'signal-per-mass-dry-weight'!O$369</f>
        <v>6.8951174360567496E-2</v>
      </c>
      <c r="P98" s="14">
        <f>'signal-per-mass-dry-weight'!P98*100/'signal-per-mass-dry-weight'!P$369</f>
        <v>7.355367181594652E-2</v>
      </c>
      <c r="Q98" s="14">
        <f>'signal-per-mass-dry-weight'!Q98*100/'signal-per-mass-dry-weight'!Q$369</f>
        <v>7.0475203771662415E-2</v>
      </c>
      <c r="R98" s="14">
        <f>'signal-per-mass-dry-weight'!R98*100/'signal-per-mass-dry-weight'!R$369</f>
        <v>7.7962159103177317E-2</v>
      </c>
      <c r="S98" s="14">
        <f>'signal-per-mass-dry-weight'!S98*100/'signal-per-mass-dry-weight'!S$369</f>
        <v>4.8171323307710595E-2</v>
      </c>
      <c r="T98" s="14">
        <f>'signal-per-mass-dry-weight'!T98*100/'signal-per-mass-dry-weight'!T$369</f>
        <v>4.9015829719764273E-2</v>
      </c>
      <c r="U98" s="14">
        <f>'signal-per-mass-dry-weight'!U98*100/'signal-per-mass-dry-weight'!U$369</f>
        <v>7.4469709916142615E-2</v>
      </c>
      <c r="V98" s="14">
        <f>'signal-per-mass-dry-weight'!V98*100/'signal-per-mass-dry-weight'!V$369</f>
        <v>7.7823579244139698E-2</v>
      </c>
      <c r="W98" s="14">
        <f>'signal-per-mass-dry-weight'!W98*100/'signal-per-mass-dry-weight'!W$369</f>
        <v>7.1363578060844882E-2</v>
      </c>
      <c r="X98" s="14">
        <f>'signal-per-mass-dry-weight'!X98*100/'signal-per-mass-dry-weight'!X$369</f>
        <v>6.8761217079500198E-2</v>
      </c>
      <c r="Y98" s="14">
        <f>'signal-per-mass-dry-weight'!Y98*100/'signal-per-mass-dry-weight'!Y$369</f>
        <v>4.8795896664429239E-2</v>
      </c>
      <c r="Z98" s="14">
        <f>'signal-per-mass-dry-weight'!Z98*100/'signal-per-mass-dry-weight'!Z$369</f>
        <v>6.0569957776865468E-2</v>
      </c>
      <c r="AA98" s="14">
        <f>'signal-per-mass-dry-weight'!AA98*100/'signal-per-mass-dry-weight'!AA$369</f>
        <v>8.9604319711856423E-2</v>
      </c>
      <c r="AB98" s="14">
        <f>'signal-per-mass-dry-weight'!AB98*100/'signal-per-mass-dry-weight'!AB$369</f>
        <v>7.5671273340478587E-2</v>
      </c>
      <c r="AC98" s="14">
        <f>'signal-per-mass-dry-weight'!AC98*100/'signal-per-mass-dry-weight'!AC$369</f>
        <v>8.509470813104543E-2</v>
      </c>
      <c r="AD98" s="14">
        <f>'signal-per-mass-dry-weight'!AD98*100/'signal-per-mass-dry-weight'!AD$369</f>
        <v>7.4267286713967859E-2</v>
      </c>
      <c r="AE98" s="14">
        <f>'signal-per-mass-dry-weight'!AE98*100/'signal-per-mass-dry-weight'!AE$369</f>
        <v>5.346457959907646E-2</v>
      </c>
      <c r="AF98" s="14">
        <f>'signal-per-mass-dry-weight'!AF98*100/'signal-per-mass-dry-weight'!AF$369</f>
        <v>4.4819836863084037E-2</v>
      </c>
      <c r="AG98" s="14">
        <f>'signal-per-mass-dry-weight'!AG98*100/'signal-per-mass-dry-weight'!AG$369</f>
        <v>8.053606507002127E-2</v>
      </c>
      <c r="AH98" s="14">
        <f>'signal-per-mass-dry-weight'!AH98*100/'signal-per-mass-dry-weight'!AH$369</f>
        <v>7.9784771443654964E-2</v>
      </c>
      <c r="AI98" s="14">
        <f>'signal-per-mass-dry-weight'!AI98*100/'signal-per-mass-dry-weight'!AI$369</f>
        <v>8.1966453892317423E-2</v>
      </c>
      <c r="AJ98" s="14">
        <f>'signal-per-mass-dry-weight'!AJ98*100/'signal-per-mass-dry-weight'!AJ$369</f>
        <v>7.5798521723334483E-2</v>
      </c>
      <c r="AK98" s="14">
        <f>'signal-per-mass-dry-weight'!AK98*100/'signal-per-mass-dry-weight'!AK$369</f>
        <v>4.0890502013912998E-2</v>
      </c>
      <c r="AL98" s="14">
        <f>'signal-per-mass-dry-weight'!AL98*100/'signal-per-mass-dry-weight'!AL$369</f>
        <v>5.7181761109772085E-2</v>
      </c>
      <c r="AM98" s="14">
        <f>'signal-per-mass-dry-weight'!AM98*100/'signal-per-mass-dry-weight'!AM$369</f>
        <v>6.7758576512553195E-2</v>
      </c>
      <c r="AN98" s="14">
        <f>'signal-per-mass-dry-weight'!AN98*100/'signal-per-mass-dry-weight'!AN$369</f>
        <v>9.7370269495537093E-2</v>
      </c>
      <c r="AO98" s="14">
        <f>'signal-per-mass-dry-weight'!AO98*100/'signal-per-mass-dry-weight'!AO$369</f>
        <v>8.3638673430125654E-2</v>
      </c>
      <c r="AP98" s="14">
        <f>'signal-per-mass-dry-weight'!AP98*100/'signal-per-mass-dry-weight'!AP$369</f>
        <v>9.4845889639760386E-2</v>
      </c>
      <c r="AQ98" s="14">
        <f>'signal-per-mass-dry-weight'!AQ98*100/'signal-per-mass-dry-weight'!AQ$369</f>
        <v>4.5222295455394669E-2</v>
      </c>
      <c r="AR98" s="14">
        <f>'signal-per-mass-dry-weight'!AR98*100/'signal-per-mass-dry-weight'!AR$369</f>
        <v>5.2772472733715312E-2</v>
      </c>
      <c r="AS98" s="14">
        <f>'signal-per-mass-dry-weight'!AS98*100/'signal-per-mass-dry-weight'!AS$369</f>
        <v>7.0257978806926358E-2</v>
      </c>
      <c r="AT98" s="14">
        <f>'signal-per-mass-dry-weight'!AT98*100/'signal-per-mass-dry-weight'!AT$369</f>
        <v>7.8282502020209255E-2</v>
      </c>
      <c r="AU98" s="14">
        <f>'signal-per-mass-dry-weight'!AU98*100/'signal-per-mass-dry-weight'!AU$369</f>
        <v>9.790415502948957E-2</v>
      </c>
      <c r="AV98" s="14">
        <f>'signal-per-mass-dry-weight'!AV98*100/'signal-per-mass-dry-weight'!AV$369</f>
        <v>9.1136872529800447E-2</v>
      </c>
      <c r="AW98" s="14">
        <f>'signal-per-mass-dry-weight'!AW98*100/'signal-per-mass-dry-weight'!AW$369</f>
        <v>4.953998235503855E-2</v>
      </c>
      <c r="AX98" s="14">
        <f>'signal-per-mass-dry-weight'!AX98*100/'signal-per-mass-dry-weight'!AX$369</f>
        <v>6.1695837496382681E-2</v>
      </c>
      <c r="AY98" s="14"/>
    </row>
    <row r="99" spans="1:51" x14ac:dyDescent="0.2">
      <c r="A99">
        <f>'imported summary from web'!A50</f>
        <v>774.6</v>
      </c>
      <c r="B99" t="str">
        <f>'imported summary from web'!B50</f>
        <v>C44H88O7PN</v>
      </c>
      <c r="C99" s="2" t="str">
        <f>'imported summary from web'!C50</f>
        <v>ePC(36:1)</v>
      </c>
      <c r="D99" s="71"/>
      <c r="E99" s="14"/>
      <c r="F99" s="14">
        <f>'signal-per-mass-dry-weight'!F99*100/'signal-per-mass-dry-weight'!F$369</f>
        <v>8.9519280813984164E-2</v>
      </c>
      <c r="G99" s="14">
        <f>'signal-per-mass-dry-weight'!G99*100/'signal-per-mass-dry-weight'!G$369</f>
        <v>9.1705317397759473E-2</v>
      </c>
      <c r="H99" s="14">
        <f>'signal-per-mass-dry-weight'!H99*100/'signal-per-mass-dry-weight'!H$369</f>
        <v>9.3586742579263513E-2</v>
      </c>
      <c r="I99" s="14">
        <f>'signal-per-mass-dry-weight'!I99*100/'signal-per-mass-dry-weight'!I$369</f>
        <v>8.5690779095583799E-2</v>
      </c>
      <c r="J99" s="14">
        <f>'signal-per-mass-dry-weight'!J99*100/'signal-per-mass-dry-weight'!J$369</f>
        <v>9.0581711178407853E-2</v>
      </c>
      <c r="K99" s="14">
        <f>'signal-per-mass-dry-weight'!K99*100/'signal-per-mass-dry-weight'!K$369</f>
        <v>9.1469546418355793E-2</v>
      </c>
      <c r="L99" s="14">
        <f t="shared" si="3"/>
        <v>9.0425562913892435E-2</v>
      </c>
      <c r="M99" s="137">
        <f t="shared" si="4"/>
        <v>2.6827089780506424E-3</v>
      </c>
      <c r="N99" s="14">
        <f t="shared" si="5"/>
        <v>2.9667594998609485E-2</v>
      </c>
      <c r="O99" s="14">
        <f>'signal-per-mass-dry-weight'!O99*100/'signal-per-mass-dry-weight'!O$369</f>
        <v>6.2011998666133383E-2</v>
      </c>
      <c r="P99" s="14">
        <f>'signal-per-mass-dry-weight'!P99*100/'signal-per-mass-dry-weight'!P$369</f>
        <v>0.11124865341926445</v>
      </c>
      <c r="Q99" s="14">
        <f>'signal-per-mass-dry-weight'!Q99*100/'signal-per-mass-dry-weight'!Q$369</f>
        <v>7.913427317705439E-2</v>
      </c>
      <c r="R99" s="14">
        <f>'signal-per-mass-dry-weight'!R99*100/'signal-per-mass-dry-weight'!R$369</f>
        <v>0.10985576964538622</v>
      </c>
      <c r="S99" s="14">
        <f>'signal-per-mass-dry-weight'!S99*100/'signal-per-mass-dry-weight'!S$369</f>
        <v>5.9425022769910803E-2</v>
      </c>
      <c r="T99" s="14">
        <f>'signal-per-mass-dry-weight'!T99*100/'signal-per-mass-dry-weight'!T$369</f>
        <v>6.0571776916354285E-2</v>
      </c>
      <c r="U99" s="14">
        <f>'signal-per-mass-dry-weight'!U99*100/'signal-per-mass-dry-weight'!U$369</f>
        <v>7.7558315396535613E-2</v>
      </c>
      <c r="V99" s="14">
        <f>'signal-per-mass-dry-weight'!V99*100/'signal-per-mass-dry-weight'!V$369</f>
        <v>8.9073783695229961E-2</v>
      </c>
      <c r="W99" s="14">
        <f>'signal-per-mass-dry-weight'!W99*100/'signal-per-mass-dry-weight'!W$369</f>
        <v>0.1256486929960175</v>
      </c>
      <c r="X99" s="14">
        <f>'signal-per-mass-dry-weight'!X99*100/'signal-per-mass-dry-weight'!X$369</f>
        <v>0.11405549122128721</v>
      </c>
      <c r="Y99" s="14">
        <f>'signal-per-mass-dry-weight'!Y99*100/'signal-per-mass-dry-weight'!Y$369</f>
        <v>7.5746428398797708E-2</v>
      </c>
      <c r="Z99" s="14">
        <f>'signal-per-mass-dry-weight'!Z99*100/'signal-per-mass-dry-weight'!Z$369</f>
        <v>6.153138567808554E-2</v>
      </c>
      <c r="AA99" s="14">
        <f>'signal-per-mass-dry-weight'!AA99*100/'signal-per-mass-dry-weight'!AA$369</f>
        <v>9.3764353334368292E-2</v>
      </c>
      <c r="AB99" s="14">
        <f>'signal-per-mass-dry-weight'!AB99*100/'signal-per-mass-dry-weight'!AB$369</f>
        <v>0.11233404871324779</v>
      </c>
      <c r="AC99" s="14">
        <f>'signal-per-mass-dry-weight'!AC99*100/'signal-per-mass-dry-weight'!AC$369</f>
        <v>8.128093969940195E-2</v>
      </c>
      <c r="AD99" s="14">
        <f>'signal-per-mass-dry-weight'!AD99*100/'signal-per-mass-dry-weight'!AD$369</f>
        <v>7.086094163837249E-2</v>
      </c>
      <c r="AE99" s="14">
        <f>'signal-per-mass-dry-weight'!AE99*100/'signal-per-mass-dry-weight'!AE$369</f>
        <v>7.1286106132101942E-2</v>
      </c>
      <c r="AF99" s="14">
        <f>'signal-per-mass-dry-weight'!AF99*100/'signal-per-mass-dry-weight'!AF$369</f>
        <v>6.3537947922955848E-2</v>
      </c>
      <c r="AG99" s="14">
        <f>'signal-per-mass-dry-weight'!AG99*100/'signal-per-mass-dry-weight'!AG$369</f>
        <v>8.2183613934269595E-2</v>
      </c>
      <c r="AH99" s="14">
        <f>'signal-per-mass-dry-weight'!AH99*100/'signal-per-mass-dry-weight'!AH$369</f>
        <v>8.9654626710235483E-2</v>
      </c>
      <c r="AI99" s="14">
        <f>'signal-per-mass-dry-weight'!AI99*100/'signal-per-mass-dry-weight'!AI$369</f>
        <v>0.12622934041694089</v>
      </c>
      <c r="AJ99" s="14">
        <f>'signal-per-mass-dry-weight'!AJ99*100/'signal-per-mass-dry-weight'!AJ$369</f>
        <v>0.11042961636848883</v>
      </c>
      <c r="AK99" s="14">
        <f>'signal-per-mass-dry-weight'!AK99*100/'signal-per-mass-dry-weight'!AK$369</f>
        <v>5.0579974713354965E-2</v>
      </c>
      <c r="AL99" s="14">
        <f>'signal-per-mass-dry-weight'!AL99*100/'signal-per-mass-dry-weight'!AL$369</f>
        <v>6.8602306348696837E-2</v>
      </c>
      <c r="AM99" s="14">
        <f>'signal-per-mass-dry-weight'!AM99*100/'signal-per-mass-dry-weight'!AM$369</f>
        <v>8.8081119133987126E-2</v>
      </c>
      <c r="AN99" s="14">
        <f>'signal-per-mass-dry-weight'!AN99*100/'signal-per-mass-dry-weight'!AN$369</f>
        <v>0.10239084858702735</v>
      </c>
      <c r="AO99" s="14">
        <f>'signal-per-mass-dry-weight'!AO99*100/'signal-per-mass-dry-weight'!AO$369</f>
        <v>9.7424704773694179E-2</v>
      </c>
      <c r="AP99" s="14">
        <f>'signal-per-mass-dry-weight'!AP99*100/'signal-per-mass-dry-weight'!AP$369</f>
        <v>9.1119238746333153E-2</v>
      </c>
      <c r="AQ99" s="14">
        <f>'signal-per-mass-dry-weight'!AQ99*100/'signal-per-mass-dry-weight'!AQ$369</f>
        <v>6.1350526701724244E-2</v>
      </c>
      <c r="AR99" s="14">
        <f>'signal-per-mass-dry-weight'!AR99*100/'signal-per-mass-dry-weight'!AR$369</f>
        <v>6.9434798577661883E-2</v>
      </c>
      <c r="AS99" s="14">
        <f>'signal-per-mass-dry-weight'!AS99*100/'signal-per-mass-dry-weight'!AS$369</f>
        <v>8.0656379742328935E-2</v>
      </c>
      <c r="AT99" s="14">
        <f>'signal-per-mass-dry-weight'!AT99*100/'signal-per-mass-dry-weight'!AT$369</f>
        <v>7.9014602907505796E-2</v>
      </c>
      <c r="AU99" s="14">
        <f>'signal-per-mass-dry-weight'!AU99*100/'signal-per-mass-dry-weight'!AU$369</f>
        <v>9.5485702148302376E-2</v>
      </c>
      <c r="AV99" s="14">
        <f>'signal-per-mass-dry-weight'!AV99*100/'signal-per-mass-dry-weight'!AV$369</f>
        <v>0.15524928782061542</v>
      </c>
      <c r="AW99" s="14">
        <f>'signal-per-mass-dry-weight'!AW99*100/'signal-per-mass-dry-weight'!AW$369</f>
        <v>7.1376196466554798E-2</v>
      </c>
      <c r="AX99" s="14">
        <f>'signal-per-mass-dry-weight'!AX99*100/'signal-per-mass-dry-weight'!AX$369</f>
        <v>8.413751074628345E-2</v>
      </c>
      <c r="AY99" s="14"/>
    </row>
    <row r="100" spans="1:51" x14ac:dyDescent="0.2">
      <c r="A100">
        <f>'imported summary from web'!A51</f>
        <v>776.6</v>
      </c>
      <c r="B100" t="str">
        <f>'imported summary from web'!B51</f>
        <v>C44H90O7PN</v>
      </c>
      <c r="C100" s="2" t="str">
        <f>'imported summary from web'!C51</f>
        <v>ePC(36:0)</v>
      </c>
      <c r="D100" s="71"/>
      <c r="E100" s="14"/>
      <c r="F100" s="14">
        <f>'signal-per-mass-dry-weight'!F100*100/'signal-per-mass-dry-weight'!F$369</f>
        <v>0.85021546520168712</v>
      </c>
      <c r="G100" s="14">
        <f>'signal-per-mass-dry-weight'!G100*100/'signal-per-mass-dry-weight'!G$369</f>
        <v>0.8320419947295763</v>
      </c>
      <c r="H100" s="14">
        <f>'signal-per-mass-dry-weight'!H100*100/'signal-per-mass-dry-weight'!H$369</f>
        <v>0.80315532735718376</v>
      </c>
      <c r="I100" s="14">
        <f>'signal-per-mass-dry-weight'!I100*100/'signal-per-mass-dry-weight'!I$369</f>
        <v>0.88079272771651718</v>
      </c>
      <c r="J100" s="14">
        <f>'signal-per-mass-dry-weight'!J100*100/'signal-per-mass-dry-weight'!J$369</f>
        <v>0.93608553156087126</v>
      </c>
      <c r="K100" s="14">
        <f>'signal-per-mass-dry-weight'!K100*100/'signal-per-mass-dry-weight'!K$369</f>
        <v>0.9123770108310123</v>
      </c>
      <c r="L100" s="14">
        <f t="shared" si="3"/>
        <v>0.86911134289947467</v>
      </c>
      <c r="M100" s="137">
        <f t="shared" si="4"/>
        <v>5.0150376815302343E-2</v>
      </c>
      <c r="N100" s="14">
        <f t="shared" si="5"/>
        <v>5.7703051772392946E-2</v>
      </c>
      <c r="O100" s="14">
        <f>'signal-per-mass-dry-weight'!O100*100/'signal-per-mass-dry-weight'!O$369</f>
        <v>0.5018235629181238</v>
      </c>
      <c r="P100" s="14">
        <f>'signal-per-mass-dry-weight'!P100*100/'signal-per-mass-dry-weight'!P$369</f>
        <v>0.92946949225393727</v>
      </c>
      <c r="Q100" s="14">
        <f>'signal-per-mass-dry-weight'!Q100*100/'signal-per-mass-dry-weight'!Q$369</f>
        <v>0.70637561323013509</v>
      </c>
      <c r="R100" s="14">
        <f>'signal-per-mass-dry-weight'!R100*100/'signal-per-mass-dry-weight'!R$369</f>
        <v>1.0818266220710642</v>
      </c>
      <c r="S100" s="14">
        <f>'signal-per-mass-dry-weight'!S100*100/'signal-per-mass-dry-weight'!S$369</f>
        <v>0.40087873328154605</v>
      </c>
      <c r="T100" s="14">
        <f>'signal-per-mass-dry-weight'!T100*100/'signal-per-mass-dry-weight'!T$369</f>
        <v>0.37281502130206784</v>
      </c>
      <c r="U100" s="14">
        <f>'signal-per-mass-dry-weight'!U100*100/'signal-per-mass-dry-weight'!U$369</f>
        <v>0.64986547163380348</v>
      </c>
      <c r="V100" s="14">
        <f>'signal-per-mass-dry-weight'!V100*100/'signal-per-mass-dry-weight'!V$369</f>
        <v>0.68875607353401436</v>
      </c>
      <c r="W100" s="14">
        <f>'signal-per-mass-dry-weight'!W100*100/'signal-per-mass-dry-weight'!W$369</f>
        <v>2.0342778464011002</v>
      </c>
      <c r="X100" s="14">
        <f>'signal-per-mass-dry-weight'!X100*100/'signal-per-mass-dry-weight'!X$369</f>
        <v>1.8605494147472514</v>
      </c>
      <c r="Y100" s="14">
        <f>'signal-per-mass-dry-weight'!Y100*100/'signal-per-mass-dry-weight'!Y$369</f>
        <v>0.51152584131068946</v>
      </c>
      <c r="Z100" s="14">
        <f>'signal-per-mass-dry-weight'!Z100*100/'signal-per-mass-dry-weight'!Z$369</f>
        <v>0.34796822682015566</v>
      </c>
      <c r="AA100" s="14">
        <f>'signal-per-mass-dry-weight'!AA100*100/'signal-per-mass-dry-weight'!AA$369</f>
        <v>1.0043442971563168</v>
      </c>
      <c r="AB100" s="14">
        <f>'signal-per-mass-dry-weight'!AB100*100/'signal-per-mass-dry-weight'!AB$369</f>
        <v>1.098015370968586</v>
      </c>
      <c r="AC100" s="14">
        <f>'signal-per-mass-dry-weight'!AC100*100/'signal-per-mass-dry-weight'!AC$369</f>
        <v>0.73303807396547638</v>
      </c>
      <c r="AD100" s="14">
        <f>'signal-per-mass-dry-weight'!AD100*100/'signal-per-mass-dry-weight'!AD$369</f>
        <v>0.60807741632371892</v>
      </c>
      <c r="AE100" s="14">
        <f>'signal-per-mass-dry-weight'!AE100*100/'signal-per-mass-dry-weight'!AE$369</f>
        <v>0.41375410222539882</v>
      </c>
      <c r="AF100" s="14">
        <f>'signal-per-mass-dry-weight'!AF100*100/'signal-per-mass-dry-weight'!AF$369</f>
        <v>0.46516772883044738</v>
      </c>
      <c r="AG100" s="14">
        <f>'signal-per-mass-dry-weight'!AG100*100/'signal-per-mass-dry-weight'!AG$369</f>
        <v>0.51544050791204332</v>
      </c>
      <c r="AH100" s="14">
        <f>'signal-per-mass-dry-weight'!AH100*100/'signal-per-mass-dry-weight'!AH$369</f>
        <v>0.82972858584157139</v>
      </c>
      <c r="AI100" s="14">
        <f>'signal-per-mass-dry-weight'!AI100*100/'signal-per-mass-dry-weight'!AI$369</f>
        <v>1.6496938035370694</v>
      </c>
      <c r="AJ100" s="14">
        <f>'signal-per-mass-dry-weight'!AJ100*100/'signal-per-mass-dry-weight'!AJ$369</f>
        <v>1.5020377258594506</v>
      </c>
      <c r="AK100" s="14">
        <f>'signal-per-mass-dry-weight'!AK100*100/'signal-per-mass-dry-weight'!AK$369</f>
        <v>0.36356385123934881</v>
      </c>
      <c r="AL100" s="14">
        <f>'signal-per-mass-dry-weight'!AL100*100/'signal-per-mass-dry-weight'!AL$369</f>
        <v>0.52921779183280437</v>
      </c>
      <c r="AM100" s="14">
        <f>'signal-per-mass-dry-weight'!AM100*100/'signal-per-mass-dry-weight'!AM$369</f>
        <v>0.78332335074497295</v>
      </c>
      <c r="AN100" s="14">
        <f>'signal-per-mass-dry-weight'!AN100*100/'signal-per-mass-dry-weight'!AN$369</f>
        <v>0.90524903003485979</v>
      </c>
      <c r="AO100" s="14">
        <f>'signal-per-mass-dry-weight'!AO100*100/'signal-per-mass-dry-weight'!AO$369</f>
        <v>1.1306595669212207</v>
      </c>
      <c r="AP100" s="14">
        <f>'signal-per-mass-dry-weight'!AP100*100/'signal-per-mass-dry-weight'!AP$369</f>
        <v>0.66066696895166799</v>
      </c>
      <c r="AQ100" s="14">
        <f>'signal-per-mass-dry-weight'!AQ100*100/'signal-per-mass-dry-weight'!AQ$369</f>
        <v>0.55041542125954135</v>
      </c>
      <c r="AR100" s="14">
        <f>'signal-per-mass-dry-weight'!AR100*100/'signal-per-mass-dry-weight'!AR$369</f>
        <v>0.47439515556306261</v>
      </c>
      <c r="AS100" s="14">
        <f>'signal-per-mass-dry-weight'!AS100*100/'signal-per-mass-dry-weight'!AS$369</f>
        <v>0.80969982310222022</v>
      </c>
      <c r="AT100" s="14">
        <f>'signal-per-mass-dry-weight'!AT100*100/'signal-per-mass-dry-weight'!AT$369</f>
        <v>0.51963475121898428</v>
      </c>
      <c r="AU100" s="14">
        <f>'signal-per-mass-dry-weight'!AU100*100/'signal-per-mass-dry-weight'!AU$369</f>
        <v>0.84438554880307914</v>
      </c>
      <c r="AV100" s="14">
        <f>'signal-per-mass-dry-weight'!AV100*100/'signal-per-mass-dry-weight'!AV$369</f>
        <v>1.9667359706539507</v>
      </c>
      <c r="AW100" s="14">
        <f>'signal-per-mass-dry-weight'!AW100*100/'signal-per-mass-dry-weight'!AW$369</f>
        <v>0.54419707753428415</v>
      </c>
      <c r="AX100" s="14">
        <f>'signal-per-mass-dry-weight'!AX100*100/'signal-per-mass-dry-weight'!AX$369</f>
        <v>0.85428469876378077</v>
      </c>
      <c r="AY100" s="14"/>
    </row>
    <row r="101" spans="1:51" x14ac:dyDescent="0.2">
      <c r="A101">
        <f>'imported summary from web'!A62</f>
        <v>792.6</v>
      </c>
      <c r="B101" t="str">
        <f>'imported summary from web'!B62</f>
        <v>C46H82O7PN</v>
      </c>
      <c r="C101" s="2" t="str">
        <f>'imported summary from web'!C62</f>
        <v>ePC(38:6)</v>
      </c>
      <c r="D101" s="71"/>
      <c r="E101" s="14"/>
      <c r="F101" s="14">
        <f>'signal-per-mass-dry-weight'!F101*100/'signal-per-mass-dry-weight'!F$369</f>
        <v>1.2562742263258193</v>
      </c>
      <c r="G101" s="14">
        <f>'signal-per-mass-dry-weight'!G101*100/'signal-per-mass-dry-weight'!G$369</f>
        <v>1.1939192276479298</v>
      </c>
      <c r="H101" s="14">
        <f>'signal-per-mass-dry-weight'!H101*100/'signal-per-mass-dry-weight'!H$369</f>
        <v>1.1122317807618494</v>
      </c>
      <c r="I101" s="14">
        <f>'signal-per-mass-dry-weight'!I101*100/'signal-per-mass-dry-weight'!I$369</f>
        <v>1.1482374080587026</v>
      </c>
      <c r="J101" s="14">
        <f>'signal-per-mass-dry-weight'!J101*100/'signal-per-mass-dry-weight'!J$369</f>
        <v>1.1954460974769343</v>
      </c>
      <c r="K101" s="14">
        <f>'signal-per-mass-dry-weight'!K101*100/'signal-per-mass-dry-weight'!K$369</f>
        <v>1.182323720992501</v>
      </c>
      <c r="L101" s="14">
        <f t="shared" si="3"/>
        <v>1.1814054102106226</v>
      </c>
      <c r="M101" s="137">
        <f t="shared" si="4"/>
        <v>4.8672429207537678E-2</v>
      </c>
      <c r="N101" s="14">
        <f t="shared" si="5"/>
        <v>4.119875259320193E-2</v>
      </c>
      <c r="O101" s="14">
        <f>'signal-per-mass-dry-weight'!O101*100/'signal-per-mass-dry-weight'!O$369</f>
        <v>1.0402154802894557</v>
      </c>
      <c r="P101" s="14">
        <f>'signal-per-mass-dry-weight'!P101*100/'signal-per-mass-dry-weight'!P$369</f>
        <v>1.0756586901904854</v>
      </c>
      <c r="Q101" s="14">
        <f>'signal-per-mass-dry-weight'!Q101*100/'signal-per-mass-dry-weight'!Q$369</f>
        <v>1.4238155929227156</v>
      </c>
      <c r="R101" s="14">
        <f>'signal-per-mass-dry-weight'!R101*100/'signal-per-mass-dry-weight'!R$369</f>
        <v>1.4760525622157443</v>
      </c>
      <c r="S101" s="14">
        <f>'signal-per-mass-dry-weight'!S101*100/'signal-per-mass-dry-weight'!S$369</f>
        <v>0.7793873078760355</v>
      </c>
      <c r="T101" s="14">
        <f>'signal-per-mass-dry-weight'!T101*100/'signal-per-mass-dry-weight'!T$369</f>
        <v>0.77308511178261119</v>
      </c>
      <c r="U101" s="14">
        <f>'signal-per-mass-dry-weight'!U101*100/'signal-per-mass-dry-weight'!U$369</f>
        <v>1.0731760116410012</v>
      </c>
      <c r="V101" s="14">
        <f>'signal-per-mass-dry-weight'!V101*100/'signal-per-mass-dry-weight'!V$369</f>
        <v>1.138532288599251</v>
      </c>
      <c r="W101" s="14">
        <f>'signal-per-mass-dry-weight'!W101*100/'signal-per-mass-dry-weight'!W$369</f>
        <v>1.661712282305672</v>
      </c>
      <c r="X101" s="14">
        <f>'signal-per-mass-dry-weight'!X101*100/'signal-per-mass-dry-weight'!X$369</f>
        <v>1.6748633859125952</v>
      </c>
      <c r="Y101" s="14">
        <f>'signal-per-mass-dry-weight'!Y101*100/'signal-per-mass-dry-weight'!Y$369</f>
        <v>0.84698279027746526</v>
      </c>
      <c r="Z101" s="14">
        <f>'signal-per-mass-dry-weight'!Z101*100/'signal-per-mass-dry-weight'!Z$369</f>
        <v>0.7157830724583546</v>
      </c>
      <c r="AA101" s="14">
        <f>'signal-per-mass-dry-weight'!AA101*100/'signal-per-mass-dry-weight'!AA$369</f>
        <v>1.0632858971337036</v>
      </c>
      <c r="AB101" s="14">
        <f>'signal-per-mass-dry-weight'!AB101*100/'signal-per-mass-dry-weight'!AB$369</f>
        <v>1.3041783234794424</v>
      </c>
      <c r="AC101" s="14">
        <f>'signal-per-mass-dry-weight'!AC101*100/'signal-per-mass-dry-weight'!AC$369</f>
        <v>1.5119208226196672</v>
      </c>
      <c r="AD101" s="14">
        <f>'signal-per-mass-dry-weight'!AD101*100/'signal-per-mass-dry-weight'!AD$369</f>
        <v>1.4635182335975818</v>
      </c>
      <c r="AE101" s="14">
        <f>'signal-per-mass-dry-weight'!AE101*100/'signal-per-mass-dry-weight'!AE$369</f>
        <v>0.72675343239794477</v>
      </c>
      <c r="AF101" s="14">
        <f>'signal-per-mass-dry-weight'!AF101*100/'signal-per-mass-dry-weight'!AF$369</f>
        <v>0.75312870382072439</v>
      </c>
      <c r="AG101" s="14">
        <f>'signal-per-mass-dry-weight'!AG101*100/'signal-per-mass-dry-weight'!AG$369</f>
        <v>1.0618452430080481</v>
      </c>
      <c r="AH101" s="14">
        <f>'signal-per-mass-dry-weight'!AH101*100/'signal-per-mass-dry-weight'!AH$369</f>
        <v>1.0839496277707328</v>
      </c>
      <c r="AI101" s="14">
        <f>'signal-per-mass-dry-weight'!AI101*100/'signal-per-mass-dry-weight'!AI$369</f>
        <v>1.4697381313996298</v>
      </c>
      <c r="AJ101" s="14">
        <f>'signal-per-mass-dry-weight'!AJ101*100/'signal-per-mass-dry-weight'!AJ$369</f>
        <v>1.4473389439199187</v>
      </c>
      <c r="AK101" s="14">
        <f>'signal-per-mass-dry-weight'!AK101*100/'signal-per-mass-dry-weight'!AK$369</f>
        <v>0.69578758982404332</v>
      </c>
      <c r="AL101" s="14">
        <f>'signal-per-mass-dry-weight'!AL101*100/'signal-per-mass-dry-weight'!AL$369</f>
        <v>0.79283875130985315</v>
      </c>
      <c r="AM101" s="14">
        <f>'signal-per-mass-dry-weight'!AM101*100/'signal-per-mass-dry-weight'!AM$369</f>
        <v>1.0316205546543733</v>
      </c>
      <c r="AN101" s="14">
        <f>'signal-per-mass-dry-weight'!AN101*100/'signal-per-mass-dry-weight'!AN$369</f>
        <v>1.1766016749701169</v>
      </c>
      <c r="AO101" s="14">
        <f>'signal-per-mass-dry-weight'!AO101*100/'signal-per-mass-dry-weight'!AO$369</f>
        <v>1.7946440356471449</v>
      </c>
      <c r="AP101" s="14">
        <f>'signal-per-mass-dry-weight'!AP101*100/'signal-per-mass-dry-weight'!AP$369</f>
        <v>1.493179783327008</v>
      </c>
      <c r="AQ101" s="14">
        <f>'signal-per-mass-dry-weight'!AQ101*100/'signal-per-mass-dry-weight'!AQ$369</f>
        <v>0.76277046600288068</v>
      </c>
      <c r="AR101" s="14">
        <f>'signal-per-mass-dry-weight'!AR101*100/'signal-per-mass-dry-weight'!AR$369</f>
        <v>0.82339238167441786</v>
      </c>
      <c r="AS101" s="14">
        <f>'signal-per-mass-dry-weight'!AS101*100/'signal-per-mass-dry-weight'!AS$369</f>
        <v>1.2058844005404949</v>
      </c>
      <c r="AT101" s="14">
        <f>'signal-per-mass-dry-weight'!AT101*100/'signal-per-mass-dry-weight'!AT$369</f>
        <v>1.1147804796705549</v>
      </c>
      <c r="AU101" s="14">
        <f>'signal-per-mass-dry-weight'!AU101*100/'signal-per-mass-dry-weight'!AU$369</f>
        <v>1.6416544530815997</v>
      </c>
      <c r="AV101" s="14">
        <f>'signal-per-mass-dry-weight'!AV101*100/'signal-per-mass-dry-weight'!AV$369</f>
        <v>1.7742856517386656</v>
      </c>
      <c r="AW101" s="14">
        <f>'signal-per-mass-dry-weight'!AW101*100/'signal-per-mass-dry-weight'!AW$369</f>
        <v>0.76783259008454052</v>
      </c>
      <c r="AX101" s="14">
        <f>'signal-per-mass-dry-weight'!AX101*100/'signal-per-mass-dry-weight'!AX$369</f>
        <v>0.85811254269603821</v>
      </c>
      <c r="AY101" s="14"/>
    </row>
    <row r="102" spans="1:51" x14ac:dyDescent="0.2">
      <c r="A102">
        <f>'imported summary from web'!A63</f>
        <v>794.6</v>
      </c>
      <c r="B102" t="str">
        <f>'imported summary from web'!B63</f>
        <v>C46H84O7PN</v>
      </c>
      <c r="C102" s="2" t="str">
        <f>'imported summary from web'!C63</f>
        <v>ePC(38:5)</v>
      </c>
      <c r="D102" s="71"/>
      <c r="E102" s="14"/>
      <c r="F102" s="14">
        <f>'signal-per-mass-dry-weight'!F102*100/'signal-per-mass-dry-weight'!F$369</f>
        <v>0.34122694734396586</v>
      </c>
      <c r="G102" s="14">
        <f>'signal-per-mass-dry-weight'!G102*100/'signal-per-mass-dry-weight'!G$369</f>
        <v>0.28294765630310609</v>
      </c>
      <c r="H102" s="14">
        <f>'signal-per-mass-dry-weight'!H102*100/'signal-per-mass-dry-weight'!H$369</f>
        <v>0.26570135405524364</v>
      </c>
      <c r="I102" s="14">
        <f>'signal-per-mass-dry-weight'!I102*100/'signal-per-mass-dry-weight'!I$369</f>
        <v>0.29437470864207488</v>
      </c>
      <c r="J102" s="14">
        <f>'signal-per-mass-dry-weight'!J102*100/'signal-per-mass-dry-weight'!J$369</f>
        <v>0.27483009803241509</v>
      </c>
      <c r="K102" s="14">
        <f>'signal-per-mass-dry-weight'!K102*100/'signal-per-mass-dry-weight'!K$369</f>
        <v>0.26670962434850082</v>
      </c>
      <c r="L102" s="14">
        <f t="shared" si="3"/>
        <v>0.28763173145421772</v>
      </c>
      <c r="M102" s="137">
        <f t="shared" si="4"/>
        <v>2.8363403549350952E-2</v>
      </c>
      <c r="N102" s="14">
        <f t="shared" si="5"/>
        <v>9.8610133888741514E-2</v>
      </c>
      <c r="O102" s="14">
        <f>'signal-per-mass-dry-weight'!O102*100/'signal-per-mass-dry-weight'!O$369</f>
        <v>0.25234367485632603</v>
      </c>
      <c r="P102" s="14">
        <f>'signal-per-mass-dry-weight'!P102*100/'signal-per-mass-dry-weight'!P$369</f>
        <v>0.35690363501815381</v>
      </c>
      <c r="Q102" s="14">
        <f>'signal-per-mass-dry-weight'!Q102*100/'signal-per-mass-dry-weight'!Q$369</f>
        <v>0.33746317710458146</v>
      </c>
      <c r="R102" s="14">
        <f>'signal-per-mass-dry-weight'!R102*100/'signal-per-mass-dry-weight'!R$369</f>
        <v>0.30162409095655485</v>
      </c>
      <c r="S102" s="14">
        <f>'signal-per-mass-dry-weight'!S102*100/'signal-per-mass-dry-weight'!S$369</f>
        <v>0.12914306334061446</v>
      </c>
      <c r="T102" s="14">
        <f>'signal-per-mass-dry-weight'!T102*100/'signal-per-mass-dry-weight'!T$369</f>
        <v>0.11067340033244244</v>
      </c>
      <c r="U102" s="14">
        <f>'signal-per-mass-dry-weight'!U102*100/'signal-per-mass-dry-weight'!U$369</f>
        <v>0.29210200348827975</v>
      </c>
      <c r="V102" s="14">
        <f>'signal-per-mass-dry-weight'!V102*100/'signal-per-mass-dry-weight'!V$369</f>
        <v>0.28630030605686857</v>
      </c>
      <c r="W102" s="14">
        <f>'signal-per-mass-dry-weight'!W102*100/'signal-per-mass-dry-weight'!W$369</f>
        <v>0.37550439054237889</v>
      </c>
      <c r="X102" s="14">
        <f>'signal-per-mass-dry-weight'!X102*100/'signal-per-mass-dry-weight'!X$369</f>
        <v>0.32828101179460345</v>
      </c>
      <c r="Y102" s="14">
        <f>'signal-per-mass-dry-weight'!Y102*100/'signal-per-mass-dry-weight'!Y$369</f>
        <v>0.15268010489162046</v>
      </c>
      <c r="Z102" s="14">
        <f>'signal-per-mass-dry-weight'!Z102*100/'signal-per-mass-dry-weight'!Z$369</f>
        <v>0.11859899895764928</v>
      </c>
      <c r="AA102" s="14">
        <f>'signal-per-mass-dry-weight'!AA102*100/'signal-per-mass-dry-weight'!AA$369</f>
        <v>0.29363293501819621</v>
      </c>
      <c r="AB102" s="14">
        <f>'signal-per-mass-dry-weight'!AB102*100/'signal-per-mass-dry-weight'!AB$369</f>
        <v>0.30025249215234673</v>
      </c>
      <c r="AC102" s="14">
        <f>'signal-per-mass-dry-weight'!AC102*100/'signal-per-mass-dry-weight'!AC$369</f>
        <v>0.29604377450632613</v>
      </c>
      <c r="AD102" s="14">
        <f>'signal-per-mass-dry-weight'!AD102*100/'signal-per-mass-dry-weight'!AD$369</f>
        <v>0.36873685443320076</v>
      </c>
      <c r="AE102" s="14">
        <f>'signal-per-mass-dry-weight'!AE102*100/'signal-per-mass-dry-weight'!AE$369</f>
        <v>0.11801499066357821</v>
      </c>
      <c r="AF102" s="14">
        <f>'signal-per-mass-dry-weight'!AF102*100/'signal-per-mass-dry-weight'!AF$369</f>
        <v>0.12059904080789377</v>
      </c>
      <c r="AG102" s="14">
        <f>'signal-per-mass-dry-weight'!AG102*100/'signal-per-mass-dry-weight'!AG$369</f>
        <v>0.29714028339913984</v>
      </c>
      <c r="AH102" s="14">
        <f>'signal-per-mass-dry-weight'!AH102*100/'signal-per-mass-dry-weight'!AH$369</f>
        <v>0.27532353582549052</v>
      </c>
      <c r="AI102" s="14">
        <f>'signal-per-mass-dry-weight'!AI102*100/'signal-per-mass-dry-weight'!AI$369</f>
        <v>0.30177875235735929</v>
      </c>
      <c r="AJ102" s="14">
        <f>'signal-per-mass-dry-weight'!AJ102*100/'signal-per-mass-dry-weight'!AJ$369</f>
        <v>0.35101251890336888</v>
      </c>
      <c r="AK102" s="14">
        <f>'signal-per-mass-dry-weight'!AK102*100/'signal-per-mass-dry-weight'!AK$369</f>
        <v>0.1141410611771585</v>
      </c>
      <c r="AL102" s="14">
        <f>'signal-per-mass-dry-weight'!AL102*100/'signal-per-mass-dry-weight'!AL$369</f>
        <v>0.137007025409523</v>
      </c>
      <c r="AM102" s="14">
        <f>'signal-per-mass-dry-weight'!AM102*100/'signal-per-mass-dry-weight'!AM$369</f>
        <v>0.27676888490873625</v>
      </c>
      <c r="AN102" s="14">
        <f>'signal-per-mass-dry-weight'!AN102*100/'signal-per-mass-dry-weight'!AN$369</f>
        <v>0.33295128840392635</v>
      </c>
      <c r="AO102" s="14">
        <f>'signal-per-mass-dry-weight'!AO102*100/'signal-per-mass-dry-weight'!AO$369</f>
        <v>0.27300441995237706</v>
      </c>
      <c r="AP102" s="14">
        <f>'signal-per-mass-dry-weight'!AP102*100/'signal-per-mass-dry-weight'!AP$369</f>
        <v>0.38799159724245086</v>
      </c>
      <c r="AQ102" s="14">
        <f>'signal-per-mass-dry-weight'!AQ102*100/'signal-per-mass-dry-weight'!AQ$369</f>
        <v>0.14365194203225895</v>
      </c>
      <c r="AR102" s="14">
        <f>'signal-per-mass-dry-weight'!AR102*100/'signal-per-mass-dry-weight'!AR$369</f>
        <v>0.1507712584724285</v>
      </c>
      <c r="AS102" s="14">
        <f>'signal-per-mass-dry-weight'!AS102*100/'signal-per-mass-dry-weight'!AS$369</f>
        <v>0.30601008467041851</v>
      </c>
      <c r="AT102" s="14">
        <f>'signal-per-mass-dry-weight'!AT102*100/'signal-per-mass-dry-weight'!AT$369</f>
        <v>0.27098191414076445</v>
      </c>
      <c r="AU102" s="14">
        <f>'signal-per-mass-dry-weight'!AU102*100/'signal-per-mass-dry-weight'!AU$369</f>
        <v>0.30822318237559199</v>
      </c>
      <c r="AV102" s="14">
        <f>'signal-per-mass-dry-weight'!AV102*100/'signal-per-mass-dry-weight'!AV$369</f>
        <v>0.36081607970545082</v>
      </c>
      <c r="AW102" s="14">
        <f>'signal-per-mass-dry-weight'!AW102*100/'signal-per-mass-dry-weight'!AW$369</f>
        <v>0.13606783759284954</v>
      </c>
      <c r="AX102" s="14">
        <f>'signal-per-mass-dry-weight'!AX102*100/'signal-per-mass-dry-weight'!AX$369</f>
        <v>0.17878282836543016</v>
      </c>
      <c r="AY102" s="14"/>
    </row>
    <row r="103" spans="1:51" x14ac:dyDescent="0.2">
      <c r="A103">
        <f>'imported summary from web'!A64</f>
        <v>796.6</v>
      </c>
      <c r="B103" t="str">
        <f>'imported summary from web'!B64</f>
        <v>C46H86O7PN</v>
      </c>
      <c r="C103" s="2" t="str">
        <f>'imported summary from web'!C64</f>
        <v>ePC(38:4)</v>
      </c>
      <c r="D103" s="71"/>
      <c r="E103" s="14"/>
      <c r="F103" s="14">
        <f>'signal-per-mass-dry-weight'!F103*100/'signal-per-mass-dry-weight'!F$369</f>
        <v>9.1304441569515962E-2</v>
      </c>
      <c r="G103" s="14">
        <f>'signal-per-mass-dry-weight'!G103*100/'signal-per-mass-dry-weight'!G$369</f>
        <v>8.8030104295940895E-2</v>
      </c>
      <c r="H103" s="14">
        <f>'signal-per-mass-dry-weight'!H103*100/'signal-per-mass-dry-weight'!H$369</f>
        <v>9.6866435927302874E-2</v>
      </c>
      <c r="I103" s="14">
        <f>'signal-per-mass-dry-weight'!I103*100/'signal-per-mass-dry-weight'!I$369</f>
        <v>9.7157451922921759E-2</v>
      </c>
      <c r="J103" s="14">
        <f>'signal-per-mass-dry-weight'!J103*100/'signal-per-mass-dry-weight'!J$369</f>
        <v>9.4203191240328416E-2</v>
      </c>
      <c r="K103" s="14">
        <f>'signal-per-mass-dry-weight'!K103*100/'signal-per-mass-dry-weight'!K$369</f>
        <v>9.7637507224184655E-2</v>
      </c>
      <c r="L103" s="14">
        <f t="shared" si="3"/>
        <v>9.4199855363365767E-2</v>
      </c>
      <c r="M103" s="137">
        <f t="shared" si="4"/>
        <v>3.8503179097040111E-3</v>
      </c>
      <c r="N103" s="14">
        <f t="shared" si="5"/>
        <v>4.0873925919013628E-2</v>
      </c>
      <c r="O103" s="14">
        <f>'signal-per-mass-dry-weight'!O103*100/'signal-per-mass-dry-weight'!O$369</f>
        <v>0.11356016096764392</v>
      </c>
      <c r="P103" s="14">
        <f>'signal-per-mass-dry-weight'!P103*100/'signal-per-mass-dry-weight'!P$369</f>
        <v>0.13195793965870573</v>
      </c>
      <c r="Q103" s="14">
        <f>'signal-per-mass-dry-weight'!Q103*100/'signal-per-mass-dry-weight'!Q$369</f>
        <v>6.746858245034576E-2</v>
      </c>
      <c r="R103" s="14">
        <f>'signal-per-mass-dry-weight'!R103*100/'signal-per-mass-dry-weight'!R$369</f>
        <v>7.3605108482656972E-2</v>
      </c>
      <c r="S103" s="14">
        <f>'signal-per-mass-dry-weight'!S103*100/'signal-per-mass-dry-weight'!S$369</f>
        <v>9.2088199257760142E-2</v>
      </c>
      <c r="T103" s="14">
        <f>'signal-per-mass-dry-weight'!T103*100/'signal-per-mass-dry-weight'!T$369</f>
        <v>7.8875156368671304E-2</v>
      </c>
      <c r="U103" s="14">
        <f>'signal-per-mass-dry-weight'!U103*100/'signal-per-mass-dry-weight'!U$369</f>
        <v>0.12108477411096305</v>
      </c>
      <c r="V103" s="14">
        <f>'signal-per-mass-dry-weight'!V103*100/'signal-per-mass-dry-weight'!V$369</f>
        <v>0.1233463137498399</v>
      </c>
      <c r="W103" s="14">
        <f>'signal-per-mass-dry-weight'!W103*100/'signal-per-mass-dry-weight'!W$369</f>
        <v>7.9126515845241399E-2</v>
      </c>
      <c r="X103" s="14">
        <f>'signal-per-mass-dry-weight'!X103*100/'signal-per-mass-dry-weight'!X$369</f>
        <v>9.3355393084090452E-2</v>
      </c>
      <c r="Y103" s="14">
        <f>'signal-per-mass-dry-weight'!Y103*100/'signal-per-mass-dry-weight'!Y$369</f>
        <v>9.5395384354912141E-2</v>
      </c>
      <c r="Z103" s="14">
        <f>'signal-per-mass-dry-weight'!Z103*100/'signal-per-mass-dry-weight'!Z$369</f>
        <v>7.8768414478531376E-2</v>
      </c>
      <c r="AA103" s="14">
        <f>'signal-per-mass-dry-weight'!AA103*100/'signal-per-mass-dry-weight'!AA$369</f>
        <v>0.117182070692553</v>
      </c>
      <c r="AB103" s="14">
        <f>'signal-per-mass-dry-weight'!AB103*100/'signal-per-mass-dry-weight'!AB$369</f>
        <v>8.8051475924885242E-2</v>
      </c>
      <c r="AC103" s="14">
        <f>'signal-per-mass-dry-weight'!AC103*100/'signal-per-mass-dry-weight'!AC$369</f>
        <v>7.4567118189529547E-2</v>
      </c>
      <c r="AD103" s="14">
        <f>'signal-per-mass-dry-weight'!AD103*100/'signal-per-mass-dry-weight'!AD$369</f>
        <v>9.8022061583251496E-2</v>
      </c>
      <c r="AE103" s="14">
        <f>'signal-per-mass-dry-weight'!AE103*100/'signal-per-mass-dry-weight'!AE$369</f>
        <v>8.223161061695225E-2</v>
      </c>
      <c r="AF103" s="14">
        <f>'signal-per-mass-dry-weight'!AF103*100/'signal-per-mass-dry-weight'!AF$369</f>
        <v>7.2346470774660207E-2</v>
      </c>
      <c r="AG103" s="14">
        <f>'signal-per-mass-dry-weight'!AG103*100/'signal-per-mass-dry-weight'!AG$369</f>
        <v>0.1171213413202415</v>
      </c>
      <c r="AH103" s="14">
        <f>'signal-per-mass-dry-weight'!AH103*100/'signal-per-mass-dry-weight'!AH$369</f>
        <v>0.11488676716161912</v>
      </c>
      <c r="AI103" s="14">
        <f>'signal-per-mass-dry-weight'!AI103*100/'signal-per-mass-dry-weight'!AI$369</f>
        <v>8.1966453892317451E-2</v>
      </c>
      <c r="AJ103" s="14">
        <f>'signal-per-mass-dry-weight'!AJ103*100/'signal-per-mass-dry-weight'!AJ$369</f>
        <v>6.6338040570270804E-2</v>
      </c>
      <c r="AK103" s="14">
        <f>'signal-per-mass-dry-weight'!AK103*100/'signal-per-mass-dry-weight'!AK$369</f>
        <v>6.9402586751505374E-2</v>
      </c>
      <c r="AL103" s="14">
        <f>'signal-per-mass-dry-weight'!AL103*100/'signal-per-mass-dry-weight'!AL$369</f>
        <v>8.8598139881208723E-2</v>
      </c>
      <c r="AM103" s="14">
        <f>'signal-per-mass-dry-weight'!AM103*100/'signal-per-mass-dry-weight'!AM$369</f>
        <v>0.10397696930322751</v>
      </c>
      <c r="AN103" s="14">
        <f>'signal-per-mass-dry-weight'!AN103*100/'signal-per-mass-dry-weight'!AN$369</f>
        <v>0.11474919711992648</v>
      </c>
      <c r="AO103" s="14">
        <f>'signal-per-mass-dry-weight'!AO103*100/'signal-per-mass-dry-weight'!AO$369</f>
        <v>9.0044821823977217E-2</v>
      </c>
      <c r="AP103" s="14">
        <f>'signal-per-mass-dry-weight'!AP103*100/'signal-per-mass-dry-weight'!AP$369</f>
        <v>9.7732731881147658E-2</v>
      </c>
      <c r="AQ103" s="14">
        <f>'signal-per-mass-dry-weight'!AQ103*100/'signal-per-mass-dry-weight'!AQ$369</f>
        <v>8.8309972069363349E-2</v>
      </c>
      <c r="AR103" s="14">
        <f>'signal-per-mass-dry-weight'!AR103*100/'signal-per-mass-dry-weight'!AR$369</f>
        <v>9.5821034944519559E-2</v>
      </c>
      <c r="AS103" s="14">
        <f>'signal-per-mass-dry-weight'!AS103*100/'signal-per-mass-dry-weight'!AS$369</f>
        <v>0.16763982883688697</v>
      </c>
      <c r="AT103" s="14">
        <f>'signal-per-mass-dry-weight'!AT103*100/'signal-per-mass-dry-weight'!AT$369</f>
        <v>0.1161948693980661</v>
      </c>
      <c r="AU103" s="14">
        <f>'signal-per-mass-dry-weight'!AU103*100/'signal-per-mass-dry-weight'!AU$369</f>
        <v>7.6094892440212017E-2</v>
      </c>
      <c r="AV103" s="14">
        <f>'signal-per-mass-dry-weight'!AV103*100/'signal-per-mass-dry-weight'!AV$369</f>
        <v>8.6331268209060341E-2</v>
      </c>
      <c r="AW103" s="14">
        <f>'signal-per-mass-dry-weight'!AW103*100/'signal-per-mass-dry-weight'!AW$369</f>
        <v>8.630503672646897E-2</v>
      </c>
      <c r="AX103" s="14">
        <f>'signal-per-mass-dry-weight'!AX103*100/'signal-per-mass-dry-weight'!AX$369</f>
        <v>0.11310903541003495</v>
      </c>
      <c r="AY103" s="14"/>
    </row>
    <row r="104" spans="1:51" x14ac:dyDescent="0.2">
      <c r="A104">
        <f>'imported summary from web'!A65</f>
        <v>798.6</v>
      </c>
      <c r="B104" t="str">
        <f>'imported summary from web'!B65</f>
        <v>C46H88O7PN</v>
      </c>
      <c r="C104" s="2" t="str">
        <f>'imported summary from web'!C65</f>
        <v>ePC(38:3)</v>
      </c>
      <c r="D104" s="71"/>
      <c r="E104" s="14"/>
      <c r="F104" s="14">
        <f>'signal-per-mass-dry-weight'!F104*100/'signal-per-mass-dry-weight'!F$369</f>
        <v>2.1987955647403693E-2</v>
      </c>
      <c r="G104" s="14">
        <f>'signal-per-mass-dry-weight'!G104*100/'signal-per-mass-dry-weight'!G$369</f>
        <v>2.4938946048054821E-2</v>
      </c>
      <c r="H104" s="14">
        <f>'signal-per-mass-dry-weight'!H104*100/'signal-per-mass-dry-weight'!H$369</f>
        <v>1.7322324021334556E-2</v>
      </c>
      <c r="I104" s="14">
        <f>'signal-per-mass-dry-weight'!I104*100/'signal-per-mass-dry-weight'!I$369</f>
        <v>2.2600288767574851E-2</v>
      </c>
      <c r="J104" s="14">
        <f>'signal-per-mass-dry-weight'!J104*100/'signal-per-mass-dry-weight'!J$369</f>
        <v>2.1237074437188416E-2</v>
      </c>
      <c r="K104" s="14">
        <f>'signal-per-mass-dry-weight'!K104*100/'signal-per-mass-dry-weight'!K$369</f>
        <v>2.2309645467891655E-2</v>
      </c>
      <c r="L104" s="14">
        <f t="shared" si="3"/>
        <v>2.1732705731574667E-2</v>
      </c>
      <c r="M104" s="137">
        <f t="shared" si="4"/>
        <v>2.4951074718434782E-3</v>
      </c>
      <c r="N104" s="14">
        <f t="shared" si="5"/>
        <v>0.1148088739000605</v>
      </c>
      <c r="O104" s="14">
        <f>'signal-per-mass-dry-weight'!O104*100/'signal-per-mass-dry-weight'!O$369</f>
        <v>1.9275488040094744E-2</v>
      </c>
      <c r="P104" s="14">
        <f>'signal-per-mass-dry-weight'!P104*100/'signal-per-mass-dry-weight'!P$369</f>
        <v>2.8054451802198746E-2</v>
      </c>
      <c r="Q104" s="14">
        <f>'signal-per-mass-dry-weight'!Q104*100/'signal-per-mass-dry-weight'!Q$369</f>
        <v>1.4732444474451612E-2</v>
      </c>
      <c r="R104" s="14">
        <f>'signal-per-mass-dry-weight'!R104*100/'signal-per-mass-dry-weight'!R$369</f>
        <v>2.1785253102601713E-2</v>
      </c>
      <c r="S104" s="14">
        <f>'signal-per-mass-dry-weight'!S104*100/'signal-per-mass-dry-weight'!S$369</f>
        <v>2.161533738166501E-2</v>
      </c>
      <c r="T104" s="14">
        <f>'signal-per-mass-dry-weight'!T104*100/'signal-per-mass-dry-weight'!T$369</f>
        <v>1.9389173148640932E-2</v>
      </c>
      <c r="U104" s="14">
        <f>'signal-per-mass-dry-weight'!U104*100/'signal-per-mass-dry-weight'!U$369</f>
        <v>2.5166415025424535E-2</v>
      </c>
      <c r="V104" s="14">
        <f>'signal-per-mass-dry-weight'!V104*100/'signal-per-mass-dry-weight'!V$369</f>
        <v>2.1746529222468249E-2</v>
      </c>
      <c r="W104" s="14">
        <f>'signal-per-mass-dry-weight'!W104*100/'signal-per-mass-dry-weight'!W$369</f>
        <v>2.3288813353189476E-2</v>
      </c>
      <c r="X104" s="14">
        <f>'signal-per-mass-dry-weight'!X104*100/'signal-per-mass-dry-weight'!X$369</f>
        <v>2.1263714670635311E-2</v>
      </c>
      <c r="Y104" s="14">
        <f>'signal-per-mass-dry-weight'!Y104*100/'signal-per-mass-dry-weight'!Y$369</f>
        <v>2.4932209974525894E-2</v>
      </c>
      <c r="Z104" s="14">
        <f>'signal-per-mass-dry-weight'!Z104*100/'signal-per-mass-dry-weight'!Z$369</f>
        <v>1.991529223955894E-2</v>
      </c>
      <c r="AA104" s="14">
        <f>'signal-per-mass-dry-weight'!AA104*100/'signal-per-mass-dry-weight'!AA$369</f>
        <v>2.0800168112559265E-2</v>
      </c>
      <c r="AB104" s="14">
        <f>'signal-per-mass-dry-weight'!AB104*100/'signal-per-mass-dry-weight'!AB$369</f>
        <v>2.3022832876265008E-2</v>
      </c>
      <c r="AC104" s="14">
        <f>'signal-per-mass-dry-weight'!AC104*100/'signal-per-mass-dry-weight'!AC$369</f>
        <v>1.9267475930698896E-2</v>
      </c>
      <c r="AD104" s="14">
        <f>'signal-per-mass-dry-weight'!AD104*100/'signal-per-mass-dry-weight'!AD$369</f>
        <v>1.8376335276238279E-2</v>
      </c>
      <c r="AE104" s="14">
        <f>'signal-per-mass-dry-weight'!AE104*100/'signal-per-mass-dry-weight'!AE$369</f>
        <v>1.9645777280500532E-2</v>
      </c>
      <c r="AF104" s="14">
        <f>'signal-per-mass-dry-weight'!AF104*100/'signal-per-mass-dry-weight'!AF$369</f>
        <v>1.910672236215288E-2</v>
      </c>
      <c r="AG104" s="14">
        <f>'signal-per-mass-dry-weight'!AG104*100/'signal-per-mass-dry-weight'!AG$369</f>
        <v>1.9625214412369807E-2</v>
      </c>
      <c r="AH104" s="14">
        <f>'signal-per-mass-dry-weight'!AH104*100/'signal-per-mass-dry-weight'!AH$369</f>
        <v>1.8996374153251186E-2</v>
      </c>
      <c r="AI104" s="14">
        <f>'signal-per-mass-dry-weight'!AI104*100/'signal-per-mass-dry-weight'!AI$369</f>
        <v>3.3798018556697777E-2</v>
      </c>
      <c r="AJ104" s="14">
        <f>'signal-per-mass-dry-weight'!AJ104*100/'signal-per-mass-dry-weight'!AJ$369</f>
        <v>2.3507862259127946E-2</v>
      </c>
      <c r="AK104" s="14">
        <f>'signal-per-mass-dry-weight'!AK104*100/'signal-per-mass-dry-weight'!AK$369</f>
        <v>1.622638968806071E-2</v>
      </c>
      <c r="AL104" s="14">
        <f>'signal-per-mass-dry-weight'!AL104*100/'signal-per-mass-dry-weight'!AL$369</f>
        <v>3.0230855044212617E-2</v>
      </c>
      <c r="AM104" s="14">
        <f>'signal-per-mass-dry-weight'!AM104*100/'signal-per-mass-dry-weight'!AM$369</f>
        <v>1.9115262861744777E-2</v>
      </c>
      <c r="AN104" s="14">
        <f>'signal-per-mass-dry-weight'!AN104*100/'signal-per-mass-dry-weight'!AN$369</f>
        <v>2.8723505379199096E-2</v>
      </c>
      <c r="AO104" s="14">
        <f>'signal-per-mass-dry-weight'!AO104*100/'signal-per-mass-dry-weight'!AO$369</f>
        <v>1.79372155027843E-2</v>
      </c>
      <c r="AP104" s="14">
        <f>'signal-per-mass-dry-weight'!AP104*100/'signal-per-mass-dry-weight'!AP$369</f>
        <v>1.8108374059611142E-2</v>
      </c>
      <c r="AQ104" s="14">
        <f>'signal-per-mass-dry-weight'!AQ104*100/'signal-per-mass-dry-weight'!AQ$369</f>
        <v>2.4903886483303009E-2</v>
      </c>
      <c r="AR104" s="14">
        <f>'signal-per-mass-dry-weight'!AR104*100/'signal-per-mass-dry-weight'!AR$369</f>
        <v>2.1271054268867981E-2</v>
      </c>
      <c r="AS104" s="14">
        <f>'signal-per-mass-dry-weight'!AS104*100/'signal-per-mass-dry-weight'!AS$369</f>
        <v>2.7784087155440736E-2</v>
      </c>
      <c r="AT104" s="14">
        <f>'signal-per-mass-dry-weight'!AT104*100/'signal-per-mass-dry-weight'!AT$369</f>
        <v>2.4054743439743658E-2</v>
      </c>
      <c r="AU104" s="14">
        <f>'signal-per-mass-dry-weight'!AU104*100/'signal-per-mass-dry-weight'!AU$369</f>
        <v>2.0945529417424991E-2</v>
      </c>
      <c r="AV104" s="14">
        <f>'signal-per-mass-dry-weight'!AV104*100/'signal-per-mass-dry-weight'!AV$369</f>
        <v>2.6854847674724083E-2</v>
      </c>
      <c r="AW104" s="14">
        <f>'signal-per-mass-dry-weight'!AW104*100/'signal-per-mass-dry-weight'!AW$369</f>
        <v>2.0053666020780219E-2</v>
      </c>
      <c r="AX104" s="14">
        <f>'signal-per-mass-dry-weight'!AX104*100/'signal-per-mass-dry-weight'!AX$369</f>
        <v>2.2516729013278357E-2</v>
      </c>
      <c r="AY104" s="14"/>
    </row>
    <row r="105" spans="1:51" x14ac:dyDescent="0.2">
      <c r="A105">
        <f>'imported summary from web'!A66</f>
        <v>800.6</v>
      </c>
      <c r="B105" t="str">
        <f>'imported summary from web'!B66</f>
        <v>C46H90O7PN</v>
      </c>
      <c r="C105" s="2" t="str">
        <f>'imported summary from web'!C66</f>
        <v>ePC(38:2)</v>
      </c>
      <c r="D105" s="71"/>
      <c r="E105" s="14"/>
      <c r="F105" s="14">
        <f>'signal-per-mass-dry-weight'!F105*100/'signal-per-mass-dry-weight'!F$369</f>
        <v>6.4614111249004139E-2</v>
      </c>
      <c r="G105" s="14">
        <f>'signal-per-mass-dry-weight'!G105*100/'signal-per-mass-dry-weight'!G$369</f>
        <v>7.1710408022389219E-2</v>
      </c>
      <c r="H105" s="14">
        <f>'signal-per-mass-dry-weight'!H105*100/'signal-per-mass-dry-weight'!H$369</f>
        <v>5.8618744488196158E-2</v>
      </c>
      <c r="I105" s="14">
        <f>'signal-per-mass-dry-weight'!I105*100/'signal-per-mass-dry-weight'!I$369</f>
        <v>7.0845957841934634E-2</v>
      </c>
      <c r="J105" s="14">
        <f>'signal-per-mass-dry-weight'!J105*100/'signal-per-mass-dry-weight'!J$369</f>
        <v>6.5901995200875196E-2</v>
      </c>
      <c r="K105" s="14">
        <f>'signal-per-mass-dry-weight'!K105*100/'signal-per-mass-dry-weight'!K$369</f>
        <v>6.5135415885667985E-2</v>
      </c>
      <c r="L105" s="14">
        <f t="shared" si="3"/>
        <v>6.6137772114677876E-2</v>
      </c>
      <c r="M105" s="137">
        <f t="shared" si="4"/>
        <v>4.7568668563783929E-3</v>
      </c>
      <c r="N105" s="14">
        <f t="shared" si="5"/>
        <v>7.1923602871447598E-2</v>
      </c>
      <c r="O105" s="14">
        <f>'signal-per-mass-dry-weight'!O105*100/'signal-per-mass-dry-weight'!O$369</f>
        <v>4.7032190817831186E-2</v>
      </c>
      <c r="P105" s="14">
        <f>'signal-per-mass-dry-weight'!P105*100/'signal-per-mass-dry-weight'!P$369</f>
        <v>5.9373421632289709E-2</v>
      </c>
      <c r="Q105" s="14">
        <f>'signal-per-mass-dry-weight'!Q105*100/'signal-per-mass-dry-weight'!Q$369</f>
        <v>7.1196792888778407E-2</v>
      </c>
      <c r="R105" s="14">
        <f>'signal-per-mass-dry-weight'!R105*100/'signal-per-mass-dry-weight'!R$369</f>
        <v>7.0235656002787916E-2</v>
      </c>
      <c r="S105" s="14">
        <f>'signal-per-mass-dry-weight'!S105*100/'signal-per-mass-dry-weight'!S$369</f>
        <v>5.7915380159127845E-2</v>
      </c>
      <c r="T105" s="14">
        <f>'signal-per-mass-dry-weight'!T105*100/'signal-per-mass-dry-weight'!T$369</f>
        <v>5.4212128123600038E-2</v>
      </c>
      <c r="U105" s="14">
        <f>'signal-per-mass-dry-weight'!U105*100/'signal-per-mass-dry-weight'!U$369</f>
        <v>4.7415813763811238E-2</v>
      </c>
      <c r="V105" s="14">
        <f>'signal-per-mass-dry-weight'!V105*100/'signal-per-mass-dry-weight'!V$369</f>
        <v>5.3293494281195515E-2</v>
      </c>
      <c r="W105" s="14">
        <f>'signal-per-mass-dry-weight'!W105*100/'signal-per-mass-dry-weight'!W$369</f>
        <v>8.5059618294744427E-2</v>
      </c>
      <c r="X105" s="14">
        <f>'signal-per-mass-dry-weight'!X105*100/'signal-per-mass-dry-weight'!X$369</f>
        <v>7.8342698147955137E-2</v>
      </c>
      <c r="Y105" s="14">
        <f>'signal-per-mass-dry-weight'!Y105*100/'signal-per-mass-dry-weight'!Y$369</f>
        <v>8.4532064294583015E-2</v>
      </c>
      <c r="Z105" s="14">
        <f>'signal-per-mass-dry-weight'!Z105*100/'signal-per-mass-dry-weight'!Z$369</f>
        <v>5.3839962468324856E-2</v>
      </c>
      <c r="AA105" s="14">
        <f>'signal-per-mass-dry-weight'!AA105*100/'signal-per-mass-dry-weight'!AA$369</f>
        <v>5.0901984437251774E-2</v>
      </c>
      <c r="AB105" s="14">
        <f>'signal-per-mass-dry-weight'!AB105*100/'signal-per-mass-dry-weight'!AB$369</f>
        <v>5.4255694834820754E-2</v>
      </c>
      <c r="AC105" s="14">
        <f>'signal-per-mass-dry-weight'!AC105*100/'signal-per-mass-dry-weight'!AC$369</f>
        <v>0.1032498349358483</v>
      </c>
      <c r="AD105" s="14">
        <f>'signal-per-mass-dry-weight'!AD105*100/'signal-per-mass-dry-weight'!AD$369</f>
        <v>9.519838079690271E-2</v>
      </c>
      <c r="AE105" s="14">
        <f>'signal-per-mass-dry-weight'!AE105*100/'signal-per-mass-dry-weight'!AE$369</f>
        <v>5.4306541482526484E-2</v>
      </c>
      <c r="AF105" s="14">
        <f>'signal-per-mass-dry-weight'!AF105*100/'signal-per-mass-dry-weight'!AF$369</f>
        <v>6.0169983303186514E-2</v>
      </c>
      <c r="AG105" s="14">
        <f>'signal-per-mass-dry-weight'!AG105*100/'signal-per-mass-dry-weight'!AG$369</f>
        <v>4.8166575619495271E-2</v>
      </c>
      <c r="AH105" s="14">
        <f>'signal-per-mass-dry-weight'!AH105*100/'signal-per-mass-dry-weight'!AH$369</f>
        <v>5.9012649271730312E-2</v>
      </c>
      <c r="AI105" s="14">
        <f>'signal-per-mass-dry-weight'!AI105*100/'signal-per-mass-dry-weight'!AI$369</f>
        <v>0.11486319195416997</v>
      </c>
      <c r="AJ105" s="14">
        <f>'signal-per-mass-dry-weight'!AJ105*100/'signal-per-mass-dry-weight'!AJ$369</f>
        <v>7.5053150480971914E-2</v>
      </c>
      <c r="AK105" s="14">
        <f>'signal-per-mass-dry-weight'!AK105*100/'signal-per-mass-dry-weight'!AK$369</f>
        <v>6.2309336402153123E-2</v>
      </c>
      <c r="AL105" s="14">
        <f>'signal-per-mass-dry-weight'!AL105*100/'signal-per-mass-dry-weight'!AL$369</f>
        <v>7.4253302781798036E-2</v>
      </c>
      <c r="AM105" s="14">
        <f>'signal-per-mass-dry-weight'!AM105*100/'signal-per-mass-dry-weight'!AM$369</f>
        <v>5.9056101578127289E-2</v>
      </c>
      <c r="AN105" s="14">
        <f>'signal-per-mass-dry-weight'!AN105*100/'signal-per-mass-dry-weight'!AN$369</f>
        <v>5.8122857943791108E-2</v>
      </c>
      <c r="AO105" s="14">
        <f>'signal-per-mass-dry-weight'!AO105*100/'signal-per-mass-dry-weight'!AO$369</f>
        <v>8.5791139290459784E-2</v>
      </c>
      <c r="AP105" s="14">
        <f>'signal-per-mass-dry-weight'!AP105*100/'signal-per-mass-dry-weight'!AP$369</f>
        <v>7.8417132884229121E-2</v>
      </c>
      <c r="AQ105" s="14">
        <f>'signal-per-mass-dry-weight'!AQ105*100/'signal-per-mass-dry-weight'!AQ$369</f>
        <v>5.6053509576704227E-2</v>
      </c>
      <c r="AR105" s="14">
        <f>'signal-per-mass-dry-weight'!AR105*100/'signal-per-mass-dry-weight'!AR$369</f>
        <v>6.072379540088739E-2</v>
      </c>
      <c r="AS105" s="14">
        <f>'signal-per-mass-dry-weight'!AS105*100/'signal-per-mass-dry-weight'!AS$369</f>
        <v>6.2115315640579385E-2</v>
      </c>
      <c r="AT105" s="14">
        <f>'signal-per-mass-dry-weight'!AT105*100/'signal-per-mass-dry-weight'!AT$369</f>
        <v>6.3483605512714786E-2</v>
      </c>
      <c r="AU105" s="14">
        <f>'signal-per-mass-dry-weight'!AU105*100/'signal-per-mass-dry-weight'!AU$369</f>
        <v>8.179553137443904E-2</v>
      </c>
      <c r="AV105" s="14">
        <f>'signal-per-mass-dry-weight'!AV105*100/'signal-per-mass-dry-weight'!AV$369</f>
        <v>8.0790689109854139E-2</v>
      </c>
      <c r="AW105" s="14">
        <f>'signal-per-mass-dry-weight'!AW105*100/'signal-per-mass-dry-weight'!AW$369</f>
        <v>8.9053131699686996E-2</v>
      </c>
      <c r="AX105" s="14">
        <f>'signal-per-mass-dry-weight'!AX105*100/'signal-per-mass-dry-weight'!AX$369</f>
        <v>7.9859332233760558E-2</v>
      </c>
      <c r="AY105" s="14"/>
    </row>
    <row r="106" spans="1:51" x14ac:dyDescent="0.2">
      <c r="A106">
        <f>'imported summary from web'!A67</f>
        <v>802.7</v>
      </c>
      <c r="B106" t="str">
        <f>'imported summary from web'!B67</f>
        <v>C46H92O7PN</v>
      </c>
      <c r="C106" s="2" t="str">
        <f>'imported summary from web'!C67</f>
        <v>ePC(38:1)</v>
      </c>
      <c r="D106" s="71"/>
      <c r="E106" s="14"/>
      <c r="F106" s="14">
        <f>'signal-per-mass-dry-weight'!F106*100/'signal-per-mass-dry-weight'!F$369</f>
        <v>0.37962967384101554</v>
      </c>
      <c r="G106" s="14">
        <f>'signal-per-mass-dry-weight'!G106*100/'signal-per-mass-dry-weight'!G$369</f>
        <v>0.35063283092826536</v>
      </c>
      <c r="H106" s="14">
        <f>'signal-per-mass-dry-weight'!H106*100/'signal-per-mass-dry-weight'!H$369</f>
        <v>0.32815410626016189</v>
      </c>
      <c r="I106" s="14">
        <f>'signal-per-mass-dry-weight'!I106*100/'signal-per-mass-dry-weight'!I$369</f>
        <v>0.34990004967735877</v>
      </c>
      <c r="J106" s="14">
        <f>'signal-per-mass-dry-weight'!J106*100/'signal-per-mass-dry-weight'!J$369</f>
        <v>0.35360846678678554</v>
      </c>
      <c r="K106" s="14">
        <f>'signal-per-mass-dry-weight'!K106*100/'signal-per-mass-dry-weight'!K$369</f>
        <v>0.37200240207637375</v>
      </c>
      <c r="L106" s="14">
        <f t="shared" si="3"/>
        <v>0.35565458826166019</v>
      </c>
      <c r="M106" s="137">
        <f t="shared" si="4"/>
        <v>1.8225540483049307E-2</v>
      </c>
      <c r="N106" s="14">
        <f t="shared" si="5"/>
        <v>5.1245059348539922E-2</v>
      </c>
      <c r="O106" s="14">
        <f>'signal-per-mass-dry-weight'!O106*100/'signal-per-mass-dry-weight'!O$369</f>
        <v>0.31799047983859158</v>
      </c>
      <c r="P106" s="14">
        <f>'signal-per-mass-dry-weight'!P106*100/'signal-per-mass-dry-weight'!P$369</f>
        <v>0.37638872699713544</v>
      </c>
      <c r="Q106" s="14">
        <f>'signal-per-mass-dry-weight'!Q106*100/'signal-per-mass-dry-weight'!Q$369</f>
        <v>0.50475158742264015</v>
      </c>
      <c r="R106" s="14">
        <f>'signal-per-mass-dry-weight'!R106*100/'signal-per-mass-dry-weight'!R$369</f>
        <v>0.40166197320370184</v>
      </c>
      <c r="S106" s="14">
        <f>'signal-per-mass-dry-weight'!S106*100/'signal-per-mass-dry-weight'!S$369</f>
        <v>0.18692120326239836</v>
      </c>
      <c r="T106" s="14">
        <f>'signal-per-mass-dry-weight'!T106*100/'signal-per-mass-dry-weight'!T$369</f>
        <v>0.16589376545977177</v>
      </c>
      <c r="U106" s="14">
        <f>'signal-per-mass-dry-weight'!U106*100/'signal-per-mass-dry-weight'!U$369</f>
        <v>0.27820327882651125</v>
      </c>
      <c r="V106" s="14">
        <f>'signal-per-mass-dry-weight'!V106*100/'signal-per-mass-dry-weight'!V$369</f>
        <v>0.32584999386946423</v>
      </c>
      <c r="W106" s="14">
        <f>'signal-per-mass-dry-weight'!W106*100/'signal-per-mass-dry-weight'!W$369</f>
        <v>0.40694428856918463</v>
      </c>
      <c r="X106" s="14">
        <f>'signal-per-mass-dry-weight'!X106*100/'signal-per-mass-dry-weight'!X$369</f>
        <v>0.43956965821537419</v>
      </c>
      <c r="Y106" s="14">
        <f>'signal-per-mass-dry-weight'!Y106*100/'signal-per-mass-dry-weight'!Y$369</f>
        <v>0.18663540038073667</v>
      </c>
      <c r="Z106" s="14">
        <f>'signal-per-mass-dry-weight'!Z106*100/'signal-per-mass-dry-weight'!Z$369</f>
        <v>0.18363272913303655</v>
      </c>
      <c r="AA106" s="14">
        <f>'signal-per-mass-dry-weight'!AA106*100/'signal-per-mass-dry-weight'!AA$369</f>
        <v>0.31499400654053233</v>
      </c>
      <c r="AB106" s="14">
        <f>'signal-per-mass-dry-weight'!AB106*100/'signal-per-mass-dry-weight'!AB$369</f>
        <v>0.33357044086196042</v>
      </c>
      <c r="AC106" s="14">
        <f>'signal-per-mass-dry-weight'!AC106*100/'signal-per-mass-dry-weight'!AC$369</f>
        <v>0.66637657992070787</v>
      </c>
      <c r="AD106" s="14">
        <f>'signal-per-mass-dry-weight'!AD106*100/'signal-per-mass-dry-weight'!AD$369</f>
        <v>0.53712683402546224</v>
      </c>
      <c r="AE106" s="14">
        <f>'signal-per-mass-dry-weight'!AE106*100/'signal-per-mass-dry-weight'!AE$369</f>
        <v>0.16411240378246697</v>
      </c>
      <c r="AF106" s="14">
        <f>'signal-per-mass-dry-weight'!AF106*100/'signal-per-mass-dry-weight'!AF$369</f>
        <v>0.20298463689148177</v>
      </c>
      <c r="AG106" s="14">
        <f>'signal-per-mass-dry-weight'!AG106*100/'signal-per-mass-dry-weight'!AG$369</f>
        <v>0.28221542898183138</v>
      </c>
      <c r="AH106" s="14">
        <f>'signal-per-mass-dry-weight'!AH106*100/'signal-per-mass-dry-weight'!AH$369</f>
        <v>0.41416225300642628</v>
      </c>
      <c r="AI106" s="14">
        <f>'signal-per-mass-dry-weight'!AI106*100/'signal-per-mass-dry-weight'!AI$369</f>
        <v>0.37798702531038747</v>
      </c>
      <c r="AJ106" s="14">
        <f>'signal-per-mass-dry-weight'!AJ106*100/'signal-per-mass-dry-weight'!AJ$369</f>
        <v>0.36746802248475841</v>
      </c>
      <c r="AK106" s="14">
        <f>'signal-per-mass-dry-weight'!AK106*100/'signal-per-mass-dry-weight'!AK$369</f>
        <v>0.18817975926810976</v>
      </c>
      <c r="AL106" s="14">
        <f>'signal-per-mass-dry-weight'!AL106*100/'signal-per-mass-dry-weight'!AL$369</f>
        <v>0.22560516529073177</v>
      </c>
      <c r="AM106" s="14">
        <f>'signal-per-mass-dry-weight'!AM106*100/'signal-per-mass-dry-weight'!AM$369</f>
        <v>0.3714397393976932</v>
      </c>
      <c r="AN106" s="14">
        <f>'signal-per-mass-dry-weight'!AN106*100/'signal-per-mass-dry-weight'!AN$369</f>
        <v>0.38252950693239263</v>
      </c>
      <c r="AO106" s="14">
        <f>'signal-per-mass-dry-weight'!AO106*100/'signal-per-mass-dry-weight'!AO$369</f>
        <v>0.41301719924839625</v>
      </c>
      <c r="AP106" s="14">
        <f>'signal-per-mass-dry-weight'!AP106*100/'signal-per-mass-dry-weight'!AP$369</f>
        <v>0.53375088641213231</v>
      </c>
      <c r="AQ106" s="14">
        <f>'signal-per-mass-dry-weight'!AQ106*100/'signal-per-mass-dry-weight'!AQ$369</f>
        <v>0.18966483705855208</v>
      </c>
      <c r="AR106" s="14">
        <f>'signal-per-mass-dry-weight'!AR106*100/'signal-per-mass-dry-weight'!AR$369</f>
        <v>0.20202437018693897</v>
      </c>
      <c r="AS106" s="14">
        <f>'signal-per-mass-dry-weight'!AS106*100/'signal-per-mass-dry-weight'!AS$369</f>
        <v>0.2431245171086982</v>
      </c>
      <c r="AT106" s="14">
        <f>'signal-per-mass-dry-weight'!AT106*100/'signal-per-mass-dry-weight'!AT$369</f>
        <v>0.37201183658768777</v>
      </c>
      <c r="AU106" s="14">
        <f>'signal-per-mass-dry-weight'!AU106*100/'signal-per-mass-dry-weight'!AU$369</f>
        <v>0.47522599115328773</v>
      </c>
      <c r="AV106" s="14">
        <f>'signal-per-mass-dry-weight'!AV106*100/'signal-per-mass-dry-weight'!AV$369</f>
        <v>0.37562864831761428</v>
      </c>
      <c r="AW106" s="14">
        <f>'signal-per-mass-dry-weight'!AW106*100/'signal-per-mass-dry-weight'!AW$369</f>
        <v>0.20677557852537831</v>
      </c>
      <c r="AX106" s="14">
        <f>'signal-per-mass-dry-weight'!AX106*100/'signal-per-mass-dry-weight'!AX$369</f>
        <v>0.2967704883950088</v>
      </c>
      <c r="AY106" s="14"/>
    </row>
    <row r="107" spans="1:51" x14ac:dyDescent="0.2">
      <c r="A107">
        <f>'imported summary from web'!A68</f>
        <v>804.7</v>
      </c>
      <c r="B107" t="str">
        <f>'imported summary from web'!B68</f>
        <v>C46H94O7PN</v>
      </c>
      <c r="C107" s="2" t="str">
        <f>'imported summary from web'!C68</f>
        <v>ePC(38:0)</v>
      </c>
      <c r="D107" s="71" t="s">
        <v>300</v>
      </c>
      <c r="E107" s="14"/>
      <c r="F107" s="14">
        <f>'signal-per-mass-dry-weight'!F107*100/'signal-per-mass-dry-weight'!F$369</f>
        <v>1.6571516672082867</v>
      </c>
      <c r="G107" s="14">
        <f>'signal-per-mass-dry-weight'!G107*100/'signal-per-mass-dry-weight'!G$369</f>
        <v>1.6367824064170715</v>
      </c>
      <c r="H107" s="14">
        <f>'signal-per-mass-dry-weight'!H107*100/'signal-per-mass-dry-weight'!H$369</f>
        <v>1.5361436942119486</v>
      </c>
      <c r="I107" s="14">
        <f>'signal-per-mass-dry-weight'!I107*100/'signal-per-mass-dry-weight'!I$369</f>
        <v>1.6020036269563058</v>
      </c>
      <c r="J107" s="14">
        <f>'signal-per-mass-dry-weight'!J107*100/'signal-per-mass-dry-weight'!J$369</f>
        <v>1.599934123652184</v>
      </c>
      <c r="K107" s="14">
        <f>'signal-per-mass-dry-weight'!K107*100/'signal-per-mass-dry-weight'!K$369</f>
        <v>1.5931711528247336</v>
      </c>
      <c r="L107" s="14">
        <f t="shared" si="3"/>
        <v>1.6041977785450887</v>
      </c>
      <c r="M107" s="137">
        <f t="shared" si="4"/>
        <v>4.1573573869825645E-2</v>
      </c>
      <c r="N107" s="14">
        <f t="shared" si="5"/>
        <v>2.5915491484803318E-2</v>
      </c>
      <c r="O107" s="14">
        <f>'signal-per-mass-dry-weight'!O107*100/'signal-per-mass-dry-weight'!O$369</f>
        <v>1.6191409953679587</v>
      </c>
      <c r="P107" s="14">
        <f>'signal-per-mass-dry-weight'!P107*100/'signal-per-mass-dry-weight'!P$369</f>
        <v>1.9023468726600037</v>
      </c>
      <c r="Q107" s="14">
        <f>'signal-per-mass-dry-weight'!Q107*100/'signal-per-mass-dry-weight'!Q$369</f>
        <v>1.4425769099677315</v>
      </c>
      <c r="R107" s="14">
        <f>'signal-per-mass-dry-weight'!R107*100/'signal-per-mass-dry-weight'!R$369</f>
        <v>1.47500687006682</v>
      </c>
      <c r="S107" s="14">
        <f>'signal-per-mass-dry-weight'!S107*100/'signal-per-mass-dry-weight'!S$369</f>
        <v>1.1370353663942514</v>
      </c>
      <c r="T107" s="14">
        <f>'signal-per-mass-dry-weight'!T107*100/'signal-per-mass-dry-weight'!T$369</f>
        <v>1.306054703292453</v>
      </c>
      <c r="U107" s="14">
        <f>'signal-per-mass-dry-weight'!U107*100/'signal-per-mass-dry-weight'!U$369</f>
        <v>1.6652731215118983</v>
      </c>
      <c r="V107" s="14">
        <f>'signal-per-mass-dry-weight'!V107*100/'signal-per-mass-dry-weight'!V$369</f>
        <v>1.8197495653361433</v>
      </c>
      <c r="W107" s="14">
        <f>'signal-per-mass-dry-weight'!W107*100/'signal-per-mass-dry-weight'!W$369</f>
        <v>1.3277396089098141</v>
      </c>
      <c r="X107" s="14">
        <f>'signal-per-mass-dry-weight'!X107*100/'signal-per-mass-dry-weight'!X$369</f>
        <v>1.4774438856090824</v>
      </c>
      <c r="Y107" s="14">
        <f>'signal-per-mass-dry-weight'!Y107*100/'signal-per-mass-dry-weight'!Y$369</f>
        <v>1.2528435512199259</v>
      </c>
      <c r="Z107" s="14">
        <f>'signal-per-mass-dry-weight'!Z107*100/'signal-per-mass-dry-weight'!Z$369</f>
        <v>1.1008349468969991</v>
      </c>
      <c r="AA107" s="14">
        <f>'signal-per-mass-dry-weight'!AA107*100/'signal-per-mass-dry-weight'!AA$369</f>
        <v>1.9404920880739278</v>
      </c>
      <c r="AB107" s="14">
        <f>'signal-per-mass-dry-weight'!AB107*100/'signal-per-mass-dry-weight'!AB$369</f>
        <v>1.8025140569822955</v>
      </c>
      <c r="AC107" s="14">
        <f>'signal-per-mass-dry-weight'!AC107*100/'signal-per-mass-dry-weight'!AC$369</f>
        <v>1.6957365156739841</v>
      </c>
      <c r="AD107" s="14">
        <f>'signal-per-mass-dry-weight'!AD107*100/'signal-per-mass-dry-weight'!AD$369</f>
        <v>1.6303395016418716</v>
      </c>
      <c r="AE107" s="14">
        <f>'signal-per-mass-dry-weight'!AE107*100/'signal-per-mass-dry-weight'!AE$369</f>
        <v>1.1661172085782818</v>
      </c>
      <c r="AF107" s="14">
        <f>'signal-per-mass-dry-weight'!AF107*100/'signal-per-mass-dry-weight'!AF$369</f>
        <v>1.1538517250228932</v>
      </c>
      <c r="AG107" s="14">
        <f>'signal-per-mass-dry-weight'!AG107*100/'signal-per-mass-dry-weight'!AG$369</f>
        <v>1.8321712516832154</v>
      </c>
      <c r="AH107" s="14">
        <f>'signal-per-mass-dry-weight'!AH107*100/'signal-per-mass-dry-weight'!AH$369</f>
        <v>1.8164250372407682</v>
      </c>
      <c r="AI107" s="14">
        <f>'signal-per-mass-dry-weight'!AI107*100/'signal-per-mass-dry-weight'!AI$369</f>
        <v>1.5246661704465891</v>
      </c>
      <c r="AJ107" s="14">
        <f>'signal-per-mass-dry-weight'!AJ107*100/'signal-per-mass-dry-weight'!AJ$369</f>
        <v>1.5067966345606889</v>
      </c>
      <c r="AK107" s="14">
        <f>'signal-per-mass-dry-weight'!AK107*100/'signal-per-mass-dry-weight'!AK$369</f>
        <v>1.273771590512766</v>
      </c>
      <c r="AL107" s="14">
        <f>'signal-per-mass-dry-weight'!AL107*100/'signal-per-mass-dry-weight'!AL$369</f>
        <v>1.2509251195092161</v>
      </c>
      <c r="AM107" s="14">
        <f>'signal-per-mass-dry-weight'!AM107*100/'signal-per-mass-dry-weight'!AM$369</f>
        <v>1.7960801591542037</v>
      </c>
      <c r="AN107" s="14">
        <f>'signal-per-mass-dry-weight'!AN107*100/'signal-per-mass-dry-weight'!AN$369</f>
        <v>2.143642447669472</v>
      </c>
      <c r="AO107" s="14">
        <f>'signal-per-mass-dry-weight'!AO107*100/'signal-per-mass-dry-weight'!AO$369</f>
        <v>1.3278664390775468</v>
      </c>
      <c r="AP107" s="14">
        <f>'signal-per-mass-dry-weight'!AP107*100/'signal-per-mass-dry-weight'!AP$369</f>
        <v>1.8318326222621126</v>
      </c>
      <c r="AQ107" s="14">
        <f>'signal-per-mass-dry-weight'!AQ107*100/'signal-per-mass-dry-weight'!AQ$369</f>
        <v>1.1139547953959981</v>
      </c>
      <c r="AR107" s="14">
        <f>'signal-per-mass-dry-weight'!AR107*100/'signal-per-mass-dry-weight'!AR$369</f>
        <v>1.269679358382191</v>
      </c>
      <c r="AS107" s="14">
        <f>'signal-per-mass-dry-weight'!AS107*100/'signal-per-mass-dry-weight'!AS$369</f>
        <v>1.5256489838027163</v>
      </c>
      <c r="AT107" s="14">
        <f>'signal-per-mass-dry-weight'!AT107*100/'signal-per-mass-dry-weight'!AT$369</f>
        <v>2.0127545108602902</v>
      </c>
      <c r="AU107" s="14">
        <f>'signal-per-mass-dry-weight'!AU107*100/'signal-per-mass-dry-weight'!AU$369</f>
        <v>1.5860300368142943</v>
      </c>
      <c r="AV107" s="14">
        <f>'signal-per-mass-dry-weight'!AV107*100/'signal-per-mass-dry-weight'!AV$369</f>
        <v>1.5818918693447999</v>
      </c>
      <c r="AW107" s="14">
        <f>'signal-per-mass-dry-weight'!AW107*100/'signal-per-mass-dry-weight'!AW$369</f>
        <v>0.998598294997741</v>
      </c>
      <c r="AX107" s="14">
        <f>'signal-per-mass-dry-weight'!AX107*100/'signal-per-mass-dry-weight'!AX$369</f>
        <v>1.1806271579295617</v>
      </c>
      <c r="AY107" s="14"/>
    </row>
    <row r="108" spans="1:51" x14ac:dyDescent="0.2">
      <c r="A108">
        <f>'imported summary from web'!A79</f>
        <v>820.6</v>
      </c>
      <c r="B108" t="str">
        <f>'imported summary from web'!B79</f>
        <v>C48H86O7PN</v>
      </c>
      <c r="C108" s="2" t="str">
        <f>'imported summary from web'!C79</f>
        <v>ePC(40:6)</v>
      </c>
      <c r="D108" s="71"/>
      <c r="E108" s="14"/>
      <c r="F108" s="14">
        <f>'signal-per-mass-dry-weight'!F108*100/'signal-per-mass-dry-weight'!F$369</f>
        <v>0.69264237314633281</v>
      </c>
      <c r="G108" s="14">
        <f>'signal-per-mass-dry-weight'!G108*100/'signal-per-mass-dry-weight'!G$369</f>
        <v>0.69776545890241803</v>
      </c>
      <c r="H108" s="14">
        <f>'signal-per-mass-dry-weight'!H108*100/'signal-per-mass-dry-weight'!H$369</f>
        <v>0.66485389237084902</v>
      </c>
      <c r="I108" s="14">
        <f>'signal-per-mass-dry-weight'!I108*100/'signal-per-mass-dry-weight'!I$369</f>
        <v>0.68290935722316182</v>
      </c>
      <c r="J108" s="14">
        <f>'signal-per-mass-dry-weight'!J108*100/'signal-per-mass-dry-weight'!J$369</f>
        <v>0.68173244424894519</v>
      </c>
      <c r="K108" s="14">
        <f>'signal-per-mass-dry-weight'!K108*100/'signal-per-mass-dry-weight'!K$369</f>
        <v>0.71272755609482097</v>
      </c>
      <c r="L108" s="14">
        <f t="shared" si="3"/>
        <v>0.68877184699775462</v>
      </c>
      <c r="M108" s="137">
        <f t="shared" si="4"/>
        <v>1.6283320036489267E-2</v>
      </c>
      <c r="N108" s="14">
        <f t="shared" si="5"/>
        <v>2.3641094082845621E-2</v>
      </c>
      <c r="O108" s="14">
        <f>'signal-per-mass-dry-weight'!O108*100/'signal-per-mass-dry-weight'!O$369</f>
        <v>0.55337172521963429</v>
      </c>
      <c r="P108" s="14">
        <f>'signal-per-mass-dry-weight'!P108*100/'signal-per-mass-dry-weight'!P$369</f>
        <v>1.0993774539868899</v>
      </c>
      <c r="Q108" s="14">
        <f>'signal-per-mass-dry-weight'!Q108*100/'signal-per-mass-dry-weight'!Q$369</f>
        <v>0.62585829424527517</v>
      </c>
      <c r="R108" s="14">
        <f>'signal-per-mass-dry-weight'!R108*100/'signal-per-mass-dry-weight'!R$369</f>
        <v>0.66041268605433678</v>
      </c>
      <c r="S108" s="14">
        <f>'signal-per-mass-dry-weight'!S108*100/'signal-per-mass-dry-weight'!S$369</f>
        <v>0.31071189734660054</v>
      </c>
      <c r="T108" s="14">
        <f>'signal-per-mass-dry-weight'!T108*100/'signal-per-mass-dry-weight'!T$369</f>
        <v>0.25190413754714297</v>
      </c>
      <c r="U108" s="14">
        <f>'signal-per-mass-dry-weight'!U108*100/'signal-per-mass-dry-weight'!U$369</f>
        <v>0.57842717080026895</v>
      </c>
      <c r="V108" s="14">
        <f>'signal-per-mass-dry-weight'!V108*100/'signal-per-mass-dry-weight'!V$369</f>
        <v>0.62850368990162897</v>
      </c>
      <c r="W108" s="14">
        <f>'signal-per-mass-dry-weight'!W108*100/'signal-per-mass-dry-weight'!W$369</f>
        <v>0.93920457280076974</v>
      </c>
      <c r="X108" s="14">
        <f>'signal-per-mass-dry-weight'!X108*100/'signal-per-mass-dry-weight'!X$369</f>
        <v>0.87708980176369944</v>
      </c>
      <c r="Y108" s="14">
        <f>'signal-per-mass-dry-weight'!Y108*100/'signal-per-mass-dry-weight'!Y$369</f>
        <v>0.29342836643828923</v>
      </c>
      <c r="Z108" s="14">
        <f>'signal-per-mass-dry-weight'!Z108*100/'signal-per-mass-dry-weight'!Z$369</f>
        <v>0.25876145227123476</v>
      </c>
      <c r="AA108" s="14">
        <f>'signal-per-mass-dry-weight'!AA108*100/'signal-per-mass-dry-weight'!AA$369</f>
        <v>1.0088315244345318</v>
      </c>
      <c r="AB108" s="14">
        <f>'signal-per-mass-dry-weight'!AB108*100/'signal-per-mass-dry-weight'!AB$369</f>
        <v>0.95557788228693918</v>
      </c>
      <c r="AC108" s="14">
        <f>'signal-per-mass-dry-weight'!AC108*100/'signal-per-mass-dry-weight'!AC$369</f>
        <v>0.56443772788323709</v>
      </c>
      <c r="AD108" s="14">
        <f>'signal-per-mass-dry-weight'!AD108*100/'signal-per-mass-dry-weight'!AD$369</f>
        <v>0.62829138512758109</v>
      </c>
      <c r="AE108" s="14">
        <f>'signal-per-mass-dry-weight'!AE108*100/'signal-per-mass-dry-weight'!AE$369</f>
        <v>0.27033992807774493</v>
      </c>
      <c r="AF108" s="14">
        <f>'signal-per-mass-dry-weight'!AF108*100/'signal-per-mass-dry-weight'!AF$369</f>
        <v>0.27448911651119967</v>
      </c>
      <c r="AG108" s="14">
        <f>'signal-per-mass-dry-weight'!AG108*100/'signal-per-mass-dry-weight'!AG$369</f>
        <v>0.85590163497700711</v>
      </c>
      <c r="AH108" s="14">
        <f>'signal-per-mass-dry-weight'!AH108*100/'signal-per-mass-dry-weight'!AH$369</f>
        <v>0.71228143781581854</v>
      </c>
      <c r="AI108" s="14">
        <f>'signal-per-mass-dry-weight'!AI108*100/'signal-per-mass-dry-weight'!AI$369</f>
        <v>0.88766114514539018</v>
      </c>
      <c r="AJ108" s="14">
        <f>'signal-per-mass-dry-weight'!AJ108*100/'signal-per-mass-dry-weight'!AJ$369</f>
        <v>0.80574631299396338</v>
      </c>
      <c r="AK108" s="14">
        <f>'signal-per-mass-dry-weight'!AK108*100/'signal-per-mass-dry-weight'!AK$369</f>
        <v>0.28943243092160864</v>
      </c>
      <c r="AL108" s="14">
        <f>'signal-per-mass-dry-weight'!AL108*100/'signal-per-mass-dry-weight'!AL$369</f>
        <v>0.29827776976956444</v>
      </c>
      <c r="AM108" s="14">
        <f>'signal-per-mass-dry-weight'!AM108*100/'signal-per-mass-dry-weight'!AM$369</f>
        <v>0.80324346677984382</v>
      </c>
      <c r="AN108" s="14">
        <f>'signal-per-mass-dry-weight'!AN108*100/'signal-per-mass-dry-weight'!AN$369</f>
        <v>0.80512709699879426</v>
      </c>
      <c r="AO108" s="14">
        <f>'signal-per-mass-dry-weight'!AO108*100/'signal-per-mass-dry-weight'!AO$369</f>
        <v>0.55159500130419281</v>
      </c>
      <c r="AP108" s="14">
        <f>'signal-per-mass-dry-weight'!AP108*100/'signal-per-mass-dry-weight'!AP$369</f>
        <v>0.56807806506426484</v>
      </c>
      <c r="AQ108" s="14">
        <f>'signal-per-mass-dry-weight'!AQ108*100/'signal-per-mass-dry-weight'!AQ$369</f>
        <v>0.2927590211037176</v>
      </c>
      <c r="AR108" s="14">
        <f>'signal-per-mass-dry-weight'!AR108*100/'signal-per-mass-dry-weight'!AR$369</f>
        <v>0.299466056885277</v>
      </c>
      <c r="AS108" s="14">
        <f>'signal-per-mass-dry-weight'!AS108*100/'signal-per-mass-dry-weight'!AS$369</f>
        <v>0.8232342497165539</v>
      </c>
      <c r="AT108" s="14">
        <f>'signal-per-mass-dry-weight'!AT108*100/'signal-per-mass-dry-weight'!AT$369</f>
        <v>0.62191970375841588</v>
      </c>
      <c r="AU108" s="14">
        <f>'signal-per-mass-dry-weight'!AU108*100/'signal-per-mass-dry-weight'!AU$369</f>
        <v>0.67125023450523014</v>
      </c>
      <c r="AV108" s="14">
        <f>'signal-per-mass-dry-weight'!AV108*100/'signal-per-mass-dry-weight'!AV$369</f>
        <v>1.0229152820605956</v>
      </c>
      <c r="AW108" s="14">
        <f>'signal-per-mass-dry-weight'!AW108*100/'signal-per-mass-dry-weight'!AW$369</f>
        <v>0.25980638422477487</v>
      </c>
      <c r="AX108" s="14">
        <f>'signal-per-mass-dry-weight'!AX108*100/'signal-per-mass-dry-weight'!AX$369</f>
        <v>0.41828576930333428</v>
      </c>
      <c r="AY108" s="14"/>
    </row>
    <row r="109" spans="1:51" x14ac:dyDescent="0.2">
      <c r="A109">
        <f>'imported summary from web'!A80</f>
        <v>822.6</v>
      </c>
      <c r="B109" t="str">
        <f>'imported summary from web'!B80</f>
        <v>C48H88O7PN</v>
      </c>
      <c r="C109" s="2" t="str">
        <f>'imported summary from web'!C80</f>
        <v>ePC(40:5)</v>
      </c>
      <c r="D109" s="71"/>
      <c r="E109" s="14"/>
      <c r="F109" s="14">
        <f>'signal-per-mass-dry-weight'!F109*100/'signal-per-mass-dry-weight'!F$369</f>
        <v>0.27400040572101275</v>
      </c>
      <c r="G109" s="14">
        <f>'signal-per-mass-dry-weight'!G109*100/'signal-per-mass-dry-weight'!G$369</f>
        <v>0.22217538251231997</v>
      </c>
      <c r="H109" s="14">
        <f>'signal-per-mass-dry-weight'!H109*100/'signal-per-mass-dry-weight'!H$369</f>
        <v>0.22070950446383075</v>
      </c>
      <c r="I109" s="14">
        <f>'signal-per-mass-dry-weight'!I109*100/'signal-per-mass-dry-weight'!I$369</f>
        <v>0.22210136414113557</v>
      </c>
      <c r="J109" s="14">
        <f>'signal-per-mass-dry-weight'!J109*100/'signal-per-mass-dry-weight'!J$369</f>
        <v>0.24201322932315975</v>
      </c>
      <c r="K109" s="14">
        <f>'signal-per-mass-dry-weight'!K109*100/'signal-per-mass-dry-weight'!K$369</f>
        <v>0.24356883522592304</v>
      </c>
      <c r="L109" s="14">
        <f t="shared" si="3"/>
        <v>0.23742812023123031</v>
      </c>
      <c r="M109" s="137">
        <f t="shared" si="4"/>
        <v>2.0704256786091873E-2</v>
      </c>
      <c r="N109" s="14">
        <f t="shared" si="5"/>
        <v>8.7202209940120318E-2</v>
      </c>
      <c r="O109" s="14">
        <f>'signal-per-mass-dry-weight'!O109*100/'signal-per-mass-dry-weight'!O$369</f>
        <v>0.26534086107764709</v>
      </c>
      <c r="P109" s="14">
        <f>'signal-per-mass-dry-weight'!P109*100/'signal-per-mass-dry-weight'!P$369</f>
        <v>0.31155743928696344</v>
      </c>
      <c r="Q109" s="14">
        <f>'signal-per-mass-dry-weight'!Q109*100/'signal-per-mass-dry-weight'!Q$369</f>
        <v>0.18328363574746331</v>
      </c>
      <c r="R109" s="14">
        <f>'signal-per-mass-dry-weight'!R109*100/'signal-per-mass-dry-weight'!R$369</f>
        <v>0.20321284094106878</v>
      </c>
      <c r="S109" s="14">
        <f>'signal-per-mass-dry-weight'!S109*100/'signal-per-mass-dry-weight'!S$369</f>
        <v>0.10142053539714568</v>
      </c>
      <c r="T109" s="14">
        <f>'signal-per-mass-dry-weight'!T109*100/'signal-per-mass-dry-weight'!T$369</f>
        <v>8.5157248468830965E-2</v>
      </c>
      <c r="U109" s="14">
        <f>'signal-per-mass-dry-weight'!U109*100/'signal-per-mass-dry-weight'!U$369</f>
        <v>0.28844143403003614</v>
      </c>
      <c r="V109" s="14">
        <f>'signal-per-mass-dry-weight'!V109*100/'signal-per-mass-dry-weight'!V$369</f>
        <v>0.3101345020846939</v>
      </c>
      <c r="W109" s="14">
        <f>'signal-per-mass-dry-weight'!W109*100/'signal-per-mass-dry-weight'!W$369</f>
        <v>0.236104207756859</v>
      </c>
      <c r="X109" s="14">
        <f>'signal-per-mass-dry-weight'!X109*100/'signal-per-mass-dry-weight'!X$369</f>
        <v>0.23174887097658675</v>
      </c>
      <c r="Y109" s="14">
        <f>'signal-per-mass-dry-weight'!Y109*100/'signal-per-mass-dry-weight'!Y$369</f>
        <v>0.12038695673413931</v>
      </c>
      <c r="Z109" s="14">
        <f>'signal-per-mass-dry-weight'!Z109*100/'signal-per-mass-dry-weight'!Z$369</f>
        <v>6.6819239134796038E-2</v>
      </c>
      <c r="AA109" s="14">
        <f>'signal-per-mass-dry-weight'!AA109*100/'signal-per-mass-dry-weight'!AA$369</f>
        <v>0.33598114245635052</v>
      </c>
      <c r="AB109" s="14">
        <f>'signal-per-mass-dry-weight'!AB109*100/'signal-per-mass-dry-weight'!AB$369</f>
        <v>0.32570792623817929</v>
      </c>
      <c r="AC109" s="14">
        <f>'signal-per-mass-dry-weight'!AC109*100/'signal-per-mass-dry-weight'!AC$369</f>
        <v>0.17789640663437042</v>
      </c>
      <c r="AD109" s="14">
        <f>'signal-per-mass-dry-weight'!AD109*100/'signal-per-mass-dry-weight'!AD$369</f>
        <v>0.24709447897049175</v>
      </c>
      <c r="AE109" s="14">
        <f>'signal-per-mass-dry-weight'!AE109*100/'signal-per-mass-dry-weight'!AE$369</f>
        <v>9.2124662747490024E-2</v>
      </c>
      <c r="AF109" s="14">
        <f>'signal-per-mass-dry-weight'!AF109*100/'signal-per-mass-dry-weight'!AF$369</f>
        <v>8.471726389727445E-2</v>
      </c>
      <c r="AG109" s="14">
        <f>'signal-per-mass-dry-weight'!AG109*100/'signal-per-mass-dry-weight'!AG$369</f>
        <v>0.25091200056111324</v>
      </c>
      <c r="AH109" s="14">
        <f>'signal-per-mass-dry-weight'!AH109*100/'signal-per-mass-dry-weight'!AH$369</f>
        <v>0.27391945599677192</v>
      </c>
      <c r="AI109" s="14">
        <f>'signal-per-mass-dry-weight'!AI109*100/'signal-per-mass-dry-weight'!AI$369</f>
        <v>0.21795966633674879</v>
      </c>
      <c r="AJ109" s="14">
        <f>'signal-per-mass-dry-weight'!AJ109*100/'signal-per-mass-dry-weight'!AJ$369</f>
        <v>0.1962619817390121</v>
      </c>
      <c r="AK109" s="14">
        <f>'signal-per-mass-dry-weight'!AK109*100/'signal-per-mass-dry-weight'!AK$369</f>
        <v>6.736269776214919E-2</v>
      </c>
      <c r="AL109" s="14">
        <f>'signal-per-mass-dry-weight'!AL109*100/'signal-per-mass-dry-weight'!AL$369</f>
        <v>0.10108565647463513</v>
      </c>
      <c r="AM109" s="14">
        <f>'signal-per-mass-dry-weight'!AM109*100/'signal-per-mass-dry-weight'!AM$369</f>
        <v>0.29165866861156908</v>
      </c>
      <c r="AN109" s="14">
        <f>'signal-per-mass-dry-weight'!AN109*100/'signal-per-mass-dry-weight'!AN$369</f>
        <v>0.32575834335938741</v>
      </c>
      <c r="AO109" s="14">
        <f>'signal-per-mass-dry-weight'!AO109*100/'signal-per-mass-dry-weight'!AO$369</f>
        <v>0.19208195344124449</v>
      </c>
      <c r="AP109" s="14">
        <f>'signal-per-mass-dry-weight'!AP109*100/'signal-per-mass-dry-weight'!AP$369</f>
        <v>0.21929503426392849</v>
      </c>
      <c r="AQ109" s="14">
        <f>'signal-per-mass-dry-weight'!AQ109*100/'signal-per-mass-dry-weight'!AQ$369</f>
        <v>0.12436131250233533</v>
      </c>
      <c r="AR109" s="14">
        <f>'signal-per-mass-dry-weight'!AR109*100/'signal-per-mass-dry-weight'!AR$369</f>
        <v>9.18200509272801E-2</v>
      </c>
      <c r="AS109" s="14">
        <f>'signal-per-mass-dry-weight'!AS109*100/'signal-per-mass-dry-weight'!AS$369</f>
        <v>0.3586072872854707</v>
      </c>
      <c r="AT109" s="14">
        <f>'signal-per-mass-dry-weight'!AT109*100/'signal-per-mass-dry-weight'!AT$369</f>
        <v>0.21769542812968012</v>
      </c>
      <c r="AU109" s="14">
        <f>'signal-per-mass-dry-weight'!AU109*100/'signal-per-mass-dry-weight'!AU$369</f>
        <v>0.19295799059186566</v>
      </c>
      <c r="AV109" s="14">
        <f>'signal-per-mass-dry-weight'!AV109*100/'signal-per-mass-dry-weight'!AV$369</f>
        <v>0.26334711677655742</v>
      </c>
      <c r="AW109" s="14">
        <f>'signal-per-mass-dry-weight'!AW109*100/'signal-per-mass-dry-weight'!AW$369</f>
        <v>6.5954279357232748E-2</v>
      </c>
      <c r="AX109" s="14">
        <f>'signal-per-mass-dry-weight'!AX109*100/'signal-per-mass-dry-weight'!AX$369</f>
        <v>0.10342684193432525</v>
      </c>
      <c r="AY109" s="14"/>
    </row>
    <row r="110" spans="1:51" x14ac:dyDescent="0.2">
      <c r="A110">
        <f>'imported summary from web'!A81</f>
        <v>824.6</v>
      </c>
      <c r="B110" t="str">
        <f>'imported summary from web'!B81</f>
        <v>C48H90O7PN</v>
      </c>
      <c r="C110" s="2" t="str">
        <f>'imported summary from web'!C81</f>
        <v>ePC(40:4)</v>
      </c>
      <c r="D110" s="71"/>
      <c r="E110" s="14"/>
      <c r="F110" s="14">
        <f>'signal-per-mass-dry-weight'!F110*100/'signal-per-mass-dry-weight'!F$369</f>
        <v>9.1783387138073255E-2</v>
      </c>
      <c r="G110" s="14">
        <f>'signal-per-mass-dry-weight'!G110*100/'signal-per-mass-dry-weight'!G$369</f>
        <v>7.8885824078320788E-2</v>
      </c>
      <c r="H110" s="14">
        <f>'signal-per-mass-dry-weight'!H110*100/'signal-per-mass-dry-weight'!H$369</f>
        <v>7.312330380206028E-2</v>
      </c>
      <c r="I110" s="14">
        <f>'signal-per-mass-dry-weight'!I110*100/'signal-per-mass-dry-weight'!I$369</f>
        <v>8.412065377067858E-2</v>
      </c>
      <c r="J110" s="14">
        <f>'signal-per-mass-dry-weight'!J110*100/'signal-per-mass-dry-weight'!J$369</f>
        <v>8.8882745223432799E-2</v>
      </c>
      <c r="K110" s="14">
        <f>'signal-per-mass-dry-weight'!K110*100/'signal-per-mass-dry-weight'!K$369</f>
        <v>7.5590328173562316E-2</v>
      </c>
      <c r="L110" s="14">
        <f t="shared" si="3"/>
        <v>8.2064373697688001E-2</v>
      </c>
      <c r="M110" s="137">
        <f t="shared" si="4"/>
        <v>7.4449563365514291E-3</v>
      </c>
      <c r="N110" s="14">
        <f t="shared" si="5"/>
        <v>9.072093042441845E-2</v>
      </c>
      <c r="O110" s="14">
        <f>'signal-per-mass-dry-weight'!O110*100/'signal-per-mass-dry-weight'!O$369</f>
        <v>4.4498840961133018E-2</v>
      </c>
      <c r="P110" s="14">
        <f>'signal-per-mass-dry-weight'!P110*100/'signal-per-mass-dry-weight'!P$369</f>
        <v>5.9322413538103885E-2</v>
      </c>
      <c r="Q110" s="14">
        <f>'signal-per-mass-dry-weight'!Q110*100/'signal-per-mass-dry-weight'!Q$369</f>
        <v>2.994594836031389E-2</v>
      </c>
      <c r="R110" s="14">
        <f>'signal-per-mass-dry-weight'!R110*100/'signal-per-mass-dry-weight'!R$369</f>
        <v>3.8225857444031792E-2</v>
      </c>
      <c r="S110" s="14">
        <f>'signal-per-mass-dry-weight'!S110*100/'signal-per-mass-dry-weight'!S$369</f>
        <v>0.34502195668257674</v>
      </c>
      <c r="T110" s="14">
        <f>'signal-per-mass-dry-weight'!T110*100/'signal-per-mass-dry-weight'!T$369</f>
        <v>0.26043537373254494</v>
      </c>
      <c r="U110" s="14">
        <f>'signal-per-mass-dry-weight'!U110*100/'signal-per-mass-dry-weight'!U$369</f>
        <v>5.851191493411205E-2</v>
      </c>
      <c r="V110" s="14">
        <f>'signal-per-mass-dry-weight'!V110*100/'signal-per-mass-dry-weight'!V$369</f>
        <v>4.8596243969142382E-2</v>
      </c>
      <c r="W110" s="14">
        <f>'signal-per-mass-dry-weight'!W110*100/'signal-per-mass-dry-weight'!W$369</f>
        <v>5.7279390937725549E-2</v>
      </c>
      <c r="X110" s="14">
        <f>'signal-per-mass-dry-weight'!X110*100/'signal-per-mass-dry-weight'!X$369</f>
        <v>6.906864427955757E-2</v>
      </c>
      <c r="Y110" s="14">
        <f>'signal-per-mass-dry-weight'!Y110*100/'signal-per-mass-dry-weight'!Y$369</f>
        <v>0.307972155590096</v>
      </c>
      <c r="Z110" s="14">
        <f>'signal-per-mass-dry-weight'!Z110*100/'signal-per-mass-dry-weight'!Z$369</f>
        <v>0.28691755509268013</v>
      </c>
      <c r="AA110" s="14">
        <f>'signal-per-mass-dry-weight'!AA110*100/'signal-per-mass-dry-weight'!AA$369</f>
        <v>6.0203632649385025E-2</v>
      </c>
      <c r="AB110" s="14">
        <f>'signal-per-mass-dry-weight'!AB110*100/'signal-per-mass-dry-weight'!AB$369</f>
        <v>7.6149105720929366E-2</v>
      </c>
      <c r="AC110" s="14">
        <f>'signal-per-mass-dry-weight'!AC110*100/'signal-per-mass-dry-weight'!AC$369</f>
        <v>3.9647300987293813E-2</v>
      </c>
      <c r="AD110" s="14">
        <f>'signal-per-mass-dry-weight'!AD110*100/'signal-per-mass-dry-weight'!AD$369</f>
        <v>3.6887131542302699E-2</v>
      </c>
      <c r="AE110" s="14">
        <f>'signal-per-mass-dry-weight'!AE110*100/'signal-per-mass-dry-weight'!AE$369</f>
        <v>0.26823502336911981</v>
      </c>
      <c r="AF110" s="14">
        <f>'signal-per-mass-dry-weight'!AF110*100/'signal-per-mass-dry-weight'!AF$369</f>
        <v>0.21457820740953387</v>
      </c>
      <c r="AG110" s="14">
        <f>'signal-per-mass-dry-weight'!AG110*100/'signal-per-mass-dry-weight'!AG$369</f>
        <v>5.4175283242048004E-2</v>
      </c>
      <c r="AH110" s="14">
        <f>'signal-per-mass-dry-weight'!AH110*100/'signal-per-mass-dry-weight'!AH$369</f>
        <v>6.372044634449256E-2</v>
      </c>
      <c r="AI110" s="14">
        <f>'signal-per-mass-dry-weight'!AI110*100/'signal-per-mass-dry-weight'!AI$369</f>
        <v>6.2739136668951589E-2</v>
      </c>
      <c r="AJ110" s="14">
        <f>'signal-per-mass-dry-weight'!AJ110*100/'signal-per-mass-dry-weight'!AJ$369</f>
        <v>5.2634676960681581E-2</v>
      </c>
      <c r="AK110" s="14">
        <f>'signal-per-mass-dry-weight'!AK110*100/'signal-per-mass-dry-weight'!AK$369</f>
        <v>0.19995548207030242</v>
      </c>
      <c r="AL110" s="14">
        <f>'signal-per-mass-dry-weight'!AL110*100/'signal-per-mass-dry-weight'!AL$369</f>
        <v>0.27614799352804931</v>
      </c>
      <c r="AM110" s="14">
        <f>'signal-per-mass-dry-weight'!AM110*100/'signal-per-mass-dry-weight'!AM$369</f>
        <v>4.2405701559081181E-2</v>
      </c>
      <c r="AN110" s="14">
        <f>'signal-per-mass-dry-weight'!AN110*100/'signal-per-mass-dry-weight'!AN$369</f>
        <v>6.4350307009197305E-2</v>
      </c>
      <c r="AO110" s="14">
        <f>'signal-per-mass-dry-weight'!AO110*100/'signal-per-mass-dry-weight'!AO$369</f>
        <v>6.4471477435721861E-2</v>
      </c>
      <c r="AP110" s="14">
        <f>'signal-per-mass-dry-weight'!AP110*100/'signal-per-mass-dry-weight'!AP$369</f>
        <v>3.5062011222667375E-2</v>
      </c>
      <c r="AQ110" s="14">
        <f>'signal-per-mass-dry-weight'!AQ110*100/'signal-per-mass-dry-weight'!AQ$369</f>
        <v>0.24532304684980707</v>
      </c>
      <c r="AR110" s="14">
        <f>'signal-per-mass-dry-weight'!AR110*100/'signal-per-mass-dry-weight'!AR$369</f>
        <v>0.28579180771243329</v>
      </c>
      <c r="AS110" s="14">
        <f>'signal-per-mass-dry-weight'!AS110*100/'signal-per-mass-dry-weight'!AS$369</f>
        <v>3.7852380124640053E-2</v>
      </c>
      <c r="AT110" s="14">
        <f>'signal-per-mass-dry-weight'!AT110*100/'signal-per-mass-dry-weight'!AT$369</f>
        <v>5.872494974528724E-2</v>
      </c>
      <c r="AU110" s="14">
        <f>'signal-per-mass-dry-weight'!AU110*100/'signal-per-mass-dry-weight'!AU$369</f>
        <v>4.6123351376927607E-2</v>
      </c>
      <c r="AV110" s="14">
        <f>'signal-per-mass-dry-weight'!AV110*100/'signal-per-mass-dry-weight'!AV$369</f>
        <v>5.4727352735016666E-2</v>
      </c>
      <c r="AW110" s="14">
        <f>'signal-per-mass-dry-weight'!AW110*100/'signal-per-mass-dry-weight'!AW$369</f>
        <v>0.2334395270493046</v>
      </c>
      <c r="AX110" s="14">
        <f>'signal-per-mass-dry-weight'!AX110*100/'signal-per-mass-dry-weight'!AX$369</f>
        <v>0.34323000592573966</v>
      </c>
      <c r="AY110" s="14"/>
    </row>
    <row r="111" spans="1:51" x14ac:dyDescent="0.2">
      <c r="A111">
        <f>'imported summary from web'!A82</f>
        <v>826.7</v>
      </c>
      <c r="B111" t="str">
        <f>'imported summary from web'!B82</f>
        <v>C48H92O7PN</v>
      </c>
      <c r="C111" s="2" t="str">
        <f>'imported summary from web'!C82</f>
        <v>ePC(40:3)</v>
      </c>
      <c r="D111" s="71"/>
      <c r="E111" s="14"/>
      <c r="F111" s="14">
        <f>'signal-per-mass-dry-weight'!F111*100/'signal-per-mass-dry-weight'!F$369</f>
        <v>1.2988568414211874</v>
      </c>
      <c r="G111" s="14">
        <f>'signal-per-mass-dry-weight'!G111*100/'signal-per-mass-dry-weight'!G$369</f>
        <v>1.1273278664459305</v>
      </c>
      <c r="H111" s="14">
        <f>'signal-per-mass-dry-weight'!H111*100/'signal-per-mass-dry-weight'!H$369</f>
        <v>1.120916039204545</v>
      </c>
      <c r="I111" s="14">
        <f>'signal-per-mass-dry-weight'!I111*100/'signal-per-mass-dry-weight'!I$369</f>
        <v>1.1697909466096741</v>
      </c>
      <c r="J111" s="14">
        <f>'signal-per-mass-dry-weight'!J111*100/'signal-per-mass-dry-weight'!J$369</f>
        <v>1.1785905668183658</v>
      </c>
      <c r="K111" s="14">
        <f>'signal-per-mass-dry-weight'!K111*100/'signal-per-mass-dry-weight'!K$369</f>
        <v>1.1887978926184777</v>
      </c>
      <c r="L111" s="14">
        <f t="shared" si="3"/>
        <v>1.1807133588530301</v>
      </c>
      <c r="M111" s="137">
        <f t="shared" si="4"/>
        <v>6.4144801397252746E-2</v>
      </c>
      <c r="N111" s="14">
        <f t="shared" si="5"/>
        <v>5.4327158167808282E-2</v>
      </c>
      <c r="O111" s="14">
        <f>'signal-per-mass-dry-weight'!O111*100/'signal-per-mass-dry-weight'!O$369</f>
        <v>1.2645270882531869</v>
      </c>
      <c r="P111" s="14">
        <f>'signal-per-mass-dry-weight'!P111*100/'signal-per-mass-dry-weight'!P$369</f>
        <v>1.0380657247755392</v>
      </c>
      <c r="Q111" s="14">
        <f>'signal-per-mass-dry-weight'!Q111*100/'signal-per-mass-dry-weight'!Q$369</f>
        <v>1.3900211692711162</v>
      </c>
      <c r="R111" s="14">
        <f>'signal-per-mass-dry-weight'!R111*100/'signal-per-mass-dry-weight'!R$369</f>
        <v>1.2636027739591729</v>
      </c>
      <c r="S111" s="14">
        <f>'signal-per-mass-dry-weight'!S111*100/'signal-per-mass-dry-weight'!S$369</f>
        <v>0.67014407895028727</v>
      </c>
      <c r="T111" s="14">
        <f>'signal-per-mass-dry-weight'!T111*100/'signal-per-mass-dry-weight'!T$369</f>
        <v>0.72562041591473814</v>
      </c>
      <c r="U111" s="14">
        <f>'signal-per-mass-dry-weight'!U111*100/'signal-per-mass-dry-weight'!U$369</f>
        <v>1.0759214387346838</v>
      </c>
      <c r="V111" s="14">
        <f>'signal-per-mass-dry-weight'!V111*100/'signal-per-mass-dry-weight'!V$369</f>
        <v>1.2999205308022617</v>
      </c>
      <c r="W111" s="14">
        <f>'signal-per-mass-dry-weight'!W111*100/'signal-per-mass-dry-weight'!W$369</f>
        <v>1.0244859893179254</v>
      </c>
      <c r="X111" s="14">
        <f>'signal-per-mass-dry-weight'!X111*100/'signal-per-mass-dry-weight'!X$369</f>
        <v>1.0509398833961465</v>
      </c>
      <c r="Y111" s="14">
        <f>'signal-per-mass-dry-weight'!Y111*100/'signal-per-mass-dry-weight'!Y$369</f>
        <v>0.82697765989314309</v>
      </c>
      <c r="Z111" s="14">
        <f>'signal-per-mass-dry-weight'!Z111*100/'signal-per-mass-dry-weight'!Z$369</f>
        <v>0.67547177402862668</v>
      </c>
      <c r="AA111" s="14">
        <f>'signal-per-mass-dry-weight'!AA111*100/'signal-per-mass-dry-weight'!AA$369</f>
        <v>0.9514791507848458</v>
      </c>
      <c r="AB111" s="14">
        <f>'signal-per-mass-dry-weight'!AB111*100/'signal-per-mass-dry-weight'!AB$369</f>
        <v>1.0352021325929652</v>
      </c>
      <c r="AC111" s="14">
        <f>'signal-per-mass-dry-weight'!AC111*100/'signal-per-mass-dry-weight'!AC$369</f>
        <v>1.7398729399193582</v>
      </c>
      <c r="AD111" s="14">
        <f>'signal-per-mass-dry-weight'!AD111*100/'signal-per-mass-dry-weight'!AD$369</f>
        <v>2.0321985799022437</v>
      </c>
      <c r="AE111" s="14">
        <f>'signal-per-mass-dry-weight'!AE111*100/'signal-per-mass-dry-weight'!AE$369</f>
        <v>0.74696051760074533</v>
      </c>
      <c r="AF111" s="14">
        <f>'signal-per-mass-dry-weight'!AF111*100/'signal-per-mass-dry-weight'!AF$369</f>
        <v>0.81226239031782799</v>
      </c>
      <c r="AG111" s="14">
        <f>'signal-per-mass-dry-weight'!AG111*100/'signal-per-mass-dry-weight'!AG$369</f>
        <v>1.0384888149913512</v>
      </c>
      <c r="AH111" s="14">
        <f>'signal-per-mass-dry-weight'!AH111*100/'signal-per-mass-dry-weight'!AH$369</f>
        <v>1.3432088384970611</v>
      </c>
      <c r="AI111" s="14">
        <f>'signal-per-mass-dry-weight'!AI111*100/'signal-per-mass-dry-weight'!AI$369</f>
        <v>0.94063640978685115</v>
      </c>
      <c r="AJ111" s="14">
        <f>'signal-per-mass-dry-weight'!AJ111*100/'signal-per-mass-dry-weight'!AJ$369</f>
        <v>1.2843893230895733</v>
      </c>
      <c r="AK111" s="14">
        <f>'signal-per-mass-dry-weight'!AK111*100/'signal-per-mass-dry-weight'!AK$369</f>
        <v>0.88600723808150939</v>
      </c>
      <c r="AL111" s="14">
        <f>'signal-per-mass-dry-weight'!AL111*100/'signal-per-mass-dry-weight'!AL$369</f>
        <v>0.86863323493704214</v>
      </c>
      <c r="AM111" s="14">
        <f>'signal-per-mass-dry-weight'!AM111*100/'signal-per-mass-dry-weight'!AM$369</f>
        <v>1.5315349818123198</v>
      </c>
      <c r="AN111" s="14">
        <f>'signal-per-mass-dry-weight'!AN111*100/'signal-per-mass-dry-weight'!AN$369</f>
        <v>1.4772571228720528</v>
      </c>
      <c r="AO111" s="14">
        <f>'signal-per-mass-dry-weight'!AO111*100/'signal-per-mass-dry-weight'!AO$369</f>
        <v>1.2987056515887343</v>
      </c>
      <c r="AP111" s="14">
        <f>'signal-per-mass-dry-weight'!AP111*100/'signal-per-mass-dry-weight'!AP$369</f>
        <v>1.7765102273089819</v>
      </c>
      <c r="AQ111" s="14">
        <f>'signal-per-mass-dry-weight'!AQ111*100/'signal-per-mass-dry-weight'!AQ$369</f>
        <v>0.80965302055716215</v>
      </c>
      <c r="AR111" s="14">
        <f>'signal-per-mass-dry-weight'!AR111*100/'signal-per-mass-dry-weight'!AR$369</f>
        <v>0.81164265645923372</v>
      </c>
      <c r="AS111" s="14">
        <f>'signal-per-mass-dry-weight'!AS111*100/'signal-per-mass-dry-weight'!AS$369</f>
        <v>0.86768878916525893</v>
      </c>
      <c r="AT111" s="14">
        <f>'signal-per-mass-dry-weight'!AT111*100/'signal-per-mass-dry-weight'!AT$369</f>
        <v>1.0916670088001927</v>
      </c>
      <c r="AU111" s="14">
        <f>'signal-per-mass-dry-weight'!AU111*100/'signal-per-mass-dry-weight'!AU$369</f>
        <v>1.3314878710693401</v>
      </c>
      <c r="AV111" s="14">
        <f>'signal-per-mass-dry-weight'!AV111*100/'signal-per-mass-dry-weight'!AV$369</f>
        <v>1.0505051045137859</v>
      </c>
      <c r="AW111" s="14">
        <f>'signal-per-mass-dry-weight'!AW111*100/'signal-per-mass-dry-weight'!AW$369</f>
        <v>0.97601935251508476</v>
      </c>
      <c r="AX111" s="14">
        <f>'signal-per-mass-dry-weight'!AX111*100/'signal-per-mass-dry-weight'!AX$369</f>
        <v>0.79116280176322396</v>
      </c>
      <c r="AY111" s="14"/>
    </row>
    <row r="112" spans="1:51" x14ac:dyDescent="0.2">
      <c r="A112">
        <f>'imported summary from web'!A83</f>
        <v>828.7</v>
      </c>
      <c r="B112" t="str">
        <f>'imported summary from web'!B83</f>
        <v>C48H94O7PN</v>
      </c>
      <c r="C112" s="2" t="str">
        <f>'imported summary from web'!C83</f>
        <v>ePC(40:2)</v>
      </c>
      <c r="D112" s="71"/>
      <c r="E112" s="14"/>
      <c r="F112" s="14">
        <f>'signal-per-mass-dry-weight'!F112*100/'signal-per-mass-dry-weight'!F$369</f>
        <v>0.56829068734636234</v>
      </c>
      <c r="G112" s="14">
        <f>'signal-per-mass-dry-weight'!G112*100/'signal-per-mass-dry-weight'!G$369</f>
        <v>0.48289675005680882</v>
      </c>
      <c r="H112" s="14">
        <f>'signal-per-mass-dry-weight'!H112*100/'signal-per-mass-dry-weight'!H$369</f>
        <v>0.49066060201230843</v>
      </c>
      <c r="I112" s="14">
        <f>'signal-per-mass-dry-weight'!I112*100/'signal-per-mass-dry-weight'!I$369</f>
        <v>0.52608714295384229</v>
      </c>
      <c r="J112" s="14">
        <f>'signal-per-mass-dry-weight'!J112*100/'signal-per-mass-dry-weight'!J$369</f>
        <v>0.5073201760816356</v>
      </c>
      <c r="K112" s="14">
        <f>'signal-per-mass-dry-weight'!K112*100/'signal-per-mass-dry-weight'!K$369</f>
        <v>0.50467917600601175</v>
      </c>
      <c r="L112" s="14">
        <f t="shared" si="3"/>
        <v>0.51332242240949488</v>
      </c>
      <c r="M112" s="137">
        <f t="shared" si="4"/>
        <v>3.0771612086284664E-2</v>
      </c>
      <c r="N112" s="14">
        <f t="shared" si="5"/>
        <v>5.9945973023826135E-2</v>
      </c>
      <c r="O112" s="14">
        <f>'signal-per-mass-dry-weight'!O112*100/'signal-per-mass-dry-weight'!O$369</f>
        <v>0.53817162607944535</v>
      </c>
      <c r="P112" s="14">
        <f>'signal-per-mass-dry-weight'!P112*100/'signal-per-mass-dry-weight'!P$369</f>
        <v>0.50686743192445249</v>
      </c>
      <c r="Q112" s="14">
        <f>'signal-per-mass-dry-weight'!Q112*100/'signal-per-mass-dry-weight'!Q$369</f>
        <v>0.71780077425113842</v>
      </c>
      <c r="R112" s="14">
        <f>'signal-per-mass-dry-weight'!R112*100/'signal-per-mass-dry-weight'!R$369</f>
        <v>0.53370965400960502</v>
      </c>
      <c r="S112" s="14">
        <f>'signal-per-mass-dry-weight'!S112*100/'signal-per-mass-dry-weight'!S$369</f>
        <v>0.43210088727728441</v>
      </c>
      <c r="T112" s="14">
        <f>'signal-per-mass-dry-weight'!T112*100/'signal-per-mass-dry-weight'!T$369</f>
        <v>0.3394656434864054</v>
      </c>
      <c r="U112" s="14">
        <f>'signal-per-mass-dry-weight'!U112*100/'signal-per-mass-dry-weight'!U$369</f>
        <v>0.46712298071055036</v>
      </c>
      <c r="V112" s="14">
        <f>'signal-per-mass-dry-weight'!V112*100/'signal-per-mass-dry-weight'!V$369</f>
        <v>0.51768337698393085</v>
      </c>
      <c r="W112" s="14">
        <f>'signal-per-mass-dry-weight'!W112*100/'signal-per-mass-dry-weight'!W$369</f>
        <v>0.39324824833528504</v>
      </c>
      <c r="X112" s="14">
        <f>'signal-per-mass-dry-weight'!X112*100/'signal-per-mass-dry-weight'!X$369</f>
        <v>0.41845965714476763</v>
      </c>
      <c r="Y112" s="14">
        <f>'signal-per-mass-dry-weight'!Y112*100/'signal-per-mass-dry-weight'!Y$369</f>
        <v>0.36252620551054665</v>
      </c>
      <c r="Z112" s="14">
        <f>'signal-per-mass-dry-weight'!Z112*100/'signal-per-mass-dry-weight'!Z$369</f>
        <v>0.39054574815990234</v>
      </c>
      <c r="AA112" s="14">
        <f>'signal-per-mass-dry-weight'!AA112*100/'signal-per-mass-dry-weight'!AA$369</f>
        <v>0.48153557729345065</v>
      </c>
      <c r="AB112" s="14">
        <f>'signal-per-mass-dry-weight'!AB112*100/'signal-per-mass-dry-weight'!AB$369</f>
        <v>0.49616376813716784</v>
      </c>
      <c r="AC112" s="14">
        <f>'signal-per-mass-dry-weight'!AC112*100/'signal-per-mass-dry-weight'!AC$369</f>
        <v>0.81090251277819758</v>
      </c>
      <c r="AD112" s="14">
        <f>'signal-per-mass-dry-weight'!AD112*100/'signal-per-mass-dry-weight'!AD$369</f>
        <v>0.7653967744202953</v>
      </c>
      <c r="AE112" s="14">
        <f>'signal-per-mass-dry-weight'!AE112*100/'signal-per-mass-dry-weight'!AE$369</f>
        <v>0.30254497011970827</v>
      </c>
      <c r="AF112" s="14">
        <f>'signal-per-mass-dry-weight'!AF112*100/'signal-per-mass-dry-weight'!AF$369</f>
        <v>0.41594363054151112</v>
      </c>
      <c r="AG112" s="14">
        <f>'signal-per-mass-dry-weight'!AG112*100/'signal-per-mass-dry-weight'!AG$369</f>
        <v>0.49896501926956005</v>
      </c>
      <c r="AH112" s="14">
        <f>'signal-per-mass-dry-weight'!AH112*100/'signal-per-mass-dry-weight'!AH$369</f>
        <v>0.56398583002380753</v>
      </c>
      <c r="AI112" s="14">
        <f>'signal-per-mass-dry-weight'!AI112*100/'signal-per-mass-dry-weight'!AI$369</f>
        <v>0.42745731024967254</v>
      </c>
      <c r="AJ112" s="14">
        <f>'signal-per-mass-dry-weight'!AJ112*100/'signal-per-mass-dry-weight'!AJ$369</f>
        <v>0.4327166743161916</v>
      </c>
      <c r="AK112" s="14">
        <f>'signal-per-mass-dry-weight'!AK112*100/'signal-per-mass-dry-weight'!AK$369</f>
        <v>0.53880885987040461</v>
      </c>
      <c r="AL112" s="14">
        <f>'signal-per-mass-dry-weight'!AL112*100/'signal-per-mass-dry-weight'!AL$369</f>
        <v>0.45097322583601868</v>
      </c>
      <c r="AM112" s="14">
        <f>'signal-per-mass-dry-weight'!AM112*100/'signal-per-mass-dry-weight'!AM$369</f>
        <v>0.57305545926578028</v>
      </c>
      <c r="AN112" s="14">
        <f>'signal-per-mass-dry-weight'!AN112*100/'signal-per-mass-dry-weight'!AN$369</f>
        <v>0.49225812496082882</v>
      </c>
      <c r="AO112" s="14">
        <f>'signal-per-mass-dry-weight'!AO112*100/'signal-per-mass-dry-weight'!AO$369</f>
        <v>0.47133877422602061</v>
      </c>
      <c r="AP112" s="14">
        <f>'signal-per-mass-dry-weight'!AP112*100/'signal-per-mass-dry-weight'!AP$369</f>
        <v>0.67326409873226689</v>
      </c>
      <c r="AQ112" s="14">
        <f>'signal-per-mass-dry-weight'!AQ112*100/'signal-per-mass-dry-weight'!AQ$369</f>
        <v>0.33655823733149492</v>
      </c>
      <c r="AR112" s="14">
        <f>'signal-per-mass-dry-weight'!AR112*100/'signal-per-mass-dry-weight'!AR$369</f>
        <v>0.50680819063943294</v>
      </c>
      <c r="AS112" s="14">
        <f>'signal-per-mass-dry-weight'!AS112*100/'signal-per-mass-dry-weight'!AS$369</f>
        <v>0.40806846422159193</v>
      </c>
      <c r="AT112" s="14">
        <f>'signal-per-mass-dry-weight'!AT112*100/'signal-per-mass-dry-weight'!AT$369</f>
        <v>0.51806596360334878</v>
      </c>
      <c r="AU112" s="14">
        <f>'signal-per-mass-dry-weight'!AU112*100/'signal-per-mass-dry-weight'!AU$369</f>
        <v>0.67962844627220009</v>
      </c>
      <c r="AV112" s="14">
        <f>'signal-per-mass-dry-weight'!AV112*100/'signal-per-mass-dry-weight'!AV$369</f>
        <v>0.42809454019581217</v>
      </c>
      <c r="AW112" s="14">
        <f>'signal-per-mass-dry-weight'!AW112*100/'signal-per-mass-dry-weight'!AW$369</f>
        <v>0.41570506932706269</v>
      </c>
      <c r="AX112" s="14">
        <f>'signal-per-mass-dry-weight'!AX112*100/'signal-per-mass-dry-weight'!AX$369</f>
        <v>0.65163413764427558</v>
      </c>
      <c r="AY112" s="14"/>
    </row>
    <row r="113" spans="1:51" x14ac:dyDescent="0.2">
      <c r="A113" s="2" t="s">
        <v>301</v>
      </c>
      <c r="B113"/>
      <c r="C113" s="2" t="s">
        <v>301</v>
      </c>
      <c r="D113" s="73"/>
      <c r="E113" s="16"/>
      <c r="F113" s="16">
        <f>'signal-per-mass-dry-weight'!F113*100/'signal-per-mass-dry-weight'!F$369</f>
        <v>8.4524313938993743</v>
      </c>
      <c r="G113" s="16">
        <f>'signal-per-mass-dry-weight'!G113*100/'signal-per-mass-dry-weight'!G$369</f>
        <v>7.9652806050640796</v>
      </c>
      <c r="H113" s="16">
        <f>'signal-per-mass-dry-weight'!H113*100/'signal-per-mass-dry-weight'!H$369</f>
        <v>7.6734661914028122</v>
      </c>
      <c r="I113" s="16">
        <f>'signal-per-mass-dry-weight'!I113*100/'signal-per-mass-dry-weight'!I$369</f>
        <v>8.0684458286901197</v>
      </c>
      <c r="J113" s="16">
        <f>'signal-per-mass-dry-weight'!J113*100/'signal-per-mass-dry-weight'!J$369</f>
        <v>8.2419073957360496</v>
      </c>
      <c r="K113" s="16">
        <f>'signal-per-mass-dry-weight'!K113*100/'signal-per-mass-dry-weight'!K$369</f>
        <v>8.2393895153211716</v>
      </c>
      <c r="L113" s="140">
        <f t="shared" si="3"/>
        <v>8.1068201550189354</v>
      </c>
      <c r="M113" s="141">
        <f t="shared" si="4"/>
        <v>0.27002667173462597</v>
      </c>
      <c r="N113" s="14">
        <f t="shared" si="5"/>
        <v>3.3308580500265861E-2</v>
      </c>
      <c r="O113" s="16">
        <f>'signal-per-mass-dry-weight'!O113*100/'signal-per-mass-dry-weight'!O$369</f>
        <v>7.3510102646164759</v>
      </c>
      <c r="P113" s="16">
        <f>'signal-per-mass-dry-weight'!P113*100/'signal-per-mass-dry-weight'!P$369</f>
        <v>8.8026198379288036</v>
      </c>
      <c r="Q113" s="16">
        <f>'signal-per-mass-dry-weight'!Q113*100/'signal-per-mass-dry-weight'!Q$369</f>
        <v>8.3970724234524354</v>
      </c>
      <c r="R113" s="16">
        <f>'signal-per-mass-dry-weight'!R113*100/'signal-per-mass-dry-weight'!R$369</f>
        <v>8.6332343815238239</v>
      </c>
      <c r="S113" s="16">
        <f>'signal-per-mass-dry-weight'!S113*100/'signal-per-mass-dry-weight'!S$369</f>
        <v>5.4126177206062627</v>
      </c>
      <c r="T113" s="16">
        <f>'signal-per-mass-dry-weight'!T113*100/'signal-per-mass-dry-weight'!T$369</f>
        <v>5.197306640839499</v>
      </c>
      <c r="U113" s="16">
        <f>'signal-per-mass-dry-weight'!U113*100/'signal-per-mass-dry-weight'!U$369</f>
        <v>7.7342684976885945</v>
      </c>
      <c r="V113" s="16">
        <f>'signal-per-mass-dry-weight'!V113*100/'signal-per-mass-dry-weight'!V$369</f>
        <v>8.3221357750879275</v>
      </c>
      <c r="W113" s="16">
        <f>'signal-per-mass-dry-weight'!W113*100/'signal-per-mass-dry-weight'!W$369</f>
        <v>9.8970802804382938</v>
      </c>
      <c r="X113" s="16">
        <f>'signal-per-mass-dry-weight'!X113*100/'signal-per-mass-dry-weight'!X$369</f>
        <v>9.8426917127703639</v>
      </c>
      <c r="Y113" s="16">
        <f>'signal-per-mass-dry-weight'!Y113*100/'signal-per-mass-dry-weight'!Y$369</f>
        <v>5.9230620162815342</v>
      </c>
      <c r="Z113" s="16">
        <f>'signal-per-mass-dry-weight'!Z113*100/'signal-per-mass-dry-weight'!Z$369</f>
        <v>4.9639209274208254</v>
      </c>
      <c r="AA113" s="16">
        <f>'signal-per-mass-dry-weight'!AA113*100/'signal-per-mass-dry-weight'!AA$369</f>
        <v>8.5882725587986837</v>
      </c>
      <c r="AB113" s="16">
        <f>'signal-per-mass-dry-weight'!AB113*100/'signal-per-mass-dry-weight'!AB$369</f>
        <v>8.9212608609380659</v>
      </c>
      <c r="AC113" s="16">
        <f>'signal-per-mass-dry-weight'!AC113*100/'signal-per-mass-dry-weight'!AC$369</f>
        <v>9.4560799192420557</v>
      </c>
      <c r="AD113" s="16">
        <f>'signal-per-mass-dry-weight'!AD113*100/'signal-per-mass-dry-weight'!AD$369</f>
        <v>9.5502262633909751</v>
      </c>
      <c r="AE113" s="16">
        <f>'signal-per-mass-dry-weight'!AE113*100/'signal-per-mass-dry-weight'!AE$369</f>
        <v>5.1046044088866269</v>
      </c>
      <c r="AF113" s="16">
        <f>'signal-per-mass-dry-weight'!AF113*100/'signal-per-mass-dry-weight'!AF$369</f>
        <v>5.3134823360891463</v>
      </c>
      <c r="AG113" s="16">
        <f>'signal-per-mass-dry-weight'!AG113*100/'signal-per-mass-dry-weight'!AG$369</f>
        <v>7.8039543967489671</v>
      </c>
      <c r="AH113" s="16">
        <f>'signal-per-mass-dry-weight'!AH113*100/'signal-per-mass-dry-weight'!AH$369</f>
        <v>8.6158054972070772</v>
      </c>
      <c r="AI113" s="16">
        <f>'signal-per-mass-dry-weight'!AI113*100/'signal-per-mass-dry-weight'!AI$369</f>
        <v>9.2119879378135465</v>
      </c>
      <c r="AJ113" s="16">
        <f>'signal-per-mass-dry-weight'!AJ113*100/'signal-per-mass-dry-weight'!AJ$369</f>
        <v>9.2135339268440148</v>
      </c>
      <c r="AK113" s="16">
        <f>'signal-per-mass-dry-weight'!AK113*100/'signal-per-mass-dry-weight'!AK$369</f>
        <v>5.3286536513323499</v>
      </c>
      <c r="AL113" s="16">
        <f>'signal-per-mass-dry-weight'!AL113*100/'signal-per-mass-dry-weight'!AL$369</f>
        <v>5.8959256351456633</v>
      </c>
      <c r="AM113" s="16">
        <f>'signal-per-mass-dry-weight'!AM113*100/'signal-per-mass-dry-weight'!AM$369</f>
        <v>8.5675614212806472</v>
      </c>
      <c r="AN113" s="16">
        <f>'signal-per-mass-dry-weight'!AN113*100/'signal-per-mass-dry-weight'!AN$369</f>
        <v>9.4595916799499147</v>
      </c>
      <c r="AO113" s="16">
        <f>'signal-per-mass-dry-weight'!AO113*100/'signal-per-mass-dry-weight'!AO$369</f>
        <v>8.9556929562301466</v>
      </c>
      <c r="AP113" s="16">
        <f>'signal-per-mass-dry-weight'!AP113*100/'signal-per-mass-dry-weight'!AP$369</f>
        <v>9.5272617411078162</v>
      </c>
      <c r="AQ113" s="16">
        <f>'signal-per-mass-dry-weight'!AQ113*100/'signal-per-mass-dry-weight'!AQ$369</f>
        <v>5.476325107699787</v>
      </c>
      <c r="AR113" s="16">
        <f>'signal-per-mass-dry-weight'!AR113*100/'signal-per-mass-dry-weight'!AR$369</f>
        <v>5.8709629143094819</v>
      </c>
      <c r="AS113" s="16">
        <f>'signal-per-mass-dry-weight'!AS113*100/'signal-per-mass-dry-weight'!AS$369</f>
        <v>7.9387114612277419</v>
      </c>
      <c r="AT113" s="16">
        <f>'signal-per-mass-dry-weight'!AT113*100/'signal-per-mass-dry-weight'!AT$369</f>
        <v>7.9915609928085765</v>
      </c>
      <c r="AU113" s="16">
        <f>'signal-per-mass-dry-weight'!AU113*100/'signal-per-mass-dry-weight'!AU$369</f>
        <v>9.0617701991741235</v>
      </c>
      <c r="AV113" s="16">
        <f>'signal-per-mass-dry-weight'!AV113*100/'signal-per-mass-dry-weight'!AV$369</f>
        <v>10.413348807393854</v>
      </c>
      <c r="AW113" s="16">
        <f>'signal-per-mass-dry-weight'!AW113*100/'signal-per-mass-dry-weight'!AW$369</f>
        <v>5.5840547127419233</v>
      </c>
      <c r="AX113" s="16">
        <f>'signal-per-mass-dry-weight'!AX113*100/'signal-per-mass-dry-weight'!AX$369</f>
        <v>6.7965245411313164</v>
      </c>
      <c r="AY113" s="16"/>
    </row>
    <row r="114" spans="1:51" x14ac:dyDescent="0.2">
      <c r="A114">
        <f>'imported summary from web'!A114</f>
        <v>452.3</v>
      </c>
      <c r="B114" t="str">
        <f>'imported summary from web'!B114</f>
        <v>C21H42O7PN</v>
      </c>
      <c r="C114" s="2" t="str">
        <f>'imported summary from web'!C114</f>
        <v>LPE(16:1)</v>
      </c>
      <c r="D114" s="71"/>
      <c r="E114" s="14"/>
      <c r="F114" s="14">
        <f>'signal-per-mass-dry-weight'!F114*100/'signal-per-mass-dry-weight'!F$369</f>
        <v>5.1813202416654243E-3</v>
      </c>
      <c r="G114" s="14">
        <f>'signal-per-mass-dry-weight'!G114*100/'signal-per-mass-dry-weight'!G$369</f>
        <v>4.9877892096109626E-3</v>
      </c>
      <c r="H114" s="14">
        <f>'signal-per-mass-dry-weight'!H114*100/'signal-per-mass-dry-weight'!H$369</f>
        <v>1.5705573779343331E-3</v>
      </c>
      <c r="I114" s="14">
        <f>'signal-per-mass-dry-weight'!I114*100/'signal-per-mass-dry-weight'!I$369</f>
        <v>6.1377626337203268E-3</v>
      </c>
      <c r="J114" s="14">
        <f>'signal-per-mass-dry-weight'!J114*100/'signal-per-mass-dry-weight'!J$369</f>
        <v>3.5320608011323892E-3</v>
      </c>
      <c r="K114" s="14">
        <f>'signal-per-mass-dry-weight'!K114*100/'signal-per-mass-dry-weight'!K$369</f>
        <v>6.2991940144635251E-3</v>
      </c>
      <c r="L114" s="14">
        <f t="shared" si="3"/>
        <v>4.6181140464211607E-3</v>
      </c>
      <c r="M114" s="137">
        <f t="shared" si="4"/>
        <v>1.7920008890463977E-3</v>
      </c>
      <c r="N114" s="14">
        <f t="shared" si="5"/>
        <v>0.38803738301680124</v>
      </c>
      <c r="O114" s="14">
        <f>'signal-per-mass-dry-weight'!O114*100/'signal-per-mass-dry-weight'!O$369</f>
        <v>2.4232042107547674E-3</v>
      </c>
      <c r="P114" s="14">
        <f>'signal-per-mass-dry-weight'!P114*100/'signal-per-mass-dry-weight'!P$369</f>
        <v>2.4993966151049783E-3</v>
      </c>
      <c r="Q114" s="14">
        <f>'signal-per-mass-dry-weight'!Q114*100/'signal-per-mass-dry-weight'!Q$369</f>
        <v>4.1491374234169836E-3</v>
      </c>
      <c r="R114" s="14">
        <f>'signal-per-mass-dry-weight'!R114*100/'signal-per-mass-dry-weight'!R$369</f>
        <v>5.170366736350805E-3</v>
      </c>
      <c r="S114" s="14">
        <f>'signal-per-mass-dry-weight'!S114*100/'signal-per-mass-dry-weight'!S$369</f>
        <v>7.4795929352428139E-3</v>
      </c>
      <c r="T114" s="14">
        <f>'signal-per-mass-dry-weight'!T114*100/'signal-per-mass-dry-weight'!T$369</f>
        <v>6.5147621779433514E-3</v>
      </c>
      <c r="U114" s="14">
        <f>'signal-per-mass-dry-weight'!U114*100/'signal-per-mass-dry-weight'!U$369</f>
        <v>3.3745874693182896E-3</v>
      </c>
      <c r="V114" s="14">
        <f>'signal-per-mass-dry-weight'!V114*100/'signal-per-mass-dry-weight'!V$369</f>
        <v>8.1187042430548107E-4</v>
      </c>
      <c r="W114" s="14">
        <f>'signal-per-mass-dry-weight'!W114*100/'signal-per-mass-dry-weight'!W$369</f>
        <v>1.0535415564538095E-3</v>
      </c>
      <c r="X114" s="14">
        <f>'signal-per-mass-dry-weight'!X114*100/'signal-per-mass-dry-weight'!X$369</f>
        <v>2.5106554671352524E-3</v>
      </c>
      <c r="Y114" s="14">
        <f>'signal-per-mass-dry-weight'!Y114*100/'signal-per-mass-dry-weight'!Y$369</f>
        <v>7.6577502064615229E-3</v>
      </c>
      <c r="Z114" s="14">
        <f>'signal-per-mass-dry-weight'!Z114*100/'signal-per-mass-dry-weight'!Z$369</f>
        <v>3.708364761848906E-3</v>
      </c>
      <c r="AA114" s="14">
        <f>'signal-per-mass-dry-weight'!AA114*100/'signal-per-mass-dry-weight'!AA$369</f>
        <v>1.1218068195537583E-3</v>
      </c>
      <c r="AB114" s="14">
        <f>'signal-per-mass-dry-weight'!AB114*100/'signal-per-mass-dry-weight'!AB$369</f>
        <v>3.8660983509199733E-3</v>
      </c>
      <c r="AC114" s="14">
        <f>'signal-per-mass-dry-weight'!AC114*100/'signal-per-mass-dry-weight'!AC$369</f>
        <v>5.5220188749838086E-3</v>
      </c>
      <c r="AD114" s="14">
        <f>'signal-per-mass-dry-weight'!AD114*100/'signal-per-mass-dry-weight'!AD$369</f>
        <v>6.6782291613646429E-3</v>
      </c>
      <c r="AE114" s="14">
        <f>'signal-per-mass-dry-weight'!AE114*100/'signal-per-mass-dry-weight'!AE$369</f>
        <v>9.0510902470877456E-3</v>
      </c>
      <c r="AF114" s="14">
        <f>'signal-per-mass-dry-weight'!AF114*100/'signal-per-mass-dry-weight'!AF$369</f>
        <v>5.7644009838359539E-3</v>
      </c>
      <c r="AG114" s="14">
        <f>'signal-per-mass-dry-weight'!AG114*100/'signal-per-mass-dry-weight'!AG$369</f>
        <v>1.4052622665647512E-3</v>
      </c>
      <c r="AH114" s="14">
        <f>'signal-per-mass-dry-weight'!AH114*100/'signal-per-mass-dry-weight'!AH$369</f>
        <v>4.7077970727622499E-3</v>
      </c>
      <c r="AI114" s="14">
        <f>'signal-per-mass-dry-weight'!AI114*100/'signal-per-mass-dry-weight'!AI$369</f>
        <v>7.0099594043521326E-4</v>
      </c>
      <c r="AJ114" s="14">
        <f>'signal-per-mass-dry-weight'!AJ114*100/'signal-per-mass-dry-weight'!AJ$369</f>
        <v>1.949432480025244E-3</v>
      </c>
      <c r="AK114" s="14">
        <f>'signal-per-mass-dry-weight'!AK114*100/'signal-per-mass-dry-weight'!AK$369</f>
        <v>9.6894726994419655E-3</v>
      </c>
      <c r="AL114" s="14">
        <f>'signal-per-mass-dry-weight'!AL114*100/'signal-per-mass-dry-weight'!AL$369</f>
        <v>1.2013307102536777E-2</v>
      </c>
      <c r="AM114" s="14">
        <f>'signal-per-mass-dry-weight'!AM114*100/'signal-per-mass-dry-weight'!AM$369</f>
        <v>3.9739625423100998E-3</v>
      </c>
      <c r="AN114" s="14">
        <f>'signal-per-mass-dry-weight'!AN114*100/'signal-per-mass-dry-weight'!AN$369</f>
        <v>2.8482131384415907E-3</v>
      </c>
      <c r="AO114" s="14">
        <f>'signal-per-mass-dry-weight'!AO114*100/'signal-per-mass-dry-weight'!AO$369</f>
        <v>4.5611776564222929E-3</v>
      </c>
      <c r="AP114" s="14">
        <f>'signal-per-mass-dry-weight'!AP114*100/'signal-per-mass-dry-weight'!AP$369</f>
        <v>1.2807081943609036E-2</v>
      </c>
      <c r="AQ114" s="14">
        <f>'signal-per-mass-dry-weight'!AQ114*100/'signal-per-mass-dry-weight'!AQ$369</f>
        <v>3.0833383265041819E-3</v>
      </c>
      <c r="AR114" s="14">
        <f>'signal-per-mass-dry-weight'!AR114*100/'signal-per-mass-dry-weight'!AR$369</f>
        <v>8.5590670748540189E-3</v>
      </c>
      <c r="AS114" s="14">
        <f>'signal-per-mass-dry-weight'!AS114*100/'signal-per-mass-dry-weight'!AS$369</f>
        <v>1.320431864813025E-3</v>
      </c>
      <c r="AT114" s="14">
        <f>'signal-per-mass-dry-weight'!AT114*100/'signal-per-mass-dry-weight'!AT$369</f>
        <v>7.5301805550501881E-3</v>
      </c>
      <c r="AU114" s="14">
        <f>'signal-per-mass-dry-weight'!AU114*100/'signal-per-mass-dry-weight'!AU$369</f>
        <v>1.075347798956458E-2</v>
      </c>
      <c r="AV114" s="14">
        <f>'signal-per-mass-dry-weight'!AV114*100/'signal-per-mass-dry-weight'!AV$369</f>
        <v>1.6395591211936806E-3</v>
      </c>
      <c r="AW114" s="14">
        <f>'signal-per-mass-dry-weight'!AW114*100/'signal-per-mass-dry-weight'!AW$369</f>
        <v>3.2680048330160361E-3</v>
      </c>
      <c r="AX114" s="14">
        <f>'signal-per-mass-dry-weight'!AX114*100/'signal-per-mass-dry-weight'!AX$369</f>
        <v>3.3024535886141586E-3</v>
      </c>
      <c r="AY114" s="14"/>
    </row>
    <row r="115" spans="1:51" x14ac:dyDescent="0.2">
      <c r="A115">
        <f>'imported summary from web'!A115</f>
        <v>454.3</v>
      </c>
      <c r="B115" t="str">
        <f>'imported summary from web'!B115</f>
        <v>C21H44O7PN</v>
      </c>
      <c r="C115" s="2" t="str">
        <f>'imported summary from web'!C115</f>
        <v>LPE(16:0)</v>
      </c>
      <c r="D115" s="71"/>
      <c r="E115" s="14"/>
      <c r="F115" s="14">
        <f>'signal-per-mass-dry-weight'!F115*100/'signal-per-mass-dry-weight'!F$369</f>
        <v>8.8735551701799448E-2</v>
      </c>
      <c r="G115" s="14">
        <f>'signal-per-mass-dry-weight'!G115*100/'signal-per-mass-dry-weight'!G$369</f>
        <v>8.2386027032433723E-2</v>
      </c>
      <c r="H115" s="14">
        <f>'signal-per-mass-dry-weight'!H115*100/'signal-per-mass-dry-weight'!H$369</f>
        <v>8.4902484136567799E-2</v>
      </c>
      <c r="I115" s="14">
        <f>'signal-per-mass-dry-weight'!I115*100/'signal-per-mass-dry-weight'!I$369</f>
        <v>0.10339037366724241</v>
      </c>
      <c r="J115" s="14">
        <f>'signal-per-mass-dry-weight'!J115*100/'signal-per-mass-dry-weight'!J$369</f>
        <v>0.1054253084692427</v>
      </c>
      <c r="K115" s="14">
        <f>'signal-per-mass-dry-weight'!K115*100/'signal-per-mass-dry-weight'!K$369</f>
        <v>9.6150197526325198E-2</v>
      </c>
      <c r="L115" s="14">
        <f t="shared" si="3"/>
        <v>9.3498323755601895E-2</v>
      </c>
      <c r="M115" s="137">
        <f t="shared" si="4"/>
        <v>9.6663710374269261E-3</v>
      </c>
      <c r="N115" s="14">
        <f t="shared" si="5"/>
        <v>0.10338550092827489</v>
      </c>
      <c r="O115" s="14">
        <f>'signal-per-mass-dry-weight'!O115*100/'signal-per-mass-dry-weight'!O$369</f>
        <v>6.3223600771510763E-2</v>
      </c>
      <c r="P115" s="14">
        <f>'signal-per-mass-dry-weight'!P115*100/'signal-per-mass-dry-weight'!P$369</f>
        <v>4.1724621043997392E-2</v>
      </c>
      <c r="Q115" s="14">
        <f>'signal-per-mass-dry-weight'!Q115*100/'signal-per-mass-dry-weight'!Q$369</f>
        <v>9.0379036918778688E-2</v>
      </c>
      <c r="R115" s="14">
        <f>'signal-per-mass-dry-weight'!R115*100/'signal-per-mass-dry-weight'!R$369</f>
        <v>8.1796363649235218E-2</v>
      </c>
      <c r="S115" s="14">
        <f>'signal-per-mass-dry-weight'!S115*100/'signal-per-mass-dry-weight'!S$369</f>
        <v>0.14945461846751237</v>
      </c>
      <c r="T115" s="14">
        <f>'signal-per-mass-dry-weight'!T115*100/'signal-per-mass-dry-weight'!T$369</f>
        <v>0.1421614175258353</v>
      </c>
      <c r="U115" s="14">
        <f>'signal-per-mass-dry-weight'!U115*100/'signal-per-mass-dry-weight'!U$369</f>
        <v>4.3640851509997539E-2</v>
      </c>
      <c r="V115" s="14">
        <f>'signal-per-mass-dry-weight'!V115*100/'signal-per-mass-dry-weight'!V$369</f>
        <v>4.4246938124648728E-2</v>
      </c>
      <c r="W115" s="14">
        <f>'signal-per-mass-dry-weight'!W115*100/'signal-per-mass-dry-weight'!W$369</f>
        <v>9.0549124299424799E-2</v>
      </c>
      <c r="X115" s="14">
        <f>'signal-per-mass-dry-weight'!X115*100/'signal-per-mass-dry-weight'!X$369</f>
        <v>9.6737092284721604E-2</v>
      </c>
      <c r="Y115" s="14">
        <f>'signal-per-mass-dry-weight'!Y115*100/'signal-per-mass-dry-weight'!Y$369</f>
        <v>0.16461194823657213</v>
      </c>
      <c r="Z115" s="14">
        <f>'signal-per-mass-dry-weight'!Z115*100/'signal-per-mass-dry-weight'!Z$369</f>
        <v>0.20691301902686579</v>
      </c>
      <c r="AA115" s="14">
        <f>'signal-per-mass-dry-weight'!AA115*100/'signal-per-mass-dry-weight'!AA$369</f>
        <v>5.0154113224215931E-2</v>
      </c>
      <c r="AB115" s="14">
        <f>'signal-per-mass-dry-weight'!AB115*100/'signal-per-mass-dry-weight'!AB$369</f>
        <v>5.2909076308095826E-2</v>
      </c>
      <c r="AC115" s="14">
        <f>'signal-per-mass-dry-weight'!AC115*100/'signal-per-mass-dry-weight'!AC$369</f>
        <v>8.4141266023134556E-2</v>
      </c>
      <c r="AD115" s="14">
        <f>'signal-per-mass-dry-weight'!AD115*100/'signal-per-mass-dry-weight'!AD$369</f>
        <v>0.10680684625189223</v>
      </c>
      <c r="AE115" s="14">
        <f>'signal-per-mass-dry-weight'!AE115*100/'signal-per-mass-dry-weight'!AE$369</f>
        <v>0.15983243087492938</v>
      </c>
      <c r="AF115" s="14">
        <f>'signal-per-mass-dry-weight'!AF115*100/'signal-per-mass-dry-weight'!AF$369</f>
        <v>0.15661035481927343</v>
      </c>
      <c r="AG115" s="14">
        <f>'signal-per-mass-dry-weight'!AG115*100/'signal-per-mass-dry-weight'!AG$369</f>
        <v>8.9064553308483202E-2</v>
      </c>
      <c r="AH115" s="14">
        <f>'signal-per-mass-dry-weight'!AH115*100/'signal-per-mass-dry-weight'!AH$369</f>
        <v>3.6051814425626709E-2</v>
      </c>
      <c r="AI115" s="14">
        <f>'signal-per-mass-dry-weight'!AI115*100/'signal-per-mass-dry-weight'!AI$369</f>
        <v>8.1515813644894797E-2</v>
      </c>
      <c r="AJ115" s="14">
        <f>'signal-per-mass-dry-weight'!AJ115*100/'signal-per-mass-dry-weight'!AJ$369</f>
        <v>0.10538402642018818</v>
      </c>
      <c r="AK115" s="14">
        <f>'signal-per-mass-dry-weight'!AK115*100/'signal-per-mass-dry-weight'!AK$369</f>
        <v>0.200419093204247</v>
      </c>
      <c r="AL115" s="14">
        <f>'signal-per-mass-dry-weight'!AL115*100/'signal-per-mass-dry-weight'!AL$369</f>
        <v>0.20304069701590116</v>
      </c>
      <c r="AM115" s="14">
        <f>'signal-per-mass-dry-weight'!AM115*100/'signal-per-mass-dry-weight'!AM$369</f>
        <v>5.7496698555195493E-2</v>
      </c>
      <c r="AN115" s="14">
        <f>'signal-per-mass-dry-weight'!AN115*100/'signal-per-mass-dry-weight'!AN$369</f>
        <v>2.8868329776069006E-2</v>
      </c>
      <c r="AO115" s="14">
        <f>'signal-per-mass-dry-weight'!AO115*100/'signal-per-mass-dry-weight'!AO$369</f>
        <v>0.1413452581619403</v>
      </c>
      <c r="AP115" s="14">
        <f>'signal-per-mass-dry-weight'!AP115*100/'signal-per-mass-dry-weight'!AP$369</f>
        <v>0.10644574664606199</v>
      </c>
      <c r="AQ115" s="14">
        <f>'signal-per-mass-dry-weight'!AQ115*100/'signal-per-mass-dry-weight'!AQ$369</f>
        <v>0.16903018825810101</v>
      </c>
      <c r="AR115" s="14">
        <f>'signal-per-mass-dry-weight'!AR115*100/'signal-per-mass-dry-weight'!AR$369</f>
        <v>0.15360739904161086</v>
      </c>
      <c r="AS115" s="14">
        <f>'signal-per-mass-dry-weight'!AS115*100/'signal-per-mass-dry-weight'!AS$369</f>
        <v>8.9569294829816862E-2</v>
      </c>
      <c r="AT115" s="14">
        <f>'signal-per-mass-dry-weight'!AT115*100/'signal-per-mass-dry-weight'!AT$369</f>
        <v>6.5000100207829065E-2</v>
      </c>
      <c r="AU115" s="14">
        <f>'signal-per-mass-dry-weight'!AU115*100/'signal-per-mass-dry-weight'!AU$369</f>
        <v>0.11630167158994945</v>
      </c>
      <c r="AV115" s="14">
        <f>'signal-per-mass-dry-weight'!AV115*100/'signal-per-mass-dry-weight'!AV$369</f>
        <v>8.5539756909173773E-2</v>
      </c>
      <c r="AW115" s="14">
        <f>'signal-per-mass-dry-weight'!AW115*100/'signal-per-mass-dry-weight'!AW$369</f>
        <v>0.15582441226517371</v>
      </c>
      <c r="AX115" s="14">
        <f>'signal-per-mass-dry-weight'!AX115*100/'signal-per-mass-dry-weight'!AX$369</f>
        <v>0.15446476103108953</v>
      </c>
      <c r="AY115" s="14"/>
    </row>
    <row r="116" spans="1:51" x14ac:dyDescent="0.2">
      <c r="A116">
        <f>'imported summary from web'!A116</f>
        <v>476.3</v>
      </c>
      <c r="B116" t="str">
        <f>'imported summary from web'!B116</f>
        <v>C23H42O7PN</v>
      </c>
      <c r="C116" s="2" t="str">
        <f>'imported summary from web'!C116</f>
        <v>LPE(18:3)</v>
      </c>
      <c r="D116" s="71"/>
      <c r="E116" s="14"/>
      <c r="F116" s="14">
        <f>'signal-per-mass-dry-weight'!F116*100/'signal-per-mass-dry-weight'!F$369</f>
        <v>2.8301329051113665E-3</v>
      </c>
      <c r="G116" s="14">
        <f>'signal-per-mass-dry-weight'!G116*100/'signal-per-mass-dry-weight'!G$369</f>
        <v>4.3752536926411961E-3</v>
      </c>
      <c r="H116" s="14">
        <f>'signal-per-mass-dry-weight'!H116*100/'signal-per-mass-dry-weight'!H$369</f>
        <v>2.078678882560147E-3</v>
      </c>
      <c r="I116" s="14">
        <f>'signal-per-mass-dry-weight'!I116*100/'signal-per-mass-dry-weight'!I$369</f>
        <v>5.4716488595181216E-3</v>
      </c>
      <c r="J116" s="14">
        <f>'signal-per-mass-dry-weight'!J116*100/'signal-per-mass-dry-weight'!J$369</f>
        <v>1.5648370637928301E-3</v>
      </c>
      <c r="K116" s="14">
        <f>'signal-per-mass-dry-weight'!K116*100/'signal-per-mass-dry-weight'!K$369</f>
        <v>5.4680503597773662E-3</v>
      </c>
      <c r="L116" s="14">
        <f t="shared" si="3"/>
        <v>3.6314336272335046E-3</v>
      </c>
      <c r="M116" s="137">
        <f t="shared" si="4"/>
        <v>1.7109513677191067E-3</v>
      </c>
      <c r="N116" s="14">
        <f t="shared" si="5"/>
        <v>0.47115038944620397</v>
      </c>
      <c r="O116" s="14">
        <f>'signal-per-mass-dry-weight'!O116*100/'signal-per-mass-dry-weight'!O$369</f>
        <v>1.9275488040094747E-3</v>
      </c>
      <c r="P116" s="14">
        <f>'signal-per-mass-dry-weight'!P116*100/'signal-per-mass-dry-weight'!P$369</f>
        <v>1.2752023546453971E-3</v>
      </c>
      <c r="Q116" s="14">
        <f>'signal-per-mass-dry-weight'!Q116*100/'signal-per-mass-dry-weight'!Q$369</f>
        <v>1.8039727927899932E-3</v>
      </c>
      <c r="R116" s="14">
        <f>'signal-per-mass-dry-weight'!R116*100/'signal-per-mass-dry-weight'!R$369</f>
        <v>1.1618801654720912E-3</v>
      </c>
      <c r="S116" s="14">
        <f>'signal-per-mass-dry-weight'!S116*100/'signal-per-mass-dry-weight'!S$369</f>
        <v>9.949917207433101E-3</v>
      </c>
      <c r="T116" s="14">
        <f>'signal-per-mass-dry-weight'!T116*100/'signal-per-mass-dry-weight'!T$369</f>
        <v>6.2045354075650977E-3</v>
      </c>
      <c r="U116" s="14">
        <f>'signal-per-mass-dry-weight'!U116*100/'signal-per-mass-dry-weight'!U$369</f>
        <v>1.1439279557011151E-3</v>
      </c>
      <c r="V116" s="14">
        <f>'signal-per-mass-dry-weight'!V116*100/'signal-per-mass-dry-weight'!V$369</f>
        <v>0</v>
      </c>
      <c r="W116" s="14">
        <f>'signal-per-mass-dry-weight'!W116*100/'signal-per-mass-dry-weight'!W$369</f>
        <v>4.4359644482265675E-3</v>
      </c>
      <c r="X116" s="14">
        <f>'signal-per-mass-dry-weight'!X116*100/'signal-per-mass-dry-weight'!X$369</f>
        <v>1.7933253336680382E-3</v>
      </c>
      <c r="Y116" s="14">
        <f>'signal-per-mass-dry-weight'!Y116*100/'signal-per-mass-dry-weight'!Y$369</f>
        <v>5.3426164231126895E-3</v>
      </c>
      <c r="Z116" s="14">
        <f>'signal-per-mass-dry-weight'!Z116*100/'signal-per-mass-dry-weight'!Z$369</f>
        <v>4.8071395061004326E-3</v>
      </c>
      <c r="AA116" s="14">
        <f>'signal-per-mass-dry-weight'!AA116*100/'signal-per-mass-dry-weight'!AA$369</f>
        <v>7.0112926222109877E-4</v>
      </c>
      <c r="AB116" s="14">
        <f>'signal-per-mass-dry-weight'!AB116*100/'signal-per-mass-dry-weight'!AB$369</f>
        <v>1.9547688291168402E-3</v>
      </c>
      <c r="AC116" s="14">
        <f>'signal-per-mass-dry-weight'!AC116*100/'signal-per-mass-dry-weight'!AC$369</f>
        <v>8.1439846717387097E-3</v>
      </c>
      <c r="AD116" s="14">
        <f>'signal-per-mass-dry-weight'!AD116*100/'signal-per-mass-dry-weight'!AD$369</f>
        <v>4.2579313444942347E-3</v>
      </c>
      <c r="AE116" s="14">
        <f>'signal-per-mass-dry-weight'!AE116*100/'signal-per-mass-dry-weight'!AE$369</f>
        <v>5.9638966744376635E-3</v>
      </c>
      <c r="AF116" s="14">
        <f>'signal-per-mass-dry-weight'!AF116*100/'signal-per-mass-dry-weight'!AF$369</f>
        <v>2.5907420152071702E-3</v>
      </c>
      <c r="AG116" s="14">
        <f>'signal-per-mass-dry-weight'!AG116*100/'signal-per-mass-dry-weight'!AG$369</f>
        <v>1.2114329884178889E-3</v>
      </c>
      <c r="AH116" s="14">
        <f>'signal-per-mass-dry-weight'!AH116*100/'signal-per-mass-dry-weight'!AH$369</f>
        <v>0</v>
      </c>
      <c r="AI116" s="14">
        <f>'signal-per-mass-dry-weight'!AI116*100/'signal-per-mass-dry-weight'!AI$369</f>
        <v>2.0028455441006092E-3</v>
      </c>
      <c r="AJ116" s="14">
        <f>'signal-per-mass-dry-weight'!AJ116*100/'signal-per-mass-dry-weight'!AJ$369</f>
        <v>3.1534937176878946E-3</v>
      </c>
      <c r="AK116" s="14">
        <f>'signal-per-mass-dry-weight'!AK116*100/'signal-per-mass-dry-weight'!AK$369</f>
        <v>1.1358472781642497E-2</v>
      </c>
      <c r="AL116" s="14">
        <f>'signal-per-mass-dry-weight'!AL116*100/'signal-per-mass-dry-weight'!AL$369</f>
        <v>6.7179677876028016E-3</v>
      </c>
      <c r="AM116" s="14">
        <f>'signal-per-mass-dry-weight'!AM116*100/'signal-per-mass-dry-weight'!AM$369</f>
        <v>4.2757824822323848E-3</v>
      </c>
      <c r="AN116" s="14">
        <f>'signal-per-mass-dry-weight'!AN116*100/'signal-per-mass-dry-weight'!AN$369</f>
        <v>4.8274798956637145E-4</v>
      </c>
      <c r="AO116" s="14">
        <f>'signal-per-mass-dry-weight'!AO116*100/'signal-per-mass-dry-weight'!AO$369</f>
        <v>6.6623943296055992E-3</v>
      </c>
      <c r="AP116" s="14">
        <f>'signal-per-mass-dry-weight'!AP116*100/'signal-per-mass-dry-weight'!AP$369</f>
        <v>3.6741628526747241E-3</v>
      </c>
      <c r="AQ116" s="14">
        <f>'signal-per-mass-dry-weight'!AQ116*100/'signal-per-mass-dry-weight'!AQ$369</f>
        <v>2.7670984981447784E-3</v>
      </c>
      <c r="AR116" s="14">
        <f>'signal-per-mass-dry-weight'!AR116*100/'signal-per-mass-dry-weight'!AR$369</f>
        <v>5.82421724028528E-3</v>
      </c>
      <c r="AS116" s="14">
        <f>'signal-per-mass-dry-weight'!AS116*100/'signal-per-mass-dry-weight'!AS$369</f>
        <v>2.4758097465244215E-3</v>
      </c>
      <c r="AT116" s="14">
        <f>'signal-per-mass-dry-weight'!AT116*100/'signal-per-mass-dry-weight'!AT$369</f>
        <v>7.8439380781772795E-4</v>
      </c>
      <c r="AU116" s="14">
        <f>'signal-per-mass-dry-weight'!AU116*100/'signal-per-mass-dry-weight'!AU$369</f>
        <v>6.4779987888943262E-3</v>
      </c>
      <c r="AV116" s="14">
        <f>'signal-per-mass-dry-weight'!AV116*100/'signal-per-mass-dry-weight'!AV$369</f>
        <v>1.4134130355117937E-3</v>
      </c>
      <c r="AW116" s="14">
        <f>'signal-per-mass-dry-weight'!AW116*100/'signal-per-mass-dry-weight'!AW$369</f>
        <v>4.4563702268400496E-3</v>
      </c>
      <c r="AX116" s="14">
        <f>'signal-per-mass-dry-weight'!AX116*100/'signal-per-mass-dry-weight'!AX$369</f>
        <v>8.6314127884233698E-3</v>
      </c>
      <c r="AY116" s="14"/>
    </row>
    <row r="117" spans="1:51" x14ac:dyDescent="0.2">
      <c r="A117">
        <f>'imported summary from web'!A117</f>
        <v>478.3</v>
      </c>
      <c r="B117" t="str">
        <f>'imported summary from web'!B117</f>
        <v>C23H44O7PN</v>
      </c>
      <c r="C117" s="2" t="str">
        <f>'imported summary from web'!C117</f>
        <v>LPE(18:2)</v>
      </c>
      <c r="D117" s="71"/>
      <c r="E117" s="14"/>
      <c r="F117" s="14">
        <f>'signal-per-mass-dry-weight'!F117*100/'signal-per-mass-dry-weight'!F$369</f>
        <v>8.2291556779392049E-3</v>
      </c>
      <c r="G117" s="14">
        <f>'signal-per-mass-dry-weight'!G117*100/'signal-per-mass-dry-weight'!G$369</f>
        <v>6.3003653174033237E-3</v>
      </c>
      <c r="H117" s="14">
        <f>'signal-per-mass-dry-weight'!H117*100/'signal-per-mass-dry-weight'!H$369</f>
        <v>9.8852729081749212E-3</v>
      </c>
      <c r="I117" s="14">
        <f>'signal-per-mass-dry-weight'!I117*100/'signal-per-mass-dry-weight'!I$369</f>
        <v>1.0419922610734506E-2</v>
      </c>
      <c r="J117" s="14">
        <f>'signal-per-mass-dry-weight'!J117*100/'signal-per-mass-dry-weight'!J$369</f>
        <v>1.1132697968126135E-2</v>
      </c>
      <c r="K117" s="14">
        <f>'signal-per-mass-dry-weight'!K117*100/'signal-per-mass-dry-weight'!K$369</f>
        <v>6.7366380432457166E-3</v>
      </c>
      <c r="L117" s="14">
        <f t="shared" si="3"/>
        <v>8.7840087542706349E-3</v>
      </c>
      <c r="M117" s="137">
        <f t="shared" si="4"/>
        <v>2.0036672074921721E-3</v>
      </c>
      <c r="N117" s="14">
        <f t="shared" si="5"/>
        <v>0.22810396295632371</v>
      </c>
      <c r="O117" s="14">
        <f>'signal-per-mass-dry-weight'!O117*100/'signal-per-mass-dry-weight'!O$369</f>
        <v>1.6742138183396576E-2</v>
      </c>
      <c r="P117" s="14">
        <f>'signal-per-mass-dry-weight'!P117*100/'signal-per-mass-dry-weight'!P$369</f>
        <v>8.3653274464738046E-3</v>
      </c>
      <c r="Q117" s="14">
        <f>'signal-per-mass-dry-weight'!Q117*100/'signal-per-mass-dry-weight'!Q$369</f>
        <v>1.3169001387366951E-2</v>
      </c>
      <c r="R117" s="14">
        <f>'signal-per-mass-dry-weight'!R117*100/'signal-per-mass-dry-weight'!R$369</f>
        <v>9.527417356871147E-3</v>
      </c>
      <c r="S117" s="14">
        <f>'signal-per-mass-dry-weight'!S117*100/'signal-per-mass-dry-weight'!S$369</f>
        <v>1.880191251611496E-2</v>
      </c>
      <c r="T117" s="14">
        <f>'signal-per-mass-dry-weight'!T117*100/'signal-per-mass-dry-weight'!T$369</f>
        <v>1.1943730659562815E-2</v>
      </c>
      <c r="U117" s="14">
        <f>'signal-per-mass-dry-weight'!U117*100/'signal-per-mass-dry-weight'!U$369</f>
        <v>8.007495689907805E-4</v>
      </c>
      <c r="V117" s="14">
        <f>'signal-per-mass-dry-weight'!V117*100/'signal-per-mass-dry-weight'!V$369</f>
        <v>6.9008986065965915E-3</v>
      </c>
      <c r="W117" s="14">
        <f>'signal-per-mass-dry-weight'!W117*100/'signal-per-mass-dry-weight'!W$369</f>
        <v>7.1529926727653386E-3</v>
      </c>
      <c r="X117" s="14">
        <f>'signal-per-mass-dry-weight'!X117*100/'signal-per-mass-dry-weight'!X$369</f>
        <v>7.3782528013770715E-3</v>
      </c>
      <c r="Y117" s="14">
        <f>'signal-per-mass-dry-weight'!Y117*100/'signal-per-mass-dry-weight'!Y$369</f>
        <v>1.092268246503039E-2</v>
      </c>
      <c r="Z117" s="14">
        <f>'signal-per-mass-dry-weight'!Z117*100/'signal-per-mass-dry-weight'!Z$369</f>
        <v>1.5382846419521385E-2</v>
      </c>
      <c r="AA117" s="14">
        <f>'signal-per-mass-dry-weight'!AA117*100/'signal-per-mass-dry-weight'!AA$369</f>
        <v>2.7577750980696545E-3</v>
      </c>
      <c r="AB117" s="14">
        <f>'signal-per-mass-dry-weight'!AB117*100/'signal-per-mass-dry-weight'!AB$369</f>
        <v>8.6444221554278066E-3</v>
      </c>
      <c r="AC117" s="14">
        <f>'signal-per-mass-dry-weight'!AC117*100/'signal-per-mass-dry-weight'!AC$369</f>
        <v>6.5151877373909655E-3</v>
      </c>
      <c r="AD117" s="14">
        <f>'signal-per-mass-dry-weight'!AD117*100/'signal-per-mass-dry-weight'!AD$369</f>
        <v>3.7649077151317442E-3</v>
      </c>
      <c r="AE117" s="14">
        <f>'signal-per-mass-dry-weight'!AE117*100/'signal-per-mass-dry-weight'!AE$369</f>
        <v>1.6769074178712956E-2</v>
      </c>
      <c r="AF117" s="14">
        <f>'signal-per-mass-dry-weight'!AF117*100/'signal-per-mass-dry-weight'!AF$369</f>
        <v>1.8070425556070011E-2</v>
      </c>
      <c r="AG117" s="14">
        <f>'signal-per-mass-dry-weight'!AG117*100/'signal-per-mass-dry-weight'!AG$369</f>
        <v>3.8281282434005286E-3</v>
      </c>
      <c r="AH117" s="14">
        <f>'signal-per-mass-dry-weight'!AH117*100/'signal-per-mass-dry-weight'!AH$369</f>
        <v>4.7077970727622499E-3</v>
      </c>
      <c r="AI117" s="14">
        <f>'signal-per-mass-dry-weight'!AI117*100/'signal-per-mass-dry-weight'!AI$369</f>
        <v>8.7123781168376505E-3</v>
      </c>
      <c r="AJ117" s="14">
        <f>'signal-per-mass-dry-weight'!AJ117*100/'signal-per-mass-dry-weight'!AJ$369</f>
        <v>1.1409913633088929E-2</v>
      </c>
      <c r="AK117" s="14">
        <f>'signal-per-mass-dry-weight'!AK117*100/'signal-per-mass-dry-weight'!AK$369</f>
        <v>1.733905640952773E-2</v>
      </c>
      <c r="AL117" s="14">
        <f>'signal-per-mass-dry-weight'!AL117*100/'signal-per-mass-dry-weight'!AL$369</f>
        <v>1.1420545238924764E-2</v>
      </c>
      <c r="AM117" s="14">
        <f>'signal-per-mass-dry-weight'!AM117*100/'signal-per-mass-dry-weight'!AM$369</f>
        <v>9.0042948743481992E-3</v>
      </c>
      <c r="AN117" s="14">
        <f>'signal-per-mass-dry-weight'!AN117*100/'signal-per-mass-dry-weight'!AN$369</f>
        <v>2.3654651488752196E-3</v>
      </c>
      <c r="AO117" s="14">
        <f>'signal-per-mass-dry-weight'!AO117*100/'signal-per-mass-dry-weight'!AO$369</f>
        <v>9.4298504357494626E-3</v>
      </c>
      <c r="AP117" s="14">
        <f>'signal-per-mass-dry-weight'!AP117*100/'signal-per-mass-dry-weight'!AP$369</f>
        <v>7.8207180721219134E-3</v>
      </c>
      <c r="AQ117" s="14">
        <f>'signal-per-mass-dry-weight'!AQ117*100/'signal-per-mass-dry-weight'!AQ$369</f>
        <v>1.7709430388126581E-2</v>
      </c>
      <c r="AR117" s="14">
        <f>'signal-per-mass-dry-weight'!AR117*100/'signal-per-mass-dry-weight'!AR$369</f>
        <v>1.5396191661275867E-2</v>
      </c>
      <c r="AS117" s="14">
        <f>'signal-per-mass-dry-weight'!AS117*100/'signal-per-mass-dry-weight'!AS$369</f>
        <v>3.521151639501399E-3</v>
      </c>
      <c r="AT117" s="14">
        <f>'signal-per-mass-dry-weight'!AT117*100/'signal-per-mass-dry-weight'!AT$369</f>
        <v>7.7916451576560998E-3</v>
      </c>
      <c r="AU117" s="14">
        <f>'signal-per-mass-dry-weight'!AU117*100/'signal-per-mass-dry-weight'!AU$369</f>
        <v>1.7231476778458907E-2</v>
      </c>
      <c r="AV117" s="14">
        <f>'signal-per-mass-dry-weight'!AV117*100/'signal-per-mass-dry-weight'!AV$369</f>
        <v>6.4451634419337789E-3</v>
      </c>
      <c r="AW117" s="14">
        <f>'signal-per-mass-dry-weight'!AW117*100/'signal-per-mass-dry-weight'!AW$369</f>
        <v>2.4064399224936268E-2</v>
      </c>
      <c r="AX117" s="14">
        <f>'signal-per-mass-dry-weight'!AX117*100/'signal-per-mass-dry-weight'!AX$369</f>
        <v>2.1691115616124818E-2</v>
      </c>
      <c r="AY117" s="14"/>
    </row>
    <row r="118" spans="1:51" x14ac:dyDescent="0.2">
      <c r="A118">
        <f>'imported summary from web'!A118</f>
        <v>480.3</v>
      </c>
      <c r="B118" t="str">
        <f>'imported summary from web'!B118</f>
        <v>C23H46O7PN</v>
      </c>
      <c r="C118" s="2" t="str">
        <f>'imported summary from web'!C118</f>
        <v>LPE(18:1)</v>
      </c>
      <c r="D118" s="71"/>
      <c r="E118" s="14"/>
      <c r="F118" s="14">
        <f>'signal-per-mass-dry-weight'!F118*100/'signal-per-mass-dry-weight'!F$369</f>
        <v>0.13506265033316095</v>
      </c>
      <c r="G118" s="14">
        <f>'signal-per-mass-dry-weight'!G118*100/'signal-per-mass-dry-weight'!G$369</f>
        <v>0.13922057249984285</v>
      </c>
      <c r="H118" s="14">
        <f>'signal-per-mass-dry-weight'!H118*100/'signal-per-mass-dry-weight'!H$369</f>
        <v>0.16338416016922755</v>
      </c>
      <c r="I118" s="14">
        <f>'signal-per-mass-dry-weight'!I118*100/'signal-per-mass-dry-weight'!I$369</f>
        <v>0.1670993982141534</v>
      </c>
      <c r="J118" s="14">
        <f>'signal-per-mass-dry-weight'!J118*100/'signal-per-mass-dry-weight'!J$369</f>
        <v>0.14673700695337341</v>
      </c>
      <c r="K118" s="14">
        <f>'signal-per-mass-dry-weight'!K118*100/'signal-per-mass-dry-weight'!K$369</f>
        <v>0.15734861715295348</v>
      </c>
      <c r="L118" s="14">
        <f t="shared" si="3"/>
        <v>0.15147540088711861</v>
      </c>
      <c r="M118" s="137">
        <f t="shared" si="4"/>
        <v>1.3133423666653292E-2</v>
      </c>
      <c r="N118" s="14">
        <f t="shared" si="5"/>
        <v>8.6703343181382203E-2</v>
      </c>
      <c r="O118" s="14">
        <f>'signal-per-mass-dry-weight'!O118*100/'signal-per-mass-dry-weight'!O$369</f>
        <v>9.7864406420709621E-2</v>
      </c>
      <c r="P118" s="14">
        <f>'signal-per-mass-dry-weight'!P118*100/'signal-per-mass-dry-weight'!P$369</f>
        <v>7.2023428990372035E-2</v>
      </c>
      <c r="Q118" s="14">
        <f>'signal-per-mass-dry-weight'!Q118*100/'signal-per-mass-dry-weight'!Q$369</f>
        <v>0.18833475956727527</v>
      </c>
      <c r="R118" s="14">
        <f>'signal-per-mass-dry-weight'!R118*100/'signal-per-mass-dry-weight'!R$369</f>
        <v>0.12792300621847724</v>
      </c>
      <c r="S118" s="14">
        <f>'signal-per-mass-dry-weight'!S118*100/'signal-per-mass-dry-weight'!S$369</f>
        <v>0.22383882710790876</v>
      </c>
      <c r="T118" s="14">
        <f>'signal-per-mass-dry-weight'!T118*100/'signal-per-mass-dry-weight'!T$369</f>
        <v>0.16573865207458266</v>
      </c>
      <c r="U118" s="14">
        <f>'signal-per-mass-dry-weight'!U118*100/'signal-per-mass-dry-weight'!U$369</f>
        <v>7.5899619860768985E-2</v>
      </c>
      <c r="V118" s="14">
        <f>'signal-per-mass-dry-weight'!V118*100/'signal-per-mass-dry-weight'!V$369</f>
        <v>9.6670571236945529E-2</v>
      </c>
      <c r="W118" s="14">
        <f>'signal-per-mass-dry-weight'!W118*100/'signal-per-mass-dry-weight'!W$369</f>
        <v>0.13346708033601681</v>
      </c>
      <c r="X118" s="14">
        <f>'signal-per-mass-dry-weight'!X118*100/'signal-per-mass-dry-weight'!X$369</f>
        <v>0.14459325976032011</v>
      </c>
      <c r="Y118" s="14">
        <f>'signal-per-mass-dry-weight'!Y118*100/'signal-per-mass-dry-weight'!Y$369</f>
        <v>0.17019201427848982</v>
      </c>
      <c r="Z118" s="14">
        <f>'signal-per-mass-dry-weight'!Z118*100/'signal-per-mass-dry-weight'!Z$369</f>
        <v>0.21439842197207937</v>
      </c>
      <c r="AA118" s="14">
        <f>'signal-per-mass-dry-weight'!AA118*100/'signal-per-mass-dry-weight'!AA$369</f>
        <v>5.1042210289695994E-2</v>
      </c>
      <c r="AB118" s="14">
        <f>'signal-per-mass-dry-weight'!AB118*100/'signal-per-mass-dry-weight'!AB$369</f>
        <v>0.11911058065418614</v>
      </c>
      <c r="AC118" s="14">
        <f>'signal-per-mass-dry-weight'!AC118*100/'signal-per-mass-dry-weight'!AC$369</f>
        <v>0.17487717329265262</v>
      </c>
      <c r="AD118" s="14">
        <f>'signal-per-mass-dry-weight'!AD118*100/'signal-per-mass-dry-weight'!AD$369</f>
        <v>0.13925676512993251</v>
      </c>
      <c r="AE118" s="14">
        <f>'signal-per-mass-dry-weight'!AE118*100/'signal-per-mass-dry-weight'!AE$369</f>
        <v>0.22957494022070624</v>
      </c>
      <c r="AF118" s="14">
        <f>'signal-per-mass-dry-weight'!AF118*100/'signal-per-mass-dry-weight'!AF$369</f>
        <v>0.2682713356747024</v>
      </c>
      <c r="AG118" s="14">
        <f>'signal-per-mass-dry-weight'!AG118*100/'signal-per-mass-dry-weight'!AG$369</f>
        <v>0.11954420729707729</v>
      </c>
      <c r="AH118" s="14">
        <f>'signal-per-mass-dry-weight'!AH118*100/'signal-per-mass-dry-weight'!AH$369</f>
        <v>8.4533864981967771E-2</v>
      </c>
      <c r="AI118" s="14">
        <f>'signal-per-mass-dry-weight'!AI118*100/'signal-per-mass-dry-weight'!AI$369</f>
        <v>0.18336050956241079</v>
      </c>
      <c r="AJ118" s="14">
        <f>'signal-per-mass-dry-weight'!AJ118*100/'signal-per-mass-dry-weight'!AJ$369</f>
        <v>0.17470355195990936</v>
      </c>
      <c r="AK118" s="14">
        <f>'signal-per-mass-dry-weight'!AK118*100/'signal-per-mass-dry-weight'!AK$369</f>
        <v>0.24117051187797667</v>
      </c>
      <c r="AL118" s="14">
        <f>'signal-per-mass-dry-weight'!AL118*100/'signal-per-mass-dry-weight'!AL$369</f>
        <v>0.23817171679930635</v>
      </c>
      <c r="AM118" s="14">
        <f>'signal-per-mass-dry-weight'!AM118*100/'signal-per-mass-dry-weight'!AM$369</f>
        <v>0.16031669142205424</v>
      </c>
      <c r="AN118" s="14">
        <f>'signal-per-mass-dry-weight'!AN118*100/'signal-per-mass-dry-weight'!AN$369</f>
        <v>9.1577293620740643E-2</v>
      </c>
      <c r="AO118" s="14">
        <f>'signal-per-mass-dry-weight'!AO118*100/'signal-per-mass-dry-weight'!AO$369</f>
        <v>0.20535549291330485</v>
      </c>
      <c r="AP118" s="14">
        <f>'signal-per-mass-dry-weight'!AP118*100/'signal-per-mass-dry-weight'!AP$369</f>
        <v>0.18958680319801577</v>
      </c>
      <c r="AQ118" s="14">
        <f>'signal-per-mass-dry-weight'!AQ118*100/'signal-per-mass-dry-weight'!AQ$369</f>
        <v>0.2523593830308038</v>
      </c>
      <c r="AR118" s="14">
        <f>'signal-per-mass-dry-weight'!AR118*100/'signal-per-mass-dry-weight'!AR$369</f>
        <v>0.25307490043222208</v>
      </c>
      <c r="AS118" s="14">
        <f>'signal-per-mass-dry-weight'!AS118*100/'signal-per-mass-dry-weight'!AS$369</f>
        <v>0.13270340241370901</v>
      </c>
      <c r="AT118" s="14">
        <f>'signal-per-mass-dry-weight'!AT118*100/'signal-per-mass-dry-weight'!AT$369</f>
        <v>0.13815789601696249</v>
      </c>
      <c r="AU118" s="14">
        <f>'signal-per-mass-dry-weight'!AU118*100/'signal-per-mass-dry-weight'!AU$369</f>
        <v>0.26676399012666829</v>
      </c>
      <c r="AV118" s="14">
        <f>'signal-per-mass-dry-weight'!AV118*100/'signal-per-mass-dry-weight'!AV$369</f>
        <v>0.19007578501562603</v>
      </c>
      <c r="AW118" s="14">
        <f>'signal-per-mass-dry-weight'!AW118*100/'signal-per-mass-dry-weight'!AW$369</f>
        <v>0.25193346349069079</v>
      </c>
      <c r="AX118" s="14">
        <f>'signal-per-mass-dry-weight'!AX118*100/'signal-per-mass-dry-weight'!AX$369</f>
        <v>0.24032855433505762</v>
      </c>
      <c r="AY118" s="14"/>
    </row>
    <row r="119" spans="1:51" x14ac:dyDescent="0.2">
      <c r="A119">
        <f>'imported summary from web'!A119</f>
        <v>500.3</v>
      </c>
      <c r="B119" t="str">
        <f>'imported summary from web'!B119</f>
        <v>C25H42O7PN</v>
      </c>
      <c r="C119" s="2" t="str">
        <f>'imported summary from web'!C119</f>
        <v>LPE(20:5)</v>
      </c>
      <c r="D119" s="71"/>
      <c r="E119" s="14"/>
      <c r="F119" s="14">
        <f>'signal-per-mass-dry-weight'!F119*100/'signal-per-mass-dry-weight'!F$369</f>
        <v>8.0288693492697849E-2</v>
      </c>
      <c r="G119" s="14">
        <f>'signal-per-mass-dry-weight'!G119*100/'signal-per-mass-dry-weight'!G$369</f>
        <v>8.2867304938624251E-2</v>
      </c>
      <c r="H119" s="14">
        <f>'signal-per-mass-dry-weight'!H119*100/'signal-per-mass-dry-weight'!H$369</f>
        <v>8.5179641320909133E-2</v>
      </c>
      <c r="I119" s="14">
        <f>'signal-per-mass-dry-weight'!I119*100/'signal-per-mass-dry-weight'!I$369</f>
        <v>7.4414424489446448E-2</v>
      </c>
      <c r="J119" s="14">
        <f>'signal-per-mass-dry-weight'!J119*100/'signal-per-mass-dry-weight'!J$369</f>
        <v>7.5067469431661787E-2</v>
      </c>
      <c r="K119" s="14">
        <f>'signal-per-mass-dry-weight'!K119*100/'signal-per-mass-dry-weight'!K$369</f>
        <v>7.1478354303009722E-2</v>
      </c>
      <c r="L119" s="14">
        <f t="shared" si="3"/>
        <v>7.8215981329391546E-2</v>
      </c>
      <c r="M119" s="137">
        <f t="shared" si="4"/>
        <v>5.369992309702057E-3</v>
      </c>
      <c r="N119" s="14">
        <f t="shared" si="5"/>
        <v>6.8655947524168606E-2</v>
      </c>
      <c r="O119" s="14">
        <f>'signal-per-mass-dry-weight'!O119*100/'signal-per-mass-dry-weight'!O$369</f>
        <v>4.2901729094953732E-2</v>
      </c>
      <c r="P119" s="14">
        <f>'signal-per-mass-dry-weight'!P119*100/'signal-per-mass-dry-weight'!P$369</f>
        <v>3.2339131713807277E-2</v>
      </c>
      <c r="Q119" s="14">
        <f>'signal-per-mass-dry-weight'!Q119*100/'signal-per-mass-dry-weight'!Q$369</f>
        <v>8.5327913098966687E-2</v>
      </c>
      <c r="R119" s="14">
        <f>'signal-per-mass-dry-weight'!R119*100/'signal-per-mass-dry-weight'!R$369</f>
        <v>5.9488264472171058E-2</v>
      </c>
      <c r="S119" s="14">
        <f>'signal-per-mass-dry-weight'!S119*100/'signal-per-mass-dry-weight'!S$369</f>
        <v>0.16770757003425171</v>
      </c>
      <c r="T119" s="14">
        <f>'signal-per-mass-dry-weight'!T119*100/'signal-per-mass-dry-weight'!T$369</f>
        <v>0.12595206877357149</v>
      </c>
      <c r="U119" s="14">
        <f>'signal-per-mass-dry-weight'!U119*100/'signal-per-mass-dry-weight'!U$369</f>
        <v>2.7397074539041714E-2</v>
      </c>
      <c r="V119" s="14">
        <f>'signal-per-mass-dry-weight'!V119*100/'signal-per-mass-dry-weight'!V$369</f>
        <v>0.10142581229359192</v>
      </c>
      <c r="W119" s="14">
        <f>'signal-per-mass-dry-weight'!W119*100/'signal-per-mass-dry-weight'!W$369</f>
        <v>5.8166583827370846E-2</v>
      </c>
      <c r="X119" s="14">
        <f>'signal-per-mass-dry-weight'!X119*100/'signal-per-mass-dry-weight'!X$369</f>
        <v>5.6822794143938683E-2</v>
      </c>
      <c r="Y119" s="14">
        <f>'signal-per-mass-dry-weight'!Y119*100/'signal-per-mass-dry-weight'!Y$369</f>
        <v>0.12074313116234683</v>
      </c>
      <c r="Z119" s="14">
        <f>'signal-per-mass-dry-weight'!Z119*100/'signal-per-mass-dry-weight'!Z$369</f>
        <v>0.13178429588866755</v>
      </c>
      <c r="AA119" s="14">
        <f>'signal-per-mass-dry-weight'!AA119*100/'signal-per-mass-dry-weight'!AA$369</f>
        <v>1.8416328621007533E-2</v>
      </c>
      <c r="AB119" s="14">
        <f>'signal-per-mass-dry-weight'!AB119*100/'signal-per-mass-dry-weight'!AB$369</f>
        <v>2.9278093129438899E-2</v>
      </c>
      <c r="AC119" s="14">
        <f>'signal-per-mass-dry-weight'!AC119*100/'signal-per-mass-dry-weight'!AC$369</f>
        <v>6.7694389661671989E-2</v>
      </c>
      <c r="AD119" s="14">
        <f>'signal-per-mass-dry-weight'!AD119*100/'signal-per-mass-dry-weight'!AD$369</f>
        <v>7.3236419125300836E-2</v>
      </c>
      <c r="AE119" s="14">
        <f>'signal-per-mass-dry-weight'!AE119*100/'signal-per-mass-dry-weight'!AE$369</f>
        <v>0.1714795702626547</v>
      </c>
      <c r="AF119" s="14">
        <f>'signal-per-mass-dry-weight'!AF119*100/'signal-per-mass-dry-weight'!AF$369</f>
        <v>0.15278901034684284</v>
      </c>
      <c r="AG119" s="14">
        <f>'signal-per-mass-dry-weight'!AG119*100/'signal-per-mass-dry-weight'!AG$369</f>
        <v>5.2770020975483251E-2</v>
      </c>
      <c r="AH119" s="14">
        <f>'signal-per-mass-dry-weight'!AH119*100/'signal-per-mass-dry-weight'!AH$369</f>
        <v>7.0988624281388663E-2</v>
      </c>
      <c r="AI119" s="14">
        <f>'signal-per-mass-dry-weight'!AI119*100/'signal-per-mass-dry-weight'!AI$369</f>
        <v>6.2288496421528942E-2</v>
      </c>
      <c r="AJ119" s="14">
        <f>'signal-per-mass-dry-weight'!AJ119*100/'signal-per-mass-dry-weight'!AJ$369</f>
        <v>7.8493325445722323E-2</v>
      </c>
      <c r="AK119" s="14">
        <f>'signal-per-mass-dry-weight'!AK119*100/'signal-per-mass-dry-weight'!AK$369</f>
        <v>0.13926878463695536</v>
      </c>
      <c r="AL119" s="14">
        <f>'signal-per-mass-dry-weight'!AL119*100/'signal-per-mass-dry-weight'!AL$369</f>
        <v>0.13511018744596456</v>
      </c>
      <c r="AM119" s="14">
        <f>'signal-per-mass-dry-weight'!AM119*100/'signal-per-mass-dry-weight'!AM$369</f>
        <v>6.9368282858805391E-2</v>
      </c>
      <c r="AN119" s="14">
        <f>'signal-per-mass-dry-weight'!AN119*100/'signal-per-mass-dry-weight'!AN$369</f>
        <v>4.2433548282884037E-2</v>
      </c>
      <c r="AO119" s="14">
        <f>'signal-per-mass-dry-weight'!AO119*100/'signal-per-mass-dry-weight'!AO$369</f>
        <v>8.3228679932919172E-2</v>
      </c>
      <c r="AP119" s="14">
        <f>'signal-per-mass-dry-weight'!AP119*100/'signal-per-mass-dry-weight'!AP$369</f>
        <v>6.7919524733729905E-2</v>
      </c>
      <c r="AQ119" s="14">
        <f>'signal-per-mass-dry-weight'!AQ119*100/'signal-per-mass-dry-weight'!AQ$369</f>
        <v>0.18136354156411774</v>
      </c>
      <c r="AR119" s="14">
        <f>'signal-per-mass-dry-weight'!AR119*100/'signal-per-mass-dry-weight'!AR$369</f>
        <v>0.11314175056345491</v>
      </c>
      <c r="AS119" s="14">
        <f>'signal-per-mass-dry-weight'!AS119*100/'signal-per-mass-dry-weight'!AS$369</f>
        <v>5.2212076654481701E-2</v>
      </c>
      <c r="AT119" s="14">
        <f>'signal-per-mass-dry-weight'!AT119*100/'signal-per-mass-dry-weight'!AT$369</f>
        <v>8.0740269284704805E-2</v>
      </c>
      <c r="AU119" s="14">
        <f>'signal-per-mass-dry-weight'!AU119*100/'signal-per-mass-dry-weight'!AU$369</f>
        <v>8.2227397960365295E-2</v>
      </c>
      <c r="AV119" s="14">
        <f>'signal-per-mass-dry-weight'!AV119*100/'signal-per-mass-dry-weight'!AV$369</f>
        <v>6.1850954433996103E-2</v>
      </c>
      <c r="AW119" s="14">
        <f>'signal-per-mass-dry-weight'!AW119*100/'signal-per-mass-dry-weight'!AW$369</f>
        <v>0.16778233904052783</v>
      </c>
      <c r="AX119" s="14">
        <f>'signal-per-mass-dry-weight'!AX119*100/'signal-per-mass-dry-weight'!AX$369</f>
        <v>0.13164780896430081</v>
      </c>
      <c r="AY119" s="14"/>
    </row>
    <row r="120" spans="1:51" x14ac:dyDescent="0.2">
      <c r="A120">
        <f>'imported summary from web'!A120</f>
        <v>502.3</v>
      </c>
      <c r="B120" t="str">
        <f>'imported summary from web'!B120</f>
        <v>C25H44O7PN</v>
      </c>
      <c r="C120" s="2" t="str">
        <f>'imported summary from web'!C120</f>
        <v>LPE(20:4)</v>
      </c>
      <c r="D120" s="71"/>
      <c r="E120" s="14"/>
      <c r="F120" s="14">
        <f>'signal-per-mass-dry-weight'!F120*100/'signal-per-mass-dry-weight'!F$369</f>
        <v>8.5339392215665819E-3</v>
      </c>
      <c r="G120" s="14">
        <f>'signal-per-mass-dry-weight'!G120*100/'signal-per-mass-dry-weight'!G$369</f>
        <v>7.9192091836805655E-3</v>
      </c>
      <c r="H120" s="14">
        <f>'signal-per-mass-dry-weight'!H120*100/'signal-per-mass-dry-weight'!H$369</f>
        <v>1.3904052081124539E-2</v>
      </c>
      <c r="I120" s="14">
        <f>'signal-per-mass-dry-weight'!I120*100/'signal-per-mass-dry-weight'!I$369</f>
        <v>1.2894059486342702E-2</v>
      </c>
      <c r="J120" s="14">
        <f>'signal-per-mass-dry-weight'!J120*100/'signal-per-mass-dry-weight'!J$369</f>
        <v>1.2563406140736727E-2</v>
      </c>
      <c r="K120" s="14">
        <f>'signal-per-mass-dry-weight'!K120*100/'signal-per-mass-dry-weight'!K$369</f>
        <v>9.6675130360863795E-3</v>
      </c>
      <c r="L120" s="14">
        <f t="shared" si="3"/>
        <v>1.0913696524922916E-2</v>
      </c>
      <c r="M120" s="137">
        <f t="shared" si="4"/>
        <v>2.5206657126864368E-3</v>
      </c>
      <c r="N120" s="14">
        <f t="shared" si="5"/>
        <v>0.23096351515090716</v>
      </c>
      <c r="O120" s="14">
        <f>'signal-per-mass-dry-weight'!O120*100/'signal-per-mass-dry-weight'!O$369</f>
        <v>3.0840780864151585E-3</v>
      </c>
      <c r="P120" s="14">
        <f>'signal-per-mass-dry-weight'!P120*100/'signal-per-mass-dry-weight'!P$369</f>
        <v>7.4471817511291187E-3</v>
      </c>
      <c r="Q120" s="14">
        <f>'signal-per-mass-dry-weight'!Q120*100/'signal-per-mass-dry-weight'!Q$369</f>
        <v>1.6295887561536271E-2</v>
      </c>
      <c r="R120" s="14">
        <f>'signal-per-mass-dry-weight'!R120*100/'signal-per-mass-dry-weight'!R$369</f>
        <v>1.3419715911202654E-2</v>
      </c>
      <c r="S120" s="14">
        <f>'signal-per-mass-dry-weight'!S120*100/'signal-per-mass-dry-weight'!S$369</f>
        <v>1.0018537326105052E-2</v>
      </c>
      <c r="T120" s="14">
        <f>'signal-per-mass-dry-weight'!T120*100/'signal-per-mass-dry-weight'!T$369</f>
        <v>9.3843598039422098E-3</v>
      </c>
      <c r="U120" s="14">
        <f>'signal-per-mass-dry-weight'!U120*100/'signal-per-mass-dry-weight'!U$369</f>
        <v>7.2067461209170238E-3</v>
      </c>
      <c r="V120" s="14">
        <f>'signal-per-mass-dry-weight'!V120*100/'signal-per-mass-dry-weight'!V$369</f>
        <v>1.3685815724006683E-2</v>
      </c>
      <c r="W120" s="14">
        <f>'signal-per-mass-dry-weight'!W120*100/'signal-per-mass-dry-weight'!W$369</f>
        <v>5.6004051158860405E-3</v>
      </c>
      <c r="X120" s="14">
        <f>'signal-per-mass-dry-weight'!X120*100/'signal-per-mass-dry-weight'!X$369</f>
        <v>5.1750245342991955E-3</v>
      </c>
      <c r="Y120" s="14">
        <f>'signal-per-mass-dry-weight'!Y120*100/'signal-per-mass-dry-weight'!Y$369</f>
        <v>1.0150971203914111E-2</v>
      </c>
      <c r="Z120" s="14">
        <f>'signal-per-mass-dry-weight'!Z120*100/'signal-per-mass-dry-weight'!Z$369</f>
        <v>1.5863560370131431E-2</v>
      </c>
      <c r="AA120" s="14">
        <f>'signal-per-mass-dry-weight'!AA120*100/'signal-per-mass-dry-weight'!AA$369</f>
        <v>4.4872272782150334E-3</v>
      </c>
      <c r="AB120" s="14">
        <f>'signal-per-mass-dry-weight'!AB120*100/'signal-per-mass-dry-weight'!AB$369</f>
        <v>6.1249423312327673E-3</v>
      </c>
      <c r="AC120" s="14">
        <f>'signal-per-mass-dry-weight'!AC120*100/'signal-per-mass-dry-weight'!AC$369</f>
        <v>6.9919087913464031E-3</v>
      </c>
      <c r="AD120" s="14">
        <f>'signal-per-mass-dry-weight'!AD120*100/'signal-per-mass-dry-weight'!AD$369</f>
        <v>7.6642764200896231E-3</v>
      </c>
      <c r="AE120" s="14">
        <f>'signal-per-mass-dry-weight'!AE120*100/'signal-per-mass-dry-weight'!AE$369</f>
        <v>1.8663488416475509E-2</v>
      </c>
      <c r="AF120" s="14">
        <f>'signal-per-mass-dry-weight'!AF120*100/'signal-per-mass-dry-weight'!AF$369</f>
        <v>1.8847648160632162E-2</v>
      </c>
      <c r="AG120" s="14">
        <f>'signal-per-mass-dry-weight'!AG120*100/'signal-per-mass-dry-weight'!AG$369</f>
        <v>9.7399212268798295E-3</v>
      </c>
      <c r="AH120" s="14">
        <f>'signal-per-mass-dry-weight'!AH120*100/'signal-per-mass-dry-weight'!AH$369</f>
        <v>1.2636718458467092E-2</v>
      </c>
      <c r="AI120" s="14">
        <f>'signal-per-mass-dry-weight'!AI120*100/'signal-per-mass-dry-weight'!AI$369</f>
        <v>1.1816788710193593E-2</v>
      </c>
      <c r="AJ120" s="14">
        <f>'signal-per-mass-dry-weight'!AJ120*100/'signal-per-mass-dry-weight'!AJ$369</f>
        <v>1.2097948626039013E-2</v>
      </c>
      <c r="AK120" s="14">
        <f>'signal-per-mass-dry-weight'!AK120*100/'signal-per-mass-dry-weight'!AK$369</f>
        <v>1.1868445028981548E-2</v>
      </c>
      <c r="AL120" s="14">
        <f>'signal-per-mass-dry-weight'!AL120*100/'signal-per-mass-dry-weight'!AL$369</f>
        <v>2.0193420820382543E-2</v>
      </c>
      <c r="AM120" s="14">
        <f>'signal-per-mass-dry-weight'!AM120*100/'signal-per-mass-dry-weight'!AM$369</f>
        <v>6.3382187383680044E-3</v>
      </c>
      <c r="AN120" s="14">
        <f>'signal-per-mass-dry-weight'!AN120*100/'signal-per-mass-dry-weight'!AN$369</f>
        <v>2.2206407520053086E-3</v>
      </c>
      <c r="AO120" s="14">
        <f>'signal-per-mass-dry-weight'!AO120*100/'signal-per-mass-dry-weight'!AO$369</f>
        <v>9.0198569385429618E-3</v>
      </c>
      <c r="AP120" s="14">
        <f>'signal-per-mass-dry-weight'!AP120*100/'signal-per-mass-dry-weight'!AP$369</f>
        <v>1.0025215783726747E-2</v>
      </c>
      <c r="AQ120" s="14">
        <f>'signal-per-mass-dry-weight'!AQ120*100/'signal-per-mass-dry-weight'!AQ$369</f>
        <v>2.1820548156798826E-2</v>
      </c>
      <c r="AR120" s="14">
        <f>'signal-per-mass-dry-weight'!AR120*100/'signal-per-mass-dry-weight'!AR$369</f>
        <v>2.2334606982311375E-2</v>
      </c>
      <c r="AS120" s="14">
        <f>'signal-per-mass-dry-weight'!AS120*100/'signal-per-mass-dry-weight'!AS$369</f>
        <v>5.2817274592520998E-3</v>
      </c>
      <c r="AT120" s="14">
        <f>'signal-per-mass-dry-weight'!AT120*100/'signal-per-mass-dry-weight'!AT$369</f>
        <v>1.4171381461240284E-2</v>
      </c>
      <c r="AU120" s="14">
        <f>'signal-per-mass-dry-weight'!AU120*100/'signal-per-mass-dry-weight'!AU$369</f>
        <v>1.3646984115270716E-2</v>
      </c>
      <c r="AV120" s="14">
        <f>'signal-per-mass-dry-weight'!AV120*100/'signal-per-mass-dry-weight'!AV$369</f>
        <v>8.5370147344912342E-3</v>
      </c>
      <c r="AW120" s="14">
        <f>'signal-per-mass-dry-weight'!AW120*100/'signal-per-mass-dry-weight'!AW$369</f>
        <v>2.1984759785744247E-2</v>
      </c>
      <c r="AX120" s="14">
        <f>'signal-per-mass-dry-weight'!AX120*100/'signal-per-mass-dry-weight'!AX$369</f>
        <v>1.6962602523336361E-2</v>
      </c>
      <c r="AY120" s="14"/>
    </row>
    <row r="121" spans="1:51" x14ac:dyDescent="0.2">
      <c r="A121">
        <f>'imported summary from web'!A121</f>
        <v>504.3</v>
      </c>
      <c r="B121" t="str">
        <f>'imported summary from web'!B121</f>
        <v>C25H46O7PN</v>
      </c>
      <c r="C121" s="2" t="str">
        <f>'imported summary from web'!C121</f>
        <v>LPE(20:3)</v>
      </c>
      <c r="D121" s="71"/>
      <c r="E121" s="14"/>
      <c r="F121" s="14">
        <f>'signal-per-mass-dry-weight'!F121*100/'signal-per-mass-dry-weight'!F$369</f>
        <v>4.3540506232482557E-4</v>
      </c>
      <c r="G121" s="14">
        <f>'signal-per-mass-dry-weight'!G121*100/'signal-per-mass-dry-weight'!G$369</f>
        <v>0</v>
      </c>
      <c r="H121" s="14">
        <f>'signal-per-mass-dry-weight'!H121*100/'signal-per-mass-dry-weight'!H$369</f>
        <v>4.6192864056892149E-4</v>
      </c>
      <c r="I121" s="14">
        <f>'signal-per-mass-dry-weight'!I121*100/'signal-per-mass-dry-weight'!I$369</f>
        <v>0</v>
      </c>
      <c r="J121" s="14">
        <f>'signal-per-mass-dry-weight'!J121*100/'signal-per-mass-dry-weight'!J$369</f>
        <v>8.9419260788161747E-4</v>
      </c>
      <c r="K121" s="14">
        <f>'signal-per-mass-dry-weight'!K121*100/'signal-per-mass-dry-weight'!K$369</f>
        <v>6.5616604317328409E-4</v>
      </c>
      <c r="L121" s="14">
        <f t="shared" si="3"/>
        <v>4.0794872565810808E-4</v>
      </c>
      <c r="M121" s="137">
        <f t="shared" si="4"/>
        <v>3.5624625103523638E-4</v>
      </c>
      <c r="N121" s="14">
        <f t="shared" si="5"/>
        <v>0.87326232104423274</v>
      </c>
      <c r="O121" s="14">
        <f>'signal-per-mass-dry-weight'!O121*100/'signal-per-mass-dry-weight'!O$369</f>
        <v>2.7536411485849641E-4</v>
      </c>
      <c r="P121" s="14">
        <f>'signal-per-mass-dry-weight'!P121*100/'signal-per-mass-dry-weight'!P$369</f>
        <v>0</v>
      </c>
      <c r="Q121" s="14">
        <f>'signal-per-mass-dry-weight'!Q121*100/'signal-per-mass-dry-weight'!Q$369</f>
        <v>0</v>
      </c>
      <c r="R121" s="14">
        <f>'signal-per-mass-dry-weight'!R121*100/'signal-per-mass-dry-weight'!R$369</f>
        <v>0</v>
      </c>
      <c r="S121" s="14">
        <f>'signal-per-mass-dry-weight'!S121*100/'signal-per-mass-dry-weight'!S$369</f>
        <v>1.0293017800792864E-3</v>
      </c>
      <c r="T121" s="14">
        <f>'signal-per-mass-dry-weight'!T121*100/'signal-per-mass-dry-weight'!T$369</f>
        <v>1.1633503889184557E-3</v>
      </c>
      <c r="U121" s="14">
        <f>'signal-per-mass-dry-weight'!U121*100/'signal-per-mass-dry-weight'!U$369</f>
        <v>0</v>
      </c>
      <c r="V121" s="14">
        <f>'signal-per-mass-dry-weight'!V121*100/'signal-per-mass-dry-weight'!V$369</f>
        <v>2.8995372296624326E-4</v>
      </c>
      <c r="W121" s="14">
        <f>'signal-per-mass-dry-weight'!W121*100/'signal-per-mass-dry-weight'!W$369</f>
        <v>5.5449555602832083E-4</v>
      </c>
      <c r="X121" s="14">
        <f>'signal-per-mass-dry-weight'!X121*100/'signal-per-mass-dry-weight'!X$369</f>
        <v>2.561893333811483E-4</v>
      </c>
      <c r="Y121" s="14">
        <f>'signal-per-mass-dry-weight'!Y121*100/'signal-per-mass-dry-weight'!Y$369</f>
        <v>1.4840601175313023E-3</v>
      </c>
      <c r="Z121" s="14">
        <f>'signal-per-mass-dry-weight'!Z121*100/'signal-per-mass-dry-weight'!Z$369</f>
        <v>2.4035697530502163E-3</v>
      </c>
      <c r="AA121" s="14">
        <f>'signal-per-mass-dry-weight'!AA121*100/'signal-per-mass-dry-weight'!AA$369</f>
        <v>0</v>
      </c>
      <c r="AB121" s="14">
        <f>'signal-per-mass-dry-weight'!AB121*100/'signal-per-mass-dry-weight'!AB$369</f>
        <v>0</v>
      </c>
      <c r="AC121" s="14">
        <f>'signal-per-mass-dry-weight'!AC121*100/'signal-per-mass-dry-weight'!AC$369</f>
        <v>9.9316886240715914E-4</v>
      </c>
      <c r="AD121" s="14">
        <f>'signal-per-mass-dry-weight'!AD121*100/'signal-per-mass-dry-weight'!AD$369</f>
        <v>6.7230494913066879E-4</v>
      </c>
      <c r="AE121" s="14">
        <f>'signal-per-mass-dry-weight'!AE121*100/'signal-per-mass-dry-weight'!AE$369</f>
        <v>0</v>
      </c>
      <c r="AF121" s="14">
        <f>'signal-per-mass-dry-weight'!AF121*100/'signal-per-mass-dry-weight'!AF$369</f>
        <v>0</v>
      </c>
      <c r="AG121" s="14">
        <f>'signal-per-mass-dry-weight'!AG121*100/'signal-per-mass-dry-weight'!AG$369</f>
        <v>0</v>
      </c>
      <c r="AH121" s="14">
        <f>'signal-per-mass-dry-weight'!AH121*100/'signal-per-mass-dry-weight'!AH$369</f>
        <v>0</v>
      </c>
      <c r="AI121" s="14">
        <f>'signal-per-mass-dry-weight'!AI121*100/'signal-per-mass-dry-weight'!AI$369</f>
        <v>1.5021341580754568E-3</v>
      </c>
      <c r="AJ121" s="14">
        <f>'signal-per-mass-dry-weight'!AJ121*100/'signal-per-mass-dry-weight'!AJ$369</f>
        <v>5.733624941250717E-4</v>
      </c>
      <c r="AK121" s="14">
        <f>'signal-per-mass-dry-weight'!AK121*100/'signal-per-mass-dry-weight'!AK$369</f>
        <v>1.3908334018337752E-3</v>
      </c>
      <c r="AL121" s="14">
        <f>'signal-per-mass-dry-weight'!AL121*100/'signal-per-mass-dry-weight'!AL$369</f>
        <v>0</v>
      </c>
      <c r="AM121" s="14">
        <f>'signal-per-mass-dry-weight'!AM121*100/'signal-per-mass-dry-weight'!AM$369</f>
        <v>0</v>
      </c>
      <c r="AN121" s="14">
        <f>'signal-per-mass-dry-weight'!AN121*100/'signal-per-mass-dry-weight'!AN$369</f>
        <v>2.4137399478318572E-4</v>
      </c>
      <c r="AO121" s="14">
        <f>'signal-per-mass-dry-weight'!AO121*100/'signal-per-mass-dry-weight'!AO$369</f>
        <v>1.0249837430162461E-3</v>
      </c>
      <c r="AP121" s="14">
        <f>'signal-per-mass-dry-weight'!AP121*100/'signal-per-mass-dry-weight'!AP$369</f>
        <v>0</v>
      </c>
      <c r="AQ121" s="14">
        <f>'signal-per-mass-dry-weight'!AQ121*100/'signal-per-mass-dry-weight'!AQ$369</f>
        <v>7.9059957089850795E-4</v>
      </c>
      <c r="AR121" s="14">
        <f>'signal-per-mass-dry-weight'!AR121*100/'signal-per-mass-dry-weight'!AR$369</f>
        <v>2.279041528807283E-3</v>
      </c>
      <c r="AS121" s="14">
        <f>'signal-per-mass-dry-weight'!AS121*100/'signal-per-mass-dry-weight'!AS$369</f>
        <v>0</v>
      </c>
      <c r="AT121" s="14">
        <f>'signal-per-mass-dry-weight'!AT121*100/'signal-per-mass-dry-weight'!AT$369</f>
        <v>0</v>
      </c>
      <c r="AU121" s="14">
        <f>'signal-per-mass-dry-weight'!AU121*100/'signal-per-mass-dry-weight'!AU$369</f>
        <v>8.6373317185257697E-4</v>
      </c>
      <c r="AV121" s="14">
        <f>'signal-per-mass-dry-weight'!AV121*100/'signal-per-mass-dry-weight'!AV$369</f>
        <v>5.653652142047174E-4</v>
      </c>
      <c r="AW121" s="14">
        <f>'signal-per-mass-dry-weight'!AW121*100/'signal-per-mass-dry-weight'!AW$369</f>
        <v>3.7136418557000419E-4</v>
      </c>
      <c r="AX121" s="14">
        <f>'signal-per-mass-dry-weight'!AX121*100/'signal-per-mass-dry-weight'!AX$369</f>
        <v>0</v>
      </c>
      <c r="AY121" s="14"/>
    </row>
    <row r="122" spans="1:51" x14ac:dyDescent="0.2">
      <c r="A122">
        <f>'imported summary from web'!A122</f>
        <v>506.3</v>
      </c>
      <c r="B122" t="str">
        <f>'imported summary from web'!B122</f>
        <v>C25H48O7PN</v>
      </c>
      <c r="C122" s="2" t="str">
        <f>'imported summary from web'!C122</f>
        <v>LPE(20:2)</v>
      </c>
      <c r="D122" s="71"/>
      <c r="E122" s="14"/>
      <c r="F122" s="14">
        <f>'signal-per-mass-dry-weight'!F122*100/'signal-per-mass-dry-weight'!F$369</f>
        <v>6.5310759348723841E-4</v>
      </c>
      <c r="G122" s="14">
        <f>'signal-per-mass-dry-weight'!G122*100/'signal-per-mass-dry-weight'!G$369</f>
        <v>6.5628805389617939E-4</v>
      </c>
      <c r="H122" s="14">
        <f>'signal-per-mass-dry-weight'!H122*100/'signal-per-mass-dry-weight'!H$369</f>
        <v>6.9289296085338228E-4</v>
      </c>
      <c r="I122" s="14">
        <f>'signal-per-mass-dry-weight'!I122*100/'signal-per-mass-dry-weight'!I$369</f>
        <v>1.1894888825039393E-3</v>
      </c>
      <c r="J122" s="14">
        <f>'signal-per-mass-dry-weight'!J122*100/'signal-per-mass-dry-weight'!J$369</f>
        <v>1.5648370637928301E-3</v>
      </c>
      <c r="K122" s="14">
        <f>'signal-per-mass-dry-weight'!K122*100/'signal-per-mass-dry-weight'!K$369</f>
        <v>2.1872201439109465E-4</v>
      </c>
      <c r="L122" s="14">
        <f t="shared" si="3"/>
        <v>8.2922276148744397E-4</v>
      </c>
      <c r="M122" s="137">
        <f t="shared" si="4"/>
        <v>4.7394936901404408E-4</v>
      </c>
      <c r="N122" s="14">
        <f t="shared" si="5"/>
        <v>0.57155856185602372</v>
      </c>
      <c r="O122" s="14">
        <f>'signal-per-mass-dry-weight'!O122*100/'signal-per-mass-dry-weight'!O$369</f>
        <v>0</v>
      </c>
      <c r="P122" s="14">
        <f>'signal-per-mass-dry-weight'!P122*100/'signal-per-mass-dry-weight'!P$369</f>
        <v>0</v>
      </c>
      <c r="Q122" s="14">
        <f>'signal-per-mass-dry-weight'!Q122*100/'signal-per-mass-dry-weight'!Q$369</f>
        <v>6.0132426426333136E-4</v>
      </c>
      <c r="R122" s="14">
        <f>'signal-per-mass-dry-weight'!R122*100/'signal-per-mass-dry-weight'!R$369</f>
        <v>0</v>
      </c>
      <c r="S122" s="14">
        <f>'signal-per-mass-dry-weight'!S122*100/'signal-per-mass-dry-weight'!S$369</f>
        <v>2.0586035601585723E-3</v>
      </c>
      <c r="T122" s="14">
        <f>'signal-per-mass-dry-weight'!T122*100/'signal-per-mass-dry-weight'!T$369</f>
        <v>0</v>
      </c>
      <c r="U122" s="14">
        <f>'signal-per-mass-dry-weight'!U122*100/'signal-per-mass-dry-weight'!U$369</f>
        <v>0</v>
      </c>
      <c r="V122" s="14">
        <f>'signal-per-mass-dry-weight'!V122*100/'signal-per-mass-dry-weight'!V$369</f>
        <v>0</v>
      </c>
      <c r="W122" s="14">
        <f>'signal-per-mass-dry-weight'!W122*100/'signal-per-mass-dry-weight'!W$369</f>
        <v>2.7724777801416047E-4</v>
      </c>
      <c r="X122" s="14">
        <f>'signal-per-mass-dry-weight'!X122*100/'signal-per-mass-dry-weight'!X$369</f>
        <v>0</v>
      </c>
      <c r="Y122" s="14">
        <f>'signal-per-mass-dry-weight'!Y122*100/'signal-per-mass-dry-weight'!Y$369</f>
        <v>0</v>
      </c>
      <c r="Z122" s="14">
        <f>'signal-per-mass-dry-weight'!Z122*100/'signal-per-mass-dry-weight'!Z$369</f>
        <v>0</v>
      </c>
      <c r="AA122" s="14">
        <f>'signal-per-mass-dry-weight'!AA122*100/'signal-per-mass-dry-weight'!AA$369</f>
        <v>0</v>
      </c>
      <c r="AB122" s="14">
        <f>'signal-per-mass-dry-weight'!AB122*100/'signal-per-mass-dry-weight'!AB$369</f>
        <v>0</v>
      </c>
      <c r="AC122" s="14">
        <f>'signal-per-mass-dry-weight'!AC122*100/'signal-per-mass-dry-weight'!AC$369</f>
        <v>5.959013174442957E-4</v>
      </c>
      <c r="AD122" s="14">
        <f>'signal-per-mass-dry-weight'!AD122*100/'signal-per-mass-dry-weight'!AD$369</f>
        <v>2.0169148473920063E-3</v>
      </c>
      <c r="AE122" s="14">
        <f>'signal-per-mass-dry-weight'!AE122*100/'signal-per-mass-dry-weight'!AE$369</f>
        <v>1.0524523543125287E-3</v>
      </c>
      <c r="AF122" s="14">
        <f>'signal-per-mass-dry-weight'!AF122*100/'signal-per-mass-dry-weight'!AF$369</f>
        <v>2.2668992633062737E-3</v>
      </c>
      <c r="AG122" s="14">
        <f>'signal-per-mass-dry-weight'!AG122*100/'signal-per-mass-dry-weight'!AG$369</f>
        <v>7.2685979305073332E-4</v>
      </c>
      <c r="AH122" s="14">
        <f>'signal-per-mass-dry-weight'!AH122*100/'signal-per-mass-dry-weight'!AH$369</f>
        <v>0</v>
      </c>
      <c r="AI122" s="14">
        <f>'signal-per-mass-dry-weight'!AI122*100/'signal-per-mass-dry-weight'!AI$369</f>
        <v>1.2517784650628808E-3</v>
      </c>
      <c r="AJ122" s="14">
        <f>'signal-per-mass-dry-weight'!AJ122*100/'signal-per-mass-dry-weight'!AJ$369</f>
        <v>2.580131223562823E-3</v>
      </c>
      <c r="AK122" s="14">
        <f>'signal-per-mass-dry-weight'!AK122*100/'signal-per-mass-dry-weight'!AK$369</f>
        <v>2.318055669722959E-4</v>
      </c>
      <c r="AL122" s="14">
        <f>'signal-per-mass-dry-weight'!AL122*100/'signal-per-mass-dry-weight'!AL$369</f>
        <v>1.5806983029653654E-3</v>
      </c>
      <c r="AM122" s="14">
        <f>'signal-per-mass-dry-weight'!AM122*100/'signal-per-mass-dry-weight'!AM$369</f>
        <v>2.5151661660190497E-4</v>
      </c>
      <c r="AN122" s="14">
        <f>'signal-per-mass-dry-weight'!AN122*100/'signal-per-mass-dry-weight'!AN$369</f>
        <v>4.8274798956637145E-4</v>
      </c>
      <c r="AO122" s="14">
        <f>'signal-per-mass-dry-weight'!AO122*100/'signal-per-mass-dry-weight'!AO$369</f>
        <v>7.6873780726218431E-4</v>
      </c>
      <c r="AP122" s="14">
        <f>'signal-per-mass-dry-weight'!AP122*100/'signal-per-mass-dry-weight'!AP$369</f>
        <v>5.2488040752496053E-4</v>
      </c>
      <c r="AQ122" s="14">
        <f>'signal-per-mass-dry-weight'!AQ122*100/'signal-per-mass-dry-weight'!AQ$369</f>
        <v>7.9059957089850817E-4</v>
      </c>
      <c r="AR122" s="14">
        <f>'signal-per-mass-dry-weight'!AR122*100/'signal-per-mass-dry-weight'!AR$369</f>
        <v>1.7725878557389981E-3</v>
      </c>
      <c r="AS122" s="14">
        <f>'signal-per-mass-dry-weight'!AS122*100/'signal-per-mass-dry-weight'!AS$369</f>
        <v>0</v>
      </c>
      <c r="AT122" s="14">
        <f>'signal-per-mass-dry-weight'!AT122*100/'signal-per-mass-dry-weight'!AT$369</f>
        <v>0</v>
      </c>
      <c r="AU122" s="14">
        <f>'signal-per-mass-dry-weight'!AU122*100/'signal-per-mass-dry-weight'!AU$369</f>
        <v>1.295599757778865E-3</v>
      </c>
      <c r="AV122" s="14">
        <f>'signal-per-mass-dry-weight'!AV122*100/'signal-per-mass-dry-weight'!AV$369</f>
        <v>2.8268260710235874E-3</v>
      </c>
      <c r="AW122" s="14">
        <f>'signal-per-mass-dry-weight'!AW122*100/'signal-per-mass-dry-weight'!AW$369</f>
        <v>1.1140925567100124E-3</v>
      </c>
      <c r="AX122" s="14">
        <f>'signal-per-mass-dry-weight'!AX122*100/'signal-per-mass-dry-weight'!AX$369</f>
        <v>2.2516729013278354E-3</v>
      </c>
      <c r="AY122" s="14"/>
    </row>
    <row r="123" spans="1:51" x14ac:dyDescent="0.2">
      <c r="A123">
        <f>'imported summary from web'!A123</f>
        <v>508.3</v>
      </c>
      <c r="B123" t="str">
        <f>'imported summary from web'!B123</f>
        <v>C25H50O7PN</v>
      </c>
      <c r="C123" s="2" t="str">
        <f>'imported summary from web'!C123</f>
        <v>LPE(20:1)</v>
      </c>
      <c r="D123" s="71"/>
      <c r="E123" s="14"/>
      <c r="F123" s="14">
        <f>'signal-per-mass-dry-weight'!F123*100/'signal-per-mass-dry-weight'!F$369</f>
        <v>1.5108555662671452E-2</v>
      </c>
      <c r="G123" s="14">
        <f>'signal-per-mass-dry-weight'!G123*100/'signal-per-mass-dry-weight'!G$369</f>
        <v>1.7150994475153492E-2</v>
      </c>
      <c r="H123" s="14">
        <f>'signal-per-mass-dry-weight'!H123*100/'signal-per-mass-dry-weight'!H$369</f>
        <v>1.5105066546603735E-2</v>
      </c>
      <c r="I123" s="14">
        <f>'signal-per-mass-dry-weight'!I123*100/'signal-per-mass-dry-weight'!I$369</f>
        <v>1.8889083454162556E-2</v>
      </c>
      <c r="J123" s="14">
        <f>'signal-per-mass-dry-weight'!J123*100/'signal-per-mass-dry-weight'!J$369</f>
        <v>1.6855530658568488E-2</v>
      </c>
      <c r="K123" s="14">
        <f>'signal-per-mass-dry-weight'!K123*100/'signal-per-mass-dry-weight'!K$369</f>
        <v>1.8241416000217295E-2</v>
      </c>
      <c r="L123" s="14">
        <f t="shared" si="3"/>
        <v>1.6891774466229501E-2</v>
      </c>
      <c r="M123" s="137">
        <f t="shared" si="4"/>
        <v>1.565342044511668E-3</v>
      </c>
      <c r="N123" s="14">
        <f t="shared" si="5"/>
        <v>9.2668893232096053E-2</v>
      </c>
      <c r="O123" s="14">
        <f>'signal-per-mass-dry-weight'!O123*100/'signal-per-mass-dry-weight'!O$369</f>
        <v>1.6081264307736185E-2</v>
      </c>
      <c r="P123" s="14">
        <f>'signal-per-mass-dry-weight'!P123*100/'signal-per-mass-dry-weight'!P$369</f>
        <v>1.387420161854192E-2</v>
      </c>
      <c r="Q123" s="14">
        <f>'signal-per-mass-dry-weight'!Q123*100/'signal-per-mass-dry-weight'!Q$369</f>
        <v>2.2669924762727584E-2</v>
      </c>
      <c r="R123" s="14">
        <f>'signal-per-mass-dry-weight'!R123*100/'signal-per-mass-dry-weight'!R$369</f>
        <v>1.5801570250420439E-2</v>
      </c>
      <c r="S123" s="14">
        <f>'signal-per-mass-dry-weight'!S123*100/'signal-per-mass-dry-weight'!S$369</f>
        <v>2.072327583892963E-2</v>
      </c>
      <c r="T123" s="14">
        <f>'signal-per-mass-dry-weight'!T123*100/'signal-per-mass-dry-weight'!T$369</f>
        <v>1.1788617274373685E-2</v>
      </c>
      <c r="U123" s="14">
        <f>'signal-per-mass-dry-weight'!U123*100/'signal-per-mass-dry-weight'!U$369</f>
        <v>9.5517984301043118E-3</v>
      </c>
      <c r="V123" s="14">
        <f>'signal-per-mass-dry-weight'!V123*100/'signal-per-mass-dry-weight'!V$369</f>
        <v>1.4613667637498664E-2</v>
      </c>
      <c r="W123" s="14">
        <f>'signal-per-mass-dry-weight'!W123*100/'signal-per-mass-dry-weight'!W$369</f>
        <v>1.2309801343828721E-2</v>
      </c>
      <c r="X123" s="14">
        <f>'signal-per-mass-dry-weight'!X123*100/'signal-per-mass-dry-weight'!X$369</f>
        <v>1.1887185068885283E-2</v>
      </c>
      <c r="Y123" s="14">
        <f>'signal-per-mass-dry-weight'!Y123*100/'signal-per-mass-dry-weight'!Y$369</f>
        <v>1.6146574078740573E-2</v>
      </c>
      <c r="Z123" s="14">
        <f>'signal-per-mass-dry-weight'!Z123*100/'signal-per-mass-dry-weight'!Z$369</f>
        <v>1.4902132468911344E-2</v>
      </c>
      <c r="AA123" s="14">
        <f>'signal-per-mass-dry-weight'!AA123*100/'signal-per-mass-dry-weight'!AA$369</f>
        <v>5.2350984912508712E-3</v>
      </c>
      <c r="AB123" s="14">
        <f>'signal-per-mass-dry-weight'!AB123*100/'signal-per-mass-dry-weight'!AB$369</f>
        <v>1.0295115833348691E-2</v>
      </c>
      <c r="AC123" s="14">
        <f>'signal-per-mass-dry-weight'!AC123*100/'signal-per-mass-dry-weight'!AC$369</f>
        <v>1.5175620217581396E-2</v>
      </c>
      <c r="AD123" s="14">
        <f>'signal-per-mass-dry-weight'!AD123*100/'signal-per-mass-dry-weight'!AD$369</f>
        <v>1.4656247891048579E-2</v>
      </c>
      <c r="AE123" s="14">
        <f>'signal-per-mass-dry-weight'!AE123*100/'signal-per-mass-dry-weight'!AE$369</f>
        <v>1.5927112295262932E-2</v>
      </c>
      <c r="AF123" s="14">
        <f>'signal-per-mass-dry-weight'!AF123*100/'signal-per-mass-dry-weight'!AF$369</f>
        <v>2.0207787718615929E-2</v>
      </c>
      <c r="AG123" s="14">
        <f>'signal-per-mass-dry-weight'!AG123*100/'signal-per-mass-dry-weight'!AG$369</f>
        <v>1.89952692583925E-2</v>
      </c>
      <c r="AH123" s="14">
        <f>'signal-per-mass-dry-weight'!AH123*100/'signal-per-mass-dry-weight'!AH$369</f>
        <v>1.0200226990984874E-2</v>
      </c>
      <c r="AI123" s="14">
        <f>'signal-per-mass-dry-weight'!AI123*100/'signal-per-mass-dry-weight'!AI$369</f>
        <v>1.2117215541808687E-2</v>
      </c>
      <c r="AJ123" s="14">
        <f>'signal-per-mass-dry-weight'!AJ123*100/'signal-per-mass-dry-weight'!AJ$369</f>
        <v>1.4448734851951811E-2</v>
      </c>
      <c r="AK123" s="14">
        <f>'signal-per-mass-dry-weight'!AK123*100/'signal-per-mass-dry-weight'!AK$369</f>
        <v>1.79417508836557E-2</v>
      </c>
      <c r="AL123" s="14">
        <f>'signal-per-mass-dry-weight'!AL123*100/'signal-per-mass-dry-weight'!AL$369</f>
        <v>2.0430525565827348E-2</v>
      </c>
      <c r="AM123" s="14">
        <f>'signal-per-mass-dry-weight'!AM123*100/'signal-per-mass-dry-weight'!AM$369</f>
        <v>2.3240135374016018E-2</v>
      </c>
      <c r="AN123" s="14">
        <f>'signal-per-mass-dry-weight'!AN123*100/'signal-per-mass-dry-weight'!AN$369</f>
        <v>1.5303111269253971E-2</v>
      </c>
      <c r="AO123" s="14">
        <f>'signal-per-mass-dry-weight'!AO123*100/'signal-per-mass-dry-weight'!AO$369</f>
        <v>2.2395894784904974E-2</v>
      </c>
      <c r="AP123" s="14">
        <f>'signal-per-mass-dry-weight'!AP123*100/'signal-per-mass-dry-weight'!AP$369</f>
        <v>1.9000670752403571E-2</v>
      </c>
      <c r="AQ123" s="14">
        <f>'signal-per-mass-dry-weight'!AQ123*100/'signal-per-mass-dry-weight'!AQ$369</f>
        <v>2.229490789933793E-2</v>
      </c>
      <c r="AR123" s="14">
        <f>'signal-per-mass-dry-weight'!AR123*100/'signal-per-mass-dry-weight'!AR$369</f>
        <v>1.8840076638140208E-2</v>
      </c>
      <c r="AS123" s="14">
        <f>'signal-per-mass-dry-weight'!AS123*100/'signal-per-mass-dry-weight'!AS$369</f>
        <v>1.3314354636864667E-2</v>
      </c>
      <c r="AT123" s="14">
        <f>'signal-per-mass-dry-weight'!AT123*100/'signal-per-mass-dry-weight'!AT$369</f>
        <v>1.9452966433879653E-2</v>
      </c>
      <c r="AU123" s="14">
        <f>'signal-per-mass-dry-weight'!AU123*100/'signal-per-mass-dry-weight'!AU$369</f>
        <v>2.7509901523504573E-2</v>
      </c>
      <c r="AV123" s="14">
        <f>'signal-per-mass-dry-weight'!AV123*100/'signal-per-mass-dry-weight'!AV$369</f>
        <v>1.8204759897391901E-2</v>
      </c>
      <c r="AW123" s="14">
        <f>'signal-per-mass-dry-weight'!AW123*100/'signal-per-mass-dry-weight'!AW$369</f>
        <v>2.7258131220838304E-2</v>
      </c>
      <c r="AX123" s="14">
        <f>'signal-per-mass-dry-weight'!AX123*100/'signal-per-mass-dry-weight'!AX$369</f>
        <v>2.8671301610241107E-2</v>
      </c>
      <c r="AY123" s="14"/>
    </row>
    <row r="124" spans="1:51" x14ac:dyDescent="0.2">
      <c r="A124">
        <f>'imported summary from web'!A124</f>
        <v>510.3</v>
      </c>
      <c r="B124" t="str">
        <f>'imported summary from web'!B124</f>
        <v>C25H52O7PN</v>
      </c>
      <c r="C124" s="2" t="str">
        <f>'imported summary from web'!C124</f>
        <v>LPE(20:0)</v>
      </c>
      <c r="D124" s="71"/>
      <c r="E124" s="14"/>
      <c r="F124" s="14">
        <f>'signal-per-mass-dry-weight'!F124*100/'signal-per-mass-dry-weight'!F$369</f>
        <v>3.5703215110635712E-3</v>
      </c>
      <c r="G124" s="14">
        <f>'signal-per-mass-dry-weight'!G124*100/'signal-per-mass-dry-weight'!G$369</f>
        <v>8.8380124591352169E-3</v>
      </c>
      <c r="H124" s="14">
        <f>'signal-per-mass-dry-weight'!H124*100/'signal-per-mass-dry-weight'!H$369</f>
        <v>7.0213153366476084E-3</v>
      </c>
      <c r="I124" s="14">
        <f>'signal-per-mass-dry-weight'!I124*100/'signal-per-mass-dry-weight'!I$369</f>
        <v>3.6636257581121345E-3</v>
      </c>
      <c r="J124" s="14">
        <f>'signal-per-mass-dry-weight'!J124*100/'signal-per-mass-dry-weight'!J$369</f>
        <v>7.242960123841102E-3</v>
      </c>
      <c r="K124" s="14">
        <f>'signal-per-mass-dry-weight'!K124*100/'signal-per-mass-dry-weight'!K$369</f>
        <v>2.9308749928406695E-3</v>
      </c>
      <c r="L124" s="14">
        <f t="shared" si="3"/>
        <v>5.5445183636067168E-3</v>
      </c>
      <c r="M124" s="137">
        <f t="shared" si="4"/>
        <v>2.4567897323668816E-3</v>
      </c>
      <c r="N124" s="14">
        <f t="shared" si="5"/>
        <v>0.4431024610708903</v>
      </c>
      <c r="O124" s="14">
        <f>'signal-per-mass-dry-weight'!O124*100/'signal-per-mass-dry-weight'!O$369</f>
        <v>5.0666997133963342E-3</v>
      </c>
      <c r="P124" s="14">
        <f>'signal-per-mass-dry-weight'!P124*100/'signal-per-mass-dry-weight'!P$369</f>
        <v>3.417542310449666E-3</v>
      </c>
      <c r="Q124" s="14">
        <f>'signal-per-mass-dry-weight'!Q124*100/'signal-per-mass-dry-weight'!Q$369</f>
        <v>4.9308589669593162E-3</v>
      </c>
      <c r="R124" s="14">
        <f>'signal-per-mass-dry-weight'!R124*100/'signal-per-mass-dry-weight'!R$369</f>
        <v>2.1494783061233691E-3</v>
      </c>
      <c r="S124" s="14">
        <f>'signal-per-mass-dry-weight'!S124*100/'signal-per-mass-dry-weight'!S$369</f>
        <v>4.2544473576610507E-3</v>
      </c>
      <c r="T124" s="14">
        <f>'signal-per-mass-dry-weight'!T124*100/'signal-per-mass-dry-weight'!T$369</f>
        <v>5.4289684816194743E-4</v>
      </c>
      <c r="U124" s="14">
        <f>'signal-per-mass-dry-weight'!U124*100/'signal-per-mass-dry-weight'!U$369</f>
        <v>7.5499245076273615E-3</v>
      </c>
      <c r="V124" s="14">
        <f>'signal-per-mass-dry-weight'!V124*100/'signal-per-mass-dry-weight'!V$369</f>
        <v>1.3453852745633689E-2</v>
      </c>
      <c r="W124" s="14">
        <f>'signal-per-mass-dry-weight'!W124*100/'signal-per-mass-dry-weight'!W$369</f>
        <v>2.8833768913472703E-3</v>
      </c>
      <c r="X124" s="14">
        <f>'signal-per-mass-dry-weight'!X124*100/'signal-per-mass-dry-weight'!X$369</f>
        <v>2.9205584005450912E-3</v>
      </c>
      <c r="Y124" s="14">
        <f>'signal-per-mass-dry-weight'!Y124*100/'signal-per-mass-dry-weight'!Y$369</f>
        <v>2.4932209974525906E-3</v>
      </c>
      <c r="Z124" s="14">
        <f>'signal-per-mass-dry-weight'!Z124*100/'signal-per-mass-dry-weight'!Z$369</f>
        <v>5.2878534567104788E-3</v>
      </c>
      <c r="AA124" s="14">
        <f>'signal-per-mass-dry-weight'!AA124*100/'signal-per-mass-dry-weight'!AA$369</f>
        <v>2.8980009505138759E-3</v>
      </c>
      <c r="AB124" s="14">
        <f>'signal-per-mass-dry-weight'!AB124*100/'signal-per-mass-dry-weight'!AB$369</f>
        <v>4.2136128094296347E-3</v>
      </c>
      <c r="AC124" s="14">
        <f>'signal-per-mass-dry-weight'!AC124*100/'signal-per-mass-dry-weight'!AC$369</f>
        <v>2.0657912338068931E-3</v>
      </c>
      <c r="AD124" s="14">
        <f>'signal-per-mass-dry-weight'!AD124*100/'signal-per-mass-dry-weight'!AD$369</f>
        <v>3.4511654055374343E-3</v>
      </c>
      <c r="AE124" s="14">
        <f>'signal-per-mass-dry-weight'!AE124*100/'signal-per-mass-dry-weight'!AE$369</f>
        <v>1.5435967863250432E-3</v>
      </c>
      <c r="AF124" s="14">
        <f>'signal-per-mass-dry-weight'!AF124*100/'signal-per-mass-dry-weight'!AF$369</f>
        <v>0</v>
      </c>
      <c r="AG124" s="14">
        <f>'signal-per-mass-dry-weight'!AG124*100/'signal-per-mass-dry-weight'!AG$369</f>
        <v>3.9735002020106769E-3</v>
      </c>
      <c r="AH124" s="14">
        <f>'signal-per-mass-dry-weight'!AH124*100/'signal-per-mass-dry-weight'!AH$369</f>
        <v>7.1029920746939227E-3</v>
      </c>
      <c r="AI124" s="14">
        <f>'signal-per-mass-dry-weight'!AI124*100/'signal-per-mass-dry-weight'!AI$369</f>
        <v>6.6093902955320118E-3</v>
      </c>
      <c r="AJ124" s="14">
        <f>'signal-per-mass-dry-weight'!AJ124*100/'signal-per-mass-dry-weight'!AJ$369</f>
        <v>3.2681662165129099E-3</v>
      </c>
      <c r="AK124" s="14">
        <f>'signal-per-mass-dry-weight'!AK124*100/'signal-per-mass-dry-weight'!AK$369</f>
        <v>3.3380001644010616E-3</v>
      </c>
      <c r="AL124" s="14">
        <f>'signal-per-mass-dry-weight'!AL124*100/'signal-per-mass-dry-weight'!AL$369</f>
        <v>7.7849391421044257E-3</v>
      </c>
      <c r="AM124" s="14">
        <f>'signal-per-mass-dry-weight'!AM124*100/'signal-per-mass-dry-weight'!AM$369</f>
        <v>2.1127395794560033E-3</v>
      </c>
      <c r="AN124" s="14">
        <f>'signal-per-mass-dry-weight'!AN124*100/'signal-per-mass-dry-weight'!AN$369</f>
        <v>3.7171595196610605E-3</v>
      </c>
      <c r="AO124" s="14">
        <f>'signal-per-mass-dry-weight'!AO124*100/'signal-per-mass-dry-weight'!AO$369</f>
        <v>2.1524658603341174E-3</v>
      </c>
      <c r="AP124" s="14">
        <f>'signal-per-mass-dry-weight'!AP124*100/'signal-per-mass-dry-weight'!AP$369</f>
        <v>3.2542585266547566E-3</v>
      </c>
      <c r="AQ124" s="14">
        <f>'signal-per-mass-dry-weight'!AQ124*100/'signal-per-mass-dry-weight'!AQ$369</f>
        <v>5.2970171250200067E-3</v>
      </c>
      <c r="AR124" s="14">
        <f>'signal-per-mass-dry-weight'!AR124*100/'signal-per-mass-dry-weight'!AR$369</f>
        <v>1.6206517538185135E-3</v>
      </c>
      <c r="AS124" s="14">
        <f>'signal-per-mass-dry-weight'!AS124*100/'signal-per-mass-dry-weight'!AS$369</f>
        <v>6.7121953127995447E-3</v>
      </c>
      <c r="AT124" s="14">
        <f>'signal-per-mass-dry-weight'!AT124*100/'signal-per-mass-dry-weight'!AT$369</f>
        <v>1.2131957560914196E-2</v>
      </c>
      <c r="AU124" s="14">
        <f>'signal-per-mass-dry-weight'!AU124*100/'signal-per-mass-dry-weight'!AU$369</f>
        <v>7.8599718638584504E-3</v>
      </c>
      <c r="AV124" s="14">
        <f>'signal-per-mass-dry-weight'!AV124*100/'signal-per-mass-dry-weight'!AV$369</f>
        <v>1.2438034712503794E-3</v>
      </c>
      <c r="AW124" s="14">
        <f>'signal-per-mass-dry-weight'!AW124*100/'signal-per-mass-dry-weight'!AW$369</f>
        <v>8.3185577567680916E-3</v>
      </c>
      <c r="AX124" s="14">
        <f>'signal-per-mass-dry-weight'!AX124*100/'signal-per-mass-dry-weight'!AX$369</f>
        <v>1.1033197216506394E-2</v>
      </c>
      <c r="AY124" s="14"/>
    </row>
    <row r="125" spans="1:51" x14ac:dyDescent="0.2">
      <c r="A125">
        <f>'imported summary from web'!A125</f>
        <v>526.29999999999995</v>
      </c>
      <c r="B125" t="str">
        <f>'imported summary from web'!B125</f>
        <v>C27H44O7PN</v>
      </c>
      <c r="C125" s="2" t="str">
        <f>'imported summary from web'!C125</f>
        <v>LPE(22:6)</v>
      </c>
      <c r="D125" s="71"/>
      <c r="E125" s="14"/>
      <c r="F125" s="14">
        <f>'signal-per-mass-dry-weight'!F125*100/'signal-per-mass-dry-weight'!F$369</f>
        <v>1.6277618255013606</v>
      </c>
      <c r="G125" s="14">
        <f>'signal-per-mass-dry-weight'!G125*100/'signal-per-mass-dry-weight'!G$369</f>
        <v>1.6254067468162048</v>
      </c>
      <c r="H125" s="14">
        <f>'signal-per-mass-dry-weight'!H125*100/'signal-per-mass-dry-weight'!H$369</f>
        <v>1.64908524683105</v>
      </c>
      <c r="I125" s="14">
        <f>'signal-per-mass-dry-weight'!I125*100/'signal-per-mass-dry-weight'!I$369</f>
        <v>1.4281003523342297</v>
      </c>
      <c r="J125" s="14">
        <f>'signal-per-mass-dry-weight'!J125*100/'signal-per-mass-dry-weight'!J$369</f>
        <v>1.2793660737266244</v>
      </c>
      <c r="K125" s="14">
        <f>'signal-per-mass-dry-weight'!K125*100/'signal-per-mass-dry-weight'!K$369</f>
        <v>1.171475109078703</v>
      </c>
      <c r="L125" s="14">
        <f t="shared" si="3"/>
        <v>1.4635325590480288</v>
      </c>
      <c r="M125" s="137">
        <f t="shared" si="4"/>
        <v>0.20399735010030975</v>
      </c>
      <c r="N125" s="14">
        <f t="shared" si="5"/>
        <v>0.13938695715317884</v>
      </c>
      <c r="O125" s="14">
        <f>'signal-per-mass-dry-weight'!O125*100/'signal-per-mass-dry-weight'!O$369</f>
        <v>1.1824135092023833</v>
      </c>
      <c r="P125" s="14">
        <f>'signal-per-mass-dry-weight'!P125*100/'signal-per-mass-dry-weight'!P$369</f>
        <v>0.95997233257705494</v>
      </c>
      <c r="Q125" s="14">
        <f>'signal-per-mass-dry-weight'!Q125*100/'signal-per-mass-dry-weight'!Q$369</f>
        <v>1.122973063511771</v>
      </c>
      <c r="R125" s="14">
        <f>'signal-per-mass-dry-weight'!R125*100/'signal-per-mass-dry-weight'!R$369</f>
        <v>1.1888938793193173</v>
      </c>
      <c r="S125" s="14">
        <f>'signal-per-mass-dry-weight'!S125*100/'signal-per-mass-dry-weight'!S$369</f>
        <v>2.1876093832618428</v>
      </c>
      <c r="T125" s="14">
        <f>'signal-per-mass-dry-weight'!T125*100/'signal-per-mass-dry-weight'!T$369</f>
        <v>2.2425517663718093</v>
      </c>
      <c r="U125" s="14">
        <f>'signal-per-mass-dry-weight'!U125*100/'signal-per-mass-dry-weight'!U$369</f>
        <v>0.7143830083353464</v>
      </c>
      <c r="V125" s="14">
        <f>'signal-per-mass-dry-weight'!V125*100/'signal-per-mass-dry-weight'!V$369</f>
        <v>1.6588252490898783</v>
      </c>
      <c r="W125" s="14">
        <f>'signal-per-mass-dry-weight'!W125*100/'signal-per-mass-dry-weight'!W$369</f>
        <v>1.4452926667878181</v>
      </c>
      <c r="X125" s="14">
        <f>'signal-per-mass-dry-weight'!X125*100/'signal-per-mass-dry-weight'!X$369</f>
        <v>1.3211683922465818</v>
      </c>
      <c r="Y125" s="14">
        <f>'signal-per-mass-dry-weight'!Y125*100/'signal-per-mass-dry-weight'!Y$369</f>
        <v>1.7482228184518755</v>
      </c>
      <c r="Z125" s="14">
        <f>'signal-per-mass-dry-weight'!Z125*100/'signal-per-mass-dry-weight'!Z$369</f>
        <v>2.2040734635470485</v>
      </c>
      <c r="AA125" s="14">
        <f>'signal-per-mass-dry-weight'!AA125*100/'signal-per-mass-dry-weight'!AA$369</f>
        <v>0.45923966675481975</v>
      </c>
      <c r="AB125" s="14">
        <f>'signal-per-mass-dry-weight'!AB125*100/'signal-per-mass-dry-weight'!AB$369</f>
        <v>0.97347487690018664</v>
      </c>
      <c r="AC125" s="14">
        <f>'signal-per-mass-dry-weight'!AC125*100/'signal-per-mass-dry-weight'!AC$369</f>
        <v>0.88491345640477914</v>
      </c>
      <c r="AD125" s="14">
        <f>'signal-per-mass-dry-weight'!AD125*100/'signal-per-mass-dry-weight'!AD$369</f>
        <v>0.83970888146420519</v>
      </c>
      <c r="AE125" s="14">
        <f>'signal-per-mass-dry-weight'!AE125*100/'signal-per-mass-dry-weight'!AE$369</f>
        <v>2.9328338940175804</v>
      </c>
      <c r="AF125" s="14">
        <f>'signal-per-mass-dry-weight'!AF125*100/'signal-per-mass-dry-weight'!AF$369</f>
        <v>2.7581687179399328</v>
      </c>
      <c r="AG125" s="14">
        <f>'signal-per-mass-dry-weight'!AG125*100/'signal-per-mass-dry-weight'!AG$369</f>
        <v>1.528828431383376</v>
      </c>
      <c r="AH125" s="14">
        <f>'signal-per-mass-dry-weight'!AH125*100/'signal-per-mass-dry-weight'!AH$369</f>
        <v>1.5405646473631207</v>
      </c>
      <c r="AI125" s="14">
        <f>'signal-per-mass-dry-weight'!AI125*100/'signal-per-mass-dry-weight'!AI$369</f>
        <v>1.1013146935623224</v>
      </c>
      <c r="AJ125" s="14">
        <f>'signal-per-mass-dry-weight'!AJ125*100/'signal-per-mass-dry-weight'!AJ$369</f>
        <v>0.96525575885955817</v>
      </c>
      <c r="AK125" s="14">
        <f>'signal-per-mass-dry-weight'!AK125*100/'signal-per-mass-dry-weight'!AK$369</f>
        <v>1.9448487068975626</v>
      </c>
      <c r="AL125" s="14">
        <f>'signal-per-mass-dry-weight'!AL125*100/'signal-per-mass-dry-weight'!AL$369</f>
        <v>1.812863366213403</v>
      </c>
      <c r="AM125" s="14">
        <f>'signal-per-mass-dry-weight'!AM125*100/'signal-per-mass-dry-weight'!AM$369</f>
        <v>1.2618588654917573</v>
      </c>
      <c r="AN125" s="14">
        <f>'signal-per-mass-dry-weight'!AN125*100/'signal-per-mass-dry-weight'!AN$369</f>
        <v>0.7591212135931189</v>
      </c>
      <c r="AO125" s="14">
        <f>'signal-per-mass-dry-weight'!AO125*100/'signal-per-mass-dry-weight'!AO$369</f>
        <v>1.1264571335748541</v>
      </c>
      <c r="AP125" s="14">
        <f>'signal-per-mass-dry-weight'!AP125*100/'signal-per-mass-dry-weight'!AP$369</f>
        <v>1.0557969397364582</v>
      </c>
      <c r="AQ125" s="14">
        <f>'signal-per-mass-dry-weight'!AQ125*100/'signal-per-mass-dry-weight'!AQ$369</f>
        <v>2.5575896118566739</v>
      </c>
      <c r="AR125" s="14">
        <f>'signal-per-mass-dry-weight'!AR125*100/'signal-per-mass-dry-weight'!AR$369</f>
        <v>2.1547071520690189</v>
      </c>
      <c r="AS125" s="14">
        <f>'signal-per-mass-dry-weight'!AS125*100/'signal-per-mass-dry-weight'!AS$369</f>
        <v>1.0434162631741255</v>
      </c>
      <c r="AT125" s="14">
        <f>'signal-per-mass-dry-weight'!AT125*100/'signal-per-mass-dry-weight'!AT$369</f>
        <v>1.5162332305116686</v>
      </c>
      <c r="AU125" s="14">
        <f>'signal-per-mass-dry-weight'!AU125*100/'signal-per-mass-dry-weight'!AU$369</f>
        <v>1.245719167104379</v>
      </c>
      <c r="AV125" s="14">
        <f>'signal-per-mass-dry-weight'!AV125*100/'signal-per-mass-dry-weight'!AV$369</f>
        <v>0.98910644225115329</v>
      </c>
      <c r="AW125" s="14">
        <f>'signal-per-mass-dry-weight'!AW125*100/'signal-per-mass-dry-weight'!AW$369</f>
        <v>2.6296297980211993</v>
      </c>
      <c r="AX125" s="14">
        <f>'signal-per-mass-dry-weight'!AX125*100/'signal-per-mass-dry-weight'!AX$369</f>
        <v>2.1184489213326057</v>
      </c>
      <c r="AY125" s="14"/>
    </row>
    <row r="126" spans="1:51" x14ac:dyDescent="0.2">
      <c r="A126">
        <f>'imported summary from web'!A126</f>
        <v>528.29999999999995</v>
      </c>
      <c r="B126" t="str">
        <f>'imported summary from web'!B126</f>
        <v>C27H46O7PN</v>
      </c>
      <c r="C126" s="2" t="str">
        <f>'imported summary from web'!C126</f>
        <v>LPE(22:5)</v>
      </c>
      <c r="D126" s="71"/>
      <c r="E126" s="14"/>
      <c r="F126" s="14">
        <f>'signal-per-mass-dry-weight'!F126*100/'signal-per-mass-dry-weight'!F$369</f>
        <v>2.5166412602374923E-2</v>
      </c>
      <c r="G126" s="14">
        <f>'signal-per-mass-dry-weight'!G126*100/'signal-per-mass-dry-weight'!G$369</f>
        <v>1.4438337185715949E-3</v>
      </c>
      <c r="H126" s="14">
        <f>'signal-per-mass-dry-weight'!H126*100/'signal-per-mass-dry-weight'!H$369</f>
        <v>1.5844152371514007E-2</v>
      </c>
      <c r="I126" s="14">
        <f>'signal-per-mass-dry-weight'!I126*100/'signal-per-mass-dry-weight'!I$369</f>
        <v>1.8698765232961927E-2</v>
      </c>
      <c r="J126" s="14">
        <f>'signal-per-mass-dry-weight'!J126*100/'signal-per-mass-dry-weight'!J$369</f>
        <v>1.2429277249554482E-2</v>
      </c>
      <c r="K126" s="14">
        <f>'signal-per-mass-dry-weight'!K126*100/'signal-per-mass-dry-weight'!K$369</f>
        <v>1.2817110043318146E-2</v>
      </c>
      <c r="L126" s="14">
        <f t="shared" si="3"/>
        <v>1.4399925203049181E-2</v>
      </c>
      <c r="M126" s="137">
        <f t="shared" si="4"/>
        <v>7.8833004811105865E-3</v>
      </c>
      <c r="N126" s="14">
        <f t="shared" si="5"/>
        <v>0.54745426590419366</v>
      </c>
      <c r="O126" s="14">
        <f>'signal-per-mass-dry-weight'!O126*100/'signal-per-mass-dry-weight'!O$369</f>
        <v>1.2556603637547431E-2</v>
      </c>
      <c r="P126" s="14">
        <f>'signal-per-mass-dry-weight'!P126*100/'signal-per-mass-dry-weight'!P$369</f>
        <v>5.7639146429971947E-3</v>
      </c>
      <c r="Q126" s="14">
        <f>'signal-per-mass-dry-weight'!Q126*100/'signal-per-mass-dry-weight'!Q$369</f>
        <v>1.8821449471442264E-2</v>
      </c>
      <c r="R126" s="14">
        <f>'signal-per-mass-dry-weight'!R126*100/'signal-per-mass-dry-weight'!R$369</f>
        <v>3.18355165339353E-2</v>
      </c>
      <c r="S126" s="14">
        <f>'signal-per-mass-dry-weight'!S126*100/'signal-per-mass-dry-weight'!S$369</f>
        <v>1.1185079343528245E-2</v>
      </c>
      <c r="T126" s="14">
        <f>'signal-per-mass-dry-weight'!T126*100/'signal-per-mass-dry-weight'!T$369</f>
        <v>5.6616385594031524E-3</v>
      </c>
      <c r="U126" s="14">
        <f>'signal-per-mass-dry-weight'!U126*100/'signal-per-mass-dry-weight'!U$369</f>
        <v>0</v>
      </c>
      <c r="V126" s="14">
        <f>'signal-per-mass-dry-weight'!V126*100/'signal-per-mass-dry-weight'!V$369</f>
        <v>3.9433706323409087E-3</v>
      </c>
      <c r="W126" s="14">
        <f>'signal-per-mass-dry-weight'!W126*100/'signal-per-mass-dry-weight'!W$369</f>
        <v>1.1256259787374913E-2</v>
      </c>
      <c r="X126" s="14">
        <f>'signal-per-mass-dry-weight'!X126*100/'signal-per-mass-dry-weight'!X$369</f>
        <v>1.0145097601893473E-2</v>
      </c>
      <c r="Y126" s="14">
        <f>'signal-per-mass-dry-weight'!Y126*100/'signal-per-mass-dry-weight'!Y$369</f>
        <v>1.0863320060329138E-2</v>
      </c>
      <c r="Z126" s="14">
        <f>'signal-per-mass-dry-weight'!Z126*100/'signal-per-mass-dry-weight'!Z$369</f>
        <v>1.016366638432663E-2</v>
      </c>
      <c r="AA126" s="14">
        <f>'signal-per-mass-dry-weight'!AA126*100/'signal-per-mass-dry-weight'!AA$369</f>
        <v>3.4121624094760141E-3</v>
      </c>
      <c r="AB126" s="14">
        <f>'signal-per-mass-dry-weight'!AB126*100/'signal-per-mass-dry-weight'!AB$369</f>
        <v>0</v>
      </c>
      <c r="AC126" s="14">
        <f>'signal-per-mass-dry-weight'!AC126*100/'signal-per-mass-dry-weight'!AC$369</f>
        <v>1.3626276792226227E-2</v>
      </c>
      <c r="AD126" s="14">
        <f>'signal-per-mass-dry-weight'!AD126*100/'signal-per-mass-dry-weight'!AD$369</f>
        <v>2.1872321011717752E-2</v>
      </c>
      <c r="AE126" s="14">
        <f>'signal-per-mass-dry-weight'!AE126*100/'signal-per-mass-dry-weight'!AE$369</f>
        <v>9.6825616596752633E-3</v>
      </c>
      <c r="AF126" s="14">
        <f>'signal-per-mass-dry-weight'!AF126*100/'signal-per-mass-dry-weight'!AF$369</f>
        <v>1.1204959215771009E-2</v>
      </c>
      <c r="AG126" s="14">
        <f>'signal-per-mass-dry-weight'!AG126*100/'signal-per-mass-dry-weight'!AG$369</f>
        <v>9.8368358659532591E-3</v>
      </c>
      <c r="AH126" s="14">
        <f>'signal-per-mass-dry-weight'!AH126*100/'signal-per-mass-dry-weight'!AH$369</f>
        <v>4.8729829349644337E-3</v>
      </c>
      <c r="AI126" s="14">
        <f>'signal-per-mass-dry-weight'!AI126*100/'signal-per-mass-dry-weight'!AI$369</f>
        <v>6.9098171271471014E-3</v>
      </c>
      <c r="AJ126" s="14">
        <f>'signal-per-mass-dry-weight'!AJ126*100/'signal-per-mass-dry-weight'!AJ$369</f>
        <v>1.8232927313177282E-2</v>
      </c>
      <c r="AK126" s="14">
        <f>'signal-per-mass-dry-weight'!AK126*100/'signal-per-mass-dry-weight'!AK$369</f>
        <v>7.0932503493522543E-3</v>
      </c>
      <c r="AL126" s="14">
        <f>'signal-per-mass-dry-weight'!AL126*100/'signal-per-mass-dry-weight'!AL$369</f>
        <v>1.177620235709197E-2</v>
      </c>
      <c r="AM126" s="14">
        <f>'signal-per-mass-dry-weight'!AM126*100/'signal-per-mass-dry-weight'!AM$369</f>
        <v>0</v>
      </c>
      <c r="AN126" s="14">
        <f>'signal-per-mass-dry-weight'!AN126*100/'signal-per-mass-dry-weight'!AN$369</f>
        <v>1.5592760062993793E-2</v>
      </c>
      <c r="AO126" s="14">
        <f>'signal-per-mass-dry-weight'!AO126*100/'signal-per-mass-dry-weight'!AO$369</f>
        <v>1.0147339055860833E-2</v>
      </c>
      <c r="AP126" s="14">
        <f>'signal-per-mass-dry-weight'!AP126*100/'signal-per-mass-dry-weight'!AP$369</f>
        <v>2.1940001034543348E-2</v>
      </c>
      <c r="AQ126" s="14">
        <f>'signal-per-mass-dry-weight'!AQ126*100/'signal-per-mass-dry-weight'!AQ$369</f>
        <v>1.4467972147442701E-2</v>
      </c>
      <c r="AR126" s="14">
        <f>'signal-per-mass-dry-weight'!AR126*100/'signal-per-mass-dry-weight'!AR$369</f>
        <v>1.4332638947832469E-2</v>
      </c>
      <c r="AS126" s="14">
        <f>'signal-per-mass-dry-weight'!AS126*100/'signal-per-mass-dry-weight'!AS$369</f>
        <v>2.6408637296260499E-3</v>
      </c>
      <c r="AT126" s="14">
        <f>'signal-per-mass-dry-weight'!AT126*100/'signal-per-mass-dry-weight'!AT$369</f>
        <v>0</v>
      </c>
      <c r="AU126" s="14">
        <f>'signal-per-mass-dry-weight'!AU126*100/'signal-per-mass-dry-weight'!AU$369</f>
        <v>2.2802555736908026E-2</v>
      </c>
      <c r="AV126" s="14">
        <f>'signal-per-mass-dry-weight'!AV126*100/'signal-per-mass-dry-weight'!AV$369</f>
        <v>1.8261296418812377E-2</v>
      </c>
      <c r="AW126" s="14">
        <f>'signal-per-mass-dry-weight'!AW126*100/'signal-per-mass-dry-weight'!AW$369</f>
        <v>1.5448750119712173E-2</v>
      </c>
      <c r="AX126" s="14">
        <f>'signal-per-mass-dry-weight'!AX126*100/'signal-per-mass-dry-weight'!AX$369</f>
        <v>3.5126097260714237E-2</v>
      </c>
      <c r="AY126" s="14"/>
    </row>
    <row r="127" spans="1:51" x14ac:dyDescent="0.2">
      <c r="A127" s="2" t="s">
        <v>302</v>
      </c>
      <c r="B127"/>
      <c r="C127" s="2" t="s">
        <v>302</v>
      </c>
      <c r="D127" s="73"/>
      <c r="E127" s="16"/>
      <c r="F127" s="16">
        <f>'signal-per-mass-dry-weight'!F127*100/'signal-per-mass-dry-weight'!F$369</f>
        <v>2.0015570715072233</v>
      </c>
      <c r="G127" s="16">
        <f>'signal-per-mass-dry-weight'!G127*100/'signal-per-mass-dry-weight'!G$369</f>
        <v>1.9815523973971978</v>
      </c>
      <c r="H127" s="16">
        <f>'signal-per-mass-dry-weight'!H127*100/'signal-per-mass-dry-weight'!H$369</f>
        <v>2.049115449563736</v>
      </c>
      <c r="I127" s="16">
        <f>'signal-per-mass-dry-weight'!I127*100/'signal-per-mass-dry-weight'!I$369</f>
        <v>1.8503689056231281</v>
      </c>
      <c r="J127" s="16">
        <f>'signal-per-mass-dry-weight'!J127*100/'signal-per-mass-dry-weight'!J$369</f>
        <v>1.6743756582583289</v>
      </c>
      <c r="K127" s="16">
        <f>'signal-per-mass-dry-weight'!K127*100/'signal-per-mass-dry-weight'!K$369</f>
        <v>1.5594879626085052</v>
      </c>
      <c r="L127" s="140">
        <f t="shared" si="3"/>
        <v>1.8527429074930197</v>
      </c>
      <c r="M127" s="141">
        <f t="shared" si="4"/>
        <v>0.19754426823554477</v>
      </c>
      <c r="N127" s="14">
        <f t="shared" si="5"/>
        <v>0.10662260124522378</v>
      </c>
      <c r="O127" s="16">
        <f>'signal-per-mass-dry-weight'!O127*100/'signal-per-mass-dry-weight'!O$369</f>
        <v>1.4445601465476718</v>
      </c>
      <c r="P127" s="16">
        <f>'signal-per-mass-dry-weight'!P127*100/'signal-per-mass-dry-weight'!P$369</f>
        <v>1.1487022810645737</v>
      </c>
      <c r="Q127" s="16">
        <f>'signal-per-mass-dry-weight'!Q127*100/'signal-per-mass-dry-weight'!Q$369</f>
        <v>1.5694563297272943</v>
      </c>
      <c r="R127" s="16">
        <f>'signal-per-mass-dry-weight'!R127*100/'signal-per-mass-dry-weight'!R$369</f>
        <v>1.5371674589195763</v>
      </c>
      <c r="S127" s="16">
        <f>'signal-per-mass-dry-weight'!S127*100/'signal-per-mass-dry-weight'!S$369</f>
        <v>2.8141110667367686</v>
      </c>
      <c r="T127" s="16">
        <f>'signal-per-mass-dry-weight'!T127*100/'signal-per-mass-dry-weight'!T$369</f>
        <v>2.7296077958656708</v>
      </c>
      <c r="U127" s="16">
        <f>'signal-per-mass-dry-weight'!U127*100/'signal-per-mass-dry-weight'!U$369</f>
        <v>0.8909482882978137</v>
      </c>
      <c r="V127" s="16">
        <f>'signal-per-mass-dry-weight'!V127*100/'signal-per-mass-dry-weight'!V$369</f>
        <v>1.9548680002384125</v>
      </c>
      <c r="W127" s="16">
        <f>'signal-per-mass-dry-weight'!W127*100/'signal-per-mass-dry-weight'!W$369</f>
        <v>1.7729995404005556</v>
      </c>
      <c r="X127" s="16">
        <f>'signal-per-mass-dry-weight'!X127*100/'signal-per-mass-dry-weight'!X$369</f>
        <v>1.6613878269767468</v>
      </c>
      <c r="Y127" s="16">
        <f>'signal-per-mass-dry-weight'!Y127*100/'signal-per-mass-dry-weight'!Y$369</f>
        <v>2.2688311076818564</v>
      </c>
      <c r="Z127" s="16">
        <f>'signal-per-mass-dry-weight'!Z127*100/'signal-per-mass-dry-weight'!Z$369</f>
        <v>2.8296883335552625</v>
      </c>
      <c r="AA127" s="16">
        <f>'signal-per-mass-dry-weight'!AA127*100/'signal-per-mass-dry-weight'!AA$369</f>
        <v>0.59946551919903945</v>
      </c>
      <c r="AB127" s="16">
        <f>'signal-per-mass-dry-weight'!AB127*100/'signal-per-mass-dry-weight'!AB$369</f>
        <v>1.209871587301383</v>
      </c>
      <c r="AC127" s="16">
        <f>'signal-per-mass-dry-weight'!AC127*100/'signal-per-mass-dry-weight'!AC$369</f>
        <v>1.271256143881164</v>
      </c>
      <c r="AD127" s="16">
        <f>'signal-per-mass-dry-weight'!AD127*100/'signal-per-mass-dry-weight'!AD$369</f>
        <v>1.2240432107172374</v>
      </c>
      <c r="AE127" s="16">
        <f>'signal-per-mass-dry-weight'!AE127*100/'signal-per-mass-dry-weight'!AE$369</f>
        <v>3.5723741079881606</v>
      </c>
      <c r="AF127" s="16">
        <f>'signal-per-mass-dry-weight'!AF127*100/'signal-per-mass-dry-weight'!AF$369</f>
        <v>3.4147922816941905</v>
      </c>
      <c r="AG127" s="16">
        <f>'signal-per-mass-dry-weight'!AG127*100/'signal-per-mass-dry-weight'!AG$369</f>
        <v>1.8399244228090901</v>
      </c>
      <c r="AH127" s="16">
        <f>'signal-per-mass-dry-weight'!AH127*100/'signal-per-mass-dry-weight'!AH$369</f>
        <v>1.7763674656567385</v>
      </c>
      <c r="AI127" s="16">
        <f>'signal-per-mass-dry-weight'!AI127*100/'signal-per-mass-dry-weight'!AI$369</f>
        <v>1.4801028570903501</v>
      </c>
      <c r="AJ127" s="16">
        <f>'signal-per-mass-dry-weight'!AJ127*100/'signal-per-mass-dry-weight'!AJ$369</f>
        <v>1.3915507732415493</v>
      </c>
      <c r="AK127" s="16">
        <f>'signal-per-mass-dry-weight'!AK127*100/'signal-per-mass-dry-weight'!AK$369</f>
        <v>2.6059581839025503</v>
      </c>
      <c r="AL127" s="16">
        <f>'signal-per-mass-dry-weight'!AL127*100/'signal-per-mass-dry-weight'!AL$369</f>
        <v>2.4811035737920113</v>
      </c>
      <c r="AM127" s="16">
        <f>'signal-per-mass-dry-weight'!AM127*100/'signal-per-mass-dry-weight'!AM$369</f>
        <v>1.5982371885351452</v>
      </c>
      <c r="AN127" s="16">
        <f>'signal-per-mass-dry-weight'!AN127*100/'signal-per-mass-dry-weight'!AN$369</f>
        <v>0.96525460513795935</v>
      </c>
      <c r="AO127" s="16">
        <f>'signal-per-mass-dry-weight'!AO127*100/'signal-per-mass-dry-weight'!AO$369</f>
        <v>1.6225492651947171</v>
      </c>
      <c r="AP127" s="16">
        <f>'signal-per-mass-dry-weight'!AP127*100/'signal-per-mass-dry-weight'!AP$369</f>
        <v>1.4987960036875252</v>
      </c>
      <c r="AQ127" s="16">
        <f>'signal-per-mass-dry-weight'!AQ127*100/'signal-per-mass-dry-weight'!AQ$369</f>
        <v>3.2493642363928688</v>
      </c>
      <c r="AR127" s="16">
        <f>'signal-per-mass-dry-weight'!AR127*100/'signal-per-mass-dry-weight'!AR$369</f>
        <v>2.7654902817893716</v>
      </c>
      <c r="AS127" s="16">
        <f>'signal-per-mass-dry-weight'!AS127*100/'signal-per-mass-dry-weight'!AS$369</f>
        <v>1.3531675714615143</v>
      </c>
      <c r="AT127" s="16">
        <f>'signal-per-mass-dry-weight'!AT127*100/'signal-per-mass-dry-weight'!AT$369</f>
        <v>1.8619940209977233</v>
      </c>
      <c r="AU127" s="16">
        <f>'signal-per-mass-dry-weight'!AU127*100/'signal-per-mass-dry-weight'!AU$369</f>
        <v>1.819453926507453</v>
      </c>
      <c r="AV127" s="16">
        <f>'signal-per-mass-dry-weight'!AV127*100/'signal-per-mass-dry-weight'!AV$369</f>
        <v>1.3857101400157628</v>
      </c>
      <c r="AW127" s="16">
        <f>'signal-per-mass-dry-weight'!AW127*100/'signal-per-mass-dry-weight'!AW$369</f>
        <v>3.3114544427277268</v>
      </c>
      <c r="AX127" s="16">
        <f>'signal-per-mass-dry-weight'!AX127*100/'signal-per-mass-dry-weight'!AX$369</f>
        <v>2.7725598991683418</v>
      </c>
      <c r="AY127" s="16"/>
    </row>
    <row r="128" spans="1:51" x14ac:dyDescent="0.2">
      <c r="A128">
        <f>'imported summary from web'!A129</f>
        <v>634.4</v>
      </c>
      <c r="B128" t="str">
        <f>'imported summary from web'!B129</f>
        <v>C33H64O8PN</v>
      </c>
      <c r="C128" s="2" t="str">
        <f>'imported summary from web'!C129</f>
        <v>PE(28:1)</v>
      </c>
      <c r="D128" s="71"/>
      <c r="E128" s="14"/>
      <c r="F128" s="14">
        <f>'signal-per-mass-dry-weight'!F128*100/'signal-per-mass-dry-weight'!F$369</f>
        <v>2.1770253116241284E-4</v>
      </c>
      <c r="G128" s="14">
        <f>'signal-per-mass-dry-weight'!G128*100/'signal-per-mass-dry-weight'!G$369</f>
        <v>2.1876268463205982E-4</v>
      </c>
      <c r="H128" s="14">
        <f>'signal-per-mass-dry-weight'!H128*100/'signal-per-mass-dry-weight'!H$369</f>
        <v>0</v>
      </c>
      <c r="I128" s="14">
        <f>'signal-per-mass-dry-weight'!I128*100/'signal-per-mass-dry-weight'!I$369</f>
        <v>2.3789777650078787E-4</v>
      </c>
      <c r="J128" s="14">
        <f>'signal-per-mass-dry-weight'!J128*100/'signal-per-mass-dry-weight'!J$369</f>
        <v>2.2354815197040437E-4</v>
      </c>
      <c r="K128" s="14">
        <f>'signal-per-mass-dry-weight'!K128*100/'signal-per-mass-dry-weight'!K$369</f>
        <v>2.1872201439109465E-4</v>
      </c>
      <c r="L128" s="14">
        <f t="shared" si="3"/>
        <v>1.8610552644279324E-4</v>
      </c>
      <c r="M128" s="137">
        <f t="shared" si="4"/>
        <v>9.1485900902108525E-5</v>
      </c>
      <c r="N128" s="14">
        <f t="shared" si="5"/>
        <v>0.49158078564760016</v>
      </c>
      <c r="O128" s="14">
        <f>'signal-per-mass-dry-weight'!O128*100/'signal-per-mass-dry-weight'!O$369</f>
        <v>2.7536411485849641E-4</v>
      </c>
      <c r="P128" s="14">
        <f>'signal-per-mass-dry-weight'!P128*100/'signal-per-mass-dry-weight'!P$369</f>
        <v>0</v>
      </c>
      <c r="Q128" s="14">
        <f>'signal-per-mass-dry-weight'!Q128*100/'signal-per-mass-dry-weight'!Q$369</f>
        <v>0</v>
      </c>
      <c r="R128" s="14">
        <f>'signal-per-mass-dry-weight'!R128*100/'signal-per-mass-dry-weight'!R$369</f>
        <v>0</v>
      </c>
      <c r="S128" s="14">
        <f>'signal-per-mass-dry-weight'!S128*100/'signal-per-mass-dry-weight'!S$369</f>
        <v>0</v>
      </c>
      <c r="T128" s="14">
        <f>'signal-per-mass-dry-weight'!T128*100/'signal-per-mass-dry-weight'!T$369</f>
        <v>0</v>
      </c>
      <c r="U128" s="14">
        <f>'signal-per-mass-dry-weight'!U128*100/'signal-per-mass-dry-weight'!U$369</f>
        <v>0</v>
      </c>
      <c r="V128" s="14">
        <f>'signal-per-mass-dry-weight'!V128*100/'signal-per-mass-dry-weight'!V$369</f>
        <v>2.8995372296624326E-4</v>
      </c>
      <c r="W128" s="14">
        <f>'signal-per-mass-dry-weight'!W128*100/'signal-per-mass-dry-weight'!W$369</f>
        <v>0</v>
      </c>
      <c r="X128" s="14">
        <f>'signal-per-mass-dry-weight'!X128*100/'signal-per-mass-dry-weight'!X$369</f>
        <v>0</v>
      </c>
      <c r="Y128" s="14">
        <f>'signal-per-mass-dry-weight'!Y128*100/'signal-per-mass-dry-weight'!Y$369</f>
        <v>0</v>
      </c>
      <c r="Z128" s="14">
        <f>'signal-per-mass-dry-weight'!Z128*100/'signal-per-mass-dry-weight'!Z$369</f>
        <v>0</v>
      </c>
      <c r="AA128" s="14">
        <f>'signal-per-mass-dry-weight'!AA128*100/'signal-per-mass-dry-weight'!AA$369</f>
        <v>0</v>
      </c>
      <c r="AB128" s="14">
        <f>'signal-per-mass-dry-weight'!AB128*100/'signal-per-mass-dry-weight'!AB$369</f>
        <v>2.1719653656853785E-4</v>
      </c>
      <c r="AC128" s="14">
        <f>'signal-per-mass-dry-weight'!AC128*100/'signal-per-mass-dry-weight'!AC$369</f>
        <v>0</v>
      </c>
      <c r="AD128" s="14">
        <f>'signal-per-mass-dry-weight'!AD128*100/'signal-per-mass-dry-weight'!AD$369</f>
        <v>2.2410164971022289E-4</v>
      </c>
      <c r="AE128" s="14">
        <f>'signal-per-mass-dry-weight'!AE128*100/'signal-per-mass-dry-weight'!AE$369</f>
        <v>0</v>
      </c>
      <c r="AF128" s="14">
        <f>'signal-per-mass-dry-weight'!AF128*100/'signal-per-mass-dry-weight'!AF$369</f>
        <v>3.2384275190089628E-4</v>
      </c>
      <c r="AG128" s="14">
        <f>'signal-per-mass-dry-weight'!AG128*100/'signal-per-mass-dry-weight'!AG$369</f>
        <v>0</v>
      </c>
      <c r="AH128" s="14">
        <f>'signal-per-mass-dry-weight'!AH128*100/'signal-per-mass-dry-weight'!AH$369</f>
        <v>0</v>
      </c>
      <c r="AI128" s="14">
        <f>'signal-per-mass-dry-weight'!AI128*100/'signal-per-mass-dry-weight'!AI$369</f>
        <v>0</v>
      </c>
      <c r="AJ128" s="14">
        <f>'signal-per-mass-dry-weight'!AJ128*100/'signal-per-mass-dry-weight'!AJ$369</f>
        <v>0</v>
      </c>
      <c r="AK128" s="14">
        <f>'signal-per-mass-dry-weight'!AK128*100/'signal-per-mass-dry-weight'!AK$369</f>
        <v>0</v>
      </c>
      <c r="AL128" s="14">
        <f>'signal-per-mass-dry-weight'!AL128*100/'signal-per-mass-dry-weight'!AL$369</f>
        <v>0</v>
      </c>
      <c r="AM128" s="14">
        <f>'signal-per-mass-dry-weight'!AM128*100/'signal-per-mass-dry-weight'!AM$369</f>
        <v>0</v>
      </c>
      <c r="AN128" s="14">
        <f>'signal-per-mass-dry-weight'!AN128*100/'signal-per-mass-dry-weight'!AN$369</f>
        <v>0</v>
      </c>
      <c r="AO128" s="14">
        <f>'signal-per-mass-dry-weight'!AO128*100/'signal-per-mass-dry-weight'!AO$369</f>
        <v>0</v>
      </c>
      <c r="AP128" s="14">
        <f>'signal-per-mass-dry-weight'!AP128*100/'signal-per-mass-dry-weight'!AP$369</f>
        <v>0</v>
      </c>
      <c r="AQ128" s="14">
        <f>'signal-per-mass-dry-weight'!AQ128*100/'signal-per-mass-dry-weight'!AQ$369</f>
        <v>0</v>
      </c>
      <c r="AR128" s="14">
        <f>'signal-per-mass-dry-weight'!AR128*100/'signal-per-mass-dry-weight'!AR$369</f>
        <v>0</v>
      </c>
      <c r="AS128" s="14">
        <f>'signal-per-mass-dry-weight'!AS128*100/'signal-per-mass-dry-weight'!AS$369</f>
        <v>0</v>
      </c>
      <c r="AT128" s="14">
        <f>'signal-per-mass-dry-weight'!AT128*100/'signal-per-mass-dry-weight'!AT$369</f>
        <v>0</v>
      </c>
      <c r="AU128" s="14">
        <f>'signal-per-mass-dry-weight'!AU128*100/'signal-per-mass-dry-weight'!AU$369</f>
        <v>0</v>
      </c>
      <c r="AV128" s="14">
        <f>'signal-per-mass-dry-weight'!AV128*100/'signal-per-mass-dry-weight'!AV$369</f>
        <v>0</v>
      </c>
      <c r="AW128" s="14">
        <f>'signal-per-mass-dry-weight'!AW128*100/'signal-per-mass-dry-weight'!AW$369</f>
        <v>0</v>
      </c>
      <c r="AX128" s="14">
        <f>'signal-per-mass-dry-weight'!AX128*100/'signal-per-mass-dry-weight'!AX$369</f>
        <v>0</v>
      </c>
      <c r="AY128" s="14"/>
    </row>
    <row r="129" spans="1:51" x14ac:dyDescent="0.2">
      <c r="A129">
        <f>'imported summary from web'!A130</f>
        <v>636.5</v>
      </c>
      <c r="B129" t="str">
        <f>'imported summary from web'!B130</f>
        <v>C33H66O8PN</v>
      </c>
      <c r="C129" s="2" t="str">
        <f>'imported summary from web'!C130</f>
        <v>PE(28:0)</v>
      </c>
      <c r="D129" s="71"/>
      <c r="E129" s="14"/>
      <c r="F129" s="14">
        <f>'signal-per-mass-dry-weight'!F129*100/'signal-per-mass-dry-weight'!F$369</f>
        <v>1.7416202492993028E-4</v>
      </c>
      <c r="G129" s="14">
        <f>'signal-per-mass-dry-weight'!G129*100/'signal-per-mass-dry-weight'!G$369</f>
        <v>1.7501014770564789E-4</v>
      </c>
      <c r="H129" s="14">
        <f>'signal-per-mass-dry-weight'!H129*100/'signal-per-mass-dry-weight'!H$369</f>
        <v>0</v>
      </c>
      <c r="I129" s="14">
        <f>'signal-per-mass-dry-weight'!I129*100/'signal-per-mass-dry-weight'!I$369</f>
        <v>1.9031822120063033E-4</v>
      </c>
      <c r="J129" s="14">
        <f>'signal-per-mass-dry-weight'!J129*100/'signal-per-mass-dry-weight'!J$369</f>
        <v>1.7883852157632351E-4</v>
      </c>
      <c r="K129" s="14">
        <f>'signal-per-mass-dry-weight'!K129*100/'signal-per-mass-dry-weight'!K$369</f>
        <v>0</v>
      </c>
      <c r="L129" s="14">
        <f t="shared" si="3"/>
        <v>1.1972148590208868E-4</v>
      </c>
      <c r="M129" s="137">
        <f t="shared" si="4"/>
        <v>9.2914799390193429E-5</v>
      </c>
      <c r="N129" s="14">
        <f t="shared" si="5"/>
        <v>0.77609126457202138</v>
      </c>
      <c r="O129" s="14">
        <f>'signal-per-mass-dry-weight'!O129*100/'signal-per-mass-dry-weight'!O$369</f>
        <v>0</v>
      </c>
      <c r="P129" s="14">
        <f>'signal-per-mass-dry-weight'!P129*100/'signal-per-mass-dry-weight'!P$369</f>
        <v>0</v>
      </c>
      <c r="Q129" s="14">
        <f>'signal-per-mass-dry-weight'!Q129*100/'signal-per-mass-dry-weight'!Q$369</f>
        <v>0</v>
      </c>
      <c r="R129" s="14">
        <f>'signal-per-mass-dry-weight'!R129*100/'signal-per-mass-dry-weight'!R$369</f>
        <v>0</v>
      </c>
      <c r="S129" s="14">
        <f>'signal-per-mass-dry-weight'!S129*100/'signal-per-mass-dry-weight'!S$369</f>
        <v>0</v>
      </c>
      <c r="T129" s="14">
        <f>'signal-per-mass-dry-weight'!T129*100/'signal-per-mass-dry-weight'!T$369</f>
        <v>0</v>
      </c>
      <c r="U129" s="14">
        <f>'signal-per-mass-dry-weight'!U129*100/'signal-per-mass-dry-weight'!U$369</f>
        <v>0</v>
      </c>
      <c r="V129" s="14">
        <f>'signal-per-mass-dry-weight'!V129*100/'signal-per-mass-dry-weight'!V$369</f>
        <v>0</v>
      </c>
      <c r="W129" s="14">
        <f>'signal-per-mass-dry-weight'!W129*100/'signal-per-mass-dry-weight'!W$369</f>
        <v>2.2179822241132833E-4</v>
      </c>
      <c r="X129" s="14">
        <f>'signal-per-mass-dry-weight'!X129*100/'signal-per-mass-dry-weight'!X$369</f>
        <v>2.0495146670491865E-4</v>
      </c>
      <c r="Y129" s="14">
        <f>'signal-per-mass-dry-weight'!Y129*100/'signal-per-mass-dry-weight'!Y$369</f>
        <v>2.3744961880500846E-4</v>
      </c>
      <c r="Z129" s="14">
        <f>'signal-per-mass-dry-weight'!Z129*100/'signal-per-mass-dry-weight'!Z$369</f>
        <v>0</v>
      </c>
      <c r="AA129" s="14">
        <f>'signal-per-mass-dry-weight'!AA129*100/'signal-per-mass-dry-weight'!AA$369</f>
        <v>0</v>
      </c>
      <c r="AB129" s="14">
        <f>'signal-per-mass-dry-weight'!AB129*100/'signal-per-mass-dry-weight'!AB$369</f>
        <v>0</v>
      </c>
      <c r="AC129" s="14">
        <f>'signal-per-mass-dry-weight'!AC129*100/'signal-per-mass-dry-weight'!AC$369</f>
        <v>1.5890701798514553E-4</v>
      </c>
      <c r="AD129" s="14">
        <f>'signal-per-mass-dry-weight'!AD129*100/'signal-per-mass-dry-weight'!AD$369</f>
        <v>0</v>
      </c>
      <c r="AE129" s="14">
        <f>'signal-per-mass-dry-weight'!AE129*100/'signal-per-mass-dry-weight'!AE$369</f>
        <v>0</v>
      </c>
      <c r="AF129" s="14">
        <f>'signal-per-mass-dry-weight'!AF129*100/'signal-per-mass-dry-weight'!AF$369</f>
        <v>0</v>
      </c>
      <c r="AG129" s="14">
        <f>'signal-per-mass-dry-weight'!AG129*100/'signal-per-mass-dry-weight'!AG$369</f>
        <v>0</v>
      </c>
      <c r="AH129" s="14">
        <f>'signal-per-mass-dry-weight'!AH129*100/'signal-per-mass-dry-weight'!AH$369</f>
        <v>0</v>
      </c>
      <c r="AI129" s="14">
        <f>'signal-per-mass-dry-weight'!AI129*100/'signal-per-mass-dry-weight'!AI$369</f>
        <v>2.0028455441006095E-4</v>
      </c>
      <c r="AJ129" s="14">
        <f>'signal-per-mass-dry-weight'!AJ129*100/'signal-per-mass-dry-weight'!AJ$369</f>
        <v>0</v>
      </c>
      <c r="AK129" s="14">
        <f>'signal-per-mass-dry-weight'!AK129*100/'signal-per-mass-dry-weight'!AK$369</f>
        <v>0</v>
      </c>
      <c r="AL129" s="14">
        <f>'signal-per-mass-dry-weight'!AL129*100/'signal-per-mass-dry-weight'!AL$369</f>
        <v>0</v>
      </c>
      <c r="AM129" s="14">
        <f>'signal-per-mass-dry-weight'!AM129*100/'signal-per-mass-dry-weight'!AM$369</f>
        <v>0</v>
      </c>
      <c r="AN129" s="14">
        <f>'signal-per-mass-dry-weight'!AN129*100/'signal-per-mass-dry-weight'!AN$369</f>
        <v>0</v>
      </c>
      <c r="AO129" s="14">
        <f>'signal-per-mass-dry-weight'!AO129*100/'signal-per-mass-dry-weight'!AO$369</f>
        <v>2.0499674860324917E-4</v>
      </c>
      <c r="AP129" s="14">
        <f>'signal-per-mass-dry-weight'!AP129*100/'signal-per-mass-dry-weight'!AP$369</f>
        <v>0</v>
      </c>
      <c r="AQ129" s="14">
        <f>'signal-per-mass-dry-weight'!AQ129*100/'signal-per-mass-dry-weight'!AQ$369</f>
        <v>3.1623982835940321E-4</v>
      </c>
      <c r="AR129" s="14">
        <f>'signal-per-mass-dry-weight'!AR129*100/'signal-per-mass-dry-weight'!AR$369</f>
        <v>2.0258146922731406E-4</v>
      </c>
      <c r="AS129" s="14">
        <f>'signal-per-mass-dry-weight'!AS129*100/'signal-per-mass-dry-weight'!AS$369</f>
        <v>2.2007197746883747E-4</v>
      </c>
      <c r="AT129" s="14">
        <f>'signal-per-mass-dry-weight'!AT129*100/'signal-per-mass-dry-weight'!AT$369</f>
        <v>0</v>
      </c>
      <c r="AU129" s="14">
        <f>'signal-per-mass-dry-weight'!AU129*100/'signal-per-mass-dry-weight'!AU$369</f>
        <v>0</v>
      </c>
      <c r="AV129" s="14">
        <f>'signal-per-mass-dry-weight'!AV129*100/'signal-per-mass-dry-weight'!AV$369</f>
        <v>0</v>
      </c>
      <c r="AW129" s="14">
        <f>'signal-per-mass-dry-weight'!AW129*100/'signal-per-mass-dry-weight'!AW$369</f>
        <v>0</v>
      </c>
      <c r="AX129" s="14">
        <f>'signal-per-mass-dry-weight'!AX129*100/'signal-per-mass-dry-weight'!AX$369</f>
        <v>3.0022305351037806E-4</v>
      </c>
      <c r="AY129" s="14"/>
    </row>
    <row r="130" spans="1:51" x14ac:dyDescent="0.2">
      <c r="A130">
        <f>'imported summary from web'!A133</f>
        <v>662.5</v>
      </c>
      <c r="B130" t="str">
        <f>'imported summary from web'!B133</f>
        <v>C35H68O8PN</v>
      </c>
      <c r="C130" s="2" t="str">
        <f>'imported summary from web'!C133</f>
        <v>PE(30:1)</v>
      </c>
      <c r="D130" s="71"/>
      <c r="E130" s="14"/>
      <c r="F130" s="14">
        <f>'signal-per-mass-dry-weight'!F130*100/'signal-per-mass-dry-weight'!F$369</f>
        <v>2.1770253116241284E-4</v>
      </c>
      <c r="G130" s="14">
        <f>'signal-per-mass-dry-weight'!G130*100/'signal-per-mass-dry-weight'!G$369</f>
        <v>4.3752536926411963E-4</v>
      </c>
      <c r="H130" s="14">
        <f>'signal-per-mass-dry-weight'!H130*100/'signal-per-mass-dry-weight'!H$369</f>
        <v>2.3096432028446077E-4</v>
      </c>
      <c r="I130" s="14">
        <f>'signal-per-mass-dry-weight'!I130*100/'signal-per-mass-dry-weight'!I$369</f>
        <v>4.7579555300157573E-4</v>
      </c>
      <c r="J130" s="14">
        <f>'signal-per-mass-dry-weight'!J130*100/'signal-per-mass-dry-weight'!J$369</f>
        <v>2.2354815197040437E-4</v>
      </c>
      <c r="K130" s="14">
        <f>'signal-per-mass-dry-weight'!K130*100/'signal-per-mass-dry-weight'!K$369</f>
        <v>4.374440287821893E-4</v>
      </c>
      <c r="L130" s="14">
        <f t="shared" si="3"/>
        <v>3.3716332574419385E-4</v>
      </c>
      <c r="M130" s="137">
        <f t="shared" si="4"/>
        <v>1.2474387482359827E-4</v>
      </c>
      <c r="N130" s="14">
        <f t="shared" si="5"/>
        <v>0.36998055630238258</v>
      </c>
      <c r="O130" s="14">
        <f>'signal-per-mass-dry-weight'!O130*100/'signal-per-mass-dry-weight'!O$369</f>
        <v>2.7536411485849641E-4</v>
      </c>
      <c r="P130" s="14">
        <f>'signal-per-mass-dry-weight'!P130*100/'signal-per-mass-dry-weight'!P$369</f>
        <v>0</v>
      </c>
      <c r="Q130" s="14">
        <f>'signal-per-mass-dry-weight'!Q130*100/'signal-per-mass-dry-weight'!Q$369</f>
        <v>0</v>
      </c>
      <c r="R130" s="14">
        <f>'signal-per-mass-dry-weight'!R130*100/'signal-per-mass-dry-weight'!R$369</f>
        <v>0</v>
      </c>
      <c r="S130" s="14">
        <f>'signal-per-mass-dry-weight'!S130*100/'signal-per-mass-dry-weight'!S$369</f>
        <v>3.4310059335976209E-4</v>
      </c>
      <c r="T130" s="14">
        <f>'signal-per-mass-dry-weight'!T130*100/'signal-per-mass-dry-weight'!T$369</f>
        <v>0</v>
      </c>
      <c r="U130" s="14">
        <f>'signal-per-mass-dry-weight'!U130*100/'signal-per-mass-dry-weight'!U$369</f>
        <v>5.7196397785055756E-4</v>
      </c>
      <c r="V130" s="14">
        <f>'signal-per-mass-dry-weight'!V130*100/'signal-per-mass-dry-weight'!V$369</f>
        <v>5.7990744593248652E-4</v>
      </c>
      <c r="W130" s="14">
        <f>'signal-per-mass-dry-weight'!W130*100/'signal-per-mass-dry-weight'!W$369</f>
        <v>0</v>
      </c>
      <c r="X130" s="14">
        <f>'signal-per-mass-dry-weight'!X130*100/'signal-per-mass-dry-weight'!X$369</f>
        <v>5.123786667622966E-4</v>
      </c>
      <c r="Y130" s="14">
        <f>'signal-per-mass-dry-weight'!Y130*100/'signal-per-mass-dry-weight'!Y$369</f>
        <v>0</v>
      </c>
      <c r="Z130" s="14">
        <f>'signal-per-mass-dry-weight'!Z130*100/'signal-per-mass-dry-weight'!Z$369</f>
        <v>0</v>
      </c>
      <c r="AA130" s="14">
        <f>'signal-per-mass-dry-weight'!AA130*100/'signal-per-mass-dry-weight'!AA$369</f>
        <v>2.3370975407369958E-4</v>
      </c>
      <c r="AB130" s="14">
        <f>'signal-per-mass-dry-weight'!AB130*100/'signal-per-mass-dry-weight'!AB$369</f>
        <v>0</v>
      </c>
      <c r="AC130" s="14">
        <f>'signal-per-mass-dry-weight'!AC130*100/'signal-per-mass-dry-weight'!AC$369</f>
        <v>7.9453508992572775E-4</v>
      </c>
      <c r="AD130" s="14">
        <f>'signal-per-mass-dry-weight'!AD130*100/'signal-per-mass-dry-weight'!AD$369</f>
        <v>0</v>
      </c>
      <c r="AE130" s="14">
        <f>'signal-per-mass-dry-weight'!AE130*100/'signal-per-mass-dry-weight'!AE$369</f>
        <v>0</v>
      </c>
      <c r="AF130" s="14">
        <f>'signal-per-mass-dry-weight'!AF130*100/'signal-per-mass-dry-weight'!AF$369</f>
        <v>3.2384275190089628E-4</v>
      </c>
      <c r="AG130" s="14">
        <f>'signal-per-mass-dry-weight'!AG130*100/'signal-per-mass-dry-weight'!AG$369</f>
        <v>4.8457319536715558E-4</v>
      </c>
      <c r="AH130" s="14">
        <f>'signal-per-mass-dry-weight'!AH130*100/'signal-per-mass-dry-weight'!AH$369</f>
        <v>0</v>
      </c>
      <c r="AI130" s="14">
        <f>'signal-per-mass-dry-weight'!AI130*100/'signal-per-mass-dry-weight'!AI$369</f>
        <v>5.0071138602515231E-4</v>
      </c>
      <c r="AJ130" s="14">
        <f>'signal-per-mass-dry-weight'!AJ130*100/'signal-per-mass-dry-weight'!AJ$369</f>
        <v>2.866812470625359E-4</v>
      </c>
      <c r="AK130" s="14">
        <f>'signal-per-mass-dry-weight'!AK130*100/'signal-per-mass-dry-weight'!AK$369</f>
        <v>0</v>
      </c>
      <c r="AL130" s="14">
        <f>'signal-per-mass-dry-weight'!AL130*100/'signal-per-mass-dry-weight'!AL$369</f>
        <v>1.9758728787067068E-4</v>
      </c>
      <c r="AM130" s="14">
        <f>'signal-per-mass-dry-weight'!AM130*100/'signal-per-mass-dry-weight'!AM$369</f>
        <v>2.5151661660190497E-4</v>
      </c>
      <c r="AN130" s="14">
        <f>'signal-per-mass-dry-weight'!AN130*100/'signal-per-mass-dry-weight'!AN$369</f>
        <v>0</v>
      </c>
      <c r="AO130" s="14">
        <f>'signal-per-mass-dry-weight'!AO130*100/'signal-per-mass-dry-weight'!AO$369</f>
        <v>1.0249837430162461E-3</v>
      </c>
      <c r="AP130" s="14">
        <f>'signal-per-mass-dry-weight'!AP130*100/'signal-per-mass-dry-weight'!AP$369</f>
        <v>2.6244020376248027E-4</v>
      </c>
      <c r="AQ130" s="14">
        <f>'signal-per-mass-dry-weight'!AQ130*100/'signal-per-mass-dry-weight'!AQ$369</f>
        <v>0</v>
      </c>
      <c r="AR130" s="14">
        <f>'signal-per-mass-dry-weight'!AR130*100/'signal-per-mass-dry-weight'!AR$369</f>
        <v>2.5322683653414263E-4</v>
      </c>
      <c r="AS130" s="14">
        <f>'signal-per-mass-dry-weight'!AS130*100/'signal-per-mass-dry-weight'!AS$369</f>
        <v>0</v>
      </c>
      <c r="AT130" s="14">
        <f>'signal-per-mass-dry-weight'!AT130*100/'signal-per-mass-dry-weight'!AT$369</f>
        <v>2.6146460260590933E-4</v>
      </c>
      <c r="AU130" s="14">
        <f>'signal-per-mass-dry-weight'!AU130*100/'signal-per-mass-dry-weight'!AU$369</f>
        <v>2.1593329296314424E-4</v>
      </c>
      <c r="AV130" s="14">
        <f>'signal-per-mass-dry-weight'!AV130*100/'signal-per-mass-dry-weight'!AV$369</f>
        <v>2.8268260710235881E-4</v>
      </c>
      <c r="AW130" s="14">
        <f>'signal-per-mass-dry-weight'!AW130*100/'signal-per-mass-dry-weight'!AW$369</f>
        <v>0</v>
      </c>
      <c r="AX130" s="14">
        <f>'signal-per-mass-dry-weight'!AX130*100/'signal-per-mass-dry-weight'!AX$369</f>
        <v>3.7527881688797262E-4</v>
      </c>
      <c r="AY130" s="14"/>
    </row>
    <row r="131" spans="1:51" x14ac:dyDescent="0.2">
      <c r="A131">
        <f>'imported summary from web'!A134</f>
        <v>664.5</v>
      </c>
      <c r="B131" t="str">
        <f>'imported summary from web'!B134</f>
        <v>C35H70O8PN</v>
      </c>
      <c r="C131" s="2" t="str">
        <f>'imported summary from web'!C134</f>
        <v>PE(30:0)</v>
      </c>
      <c r="D131" s="71"/>
      <c r="E131" s="14"/>
      <c r="F131" s="14">
        <f>'signal-per-mass-dry-weight'!F131*100/'signal-per-mass-dry-weight'!F$369</f>
        <v>2.1770253116241284E-4</v>
      </c>
      <c r="G131" s="14">
        <f>'signal-per-mass-dry-weight'!G131*100/'signal-per-mass-dry-weight'!G$369</f>
        <v>6.5628805389617939E-4</v>
      </c>
      <c r="H131" s="14">
        <f>'signal-per-mass-dry-weight'!H131*100/'signal-per-mass-dry-weight'!H$369</f>
        <v>4.6192864056892154E-4</v>
      </c>
      <c r="I131" s="14">
        <f>'signal-per-mass-dry-weight'!I131*100/'signal-per-mass-dry-weight'!I$369</f>
        <v>1.9031822120063029E-3</v>
      </c>
      <c r="J131" s="14">
        <f>'signal-per-mass-dry-weight'!J131*100/'signal-per-mass-dry-weight'!J$369</f>
        <v>4.4709630394080874E-4</v>
      </c>
      <c r="K131" s="14">
        <f>'signal-per-mass-dry-weight'!K131*100/'signal-per-mass-dry-weight'!K$369</f>
        <v>2.1872201439109465E-4</v>
      </c>
      <c r="L131" s="14">
        <f t="shared" si="3"/>
        <v>6.5081995932762002E-4</v>
      </c>
      <c r="M131" s="137">
        <f t="shared" si="4"/>
        <v>6.355979406288244E-4</v>
      </c>
      <c r="N131" s="14">
        <f t="shared" si="5"/>
        <v>0.97661101433563613</v>
      </c>
      <c r="O131" s="14">
        <f>'signal-per-mass-dry-weight'!O131*100/'signal-per-mass-dry-weight'!O$369</f>
        <v>5.5072822971699283E-4</v>
      </c>
      <c r="P131" s="14">
        <f>'signal-per-mass-dry-weight'!P131*100/'signal-per-mass-dry-weight'!P$369</f>
        <v>7.6512141278723821E-4</v>
      </c>
      <c r="Q131" s="14">
        <f>'signal-per-mass-dry-weight'!Q131*100/'signal-per-mass-dry-weight'!Q$369</f>
        <v>9.019863963949966E-4</v>
      </c>
      <c r="R131" s="14">
        <f>'signal-per-mass-dry-weight'!R131*100/'signal-per-mass-dry-weight'!R$369</f>
        <v>5.8094008273604561E-4</v>
      </c>
      <c r="S131" s="14">
        <f>'signal-per-mass-dry-weight'!S131*100/'signal-per-mass-dry-weight'!S$369</f>
        <v>1.0293017800792862E-3</v>
      </c>
      <c r="T131" s="14">
        <f>'signal-per-mass-dry-weight'!T131*100/'signal-per-mass-dry-weight'!T$369</f>
        <v>3.490051166755367E-3</v>
      </c>
      <c r="U131" s="14">
        <f>'signal-per-mass-dry-weight'!U131*100/'signal-per-mass-dry-weight'!U$369</f>
        <v>1.4299099446263939E-3</v>
      </c>
      <c r="V131" s="14">
        <f>'signal-per-mass-dry-weight'!V131*100/'signal-per-mass-dry-weight'!V$369</f>
        <v>2.8995372296624326E-4</v>
      </c>
      <c r="W131" s="14">
        <f>'signal-per-mass-dry-weight'!W131*100/'signal-per-mass-dry-weight'!W$369</f>
        <v>8.3174333404248131E-4</v>
      </c>
      <c r="X131" s="14">
        <f>'signal-per-mass-dry-weight'!X131*100/'signal-per-mass-dry-weight'!X$369</f>
        <v>1.2809466669057416E-3</v>
      </c>
      <c r="Y131" s="14">
        <f>'signal-per-mass-dry-weight'!Y131*100/'signal-per-mass-dry-weight'!Y$369</f>
        <v>1.484060117531303E-3</v>
      </c>
      <c r="Z131" s="14">
        <f>'signal-per-mass-dry-weight'!Z131*100/'signal-per-mass-dry-weight'!Z$369</f>
        <v>6.8673421515720481E-4</v>
      </c>
      <c r="AA131" s="14">
        <f>'signal-per-mass-dry-weight'!AA131*100/'signal-per-mass-dry-weight'!AA$369</f>
        <v>4.6741950814739916E-4</v>
      </c>
      <c r="AB131" s="14">
        <f>'signal-per-mass-dry-weight'!AB131*100/'signal-per-mass-dry-weight'!AB$369</f>
        <v>0</v>
      </c>
      <c r="AC131" s="14">
        <f>'signal-per-mass-dry-weight'!AC131*100/'signal-per-mass-dry-weight'!AC$369</f>
        <v>1.9863377248143194E-4</v>
      </c>
      <c r="AD131" s="14">
        <f>'signal-per-mass-dry-weight'!AD131*100/'signal-per-mass-dry-weight'!AD$369</f>
        <v>6.7230494913066868E-4</v>
      </c>
      <c r="AE131" s="14">
        <f>'signal-per-mass-dry-weight'!AE131*100/'signal-per-mass-dry-weight'!AE$369</f>
        <v>1.0524523543125287E-3</v>
      </c>
      <c r="AF131" s="14">
        <f>'signal-per-mass-dry-weight'!AF131*100/'signal-per-mass-dry-weight'!AF$369</f>
        <v>6.4768550380179255E-4</v>
      </c>
      <c r="AG131" s="14">
        <f>'signal-per-mass-dry-weight'!AG131*100/'signal-per-mass-dry-weight'!AG$369</f>
        <v>9.6914639073431117E-4</v>
      </c>
      <c r="AH131" s="14">
        <f>'signal-per-mass-dry-weight'!AH131*100/'signal-per-mass-dry-weight'!AH$369</f>
        <v>4.1296465550546061E-4</v>
      </c>
      <c r="AI131" s="14">
        <f>'signal-per-mass-dry-weight'!AI131*100/'signal-per-mass-dry-weight'!AI$369</f>
        <v>2.5035569301257616E-4</v>
      </c>
      <c r="AJ131" s="14">
        <f>'signal-per-mass-dry-weight'!AJ131*100/'signal-per-mass-dry-weight'!AJ$369</f>
        <v>1.1467249882501436E-3</v>
      </c>
      <c r="AK131" s="14">
        <f>'signal-per-mass-dry-weight'!AK131*100/'signal-per-mass-dry-weight'!AK$369</f>
        <v>1.1590278348614792E-3</v>
      </c>
      <c r="AL131" s="14">
        <f>'signal-per-mass-dry-weight'!AL131*100/'signal-per-mass-dry-weight'!AL$369</f>
        <v>5.927618636120119E-4</v>
      </c>
      <c r="AM131" s="14">
        <f>'signal-per-mass-dry-weight'!AM131*100/'signal-per-mass-dry-weight'!AM$369</f>
        <v>5.0303323320380995E-4</v>
      </c>
      <c r="AN131" s="14">
        <f>'signal-per-mass-dry-weight'!AN131*100/'signal-per-mass-dry-weight'!AN$369</f>
        <v>0</v>
      </c>
      <c r="AO131" s="14">
        <f>'signal-per-mass-dry-weight'!AO131*100/'signal-per-mass-dry-weight'!AO$369</f>
        <v>1.0249837430162461E-3</v>
      </c>
      <c r="AP131" s="14">
        <f>'signal-per-mass-dry-weight'!AP131*100/'signal-per-mass-dry-weight'!AP$369</f>
        <v>2.6244020376248027E-4</v>
      </c>
      <c r="AQ131" s="14">
        <f>'signal-per-mass-dry-weight'!AQ131*100/'signal-per-mass-dry-weight'!AQ$369</f>
        <v>1.1858993563477621E-3</v>
      </c>
      <c r="AR131" s="14">
        <f>'signal-per-mass-dry-weight'!AR131*100/'signal-per-mass-dry-weight'!AR$369</f>
        <v>5.0645367306828527E-4</v>
      </c>
      <c r="AS131" s="14">
        <f>'signal-per-mass-dry-weight'!AS131*100/'signal-per-mass-dry-weight'!AS$369</f>
        <v>2.7508997183604687E-4</v>
      </c>
      <c r="AT131" s="14">
        <f>'signal-per-mass-dry-weight'!AT131*100/'signal-per-mass-dry-weight'!AT$369</f>
        <v>2.6146460260590933E-4</v>
      </c>
      <c r="AU131" s="14">
        <f>'signal-per-mass-dry-weight'!AU131*100/'signal-per-mass-dry-weight'!AU$369</f>
        <v>4.3186658592628849E-4</v>
      </c>
      <c r="AV131" s="14">
        <f>'signal-per-mass-dry-weight'!AV131*100/'signal-per-mass-dry-weight'!AV$369</f>
        <v>8.4804782130707627E-4</v>
      </c>
      <c r="AW131" s="14">
        <f>'signal-per-mass-dry-weight'!AW131*100/'signal-per-mass-dry-weight'!AW$369</f>
        <v>3.7136418557000419E-4</v>
      </c>
      <c r="AX131" s="14">
        <f>'signal-per-mass-dry-weight'!AX131*100/'signal-per-mass-dry-weight'!AX$369</f>
        <v>3.7527881688797262E-4</v>
      </c>
      <c r="AY131" s="14"/>
    </row>
    <row r="132" spans="1:51" x14ac:dyDescent="0.2">
      <c r="A132">
        <f>'imported summary from web'!A140</f>
        <v>688.5</v>
      </c>
      <c r="B132" t="str">
        <f>'imported summary from web'!B140</f>
        <v>C37H70O8PN</v>
      </c>
      <c r="C132" s="2" t="str">
        <f>'imported summary from web'!C140</f>
        <v>PE(32:2)</v>
      </c>
      <c r="D132" s="71"/>
      <c r="E132" s="14"/>
      <c r="F132" s="14">
        <f>'signal-per-mass-dry-weight'!F132*100/'signal-per-mass-dry-weight'!F$369</f>
        <v>4.3540506232482568E-4</v>
      </c>
      <c r="G132" s="14">
        <f>'signal-per-mass-dry-weight'!G132*100/'signal-per-mass-dry-weight'!G$369</f>
        <v>1.093813423160299E-3</v>
      </c>
      <c r="H132" s="14">
        <f>'signal-per-mass-dry-weight'!H132*100/'signal-per-mass-dry-weight'!H$369</f>
        <v>1.6167502419912251E-3</v>
      </c>
      <c r="I132" s="14">
        <f>'signal-per-mass-dry-weight'!I132*100/'signal-per-mass-dry-weight'!I$369</f>
        <v>1.4273866590047272E-3</v>
      </c>
      <c r="J132" s="14">
        <f>'signal-per-mass-dry-weight'!J132*100/'signal-per-mass-dry-weight'!J$369</f>
        <v>6.7064445591121305E-4</v>
      </c>
      <c r="K132" s="14">
        <f>'signal-per-mass-dry-weight'!K132*100/'signal-per-mass-dry-weight'!K$369</f>
        <v>6.5616604317328398E-4</v>
      </c>
      <c r="L132" s="14">
        <f t="shared" si="3"/>
        <v>9.8336098092759584E-4</v>
      </c>
      <c r="M132" s="137">
        <f t="shared" si="4"/>
        <v>4.7236518539365934E-4</v>
      </c>
      <c r="N132" s="14">
        <f t="shared" si="5"/>
        <v>0.48035786913985684</v>
      </c>
      <c r="O132" s="14">
        <f>'signal-per-mass-dry-weight'!O132*100/'signal-per-mass-dry-weight'!O$369</f>
        <v>1.6521846891509784E-3</v>
      </c>
      <c r="P132" s="14">
        <f>'signal-per-mass-dry-weight'!P132*100/'signal-per-mass-dry-weight'!P$369</f>
        <v>5.1008094185815884E-4</v>
      </c>
      <c r="Q132" s="14">
        <f>'signal-per-mass-dry-weight'!Q132*100/'signal-per-mass-dry-weight'!Q$369</f>
        <v>1.2026485285266627E-3</v>
      </c>
      <c r="R132" s="14">
        <f>'signal-per-mass-dry-weight'!R132*100/'signal-per-mass-dry-weight'!R$369</f>
        <v>5.8094008273604561E-4</v>
      </c>
      <c r="S132" s="14">
        <f>'signal-per-mass-dry-weight'!S132*100/'signal-per-mass-dry-weight'!S$369</f>
        <v>0</v>
      </c>
      <c r="T132" s="14">
        <f>'signal-per-mass-dry-weight'!T132*100/'signal-per-mass-dry-weight'!T$369</f>
        <v>7.7556692594563722E-4</v>
      </c>
      <c r="U132" s="14">
        <f>'signal-per-mass-dry-weight'!U132*100/'signal-per-mass-dry-weight'!U$369</f>
        <v>2.8598198892527878E-4</v>
      </c>
      <c r="V132" s="14">
        <f>'signal-per-mass-dry-weight'!V132*100/'signal-per-mass-dry-weight'!V$369</f>
        <v>1.159814891864973E-3</v>
      </c>
      <c r="W132" s="14">
        <f>'signal-per-mass-dry-weight'!W132*100/'signal-per-mass-dry-weight'!W$369</f>
        <v>1.3862388900708021E-3</v>
      </c>
      <c r="X132" s="14">
        <f>'signal-per-mass-dry-weight'!X132*100/'signal-per-mass-dry-weight'!X$369</f>
        <v>7.685680001434449E-4</v>
      </c>
      <c r="Y132" s="14">
        <f>'signal-per-mass-dry-weight'!Y132*100/'signal-per-mass-dry-weight'!Y$369</f>
        <v>2.9681202350626066E-4</v>
      </c>
      <c r="Z132" s="14">
        <f>'signal-per-mass-dry-weight'!Z132*100/'signal-per-mass-dry-weight'!Z$369</f>
        <v>3.4336710757860241E-4</v>
      </c>
      <c r="AA132" s="14">
        <f>'signal-per-mass-dry-weight'!AA132*100/'signal-per-mass-dry-weight'!AA$369</f>
        <v>7.0112926222109877E-4</v>
      </c>
      <c r="AB132" s="14">
        <f>'signal-per-mass-dry-weight'!AB132*100/'signal-per-mass-dry-weight'!AB$369</f>
        <v>8.687861462741514E-4</v>
      </c>
      <c r="AC132" s="14">
        <f>'signal-per-mass-dry-weight'!AC132*100/'signal-per-mass-dry-weight'!AC$369</f>
        <v>7.9453508992572775E-4</v>
      </c>
      <c r="AD132" s="14">
        <f>'signal-per-mass-dry-weight'!AD132*100/'signal-per-mass-dry-weight'!AD$369</f>
        <v>2.2410164971022289E-4</v>
      </c>
      <c r="AE132" s="14">
        <f>'signal-per-mass-dry-weight'!AE132*100/'signal-per-mass-dry-weight'!AE$369</f>
        <v>3.5081745143750957E-4</v>
      </c>
      <c r="AF132" s="14">
        <f>'signal-per-mass-dry-weight'!AF132*100/'signal-per-mass-dry-weight'!AF$369</f>
        <v>3.2384275190089628E-4</v>
      </c>
      <c r="AG132" s="14">
        <f>'signal-per-mass-dry-weight'!AG132*100/'signal-per-mass-dry-weight'!AG$369</f>
        <v>1.4537195861014666E-3</v>
      </c>
      <c r="AH132" s="14">
        <f>'signal-per-mass-dry-weight'!AH132*100/'signal-per-mass-dry-weight'!AH$369</f>
        <v>4.1296465550546061E-4</v>
      </c>
      <c r="AI132" s="14">
        <f>'signal-per-mass-dry-weight'!AI132*100/'signal-per-mass-dry-weight'!AI$369</f>
        <v>7.5106707903772841E-4</v>
      </c>
      <c r="AJ132" s="14">
        <f>'signal-per-mass-dry-weight'!AJ132*100/'signal-per-mass-dry-weight'!AJ$369</f>
        <v>1.4334062353126794E-3</v>
      </c>
      <c r="AK132" s="14">
        <f>'signal-per-mass-dry-weight'!AK132*100/'signal-per-mass-dry-weight'!AK$369</f>
        <v>2.318055669722959E-4</v>
      </c>
      <c r="AL132" s="14">
        <f>'signal-per-mass-dry-weight'!AL132*100/'signal-per-mass-dry-weight'!AL$369</f>
        <v>1.9758728787067068E-4</v>
      </c>
      <c r="AM132" s="14">
        <f>'signal-per-mass-dry-weight'!AM132*100/'signal-per-mass-dry-weight'!AM$369</f>
        <v>2.5151661660190497E-4</v>
      </c>
      <c r="AN132" s="14">
        <f>'signal-per-mass-dry-weight'!AN132*100/'signal-per-mass-dry-weight'!AN$369</f>
        <v>7.2412198434955693E-4</v>
      </c>
      <c r="AO132" s="14">
        <f>'signal-per-mass-dry-weight'!AO132*100/'signal-per-mass-dry-weight'!AO$369</f>
        <v>2.5624593575406153E-4</v>
      </c>
      <c r="AP132" s="14">
        <f>'signal-per-mass-dry-weight'!AP132*100/'signal-per-mass-dry-weight'!AP$369</f>
        <v>1.5746412225748816E-3</v>
      </c>
      <c r="AQ132" s="14">
        <f>'signal-per-mass-dry-weight'!AQ132*100/'signal-per-mass-dry-weight'!AQ$369</f>
        <v>7.9059957089850817E-4</v>
      </c>
      <c r="AR132" s="14">
        <f>'signal-per-mass-dry-weight'!AR132*100/'signal-per-mass-dry-weight'!AR$369</f>
        <v>0</v>
      </c>
      <c r="AS132" s="14">
        <f>'signal-per-mass-dry-weight'!AS132*100/'signal-per-mass-dry-weight'!AS$369</f>
        <v>5.5017994367209373E-4</v>
      </c>
      <c r="AT132" s="14">
        <f>'signal-per-mass-dry-weight'!AT132*100/'signal-per-mass-dry-weight'!AT$369</f>
        <v>7.8439380781772795E-4</v>
      </c>
      <c r="AU132" s="14">
        <f>'signal-per-mass-dry-weight'!AU132*100/'signal-per-mass-dry-weight'!AU$369</f>
        <v>8.6373317185257697E-4</v>
      </c>
      <c r="AV132" s="14">
        <f>'signal-per-mass-dry-weight'!AV132*100/'signal-per-mass-dry-weight'!AV$369</f>
        <v>5.6536521420471762E-4</v>
      </c>
      <c r="AW132" s="14">
        <f>'signal-per-mass-dry-weight'!AW132*100/'signal-per-mass-dry-weight'!AW$369</f>
        <v>0</v>
      </c>
      <c r="AX132" s="14">
        <f>'signal-per-mass-dry-weight'!AX132*100/'signal-per-mass-dry-weight'!AX$369</f>
        <v>3.7527881688797262E-4</v>
      </c>
      <c r="AY132" s="14"/>
    </row>
    <row r="133" spans="1:51" x14ac:dyDescent="0.2">
      <c r="A133">
        <f>'imported summary from web'!A142</f>
        <v>690.5</v>
      </c>
      <c r="B133" t="str">
        <f>'imported summary from web'!B142</f>
        <v>C37H72O8PN</v>
      </c>
      <c r="C133" s="2" t="str">
        <f>'imported summary from web'!C142</f>
        <v>PE(32:1)</v>
      </c>
      <c r="D133" s="71"/>
      <c r="E133" s="14"/>
      <c r="F133" s="14">
        <f>'signal-per-mass-dry-weight'!F133*100/'signal-per-mass-dry-weight'!F$369</f>
        <v>8.2726961841716878E-3</v>
      </c>
      <c r="G133" s="14">
        <f>'signal-per-mass-dry-weight'!G133*100/'signal-per-mass-dry-weight'!G$369</f>
        <v>6.5628805389617954E-3</v>
      </c>
      <c r="H133" s="14">
        <f>'signal-per-mass-dry-weight'!H133*100/'signal-per-mass-dry-weight'!H$369</f>
        <v>9.7005014519473513E-3</v>
      </c>
      <c r="I133" s="14">
        <f>'signal-per-mass-dry-weight'!I133*100/'signal-per-mass-dry-weight'!I$369</f>
        <v>9.0401155070299385E-3</v>
      </c>
      <c r="J133" s="14">
        <f>'signal-per-mass-dry-weight'!J133*100/'signal-per-mass-dry-weight'!J$369</f>
        <v>8.0477334709345566E-3</v>
      </c>
      <c r="K133" s="14">
        <f>'signal-per-mass-dry-weight'!K133*100/'signal-per-mass-dry-weight'!K$369</f>
        <v>8.7488805756437849E-3</v>
      </c>
      <c r="L133" s="14">
        <f t="shared" ref="L133:L196" si="6">AVERAGE(F133:K133)</f>
        <v>8.3954679547815197E-3</v>
      </c>
      <c r="M133" s="137">
        <f t="shared" ref="M133:M196" si="7">STDEV(F133:K133)</f>
        <v>1.0712564764299253E-3</v>
      </c>
      <c r="N133" s="14">
        <f t="shared" ref="N133:N196" si="8">M133/L133</f>
        <v>0.1275993764969118</v>
      </c>
      <c r="O133" s="14">
        <f>'signal-per-mass-dry-weight'!O133*100/'signal-per-mass-dry-weight'!O$369</f>
        <v>9.9131081349058663E-3</v>
      </c>
      <c r="P133" s="14">
        <f>'signal-per-mass-dry-weight'!P133*100/'signal-per-mass-dry-weight'!P$369</f>
        <v>6.1209713022979057E-3</v>
      </c>
      <c r="Q133" s="14">
        <f>'signal-per-mass-dry-weight'!Q133*100/'signal-per-mass-dry-weight'!Q$369</f>
        <v>1.0823836756739959E-2</v>
      </c>
      <c r="R133" s="14">
        <f>'signal-per-mass-dry-weight'!R133*100/'signal-per-mass-dry-weight'!R$369</f>
        <v>9.5855113651447527E-3</v>
      </c>
      <c r="S133" s="14">
        <f>'signal-per-mass-dry-weight'!S133*100/'signal-per-mass-dry-weight'!S$369</f>
        <v>8.2344142406342892E-3</v>
      </c>
      <c r="T133" s="14">
        <f>'signal-per-mass-dry-weight'!T133*100/'signal-per-mass-dry-weight'!T$369</f>
        <v>1.0470153500266104E-2</v>
      </c>
      <c r="U133" s="14">
        <f>'signal-per-mass-dry-weight'!U133*100/'signal-per-mass-dry-weight'!U$369</f>
        <v>1.0009369612384756E-2</v>
      </c>
      <c r="V133" s="14">
        <f>'signal-per-mass-dry-weight'!V133*100/'signal-per-mass-dry-weight'!V$369</f>
        <v>7.8287505200885701E-3</v>
      </c>
      <c r="W133" s="14">
        <f>'signal-per-mass-dry-weight'!W133*100/'signal-per-mass-dry-weight'!W$369</f>
        <v>9.7036722304956139E-3</v>
      </c>
      <c r="X133" s="14">
        <f>'signal-per-mass-dry-weight'!X133*100/'signal-per-mass-dry-weight'!X$369</f>
        <v>9.9913840018647834E-3</v>
      </c>
      <c r="Y133" s="14">
        <f>'signal-per-mass-dry-weight'!Y133*100/'signal-per-mass-dry-weight'!Y$369</f>
        <v>9.7947967757065994E-3</v>
      </c>
      <c r="Z133" s="14">
        <f>'signal-per-mass-dry-weight'!Z133*100/'signal-per-mass-dry-weight'!Z$369</f>
        <v>7.8974434743078539E-3</v>
      </c>
      <c r="AA133" s="14">
        <f>'signal-per-mass-dry-weight'!AA133*100/'signal-per-mass-dry-weight'!AA$369</f>
        <v>8.6472609007268858E-3</v>
      </c>
      <c r="AB133" s="14">
        <f>'signal-per-mass-dry-weight'!AB133*100/'signal-per-mass-dry-weight'!AB$369</f>
        <v>4.3439307313707567E-3</v>
      </c>
      <c r="AC133" s="14">
        <f>'signal-per-mass-dry-weight'!AC133*100/'signal-per-mass-dry-weight'!AC$369</f>
        <v>1.0726223713997325E-2</v>
      </c>
      <c r="AD133" s="14">
        <f>'signal-per-mass-dry-weight'!AD133*100/'signal-per-mass-dry-weight'!AD$369</f>
        <v>1.3670200632323598E-2</v>
      </c>
      <c r="AE133" s="14">
        <f>'signal-per-mass-dry-weight'!AE133*100/'signal-per-mass-dry-weight'!AE$369</f>
        <v>7.3671664801877009E-3</v>
      </c>
      <c r="AF133" s="14">
        <f>'signal-per-mass-dry-weight'!AF133*100/'signal-per-mass-dry-weight'!AF$369</f>
        <v>5.5053267823152357E-3</v>
      </c>
      <c r="AG133" s="14">
        <f>'signal-per-mass-dry-weight'!AG133*100/'signal-per-mass-dry-weight'!AG$369</f>
        <v>8.7223175166088011E-3</v>
      </c>
      <c r="AH133" s="14">
        <f>'signal-per-mass-dry-weight'!AH133*100/'signal-per-mass-dry-weight'!AH$369</f>
        <v>6.6074344880873697E-3</v>
      </c>
      <c r="AI133" s="14">
        <f>'signal-per-mass-dry-weight'!AI133*100/'signal-per-mass-dry-weight'!AI$369</f>
        <v>8.2617378694150121E-3</v>
      </c>
      <c r="AJ133" s="14">
        <f>'signal-per-mass-dry-weight'!AJ133*100/'signal-per-mass-dry-weight'!AJ$369</f>
        <v>1.11805686354389E-2</v>
      </c>
      <c r="AK133" s="14">
        <f>'signal-per-mass-dry-weight'!AK133*100/'signal-per-mass-dry-weight'!AK$369</f>
        <v>7.8813892770580596E-3</v>
      </c>
      <c r="AL133" s="14">
        <f>'signal-per-mass-dry-weight'!AL133*100/'signal-per-mass-dry-weight'!AL$369</f>
        <v>8.2986660905681672E-3</v>
      </c>
      <c r="AM133" s="14">
        <f>'signal-per-mass-dry-weight'!AM133*100/'signal-per-mass-dry-weight'!AM$369</f>
        <v>5.533365565241909E-3</v>
      </c>
      <c r="AN133" s="14">
        <f>'signal-per-mass-dry-weight'!AN133*100/'signal-per-mass-dry-weight'!AN$369</f>
        <v>8.2067158226283143E-3</v>
      </c>
      <c r="AO133" s="14">
        <f>'signal-per-mass-dry-weight'!AO133*100/'signal-per-mass-dry-weight'!AO$369</f>
        <v>7.9436240083759057E-3</v>
      </c>
      <c r="AP133" s="14">
        <f>'signal-per-mass-dry-weight'!AP133*100/'signal-per-mass-dry-weight'!AP$369</f>
        <v>1.3909330799411456E-2</v>
      </c>
      <c r="AQ133" s="14">
        <f>'signal-per-mass-dry-weight'!AQ133*100/'signal-per-mass-dry-weight'!AQ$369</f>
        <v>5.929496781738812E-3</v>
      </c>
      <c r="AR133" s="14">
        <f>'signal-per-mass-dry-weight'!AR133*100/'signal-per-mass-dry-weight'!AR$369</f>
        <v>8.1032587690925643E-3</v>
      </c>
      <c r="AS133" s="14">
        <f>'signal-per-mass-dry-weight'!AS133*100/'signal-per-mass-dry-weight'!AS$369</f>
        <v>4.6765295212127965E-3</v>
      </c>
      <c r="AT133" s="14">
        <f>'signal-per-mass-dry-weight'!AT133*100/'signal-per-mass-dry-weight'!AT$369</f>
        <v>7.3210088729654607E-3</v>
      </c>
      <c r="AU133" s="14">
        <f>'signal-per-mass-dry-weight'!AU133*100/'signal-per-mass-dry-weight'!AU$369</f>
        <v>1.036479806223092E-2</v>
      </c>
      <c r="AV133" s="14">
        <f>'signal-per-mass-dry-weight'!AV133*100/'signal-per-mass-dry-weight'!AV$369</f>
        <v>9.3285260343778393E-3</v>
      </c>
      <c r="AW133" s="14">
        <f>'signal-per-mass-dry-weight'!AW133*100/'signal-per-mass-dry-weight'!AW$369</f>
        <v>6.6845553402600736E-3</v>
      </c>
      <c r="AX133" s="14">
        <f>'signal-per-mass-dry-weight'!AX133*100/'signal-per-mass-dry-weight'!AX$369</f>
        <v>4.1280669857676981E-3</v>
      </c>
      <c r="AY133" s="14"/>
    </row>
    <row r="134" spans="1:51" x14ac:dyDescent="0.2">
      <c r="A134">
        <f>'imported summary from web'!A143</f>
        <v>692.5</v>
      </c>
      <c r="B134" t="str">
        <f>'imported summary from web'!B143</f>
        <v>C37H74O8PN</v>
      </c>
      <c r="C134" s="2" t="str">
        <f>'imported summary from web'!C143</f>
        <v>PE(32:0)</v>
      </c>
      <c r="D134" s="71"/>
      <c r="E134" s="14"/>
      <c r="F134" s="14">
        <f>'signal-per-mass-dry-weight'!F134*100/'signal-per-mass-dry-weight'!F$369</f>
        <v>6.9229404909647279E-3</v>
      </c>
      <c r="G134" s="14">
        <f>'signal-per-mass-dry-weight'!G134*100/'signal-per-mass-dry-weight'!G$369</f>
        <v>4.9877892096109626E-3</v>
      </c>
      <c r="H134" s="14">
        <f>'signal-per-mass-dry-weight'!H134*100/'signal-per-mass-dry-weight'!H$369</f>
        <v>6.420808103908009E-3</v>
      </c>
      <c r="I134" s="14">
        <f>'signal-per-mass-dry-weight'!I134*100/'signal-per-mass-dry-weight'!I$369</f>
        <v>5.6619670807187506E-3</v>
      </c>
      <c r="J134" s="14">
        <f>'signal-per-mass-dry-weight'!J134*100/'signal-per-mass-dry-weight'!J$369</f>
        <v>3.9791571050731972E-3</v>
      </c>
      <c r="K134" s="14">
        <f>'signal-per-mass-dry-weight'!K134*100/'signal-per-mass-dry-weight'!K$369</f>
        <v>4.986861928116957E-3</v>
      </c>
      <c r="L134" s="14">
        <f t="shared" si="6"/>
        <v>5.4932539863987674E-3</v>
      </c>
      <c r="M134" s="137">
        <f t="shared" si="7"/>
        <v>1.0711901020589443E-3</v>
      </c>
      <c r="N134" s="14">
        <f t="shared" si="8"/>
        <v>0.19500101482858764</v>
      </c>
      <c r="O134" s="14">
        <f>'signal-per-mass-dry-weight'!O134*100/'signal-per-mass-dry-weight'!O$369</f>
        <v>3.2492965553302571E-3</v>
      </c>
      <c r="P134" s="14">
        <f>'signal-per-mass-dry-weight'!P134*100/'signal-per-mass-dry-weight'!P$369</f>
        <v>2.244356144175899E-3</v>
      </c>
      <c r="Q134" s="14">
        <f>'signal-per-mass-dry-weight'!Q134*100/'signal-per-mass-dry-weight'!Q$369</f>
        <v>5.3517859519436467E-3</v>
      </c>
      <c r="R134" s="14">
        <f>'signal-per-mass-dry-weight'!R134*100/'signal-per-mass-dry-weight'!R$369</f>
        <v>3.7180165295106911E-3</v>
      </c>
      <c r="S134" s="14">
        <f>'signal-per-mass-dry-weight'!S134*100/'signal-per-mass-dry-weight'!S$369</f>
        <v>1.1939900648919718E-2</v>
      </c>
      <c r="T134" s="14">
        <f>'signal-per-mass-dry-weight'!T134*100/'signal-per-mass-dry-weight'!T$369</f>
        <v>1.5433781826318179E-2</v>
      </c>
      <c r="U134" s="14">
        <f>'signal-per-mass-dry-weight'!U134*100/'signal-per-mass-dry-weight'!U$369</f>
        <v>3.9465514471688466E-3</v>
      </c>
      <c r="V134" s="14">
        <f>'signal-per-mass-dry-weight'!V134*100/'signal-per-mass-dry-weight'!V$369</f>
        <v>2.5515927621029407E-3</v>
      </c>
      <c r="W134" s="14">
        <f>'signal-per-mass-dry-weight'!W134*100/'signal-per-mass-dry-weight'!W$369</f>
        <v>1.0479966008935263E-2</v>
      </c>
      <c r="X134" s="14">
        <f>'signal-per-mass-dry-weight'!X134*100/'signal-per-mass-dry-weight'!X$369</f>
        <v>8.9153888016639607E-3</v>
      </c>
      <c r="Y134" s="14">
        <f>'signal-per-mass-dry-weight'!Y134*100/'signal-per-mass-dry-weight'!Y$369</f>
        <v>1.774935900567438E-2</v>
      </c>
      <c r="Z134" s="14">
        <f>'signal-per-mass-dry-weight'!Z134*100/'signal-per-mass-dry-weight'!Z$369</f>
        <v>1.5382846419521385E-2</v>
      </c>
      <c r="AA134" s="14">
        <f>'signal-per-mass-dry-weight'!AA134*100/'signal-per-mass-dry-weight'!AA$369</f>
        <v>3.692614114364454E-3</v>
      </c>
      <c r="AB134" s="14">
        <f>'signal-per-mass-dry-weight'!AB134*100/'signal-per-mass-dry-weight'!AB$369</f>
        <v>2.9973122046458218E-3</v>
      </c>
      <c r="AC134" s="14">
        <f>'signal-per-mass-dry-weight'!AC134*100/'signal-per-mass-dry-weight'!AC$369</f>
        <v>5.1247513300209432E-3</v>
      </c>
      <c r="AD134" s="14">
        <f>'signal-per-mass-dry-weight'!AD134*100/'signal-per-mass-dry-weight'!AD$369</f>
        <v>3.7649077151317442E-3</v>
      </c>
      <c r="AE134" s="14">
        <f>'signal-per-mass-dry-weight'!AE134*100/'signal-per-mass-dry-weight'!AE$369</f>
        <v>1.1155994955712805E-2</v>
      </c>
      <c r="AF134" s="14">
        <f>'signal-per-mass-dry-weight'!AF134*100/'signal-per-mass-dry-weight'!AF$369</f>
        <v>1.1917413269952982E-2</v>
      </c>
      <c r="AG134" s="14">
        <f>'signal-per-mass-dry-weight'!AG134*100/'signal-per-mass-dry-weight'!AG$369</f>
        <v>2.858981852666218E-3</v>
      </c>
      <c r="AH134" s="14">
        <f>'signal-per-mass-dry-weight'!AH134*100/'signal-per-mass-dry-weight'!AH$369</f>
        <v>2.8494561229876775E-3</v>
      </c>
      <c r="AI134" s="14">
        <f>'signal-per-mass-dry-weight'!AI134*100/'signal-per-mass-dry-weight'!AI$369</f>
        <v>4.2059756426112791E-3</v>
      </c>
      <c r="AJ134" s="14">
        <f>'signal-per-mass-dry-weight'!AJ134*100/'signal-per-mass-dry-weight'!AJ$369</f>
        <v>4.8162449506506024E-3</v>
      </c>
      <c r="AK134" s="14">
        <f>'signal-per-mass-dry-weight'!AK134*100/'signal-per-mass-dry-weight'!AK$369</f>
        <v>1.6643639708610842E-2</v>
      </c>
      <c r="AL134" s="14">
        <f>'signal-per-mass-dry-weight'!AL134*100/'signal-per-mass-dry-weight'!AL$369</f>
        <v>1.0630196087442079E-2</v>
      </c>
      <c r="AM134" s="14">
        <f>'signal-per-mass-dry-weight'!AM134*100/'signal-per-mass-dry-weight'!AM$369</f>
        <v>2.9678960759024786E-3</v>
      </c>
      <c r="AN134" s="14">
        <f>'signal-per-mass-dry-weight'!AN134*100/'signal-per-mass-dry-weight'!AN$369</f>
        <v>3.0895871332247762E-3</v>
      </c>
      <c r="AO134" s="14">
        <f>'signal-per-mass-dry-weight'!AO134*100/'signal-per-mass-dry-weight'!AO$369</f>
        <v>5.5861613994385405E-3</v>
      </c>
      <c r="AP134" s="14">
        <f>'signal-per-mass-dry-weight'!AP134*100/'signal-per-mass-dry-weight'!AP$369</f>
        <v>4.1465552194471893E-3</v>
      </c>
      <c r="AQ134" s="14">
        <f>'signal-per-mass-dry-weight'!AQ134*100/'signal-per-mass-dry-weight'!AQ$369</f>
        <v>1.0989334035489262E-2</v>
      </c>
      <c r="AR134" s="14">
        <f>'signal-per-mass-dry-weight'!AR134*100/'signal-per-mass-dry-weight'!AR$369</f>
        <v>1.1344562276729586E-2</v>
      </c>
      <c r="AS134" s="14">
        <f>'signal-per-mass-dry-weight'!AS134*100/'signal-per-mass-dry-weight'!AS$369</f>
        <v>1.320431864813025E-3</v>
      </c>
      <c r="AT134" s="14">
        <f>'signal-per-mass-dry-weight'!AT134*100/'signal-per-mass-dry-weight'!AT$369</f>
        <v>1.5164946951142738E-3</v>
      </c>
      <c r="AU134" s="14">
        <f>'signal-per-mass-dry-weight'!AU134*100/'signal-per-mass-dry-weight'!AU$369</f>
        <v>5.1392123725228309E-3</v>
      </c>
      <c r="AV134" s="14">
        <f>'signal-per-mass-dry-weight'!AV134*100/'signal-per-mass-dry-weight'!AV$369</f>
        <v>6.4451634419337789E-3</v>
      </c>
      <c r="AW134" s="14">
        <f>'signal-per-mass-dry-weight'!AW134*100/'signal-per-mass-dry-weight'!AW$369</f>
        <v>1.4408930400116159E-2</v>
      </c>
      <c r="AX134" s="14">
        <f>'signal-per-mass-dry-weight'!AX134*100/'signal-per-mass-dry-weight'!AX$369</f>
        <v>1.0432751109485638E-2</v>
      </c>
      <c r="AY134" s="14"/>
    </row>
    <row r="135" spans="1:51" x14ac:dyDescent="0.2">
      <c r="A135">
        <f>'imported summary from web'!A149</f>
        <v>712.5</v>
      </c>
      <c r="B135" t="str">
        <f>'imported summary from web'!B149</f>
        <v>C39H70O8PN</v>
      </c>
      <c r="C135" s="2" t="str">
        <f>'imported summary from web'!C149</f>
        <v>PE(34:4)</v>
      </c>
      <c r="D135" s="71"/>
      <c r="E135" s="14"/>
      <c r="F135" s="14">
        <f>'signal-per-mass-dry-weight'!F135*100/'signal-per-mass-dry-weight'!F$369</f>
        <v>3.4832404985986054E-3</v>
      </c>
      <c r="G135" s="14">
        <f>'signal-per-mass-dry-weight'!G135*100/'signal-per-mass-dry-weight'!G$369</f>
        <v>3.500202954112957E-3</v>
      </c>
      <c r="H135" s="14">
        <f>'signal-per-mass-dry-weight'!H135*100/'signal-per-mass-dry-weight'!H$369</f>
        <v>4.1573577651202939E-3</v>
      </c>
      <c r="I135" s="14">
        <f>'signal-per-mass-dry-weight'!I135*100/'signal-per-mass-dry-weight'!I$369</f>
        <v>4.0442622005133939E-3</v>
      </c>
      <c r="J135" s="14">
        <f>'signal-per-mass-dry-weight'!J135*100/'signal-per-mass-dry-weight'!J$369</f>
        <v>2.6825778236448522E-3</v>
      </c>
      <c r="K135" s="14">
        <f>'signal-per-mass-dry-weight'!K135*100/'signal-per-mass-dry-weight'!K$369</f>
        <v>3.7182742446486097E-3</v>
      </c>
      <c r="L135" s="14">
        <f t="shared" si="6"/>
        <v>3.5976525811064522E-3</v>
      </c>
      <c r="M135" s="137">
        <f t="shared" si="7"/>
        <v>5.2673105035545777E-4</v>
      </c>
      <c r="N135" s="14">
        <f t="shared" si="8"/>
        <v>0.14640964864746958</v>
      </c>
      <c r="O135" s="14">
        <f>'signal-per-mass-dry-weight'!O135*100/'signal-per-mass-dry-weight'!O$369</f>
        <v>3.0290052634434597E-3</v>
      </c>
      <c r="P135" s="14">
        <f>'signal-per-mass-dry-weight'!P135*100/'signal-per-mass-dry-weight'!P$369</f>
        <v>2.2953642383617147E-3</v>
      </c>
      <c r="Q135" s="14">
        <f>'signal-per-mass-dry-weight'!Q135*100/'signal-per-mass-dry-weight'!Q$369</f>
        <v>4.8105941141066508E-3</v>
      </c>
      <c r="R135" s="14">
        <f>'signal-per-mass-dry-weight'!R135*100/'signal-per-mass-dry-weight'!R$369</f>
        <v>6.0998708687284783E-3</v>
      </c>
      <c r="S135" s="14">
        <f>'signal-per-mass-dry-weight'!S135*100/'signal-per-mass-dry-weight'!S$369</f>
        <v>1.3724023734390483E-3</v>
      </c>
      <c r="T135" s="14">
        <f>'signal-per-mass-dry-weight'!T135*100/'signal-per-mass-dry-weight'!T$369</f>
        <v>2.3267007778369109E-3</v>
      </c>
      <c r="U135" s="14">
        <f>'signal-per-mass-dry-weight'!U135*100/'signal-per-mass-dry-weight'!U$369</f>
        <v>1.4299099446263939E-3</v>
      </c>
      <c r="V135" s="14">
        <f>'signal-per-mass-dry-weight'!V135*100/'signal-per-mass-dry-weight'!V$369</f>
        <v>4.3493058444936498E-3</v>
      </c>
      <c r="W135" s="14">
        <f>'signal-per-mass-dry-weight'!W135*100/'signal-per-mass-dry-weight'!W$369</f>
        <v>5.5449555602832086E-3</v>
      </c>
      <c r="X135" s="14">
        <f>'signal-per-mass-dry-weight'!X135*100/'signal-per-mass-dry-weight'!X$369</f>
        <v>4.0990293340983728E-3</v>
      </c>
      <c r="Y135" s="14">
        <f>'signal-per-mass-dry-weight'!Y135*100/'signal-per-mass-dry-weight'!Y$369</f>
        <v>2.968120235062606E-3</v>
      </c>
      <c r="Z135" s="14">
        <f>'signal-per-mass-dry-weight'!Z135*100/'signal-per-mass-dry-weight'!Z$369</f>
        <v>1.7168355378930117E-3</v>
      </c>
      <c r="AA135" s="14">
        <f>'signal-per-mass-dry-weight'!AA135*100/'signal-per-mass-dry-weight'!AA$369</f>
        <v>3.7393560651791933E-3</v>
      </c>
      <c r="AB135" s="14">
        <f>'signal-per-mass-dry-weight'!AB135*100/'signal-per-mass-dry-weight'!AB$369</f>
        <v>2.6063584388224541E-3</v>
      </c>
      <c r="AC135" s="14">
        <f>'signal-per-mass-dry-weight'!AC135*100/'signal-per-mass-dry-weight'!AC$369</f>
        <v>3.5754079046657738E-3</v>
      </c>
      <c r="AD135" s="14">
        <f>'signal-per-mass-dry-weight'!AD135*100/'signal-per-mass-dry-weight'!AD$369</f>
        <v>3.3615247456533436E-3</v>
      </c>
      <c r="AE135" s="14">
        <f>'signal-per-mass-dry-weight'!AE135*100/'signal-per-mass-dry-weight'!AE$369</f>
        <v>7.0163490287501913E-4</v>
      </c>
      <c r="AF135" s="14">
        <f>'signal-per-mass-dry-weight'!AF135*100/'signal-per-mass-dry-weight'!AF$369</f>
        <v>2.5907420152071702E-3</v>
      </c>
      <c r="AG135" s="14">
        <f>'signal-per-mass-dry-weight'!AG135*100/'signal-per-mass-dry-weight'!AG$369</f>
        <v>3.8765855629372447E-3</v>
      </c>
      <c r="AH135" s="14">
        <f>'signal-per-mass-dry-weight'!AH135*100/'signal-per-mass-dry-weight'!AH$369</f>
        <v>3.9231642273018759E-3</v>
      </c>
      <c r="AI135" s="14">
        <f>'signal-per-mass-dry-weight'!AI135*100/'signal-per-mass-dry-weight'!AI$369</f>
        <v>3.2546240091634901E-3</v>
      </c>
      <c r="AJ135" s="14">
        <f>'signal-per-mass-dry-weight'!AJ135*100/'signal-per-mass-dry-weight'!AJ$369</f>
        <v>4.8735812000631103E-3</v>
      </c>
      <c r="AK135" s="14">
        <f>'signal-per-mass-dry-weight'!AK135*100/'signal-per-mass-dry-weight'!AK$369</f>
        <v>2.5498612366952546E-3</v>
      </c>
      <c r="AL135" s="14">
        <f>'signal-per-mass-dry-weight'!AL135*100/'signal-per-mass-dry-weight'!AL$369</f>
        <v>1.3831110150946946E-3</v>
      </c>
      <c r="AM135" s="14">
        <f>'signal-per-mass-dry-weight'!AM135*100/'signal-per-mass-dry-weight'!AM$369</f>
        <v>3.5212326324266696E-3</v>
      </c>
      <c r="AN135" s="14">
        <f>'signal-per-mass-dry-weight'!AN135*100/'signal-per-mass-dry-weight'!AN$369</f>
        <v>4.3447319060973414E-3</v>
      </c>
      <c r="AO135" s="14">
        <f>'signal-per-mass-dry-weight'!AO135*100/'signal-per-mass-dry-weight'!AO$369</f>
        <v>4.868672779327168E-3</v>
      </c>
      <c r="AP135" s="14">
        <f>'signal-per-mass-dry-weight'!AP135*100/'signal-per-mass-dry-weight'!AP$369</f>
        <v>3.6741628526747241E-3</v>
      </c>
      <c r="AQ135" s="14">
        <f>'signal-per-mass-dry-weight'!AQ135*100/'signal-per-mass-dry-weight'!AQ$369</f>
        <v>1.9764989272462704E-3</v>
      </c>
      <c r="AR135" s="14">
        <f>'signal-per-mass-dry-weight'!AR135*100/'signal-per-mass-dry-weight'!AR$369</f>
        <v>1.7725878557389981E-3</v>
      </c>
      <c r="AS135" s="14">
        <f>'signal-per-mass-dry-weight'!AS135*100/'signal-per-mass-dry-weight'!AS$369</f>
        <v>1.9256298028523279E-3</v>
      </c>
      <c r="AT135" s="14">
        <f>'signal-per-mass-dry-weight'!AT135*100/'signal-per-mass-dry-weight'!AT$369</f>
        <v>3.6605044364827304E-3</v>
      </c>
      <c r="AU135" s="14">
        <f>'signal-per-mass-dry-weight'!AU135*100/'signal-per-mass-dry-weight'!AU$369</f>
        <v>6.6939320818574701E-3</v>
      </c>
      <c r="AV135" s="14">
        <f>'signal-per-mass-dry-weight'!AV135*100/'signal-per-mass-dry-weight'!AV$369</f>
        <v>4.2402391065353819E-3</v>
      </c>
      <c r="AW135" s="14">
        <f>'signal-per-mass-dry-weight'!AW135*100/'signal-per-mass-dry-weight'!AW$369</f>
        <v>1.8568209278500207E-3</v>
      </c>
      <c r="AX135" s="14">
        <f>'signal-per-mass-dry-weight'!AX135*100/'signal-per-mass-dry-weight'!AX$369</f>
        <v>7.5055763377594525E-4</v>
      </c>
      <c r="AY135" s="14"/>
    </row>
    <row r="136" spans="1:51" x14ac:dyDescent="0.2">
      <c r="A136">
        <f>'imported summary from web'!A150</f>
        <v>714.5</v>
      </c>
      <c r="B136" t="str">
        <f>'imported summary from web'!B150</f>
        <v>C39H72O8PN</v>
      </c>
      <c r="C136" s="2" t="str">
        <f>'imported summary from web'!C150</f>
        <v>PE(34:3)</v>
      </c>
      <c r="D136" s="71"/>
      <c r="E136" s="14"/>
      <c r="F136" s="14">
        <f>'signal-per-mass-dry-weight'!F136*100/'signal-per-mass-dry-weight'!F$369</f>
        <v>7.6195885906844485E-3</v>
      </c>
      <c r="G136" s="14">
        <f>'signal-per-mass-dry-weight'!G136*100/'signal-per-mass-dry-weight'!G$369</f>
        <v>7.0004059082259141E-3</v>
      </c>
      <c r="H136" s="14">
        <f>'signal-per-mass-dry-weight'!H136*100/'signal-per-mass-dry-weight'!H$369</f>
        <v>6.9289296085338244E-3</v>
      </c>
      <c r="I136" s="14">
        <f>'signal-per-mass-dry-weight'!I136*100/'signal-per-mass-dry-weight'!I$369</f>
        <v>6.8990355185228466E-3</v>
      </c>
      <c r="J136" s="14">
        <f>'signal-per-mass-dry-weight'!J136*100/'signal-per-mass-dry-weight'!J$369</f>
        <v>7.8241853189641511E-3</v>
      </c>
      <c r="K136" s="14">
        <f>'signal-per-mass-dry-weight'!K136*100/'signal-per-mass-dry-weight'!K$369</f>
        <v>7.8739925180794073E-3</v>
      </c>
      <c r="L136" s="14">
        <f t="shared" si="6"/>
        <v>7.3576895771684317E-3</v>
      </c>
      <c r="M136" s="137">
        <f t="shared" si="7"/>
        <v>4.6360077081389057E-4</v>
      </c>
      <c r="N136" s="14">
        <f t="shared" si="8"/>
        <v>6.3009014711966807E-2</v>
      </c>
      <c r="O136" s="14">
        <f>'signal-per-mass-dry-weight'!O136*100/'signal-per-mass-dry-weight'!O$369</f>
        <v>9.6377440200473719E-3</v>
      </c>
      <c r="P136" s="14">
        <f>'signal-per-mass-dry-weight'!P136*100/'signal-per-mass-dry-weight'!P$369</f>
        <v>5.3558498895106676E-3</v>
      </c>
      <c r="Q136" s="14">
        <f>'signal-per-mass-dry-weight'!Q136*100/'signal-per-mass-dry-weight'!Q$369</f>
        <v>1.1124498888871626E-2</v>
      </c>
      <c r="R136" s="14">
        <f>'signal-per-mass-dry-weight'!R136*100/'signal-per-mass-dry-weight'!R$369</f>
        <v>8.7141012410406841E-3</v>
      </c>
      <c r="S136" s="14">
        <f>'signal-per-mass-dry-weight'!S136*100/'signal-per-mass-dry-weight'!S$369</f>
        <v>5.4896094937561934E-3</v>
      </c>
      <c r="T136" s="14">
        <f>'signal-per-mass-dry-weight'!T136*100/'signal-per-mass-dry-weight'!T$369</f>
        <v>4.6534015556738218E-3</v>
      </c>
      <c r="U136" s="14">
        <f>'signal-per-mass-dry-weight'!U136*100/'signal-per-mass-dry-weight'!U$369</f>
        <v>9.151423645608921E-3</v>
      </c>
      <c r="V136" s="14">
        <f>'signal-per-mass-dry-weight'!V136*100/'signal-per-mass-dry-weight'!V$369</f>
        <v>7.2488430741560828E-3</v>
      </c>
      <c r="W136" s="14">
        <f>'signal-per-mass-dry-weight'!W136*100/'signal-per-mass-dry-weight'!W$369</f>
        <v>9.4264244524814526E-3</v>
      </c>
      <c r="X136" s="14">
        <f>'signal-per-mass-dry-weight'!X136*100/'signal-per-mass-dry-weight'!X$369</f>
        <v>1.1016141335389378E-2</v>
      </c>
      <c r="Y136" s="14">
        <f>'signal-per-mass-dry-weight'!Y136*100/'signal-per-mass-dry-weight'!Y$369</f>
        <v>7.4203005876565149E-3</v>
      </c>
      <c r="Z136" s="14">
        <f>'signal-per-mass-dry-weight'!Z136*100/'signal-per-mass-dry-weight'!Z$369</f>
        <v>5.1505066136790364E-3</v>
      </c>
      <c r="AA136" s="14">
        <f>'signal-per-mass-dry-weight'!AA136*100/'signal-per-mass-dry-weight'!AA$369</f>
        <v>8.1798413925794847E-3</v>
      </c>
      <c r="AB136" s="14">
        <f>'signal-per-mass-dry-weight'!AB136*100/'signal-per-mass-dry-weight'!AB$369</f>
        <v>4.9955203410763701E-3</v>
      </c>
      <c r="AC136" s="14">
        <f>'signal-per-mass-dry-weight'!AC136*100/'signal-per-mass-dry-weight'!AC$369</f>
        <v>9.3357873066272998E-3</v>
      </c>
      <c r="AD136" s="14">
        <f>'signal-per-mass-dry-weight'!AD136*100/'signal-per-mass-dry-weight'!AD$369</f>
        <v>1.1877387434641814E-2</v>
      </c>
      <c r="AE136" s="14">
        <f>'signal-per-mass-dry-weight'!AE136*100/'signal-per-mass-dry-weight'!AE$369</f>
        <v>4.2098094172501148E-3</v>
      </c>
      <c r="AF136" s="14">
        <f>'signal-per-mass-dry-weight'!AF136*100/'signal-per-mass-dry-weight'!AF$369</f>
        <v>4.5337985266125473E-3</v>
      </c>
      <c r="AG136" s="14">
        <f>'signal-per-mass-dry-weight'!AG136*100/'signal-per-mass-dry-weight'!AG$369</f>
        <v>7.5108845281909127E-3</v>
      </c>
      <c r="AH136" s="14">
        <f>'signal-per-mass-dry-weight'!AH136*100/'signal-per-mass-dry-weight'!AH$369</f>
        <v>4.955575866065526E-3</v>
      </c>
      <c r="AI136" s="14">
        <f>'signal-per-mass-dry-weight'!AI136*100/'signal-per-mass-dry-weight'!AI$369</f>
        <v>8.011382176402437E-3</v>
      </c>
      <c r="AJ136" s="14">
        <f>'signal-per-mass-dry-weight'!AJ136*100/'signal-per-mass-dry-weight'!AJ$369</f>
        <v>7.74039367068847E-3</v>
      </c>
      <c r="AK136" s="14">
        <f>'signal-per-mass-dry-weight'!AK136*100/'signal-per-mass-dry-weight'!AK$369</f>
        <v>6.490555875224284E-3</v>
      </c>
      <c r="AL136" s="14">
        <f>'signal-per-mass-dry-weight'!AL136*100/'signal-per-mass-dry-weight'!AL$369</f>
        <v>5.1372694846374368E-3</v>
      </c>
      <c r="AM136" s="14">
        <f>'signal-per-mass-dry-weight'!AM136*100/'signal-per-mass-dry-weight'!AM$369</f>
        <v>3.7727492490285748E-3</v>
      </c>
      <c r="AN136" s="14">
        <f>'signal-per-mass-dry-weight'!AN136*100/'signal-per-mass-dry-weight'!AN$369</f>
        <v>4.3447319060973414E-3</v>
      </c>
      <c r="AO136" s="14">
        <f>'signal-per-mass-dry-weight'!AO136*100/'signal-per-mass-dry-weight'!AO$369</f>
        <v>7.4311321368677827E-3</v>
      </c>
      <c r="AP136" s="14">
        <f>'signal-per-mass-dry-weight'!AP136*100/'signal-per-mass-dry-weight'!AP$369</f>
        <v>1.2072249373074094E-2</v>
      </c>
      <c r="AQ136" s="14">
        <f>'signal-per-mass-dry-weight'!AQ136*100/'signal-per-mass-dry-weight'!AQ$369</f>
        <v>6.3247965671880653E-3</v>
      </c>
      <c r="AR136" s="14">
        <f>'signal-per-mass-dry-weight'!AR136*100/'signal-per-mass-dry-weight'!AR$369</f>
        <v>5.5709904037511363E-3</v>
      </c>
      <c r="AS136" s="14">
        <f>'signal-per-mass-dry-weight'!AS136*100/'signal-per-mass-dry-weight'!AS$369</f>
        <v>3.3010796620325617E-3</v>
      </c>
      <c r="AT136" s="14">
        <f>'signal-per-mass-dry-weight'!AT136*100/'signal-per-mass-dry-weight'!AT$369</f>
        <v>6.0136858599359145E-3</v>
      </c>
      <c r="AU136" s="14">
        <f>'signal-per-mass-dry-weight'!AU136*100/'signal-per-mass-dry-weight'!AU$369</f>
        <v>6.6939320818574701E-3</v>
      </c>
      <c r="AV136" s="14">
        <f>'signal-per-mass-dry-weight'!AV136*100/'signal-per-mass-dry-weight'!AV$369</f>
        <v>4.522921713637741E-3</v>
      </c>
      <c r="AW136" s="14">
        <f>'signal-per-mass-dry-weight'!AW136*100/'signal-per-mass-dry-weight'!AW$369</f>
        <v>6.3131911546900708E-3</v>
      </c>
      <c r="AX136" s="14">
        <f>'signal-per-mass-dry-weight'!AX136*100/'signal-per-mass-dry-weight'!AX$369</f>
        <v>3.3775093519917529E-3</v>
      </c>
      <c r="AY136" s="14"/>
    </row>
    <row r="137" spans="1:51" x14ac:dyDescent="0.2">
      <c r="A137">
        <f>'imported summary from web'!A151</f>
        <v>716.5</v>
      </c>
      <c r="B137" t="str">
        <f>'imported summary from web'!B151</f>
        <v>C39H74O8PN</v>
      </c>
      <c r="C137" s="2" t="str">
        <f>'imported summary from web'!C151</f>
        <v>PE(34:2)</v>
      </c>
      <c r="D137" s="71"/>
      <c r="E137" s="14"/>
      <c r="F137" s="14">
        <f>'signal-per-mass-dry-weight'!F137*100/'signal-per-mass-dry-weight'!F$369</f>
        <v>1.5065015156438967E-2</v>
      </c>
      <c r="G137" s="14">
        <f>'signal-per-mass-dry-weight'!G137*100/'signal-per-mass-dry-weight'!G$369</f>
        <v>1.5575903145802658E-2</v>
      </c>
      <c r="H137" s="14">
        <f>'signal-per-mass-dry-weight'!H137*100/'signal-per-mass-dry-weight'!H$369</f>
        <v>1.7599481205675914E-2</v>
      </c>
      <c r="I137" s="14">
        <f>'signal-per-mass-dry-weight'!I137*100/'signal-per-mass-dry-weight'!I$369</f>
        <v>1.88415038988624E-2</v>
      </c>
      <c r="J137" s="14">
        <f>'signal-per-mass-dry-weight'!J137*100/'signal-per-mass-dry-weight'!J$369</f>
        <v>1.502243581241117E-2</v>
      </c>
      <c r="K137" s="14">
        <f>'signal-per-mass-dry-weight'!K137*100/'signal-per-mass-dry-weight'!K$369</f>
        <v>1.6885339510992504E-2</v>
      </c>
      <c r="L137" s="14">
        <f t="shared" si="6"/>
        <v>1.6498279788363934E-2</v>
      </c>
      <c r="M137" s="137">
        <f t="shared" si="7"/>
        <v>1.5450760913054238E-3</v>
      </c>
      <c r="N137" s="14">
        <f t="shared" si="8"/>
        <v>9.3650738811882073E-2</v>
      </c>
      <c r="O137" s="14">
        <f>'signal-per-mass-dry-weight'!O137*100/'signal-per-mass-dry-weight'!O$369</f>
        <v>1.8504468518490951E-2</v>
      </c>
      <c r="P137" s="14">
        <f>'signal-per-mass-dry-weight'!P137*100/'signal-per-mass-dry-weight'!P$369</f>
        <v>1.6628638704575979E-2</v>
      </c>
      <c r="Q137" s="14">
        <f>'signal-per-mass-dry-weight'!Q137*100/'signal-per-mass-dry-weight'!Q$369</f>
        <v>2.7119724318276237E-2</v>
      </c>
      <c r="R137" s="14">
        <f>'signal-per-mass-dry-weight'!R137*100/'signal-per-mass-dry-weight'!R$369</f>
        <v>2.0971936986771252E-2</v>
      </c>
      <c r="S137" s="14">
        <f>'signal-per-mass-dry-weight'!S137*100/'signal-per-mass-dry-weight'!S$369</f>
        <v>1.0704738512824576E-2</v>
      </c>
      <c r="T137" s="14">
        <f>'signal-per-mass-dry-weight'!T137*100/'signal-per-mass-dry-weight'!T$369</f>
        <v>9.7721432669150253E-3</v>
      </c>
      <c r="U137" s="14">
        <f>'signal-per-mass-dry-weight'!U137*100/'signal-per-mass-dry-weight'!U$369</f>
        <v>1.8932007666853455E-2</v>
      </c>
      <c r="V137" s="14">
        <f>'signal-per-mass-dry-weight'!V137*100/'signal-per-mass-dry-weight'!V$369</f>
        <v>1.4555676892905415E-2</v>
      </c>
      <c r="W137" s="14">
        <f>'signal-per-mass-dry-weight'!W137*100/'signal-per-mass-dry-weight'!W$369</f>
        <v>1.6690316236452455E-2</v>
      </c>
      <c r="X137" s="14">
        <f>'signal-per-mass-dry-weight'!X137*100/'signal-per-mass-dry-weight'!X$369</f>
        <v>1.8240680536737757E-2</v>
      </c>
      <c r="Y137" s="14">
        <f>'signal-per-mass-dry-weight'!Y137*100/'signal-per-mass-dry-weight'!Y$369</f>
        <v>1.3119091438976715E-2</v>
      </c>
      <c r="Z137" s="14">
        <f>'signal-per-mass-dry-weight'!Z137*100/'signal-per-mass-dry-weight'!Z$369</f>
        <v>1.2086522186766802E-2</v>
      </c>
      <c r="AA137" s="14">
        <f>'signal-per-mass-dry-weight'!AA137*100/'signal-per-mass-dry-weight'!AA$369</f>
        <v>1.4536746703384113E-2</v>
      </c>
      <c r="AB137" s="14">
        <f>'signal-per-mass-dry-weight'!AB137*100/'signal-per-mass-dry-weight'!AB$369</f>
        <v>1.1337659208877676E-2</v>
      </c>
      <c r="AC137" s="14">
        <f>'signal-per-mass-dry-weight'!AC137*100/'signal-per-mass-dry-weight'!AC$369</f>
        <v>2.6458018494526732E-2</v>
      </c>
      <c r="AD137" s="14">
        <f>'signal-per-mass-dry-weight'!AD137*100/'signal-per-mass-dry-weight'!AD$369</f>
        <v>2.5368306747197235E-2</v>
      </c>
      <c r="AE137" s="14">
        <f>'signal-per-mass-dry-weight'!AE137*100/'signal-per-mass-dry-weight'!AE$369</f>
        <v>8.1389648733502223E-3</v>
      </c>
      <c r="AF137" s="14">
        <f>'signal-per-mass-dry-weight'!AF137*100/'signal-per-mass-dry-weight'!AF$369</f>
        <v>1.0427736611208856E-2</v>
      </c>
      <c r="AG137" s="14">
        <f>'signal-per-mass-dry-weight'!AG137*100/'signal-per-mass-dry-weight'!AG$369</f>
        <v>1.9673671731906518E-2</v>
      </c>
      <c r="AH137" s="14">
        <f>'signal-per-mass-dry-weight'!AH137*100/'signal-per-mass-dry-weight'!AH$369</f>
        <v>1.0158930525434332E-2</v>
      </c>
      <c r="AI137" s="14">
        <f>'signal-per-mass-dry-weight'!AI137*100/'signal-per-mass-dry-weight'!AI$369</f>
        <v>2.2081372123709218E-2</v>
      </c>
      <c r="AJ137" s="14">
        <f>'signal-per-mass-dry-weight'!AJ137*100/'signal-per-mass-dry-weight'!AJ$369</f>
        <v>1.8978298555539876E-2</v>
      </c>
      <c r="AK137" s="14">
        <f>'signal-per-mass-dry-weight'!AK137*100/'signal-per-mass-dry-weight'!AK$369</f>
        <v>1.0477611627147774E-2</v>
      </c>
      <c r="AL137" s="14">
        <f>'signal-per-mass-dry-weight'!AL137*100/'signal-per-mass-dry-weight'!AL$369</f>
        <v>8.9309454117543138E-3</v>
      </c>
      <c r="AM137" s="14">
        <f>'signal-per-mass-dry-weight'!AM137*100/'signal-per-mass-dry-weight'!AM$369</f>
        <v>1.4386750469628963E-2</v>
      </c>
      <c r="AN137" s="14">
        <f>'signal-per-mass-dry-weight'!AN137*100/'signal-per-mass-dry-weight'!AN$369</f>
        <v>1.7909950412912372E-2</v>
      </c>
      <c r="AO137" s="14">
        <f>'signal-per-mass-dry-weight'!AO137*100/'signal-per-mass-dry-weight'!AO$369</f>
        <v>1.5169759396640435E-2</v>
      </c>
      <c r="AP137" s="14">
        <f>'signal-per-mass-dry-weight'!AP137*100/'signal-per-mass-dry-weight'!AP$369</f>
        <v>2.3147225971850763E-2</v>
      </c>
      <c r="AQ137" s="14">
        <f>'signal-per-mass-dry-weight'!AQ137*100/'signal-per-mass-dry-weight'!AQ$369</f>
        <v>6.7991563097271699E-3</v>
      </c>
      <c r="AR137" s="14">
        <f>'signal-per-mass-dry-weight'!AR137*100/'signal-per-mass-dry-weight'!AR$369</f>
        <v>1.0686172501740816E-2</v>
      </c>
      <c r="AS137" s="14">
        <f>'signal-per-mass-dry-weight'!AS137*100/'signal-per-mass-dry-weight'!AS$369</f>
        <v>8.0326271776125693E-3</v>
      </c>
      <c r="AT137" s="14">
        <f>'signal-per-mass-dry-weight'!AT137*100/'signal-per-mass-dry-weight'!AT$369</f>
        <v>1.6263098282087558E-2</v>
      </c>
      <c r="AU137" s="14">
        <f>'signal-per-mass-dry-weight'!AU137*100/'signal-per-mass-dry-weight'!AU$369</f>
        <v>2.0340916197128186E-2</v>
      </c>
      <c r="AV137" s="14">
        <f>'signal-per-mass-dry-weight'!AV137*100/'signal-per-mass-dry-weight'!AV$369</f>
        <v>1.8996271197278508E-2</v>
      </c>
      <c r="AW137" s="14">
        <f>'signal-per-mass-dry-weight'!AW137*100/'signal-per-mass-dry-weight'!AW$369</f>
        <v>9.358377476364102E-3</v>
      </c>
      <c r="AX137" s="14">
        <f>'signal-per-mass-dry-weight'!AX137*100/'signal-per-mass-dry-weight'!AX$369</f>
        <v>1.0958141453128801E-2</v>
      </c>
      <c r="AY137" s="14"/>
    </row>
    <row r="138" spans="1:51" x14ac:dyDescent="0.2">
      <c r="A138">
        <f>'imported summary from web'!A152</f>
        <v>718.5</v>
      </c>
      <c r="B138" t="str">
        <f>'imported summary from web'!B152</f>
        <v>C39H76O8PN</v>
      </c>
      <c r="C138" s="2" t="str">
        <f>'imported summary from web'!C152</f>
        <v>PE(34:1)</v>
      </c>
      <c r="D138" s="71"/>
      <c r="E138" s="14"/>
      <c r="F138" s="14">
        <f>'signal-per-mass-dry-weight'!F138*100/'signal-per-mass-dry-weight'!F$369</f>
        <v>5.2727553047536381E-2</v>
      </c>
      <c r="G138" s="14">
        <f>'signal-per-mass-dry-weight'!G138*100/'signal-per-mass-dry-weight'!G$369</f>
        <v>5.1671746110092523E-2</v>
      </c>
      <c r="H138" s="14">
        <f>'signal-per-mass-dry-weight'!H138*100/'signal-per-mass-dry-weight'!H$369</f>
        <v>5.6632451333749778E-2</v>
      </c>
      <c r="I138" s="14">
        <f>'signal-per-mass-dry-weight'!I138*100/'signal-per-mass-dry-weight'!I$369</f>
        <v>6.4517876987013653E-2</v>
      </c>
      <c r="J138" s="14">
        <f>'signal-per-mass-dry-weight'!J138*100/'signal-per-mass-dry-weight'!J$369</f>
        <v>5.9508518054521647E-2</v>
      </c>
      <c r="K138" s="14">
        <f>'signal-per-mass-dry-weight'!K138*100/'signal-per-mass-dry-weight'!K$369</f>
        <v>5.2755749871132032E-2</v>
      </c>
      <c r="L138" s="14">
        <f t="shared" si="6"/>
        <v>5.6302315900674332E-2</v>
      </c>
      <c r="M138" s="137">
        <f t="shared" si="7"/>
        <v>4.993664030797572E-3</v>
      </c>
      <c r="N138" s="14">
        <f t="shared" si="8"/>
        <v>8.8693758878535991E-2</v>
      </c>
      <c r="O138" s="14">
        <f>'signal-per-mass-dry-weight'!O138*100/'signal-per-mass-dry-weight'!O$369</f>
        <v>5.6229352254104949E-2</v>
      </c>
      <c r="P138" s="14">
        <f>'signal-per-mass-dry-weight'!P138*100/'signal-per-mass-dry-weight'!P$369</f>
        <v>4.5448211919561957E-2</v>
      </c>
      <c r="Q138" s="14">
        <f>'signal-per-mass-dry-weight'!Q138*100/'signal-per-mass-dry-weight'!Q$369</f>
        <v>7.4925003327211068E-2</v>
      </c>
      <c r="R138" s="14">
        <f>'signal-per-mass-dry-weight'!R138*100/'signal-per-mass-dry-weight'!R$369</f>
        <v>6.8028083688390931E-2</v>
      </c>
      <c r="S138" s="14">
        <f>'signal-per-mass-dry-weight'!S138*100/'signal-per-mass-dry-weight'!S$369</f>
        <v>4.9132004969117925E-2</v>
      </c>
      <c r="T138" s="14">
        <f>'signal-per-mass-dry-weight'!T138*100/'signal-per-mass-dry-weight'!T$369</f>
        <v>5.7469509212571712E-2</v>
      </c>
      <c r="U138" s="14">
        <f>'signal-per-mass-dry-weight'!U138*100/'signal-per-mass-dry-weight'!U$369</f>
        <v>6.8406891750926693E-2</v>
      </c>
      <c r="V138" s="14">
        <f>'signal-per-mass-dry-weight'!V138*100/'signal-per-mass-dry-weight'!V$369</f>
        <v>5.7178874168943183E-2</v>
      </c>
      <c r="W138" s="14">
        <f>'signal-per-mass-dry-weight'!W138*100/'signal-per-mass-dry-weight'!W$369</f>
        <v>6.1327208496732295E-2</v>
      </c>
      <c r="X138" s="14">
        <f>'signal-per-mass-dry-weight'!X138*100/'signal-per-mass-dry-weight'!X$369</f>
        <v>6.2305245878295258E-2</v>
      </c>
      <c r="Y138" s="14">
        <f>'signal-per-mass-dry-weight'!Y138*100/'signal-per-mass-dry-weight'!Y$369</f>
        <v>6.7732503764128663E-2</v>
      </c>
      <c r="Z138" s="14">
        <f>'signal-per-mass-dry-weight'!Z138*100/'signal-per-mass-dry-weight'!Z$369</f>
        <v>5.6724246171985113E-2</v>
      </c>
      <c r="AA138" s="14">
        <f>'signal-per-mass-dry-weight'!AA138*100/'signal-per-mass-dry-weight'!AA$369</f>
        <v>5.2865146371470856E-2</v>
      </c>
      <c r="AB138" s="14">
        <f>'signal-per-mass-dry-weight'!AB138*100/'signal-per-mass-dry-weight'!AB$369</f>
        <v>4.0007602035924669E-2</v>
      </c>
      <c r="AC138" s="14">
        <f>'signal-per-mass-dry-weight'!AC138*100/'signal-per-mass-dry-weight'!AC$369</f>
        <v>6.9561547122997447E-2</v>
      </c>
      <c r="AD138" s="14">
        <f>'signal-per-mass-dry-weight'!AD138*100/'signal-per-mass-dry-weight'!AD$369</f>
        <v>7.8480397728520057E-2</v>
      </c>
      <c r="AE138" s="14">
        <f>'signal-per-mass-dry-weight'!AE138*100/'signal-per-mass-dry-weight'!AE$369</f>
        <v>4.9886241594413863E-2</v>
      </c>
      <c r="AF138" s="14">
        <f>'signal-per-mass-dry-weight'!AF138*100/'signal-per-mass-dry-weight'!AF$369</f>
        <v>4.4755068312703865E-2</v>
      </c>
      <c r="AG138" s="14">
        <f>'signal-per-mass-dry-weight'!AG138*100/'signal-per-mass-dry-weight'!AG$369</f>
        <v>6.1589253131165478E-2</v>
      </c>
      <c r="AH138" s="14">
        <f>'signal-per-mass-dry-weight'!AH138*100/'signal-per-mass-dry-weight'!AH$369</f>
        <v>6.6322123674176975E-2</v>
      </c>
      <c r="AI138" s="14">
        <f>'signal-per-mass-dry-weight'!AI138*100/'signal-per-mass-dry-weight'!AI$369</f>
        <v>5.187369959220578E-2</v>
      </c>
      <c r="AJ138" s="14">
        <f>'signal-per-mass-dry-weight'!AJ138*100/'signal-per-mass-dry-weight'!AJ$369</f>
        <v>5.7680266908982231E-2</v>
      </c>
      <c r="AK138" s="14">
        <f>'signal-per-mass-dry-weight'!AK138*100/'signal-per-mass-dry-weight'!AK$369</f>
        <v>5.2202613682161017E-2</v>
      </c>
      <c r="AL138" s="14">
        <f>'signal-per-mass-dry-weight'!AL138*100/'signal-per-mass-dry-weight'!AL$369</f>
        <v>4.4101482652733691E-2</v>
      </c>
      <c r="AM138" s="14">
        <f>'signal-per-mass-dry-weight'!AM138*100/'signal-per-mass-dry-weight'!AM$369</f>
        <v>5.0102110027099474E-2</v>
      </c>
      <c r="AN138" s="14">
        <f>'signal-per-mass-dry-weight'!AN138*100/'signal-per-mass-dry-weight'!AN$369</f>
        <v>5.3150553651257496E-2</v>
      </c>
      <c r="AO138" s="14">
        <f>'signal-per-mass-dry-weight'!AO138*100/'signal-per-mass-dry-weight'!AO$369</f>
        <v>5.7450338796060568E-2</v>
      </c>
      <c r="AP138" s="14">
        <f>'signal-per-mass-dry-weight'!AP138*100/'signal-per-mass-dry-weight'!AP$369</f>
        <v>7.5110386316821862E-2</v>
      </c>
      <c r="AQ138" s="14">
        <f>'signal-per-mass-dry-weight'!AQ138*100/'signal-per-mass-dry-weight'!AQ$369</f>
        <v>4.9491533138246613E-2</v>
      </c>
      <c r="AR138" s="14">
        <f>'signal-per-mass-dry-weight'!AR138*100/'signal-per-mass-dry-weight'!AR$369</f>
        <v>4.2845980741576917E-2</v>
      </c>
      <c r="AS138" s="14">
        <f>'signal-per-mass-dry-weight'!AS138*100/'signal-per-mass-dry-weight'!AS$369</f>
        <v>3.1690364755512596E-2</v>
      </c>
      <c r="AT138" s="14">
        <f>'signal-per-mass-dry-weight'!AT138*100/'signal-per-mass-dry-weight'!AT$369</f>
        <v>5.7574505493821246E-2</v>
      </c>
      <c r="AU138" s="14">
        <f>'signal-per-mass-dry-weight'!AU138*100/'signal-per-mass-dry-weight'!AU$369</f>
        <v>6.4607241254572734E-2</v>
      </c>
      <c r="AV138" s="14">
        <f>'signal-per-mass-dry-weight'!AV138*100/'signal-per-mass-dry-weight'!AV$369</f>
        <v>6.196402747683704E-2</v>
      </c>
      <c r="AW138" s="14">
        <f>'signal-per-mass-dry-weight'!AW138*100/'signal-per-mass-dry-weight'!AW$369</f>
        <v>6.3577548569584696E-2</v>
      </c>
      <c r="AX138" s="14">
        <f>'signal-per-mass-dry-weight'!AX138*100/'signal-per-mass-dry-weight'!AX$369</f>
        <v>4.0980446804166598E-2</v>
      </c>
      <c r="AY138" s="14"/>
    </row>
    <row r="139" spans="1:51" x14ac:dyDescent="0.2">
      <c r="A139">
        <f>'imported summary from web'!A153</f>
        <v>720.5</v>
      </c>
      <c r="B139" t="str">
        <f>'imported summary from web'!B153</f>
        <v>C39H78O8PN</v>
      </c>
      <c r="C139" s="2" t="str">
        <f>'imported summary from web'!C153</f>
        <v>PE(34:0)</v>
      </c>
      <c r="D139" s="71"/>
      <c r="E139" s="14"/>
      <c r="F139" s="14">
        <f>'signal-per-mass-dry-weight'!F139*100/'signal-per-mass-dry-weight'!F$369</f>
        <v>1.0449721495795814E-2</v>
      </c>
      <c r="G139" s="14">
        <f>'signal-per-mass-dry-weight'!G139*100/'signal-per-mass-dry-weight'!G$369</f>
        <v>1.2688235708659467E-2</v>
      </c>
      <c r="H139" s="14">
        <f>'signal-per-mass-dry-weight'!H139*100/'signal-per-mass-dry-weight'!H$369</f>
        <v>1.3395930576498722E-2</v>
      </c>
      <c r="I139" s="14">
        <f>'signal-per-mass-dry-weight'!I139*100/'signal-per-mass-dry-weight'!I$369</f>
        <v>1.3322275484044119E-2</v>
      </c>
      <c r="J139" s="14">
        <f>'signal-per-mass-dry-weight'!J139*100/'signal-per-mass-dry-weight'!J$369</f>
        <v>1.4754178030046687E-2</v>
      </c>
      <c r="K139" s="14">
        <f>'signal-per-mass-dry-weight'!K139*100/'signal-per-mass-dry-weight'!K$369</f>
        <v>1.5310541007376624E-2</v>
      </c>
      <c r="L139" s="14">
        <f t="shared" si="6"/>
        <v>1.3320147050403573E-2</v>
      </c>
      <c r="M139" s="137">
        <f t="shared" si="7"/>
        <v>1.7124552803479747E-3</v>
      </c>
      <c r="N139" s="14">
        <f t="shared" si="8"/>
        <v>0.12856128944132722</v>
      </c>
      <c r="O139" s="14">
        <f>'signal-per-mass-dry-weight'!O139*100/'signal-per-mass-dry-weight'!O$369</f>
        <v>1.2116021053773839E-2</v>
      </c>
      <c r="P139" s="14">
        <f>'signal-per-mass-dry-weight'!P139*100/'signal-per-mass-dry-weight'!P$369</f>
        <v>1.1476821191808574E-2</v>
      </c>
      <c r="Q139" s="14">
        <f>'signal-per-mass-dry-weight'!Q139*100/'signal-per-mass-dry-weight'!Q$369</f>
        <v>1.0523174624608295E-2</v>
      </c>
      <c r="R139" s="14">
        <f>'signal-per-mass-dry-weight'!R139*100/'signal-per-mass-dry-weight'!R$369</f>
        <v>1.452350206840114E-2</v>
      </c>
      <c r="S139" s="14">
        <f>'signal-per-mass-dry-weight'!S139*100/'signal-per-mass-dry-weight'!S$369</f>
        <v>1.1665420174231911E-2</v>
      </c>
      <c r="T139" s="14">
        <f>'signal-per-mass-dry-weight'!T139*100/'signal-per-mass-dry-weight'!T$369</f>
        <v>1.7838039296749656E-2</v>
      </c>
      <c r="U139" s="14">
        <f>'signal-per-mass-dry-weight'!U139*100/'signal-per-mass-dry-weight'!U$369</f>
        <v>1.2011243534861708E-2</v>
      </c>
      <c r="V139" s="14">
        <f>'signal-per-mass-dry-weight'!V139*100/'signal-per-mass-dry-weight'!V$369</f>
        <v>9.5684728578860276E-3</v>
      </c>
      <c r="W139" s="14">
        <f>'signal-per-mass-dry-weight'!W139*100/'signal-per-mass-dry-weight'!W$369</f>
        <v>2.1625326685104512E-2</v>
      </c>
      <c r="X139" s="14">
        <f>'signal-per-mass-dry-weight'!X139*100/'signal-per-mass-dry-weight'!X$369</f>
        <v>2.0495146670491866E-2</v>
      </c>
      <c r="Y139" s="14">
        <f>'signal-per-mass-dry-weight'!Y139*100/'signal-per-mass-dry-weight'!Y$369</f>
        <v>1.7808721410375636E-2</v>
      </c>
      <c r="Z139" s="14">
        <f>'signal-per-mass-dry-weight'!Z139*100/'signal-per-mass-dry-weight'!Z$369</f>
        <v>1.133111455009388E-2</v>
      </c>
      <c r="AA139" s="14">
        <f>'signal-per-mass-dry-weight'!AA139*100/'signal-per-mass-dry-weight'!AA$369</f>
        <v>1.3555165736274577E-2</v>
      </c>
      <c r="AB139" s="14">
        <f>'signal-per-mass-dry-weight'!AB139*100/'signal-per-mass-dry-weight'!AB$369</f>
        <v>1.2814595657543733E-2</v>
      </c>
      <c r="AC139" s="14">
        <f>'signal-per-mass-dry-weight'!AC139*100/'signal-per-mass-dry-weight'!AC$369</f>
        <v>8.3426184442201394E-3</v>
      </c>
      <c r="AD139" s="14">
        <f>'signal-per-mass-dry-weight'!AD139*100/'signal-per-mass-dry-weight'!AD$369</f>
        <v>8.5158626889884695E-3</v>
      </c>
      <c r="AE139" s="14">
        <f>'signal-per-mass-dry-weight'!AE139*100/'signal-per-mass-dry-weight'!AE$369</f>
        <v>1.6137602766125438E-2</v>
      </c>
      <c r="AF139" s="14">
        <f>'signal-per-mass-dry-weight'!AF139*100/'signal-per-mass-dry-weight'!AF$369</f>
        <v>1.3925238331738541E-2</v>
      </c>
      <c r="AG139" s="14">
        <f>'signal-per-mass-dry-weight'!AG139*100/'signal-per-mass-dry-weight'!AG$369</f>
        <v>1.0902896895761001E-2</v>
      </c>
      <c r="AH139" s="14">
        <f>'signal-per-mass-dry-weight'!AH139*100/'signal-per-mass-dry-weight'!AH$369</f>
        <v>9.911151732131052E-3</v>
      </c>
      <c r="AI139" s="14">
        <f>'signal-per-mass-dry-weight'!AI139*100/'signal-per-mass-dry-weight'!AI$369</f>
        <v>1.4770985887741995E-2</v>
      </c>
      <c r="AJ139" s="14">
        <f>'signal-per-mass-dry-weight'!AJ139*100/'signal-per-mass-dry-weight'!AJ$369</f>
        <v>1.7487556070814692E-2</v>
      </c>
      <c r="AK139" s="14">
        <f>'signal-per-mass-dry-weight'!AK139*100/'signal-per-mass-dry-weight'!AK$369</f>
        <v>1.3444722884393159E-2</v>
      </c>
      <c r="AL139" s="14">
        <f>'signal-per-mass-dry-weight'!AL139*100/'signal-per-mass-dry-weight'!AL$369</f>
        <v>1.4028697438817621E-2</v>
      </c>
      <c r="AM139" s="14">
        <f>'signal-per-mass-dry-weight'!AM139*100/'signal-per-mass-dry-weight'!AM$369</f>
        <v>1.1569764363687628E-2</v>
      </c>
      <c r="AN139" s="14">
        <f>'signal-per-mass-dry-weight'!AN139*100/'signal-per-mass-dry-weight'!AN$369</f>
        <v>9.4135857965442424E-3</v>
      </c>
      <c r="AO139" s="14">
        <f>'signal-per-mass-dry-weight'!AO139*100/'signal-per-mass-dry-weight'!AO$369</f>
        <v>9.9935914944083958E-3</v>
      </c>
      <c r="AP139" s="14">
        <f>'signal-per-mass-dry-weight'!AP139*100/'signal-per-mass-dry-weight'!AP$369</f>
        <v>8.6605267241618485E-3</v>
      </c>
      <c r="AQ139" s="14">
        <f>'signal-per-mass-dry-weight'!AQ139*100/'signal-per-mass-dry-weight'!AQ$369</f>
        <v>1.5416691632520907E-2</v>
      </c>
      <c r="AR139" s="14">
        <f>'signal-per-mass-dry-weight'!AR139*100/'signal-per-mass-dry-weight'!AR$369</f>
        <v>1.5193610192048554E-2</v>
      </c>
      <c r="AS139" s="14">
        <f>'signal-per-mass-dry-weight'!AS139*100/'signal-per-mass-dry-weight'!AS$369</f>
        <v>1.1278688845277923E-2</v>
      </c>
      <c r="AT139" s="14">
        <f>'signal-per-mass-dry-weight'!AT139*100/'signal-per-mass-dry-weight'!AT$369</f>
        <v>7.3210088729654607E-3</v>
      </c>
      <c r="AU139" s="14">
        <f>'signal-per-mass-dry-weight'!AU139*100/'signal-per-mass-dry-weight'!AU$369</f>
        <v>9.5010648903783457E-3</v>
      </c>
      <c r="AV139" s="14">
        <f>'signal-per-mass-dry-weight'!AV139*100/'signal-per-mass-dry-weight'!AV$369</f>
        <v>1.7809004247448603E-2</v>
      </c>
      <c r="AW139" s="14">
        <f>'signal-per-mass-dry-weight'!AW139*100/'signal-per-mass-dry-weight'!AW$369</f>
        <v>1.8196845092930198E-2</v>
      </c>
      <c r="AX139" s="14">
        <f>'signal-per-mass-dry-weight'!AX139*100/'signal-per-mass-dry-weight'!AX$369</f>
        <v>1.5386431492406878E-2</v>
      </c>
      <c r="AY139" s="14"/>
    </row>
    <row r="140" spans="1:51" x14ac:dyDescent="0.2">
      <c r="A140">
        <f>'imported summary from web'!A160</f>
        <v>736.5</v>
      </c>
      <c r="B140" t="str">
        <f>'imported summary from web'!B160</f>
        <v>C41H70O8PN</v>
      </c>
      <c r="C140" s="2" t="str">
        <f>'imported summary from web'!C160</f>
        <v>PE(36:6)</v>
      </c>
      <c r="D140" s="71"/>
      <c r="E140" s="14"/>
      <c r="F140" s="14">
        <f>'signal-per-mass-dry-weight'!F140*100/'signal-per-mass-dry-weight'!F$369</f>
        <v>0.10885126558120642</v>
      </c>
      <c r="G140" s="14">
        <f>'signal-per-mass-dry-weight'!G140*100/'signal-per-mass-dry-weight'!G$369</f>
        <v>0.10828752889286963</v>
      </c>
      <c r="H140" s="14">
        <f>'signal-per-mass-dry-weight'!H140*100/'signal-per-mass-dry-weight'!H$369</f>
        <v>0.114789267181377</v>
      </c>
      <c r="I140" s="14">
        <f>'signal-per-mass-dry-weight'!I140*100/'signal-per-mass-dry-weight'!I$369</f>
        <v>0.12061417268589945</v>
      </c>
      <c r="J140" s="14">
        <f>'signal-per-mass-dry-weight'!J140*100/'signal-per-mass-dry-weight'!J$369</f>
        <v>0.10327924621032682</v>
      </c>
      <c r="K140" s="14">
        <f>'signal-per-mass-dry-weight'!K140*100/'signal-per-mass-dry-weight'!K$369</f>
        <v>0.11723499971362673</v>
      </c>
      <c r="L140" s="14">
        <f t="shared" si="6"/>
        <v>0.11217608004421768</v>
      </c>
      <c r="M140" s="137">
        <f t="shared" si="7"/>
        <v>6.4645447821624234E-3</v>
      </c>
      <c r="N140" s="14">
        <f t="shared" si="8"/>
        <v>5.7628549505511537E-2</v>
      </c>
      <c r="O140" s="14">
        <f>'signal-per-mass-dry-weight'!O140*100/'signal-per-mass-dry-weight'!O$369</f>
        <v>0.11289928709198351</v>
      </c>
      <c r="P140" s="14">
        <f>'signal-per-mass-dry-weight'!P140*100/'signal-per-mass-dry-weight'!P$369</f>
        <v>0.12063414274945457</v>
      </c>
      <c r="Q140" s="14">
        <f>'signal-per-mass-dry-weight'!Q140*100/'signal-per-mass-dry-weight'!Q$369</f>
        <v>0.12026485285266626</v>
      </c>
      <c r="R140" s="14">
        <f>'signal-per-mass-dry-weight'!R140*100/'signal-per-mass-dry-weight'!R$369</f>
        <v>0.13042104857424225</v>
      </c>
      <c r="S140" s="14">
        <f>'signal-per-mass-dry-weight'!S140*100/'signal-per-mass-dry-weight'!S$369</f>
        <v>7.5825231132507429E-2</v>
      </c>
      <c r="T140" s="14">
        <f>'signal-per-mass-dry-weight'!T140*100/'signal-per-mass-dry-weight'!T$369</f>
        <v>8.065896029834628E-2</v>
      </c>
      <c r="U140" s="14">
        <f>'signal-per-mass-dry-weight'!U140*100/'signal-per-mass-dry-weight'!U$369</f>
        <v>0.10895913778053123</v>
      </c>
      <c r="V140" s="14">
        <f>'signal-per-mass-dry-weight'!V140*100/'signal-per-mass-dry-weight'!V$369</f>
        <v>0.12960931416591076</v>
      </c>
      <c r="W140" s="14">
        <f>'signal-per-mass-dry-weight'!W140*100/'signal-per-mass-dry-weight'!W$369</f>
        <v>0.11089911120566416</v>
      </c>
      <c r="X140" s="14">
        <f>'signal-per-mass-dry-weight'!X140*100/'signal-per-mass-dry-weight'!X$369</f>
        <v>0.1099052240205126</v>
      </c>
      <c r="Y140" s="14">
        <f>'signal-per-mass-dry-weight'!Y140*100/'signal-per-mass-dry-weight'!Y$369</f>
        <v>8.9637231098890699E-2</v>
      </c>
      <c r="Z140" s="14">
        <f>'signal-per-mass-dry-weight'!Z140*100/'signal-per-mass-dry-weight'!Z$369</f>
        <v>8.2751472926443179E-2</v>
      </c>
      <c r="AA140" s="14">
        <f>'signal-per-mass-dry-weight'!AA140*100/'signal-per-mass-dry-weight'!AA$369</f>
        <v>0.14396520850939898</v>
      </c>
      <c r="AB140" s="14">
        <f>'signal-per-mass-dry-weight'!AB140*100/'signal-per-mass-dry-weight'!AB$369</f>
        <v>0.10534032023574083</v>
      </c>
      <c r="AC140" s="14">
        <f>'signal-per-mass-dry-weight'!AC140*100/'signal-per-mass-dry-weight'!AC$369</f>
        <v>0.11600212312915624</v>
      </c>
      <c r="AD140" s="14">
        <f>'signal-per-mass-dry-weight'!AD140*100/'signal-per-mass-dry-weight'!AD$369</f>
        <v>0.12348000899033285</v>
      </c>
      <c r="AE140" s="14">
        <f>'signal-per-mass-dry-weight'!AE140*100/'signal-per-mass-dry-weight'!AE$369</f>
        <v>8.0688013830627209E-2</v>
      </c>
      <c r="AF140" s="14">
        <f>'signal-per-mass-dry-weight'!AF140*100/'signal-per-mass-dry-weight'!AF$369</f>
        <v>5.4405582319350575E-2</v>
      </c>
      <c r="AG140" s="14">
        <f>'signal-per-mass-dry-weight'!AG140*100/'signal-per-mass-dry-weight'!AG$369</f>
        <v>0.11993186585337101</v>
      </c>
      <c r="AH140" s="14">
        <f>'signal-per-mass-dry-weight'!AH140*100/'signal-per-mass-dry-weight'!AH$369</f>
        <v>0.12657366691242367</v>
      </c>
      <c r="AI140" s="14">
        <f>'signal-per-mass-dry-weight'!AI140*100/'signal-per-mass-dry-weight'!AI$369</f>
        <v>0.10164441136310594</v>
      </c>
      <c r="AJ140" s="14">
        <f>'signal-per-mass-dry-weight'!AJ140*100/'signal-per-mass-dry-weight'!AJ$369</f>
        <v>0.1252797049663282</v>
      </c>
      <c r="AK140" s="14">
        <f>'signal-per-mass-dry-weight'!AK140*100/'signal-per-mass-dry-weight'!AK$369</f>
        <v>6.7455419988938101E-2</v>
      </c>
      <c r="AL140" s="14">
        <f>'signal-per-mass-dry-weight'!AL140*100/'signal-per-mass-dry-weight'!AL$369</f>
        <v>7.7059042269561548E-2</v>
      </c>
      <c r="AM140" s="14">
        <f>'signal-per-mass-dry-weight'!AM140*100/'signal-per-mass-dry-weight'!AM$369</f>
        <v>0.11242792762105153</v>
      </c>
      <c r="AN140" s="14">
        <f>'signal-per-mass-dry-weight'!AN140*100/'signal-per-mass-dry-weight'!AN$369</f>
        <v>0.13927279498989814</v>
      </c>
      <c r="AO140" s="14">
        <f>'signal-per-mass-dry-weight'!AO140*100/'signal-per-mass-dry-weight'!AO$369</f>
        <v>0.1288917056842929</v>
      </c>
      <c r="AP140" s="14">
        <f>'signal-per-mass-dry-weight'!AP140*100/'signal-per-mass-dry-weight'!AP$369</f>
        <v>0.12255957515707828</v>
      </c>
      <c r="AQ140" s="14">
        <f>'signal-per-mass-dry-weight'!AQ140*100/'signal-per-mass-dry-weight'!AQ$369</f>
        <v>6.9968062024517969E-2</v>
      </c>
      <c r="AR140" s="14">
        <f>'signal-per-mass-dry-weight'!AR140*100/'signal-per-mass-dry-weight'!AR$369</f>
        <v>5.3430862508704088E-2</v>
      </c>
      <c r="AS140" s="14">
        <f>'signal-per-mass-dry-weight'!AS140*100/'signal-per-mass-dry-weight'!AS$369</f>
        <v>9.3530590424255947E-2</v>
      </c>
      <c r="AT140" s="14">
        <f>'signal-per-mass-dry-weight'!AT140*100/'signal-per-mass-dry-weight'!AT$369</f>
        <v>0.12550300925083649</v>
      </c>
      <c r="AU140" s="14">
        <f>'signal-per-mass-dry-weight'!AU140*100/'signal-per-mass-dry-weight'!AU$369</f>
        <v>0.12567317650454995</v>
      </c>
      <c r="AV140" s="14">
        <f>'signal-per-mass-dry-weight'!AV140*100/'signal-per-mass-dry-weight'!AV$369</f>
        <v>8.6783560380424146E-2</v>
      </c>
      <c r="AW140" s="14">
        <f>'signal-per-mass-dry-weight'!AW140*100/'signal-per-mass-dry-weight'!AW$369</f>
        <v>6.9073738516020777E-2</v>
      </c>
      <c r="AX140" s="14">
        <f>'signal-per-mass-dry-weight'!AX140*100/'signal-per-mass-dry-weight'!AX$369</f>
        <v>6.1170447152739553E-2</v>
      </c>
      <c r="AY140" s="14"/>
    </row>
    <row r="141" spans="1:51" x14ac:dyDescent="0.2">
      <c r="A141">
        <f>'imported summary from web'!A161</f>
        <v>738.5</v>
      </c>
      <c r="B141" t="str">
        <f>'imported summary from web'!B161</f>
        <v>C41H72O8PN</v>
      </c>
      <c r="C141" s="2" t="str">
        <f>'imported summary from web'!C161</f>
        <v>PE(36:5)</v>
      </c>
      <c r="D141" s="71"/>
      <c r="E141" s="14"/>
      <c r="F141" s="14">
        <f>'signal-per-mass-dry-weight'!F141*100/'signal-per-mass-dry-weight'!F$369</f>
        <v>0.44459210913987945</v>
      </c>
      <c r="G141" s="14">
        <f>'signal-per-mass-dry-weight'!G141*100/'signal-per-mass-dry-weight'!G$369</f>
        <v>0.44828849334801696</v>
      </c>
      <c r="H141" s="14">
        <f>'signal-per-mass-dry-weight'!H141*100/'signal-per-mass-dry-weight'!H$369</f>
        <v>0.46890376304151227</v>
      </c>
      <c r="I141" s="14">
        <f>'signal-per-mass-dry-weight'!I141*100/'signal-per-mass-dry-weight'!I$369</f>
        <v>0.49630234133594359</v>
      </c>
      <c r="J141" s="14">
        <f>'signal-per-mass-dry-weight'!J141*100/'signal-per-mass-dry-weight'!J$369</f>
        <v>0.46971937692021365</v>
      </c>
      <c r="K141" s="14">
        <f>'signal-per-mass-dry-weight'!K141*100/'signal-per-mass-dry-weight'!K$369</f>
        <v>0.49807377117140078</v>
      </c>
      <c r="L141" s="14">
        <f t="shared" si="6"/>
        <v>0.47097997582616108</v>
      </c>
      <c r="M141" s="137">
        <f t="shared" si="7"/>
        <v>2.2770237573018264E-2</v>
      </c>
      <c r="N141" s="14">
        <f t="shared" si="8"/>
        <v>4.8346508857571406E-2</v>
      </c>
      <c r="O141" s="14">
        <f>'signal-per-mass-dry-weight'!O141*100/'signal-per-mass-dry-weight'!O$369</f>
        <v>0.42273898913076352</v>
      </c>
      <c r="P141" s="14">
        <f>'signal-per-mass-dry-weight'!P141*100/'signal-per-mass-dry-weight'!P$369</f>
        <v>0.31324070639509533</v>
      </c>
      <c r="Q141" s="14">
        <f>'signal-per-mass-dry-weight'!Q141*100/'signal-per-mass-dry-weight'!Q$369</f>
        <v>0.58514864155464774</v>
      </c>
      <c r="R141" s="14">
        <f>'signal-per-mass-dry-weight'!R141*100/'signal-per-mass-dry-weight'!R$369</f>
        <v>0.55514634306256516</v>
      </c>
      <c r="S141" s="14">
        <f>'signal-per-mass-dry-weight'!S141*100/'signal-per-mass-dry-weight'!S$369</f>
        <v>0.67940779497100079</v>
      </c>
      <c r="T141" s="14">
        <f>'signal-per-mass-dry-weight'!T141*100/'signal-per-mass-dry-weight'!T$369</f>
        <v>0.54917894026210579</v>
      </c>
      <c r="U141" s="14">
        <f>'signal-per-mass-dry-weight'!U141*100/'signal-per-mass-dry-weight'!U$369</f>
        <v>0.38670484542476197</v>
      </c>
      <c r="V141" s="14">
        <f>'signal-per-mass-dry-weight'!V141*100/'signal-per-mass-dry-weight'!V$369</f>
        <v>0.36771931146578979</v>
      </c>
      <c r="W141" s="14">
        <f>'signal-per-mass-dry-weight'!W141*100/'signal-per-mass-dry-weight'!W$369</f>
        <v>0.67071782457185691</v>
      </c>
      <c r="X141" s="14">
        <f>'signal-per-mass-dry-weight'!X141*100/'signal-per-mass-dry-weight'!X$369</f>
        <v>0.62310369664962884</v>
      </c>
      <c r="Y141" s="14">
        <f>'signal-per-mass-dry-weight'!Y141*100/'signal-per-mass-dry-weight'!Y$369</f>
        <v>0.63256578449654255</v>
      </c>
      <c r="Z141" s="14">
        <f>'signal-per-mass-dry-weight'!Z141*100/'signal-per-mass-dry-weight'!Z$369</f>
        <v>0.61469579598721402</v>
      </c>
      <c r="AA141" s="14">
        <f>'signal-per-mass-dry-weight'!AA141*100/'signal-per-mass-dry-weight'!AA$369</f>
        <v>0.4158163944479264</v>
      </c>
      <c r="AB141" s="14">
        <f>'signal-per-mass-dry-weight'!AB141*100/'signal-per-mass-dry-weight'!AB$369</f>
        <v>0.2954307290405252</v>
      </c>
      <c r="AC141" s="14">
        <f>'signal-per-mass-dry-weight'!AC141*100/'signal-per-mass-dry-weight'!AC$369</f>
        <v>0.51787797161358939</v>
      </c>
      <c r="AD141" s="14">
        <f>'signal-per-mass-dry-weight'!AD141*100/'signal-per-mass-dry-weight'!AD$369</f>
        <v>0.72658236869048476</v>
      </c>
      <c r="AE141" s="14">
        <f>'signal-per-mass-dry-weight'!AE141*100/'signal-per-mass-dry-weight'!AE$369</f>
        <v>0.62557767940336717</v>
      </c>
      <c r="AF141" s="14">
        <f>'signal-per-mass-dry-weight'!AF141*100/'signal-per-mass-dry-weight'!AF$369</f>
        <v>0.48356199713841835</v>
      </c>
      <c r="AG141" s="14">
        <f>'signal-per-mass-dry-weight'!AG141*100/'signal-per-mass-dry-weight'!AG$369</f>
        <v>0.41193567338161896</v>
      </c>
      <c r="AH141" s="14">
        <f>'signal-per-mass-dry-weight'!AH141*100/'signal-per-mass-dry-weight'!AH$369</f>
        <v>0.34342140751834099</v>
      </c>
      <c r="AI141" s="14">
        <f>'signal-per-mass-dry-weight'!AI141*100/'signal-per-mass-dry-weight'!AI$369</f>
        <v>0.49124794082927697</v>
      </c>
      <c r="AJ141" s="14">
        <f>'signal-per-mass-dry-weight'!AJ141*100/'signal-per-mass-dry-weight'!AJ$369</f>
        <v>0.66257769821093315</v>
      </c>
      <c r="AK141" s="14">
        <f>'signal-per-mass-dry-weight'!AK141*100/'signal-per-mass-dry-weight'!AK$369</f>
        <v>0.50306444144327667</v>
      </c>
      <c r="AL141" s="14">
        <f>'signal-per-mass-dry-weight'!AL141*100/'signal-per-mass-dry-weight'!AL$369</f>
        <v>0.53293243284477276</v>
      </c>
      <c r="AM141" s="14">
        <f>'signal-per-mass-dry-weight'!AM141*100/'signal-per-mass-dry-weight'!AM$369</f>
        <v>0.31746427347492456</v>
      </c>
      <c r="AN141" s="14">
        <f>'signal-per-mass-dry-weight'!AN141*100/'signal-per-mass-dry-weight'!AN$369</f>
        <v>0.4183494077582175</v>
      </c>
      <c r="AO141" s="14">
        <f>'signal-per-mass-dry-weight'!AO141*100/'signal-per-mass-dry-weight'!AO$369</f>
        <v>0.62913502146337175</v>
      </c>
      <c r="AP141" s="14">
        <f>'signal-per-mass-dry-weight'!AP141*100/'signal-per-mass-dry-weight'!AP$369</f>
        <v>0.52230849352808828</v>
      </c>
      <c r="AQ141" s="14">
        <f>'signal-per-mass-dry-weight'!AQ141*100/'signal-per-mass-dry-weight'!AQ$369</f>
        <v>0.62979161817775153</v>
      </c>
      <c r="AR141" s="14">
        <f>'signal-per-mass-dry-weight'!AR141*100/'signal-per-mass-dry-weight'!AR$369</f>
        <v>0.3631779289572673</v>
      </c>
      <c r="AS141" s="14">
        <f>'signal-per-mass-dry-weight'!AS141*100/'signal-per-mass-dry-weight'!AS$369</f>
        <v>0.3939838576635864</v>
      </c>
      <c r="AT141" s="14">
        <f>'signal-per-mass-dry-weight'!AT141*100/'signal-per-mass-dry-weight'!AT$369</f>
        <v>0.39747848888150344</v>
      </c>
      <c r="AU141" s="14">
        <f>'signal-per-mass-dry-weight'!AU141*100/'signal-per-mass-dry-weight'!AU$369</f>
        <v>0.47876729715788335</v>
      </c>
      <c r="AV141" s="14">
        <f>'signal-per-mass-dry-weight'!AV141*100/'signal-per-mass-dry-weight'!AV$369</f>
        <v>0.48089965120253281</v>
      </c>
      <c r="AW141" s="14">
        <f>'signal-per-mass-dry-weight'!AW141*100/'signal-per-mass-dry-weight'!AW$369</f>
        <v>0.63733521527524117</v>
      </c>
      <c r="AX141" s="14">
        <f>'signal-per-mass-dry-weight'!AX141*100/'signal-per-mass-dry-weight'!AX$369</f>
        <v>0.47255108622533515</v>
      </c>
      <c r="AY141" s="14"/>
    </row>
    <row r="142" spans="1:51" x14ac:dyDescent="0.2">
      <c r="A142">
        <f>'imported summary from web'!A162</f>
        <v>740.5</v>
      </c>
      <c r="B142" t="str">
        <f>'imported summary from web'!B162</f>
        <v>C41H74O8PN</v>
      </c>
      <c r="C142" s="2" t="str">
        <f>'imported summary from web'!C162</f>
        <v>PE(36:4)</v>
      </c>
      <c r="D142" s="71"/>
      <c r="E142" s="14"/>
      <c r="F142" s="14">
        <f>'signal-per-mass-dry-weight'!F142*100/'signal-per-mass-dry-weight'!F$369</f>
        <v>5.2988796084931282E-2</v>
      </c>
      <c r="G142" s="14">
        <f>'signal-per-mass-dry-weight'!G142*100/'signal-per-mass-dry-weight'!G$369</f>
        <v>5.3246837439443362E-2</v>
      </c>
      <c r="H142" s="14">
        <f>'signal-per-mass-dry-weight'!H142*100/'signal-per-mass-dry-weight'!H$369</f>
        <v>5.0673571870410695E-2</v>
      </c>
      <c r="I142" s="14">
        <f>'signal-per-mass-dry-weight'!I142*100/'signal-per-mass-dry-weight'!I$369</f>
        <v>5.8380114353293336E-2</v>
      </c>
      <c r="J142" s="14">
        <f>'signal-per-mass-dry-weight'!J142*100/'signal-per-mass-dry-weight'!J$369</f>
        <v>5.3964523885655612E-2</v>
      </c>
      <c r="K142" s="14">
        <f>'signal-per-mass-dry-weight'!K142*100/'signal-per-mass-dry-weight'!K$369</f>
        <v>5.4111826360356823E-2</v>
      </c>
      <c r="L142" s="14">
        <f t="shared" si="6"/>
        <v>5.3894278332348521E-2</v>
      </c>
      <c r="M142" s="137">
        <f t="shared" si="7"/>
        <v>2.5213890740311139E-3</v>
      </c>
      <c r="N142" s="14">
        <f t="shared" si="8"/>
        <v>4.6783984349554247E-2</v>
      </c>
      <c r="O142" s="14">
        <f>'signal-per-mass-dry-weight'!O142*100/'signal-per-mass-dry-weight'!O$369</f>
        <v>5.6009060962218159E-2</v>
      </c>
      <c r="P142" s="14">
        <f>'signal-per-mass-dry-weight'!P142*100/'signal-per-mass-dry-weight'!P$369</f>
        <v>5.8251243560201733E-2</v>
      </c>
      <c r="Q142" s="14">
        <f>'signal-per-mass-dry-weight'!Q142*100/'signal-per-mass-dry-weight'!Q$369</f>
        <v>6.3860636864765757E-2</v>
      </c>
      <c r="R142" s="14">
        <f>'signal-per-mass-dry-weight'!R142*100/'signal-per-mass-dry-weight'!R$369</f>
        <v>7.4476518606761036E-2</v>
      </c>
      <c r="S142" s="14">
        <f>'signal-per-mass-dry-weight'!S142*100/'signal-per-mass-dry-weight'!S$369</f>
        <v>4.9200625087789877E-2</v>
      </c>
      <c r="T142" s="14">
        <f>'signal-per-mass-dry-weight'!T142*100/'signal-per-mass-dry-weight'!T$369</f>
        <v>2.8463306182204884E-2</v>
      </c>
      <c r="U142" s="14">
        <f>'signal-per-mass-dry-weight'!U142*100/'signal-per-mass-dry-weight'!U$369</f>
        <v>5.0447222846419185E-2</v>
      </c>
      <c r="V142" s="14">
        <f>'signal-per-mass-dry-weight'!V142*100/'signal-per-mass-dry-weight'!V$369</f>
        <v>4.5348762271920459E-2</v>
      </c>
      <c r="W142" s="14">
        <f>'signal-per-mass-dry-weight'!W142*100/'signal-per-mass-dry-weight'!W$369</f>
        <v>4.973825137574038E-2</v>
      </c>
      <c r="X142" s="14">
        <f>'signal-per-mass-dry-weight'!X142*100/'signal-per-mass-dry-weight'!X$369</f>
        <v>4.9547017075914079E-2</v>
      </c>
      <c r="Y142" s="14">
        <f>'signal-per-mass-dry-weight'!Y142*100/'signal-per-mass-dry-weight'!Y$369</f>
        <v>4.1375596076772728E-2</v>
      </c>
      <c r="Z142" s="14">
        <f>'signal-per-mass-dry-weight'!Z142*100/'signal-per-mass-dry-weight'!Z$369</f>
        <v>5.9196489346551043E-2</v>
      </c>
      <c r="AA142" s="14">
        <f>'signal-per-mass-dry-weight'!AA142*100/'signal-per-mass-dry-weight'!AA$369</f>
        <v>6.2961407747454665E-2</v>
      </c>
      <c r="AB142" s="14">
        <f>'signal-per-mass-dry-weight'!AB142*100/'signal-per-mass-dry-weight'!AB$369</f>
        <v>4.7218527050000118E-2</v>
      </c>
      <c r="AC142" s="14">
        <f>'signal-per-mass-dry-weight'!AC142*100/'signal-per-mass-dry-weight'!AC$369</f>
        <v>7.0991710284863757E-2</v>
      </c>
      <c r="AD142" s="14">
        <f>'signal-per-mass-dry-weight'!AD142*100/'signal-per-mass-dry-weight'!AD$369</f>
        <v>6.8664745471212291E-2</v>
      </c>
      <c r="AE142" s="14">
        <f>'signal-per-mass-dry-weight'!AE142*100/'signal-per-mass-dry-weight'!AE$369</f>
        <v>4.258923860451367E-2</v>
      </c>
      <c r="AF142" s="14">
        <f>'signal-per-mass-dry-weight'!AF142*100/'signal-per-mass-dry-weight'!AF$369</f>
        <v>2.895154201994013E-2</v>
      </c>
      <c r="AG142" s="14">
        <f>'signal-per-mass-dry-weight'!AG142*100/'signal-per-mass-dry-weight'!AG$369</f>
        <v>5.9457131071549998E-2</v>
      </c>
      <c r="AH142" s="14">
        <f>'signal-per-mass-dry-weight'!AH142*100/'signal-per-mass-dry-weight'!AH$369</f>
        <v>4.6334634347712671E-2</v>
      </c>
      <c r="AI142" s="14">
        <f>'signal-per-mass-dry-weight'!AI142*100/'signal-per-mass-dry-weight'!AI$369</f>
        <v>6.5943689539512559E-2</v>
      </c>
      <c r="AJ142" s="14">
        <f>'signal-per-mass-dry-weight'!AJ142*100/'signal-per-mass-dry-weight'!AJ$369</f>
        <v>4.9710528240643717E-2</v>
      </c>
      <c r="AK142" s="14">
        <f>'signal-per-mass-dry-weight'!AK142*100/'signal-per-mass-dry-weight'!AK$369</f>
        <v>4.0426890879968411E-2</v>
      </c>
      <c r="AL142" s="14">
        <f>'signal-per-mass-dry-weight'!AL142*100/'signal-per-mass-dry-weight'!AL$369</f>
        <v>4.7302396716238551E-2</v>
      </c>
      <c r="AM142" s="14">
        <f>'signal-per-mass-dry-weight'!AM142*100/'signal-per-mass-dry-weight'!AM$369</f>
        <v>3.9840232069741743E-2</v>
      </c>
      <c r="AN142" s="14">
        <f>'signal-per-mass-dry-weight'!AN142*100/'signal-per-mass-dry-weight'!AN$369</f>
        <v>4.6923104585851298E-2</v>
      </c>
      <c r="AO142" s="14">
        <f>'signal-per-mass-dry-weight'!AO142*100/'signal-per-mass-dry-weight'!AO$369</f>
        <v>5.0070455846343613E-2</v>
      </c>
      <c r="AP142" s="14">
        <f>'signal-per-mass-dry-weight'!AP142*100/'signal-per-mass-dry-weight'!AP$369</f>
        <v>6.2565744576975307E-2</v>
      </c>
      <c r="AQ142" s="14">
        <f>'signal-per-mass-dry-weight'!AQ142*100/'signal-per-mass-dry-weight'!AQ$369</f>
        <v>4.996589288078572E-2</v>
      </c>
      <c r="AR142" s="14">
        <f>'signal-per-mass-dry-weight'!AR142*100/'signal-per-mass-dry-weight'!AR$369</f>
        <v>5.9103143647068881E-2</v>
      </c>
      <c r="AS142" s="14">
        <f>'signal-per-mass-dry-weight'!AS142*100/'signal-per-mass-dry-weight'!AS$369</f>
        <v>3.64219122710926E-2</v>
      </c>
      <c r="AT142" s="14">
        <f>'signal-per-mass-dry-weight'!AT142*100/'signal-per-mass-dry-weight'!AT$369</f>
        <v>5.2136041759618321E-2</v>
      </c>
      <c r="AU142" s="14">
        <f>'signal-per-mass-dry-weight'!AU142*100/'signal-per-mass-dry-weight'!AU$369</f>
        <v>5.5149363022787022E-2</v>
      </c>
      <c r="AV142" s="14">
        <f>'signal-per-mass-dry-weight'!AV142*100/'signal-per-mass-dry-weight'!AV$369</f>
        <v>5.4388133606493826E-2</v>
      </c>
      <c r="AW142" s="14">
        <f>'signal-per-mass-dry-weight'!AW142*100/'signal-per-mass-dry-weight'!AW$369</f>
        <v>4.8425889798328535E-2</v>
      </c>
      <c r="AX142" s="14">
        <f>'signal-per-mass-dry-weight'!AX142*100/'signal-per-mass-dry-weight'!AX$369</f>
        <v>5.9819443411942827E-2</v>
      </c>
      <c r="AY142" s="14"/>
    </row>
    <row r="143" spans="1:51" x14ac:dyDescent="0.2">
      <c r="A143">
        <f>'imported summary from web'!A163</f>
        <v>742.5</v>
      </c>
      <c r="B143" t="str">
        <f>'imported summary from web'!B163</f>
        <v>C41H76O8PN</v>
      </c>
      <c r="C143" s="2" t="str">
        <f>'imported summary from web'!C163</f>
        <v>PE(36:3)</v>
      </c>
      <c r="D143" s="71"/>
      <c r="E143" s="14"/>
      <c r="F143" s="14">
        <f>'signal-per-mass-dry-weight'!F143*100/'signal-per-mass-dry-weight'!F$369</f>
        <v>1.5892284774856134E-2</v>
      </c>
      <c r="G143" s="14">
        <f>'signal-per-mass-dry-weight'!G143*100/'signal-per-mass-dry-weight'!G$369</f>
        <v>1.8376065509093022E-2</v>
      </c>
      <c r="H143" s="14">
        <f>'signal-per-mass-dry-weight'!H143*100/'signal-per-mass-dry-weight'!H$369</f>
        <v>1.7091359701050097E-2</v>
      </c>
      <c r="I143" s="14">
        <f>'signal-per-mass-dry-weight'!I143*100/'signal-per-mass-dry-weight'!I$369</f>
        <v>2.2600288767574851E-2</v>
      </c>
      <c r="J143" s="14">
        <f>'signal-per-mass-dry-weight'!J143*100/'signal-per-mass-dry-weight'!J$369</f>
        <v>2.1684170741129223E-2</v>
      </c>
      <c r="K143" s="14">
        <f>'signal-per-mass-dry-weight'!K143*100/'signal-per-mass-dry-weight'!K$369</f>
        <v>1.8591371223243041E-2</v>
      </c>
      <c r="L143" s="14">
        <f t="shared" si="6"/>
        <v>1.903925678615773E-2</v>
      </c>
      <c r="M143" s="137">
        <f t="shared" si="7"/>
        <v>2.608243801618516E-3</v>
      </c>
      <c r="N143" s="14">
        <f t="shared" si="8"/>
        <v>0.13699294205196125</v>
      </c>
      <c r="O143" s="14">
        <f>'signal-per-mass-dry-weight'!O143*100/'signal-per-mass-dry-weight'!O$369</f>
        <v>2.2029129188679709E-2</v>
      </c>
      <c r="P143" s="14">
        <f>'signal-per-mass-dry-weight'!P143*100/'signal-per-mass-dry-weight'!P$369</f>
        <v>1.8107873435964643E-2</v>
      </c>
      <c r="Q143" s="14">
        <f>'signal-per-mass-dry-weight'!Q143*100/'signal-per-mass-dry-weight'!Q$369</f>
        <v>3.0366875345298226E-2</v>
      </c>
      <c r="R143" s="14">
        <f>'signal-per-mass-dry-weight'!R143*100/'signal-per-mass-dry-weight'!R$369</f>
        <v>3.0208884302274374E-2</v>
      </c>
      <c r="S143" s="14">
        <f>'signal-per-mass-dry-weight'!S143*100/'signal-per-mass-dry-weight'!S$369</f>
        <v>1.6125727887908819E-2</v>
      </c>
      <c r="T143" s="14">
        <f>'signal-per-mass-dry-weight'!T143*100/'signal-per-mass-dry-weight'!T$369</f>
        <v>1.2021287352157378E-2</v>
      </c>
      <c r="U143" s="14">
        <f>'signal-per-mass-dry-weight'!U143*100/'signal-per-mass-dry-weight'!U$369</f>
        <v>2.1162667180470631E-2</v>
      </c>
      <c r="V143" s="14">
        <f>'signal-per-mass-dry-weight'!V143*100/'signal-per-mass-dry-weight'!V$369</f>
        <v>1.7107269655008354E-2</v>
      </c>
      <c r="W143" s="14">
        <f>'signal-per-mass-dry-weight'!W143*100/'signal-per-mass-dry-weight'!W$369</f>
        <v>2.6061291133331076E-2</v>
      </c>
      <c r="X143" s="14">
        <f>'signal-per-mass-dry-weight'!X143*100/'signal-per-mass-dry-weight'!X$369</f>
        <v>2.6643690671639422E-2</v>
      </c>
      <c r="Y143" s="14">
        <f>'signal-per-mass-dry-weight'!Y143*100/'signal-per-mass-dry-weight'!Y$369</f>
        <v>1.8995969504400682E-2</v>
      </c>
      <c r="Z143" s="14">
        <f>'signal-per-mass-dry-weight'!Z143*100/'signal-per-mass-dry-weight'!Z$369</f>
        <v>1.2361215872829684E-2</v>
      </c>
      <c r="AA143" s="14">
        <f>'signal-per-mass-dry-weight'!AA143*100/'signal-per-mass-dry-weight'!AA$369</f>
        <v>2.2202426637001459E-2</v>
      </c>
      <c r="AB143" s="14">
        <f>'signal-per-mass-dry-weight'!AB143*100/'signal-per-mass-dry-weight'!AB$369</f>
        <v>1.3248988730680811E-2</v>
      </c>
      <c r="AC143" s="14">
        <f>'signal-per-mass-dry-weight'!AC143*100/'signal-per-mass-dry-weight'!AC$369</f>
        <v>2.7014193057474743E-2</v>
      </c>
      <c r="AD143" s="14">
        <f>'signal-per-mass-dry-weight'!AD143*100/'signal-per-mass-dry-weight'!AD$369</f>
        <v>2.2634266620732511E-2</v>
      </c>
      <c r="AE143" s="14">
        <f>'signal-per-mass-dry-weight'!AE143*100/'signal-per-mass-dry-weight'!AE$369</f>
        <v>1.2278610800312834E-2</v>
      </c>
      <c r="AF143" s="14">
        <f>'signal-per-mass-dry-weight'!AF143*100/'signal-per-mass-dry-weight'!AF$369</f>
        <v>1.2953710076035848E-2</v>
      </c>
      <c r="AG143" s="14">
        <f>'signal-per-mass-dry-weight'!AG143*100/'signal-per-mass-dry-weight'!AG$369</f>
        <v>1.6233202044799715E-2</v>
      </c>
      <c r="AH143" s="14">
        <f>'signal-per-mass-dry-weight'!AH143*100/'signal-per-mass-dry-weight'!AH$369</f>
        <v>1.6931550875723879E-2</v>
      </c>
      <c r="AI143" s="14">
        <f>'signal-per-mass-dry-weight'!AI143*100/'signal-per-mass-dry-weight'!AI$369</f>
        <v>3.0793750240546869E-2</v>
      </c>
      <c r="AJ143" s="14">
        <f>'signal-per-mass-dry-weight'!AJ143*100/'signal-per-mass-dry-weight'!AJ$369</f>
        <v>2.4081224753253014E-2</v>
      </c>
      <c r="AK143" s="14">
        <f>'signal-per-mass-dry-weight'!AK143*100/'signal-per-mass-dry-weight'!AK$369</f>
        <v>1.1358472781642499E-2</v>
      </c>
      <c r="AL143" s="14">
        <f>'signal-per-mass-dry-weight'!AL143*100/'signal-per-mass-dry-weight'!AL$369</f>
        <v>1.2447999135852253E-2</v>
      </c>
      <c r="AM143" s="14">
        <f>'signal-per-mass-dry-weight'!AM143*100/'signal-per-mass-dry-weight'!AM$369</f>
        <v>1.3330380679900963E-2</v>
      </c>
      <c r="AN143" s="14">
        <f>'signal-per-mass-dry-weight'!AN143*100/'signal-per-mass-dry-weight'!AN$369</f>
        <v>1.8827171593088485E-2</v>
      </c>
      <c r="AO143" s="14">
        <f>'signal-per-mass-dry-weight'!AO143*100/'signal-per-mass-dry-weight'!AO$369</f>
        <v>2.2293396410603347E-2</v>
      </c>
      <c r="AP143" s="14">
        <f>'signal-per-mass-dry-weight'!AP143*100/'signal-per-mass-dry-weight'!AP$369</f>
        <v>2.7556221395060428E-2</v>
      </c>
      <c r="AQ143" s="14">
        <f>'signal-per-mass-dry-weight'!AQ143*100/'signal-per-mass-dry-weight'!AQ$369</f>
        <v>1.1858993563477624E-2</v>
      </c>
      <c r="AR143" s="14">
        <f>'signal-per-mass-dry-weight'!AR143*100/'signal-per-mass-dry-weight'!AR$369</f>
        <v>9.6226197882974158E-3</v>
      </c>
      <c r="AS143" s="14">
        <f>'signal-per-mass-dry-weight'!AS143*100/'signal-per-mass-dry-weight'!AS$369</f>
        <v>1.2379048732622111E-2</v>
      </c>
      <c r="AT143" s="14">
        <f>'signal-per-mass-dry-weight'!AT143*100/'signal-per-mass-dry-weight'!AT$369</f>
        <v>1.4380553143325016E-2</v>
      </c>
      <c r="AU143" s="14">
        <f>'signal-per-mass-dry-weight'!AU143*100/'signal-per-mass-dry-weight'!AU$369</f>
        <v>2.4616395397798439E-2</v>
      </c>
      <c r="AV143" s="14">
        <f>'signal-per-mass-dry-weight'!AV143*100/'signal-per-mass-dry-weight'!AV$369</f>
        <v>2.0918512925574551E-2</v>
      </c>
      <c r="AW143" s="14">
        <f>'signal-per-mass-dry-weight'!AW143*100/'signal-per-mass-dry-weight'!AW$369</f>
        <v>1.3369110680520147E-2</v>
      </c>
      <c r="AX143" s="14">
        <f>'signal-per-mass-dry-weight'!AX143*100/'signal-per-mass-dry-weight'!AX$369</f>
        <v>1.0507806872863233E-2</v>
      </c>
      <c r="AY143" s="14"/>
    </row>
    <row r="144" spans="1:51" x14ac:dyDescent="0.2">
      <c r="A144">
        <f>'imported summary from web'!A164</f>
        <v>744.5</v>
      </c>
      <c r="B144" t="str">
        <f>'imported summary from web'!B164</f>
        <v>C41H78O8PN</v>
      </c>
      <c r="C144" s="2" t="str">
        <f>'imported summary from web'!C164</f>
        <v>PE(36:2)</v>
      </c>
      <c r="D144" s="71"/>
      <c r="E144" s="14"/>
      <c r="F144" s="14">
        <f>'signal-per-mass-dry-weight'!F144*100/'signal-per-mass-dry-weight'!F$369</f>
        <v>4.867828596791552E-2</v>
      </c>
      <c r="G144" s="14">
        <f>'signal-per-mass-dry-weight'!G144*100/'signal-per-mass-dry-weight'!G$369</f>
        <v>4.6727709437407977E-2</v>
      </c>
      <c r="H144" s="14">
        <f>'signal-per-mass-dry-weight'!H144*100/'signal-per-mass-dry-weight'!H$369</f>
        <v>4.4252763766502688E-2</v>
      </c>
      <c r="I144" s="14">
        <f>'signal-per-mass-dry-weight'!I144*100/'signal-per-mass-dry-weight'!I$369</f>
        <v>5.3907636155078528E-2</v>
      </c>
      <c r="J144" s="14">
        <f>'signal-per-mass-dry-weight'!J144*100/'signal-per-mass-dry-weight'!J$369</f>
        <v>4.9314722324671205E-2</v>
      </c>
      <c r="K144" s="14">
        <f>'signal-per-mass-dry-weight'!K144*100/'signal-per-mass-dry-weight'!K$369</f>
        <v>5.2624516662497386E-2</v>
      </c>
      <c r="L144" s="14">
        <f t="shared" si="6"/>
        <v>4.9250939052345559E-2</v>
      </c>
      <c r="M144" s="137">
        <f t="shared" si="7"/>
        <v>3.5985079557217508E-3</v>
      </c>
      <c r="N144" s="14">
        <f t="shared" si="8"/>
        <v>7.306475825561691E-2</v>
      </c>
      <c r="O144" s="14">
        <f>'signal-per-mass-dry-weight'!O144*100/'signal-per-mass-dry-weight'!O$369</f>
        <v>4.8629302684010466E-2</v>
      </c>
      <c r="P144" s="14">
        <f>'signal-per-mass-dry-weight'!P144*100/'signal-per-mass-dry-weight'!P$369</f>
        <v>4.2999823398642799E-2</v>
      </c>
      <c r="Q144" s="14">
        <f>'signal-per-mass-dry-weight'!Q144*100/'signal-per-mass-dry-weight'!Q$369</f>
        <v>7.8653213765643729E-2</v>
      </c>
      <c r="R144" s="14">
        <f>'signal-per-mass-dry-weight'!R144*100/'signal-per-mass-dry-weight'!R$369</f>
        <v>8.2086833690603253E-2</v>
      </c>
      <c r="S144" s="14">
        <f>'signal-per-mass-dry-weight'!S144*100/'signal-per-mass-dry-weight'!S$369</f>
        <v>2.799700841815659E-2</v>
      </c>
      <c r="T144" s="14">
        <f>'signal-per-mass-dry-weight'!T144*100/'signal-per-mass-dry-weight'!T$369</f>
        <v>2.6601945559935353E-2</v>
      </c>
      <c r="U144" s="14">
        <f>'signal-per-mass-dry-weight'!U144*100/'signal-per-mass-dry-weight'!U$369</f>
        <v>5.1934329188830633E-2</v>
      </c>
      <c r="V144" s="14">
        <f>'signal-per-mass-dry-weight'!V144*100/'signal-per-mass-dry-weight'!V$369</f>
        <v>4.0477539726087565E-2</v>
      </c>
      <c r="W144" s="14">
        <f>'signal-per-mass-dry-weight'!W144*100/'signal-per-mass-dry-weight'!W$369</f>
        <v>5.4784160935598111E-2</v>
      </c>
      <c r="X144" s="14">
        <f>'signal-per-mass-dry-weight'!X144*100/'signal-per-mass-dry-weight'!X$369</f>
        <v>5.2672526943164093E-2</v>
      </c>
      <c r="Y144" s="14">
        <f>'signal-per-mass-dry-weight'!Y144*100/'signal-per-mass-dry-weight'!Y$369</f>
        <v>3.4905093964336241E-2</v>
      </c>
      <c r="Z144" s="14">
        <f>'signal-per-mass-dry-weight'!Z144*100/'signal-per-mass-dry-weight'!Z$369</f>
        <v>2.6988654655678148E-2</v>
      </c>
      <c r="AA144" s="14">
        <f>'signal-per-mass-dry-weight'!AA144*100/'signal-per-mass-dry-weight'!AA$369</f>
        <v>5.062153273236334E-2</v>
      </c>
      <c r="AB144" s="14">
        <f>'signal-per-mass-dry-weight'!AB144*100/'signal-per-mass-dry-weight'!AB$369</f>
        <v>3.6184942992318413E-2</v>
      </c>
      <c r="AC144" s="14">
        <f>'signal-per-mass-dry-weight'!AC144*100/'signal-per-mass-dry-weight'!AC$369</f>
        <v>8.3942632250653126E-2</v>
      </c>
      <c r="AD144" s="14">
        <f>'signal-per-mass-dry-weight'!AD144*100/'signal-per-mass-dry-weight'!AD$369</f>
        <v>7.7449530139853034E-2</v>
      </c>
      <c r="AE144" s="14">
        <f>'signal-per-mass-dry-weight'!AE144*100/'signal-per-mass-dry-weight'!AE$369</f>
        <v>2.2662807362863118E-2</v>
      </c>
      <c r="AF144" s="14">
        <f>'signal-per-mass-dry-weight'!AF144*100/'signal-per-mass-dry-weight'!AF$369</f>
        <v>3.0635524329824783E-2</v>
      </c>
      <c r="AG144" s="14">
        <f>'signal-per-mass-dry-weight'!AG144*100/'signal-per-mass-dry-weight'!AG$369</f>
        <v>4.9571837886060025E-2</v>
      </c>
      <c r="AH144" s="14">
        <f>'signal-per-mass-dry-weight'!AH144*100/'signal-per-mass-dry-weight'!AH$369</f>
        <v>4.1213872619444959E-2</v>
      </c>
      <c r="AI144" s="14">
        <f>'signal-per-mass-dry-weight'!AI144*100/'signal-per-mass-dry-weight'!AI$369</f>
        <v>5.9484512659788109E-2</v>
      </c>
      <c r="AJ144" s="14">
        <f>'signal-per-mass-dry-weight'!AJ144*100/'signal-per-mass-dry-weight'!AJ$369</f>
        <v>6.2381839360807809E-2</v>
      </c>
      <c r="AK144" s="14">
        <f>'signal-per-mass-dry-weight'!AK144*100/'signal-per-mass-dry-weight'!AK$369</f>
        <v>3.1201029314471027E-2</v>
      </c>
      <c r="AL144" s="14">
        <f>'signal-per-mass-dry-weight'!AL144*100/'signal-per-mass-dry-weight'!AL$369</f>
        <v>2.3829026917202879E-2</v>
      </c>
      <c r="AM144" s="14">
        <f>'signal-per-mass-dry-weight'!AM144*100/'signal-per-mass-dry-weight'!AM$369</f>
        <v>3.9135985543256417E-2</v>
      </c>
      <c r="AN144" s="14">
        <f>'signal-per-mass-dry-weight'!AN144*100/'signal-per-mass-dry-weight'!AN$369</f>
        <v>4.9867867322206168E-2</v>
      </c>
      <c r="AO144" s="14">
        <f>'signal-per-mass-dry-weight'!AO144*100/'signal-per-mass-dry-weight'!AO$369</f>
        <v>5.3452902198297216E-2</v>
      </c>
      <c r="AP144" s="14">
        <f>'signal-per-mass-dry-weight'!AP144*100/'signal-per-mass-dry-weight'!AP$369</f>
        <v>8.6237850956351031E-2</v>
      </c>
      <c r="AQ144" s="14">
        <f>'signal-per-mass-dry-weight'!AQ144*100/'signal-per-mass-dry-weight'!AQ$369</f>
        <v>2.7512865067268084E-2</v>
      </c>
      <c r="AR144" s="14">
        <f>'signal-per-mass-dry-weight'!AR144*100/'signal-per-mass-dry-weight'!AR$369</f>
        <v>2.3955258736129886E-2</v>
      </c>
      <c r="AS144" s="14">
        <f>'signal-per-mass-dry-weight'!AS144*100/'signal-per-mass-dry-weight'!AS$369</f>
        <v>2.4923151448345851E-2</v>
      </c>
      <c r="AT144" s="14">
        <f>'signal-per-mass-dry-weight'!AT144*100/'signal-per-mass-dry-weight'!AT$369</f>
        <v>4.1206821370691323E-2</v>
      </c>
      <c r="AU144" s="14">
        <f>'signal-per-mass-dry-weight'!AU144*100/'signal-per-mass-dry-weight'!AU$369</f>
        <v>7.3115012997320636E-2</v>
      </c>
      <c r="AV144" s="14">
        <f>'signal-per-mass-dry-weight'!AV144*100/'signal-per-mass-dry-weight'!AV$369</f>
        <v>5.8684909234449682E-2</v>
      </c>
      <c r="AW144" s="14">
        <f>'signal-per-mass-dry-weight'!AW144*100/'signal-per-mass-dry-weight'!AW$369</f>
        <v>3.5131051954922388E-2</v>
      </c>
      <c r="AX144" s="14">
        <f>'signal-per-mass-dry-weight'!AX144*100/'signal-per-mass-dry-weight'!AX$369</f>
        <v>2.6494684472290867E-2</v>
      </c>
      <c r="AY144" s="14"/>
    </row>
    <row r="145" spans="1:51" x14ac:dyDescent="0.2">
      <c r="A145">
        <f>'imported summary from web'!A165</f>
        <v>746.6</v>
      </c>
      <c r="B145" t="str">
        <f>'imported summary from web'!B165</f>
        <v>C41H80O8PN</v>
      </c>
      <c r="C145" s="2" t="str">
        <f>'imported summary from web'!C165</f>
        <v>PE(36:1)</v>
      </c>
      <c r="D145" s="71"/>
      <c r="E145" s="14"/>
      <c r="F145" s="14">
        <f>'signal-per-mass-dry-weight'!F145*100/'signal-per-mass-dry-weight'!F$369</f>
        <v>7.4759049201172559E-2</v>
      </c>
      <c r="G145" s="14">
        <f>'signal-per-mass-dry-weight'!G145*100/'signal-per-mass-dry-weight'!G$369</f>
        <v>7.2497953687064631E-2</v>
      </c>
      <c r="H145" s="14">
        <f>'signal-per-mass-dry-weight'!H145*100/'signal-per-mass-dry-weight'!H$369</f>
        <v>8.1622790788528424E-2</v>
      </c>
      <c r="I145" s="14">
        <f>'signal-per-mass-dry-weight'!I145*100/'signal-per-mass-dry-weight'!I$369</f>
        <v>8.4786767544880806E-2</v>
      </c>
      <c r="J145" s="14">
        <f>'signal-per-mass-dry-weight'!J145*100/'signal-per-mass-dry-weight'!J$369</f>
        <v>7.7660627994518477E-2</v>
      </c>
      <c r="K145" s="14">
        <f>'signal-per-mass-dry-weight'!K145*100/'signal-per-mass-dry-weight'!K$369</f>
        <v>7.7077637871421759E-2</v>
      </c>
      <c r="L145" s="14">
        <f t="shared" si="6"/>
        <v>7.8067471181264433E-2</v>
      </c>
      <c r="M145" s="137">
        <f t="shared" si="7"/>
        <v>4.4922091137508807E-3</v>
      </c>
      <c r="N145" s="14">
        <f t="shared" si="8"/>
        <v>5.7542649272197446E-2</v>
      </c>
      <c r="O145" s="14">
        <f>'signal-per-mass-dry-weight'!O145*100/'signal-per-mass-dry-weight'!O$369</f>
        <v>7.3632364313161919E-2</v>
      </c>
      <c r="P145" s="14">
        <f>'signal-per-mass-dry-weight'!P145*100/'signal-per-mass-dry-weight'!P$369</f>
        <v>8.5795614420542302E-2</v>
      </c>
      <c r="Q145" s="14">
        <f>'signal-per-mass-dry-weight'!Q145*100/'signal-per-mass-dry-weight'!Q$369</f>
        <v>8.5808972510377363E-2</v>
      </c>
      <c r="R145" s="14">
        <f>'signal-per-mass-dry-weight'!R145*100/'signal-per-mass-dry-weight'!R$369</f>
        <v>0.12559924588753307</v>
      </c>
      <c r="S145" s="14">
        <f>'signal-per-mass-dry-weight'!S145*100/'signal-per-mass-dry-weight'!S$369</f>
        <v>5.1259228647948463E-2</v>
      </c>
      <c r="T145" s="14">
        <f>'signal-per-mass-dry-weight'!T145*100/'signal-per-mass-dry-weight'!T$369</f>
        <v>6.1812683997867282E-2</v>
      </c>
      <c r="U145" s="14">
        <f>'signal-per-mass-dry-weight'!U145*100/'signal-per-mass-dry-weight'!U$369</f>
        <v>7.99033677057229E-2</v>
      </c>
      <c r="V145" s="14">
        <f>'signal-per-mass-dry-weight'!V145*100/'signal-per-mass-dry-weight'!V$369</f>
        <v>6.999482872405112E-2</v>
      </c>
      <c r="W145" s="14">
        <f>'signal-per-mass-dry-weight'!W145*100/'signal-per-mass-dry-weight'!W$369</f>
        <v>0.10186083364240255</v>
      </c>
      <c r="X145" s="14">
        <f>'signal-per-mass-dry-weight'!X145*100/'signal-per-mass-dry-weight'!X$369</f>
        <v>0.10232201975243063</v>
      </c>
      <c r="Y145" s="14">
        <f>'signal-per-mass-dry-weight'!Y145*100/'signal-per-mass-dry-weight'!Y$369</f>
        <v>8.0851595203105378E-2</v>
      </c>
      <c r="Z145" s="14">
        <f>'signal-per-mass-dry-weight'!Z145*100/'signal-per-mass-dry-weight'!Z$369</f>
        <v>5.2329147194979012E-2</v>
      </c>
      <c r="AA145" s="14">
        <f>'signal-per-mass-dry-weight'!AA145*100/'signal-per-mass-dry-weight'!AA$369</f>
        <v>0.10292577569405731</v>
      </c>
      <c r="AB145" s="14">
        <f>'signal-per-mass-dry-weight'!AB145*100/'signal-per-mass-dry-weight'!AB$369</f>
        <v>7.5671273340478601E-2</v>
      </c>
      <c r="AC145" s="14">
        <f>'signal-per-mass-dry-weight'!AC145*100/'signal-per-mass-dry-weight'!AC$369</f>
        <v>7.8738427411639597E-2</v>
      </c>
      <c r="AD145" s="14">
        <f>'signal-per-mass-dry-weight'!AD145*100/'signal-per-mass-dry-weight'!AD$369</f>
        <v>8.2783149402956335E-2</v>
      </c>
      <c r="AE145" s="14">
        <f>'signal-per-mass-dry-weight'!AE145*100/'signal-per-mass-dry-weight'!AE$369</f>
        <v>4.5746595667451255E-2</v>
      </c>
      <c r="AF145" s="14">
        <f>'signal-per-mass-dry-weight'!AF145*100/'signal-per-mass-dry-weight'!AF$369</f>
        <v>4.7086736126390319E-2</v>
      </c>
      <c r="AG145" s="14">
        <f>'signal-per-mass-dry-weight'!AG145*100/'signal-per-mass-dry-weight'!AG$369</f>
        <v>6.7937161990475226E-2</v>
      </c>
      <c r="AH145" s="14">
        <f>'signal-per-mass-dry-weight'!AH145*100/'signal-per-mass-dry-weight'!AH$369</f>
        <v>8.3501453343204121E-2</v>
      </c>
      <c r="AI145" s="14">
        <f>'signal-per-mass-dry-weight'!AI145*100/'signal-per-mass-dry-weight'!AI$369</f>
        <v>0.1072523788865876</v>
      </c>
      <c r="AJ145" s="14">
        <f>'signal-per-mass-dry-weight'!AJ145*100/'signal-per-mass-dry-weight'!AJ$369</f>
        <v>9.8446340241274827E-2</v>
      </c>
      <c r="AK145" s="14">
        <f>'signal-per-mass-dry-weight'!AK145*100/'signal-per-mass-dry-weight'!AK$369</f>
        <v>5.3871613764361559E-2</v>
      </c>
      <c r="AL145" s="14">
        <f>'signal-per-mass-dry-weight'!AL145*100/'signal-per-mass-dry-weight'!AL$369</f>
        <v>5.3032428064488005E-2</v>
      </c>
      <c r="AM145" s="14">
        <f>'signal-per-mass-dry-weight'!AM145*100/'signal-per-mass-dry-weight'!AM$369</f>
        <v>6.9267676212164633E-2</v>
      </c>
      <c r="AN145" s="14">
        <f>'signal-per-mass-dry-weight'!AN145*100/'signal-per-mass-dry-weight'!AN$369</f>
        <v>6.9370886100687562E-2</v>
      </c>
      <c r="AO145" s="14">
        <f>'signal-per-mass-dry-weight'!AO145*100/'signal-per-mass-dry-weight'!AO$369</f>
        <v>8.1076214072585057E-2</v>
      </c>
      <c r="AP145" s="14">
        <f>'signal-per-mass-dry-weight'!AP145*100/'signal-per-mass-dry-weight'!AP$369</f>
        <v>7.9099477414011549E-2</v>
      </c>
      <c r="AQ145" s="14">
        <f>'signal-per-mass-dry-weight'!AQ145*100/'signal-per-mass-dry-weight'!AQ$369</f>
        <v>5.9057787946118566E-2</v>
      </c>
      <c r="AR145" s="14">
        <f>'signal-per-mass-dry-weight'!AR145*100/'signal-per-mass-dry-weight'!AR$369</f>
        <v>4.5428894474225177E-2</v>
      </c>
      <c r="AS145" s="14">
        <f>'signal-per-mass-dry-weight'!AS145*100/'signal-per-mass-dry-weight'!AS$369</f>
        <v>6.5031269342041481E-2</v>
      </c>
      <c r="AT145" s="14">
        <f>'signal-per-mass-dry-weight'!AT145*100/'signal-per-mass-dry-weight'!AT$369</f>
        <v>5.9718515235189687E-2</v>
      </c>
      <c r="AU145" s="14">
        <f>'signal-per-mass-dry-weight'!AU145*100/'signal-per-mass-dry-weight'!AU$369</f>
        <v>8.0629491592438041E-2</v>
      </c>
      <c r="AV145" s="14">
        <f>'signal-per-mass-dry-weight'!AV145*100/'signal-per-mass-dry-weight'!AV$369</f>
        <v>0.10470563767071368</v>
      </c>
      <c r="AW145" s="14">
        <f>'signal-per-mass-dry-weight'!AW145*100/'signal-per-mass-dry-weight'!AW$369</f>
        <v>5.845272280871866E-2</v>
      </c>
      <c r="AX145" s="14">
        <f>'signal-per-mass-dry-weight'!AX145*100/'signal-per-mass-dry-weight'!AX$369</f>
        <v>5.869360696127892E-2</v>
      </c>
      <c r="AY145" s="14"/>
    </row>
    <row r="146" spans="1:51" x14ac:dyDescent="0.2">
      <c r="A146">
        <f>'imported summary from web'!A166</f>
        <v>748.6</v>
      </c>
      <c r="B146" t="str">
        <f>'imported summary from web'!B166</f>
        <v>C41H82O8PN</v>
      </c>
      <c r="C146" s="2" t="str">
        <f>'imported summary from web'!C166</f>
        <v>PE(36:0)</v>
      </c>
      <c r="D146" s="71" t="s">
        <v>303</v>
      </c>
      <c r="E146" s="14"/>
      <c r="F146" s="14">
        <f>'signal-per-mass-dry-weight'!F146*100/'signal-per-mass-dry-weight'!F$369</f>
        <v>0.14159372626803329</v>
      </c>
      <c r="G146" s="14">
        <f>'signal-per-mass-dry-weight'!G146*100/'signal-per-mass-dry-weight'!G$369</f>
        <v>0.13725170833815431</v>
      </c>
      <c r="H146" s="14">
        <f>'signal-per-mass-dry-weight'!H146*100/'signal-per-mass-dry-weight'!H$369</f>
        <v>0.14305929998419498</v>
      </c>
      <c r="I146" s="14">
        <f>'signal-per-mass-dry-weight'!I146*100/'signal-per-mass-dry-weight'!I$369</f>
        <v>0.15187394051810299</v>
      </c>
      <c r="J146" s="14">
        <f>'signal-per-mass-dry-weight'!J146*100/'signal-per-mass-dry-weight'!J$369</f>
        <v>0.14852539216913666</v>
      </c>
      <c r="K146" s="14">
        <f>'signal-per-mass-dry-weight'!K146*100/'signal-per-mass-dry-weight'!K$369</f>
        <v>0.15669245110978022</v>
      </c>
      <c r="L146" s="14">
        <f t="shared" si="6"/>
        <v>0.14649941973123373</v>
      </c>
      <c r="M146" s="137">
        <f t="shared" si="7"/>
        <v>7.1876052330412509E-3</v>
      </c>
      <c r="N146" s="14">
        <f t="shared" si="8"/>
        <v>4.9062346091387626E-2</v>
      </c>
      <c r="O146" s="14">
        <f>'signal-per-mass-dry-weight'!O146*100/'signal-per-mass-dry-weight'!O$369</f>
        <v>0.15100968058839942</v>
      </c>
      <c r="P146" s="14">
        <f>'signal-per-mass-dry-weight'!P146*100/'signal-per-mass-dry-weight'!P$369</f>
        <v>0.17148921265271302</v>
      </c>
      <c r="Q146" s="14">
        <f>'signal-per-mass-dry-weight'!Q146*100/'signal-per-mass-dry-weight'!Q$369</f>
        <v>0.10354803830614565</v>
      </c>
      <c r="R146" s="14">
        <f>'signal-per-mass-dry-weight'!R146*100/'signal-per-mass-dry-weight'!R$369</f>
        <v>0.14970825932107895</v>
      </c>
      <c r="S146" s="14">
        <f>'signal-per-mass-dry-weight'!S146*100/'signal-per-mass-dry-weight'!S$369</f>
        <v>0.12193795088005942</v>
      </c>
      <c r="T146" s="14">
        <f>'signal-per-mass-dry-weight'!T146*100/'signal-per-mass-dry-weight'!T$369</f>
        <v>0.10757113262865987</v>
      </c>
      <c r="U146" s="14">
        <f>'signal-per-mass-dry-weight'!U146*100/'signal-per-mass-dry-weight'!U$369</f>
        <v>0.16484001841653068</v>
      </c>
      <c r="V146" s="14">
        <f>'signal-per-mass-dry-weight'!V146*100/'signal-per-mass-dry-weight'!V$369</f>
        <v>0.15988048284358652</v>
      </c>
      <c r="W146" s="14">
        <f>'signal-per-mass-dry-weight'!W146*100/'signal-per-mass-dry-weight'!W$369</f>
        <v>0.18753039704877814</v>
      </c>
      <c r="X146" s="14">
        <f>'signal-per-mass-dry-weight'!X146*100/'signal-per-mass-dry-weight'!X$369</f>
        <v>0.17789787309986937</v>
      </c>
      <c r="Y146" s="14">
        <f>'signal-per-mass-dry-weight'!Y146*100/'signal-per-mass-dry-weight'!Y$369</f>
        <v>0.14941517263305157</v>
      </c>
      <c r="Z146" s="14">
        <f>'signal-per-mass-dry-weight'!Z146*100/'signal-per-mass-dry-weight'!Z$369</f>
        <v>0.1216893029258567</v>
      </c>
      <c r="AA146" s="14">
        <f>'signal-per-mass-dry-weight'!AA146*100/'signal-per-mass-dry-weight'!AA$369</f>
        <v>0.20786145527314845</v>
      </c>
      <c r="AB146" s="14">
        <f>'signal-per-mass-dry-weight'!AB146*100/'signal-per-mass-dry-weight'!AB$369</f>
        <v>0.16124670874848251</v>
      </c>
      <c r="AC146" s="14">
        <f>'signal-per-mass-dry-weight'!AC146*100/'signal-per-mass-dry-weight'!AC$369</f>
        <v>0.11945835077033316</v>
      </c>
      <c r="AD146" s="14">
        <f>'signal-per-mass-dry-weight'!AD146*100/'signal-per-mass-dry-weight'!AD$369</f>
        <v>0.11819121005717155</v>
      </c>
      <c r="AE146" s="14">
        <f>'signal-per-mass-dry-weight'!AE146*100/'signal-per-mass-dry-weight'!AE$369</f>
        <v>0.11099864163482802</v>
      </c>
      <c r="AF146" s="14">
        <f>'signal-per-mass-dry-weight'!AF146*100/'signal-per-mass-dry-weight'!AF$369</f>
        <v>9.3072406896317586E-2</v>
      </c>
      <c r="AG146" s="14">
        <f>'signal-per-mass-dry-weight'!AG146*100/'signal-per-mass-dry-weight'!AG$369</f>
        <v>0.13892713511176349</v>
      </c>
      <c r="AH146" s="14">
        <f>'signal-per-mass-dry-weight'!AH146*100/'signal-per-mass-dry-weight'!AH$369</f>
        <v>0.18983985213586019</v>
      </c>
      <c r="AI146" s="14">
        <f>'signal-per-mass-dry-weight'!AI146*100/'signal-per-mass-dry-weight'!AI$369</f>
        <v>0.1778526843161341</v>
      </c>
      <c r="AJ146" s="14">
        <f>'signal-per-mass-dry-weight'!AJ146*100/'signal-per-mass-dry-weight'!AJ$369</f>
        <v>0.15549590840671945</v>
      </c>
      <c r="AK146" s="14">
        <f>'signal-per-mass-dry-weight'!AK146*100/'signal-per-mass-dry-weight'!AK$369</f>
        <v>0.10278258839551598</v>
      </c>
      <c r="AL146" s="14">
        <f>'signal-per-mass-dry-weight'!AL146*100/'signal-per-mass-dry-weight'!AL$369</f>
        <v>0.13206734321275629</v>
      </c>
      <c r="AM146" s="14">
        <f>'signal-per-mass-dry-weight'!AM146*100/'signal-per-mass-dry-weight'!AM$369</f>
        <v>0.17012583946952856</v>
      </c>
      <c r="AN146" s="14">
        <f>'signal-per-mass-dry-weight'!AN146*100/'signal-per-mass-dry-weight'!AN$369</f>
        <v>0.17050658991484238</v>
      </c>
      <c r="AO146" s="14">
        <f>'signal-per-mass-dry-weight'!AO146*100/'signal-per-mass-dry-weight'!AO$369</f>
        <v>0.14334397646082198</v>
      </c>
      <c r="AP146" s="14">
        <f>'signal-per-mass-dry-weight'!AP146*100/'signal-per-mass-dry-weight'!AP$369</f>
        <v>0.13027531714769522</v>
      </c>
      <c r="AQ146" s="14">
        <f>'signal-per-mass-dry-weight'!AQ146*100/'signal-per-mass-dry-weight'!AQ$369</f>
        <v>0.14523314117405595</v>
      </c>
      <c r="AR146" s="14">
        <f>'signal-per-mass-dry-weight'!AR146*100/'signal-per-mass-dry-weight'!AR$369</f>
        <v>9.7846849636792674E-2</v>
      </c>
      <c r="AS146" s="14">
        <f>'signal-per-mass-dry-weight'!AS146*100/'signal-per-mass-dry-weight'!AS$369</f>
        <v>0.17204126838626371</v>
      </c>
      <c r="AT146" s="14">
        <f>'signal-per-mass-dry-weight'!AT146*100/'signal-per-mass-dry-weight'!AT$369</f>
        <v>0.12665345350230248</v>
      </c>
      <c r="AU146" s="14">
        <f>'signal-per-mass-dry-weight'!AU146*100/'signal-per-mass-dry-weight'!AU$369</f>
        <v>0.11496288517357799</v>
      </c>
      <c r="AV146" s="14">
        <f>'signal-per-mass-dry-weight'!AV146*100/'signal-per-mass-dry-weight'!AV$369</f>
        <v>0.12223195931105989</v>
      </c>
      <c r="AW146" s="14">
        <f>'signal-per-mass-dry-weight'!AW146*100/'signal-per-mass-dry-weight'!AW$369</f>
        <v>0.12269872691232936</v>
      </c>
      <c r="AX146" s="14">
        <f>'signal-per-mass-dry-weight'!AX146*100/'signal-per-mass-dry-weight'!AX$369</f>
        <v>0.12924602453621778</v>
      </c>
      <c r="AY146" s="14"/>
    </row>
    <row r="147" spans="1:51" x14ac:dyDescent="0.2">
      <c r="A147">
        <f>'imported summary from web'!A174</f>
        <v>764.5</v>
      </c>
      <c r="B147" t="str">
        <f>'imported summary from web'!B174</f>
        <v>C43H74O8PN</v>
      </c>
      <c r="C147" s="2" t="str">
        <f>'imported summary from web'!C174</f>
        <v>PE(38:6)</v>
      </c>
      <c r="D147" s="71"/>
      <c r="E147" s="14"/>
      <c r="F147" s="14">
        <f>'signal-per-mass-dry-weight'!F147*100/'signal-per-mass-dry-weight'!F$369</f>
        <v>6.5136161918731599</v>
      </c>
      <c r="G147" s="14">
        <f>'signal-per-mass-dry-weight'!G147*100/'signal-per-mass-dry-weight'!G$369</f>
        <v>6.7820369964261911</v>
      </c>
      <c r="H147" s="14">
        <f>'signal-per-mass-dry-weight'!H147*100/'signal-per-mass-dry-weight'!H$369</f>
        <v>7.1044162990859556</v>
      </c>
      <c r="I147" s="14">
        <f>'signal-per-mass-dry-weight'!I147*100/'signal-per-mass-dry-weight'!I$369</f>
        <v>7.0652784847415981</v>
      </c>
      <c r="J147" s="14">
        <f>'signal-per-mass-dry-weight'!J147*100/'signal-per-mass-dry-weight'!J$369</f>
        <v>6.5852367511137775</v>
      </c>
      <c r="K147" s="14">
        <f>'signal-per-mass-dry-weight'!K147*100/'signal-per-mass-dry-weight'!K$369</f>
        <v>6.8770138320819196</v>
      </c>
      <c r="L147" s="14">
        <f t="shared" si="6"/>
        <v>6.8212664258871003</v>
      </c>
      <c r="M147" s="137">
        <f t="shared" si="7"/>
        <v>0.24278432027404498</v>
      </c>
      <c r="N147" s="14">
        <f t="shared" si="8"/>
        <v>3.5592264708011467E-2</v>
      </c>
      <c r="O147" s="14">
        <f>'signal-per-mass-dry-weight'!O147*100/'signal-per-mass-dry-weight'!O$369</f>
        <v>8.3341152274842774</v>
      </c>
      <c r="P147" s="14">
        <f>'signal-per-mass-dry-weight'!P147*100/'signal-per-mass-dry-weight'!P$369</f>
        <v>6.7302119792532933</v>
      </c>
      <c r="Q147" s="14">
        <f>'signal-per-mass-dry-weight'!Q147*100/'signal-per-mass-dry-weight'!Q$369</f>
        <v>6.4196777128488973</v>
      </c>
      <c r="R147" s="14">
        <f>'signal-per-mass-dry-weight'!R147*100/'signal-per-mass-dry-weight'!R$369</f>
        <v>6.3818591848885555</v>
      </c>
      <c r="S147" s="14">
        <f>'signal-per-mass-dry-weight'!S147*100/'signal-per-mass-dry-weight'!S$369</f>
        <v>7.7481720797248359</v>
      </c>
      <c r="T147" s="14">
        <f>'signal-per-mass-dry-weight'!T147*100/'signal-per-mass-dry-weight'!T$369</f>
        <v>8.4834612627637593</v>
      </c>
      <c r="U147" s="14">
        <f>'signal-per-mass-dry-weight'!U147*100/'signal-per-mass-dry-weight'!U$369</f>
        <v>7.4646446785298428</v>
      </c>
      <c r="V147" s="14">
        <f>'signal-per-mass-dry-weight'!V147*100/'signal-per-mass-dry-weight'!V$369</f>
        <v>6.7851490803884662</v>
      </c>
      <c r="W147" s="14">
        <f>'signal-per-mass-dry-weight'!W147*100/'signal-per-mass-dry-weight'!W$369</f>
        <v>7.9968794594848402</v>
      </c>
      <c r="X147" s="14">
        <f>'signal-per-mass-dry-weight'!X147*100/'signal-per-mass-dry-weight'!X$369</f>
        <v>8.0676070596390641</v>
      </c>
      <c r="Y147" s="14">
        <f>'signal-per-mass-dry-weight'!Y147*100/'signal-per-mass-dry-weight'!Y$369</f>
        <v>8.5068700433082327</v>
      </c>
      <c r="Z147" s="14">
        <f>'signal-per-mass-dry-weight'!Z147*100/'signal-per-mass-dry-weight'!Z$369</f>
        <v>8.48933969435185</v>
      </c>
      <c r="AA147" s="14">
        <f>'signal-per-mass-dry-weight'!AA147*100/'signal-per-mass-dry-weight'!AA$369</f>
        <v>8.7346216067996334</v>
      </c>
      <c r="AB147" s="14">
        <f>'signal-per-mass-dry-weight'!AB147*100/'signal-per-mass-dry-weight'!AB$369</f>
        <v>6.1876686909937613</v>
      </c>
      <c r="AC147" s="14">
        <f>'signal-per-mass-dry-weight'!AC147*100/'signal-per-mass-dry-weight'!AC$369</f>
        <v>6.4642977648812243</v>
      </c>
      <c r="AD147" s="14">
        <f>'signal-per-mass-dry-weight'!AD147*100/'signal-per-mass-dry-weight'!AD$369</f>
        <v>6.804353569821556</v>
      </c>
      <c r="AE147" s="14">
        <f>'signal-per-mass-dry-weight'!AE147*100/'signal-per-mass-dry-weight'!AE$369</f>
        <v>7.1271371799141559</v>
      </c>
      <c r="AF147" s="14">
        <f>'signal-per-mass-dry-weight'!AF147*100/'signal-per-mass-dry-weight'!AF$369</f>
        <v>6.2866945741017179</v>
      </c>
      <c r="AG147" s="14">
        <f>'signal-per-mass-dry-weight'!AG147*100/'signal-per-mass-dry-weight'!AG$369</f>
        <v>9.1826135948880623</v>
      </c>
      <c r="AH147" s="14">
        <f>'signal-per-mass-dry-weight'!AH147*100/'signal-per-mass-dry-weight'!AH$369</f>
        <v>6.368906103067415</v>
      </c>
      <c r="AI147" s="14">
        <f>'signal-per-mass-dry-weight'!AI147*100/'signal-per-mass-dry-weight'!AI$369</f>
        <v>6.490170914519422</v>
      </c>
      <c r="AJ147" s="14">
        <f>'signal-per-mass-dry-weight'!AJ147*100/'signal-per-mass-dry-weight'!AJ$369</f>
        <v>6.4339298915750813</v>
      </c>
      <c r="AK147" s="14">
        <f>'signal-per-mass-dry-weight'!AK147*100/'signal-per-mass-dry-weight'!AK$369</f>
        <v>7.8771704157391635</v>
      </c>
      <c r="AL147" s="14">
        <f>'signal-per-mass-dry-weight'!AL147*100/'signal-per-mass-dry-weight'!AL$369</f>
        <v>7.0006756790881575</v>
      </c>
      <c r="AM147" s="14">
        <f>'signal-per-mass-dry-weight'!AM147*100/'signal-per-mass-dry-weight'!AM$369</f>
        <v>5.3112260894591072</v>
      </c>
      <c r="AN147" s="14">
        <f>'signal-per-mass-dry-weight'!AN147*100/'signal-per-mass-dry-weight'!AN$369</f>
        <v>5.2954557967493541</v>
      </c>
      <c r="AO147" s="14">
        <f>'signal-per-mass-dry-weight'!AO147*100/'signal-per-mass-dry-weight'!AO$369</f>
        <v>7.1220482891612331</v>
      </c>
      <c r="AP147" s="14">
        <f>'signal-per-mass-dry-weight'!AP147*100/'signal-per-mass-dry-weight'!AP$369</f>
        <v>6.4517774812560624</v>
      </c>
      <c r="AQ147" s="14">
        <f>'signal-per-mass-dry-weight'!AQ147*100/'signal-per-mass-dry-weight'!AQ$369</f>
        <v>7.027955825545197</v>
      </c>
      <c r="AR147" s="14">
        <f>'signal-per-mass-dry-weight'!AR147*100/'signal-per-mass-dry-weight'!AR$369</f>
        <v>6.11385809591303</v>
      </c>
      <c r="AS147" s="14">
        <f>'signal-per-mass-dry-weight'!AS147*100/'signal-per-mass-dry-weight'!AS$369</f>
        <v>7.5052246836084997</v>
      </c>
      <c r="AT147" s="14">
        <f>'signal-per-mass-dry-weight'!AT147*100/'signal-per-mass-dry-weight'!AT$369</f>
        <v>7.2882735047192018</v>
      </c>
      <c r="AU147" s="14">
        <f>'signal-per-mass-dry-weight'!AU147*100/'signal-per-mass-dry-weight'!AU$369</f>
        <v>5.563046239950892</v>
      </c>
      <c r="AV147" s="14">
        <f>'signal-per-mass-dry-weight'!AV147*100/'signal-per-mass-dry-weight'!AV$369</f>
        <v>5.583207636357268</v>
      </c>
      <c r="AW147" s="14">
        <f>'signal-per-mass-dry-weight'!AW147*100/'signal-per-mass-dry-weight'!AW$369</f>
        <v>7.0866684803952751</v>
      </c>
      <c r="AX147" s="14">
        <f>'signal-per-mass-dry-weight'!AX147*100/'signal-per-mass-dry-weight'!AX$369</f>
        <v>5.8111174237468788</v>
      </c>
      <c r="AY147" s="14"/>
    </row>
    <row r="148" spans="1:51" x14ac:dyDescent="0.2">
      <c r="A148">
        <f>'imported summary from web'!A175</f>
        <v>766.5</v>
      </c>
      <c r="B148" t="str">
        <f>'imported summary from web'!B175</f>
        <v>C43H76O8PN</v>
      </c>
      <c r="C148" s="2" t="str">
        <f>'imported summary from web'!C175</f>
        <v>PE(38:5)</v>
      </c>
      <c r="D148" s="71"/>
      <c r="E148" s="14"/>
      <c r="F148" s="14">
        <f>'signal-per-mass-dry-weight'!F148*100/'signal-per-mass-dry-weight'!F$369</f>
        <v>0.50376365710982329</v>
      </c>
      <c r="G148" s="14">
        <f>'signal-per-mass-dry-weight'!G148*100/'signal-per-mass-dry-weight'!G$369</f>
        <v>0.51496735962386875</v>
      </c>
      <c r="H148" s="14">
        <f>'signal-per-mass-dry-weight'!H148*100/'signal-per-mass-dry-weight'!H$369</f>
        <v>0.57902755095314307</v>
      </c>
      <c r="I148" s="14">
        <f>'signal-per-mass-dry-weight'!I148*100/'signal-per-mass-dry-weight'!I$369</f>
        <v>0.57642631246140896</v>
      </c>
      <c r="J148" s="14">
        <f>'signal-per-mass-dry-weight'!J148*100/'signal-per-mass-dry-weight'!J$369</f>
        <v>0.52846783125803598</v>
      </c>
      <c r="K148" s="14">
        <f>'signal-per-mass-dry-weight'!K148*100/'signal-per-mass-dry-weight'!K$369</f>
        <v>0.55314797439507835</v>
      </c>
      <c r="L148" s="14">
        <f t="shared" si="6"/>
        <v>0.54263344763355981</v>
      </c>
      <c r="M148" s="137">
        <f t="shared" si="7"/>
        <v>3.1793022728724966E-2</v>
      </c>
      <c r="N148" s="14">
        <f t="shared" si="8"/>
        <v>5.8590237788280951E-2</v>
      </c>
      <c r="O148" s="14">
        <f>'signal-per-mass-dry-weight'!O148*100/'signal-per-mass-dry-weight'!O$369</f>
        <v>0.42736510626038637</v>
      </c>
      <c r="P148" s="14">
        <f>'signal-per-mass-dry-weight'!P148*100/'signal-per-mass-dry-weight'!P$369</f>
        <v>0.40347402500980373</v>
      </c>
      <c r="Q148" s="14">
        <f>'signal-per-mass-dry-weight'!Q148*100/'signal-per-mass-dry-weight'!Q$369</f>
        <v>0.61816134366270448</v>
      </c>
      <c r="R148" s="14">
        <f>'signal-per-mass-dry-weight'!R148*100/'signal-per-mass-dry-weight'!R$369</f>
        <v>0.79966402388616664</v>
      </c>
      <c r="S148" s="14">
        <f>'signal-per-mass-dry-weight'!S148*100/'signal-per-mass-dry-weight'!S$369</f>
        <v>0.71399233478166491</v>
      </c>
      <c r="T148" s="14">
        <f>'signal-per-mass-dry-weight'!T148*100/'signal-per-mass-dry-weight'!T$369</f>
        <v>0.70925595377728523</v>
      </c>
      <c r="U148" s="14">
        <f>'signal-per-mass-dry-weight'!U148*100/'signal-per-mass-dry-weight'!U$369</f>
        <v>0.43669449708890073</v>
      </c>
      <c r="V148" s="14">
        <f>'signal-per-mass-dry-weight'!V148*100/'signal-per-mass-dry-weight'!V$369</f>
        <v>0.40100599886231453</v>
      </c>
      <c r="W148" s="14">
        <f>'signal-per-mass-dry-weight'!W148*100/'signal-per-mass-dry-weight'!W$369</f>
        <v>0.62796621720207324</v>
      </c>
      <c r="X148" s="14">
        <f>'signal-per-mass-dry-weight'!X148*100/'signal-per-mass-dry-weight'!X$369</f>
        <v>0.6330438427848174</v>
      </c>
      <c r="Y148" s="14">
        <f>'signal-per-mass-dry-weight'!Y148*100/'signal-per-mass-dry-weight'!Y$369</f>
        <v>0.60579333997627793</v>
      </c>
      <c r="Z148" s="14">
        <f>'signal-per-mass-dry-weight'!Z148*100/'signal-per-mass-dry-weight'!Z$369</f>
        <v>0.68742094937236198</v>
      </c>
      <c r="AA148" s="14">
        <f>'signal-per-mass-dry-weight'!AA148*100/'signal-per-mass-dry-weight'!AA$369</f>
        <v>0.44054288642892375</v>
      </c>
      <c r="AB148" s="14">
        <f>'signal-per-mass-dry-weight'!AB148*100/'signal-per-mass-dry-weight'!AB$369</f>
        <v>0.34903483426564036</v>
      </c>
      <c r="AC148" s="14">
        <f>'signal-per-mass-dry-weight'!AC148*100/'signal-per-mass-dry-weight'!AC$369</f>
        <v>0.66999171457986995</v>
      </c>
      <c r="AD148" s="14">
        <f>'signal-per-mass-dry-weight'!AD148*100/'signal-per-mass-dry-weight'!AD$369</f>
        <v>0.66961572933414604</v>
      </c>
      <c r="AE148" s="14">
        <f>'signal-per-mass-dry-weight'!AE148*100/'signal-per-mass-dry-weight'!AE$369</f>
        <v>0.65392372947951782</v>
      </c>
      <c r="AF148" s="14">
        <f>'signal-per-mass-dry-weight'!AF148*100/'signal-per-mass-dry-weight'!AF$369</f>
        <v>0.6616107421335311</v>
      </c>
      <c r="AG148" s="14">
        <f>'signal-per-mass-dry-weight'!AG148*100/'signal-per-mass-dry-weight'!AG$369</f>
        <v>0.39080828206361096</v>
      </c>
      <c r="AH148" s="14">
        <f>'signal-per-mass-dry-weight'!AH148*100/'signal-per-mass-dry-weight'!AH$369</f>
        <v>0.41647485507725696</v>
      </c>
      <c r="AI148" s="14">
        <f>'signal-per-mass-dry-weight'!AI148*100/'signal-per-mass-dry-weight'!AI$369</f>
        <v>0.73529467037793628</v>
      </c>
      <c r="AJ148" s="14">
        <f>'signal-per-mass-dry-weight'!AJ148*100/'signal-per-mass-dry-weight'!AJ$369</f>
        <v>0.73705748619777978</v>
      </c>
      <c r="AK148" s="14">
        <f>'signal-per-mass-dry-weight'!AK148*100/'signal-per-mass-dry-weight'!AK$369</f>
        <v>0.53083474836655764</v>
      </c>
      <c r="AL148" s="14">
        <f>'signal-per-mass-dry-weight'!AL148*100/'signal-per-mass-dry-weight'!AL$369</f>
        <v>0.57260796024920346</v>
      </c>
      <c r="AM148" s="14">
        <f>'signal-per-mass-dry-weight'!AM148*100/'signal-per-mass-dry-weight'!AM$369</f>
        <v>0.42632066514022904</v>
      </c>
      <c r="AN148" s="14">
        <f>'signal-per-mass-dry-weight'!AN148*100/'signal-per-mass-dry-weight'!AN$369</f>
        <v>0.5143679828829687</v>
      </c>
      <c r="AO148" s="14">
        <f>'signal-per-mass-dry-weight'!AO148*100/'signal-per-mass-dry-weight'!AO$369</f>
        <v>0.50711070685728765</v>
      </c>
      <c r="AP148" s="14">
        <f>'signal-per-mass-dry-weight'!AP148*100/'signal-per-mass-dry-weight'!AP$369</f>
        <v>0.64087897758797696</v>
      </c>
      <c r="AQ148" s="14">
        <f>'signal-per-mass-dry-weight'!AQ148*100/'signal-per-mass-dry-weight'!AQ$369</f>
        <v>0.78704187282946492</v>
      </c>
      <c r="AR148" s="14">
        <f>'signal-per-mass-dry-weight'!AR148*100/'signal-per-mass-dry-weight'!AR$369</f>
        <v>0.53051022253902869</v>
      </c>
      <c r="AS148" s="14">
        <f>'signal-per-mass-dry-weight'!AS148*100/'signal-per-mass-dry-weight'!AS$369</f>
        <v>0.38512596057046555</v>
      </c>
      <c r="AT148" s="14">
        <f>'signal-per-mass-dry-weight'!AT148*100/'signal-per-mass-dry-weight'!AT$369</f>
        <v>0.40317841721831227</v>
      </c>
      <c r="AU148" s="14">
        <f>'signal-per-mass-dry-weight'!AU148*100/'signal-per-mass-dry-weight'!AU$369</f>
        <v>0.5754622257467793</v>
      </c>
      <c r="AV148" s="14">
        <f>'signal-per-mass-dry-weight'!AV148*100/'signal-per-mass-dry-weight'!AV$369</f>
        <v>0.66910973101128324</v>
      </c>
      <c r="AW148" s="14">
        <f>'signal-per-mass-dry-weight'!AW148*100/'signal-per-mass-dry-weight'!AW$369</f>
        <v>0.71970379163466791</v>
      </c>
      <c r="AX148" s="14">
        <f>'signal-per-mass-dry-weight'!AX148*100/'signal-per-mass-dry-weight'!AX$369</f>
        <v>0.68300744673611025</v>
      </c>
      <c r="AY148" s="14"/>
    </row>
    <row r="149" spans="1:51" x14ac:dyDescent="0.2">
      <c r="A149">
        <f>'imported summary from web'!A176</f>
        <v>768.5</v>
      </c>
      <c r="B149" t="str">
        <f>'imported summary from web'!B176</f>
        <v>C43H78O8PN</v>
      </c>
      <c r="C149" s="2" t="str">
        <f>'imported summary from web'!C176</f>
        <v>PE(38:4)</v>
      </c>
      <c r="D149" s="71"/>
      <c r="E149" s="14"/>
      <c r="F149" s="14">
        <f>'signal-per-mass-dry-weight'!F149*100/'signal-per-mass-dry-weight'!F$369</f>
        <v>0.21134561725247034</v>
      </c>
      <c r="G149" s="14">
        <f>'signal-per-mass-dry-weight'!G149*100/'signal-per-mass-dry-weight'!G$369</f>
        <v>0.21850016941050135</v>
      </c>
      <c r="H149" s="14">
        <f>'signal-per-mass-dry-weight'!H149*100/'signal-per-mass-dry-weight'!H$369</f>
        <v>0.22445112645243898</v>
      </c>
      <c r="I149" s="14">
        <f>'signal-per-mass-dry-weight'!I149*100/'signal-per-mass-dry-weight'!I$369</f>
        <v>0.23166485475646723</v>
      </c>
      <c r="J149" s="14">
        <f>'signal-per-mass-dry-weight'!J149*100/'signal-per-mass-dry-weight'!J$369</f>
        <v>0.20561959018237791</v>
      </c>
      <c r="K149" s="14">
        <f>'signal-per-mass-dry-weight'!K149*100/'signal-per-mass-dry-weight'!K$369</f>
        <v>0.21649104984430551</v>
      </c>
      <c r="L149" s="14">
        <f t="shared" si="6"/>
        <v>0.21801206798309355</v>
      </c>
      <c r="M149" s="137">
        <f t="shared" si="7"/>
        <v>9.2566394681641642E-3</v>
      </c>
      <c r="N149" s="14">
        <f t="shared" si="8"/>
        <v>4.2459298486549835E-2</v>
      </c>
      <c r="O149" s="14">
        <f>'signal-per-mass-dry-weight'!O149*100/'signal-per-mass-dry-weight'!O$369</f>
        <v>0.25685964634000541</v>
      </c>
      <c r="P149" s="14">
        <f>'signal-per-mass-dry-weight'!P149*100/'signal-per-mass-dry-weight'!P$369</f>
        <v>0.26748644591041848</v>
      </c>
      <c r="Q149" s="14">
        <f>'signal-per-mass-dry-weight'!Q149*100/'signal-per-mass-dry-weight'!Q$369</f>
        <v>0.16169609466040977</v>
      </c>
      <c r="R149" s="14">
        <f>'signal-per-mass-dry-weight'!R149*100/'signal-per-mass-dry-weight'!R$369</f>
        <v>0.23289887916888066</v>
      </c>
      <c r="S149" s="14">
        <f>'signal-per-mass-dry-weight'!S149*100/'signal-per-mass-dry-weight'!S$369</f>
        <v>0.2812738664363329</v>
      </c>
      <c r="T149" s="14">
        <f>'signal-per-mass-dry-weight'!T149*100/'signal-per-mass-dry-weight'!T$369</f>
        <v>0.26516633198081335</v>
      </c>
      <c r="U149" s="14">
        <f>'signal-per-mass-dry-weight'!U149*100/'signal-per-mass-dry-weight'!U$369</f>
        <v>0.24159758424407551</v>
      </c>
      <c r="V149" s="14">
        <f>'signal-per-mass-dry-weight'!V149*100/'signal-per-mass-dry-weight'!V$369</f>
        <v>0.23770406208772624</v>
      </c>
      <c r="W149" s="14">
        <f>'signal-per-mass-dry-weight'!W149*100/'signal-per-mass-dry-weight'!W$369</f>
        <v>0.20288992395076261</v>
      </c>
      <c r="X149" s="14">
        <f>'signal-per-mass-dry-weight'!X149*100/'signal-per-mass-dry-weight'!X$369</f>
        <v>0.2159163701736318</v>
      </c>
      <c r="Y149" s="14">
        <f>'signal-per-mass-dry-weight'!Y149*100/'signal-per-mass-dry-weight'!Y$369</f>
        <v>0.33771272034542327</v>
      </c>
      <c r="Z149" s="14">
        <f>'signal-per-mass-dry-weight'!Z149*100/'signal-per-mass-dry-weight'!Z$369</f>
        <v>0.28561276008388148</v>
      </c>
      <c r="AA149" s="14">
        <f>'signal-per-mass-dry-weight'!AA149*100/'signal-per-mass-dry-weight'!AA$369</f>
        <v>0.26498011916876058</v>
      </c>
      <c r="AB149" s="14">
        <f>'signal-per-mass-dry-weight'!AB149*100/'signal-per-mass-dry-weight'!AB$369</f>
        <v>0.25081856042934747</v>
      </c>
      <c r="AC149" s="14">
        <f>'signal-per-mass-dry-weight'!AC149*100/'signal-per-mass-dry-weight'!AC$369</f>
        <v>0.16423040308764789</v>
      </c>
      <c r="AD149" s="14">
        <f>'signal-per-mass-dry-weight'!AD149*100/'signal-per-mass-dry-weight'!AD$369</f>
        <v>0.15929145261402644</v>
      </c>
      <c r="AE149" s="14">
        <f>'signal-per-mass-dry-weight'!AE149*100/'signal-per-mass-dry-weight'!AE$369</f>
        <v>0.25041349683609432</v>
      </c>
      <c r="AF149" s="14">
        <f>'signal-per-mass-dry-weight'!AF149*100/'signal-per-mass-dry-weight'!AF$369</f>
        <v>0.2557710054513278</v>
      </c>
      <c r="AG149" s="14">
        <f>'signal-per-mass-dry-weight'!AG149*100/'signal-per-mass-dry-weight'!AG$369</f>
        <v>0.20298771153930151</v>
      </c>
      <c r="AH149" s="14">
        <f>'signal-per-mass-dry-weight'!AH149*100/'signal-per-mass-dry-weight'!AH$369</f>
        <v>0.23183835760076554</v>
      </c>
      <c r="AI149" s="14">
        <f>'signal-per-mass-dry-weight'!AI149*100/'signal-per-mass-dry-weight'!AI$369</f>
        <v>0.25606380281326285</v>
      </c>
      <c r="AJ149" s="14">
        <f>'signal-per-mass-dry-weight'!AJ149*100/'signal-per-mass-dry-weight'!AJ$369</f>
        <v>0.18857892431773612</v>
      </c>
      <c r="AK149" s="14">
        <f>'signal-per-mass-dry-weight'!AK149*100/'signal-per-mass-dry-weight'!AK$369</f>
        <v>0.23268642812679063</v>
      </c>
      <c r="AL149" s="14">
        <f>'signal-per-mass-dry-weight'!AL149*100/'signal-per-mass-dry-weight'!AL$369</f>
        <v>0.25445290931984965</v>
      </c>
      <c r="AM149" s="14">
        <f>'signal-per-mass-dry-weight'!AM149*100/'signal-per-mass-dry-weight'!AM$369</f>
        <v>0.20896000507286266</v>
      </c>
      <c r="AN149" s="14">
        <f>'signal-per-mass-dry-weight'!AN149*100/'signal-per-mass-dry-weight'!AN$369</f>
        <v>0.2215330524120078</v>
      </c>
      <c r="AO149" s="14">
        <f>'signal-per-mass-dry-weight'!AO149*100/'signal-per-mass-dry-weight'!AO$369</f>
        <v>0.16753359279600541</v>
      </c>
      <c r="AP149" s="14">
        <f>'signal-per-mass-dry-weight'!AP149*100/'signal-per-mass-dry-weight'!AP$369</f>
        <v>0.17866929072149659</v>
      </c>
      <c r="AQ149" s="14">
        <f>'signal-per-mass-dry-weight'!AQ149*100/'signal-per-mass-dry-weight'!AQ$369</f>
        <v>0.30351117526793731</v>
      </c>
      <c r="AR149" s="14">
        <f>'signal-per-mass-dry-weight'!AR149*100/'signal-per-mass-dry-weight'!AR$369</f>
        <v>0.26507785248394045</v>
      </c>
      <c r="AS149" s="14">
        <f>'signal-per-mass-dry-weight'!AS149*100/'signal-per-mass-dry-weight'!AS$369</f>
        <v>0.20983863051653656</v>
      </c>
      <c r="AT149" s="14">
        <f>'signal-per-mass-dry-weight'!AT149*100/'signal-per-mass-dry-weight'!AT$369</f>
        <v>0.17983535367234446</v>
      </c>
      <c r="AU149" s="14">
        <f>'signal-per-mass-dry-weight'!AU149*100/'signal-per-mass-dry-weight'!AU$369</f>
        <v>0.15694031732561325</v>
      </c>
      <c r="AV149" s="14">
        <f>'signal-per-mass-dry-weight'!AV149*100/'signal-per-mass-dry-weight'!AV$369</f>
        <v>0.20828054491301795</v>
      </c>
      <c r="AW149" s="14">
        <f>'signal-per-mass-dry-weight'!AW149*100/'signal-per-mass-dry-weight'!AW$369</f>
        <v>0.27287840355683907</v>
      </c>
      <c r="AX149" s="14">
        <f>'signal-per-mass-dry-weight'!AX149*100/'signal-per-mass-dry-weight'!AX$369</f>
        <v>0.33167141836559022</v>
      </c>
      <c r="AY149" s="14"/>
    </row>
    <row r="150" spans="1:51" x14ac:dyDescent="0.2">
      <c r="A150">
        <f>'imported summary from web'!A177</f>
        <v>770.6</v>
      </c>
      <c r="B150" t="str">
        <f>'imported summary from web'!B177</f>
        <v>C43H80O8PN</v>
      </c>
      <c r="C150" s="2" t="str">
        <f>'imported summary from web'!C177</f>
        <v>PE(38:3)</v>
      </c>
      <c r="D150" s="71"/>
      <c r="E150" s="14"/>
      <c r="F150" s="14">
        <f>'signal-per-mass-dry-weight'!F150*100/'signal-per-mass-dry-weight'!F$369</f>
        <v>6.748778466034798E-3</v>
      </c>
      <c r="G150" s="14">
        <f>'signal-per-mass-dry-weight'!G150*100/'signal-per-mass-dry-weight'!G$369</f>
        <v>1.1813184970131233E-2</v>
      </c>
      <c r="H150" s="14">
        <f>'signal-per-mass-dry-weight'!H150*100/'signal-per-mass-dry-weight'!H$369</f>
        <v>1.0162430092516274E-2</v>
      </c>
      <c r="I150" s="14">
        <f>'signal-per-mass-dry-weight'!I150*100/'signal-per-mass-dry-weight'!I$369</f>
        <v>1.0943297719036243E-2</v>
      </c>
      <c r="J150" s="14">
        <f>'signal-per-mass-dry-weight'!J150*100/'signal-per-mass-dry-weight'!J$369</f>
        <v>9.1654742307865807E-3</v>
      </c>
      <c r="K150" s="14">
        <f>'signal-per-mass-dry-weight'!K150*100/'signal-per-mass-dry-weight'!K$369</f>
        <v>1.0279934676381447E-2</v>
      </c>
      <c r="L150" s="14">
        <f t="shared" si="6"/>
        <v>9.8521833591477641E-3</v>
      </c>
      <c r="M150" s="137">
        <f t="shared" si="7"/>
        <v>1.7560167110348161E-3</v>
      </c>
      <c r="N150" s="14">
        <f t="shared" si="8"/>
        <v>0.17823630022114362</v>
      </c>
      <c r="O150" s="14">
        <f>'signal-per-mass-dry-weight'!O150*100/'signal-per-mass-dry-weight'!O$369</f>
        <v>1.1840656938915345E-2</v>
      </c>
      <c r="P150" s="14">
        <f>'signal-per-mass-dry-weight'!P150*100/'signal-per-mass-dry-weight'!P$369</f>
        <v>1.0711699779021335E-2</v>
      </c>
      <c r="Q150" s="14">
        <f>'signal-per-mass-dry-weight'!Q150*100/'signal-per-mass-dry-weight'!Q$369</f>
        <v>9.3205260960816331E-3</v>
      </c>
      <c r="R150" s="14">
        <f>'signal-per-mass-dry-weight'!R150*100/'signal-per-mass-dry-weight'!R$369</f>
        <v>1.7137732440713344E-2</v>
      </c>
      <c r="S150" s="14">
        <f>'signal-per-mass-dry-weight'!S150*100/'signal-per-mass-dry-weight'!S$369</f>
        <v>4.1172071203171446E-3</v>
      </c>
      <c r="T150" s="14">
        <f>'signal-per-mass-dry-weight'!T150*100/'signal-per-mass-dry-weight'!T$369</f>
        <v>9.3068031113476436E-3</v>
      </c>
      <c r="U150" s="14">
        <f>'signal-per-mass-dry-weight'!U150*100/'signal-per-mass-dry-weight'!U$369</f>
        <v>7.4355317120572487E-3</v>
      </c>
      <c r="V150" s="14">
        <f>'signal-per-mass-dry-weight'!V150*100/'signal-per-mass-dry-weight'!V$369</f>
        <v>1.3627824979413432E-2</v>
      </c>
      <c r="W150" s="14">
        <f>'signal-per-mass-dry-weight'!W150*100/'signal-per-mass-dry-weight'!W$369</f>
        <v>1.5525875568792985E-2</v>
      </c>
      <c r="X150" s="14">
        <f>'signal-per-mass-dry-weight'!X150*100/'signal-per-mass-dry-weight'!X$369</f>
        <v>1.0759952002008228E-2</v>
      </c>
      <c r="Y150" s="14">
        <f>'signal-per-mass-dry-weight'!Y150*100/'signal-per-mass-dry-weight'!Y$369</f>
        <v>1.5434225222325551E-2</v>
      </c>
      <c r="Z150" s="14">
        <f>'signal-per-mass-dry-weight'!Z150*100/'signal-per-mass-dry-weight'!Z$369</f>
        <v>7.2107092591506498E-3</v>
      </c>
      <c r="AA150" s="14">
        <f>'signal-per-mass-dry-weight'!AA150*100/'signal-per-mass-dry-weight'!AA$369</f>
        <v>1.1919197457758679E-2</v>
      </c>
      <c r="AB150" s="14">
        <f>'signal-per-mass-dry-weight'!AB150*100/'signal-per-mass-dry-weight'!AB$369</f>
        <v>1.0208237218721279E-2</v>
      </c>
      <c r="AC150" s="14">
        <f>'signal-per-mass-dry-weight'!AC150*100/'signal-per-mass-dry-weight'!AC$369</f>
        <v>1.1918026348885915E-2</v>
      </c>
      <c r="AD150" s="14">
        <f>'signal-per-mass-dry-weight'!AD150*100/'signal-per-mass-dry-weight'!AD$369</f>
        <v>6.274846191886241E-3</v>
      </c>
      <c r="AE150" s="14">
        <f>'signal-per-mass-dry-weight'!AE150*100/'signal-per-mass-dry-weight'!AE$369</f>
        <v>8.4196188345002296E-3</v>
      </c>
      <c r="AF150" s="14">
        <f>'signal-per-mass-dry-weight'!AF150*100/'signal-per-mass-dry-weight'!AF$369</f>
        <v>1.4249081083639434E-2</v>
      </c>
      <c r="AG150" s="14">
        <f>'signal-per-mass-dry-weight'!AG150*100/'signal-per-mass-dry-weight'!AG$369</f>
        <v>5.3303051490387115E-3</v>
      </c>
      <c r="AH150" s="14">
        <f>'signal-per-mass-dry-weight'!AH150*100/'signal-per-mass-dry-weight'!AH$369</f>
        <v>9.498187076625593E-3</v>
      </c>
      <c r="AI150" s="14">
        <f>'signal-per-mass-dry-weight'!AI150*100/'signal-per-mass-dry-weight'!AI$369</f>
        <v>2.0278811134018668E-2</v>
      </c>
      <c r="AJ150" s="14">
        <f>'signal-per-mass-dry-weight'!AJ150*100/'signal-per-mass-dry-weight'!AJ$369</f>
        <v>1.5767468588439471E-2</v>
      </c>
      <c r="AK150" s="14">
        <f>'signal-per-mass-dry-weight'!AK150*100/'signal-per-mass-dry-weight'!AK$369</f>
        <v>7.6495837100857642E-3</v>
      </c>
      <c r="AL150" s="14">
        <f>'signal-per-mass-dry-weight'!AL150*100/'signal-per-mass-dry-weight'!AL$369</f>
        <v>8.2986660905681672E-3</v>
      </c>
      <c r="AM150" s="14">
        <f>'signal-per-mass-dry-weight'!AM150*100/'signal-per-mass-dry-weight'!AM$369</f>
        <v>7.2939818814552445E-3</v>
      </c>
      <c r="AN150" s="14">
        <f>'signal-per-mass-dry-weight'!AN150*100/'signal-per-mass-dry-weight'!AN$369</f>
        <v>1.2551447728725657E-2</v>
      </c>
      <c r="AO150" s="14">
        <f>'signal-per-mass-dry-weight'!AO150*100/'signal-per-mass-dry-weight'!AO$369</f>
        <v>8.4561158798840269E-3</v>
      </c>
      <c r="AP150" s="14">
        <f>'signal-per-mass-dry-weight'!AP150*100/'signal-per-mass-dry-weight'!AP$369</f>
        <v>1.3646890595648975E-2</v>
      </c>
      <c r="AQ150" s="14">
        <f>'signal-per-mass-dry-weight'!AQ150*100/'signal-per-mass-dry-weight'!AQ$369</f>
        <v>9.4871948507820967E-3</v>
      </c>
      <c r="AR150" s="14">
        <f>'signal-per-mass-dry-weight'!AR150*100/'signal-per-mass-dry-weight'!AR$369</f>
        <v>6.3306709133535647E-3</v>
      </c>
      <c r="AS150" s="14">
        <f>'signal-per-mass-dry-weight'!AS150*100/'signal-per-mass-dry-weight'!AS$369</f>
        <v>6.6021593240651235E-3</v>
      </c>
      <c r="AT150" s="14">
        <f>'signal-per-mass-dry-weight'!AT150*100/'signal-per-mass-dry-weight'!AT$369</f>
        <v>1.2027371719871829E-2</v>
      </c>
      <c r="AU150" s="14">
        <f>'signal-per-mass-dry-weight'!AU150*100/'signal-per-mass-dry-weight'!AU$369</f>
        <v>7.7735985466731907E-3</v>
      </c>
      <c r="AV150" s="14">
        <f>'signal-per-mass-dry-weight'!AV150*100/'signal-per-mass-dry-weight'!AV$369</f>
        <v>1.3286082533810863E-2</v>
      </c>
      <c r="AW150" s="14">
        <f>'signal-per-mass-dry-weight'!AW150*100/'signal-per-mass-dry-weight'!AW$369</f>
        <v>1.1512289752670126E-2</v>
      </c>
      <c r="AX150" s="14">
        <f>'signal-per-mass-dry-weight'!AX150*100/'signal-per-mass-dry-weight'!AX$369</f>
        <v>1.2384200957303098E-2</v>
      </c>
      <c r="AY150" s="14"/>
    </row>
    <row r="151" spans="1:51" x14ac:dyDescent="0.2">
      <c r="A151">
        <f>'imported summary from web'!A178</f>
        <v>772.6</v>
      </c>
      <c r="B151" t="str">
        <f>'imported summary from web'!B178</f>
        <v>C43H82O8PN</v>
      </c>
      <c r="C151" s="2" t="str">
        <f>'imported summary from web'!C178</f>
        <v>PE(38:2)</v>
      </c>
      <c r="D151" s="71"/>
      <c r="E151" s="14"/>
      <c r="F151" s="14">
        <f>'signal-per-mass-dry-weight'!F151*100/'signal-per-mass-dry-weight'!F$369</f>
        <v>3.4353459417428747E-2</v>
      </c>
      <c r="G151" s="14">
        <f>'signal-per-mass-dry-weight'!G151*100/'signal-per-mass-dry-weight'!G$369</f>
        <v>3.6270853111995523E-2</v>
      </c>
      <c r="H151" s="14">
        <f>'signal-per-mass-dry-weight'!H151*100/'signal-per-mass-dry-weight'!H$369</f>
        <v>3.8755812943732516E-2</v>
      </c>
      <c r="I151" s="14">
        <f>'signal-per-mass-dry-weight'!I151*100/'signal-per-mass-dry-weight'!I$369</f>
        <v>3.4923393590315661E-2</v>
      </c>
      <c r="J151" s="14">
        <f>'signal-per-mass-dry-weight'!J151*100/'signal-per-mass-dry-weight'!J$369</f>
        <v>3.751137990063385E-2</v>
      </c>
      <c r="K151" s="14">
        <f>'signal-per-mass-dry-weight'!K151*100/'signal-per-mass-dry-weight'!K$369</f>
        <v>3.3420723798959266E-2</v>
      </c>
      <c r="L151" s="14">
        <f t="shared" si="6"/>
        <v>3.5872603793844264E-2</v>
      </c>
      <c r="M151" s="137">
        <f t="shared" si="7"/>
        <v>2.0187917082149249E-3</v>
      </c>
      <c r="N151" s="14">
        <f t="shared" si="8"/>
        <v>5.6276698502754054E-2</v>
      </c>
      <c r="O151" s="14">
        <f>'signal-per-mass-dry-weight'!O151*100/'signal-per-mass-dry-weight'!O$369</f>
        <v>4.2075636750378245E-2</v>
      </c>
      <c r="P151" s="14">
        <f>'signal-per-mass-dry-weight'!P151*100/'signal-per-mass-dry-weight'!P$369</f>
        <v>4.407099337654493E-2</v>
      </c>
      <c r="Q151" s="14">
        <f>'signal-per-mass-dry-weight'!Q151*100/'signal-per-mass-dry-weight'!Q$369</f>
        <v>3.5117337032978542E-2</v>
      </c>
      <c r="R151" s="14">
        <f>'signal-per-mass-dry-weight'!R151*100/'signal-per-mass-dry-weight'!R$369</f>
        <v>4.0898181824617609E-2</v>
      </c>
      <c r="S151" s="14">
        <f>'signal-per-mass-dry-weight'!S151*100/'signal-per-mass-dry-weight'!S$369</f>
        <v>4.0760350491139734E-2</v>
      </c>
      <c r="T151" s="14">
        <f>'signal-per-mass-dry-weight'!T151*100/'signal-per-mass-dry-weight'!T$369</f>
        <v>4.0639706919551391E-2</v>
      </c>
      <c r="U151" s="14">
        <f>'signal-per-mass-dry-weight'!U151*100/'signal-per-mass-dry-weight'!U$369</f>
        <v>3.5118588240024243E-2</v>
      </c>
      <c r="V151" s="14">
        <f>'signal-per-mass-dry-weight'!V151*100/'signal-per-mass-dry-weight'!V$369</f>
        <v>3.3576641119490977E-2</v>
      </c>
      <c r="W151" s="14">
        <f>'signal-per-mass-dry-weight'!W151*100/'signal-per-mass-dry-weight'!W$369</f>
        <v>3.0719053803968978E-2</v>
      </c>
      <c r="X151" s="14">
        <f>'signal-per-mass-dry-weight'!X151*100/'signal-per-mass-dry-weight'!X$369</f>
        <v>3.6583836806827981E-2</v>
      </c>
      <c r="Y151" s="14">
        <f>'signal-per-mass-dry-weight'!Y151*100/'signal-per-mass-dry-weight'!Y$369</f>
        <v>5.7522170155513308E-2</v>
      </c>
      <c r="Z151" s="14">
        <f>'signal-per-mass-dry-weight'!Z151*100/'signal-per-mass-dry-weight'!Z$369</f>
        <v>3.6671607089394744E-2</v>
      </c>
      <c r="AA151" s="14">
        <f>'signal-per-mass-dry-weight'!AA151*100/'signal-per-mass-dry-weight'!AA$369</f>
        <v>4.6928918617998881E-2</v>
      </c>
      <c r="AB151" s="14">
        <f>'signal-per-mass-dry-weight'!AB151*100/'signal-per-mass-dry-weight'!AB$369</f>
        <v>3.5359596153357958E-2</v>
      </c>
      <c r="AC151" s="14">
        <f>'signal-per-mass-dry-weight'!AC151*100/'signal-per-mass-dry-weight'!AC$369</f>
        <v>2.9556705345237071E-2</v>
      </c>
      <c r="AD151" s="14">
        <f>'signal-per-mass-dry-weight'!AD151*100/'signal-per-mass-dry-weight'!AD$369</f>
        <v>2.5502767737023372E-2</v>
      </c>
      <c r="AE151" s="14">
        <f>'signal-per-mass-dry-weight'!AE151*100/'signal-per-mass-dry-weight'!AE$369</f>
        <v>3.6414851459213492E-2</v>
      </c>
      <c r="AF151" s="14">
        <f>'signal-per-mass-dry-weight'!AF151*100/'signal-per-mass-dry-weight'!AF$369</f>
        <v>3.9120204429628269E-2</v>
      </c>
      <c r="AG151" s="14">
        <f>'signal-per-mass-dry-weight'!AG151*100/'signal-per-mass-dry-weight'!AG$369</f>
        <v>3.7748251919101423E-2</v>
      </c>
      <c r="AH151" s="14">
        <f>'signal-per-mass-dry-weight'!AH151*100/'signal-per-mass-dry-weight'!AH$369</f>
        <v>3.8983863479715476E-2</v>
      </c>
      <c r="AI151" s="14">
        <f>'signal-per-mass-dry-weight'!AI151*100/'signal-per-mass-dry-weight'!AI$369</f>
        <v>3.6251504348221032E-2</v>
      </c>
      <c r="AJ151" s="14">
        <f>'signal-per-mass-dry-weight'!AJ151*100/'signal-per-mass-dry-weight'!AJ$369</f>
        <v>3.4631094645154334E-2</v>
      </c>
      <c r="AK151" s="14">
        <f>'signal-per-mass-dry-weight'!AK151*100/'signal-per-mass-dry-weight'!AK$369</f>
        <v>3.1015584860893199E-2</v>
      </c>
      <c r="AL151" s="14">
        <f>'signal-per-mass-dry-weight'!AL151*100/'signal-per-mass-dry-weight'!AL$369</f>
        <v>3.7897241813594634E-2</v>
      </c>
      <c r="AM151" s="14">
        <f>'signal-per-mass-dry-weight'!AM151*100/'signal-per-mass-dry-weight'!AM$369</f>
        <v>3.2646856834927268E-2</v>
      </c>
      <c r="AN151" s="14">
        <f>'signal-per-mass-dry-weight'!AN151*100/'signal-per-mass-dry-weight'!AN$369</f>
        <v>3.4468206455038918E-2</v>
      </c>
      <c r="AO151" s="14">
        <f>'signal-per-mass-dry-weight'!AO151*100/'signal-per-mass-dry-weight'!AO$369</f>
        <v>3.3516968396631243E-2</v>
      </c>
      <c r="AP151" s="14">
        <f>'signal-per-mass-dry-weight'!AP151*100/'signal-per-mass-dry-weight'!AP$369</f>
        <v>3.4327178652132424E-2</v>
      </c>
      <c r="AQ151" s="14">
        <f>'signal-per-mass-dry-weight'!AQ151*100/'signal-per-mass-dry-weight'!AQ$369</f>
        <v>5.1309912151313176E-2</v>
      </c>
      <c r="AR151" s="14">
        <f>'signal-per-mass-dry-weight'!AR151*100/'signal-per-mass-dry-weight'!AR$369</f>
        <v>4.0465648478155987E-2</v>
      </c>
      <c r="AS151" s="14">
        <f>'signal-per-mass-dry-weight'!AS151*100/'signal-per-mass-dry-weight'!AS$369</f>
        <v>3.1030148823106084E-2</v>
      </c>
      <c r="AT151" s="14">
        <f>'signal-per-mass-dry-weight'!AT151*100/'signal-per-mass-dry-weight'!AT$369</f>
        <v>3.1584923994793845E-2</v>
      </c>
      <c r="AU151" s="14">
        <f>'signal-per-mass-dry-weight'!AU151*100/'signal-per-mass-dry-weight'!AU$369</f>
        <v>2.9323741184394986E-2</v>
      </c>
      <c r="AV151" s="14">
        <f>'signal-per-mass-dry-weight'!AV151*100/'signal-per-mass-dry-weight'!AV$369</f>
        <v>2.9907819831429556E-2</v>
      </c>
      <c r="AW151" s="14">
        <f>'signal-per-mass-dry-weight'!AW151*100/'signal-per-mass-dry-weight'!AW$369</f>
        <v>4.9317163843696547E-2</v>
      </c>
      <c r="AX151" s="14">
        <f>'signal-per-mass-dry-weight'!AX151*100/'signal-per-mass-dry-weight'!AX$369</f>
        <v>3.9704498826747509E-2</v>
      </c>
      <c r="AY151" s="14"/>
    </row>
    <row r="152" spans="1:51" x14ac:dyDescent="0.2">
      <c r="A152">
        <f>'imported summary from web'!A180</f>
        <v>774.6</v>
      </c>
      <c r="B152" t="str">
        <f>'imported summary from web'!B180</f>
        <v>C43H84O8PN</v>
      </c>
      <c r="C152" s="2" t="str">
        <f>'imported summary from web'!C180</f>
        <v>PE(38:1)</v>
      </c>
      <c r="D152" s="71"/>
      <c r="E152" s="14"/>
      <c r="F152" s="14">
        <f>'signal-per-mass-dry-weight'!F152*100/'signal-per-mass-dry-weight'!F$369</f>
        <v>0.1313181667971674</v>
      </c>
      <c r="G152" s="14">
        <f>'signal-per-mass-dry-weight'!G152*100/'signal-per-mass-dry-weight'!G$369</f>
        <v>0.13808300653975614</v>
      </c>
      <c r="H152" s="14">
        <f>'signal-per-mass-dry-weight'!H152*100/'signal-per-mass-dry-weight'!H$369</f>
        <v>0.14162732119843136</v>
      </c>
      <c r="I152" s="14">
        <f>'signal-per-mass-dry-weight'!I152*100/'signal-per-mass-dry-weight'!I$369</f>
        <v>0.14897158764479335</v>
      </c>
      <c r="J152" s="14">
        <f>'signal-per-mass-dry-weight'!J152*100/'signal-per-mass-dry-weight'!J$369</f>
        <v>0.12769070440549496</v>
      </c>
      <c r="K152" s="14">
        <f>'signal-per-mass-dry-weight'!K152*100/'signal-per-mass-dry-weight'!K$369</f>
        <v>0.14461899591539176</v>
      </c>
      <c r="L152" s="14">
        <f t="shared" si="6"/>
        <v>0.13871829708350583</v>
      </c>
      <c r="M152" s="137">
        <f t="shared" si="7"/>
        <v>8.0645391429629253E-3</v>
      </c>
      <c r="N152" s="14">
        <f t="shared" si="8"/>
        <v>5.8136088118989973E-2</v>
      </c>
      <c r="O152" s="14">
        <f>'signal-per-mass-dry-weight'!O152*100/'signal-per-mass-dry-weight'!O$369</f>
        <v>0.14131686374538033</v>
      </c>
      <c r="P152" s="14">
        <f>'signal-per-mass-dry-weight'!P152*100/'signal-per-mass-dry-weight'!P$369</f>
        <v>0.17373356879688892</v>
      </c>
      <c r="Q152" s="14">
        <f>'signal-per-mass-dry-weight'!Q152*100/'signal-per-mass-dry-weight'!Q$369</f>
        <v>0.12964551137517419</v>
      </c>
      <c r="R152" s="14">
        <f>'signal-per-mass-dry-weight'!R152*100/'signal-per-mass-dry-weight'!R$369</f>
        <v>0.17172588845677508</v>
      </c>
      <c r="S152" s="14">
        <f>'signal-per-mass-dry-weight'!S152*100/'signal-per-mass-dry-weight'!S$369</f>
        <v>0.10402809990667987</v>
      </c>
      <c r="T152" s="14">
        <f>'signal-per-mass-dry-weight'!T152*100/'signal-per-mass-dry-weight'!T$369</f>
        <v>0.11214697749173914</v>
      </c>
      <c r="U152" s="14">
        <f>'signal-per-mass-dry-weight'!U152*100/'signal-per-mass-dry-weight'!U$369</f>
        <v>0.13275283925911444</v>
      </c>
      <c r="V152" s="14">
        <f>'signal-per-mass-dry-weight'!V152*100/'signal-per-mass-dry-weight'!V$369</f>
        <v>0.14387503733584991</v>
      </c>
      <c r="W152" s="14">
        <f>'signal-per-mass-dry-weight'!W152*100/'signal-per-mass-dry-weight'!W$369</f>
        <v>0.1453332852350229</v>
      </c>
      <c r="X152" s="14">
        <f>'signal-per-mass-dry-weight'!X152*100/'signal-per-mass-dry-weight'!X$369</f>
        <v>0.15709529922932011</v>
      </c>
      <c r="Y152" s="14">
        <f>'signal-per-mass-dry-weight'!Y152*100/'signal-per-mass-dry-weight'!Y$369</f>
        <v>0.11878417180720548</v>
      </c>
      <c r="Z152" s="14">
        <f>'signal-per-mass-dry-weight'!Z152*100/'signal-per-mass-dry-weight'!Z$369</f>
        <v>0.11303645181487591</v>
      </c>
      <c r="AA152" s="14">
        <f>'signal-per-mass-dry-weight'!AA152*100/'signal-per-mass-dry-weight'!AA$369</f>
        <v>0.1790684135712686</v>
      </c>
      <c r="AB152" s="14">
        <f>'signal-per-mass-dry-weight'!AB152*100/'signal-per-mass-dry-weight'!AB$369</f>
        <v>0.13557407812608135</v>
      </c>
      <c r="AC152" s="14">
        <f>'signal-per-mass-dry-weight'!AC152*100/'signal-per-mass-dry-weight'!AC$369</f>
        <v>0.13888473371901719</v>
      </c>
      <c r="AD152" s="14">
        <f>'signal-per-mass-dry-weight'!AD152*100/'signal-per-mass-dry-weight'!AD$369</f>
        <v>0.10851001878968994</v>
      </c>
      <c r="AE152" s="14">
        <f>'signal-per-mass-dry-weight'!AE152*100/'signal-per-mass-dry-weight'!AE$369</f>
        <v>9.0581065961164983E-2</v>
      </c>
      <c r="AF152" s="14">
        <f>'signal-per-mass-dry-weight'!AF152*100/'signal-per-mass-dry-weight'!AF$369</f>
        <v>8.6530783307919482E-2</v>
      </c>
      <c r="AG152" s="14">
        <f>'signal-per-mass-dry-weight'!AG152*100/'signal-per-mass-dry-weight'!AG$369</f>
        <v>0.14348212314821479</v>
      </c>
      <c r="AH152" s="14">
        <f>'signal-per-mass-dry-weight'!AH152*100/'signal-per-mass-dry-weight'!AH$369</f>
        <v>0.12475662242819964</v>
      </c>
      <c r="AI152" s="14">
        <f>'signal-per-mass-dry-weight'!AI152*100/'signal-per-mass-dry-weight'!AI$369</f>
        <v>0.17554941194041843</v>
      </c>
      <c r="AJ152" s="14">
        <f>'signal-per-mass-dry-weight'!AJ152*100/'signal-per-mass-dry-weight'!AJ$369</f>
        <v>0.15543857215730694</v>
      </c>
      <c r="AK152" s="14">
        <f>'signal-per-mass-dry-weight'!AK152*100/'signal-per-mass-dry-weight'!AK$369</f>
        <v>8.8827893263783791E-2</v>
      </c>
      <c r="AL152" s="14">
        <f>'signal-per-mass-dry-weight'!AL152*100/'signal-per-mass-dry-weight'!AL$369</f>
        <v>0.10357525630180557</v>
      </c>
      <c r="AM152" s="14">
        <f>'signal-per-mass-dry-weight'!AM152*100/'signal-per-mass-dry-weight'!AM$369</f>
        <v>0.11750856327641</v>
      </c>
      <c r="AN152" s="14">
        <f>'signal-per-mass-dry-weight'!AN152*100/'signal-per-mass-dry-weight'!AN$369</f>
        <v>0.12628687407056274</v>
      </c>
      <c r="AO152" s="14">
        <f>'signal-per-mass-dry-weight'!AO152*100/'signal-per-mass-dry-weight'!AO$369</f>
        <v>0.14124275978763867</v>
      </c>
      <c r="AP152" s="14">
        <f>'signal-per-mass-dry-weight'!AP152*100/'signal-per-mass-dry-weight'!AP$369</f>
        <v>0.14072043725744193</v>
      </c>
      <c r="AQ152" s="14">
        <f>'signal-per-mass-dry-weight'!AQ152*100/'signal-per-mass-dry-weight'!AQ$369</f>
        <v>0.11550659730827205</v>
      </c>
      <c r="AR152" s="14">
        <f>'signal-per-mass-dry-weight'!AR152*100/'signal-per-mass-dry-weight'!AR$369</f>
        <v>8.6654223461983579E-2</v>
      </c>
      <c r="AS152" s="14">
        <f>'signal-per-mass-dry-weight'!AS152*100/'signal-per-mass-dry-weight'!AS$369</f>
        <v>0.1309978445883255</v>
      </c>
      <c r="AT152" s="14">
        <f>'signal-per-mass-dry-weight'!AT152*100/'signal-per-mass-dry-weight'!AT$369</f>
        <v>0.13784413849383542</v>
      </c>
      <c r="AU152" s="14">
        <f>'signal-per-mass-dry-weight'!AU152*100/'signal-per-mass-dry-weight'!AU$369</f>
        <v>0.13953609391278379</v>
      </c>
      <c r="AV152" s="14">
        <f>'signal-per-mass-dry-weight'!AV152*100/'signal-per-mass-dry-weight'!AV$369</f>
        <v>0.14705149221464706</v>
      </c>
      <c r="AW152" s="14">
        <f>'signal-per-mass-dry-weight'!AW152*100/'signal-per-mass-dry-weight'!AW$369</f>
        <v>0.10925534339469523</v>
      </c>
      <c r="AX152" s="14">
        <f>'signal-per-mass-dry-weight'!AX152*100/'signal-per-mass-dry-weight'!AX$369</f>
        <v>0.11040702792844156</v>
      </c>
      <c r="AY152" s="14"/>
    </row>
    <row r="153" spans="1:51" x14ac:dyDescent="0.2">
      <c r="A153">
        <f>'imported summary from web'!A181</f>
        <v>776.6</v>
      </c>
      <c r="B153" t="str">
        <f>'imported summary from web'!B181</f>
        <v>C43H86O8PN</v>
      </c>
      <c r="C153" s="2" t="str">
        <f>'imported summary from web'!C181</f>
        <v>PE(38:0)</v>
      </c>
      <c r="D153" s="71" t="s">
        <v>304</v>
      </c>
      <c r="E153" s="14"/>
      <c r="F153" s="14">
        <f>'signal-per-mass-dry-weight'!F153*100/'signal-per-mass-dry-weight'!F$369</f>
        <v>0.29407257909418727</v>
      </c>
      <c r="G153" s="14">
        <f>'signal-per-mass-dry-weight'!G153*100/'signal-per-mass-dry-weight'!G$369</f>
        <v>0.29616092245488257</v>
      </c>
      <c r="H153" s="14">
        <f>'signal-per-mass-dry-weight'!H153*100/'signal-per-mass-dry-weight'!H$369</f>
        <v>0.32122517665162803</v>
      </c>
      <c r="I153" s="14">
        <f>'signal-per-mass-dry-weight'!I153*100/'signal-per-mass-dry-weight'!I$369</f>
        <v>0.3263481698037809</v>
      </c>
      <c r="J153" s="14">
        <f>'signal-per-mass-dry-weight'!J153*100/'signal-per-mass-dry-weight'!J$369</f>
        <v>0.28430853967596026</v>
      </c>
      <c r="K153" s="14">
        <f>'signal-per-mass-dry-weight'!K153*100/'signal-per-mass-dry-weight'!K$369</f>
        <v>0.28735698250702024</v>
      </c>
      <c r="L153" s="14">
        <f t="shared" si="6"/>
        <v>0.30157872836457655</v>
      </c>
      <c r="M153" s="137">
        <f t="shared" si="7"/>
        <v>1.7808540253641071E-2</v>
      </c>
      <c r="N153" s="14">
        <f t="shared" si="8"/>
        <v>5.9051048958971813E-2</v>
      </c>
      <c r="O153" s="14">
        <f>'signal-per-mass-dry-weight'!O153*100/'signal-per-mass-dry-weight'!O$369</f>
        <v>0.31826584395345014</v>
      </c>
      <c r="P153" s="14">
        <f>'signal-per-mass-dry-weight'!P153*100/'signal-per-mass-dry-weight'!P$369</f>
        <v>0.33532721117755365</v>
      </c>
      <c r="Q153" s="14">
        <f>'signal-per-mass-dry-weight'!Q153*100/'signal-per-mass-dry-weight'!Q$369</f>
        <v>0.26362055745304441</v>
      </c>
      <c r="R153" s="14">
        <f>'signal-per-mass-dry-weight'!R153*100/'signal-per-mass-dry-weight'!R$369</f>
        <v>0.31568284095876714</v>
      </c>
      <c r="S153" s="14">
        <f>'signal-per-mass-dry-weight'!S153*100/'signal-per-mass-dry-weight'!S$369</f>
        <v>0.37459722783018823</v>
      </c>
      <c r="T153" s="14">
        <f>'signal-per-mass-dry-weight'!T153*100/'signal-per-mass-dry-weight'!T$369</f>
        <v>0.36521446542780056</v>
      </c>
      <c r="U153" s="14">
        <f>'signal-per-mass-dry-weight'!U153*100/'signal-per-mass-dry-weight'!U$369</f>
        <v>0.32138655915422831</v>
      </c>
      <c r="V153" s="14">
        <f>'signal-per-mass-dry-weight'!V153*100/'signal-per-mass-dry-weight'!V$369</f>
        <v>0.31483175239674688</v>
      </c>
      <c r="W153" s="14">
        <f>'signal-per-mass-dry-weight'!W153*100/'signal-per-mass-dry-weight'!W$369</f>
        <v>0.31822499960465328</v>
      </c>
      <c r="X153" s="14">
        <f>'signal-per-mass-dry-weight'!X153*100/'signal-per-mass-dry-weight'!X$369</f>
        <v>0.32454064752723871</v>
      </c>
      <c r="Y153" s="14">
        <f>'signal-per-mass-dry-weight'!Y153*100/'signal-per-mass-dry-weight'!Y$369</f>
        <v>0.38104727577733744</v>
      </c>
      <c r="Z153" s="14">
        <f>'signal-per-mass-dry-weight'!Z153*100/'signal-per-mass-dry-weight'!Z$369</f>
        <v>0.40647798195154955</v>
      </c>
      <c r="AA153" s="14">
        <f>'signal-per-mass-dry-weight'!AA153*100/'signal-per-mass-dry-weight'!AA$369</f>
        <v>0.42039710562777083</v>
      </c>
      <c r="AB153" s="14">
        <f>'signal-per-mass-dry-weight'!AB153*100/'signal-per-mass-dry-weight'!AB$369</f>
        <v>0.27775093096384623</v>
      </c>
      <c r="AC153" s="14">
        <f>'signal-per-mass-dry-weight'!AC153*100/'signal-per-mass-dry-weight'!AC$369</f>
        <v>0.29691776310524448</v>
      </c>
      <c r="AD153" s="14">
        <f>'signal-per-mass-dry-weight'!AD153*100/'signal-per-mass-dry-weight'!AD$369</f>
        <v>0.25834438178594499</v>
      </c>
      <c r="AE153" s="14">
        <f>'signal-per-mass-dry-weight'!AE153*100/'signal-per-mass-dry-weight'!AE$369</f>
        <v>0.30724592396897088</v>
      </c>
      <c r="AF153" s="14">
        <f>'signal-per-mass-dry-weight'!AF153*100/'signal-per-mass-dry-weight'!AF$369</f>
        <v>0.2768207843248861</v>
      </c>
      <c r="AG153" s="14">
        <f>'signal-per-mass-dry-weight'!AG153*100/'signal-per-mass-dry-weight'!AG$369</f>
        <v>0.32025442481815319</v>
      </c>
      <c r="AH153" s="14">
        <f>'signal-per-mass-dry-weight'!AH153*100/'signal-per-mass-dry-weight'!AH$369</f>
        <v>0.30328124300321019</v>
      </c>
      <c r="AI153" s="14">
        <f>'signal-per-mass-dry-weight'!AI153*100/'signal-per-mass-dry-weight'!AI$369</f>
        <v>0.32165699438255785</v>
      </c>
      <c r="AJ153" s="14">
        <f>'signal-per-mass-dry-weight'!AJ153*100/'signal-per-mass-dry-weight'!AJ$369</f>
        <v>0.2722898484599966</v>
      </c>
      <c r="AK153" s="14">
        <f>'signal-per-mass-dry-weight'!AK153*100/'signal-per-mass-dry-weight'!AK$369</f>
        <v>0.32494504378176436</v>
      </c>
      <c r="AL153" s="14">
        <f>'signal-per-mass-dry-weight'!AL153*100/'signal-per-mass-dry-weight'!AL$369</f>
        <v>0.34988756936138354</v>
      </c>
      <c r="AM153" s="14">
        <f>'signal-per-mass-dry-weight'!AM153*100/'signal-per-mass-dry-weight'!AM$369</f>
        <v>0.27636645832217327</v>
      </c>
      <c r="AN153" s="14">
        <f>'signal-per-mass-dry-weight'!AN153*100/'signal-per-mass-dry-weight'!AN$369</f>
        <v>0.3036002106382909</v>
      </c>
      <c r="AO153" s="14">
        <f>'signal-per-mass-dry-weight'!AO153*100/'signal-per-mass-dry-weight'!AO$369</f>
        <v>0.30846885746073921</v>
      </c>
      <c r="AP153" s="14">
        <f>'signal-per-mass-dry-weight'!AP153*100/'signal-per-mass-dry-weight'!AP$369</f>
        <v>0.29046881752431319</v>
      </c>
      <c r="AQ153" s="14">
        <f>'signal-per-mass-dry-weight'!AQ153*100/'signal-per-mass-dry-weight'!AQ$369</f>
        <v>0.32801976196579097</v>
      </c>
      <c r="AR153" s="14">
        <f>'signal-per-mass-dry-weight'!AR153*100/'signal-per-mass-dry-weight'!AR$369</f>
        <v>0.30230219745445941</v>
      </c>
      <c r="AS153" s="14">
        <f>'signal-per-mass-dry-weight'!AS153*100/'signal-per-mass-dry-weight'!AS$369</f>
        <v>0.28356274296859707</v>
      </c>
      <c r="AT153" s="14">
        <f>'signal-per-mass-dry-weight'!AT153*100/'signal-per-mass-dry-weight'!AT$369</f>
        <v>0.28206801329125503</v>
      </c>
      <c r="AU153" s="14">
        <f>'signal-per-mass-dry-weight'!AU153*100/'signal-per-mass-dry-weight'!AU$369</f>
        <v>0.27635142833423199</v>
      </c>
      <c r="AV153" s="14">
        <f>'signal-per-mass-dry-weight'!AV153*100/'signal-per-mass-dry-weight'!AV$369</f>
        <v>0.25520585769200949</v>
      </c>
      <c r="AW153" s="14">
        <f>'signal-per-mass-dry-weight'!AW153*100/'signal-per-mass-dry-weight'!AW$369</f>
        <v>0.31372846396953952</v>
      </c>
      <c r="AX153" s="14">
        <f>'signal-per-mass-dry-weight'!AX153*100/'signal-per-mass-dry-weight'!AX$369</f>
        <v>0.28175933571948986</v>
      </c>
      <c r="AY153" s="14"/>
    </row>
    <row r="154" spans="1:51" x14ac:dyDescent="0.2">
      <c r="A154">
        <f>'imported summary from web'!A187</f>
        <v>788.5</v>
      </c>
      <c r="B154" t="str">
        <f>'imported summary from web'!B187</f>
        <v>C45H74O8PN</v>
      </c>
      <c r="C154" s="2" t="str">
        <f>'imported summary from web'!C187</f>
        <v>PE(40:8)</v>
      </c>
      <c r="D154" s="71"/>
      <c r="E154" s="14"/>
      <c r="F154" s="14">
        <f>'signal-per-mass-dry-weight'!F154*100/'signal-per-mass-dry-weight'!F$369</f>
        <v>0.32298347523255572</v>
      </c>
      <c r="G154" s="14">
        <f>'signal-per-mass-dry-weight'!G154*100/'signal-per-mass-dry-weight'!G$369</f>
        <v>0.35299546792229169</v>
      </c>
      <c r="H154" s="14">
        <f>'signal-per-mass-dry-weight'!H154*100/'signal-per-mass-dry-weight'!H$369</f>
        <v>0.35513073886938695</v>
      </c>
      <c r="I154" s="14">
        <f>'signal-per-mass-dry-weight'!I154*100/'signal-per-mass-dry-weight'!I$369</f>
        <v>0.34913877679255628</v>
      </c>
      <c r="J154" s="14">
        <f>'signal-per-mass-dry-weight'!J154*100/'signal-per-mass-dry-weight'!J$369</f>
        <v>0.32964410489555823</v>
      </c>
      <c r="K154" s="14">
        <f>'signal-per-mass-dry-weight'!K154*100/'signal-per-mass-dry-weight'!K$369</f>
        <v>0.32887042083844997</v>
      </c>
      <c r="L154" s="14">
        <f t="shared" si="6"/>
        <v>0.33979383075846648</v>
      </c>
      <c r="M154" s="137">
        <f t="shared" si="7"/>
        <v>1.4154560133529987E-2</v>
      </c>
      <c r="N154" s="14">
        <f t="shared" si="8"/>
        <v>4.1656318779935073E-2</v>
      </c>
      <c r="O154" s="14">
        <f>'signal-per-mass-dry-weight'!O154*100/'signal-per-mass-dry-weight'!O$369</f>
        <v>0.34244281323802606</v>
      </c>
      <c r="P154" s="14">
        <f>'signal-per-mass-dry-weight'!P154*100/'signal-per-mass-dry-weight'!P$369</f>
        <v>0.35976008829255957</v>
      </c>
      <c r="Q154" s="14">
        <f>'signal-per-mass-dry-weight'!Q154*100/'signal-per-mass-dry-weight'!Q$369</f>
        <v>0.39344646610749762</v>
      </c>
      <c r="R154" s="14">
        <f>'signal-per-mass-dry-weight'!R154*100/'signal-per-mass-dry-weight'!R$369</f>
        <v>0.40334669944363644</v>
      </c>
      <c r="S154" s="14">
        <f>'signal-per-mass-dry-weight'!S154*100/'signal-per-mass-dry-weight'!S$369</f>
        <v>0.4287385014623587</v>
      </c>
      <c r="T154" s="14">
        <f>'signal-per-mass-dry-weight'!T154*100/'signal-per-mass-dry-weight'!T$369</f>
        <v>0.41438540853275391</v>
      </c>
      <c r="U154" s="14">
        <f>'signal-per-mass-dry-weight'!U154*100/'signal-per-mass-dry-weight'!U$369</f>
        <v>0.29044330795251311</v>
      </c>
      <c r="V154" s="14">
        <f>'signal-per-mass-dry-weight'!V154*100/'signal-per-mass-dry-weight'!V$369</f>
        <v>0.29911626061197655</v>
      </c>
      <c r="W154" s="14">
        <f>'signal-per-mass-dry-weight'!W154*100/'signal-per-mass-dry-weight'!W$369</f>
        <v>0.30985211670862561</v>
      </c>
      <c r="X154" s="14">
        <f>'signal-per-mass-dry-weight'!X154*100/'signal-per-mass-dry-weight'!X$369</f>
        <v>0.3150104043254599</v>
      </c>
      <c r="Y154" s="14">
        <f>'signal-per-mass-dry-weight'!Y154*100/'signal-per-mass-dry-weight'!Y$369</f>
        <v>0.4026551910885931</v>
      </c>
      <c r="Z154" s="14">
        <f>'signal-per-mass-dry-weight'!Z154*100/'signal-per-mass-dry-weight'!Z$369</f>
        <v>0.37584963595553816</v>
      </c>
      <c r="AA154" s="14">
        <f>'signal-per-mass-dry-weight'!AA154*100/'signal-per-mass-dry-weight'!AA$369</f>
        <v>0.35865098860149941</v>
      </c>
      <c r="AB154" s="14">
        <f>'signal-per-mass-dry-weight'!AB154*100/'signal-per-mass-dry-weight'!AB$369</f>
        <v>0.32375315740906252</v>
      </c>
      <c r="AC154" s="14">
        <f>'signal-per-mass-dry-weight'!AC154*100/'signal-per-mass-dry-weight'!AC$369</f>
        <v>0.36997526462391506</v>
      </c>
      <c r="AD154" s="14">
        <f>'signal-per-mass-dry-weight'!AD154*100/'signal-per-mass-dry-weight'!AD$369</f>
        <v>0.33001208936327425</v>
      </c>
      <c r="AE154" s="14">
        <f>'signal-per-mass-dry-weight'!AE154*100/'signal-per-mass-dry-weight'!AE$369</f>
        <v>0.30682494302724583</v>
      </c>
      <c r="AF154" s="14">
        <f>'signal-per-mass-dry-weight'!AF154*100/'signal-per-mass-dry-weight'!AF$369</f>
        <v>0.40920770130197248</v>
      </c>
      <c r="AG154" s="14">
        <f>'signal-per-mass-dry-weight'!AG154*100/'signal-per-mass-dry-weight'!AG$369</f>
        <v>0.33207801078511173</v>
      </c>
      <c r="AH154" s="14">
        <f>'signal-per-mass-dry-weight'!AH154*100/'signal-per-mass-dry-weight'!AH$369</f>
        <v>0.29456768877204509</v>
      </c>
      <c r="AI154" s="14">
        <f>'signal-per-mass-dry-weight'!AI154*100/'signal-per-mass-dry-weight'!AI$369</f>
        <v>0.36917450491634485</v>
      </c>
      <c r="AJ154" s="14">
        <f>'signal-per-mass-dry-weight'!AJ154*100/'signal-per-mass-dry-weight'!AJ$369</f>
        <v>0.35164321764690648</v>
      </c>
      <c r="AK154" s="14">
        <f>'signal-per-mass-dry-weight'!AK154*100/'signal-per-mass-dry-weight'!AK$369</f>
        <v>0.46653188408844276</v>
      </c>
      <c r="AL154" s="14">
        <f>'signal-per-mass-dry-weight'!AL154*100/'signal-per-mass-dry-weight'!AL$369</f>
        <v>0.33048449769248373</v>
      </c>
      <c r="AM154" s="14">
        <f>'signal-per-mass-dry-weight'!AM154*100/'signal-per-mass-dry-weight'!AM$369</f>
        <v>0.28964653567875376</v>
      </c>
      <c r="AN154" s="14">
        <f>'signal-per-mass-dry-weight'!AN154*100/'signal-per-mass-dry-weight'!AN$369</f>
        <v>0.32189635944285638</v>
      </c>
      <c r="AO154" s="14">
        <f>'signal-per-mass-dry-weight'!AO154*100/'signal-per-mass-dry-weight'!AO$369</f>
        <v>0.39425999675119894</v>
      </c>
      <c r="AP154" s="14">
        <f>'signal-per-mass-dry-weight'!AP154*100/'signal-per-mass-dry-weight'!AP$369</f>
        <v>0.35104001655269373</v>
      </c>
      <c r="AQ154" s="14">
        <f>'signal-per-mass-dry-weight'!AQ154*100/'signal-per-mass-dry-weight'!AQ$369</f>
        <v>0.35798348570284449</v>
      </c>
      <c r="AR154" s="14">
        <f>'signal-per-mass-dry-weight'!AR154*100/'signal-per-mass-dry-weight'!AR$369</f>
        <v>0.44431180738280651</v>
      </c>
      <c r="AS154" s="14">
        <f>'signal-per-mass-dry-weight'!AS154*100/'signal-per-mass-dry-weight'!AS$369</f>
        <v>0.27965646536852523</v>
      </c>
      <c r="AT154" s="14">
        <f>'signal-per-mass-dry-weight'!AT154*100/'signal-per-mass-dry-weight'!AT$369</f>
        <v>0.2841074371915811</v>
      </c>
      <c r="AU154" s="14">
        <f>'signal-per-mass-dry-weight'!AU154*100/'signal-per-mass-dry-weight'!AU$369</f>
        <v>0.33763329687717231</v>
      </c>
      <c r="AV154" s="14">
        <f>'signal-per-mass-dry-weight'!AV154*100/'signal-per-mass-dry-weight'!AV$369</f>
        <v>0.34815189890726511</v>
      </c>
      <c r="AW154" s="14">
        <f>'signal-per-mass-dry-weight'!AW154*100/'signal-per-mass-dry-weight'!AW$369</f>
        <v>0.38198520127730629</v>
      </c>
      <c r="AX154" s="14">
        <f>'signal-per-mass-dry-weight'!AX154*100/'signal-per-mass-dry-weight'!AX$369</f>
        <v>0.37738037826254522</v>
      </c>
      <c r="AY154" s="14"/>
    </row>
    <row r="155" spans="1:51" x14ac:dyDescent="0.2">
      <c r="A155">
        <f>'imported summary from web'!A188</f>
        <v>790.5</v>
      </c>
      <c r="B155" t="str">
        <f>'imported summary from web'!B188</f>
        <v>C45H76O8PN</v>
      </c>
      <c r="C155" s="2" t="str">
        <f>'imported summary from web'!C188</f>
        <v>PE(40:7)</v>
      </c>
      <c r="D155" s="71"/>
      <c r="E155" s="14"/>
      <c r="F155" s="14">
        <f>'signal-per-mass-dry-weight'!F155*100/'signal-per-mass-dry-weight'!F$369</f>
        <v>7.6706180639889183</v>
      </c>
      <c r="G155" s="14">
        <f>'signal-per-mass-dry-weight'!G155*100/'signal-per-mass-dry-weight'!G$369</f>
        <v>8.2150638383769632</v>
      </c>
      <c r="H155" s="14">
        <f>'signal-per-mass-dry-weight'!H155*100/'signal-per-mass-dry-weight'!H$369</f>
        <v>8.248752120367346</v>
      </c>
      <c r="I155" s="14">
        <f>'signal-per-mass-dry-weight'!I155*100/'signal-per-mass-dry-weight'!I$369</f>
        <v>8.0208186938346646</v>
      </c>
      <c r="J155" s="14">
        <f>'signal-per-mass-dry-weight'!J155*100/'signal-per-mass-dry-weight'!J$369</f>
        <v>7.5555698595565133</v>
      </c>
      <c r="K155" s="14">
        <f>'signal-per-mass-dry-weight'!K155*100/'signal-per-mass-dry-weight'!K$369</f>
        <v>7.8736425628563804</v>
      </c>
      <c r="L155" s="14">
        <f t="shared" si="6"/>
        <v>7.9307441898301319</v>
      </c>
      <c r="M155" s="137">
        <f t="shared" si="7"/>
        <v>0.28346502357450887</v>
      </c>
      <c r="N155" s="14">
        <f t="shared" si="8"/>
        <v>3.5742550357128637E-2</v>
      </c>
      <c r="O155" s="14">
        <f>'signal-per-mass-dry-weight'!O155*100/'signal-per-mass-dry-weight'!O$369</f>
        <v>8.9188784617977834</v>
      </c>
      <c r="P155" s="14">
        <f>'signal-per-mass-dry-weight'!P155*100/'signal-per-mass-dry-weight'!P$369</f>
        <v>8.4942249004813632</v>
      </c>
      <c r="Q155" s="14">
        <f>'signal-per-mass-dry-weight'!Q155*100/'signal-per-mass-dry-weight'!Q$369</f>
        <v>9.5762091732464008</v>
      </c>
      <c r="R155" s="14">
        <f>'signal-per-mass-dry-weight'!R155*100/'signal-per-mass-dry-weight'!R$369</f>
        <v>8.1748145622368131</v>
      </c>
      <c r="S155" s="14">
        <f>'signal-per-mass-dry-weight'!S155*100/'signal-per-mass-dry-weight'!S$369</f>
        <v>7.504090317608699</v>
      </c>
      <c r="T155" s="14">
        <f>'signal-per-mass-dry-weight'!T155*100/'signal-per-mass-dry-weight'!T$369</f>
        <v>6.2640213907851274</v>
      </c>
      <c r="U155" s="14">
        <f>'signal-per-mass-dry-weight'!U155*100/'signal-per-mass-dry-weight'!U$369</f>
        <v>9.1146463618331293</v>
      </c>
      <c r="V155" s="14">
        <f>'signal-per-mass-dry-weight'!V155*100/'signal-per-mass-dry-weight'!V$369</f>
        <v>8.2031967579271754</v>
      </c>
      <c r="W155" s="14">
        <f>'signal-per-mass-dry-weight'!W155*100/'signal-per-mass-dry-weight'!W$369</f>
        <v>7.6271972722807577</v>
      </c>
      <c r="X155" s="14">
        <f>'signal-per-mass-dry-weight'!X155*100/'signal-per-mass-dry-weight'!X$369</f>
        <v>7.7375327225107924</v>
      </c>
      <c r="Y155" s="14">
        <f>'signal-per-mass-dry-weight'!Y155*100/'signal-per-mass-dry-weight'!Y$369</f>
        <v>6.4287703419315001</v>
      </c>
      <c r="Z155" s="14">
        <f>'signal-per-mass-dry-weight'!Z155*100/'signal-per-mass-dry-weight'!Z$369</f>
        <v>6.74661427654741</v>
      </c>
      <c r="AA155" s="14">
        <f>'signal-per-mass-dry-weight'!AA155*100/'signal-per-mass-dry-weight'!AA$369</f>
        <v>7.3794789687786935</v>
      </c>
      <c r="AB155" s="14">
        <f>'signal-per-mass-dry-weight'!AB155*100/'signal-per-mass-dry-weight'!AB$369</f>
        <v>7.6719029432885204</v>
      </c>
      <c r="AC155" s="14">
        <f>'signal-per-mass-dry-weight'!AC155*100/'signal-per-mass-dry-weight'!AC$369</f>
        <v>8.4314871940283336</v>
      </c>
      <c r="AD155" s="14">
        <f>'signal-per-mass-dry-weight'!AD155*100/'signal-per-mass-dry-weight'!AD$369</f>
        <v>7.7150130335840172</v>
      </c>
      <c r="AE155" s="14">
        <f>'signal-per-mass-dry-weight'!AE155*100/'signal-per-mass-dry-weight'!AE$369</f>
        <v>5.9671943584811746</v>
      </c>
      <c r="AF155" s="14">
        <f>'signal-per-mass-dry-weight'!AF155*100/'signal-per-mass-dry-weight'!AF$369</f>
        <v>6.8536136955794271</v>
      </c>
      <c r="AG155" s="14">
        <f>'signal-per-mass-dry-weight'!AG155*100/'signal-per-mass-dry-weight'!AG$369</f>
        <v>7.6784014818293373</v>
      </c>
      <c r="AH155" s="14">
        <f>'signal-per-mass-dry-weight'!AH155*100/'signal-per-mass-dry-weight'!AH$369</f>
        <v>7.6704881042895234</v>
      </c>
      <c r="AI155" s="14">
        <f>'signal-per-mass-dry-weight'!AI155*100/'signal-per-mass-dry-weight'!AI$369</f>
        <v>8.4288252589316066</v>
      </c>
      <c r="AJ155" s="14">
        <f>'signal-per-mass-dry-weight'!AJ155*100/'signal-per-mass-dry-weight'!AJ$369</f>
        <v>7.5699330011850856</v>
      </c>
      <c r="AK155" s="14">
        <f>'signal-per-mass-dry-weight'!AK155*100/'signal-per-mass-dry-weight'!AK$369</f>
        <v>7.199973632386298</v>
      </c>
      <c r="AL155" s="14">
        <f>'signal-per-mass-dry-weight'!AL155*100/'signal-per-mass-dry-weight'!AL$369</f>
        <v>6.0747026132110475</v>
      </c>
      <c r="AM155" s="14">
        <f>'signal-per-mass-dry-weight'!AM155*100/'signal-per-mass-dry-weight'!AM$369</f>
        <v>7.9279043619386869</v>
      </c>
      <c r="AN155" s="14">
        <f>'signal-per-mass-dry-weight'!AN155*100/'signal-per-mass-dry-weight'!AN$369</f>
        <v>8.4995990278982312</v>
      </c>
      <c r="AO155" s="14">
        <f>'signal-per-mass-dry-weight'!AO155*100/'signal-per-mass-dry-weight'!AO$369</f>
        <v>8.0997802816244295</v>
      </c>
      <c r="AP155" s="14">
        <f>'signal-per-mass-dry-weight'!AP155*100/'signal-per-mass-dry-weight'!AP$369</f>
        <v>9.4747212123145683</v>
      </c>
      <c r="AQ155" s="14">
        <f>'signal-per-mass-dry-weight'!AQ155*100/'signal-per-mass-dry-weight'!AQ$369</f>
        <v>6.4320809289589906</v>
      </c>
      <c r="AR155" s="14">
        <f>'signal-per-mass-dry-weight'!AR155*100/'signal-per-mass-dry-weight'!AR$369</f>
        <v>6.5158810215946366</v>
      </c>
      <c r="AS155" s="14">
        <f>'signal-per-mass-dry-weight'!AS155*100/'signal-per-mass-dry-weight'!AS$369</f>
        <v>7.1983893290225733</v>
      </c>
      <c r="AT155" s="14">
        <f>'signal-per-mass-dry-weight'!AT155*100/'signal-per-mass-dry-weight'!AT$369</f>
        <v>8.1235483242040409</v>
      </c>
      <c r="AU155" s="14">
        <f>'signal-per-mass-dry-weight'!AU155*100/'signal-per-mass-dry-weight'!AU$369</f>
        <v>8.0021423439453834</v>
      </c>
      <c r="AV155" s="14">
        <f>'signal-per-mass-dry-weight'!AV155*100/'signal-per-mass-dry-weight'!AV$369</f>
        <v>7.6854051123346689</v>
      </c>
      <c r="AW155" s="14">
        <f>'signal-per-mass-dry-weight'!AW155*100/'signal-per-mass-dry-weight'!AW$369</f>
        <v>6.6301133506555106</v>
      </c>
      <c r="AX155" s="14">
        <f>'signal-per-mass-dry-weight'!AX155*100/'signal-per-mass-dry-weight'!AX$369</f>
        <v>6.0665321865208313</v>
      </c>
      <c r="AY155" s="14"/>
    </row>
    <row r="156" spans="1:51" x14ac:dyDescent="0.2">
      <c r="A156">
        <f>'imported summary from web'!A189</f>
        <v>792.5</v>
      </c>
      <c r="B156" t="str">
        <f>'imported summary from web'!B189</f>
        <v>C45H78O8PN</v>
      </c>
      <c r="C156" s="2" t="str">
        <f>'imported summary from web'!C189</f>
        <v>PE(40:6)</v>
      </c>
      <c r="D156" s="71"/>
      <c r="E156" s="14"/>
      <c r="F156" s="14">
        <f>'signal-per-mass-dry-weight'!F156*100/'signal-per-mass-dry-weight'!F$369</f>
        <v>4.1144036769446721</v>
      </c>
      <c r="G156" s="14">
        <f>'signal-per-mass-dry-weight'!G156*100/'signal-per-mass-dry-weight'!G$369</f>
        <v>4.4234252357971755</v>
      </c>
      <c r="H156" s="14">
        <f>'signal-per-mass-dry-weight'!H156*100/'signal-per-mass-dry-weight'!H$369</f>
        <v>4.4292489629591607</v>
      </c>
      <c r="I156" s="14">
        <f>'signal-per-mass-dry-weight'!I156*100/'signal-per-mass-dry-weight'!I$369</f>
        <v>4.3447746717891889</v>
      </c>
      <c r="J156" s="14">
        <f>'signal-per-mass-dry-weight'!J156*100/'signal-per-mass-dry-weight'!J$369</f>
        <v>4.0578907641971744</v>
      </c>
      <c r="K156" s="14">
        <f>'signal-per-mass-dry-weight'!K156*100/'signal-per-mass-dry-weight'!K$369</f>
        <v>4.1887890420067313</v>
      </c>
      <c r="L156" s="14">
        <f t="shared" si="6"/>
        <v>4.2597553922823508</v>
      </c>
      <c r="M156" s="137">
        <f t="shared" si="7"/>
        <v>0.16103219439591443</v>
      </c>
      <c r="N156" s="14">
        <f t="shared" si="8"/>
        <v>3.7803155243999673E-2</v>
      </c>
      <c r="O156" s="14">
        <f>'signal-per-mass-dry-weight'!O156*100/'signal-per-mass-dry-weight'!O$369</f>
        <v>4.2194594047997116</v>
      </c>
      <c r="P156" s="14">
        <f>'signal-per-mass-dry-weight'!P156*100/'signal-per-mass-dry-weight'!P$369</f>
        <v>5.4025733037848758</v>
      </c>
      <c r="Q156" s="14">
        <f>'signal-per-mass-dry-weight'!Q156*100/'signal-per-mass-dry-weight'!Q$369</f>
        <v>4.2866001502275823</v>
      </c>
      <c r="R156" s="14">
        <f>'signal-per-mass-dry-weight'!R156*100/'signal-per-mass-dry-weight'!R$369</f>
        <v>5.4103530845290662</v>
      </c>
      <c r="S156" s="14">
        <f>'signal-per-mass-dry-weight'!S156*100/'signal-per-mass-dry-weight'!S$369</f>
        <v>3.2794240914512778</v>
      </c>
      <c r="T156" s="14">
        <f>'signal-per-mass-dry-weight'!T156*100/'signal-per-mass-dry-weight'!T$369</f>
        <v>3.2628876141458902</v>
      </c>
      <c r="U156" s="14">
        <f>'signal-per-mass-dry-weight'!U156*100/'signal-per-mass-dry-weight'!U$369</f>
        <v>4.6492663903560425</v>
      </c>
      <c r="V156" s="14">
        <f>'signal-per-mass-dry-weight'!V156*100/'signal-per-mass-dry-weight'!V$369</f>
        <v>4.3345761953669646</v>
      </c>
      <c r="W156" s="14">
        <f>'signal-per-mass-dry-weight'!W156*100/'signal-per-mass-dry-weight'!W$369</f>
        <v>4.7340612591473921</v>
      </c>
      <c r="X156" s="14">
        <f>'signal-per-mass-dry-weight'!X156*100/'signal-per-mass-dry-weight'!X$369</f>
        <v>4.8545829161060556</v>
      </c>
      <c r="Y156" s="14">
        <f>'signal-per-mass-dry-weight'!Y156*100/'signal-per-mass-dry-weight'!Y$369</f>
        <v>2.8355046229600092</v>
      </c>
      <c r="Z156" s="14">
        <f>'signal-per-mass-dry-weight'!Z156*100/'signal-per-mass-dry-weight'!Z$369</f>
        <v>2.6103454252340512</v>
      </c>
      <c r="AA156" s="14">
        <f>'signal-per-mass-dry-weight'!AA156*100/'signal-per-mass-dry-weight'!AA$369</f>
        <v>5.285159120573458</v>
      </c>
      <c r="AB156" s="14">
        <f>'signal-per-mass-dry-weight'!AB156*100/'signal-per-mass-dry-weight'!AB$369</f>
        <v>5.2158010684641809</v>
      </c>
      <c r="AC156" s="14">
        <f>'signal-per-mass-dry-weight'!AC156*100/'signal-per-mass-dry-weight'!AC$369</f>
        <v>3.3529778062410669</v>
      </c>
      <c r="AD156" s="14">
        <f>'signal-per-mass-dry-weight'!AD156*100/'signal-per-mass-dry-weight'!AD$369</f>
        <v>3.1670493340348118</v>
      </c>
      <c r="AE156" s="14">
        <f>'signal-per-mass-dry-weight'!AE156*100/'signal-per-mass-dry-weight'!AE$369</f>
        <v>2.9974544685723692</v>
      </c>
      <c r="AF156" s="14">
        <f>'signal-per-mass-dry-weight'!AF156*100/'signal-per-mass-dry-weight'!AF$369</f>
        <v>3.2197094079490904</v>
      </c>
      <c r="AG156" s="14">
        <f>'signal-per-mass-dry-weight'!AG156*100/'signal-per-mass-dry-weight'!AG$369</f>
        <v>3.7889262718953267</v>
      </c>
      <c r="AH156" s="14">
        <f>'signal-per-mass-dry-weight'!AH156*100/'signal-per-mass-dry-weight'!AH$369</f>
        <v>4.4910319250874347</v>
      </c>
      <c r="AI156" s="14">
        <f>'signal-per-mass-dry-weight'!AI156*100/'signal-per-mass-dry-weight'!AI$369</f>
        <v>5.64406881441412</v>
      </c>
      <c r="AJ156" s="14">
        <f>'signal-per-mass-dry-weight'!AJ156*100/'signal-per-mass-dry-weight'!AJ$369</f>
        <v>4.4602441780483462</v>
      </c>
      <c r="AK156" s="14">
        <f>'signal-per-mass-dry-weight'!AK156*100/'signal-per-mass-dry-weight'!AK$369</f>
        <v>3.1310441542081944</v>
      </c>
      <c r="AL156" s="14">
        <f>'signal-per-mass-dry-weight'!AL156*100/'signal-per-mass-dry-weight'!AL$369</f>
        <v>2.4845020751433871</v>
      </c>
      <c r="AM156" s="14">
        <f>'signal-per-mass-dry-weight'!AM156*100/'signal-per-mass-dry-weight'!AM$369</f>
        <v>4.3875061633269512</v>
      </c>
      <c r="AN156" s="14">
        <f>'signal-per-mass-dry-weight'!AN156*100/'signal-per-mass-dry-weight'!AN$369</f>
        <v>3.3493538264104412</v>
      </c>
      <c r="AO156" s="14">
        <f>'signal-per-mass-dry-weight'!AO156*100/'signal-per-mass-dry-weight'!AO$369</f>
        <v>3.5457262622160997</v>
      </c>
      <c r="AP156" s="14">
        <f>'signal-per-mass-dry-weight'!AP156*100/'signal-per-mass-dry-weight'!AP$369</f>
        <v>3.2944643658711672</v>
      </c>
      <c r="AQ156" s="14">
        <f>'signal-per-mass-dry-weight'!AQ156*100/'signal-per-mass-dry-weight'!AQ$369</f>
        <v>3.2221676111539597</v>
      </c>
      <c r="AR156" s="14">
        <f>'signal-per-mass-dry-weight'!AR156*100/'signal-per-mass-dry-weight'!AR$369</f>
        <v>2.738698882484059</v>
      </c>
      <c r="AS156" s="14">
        <f>'signal-per-mass-dry-weight'!AS156*100/'signal-per-mass-dry-weight'!AS$369</f>
        <v>4.5461918925568776</v>
      </c>
      <c r="AT156" s="14">
        <f>'signal-per-mass-dry-weight'!AT156*100/'signal-per-mass-dry-weight'!AT$369</f>
        <v>4.0749781245336179</v>
      </c>
      <c r="AU156" s="14">
        <f>'signal-per-mass-dry-weight'!AU156*100/'signal-per-mass-dry-weight'!AU$369</f>
        <v>3.7434627534676608</v>
      </c>
      <c r="AV156" s="14">
        <f>'signal-per-mass-dry-weight'!AV156*100/'signal-per-mass-dry-weight'!AV$369</f>
        <v>4.8641761569317072</v>
      </c>
      <c r="AW156" s="14">
        <f>'signal-per-mass-dry-weight'!AW156*100/'signal-per-mass-dry-weight'!AW$369</f>
        <v>2.8796321677469257</v>
      </c>
      <c r="AX156" s="14">
        <f>'signal-per-mass-dry-weight'!AX156*100/'signal-per-mass-dry-weight'!AX$369</f>
        <v>3.0691052202732179</v>
      </c>
      <c r="AY156" s="14"/>
    </row>
    <row r="157" spans="1:51" x14ac:dyDescent="0.2">
      <c r="A157">
        <f>'imported summary from web'!A190</f>
        <v>794.6</v>
      </c>
      <c r="B157" t="str">
        <f>'imported summary from web'!B190</f>
        <v>C45H80O8PN</v>
      </c>
      <c r="C157" s="2" t="str">
        <f>'imported summary from web'!C190</f>
        <v>PE(40:5)</v>
      </c>
      <c r="D157" s="71"/>
      <c r="E157" s="14"/>
      <c r="F157" s="14">
        <f>'signal-per-mass-dry-weight'!F157*100/'signal-per-mass-dry-weight'!F$369</f>
        <v>5.7647630251806921E-2</v>
      </c>
      <c r="G157" s="14">
        <f>'signal-per-mass-dry-weight'!G157*100/'signal-per-mass-dry-weight'!G$369</f>
        <v>2.5989006934288704E-2</v>
      </c>
      <c r="H157" s="14">
        <f>'signal-per-mass-dry-weight'!H157*100/'signal-per-mass-dry-weight'!H$369</f>
        <v>4.3837027989990653E-2</v>
      </c>
      <c r="I157" s="14">
        <f>'signal-per-mass-dry-weight'!I157*100/'signal-per-mass-dry-weight'!I$369</f>
        <v>5.8475273463893661E-2</v>
      </c>
      <c r="J157" s="14">
        <f>'signal-per-mass-dry-weight'!J157*100/'signal-per-mass-dry-weight'!J$369</f>
        <v>4.3100083699893967E-2</v>
      </c>
      <c r="K157" s="14">
        <f>'signal-per-mass-dry-weight'!K157*100/'signal-per-mass-dry-weight'!K$369</f>
        <v>3.5826665957261312E-2</v>
      </c>
      <c r="L157" s="14">
        <f t="shared" si="6"/>
        <v>4.4145948049522536E-2</v>
      </c>
      <c r="M157" s="137">
        <f t="shared" si="7"/>
        <v>1.2551487705894622E-2</v>
      </c>
      <c r="N157" s="14">
        <f t="shared" si="8"/>
        <v>0.28431800109524147</v>
      </c>
      <c r="O157" s="14">
        <f>'signal-per-mass-dry-weight'!O157*100/'signal-per-mass-dry-weight'!O$369</f>
        <v>3.9321995601793273E-2</v>
      </c>
      <c r="P157" s="14">
        <f>'signal-per-mass-dry-weight'!P157*100/'signal-per-mass-dry-weight'!P$369</f>
        <v>5.6057895510211668E-2</v>
      </c>
      <c r="Q157" s="14">
        <f>'signal-per-mass-dry-weight'!Q157*100/'signal-per-mass-dry-weight'!Q$369</f>
        <v>0.10036101970554998</v>
      </c>
      <c r="R157" s="14">
        <f>'signal-per-mass-dry-weight'!R157*100/'signal-per-mass-dry-weight'!R$369</f>
        <v>0.13094389464870465</v>
      </c>
      <c r="S157" s="14">
        <f>'signal-per-mass-dry-weight'!S157*100/'signal-per-mass-dry-weight'!S$369</f>
        <v>3.046733269034687E-2</v>
      </c>
      <c r="T157" s="14">
        <f>'signal-per-mass-dry-weight'!T157*100/'signal-per-mass-dry-weight'!T$369</f>
        <v>3.0557336882258108E-2</v>
      </c>
      <c r="U157" s="14">
        <f>'signal-per-mass-dry-weight'!U157*100/'signal-per-mass-dry-weight'!U$369</f>
        <v>2.8826984483668106E-2</v>
      </c>
      <c r="V157" s="14">
        <f>'signal-per-mass-dry-weight'!V157*100/'signal-per-mass-dry-weight'!V$369</f>
        <v>9.8004358362590235E-3</v>
      </c>
      <c r="W157" s="14">
        <f>'signal-per-mass-dry-weight'!W157*100/'signal-per-mass-dry-weight'!W$369</f>
        <v>4.7631168262832757E-2</v>
      </c>
      <c r="X157" s="14">
        <f>'signal-per-mass-dry-weight'!X157*100/'signal-per-mass-dry-weight'!X$369</f>
        <v>6.5789420812278884E-2</v>
      </c>
      <c r="Y157" s="14">
        <f>'signal-per-mass-dry-weight'!Y157*100/'signal-per-mass-dry-weight'!Y$369</f>
        <v>3.5558080416050013E-2</v>
      </c>
      <c r="Z157" s="14">
        <f>'signal-per-mass-dry-weight'!Z157*100/'signal-per-mass-dry-weight'!Z$369</f>
        <v>4.6972620316752811E-2</v>
      </c>
      <c r="AA157" s="14">
        <f>'signal-per-mass-dry-weight'!AA157*100/'signal-per-mass-dry-weight'!AA$369</f>
        <v>2.7531009029881811E-2</v>
      </c>
      <c r="AB157" s="14">
        <f>'signal-per-mass-dry-weight'!AB157*100/'signal-per-mass-dry-weight'!AB$369</f>
        <v>7.1240463994480425E-3</v>
      </c>
      <c r="AC157" s="14">
        <f>'signal-per-mass-dry-weight'!AC157*100/'signal-per-mass-dry-weight'!AC$369</f>
        <v>6.5112150619413375E-2</v>
      </c>
      <c r="AD157" s="14">
        <f>'signal-per-mass-dry-weight'!AD157*100/'signal-per-mass-dry-weight'!AD$369</f>
        <v>6.7409776232835047E-2</v>
      </c>
      <c r="AE157" s="14">
        <f>'signal-per-mass-dry-weight'!AE157*100/'signal-per-mass-dry-weight'!AE$369</f>
        <v>2.9749319881900813E-2</v>
      </c>
      <c r="AF157" s="14">
        <f>'signal-per-mass-dry-weight'!AF157*100/'signal-per-mass-dry-weight'!AF$369</f>
        <v>9.9743567585476051E-3</v>
      </c>
      <c r="AG157" s="14">
        <f>'signal-per-mass-dry-weight'!AG157*100/'signal-per-mass-dry-weight'!AG$369</f>
        <v>4.4047703458874453E-2</v>
      </c>
      <c r="AH157" s="14">
        <f>'signal-per-mass-dry-weight'!AH157*100/'signal-per-mass-dry-weight'!AH$369</f>
        <v>2.0400453981969748E-2</v>
      </c>
      <c r="AI157" s="14">
        <f>'signal-per-mass-dry-weight'!AI157*100/'signal-per-mass-dry-weight'!AI$369</f>
        <v>8.2817663248560186E-2</v>
      </c>
      <c r="AJ157" s="14">
        <f>'signal-per-mass-dry-weight'!AJ157*100/'signal-per-mass-dry-weight'!AJ$369</f>
        <v>9.2540706551786561E-2</v>
      </c>
      <c r="AK157" s="14">
        <f>'signal-per-mass-dry-weight'!AK157*100/'signal-per-mass-dry-weight'!AK$369</f>
        <v>3.5188085066394516E-2</v>
      </c>
      <c r="AL157" s="14">
        <f>'signal-per-mass-dry-weight'!AL157*100/'signal-per-mass-dry-weight'!AL$369</f>
        <v>3.4735845207663908E-2</v>
      </c>
      <c r="AM157" s="14">
        <f>'signal-per-mass-dry-weight'!AM157*100/'signal-per-mass-dry-weight'!AM$369</f>
        <v>3.6419606083955842E-2</v>
      </c>
      <c r="AN157" s="14">
        <f>'signal-per-mass-dry-weight'!AN157*100/'signal-per-mass-dry-weight'!AN$369</f>
        <v>4.8226524157680507E-2</v>
      </c>
      <c r="AO157" s="14">
        <f>'signal-per-mass-dry-weight'!AO157*100/'signal-per-mass-dry-weight'!AO$369</f>
        <v>5.7860332293267092E-2</v>
      </c>
      <c r="AP157" s="14">
        <f>'signal-per-mass-dry-weight'!AP157*100/'signal-per-mass-dry-weight'!AP$369</f>
        <v>9.6787947147602721E-2</v>
      </c>
      <c r="AQ157" s="14">
        <f>'signal-per-mass-dry-weight'!AQ157*100/'signal-per-mass-dry-weight'!AQ$369</f>
        <v>2.2453027813517625E-2</v>
      </c>
      <c r="AR157" s="14">
        <f>'signal-per-mass-dry-weight'!AR157*100/'signal-per-mass-dry-weight'!AR$369</f>
        <v>3.9959194805087701E-2</v>
      </c>
      <c r="AS157" s="14">
        <f>'signal-per-mass-dry-weight'!AS157*100/'signal-per-mass-dry-weight'!AS$369</f>
        <v>1.4524750512943274E-2</v>
      </c>
      <c r="AT157" s="14">
        <f>'signal-per-mass-dry-weight'!AT157*100/'signal-per-mass-dry-weight'!AT$369</f>
        <v>3.2369317802611583E-2</v>
      </c>
      <c r="AU157" s="14">
        <f>'signal-per-mass-dry-weight'!AU157*100/'signal-per-mass-dry-weight'!AU$369</f>
        <v>5.4803869754046004E-2</v>
      </c>
      <c r="AV157" s="14">
        <f>'signal-per-mass-dry-weight'!AV157*100/'signal-per-mass-dry-weight'!AV$369</f>
        <v>7.4854354360704589E-2</v>
      </c>
      <c r="AW157" s="14">
        <f>'signal-per-mass-dry-weight'!AW157*100/'signal-per-mass-dry-weight'!AW$369</f>
        <v>4.2632608503436469E-2</v>
      </c>
      <c r="AX157" s="14">
        <f>'signal-per-mass-dry-weight'!AX157*100/'signal-per-mass-dry-weight'!AX$369</f>
        <v>5.171342096716261E-2</v>
      </c>
      <c r="AY157" s="14"/>
    </row>
    <row r="158" spans="1:51" x14ac:dyDescent="0.2">
      <c r="A158">
        <f>'imported summary from web'!A191</f>
        <v>796.6</v>
      </c>
      <c r="B158" t="str">
        <f>'imported summary from web'!B191</f>
        <v>C45H82O8PN</v>
      </c>
      <c r="C158" s="2" t="str">
        <f>'imported summary from web'!C191</f>
        <v>PE(40:4)</v>
      </c>
      <c r="D158" s="71"/>
      <c r="E158" s="14"/>
      <c r="F158" s="14">
        <f>'signal-per-mass-dry-weight'!F158*100/'signal-per-mass-dry-weight'!F$369</f>
        <v>2.6951573357906711E-2</v>
      </c>
      <c r="G158" s="14">
        <f>'signal-per-mass-dry-weight'!G158*100/'signal-per-mass-dry-weight'!G$369</f>
        <v>3.4520751634939048E-2</v>
      </c>
      <c r="H158" s="14">
        <f>'signal-per-mass-dry-weight'!H158*100/'signal-per-mass-dry-weight'!H$369</f>
        <v>2.9286275812069627E-2</v>
      </c>
      <c r="I158" s="14">
        <f>'signal-per-mass-dry-weight'!I158*100/'signal-per-mass-dry-weight'!I$369</f>
        <v>2.8738051401295178E-2</v>
      </c>
      <c r="J158" s="14">
        <f>'signal-per-mass-dry-weight'!J158*100/'signal-per-mass-dry-weight'!J$369</f>
        <v>2.8793001973788084E-2</v>
      </c>
      <c r="K158" s="14">
        <f>'signal-per-mass-dry-weight'!K158*100/'signal-per-mass-dry-weight'!K$369</f>
        <v>2.9483727539919558E-2</v>
      </c>
      <c r="L158" s="14">
        <f t="shared" si="6"/>
        <v>2.9628896953319703E-2</v>
      </c>
      <c r="M158" s="137">
        <f t="shared" si="7"/>
        <v>2.5584797626724645E-3</v>
      </c>
      <c r="N158" s="14">
        <f t="shared" si="8"/>
        <v>8.6350827258380447E-2</v>
      </c>
      <c r="O158" s="14">
        <f>'signal-per-mass-dry-weight'!O158*100/'signal-per-mass-dry-weight'!O$369</f>
        <v>3.1887164500613879E-2</v>
      </c>
      <c r="P158" s="14">
        <f>'signal-per-mass-dry-weight'!P158*100/'signal-per-mass-dry-weight'!P$369</f>
        <v>3.361433406845267E-2</v>
      </c>
      <c r="Q158" s="14">
        <f>'signal-per-mass-dry-weight'!Q158*100/'signal-per-mass-dry-weight'!Q$369</f>
        <v>2.8202107993950239E-2</v>
      </c>
      <c r="R158" s="14">
        <f>'signal-per-mass-dry-weight'!R158*100/'signal-per-mass-dry-weight'!R$369</f>
        <v>3.2765020666312976E-2</v>
      </c>
      <c r="S158" s="14">
        <f>'signal-per-mass-dry-weight'!S158*100/'signal-per-mass-dry-weight'!S$369</f>
        <v>3.2869036843865204E-2</v>
      </c>
      <c r="T158" s="14">
        <f>'signal-per-mass-dry-weight'!T158*100/'signal-per-mass-dry-weight'!T$369</f>
        <v>3.4435171511986294E-2</v>
      </c>
      <c r="U158" s="14">
        <f>'signal-per-mass-dry-weight'!U158*100/'signal-per-mass-dry-weight'!U$369</f>
        <v>2.6539128572265876E-2</v>
      </c>
      <c r="V158" s="14">
        <f>'signal-per-mass-dry-weight'!V158*100/'signal-per-mass-dry-weight'!V$369</f>
        <v>3.2416826227626004E-2</v>
      </c>
      <c r="W158" s="14">
        <f>'signal-per-mass-dry-weight'!W158*100/'signal-per-mass-dry-weight'!W$369</f>
        <v>2.9610062691912336E-2</v>
      </c>
      <c r="X158" s="14">
        <f>'signal-per-mass-dry-weight'!X158*100/'signal-per-mass-dry-weight'!X$369</f>
        <v>2.6336263471582046E-2</v>
      </c>
      <c r="Y158" s="14">
        <f>'signal-per-mass-dry-weight'!Y158*100/'signal-per-mass-dry-weight'!Y$369</f>
        <v>4.2087944933187758E-2</v>
      </c>
      <c r="Z158" s="14">
        <f>'signal-per-mass-dry-weight'!Z158*100/'signal-per-mass-dry-weight'!Z$369</f>
        <v>2.6027226754458063E-2</v>
      </c>
      <c r="AA158" s="14">
        <f>'signal-per-mass-dry-weight'!AA158*100/'signal-per-mass-dry-weight'!AA$369</f>
        <v>3.7113108946903499E-2</v>
      </c>
      <c r="AB158" s="14">
        <f>'signal-per-mass-dry-weight'!AB158*100/'signal-per-mass-dry-weight'!AB$369</f>
        <v>3.0581272348850132E-2</v>
      </c>
      <c r="AC158" s="14">
        <f>'signal-per-mass-dry-weight'!AC158*100/'signal-per-mass-dry-weight'!AC$369</f>
        <v>2.2405889535905523E-2</v>
      </c>
      <c r="AD158" s="14">
        <f>'signal-per-mass-dry-weight'!AD158*100/'signal-per-mass-dry-weight'!AD$369</f>
        <v>1.9227921545137125E-2</v>
      </c>
      <c r="AE158" s="14">
        <f>'signal-per-mass-dry-weight'!AE158*100/'signal-per-mass-dry-weight'!AE$369</f>
        <v>2.483787556177568E-2</v>
      </c>
      <c r="AF158" s="14">
        <f>'signal-per-mass-dry-weight'!AF158*100/'signal-per-mass-dry-weight'!AF$369</f>
        <v>3.6205619662520207E-2</v>
      </c>
      <c r="AG158" s="14">
        <f>'signal-per-mass-dry-weight'!AG158*100/'signal-per-mass-dry-weight'!AG$369</f>
        <v>2.6845355023340428E-2</v>
      </c>
      <c r="AH158" s="14">
        <f>'signal-per-mass-dry-weight'!AH158*100/'signal-per-mass-dry-weight'!AH$369</f>
        <v>2.9485676403089883E-2</v>
      </c>
      <c r="AI158" s="14">
        <f>'signal-per-mass-dry-weight'!AI158*100/'signal-per-mass-dry-weight'!AI$369</f>
        <v>3.3497591725082695E-2</v>
      </c>
      <c r="AJ158" s="14">
        <f>'signal-per-mass-dry-weight'!AJ158*100/'signal-per-mass-dry-weight'!AJ$369</f>
        <v>2.6890700974465866E-2</v>
      </c>
      <c r="AK158" s="14">
        <f>'signal-per-mass-dry-weight'!AK158*100/'signal-per-mass-dry-weight'!AK$369</f>
        <v>2.6147667954474974E-2</v>
      </c>
      <c r="AL158" s="14">
        <f>'signal-per-mass-dry-weight'!AL158*100/'signal-per-mass-dry-weight'!AL$369</f>
        <v>3.0191337586638476E-2</v>
      </c>
      <c r="AM158" s="14">
        <f>'signal-per-mass-dry-weight'!AM158*100/'signal-per-mass-dry-weight'!AM$369</f>
        <v>2.610742480327774E-2</v>
      </c>
      <c r="AN158" s="14">
        <f>'signal-per-mass-dry-weight'!AN158*100/'signal-per-mass-dry-weight'!AN$369</f>
        <v>1.9985766768047773E-2</v>
      </c>
      <c r="AO158" s="14">
        <f>'signal-per-mass-dry-weight'!AO158*100/'signal-per-mass-dry-weight'!AO$369</f>
        <v>2.1729655351944415E-2</v>
      </c>
      <c r="AP158" s="14">
        <f>'signal-per-mass-dry-weight'!AP158*100/'signal-per-mass-dry-weight'!AP$369</f>
        <v>1.4906603573708882E-2</v>
      </c>
      <c r="AQ158" s="14">
        <f>'signal-per-mass-dry-weight'!AQ158*100/'signal-per-mass-dry-weight'!AQ$369</f>
        <v>4.26133168714296E-2</v>
      </c>
      <c r="AR158" s="14">
        <f>'signal-per-mass-dry-weight'!AR158*100/'signal-per-mass-dry-weight'!AR$369</f>
        <v>3.0843028689858568E-2</v>
      </c>
      <c r="AS158" s="14">
        <f>'signal-per-mass-dry-weight'!AS158*100/'signal-per-mass-dry-weight'!AS$369</f>
        <v>2.9104519020253756E-2</v>
      </c>
      <c r="AT158" s="14">
        <f>'signal-per-mass-dry-weight'!AT158*100/'signal-per-mass-dry-weight'!AT$369</f>
        <v>2.6094167340069755E-2</v>
      </c>
      <c r="AU158" s="14">
        <f>'signal-per-mass-dry-weight'!AU158*100/'signal-per-mass-dry-weight'!AU$369</f>
        <v>2.6300675082910969E-2</v>
      </c>
      <c r="AV158" s="14">
        <f>'signal-per-mass-dry-weight'!AV158*100/'signal-per-mass-dry-weight'!AV$369</f>
        <v>3.1886598081146071E-2</v>
      </c>
      <c r="AW158" s="14">
        <f>'signal-per-mass-dry-weight'!AW158*100/'signal-per-mass-dry-weight'!AW$369</f>
        <v>3.6690781534316416E-2</v>
      </c>
      <c r="AX158" s="14">
        <f>'signal-per-mass-dry-weight'!AX158*100/'signal-per-mass-dry-weight'!AX$369</f>
        <v>3.1823643672100083E-2</v>
      </c>
      <c r="AY158" s="14"/>
    </row>
    <row r="159" spans="1:51" x14ac:dyDescent="0.2">
      <c r="A159">
        <f>'imported summary from web'!A192</f>
        <v>798.6</v>
      </c>
      <c r="B159" t="str">
        <f>'imported summary from web'!B192</f>
        <v>C45H84O8PN</v>
      </c>
      <c r="C159" s="2" t="str">
        <f>'imported summary from web'!C192</f>
        <v>PE(40:3)</v>
      </c>
      <c r="D159" s="71"/>
      <c r="E159" s="14"/>
      <c r="F159" s="14">
        <f>'signal-per-mass-dry-weight'!F159*100/'signal-per-mass-dry-weight'!F$369</f>
        <v>8.2726961841716878E-3</v>
      </c>
      <c r="G159" s="14">
        <f>'signal-per-mass-dry-weight'!G159*100/'signal-per-mass-dry-weight'!G$369</f>
        <v>9.1880327545465108E-3</v>
      </c>
      <c r="H159" s="14">
        <f>'signal-per-mass-dry-weight'!H159*100/'signal-per-mass-dry-weight'!H$369</f>
        <v>8.0837512099561273E-3</v>
      </c>
      <c r="I159" s="14">
        <f>'signal-per-mass-dry-weight'!I159*100/'signal-per-mass-dry-weight'!I$369</f>
        <v>6.8990355185228466E-3</v>
      </c>
      <c r="J159" s="14">
        <f>'signal-per-mass-dry-weight'!J159*100/'signal-per-mass-dry-weight'!J$369</f>
        <v>6.9299927110825351E-3</v>
      </c>
      <c r="K159" s="14">
        <f>'signal-per-mass-dry-weight'!K159*100/'signal-per-mass-dry-weight'!K$369</f>
        <v>7.8739925180794073E-3</v>
      </c>
      <c r="L159" s="14">
        <f t="shared" si="6"/>
        <v>7.8745834827265195E-3</v>
      </c>
      <c r="M159" s="137">
        <f t="shared" si="7"/>
        <v>8.6848601098543415E-4</v>
      </c>
      <c r="N159" s="14">
        <f t="shared" si="8"/>
        <v>0.11028977124828537</v>
      </c>
      <c r="O159" s="14">
        <f>'signal-per-mass-dry-weight'!O159*100/'signal-per-mass-dry-weight'!O$369</f>
        <v>9.0870157903303796E-3</v>
      </c>
      <c r="P159" s="14">
        <f>'signal-per-mass-dry-weight'!P159*100/'signal-per-mass-dry-weight'!P$369</f>
        <v>7.9062545988014613E-3</v>
      </c>
      <c r="Q159" s="14">
        <f>'signal-per-mass-dry-weight'!Q159*100/'signal-per-mass-dry-weight'!Q$369</f>
        <v>9.3205260960816331E-3</v>
      </c>
      <c r="R159" s="14">
        <f>'signal-per-mass-dry-weight'!R159*100/'signal-per-mass-dry-weight'!R$369</f>
        <v>9.0045712824087069E-3</v>
      </c>
      <c r="S159" s="14">
        <f>'signal-per-mass-dry-weight'!S159*100/'signal-per-mass-dry-weight'!S$369</f>
        <v>8.9206154273538136E-3</v>
      </c>
      <c r="T159" s="14">
        <f>'signal-per-mass-dry-weight'!T159*100/'signal-per-mass-dry-weight'!T$369</f>
        <v>1.0082370037293283E-2</v>
      </c>
      <c r="U159" s="14">
        <f>'signal-per-mass-dry-weight'!U159*100/'signal-per-mass-dry-weight'!U$369</f>
        <v>7.7215137009825291E-3</v>
      </c>
      <c r="V159" s="14">
        <f>'signal-per-mass-dry-weight'!V159*100/'signal-per-mass-dry-weight'!V$369</f>
        <v>6.3789819052573532E-3</v>
      </c>
      <c r="W159" s="14">
        <f>'signal-per-mass-dry-weight'!W159*100/'signal-per-mass-dry-weight'!W$369</f>
        <v>5.5449555602832086E-3</v>
      </c>
      <c r="X159" s="14">
        <f>'signal-per-mass-dry-weight'!X159*100/'signal-per-mass-dry-weight'!X$369</f>
        <v>7.6856800014344483E-3</v>
      </c>
      <c r="Y159" s="14">
        <f>'signal-per-mass-dry-weight'!Y159*100/'signal-per-mass-dry-weight'!Y$369</f>
        <v>5.6394284466189503E-3</v>
      </c>
      <c r="Z159" s="14">
        <f>'signal-per-mass-dry-weight'!Z159*100/'signal-per-mass-dry-weight'!Z$369</f>
        <v>8.9275447970436628E-3</v>
      </c>
      <c r="AA159" s="14">
        <f>'signal-per-mass-dry-weight'!AA159*100/'signal-per-mass-dry-weight'!AA$369</f>
        <v>1.0049519425169082E-2</v>
      </c>
      <c r="AB159" s="14">
        <f>'signal-per-mass-dry-weight'!AB159*100/'signal-per-mass-dry-weight'!AB$369</f>
        <v>4.1267341948022186E-3</v>
      </c>
      <c r="AC159" s="14">
        <f>'signal-per-mass-dry-weight'!AC159*100/'signal-per-mass-dry-weight'!AC$369</f>
        <v>7.3494495818129807E-3</v>
      </c>
      <c r="AD159" s="14">
        <f>'signal-per-mass-dry-weight'!AD159*100/'signal-per-mass-dry-weight'!AD$369</f>
        <v>8.5158626889884695E-3</v>
      </c>
      <c r="AE159" s="14">
        <f>'signal-per-mass-dry-weight'!AE159*100/'signal-per-mass-dry-weight'!AE$369</f>
        <v>7.0163490287501904E-3</v>
      </c>
      <c r="AF159" s="14">
        <f>'signal-per-mass-dry-weight'!AF159*100/'signal-per-mass-dry-weight'!AF$369</f>
        <v>4.5337985266125473E-3</v>
      </c>
      <c r="AG159" s="14">
        <f>'signal-per-mass-dry-weight'!AG159*100/'signal-per-mass-dry-weight'!AG$369</f>
        <v>8.9646041142923787E-3</v>
      </c>
      <c r="AH159" s="14">
        <f>'signal-per-mass-dry-weight'!AH159*100/'signal-per-mass-dry-weight'!AH$369</f>
        <v>4.1296465550546045E-3</v>
      </c>
      <c r="AI159" s="14">
        <f>'signal-per-mass-dry-weight'!AI159*100/'signal-per-mass-dry-weight'!AI$369</f>
        <v>6.2588923253144042E-3</v>
      </c>
      <c r="AJ159" s="14">
        <f>'signal-per-mass-dry-weight'!AJ159*100/'signal-per-mass-dry-weight'!AJ$369</f>
        <v>6.593668682438325E-3</v>
      </c>
      <c r="AK159" s="14">
        <f>'signal-per-mass-dry-weight'!AK159*100/'signal-per-mass-dry-weight'!AK$369</f>
        <v>6.7223614421965793E-3</v>
      </c>
      <c r="AL159" s="14">
        <f>'signal-per-mass-dry-weight'!AL159*100/'signal-per-mass-dry-weight'!AL$369</f>
        <v>5.3348567725081076E-3</v>
      </c>
      <c r="AM159" s="14">
        <f>'signal-per-mass-dry-weight'!AM159*100/'signal-per-mass-dry-weight'!AM$369</f>
        <v>5.533365565241909E-3</v>
      </c>
      <c r="AN159" s="14">
        <f>'signal-per-mass-dry-weight'!AN159*100/'signal-per-mass-dry-weight'!AN$369</f>
        <v>7.7239678330619432E-3</v>
      </c>
      <c r="AO159" s="14">
        <f>'signal-per-mass-dry-weight'!AO159*100/'signal-per-mass-dry-weight'!AO$369</f>
        <v>8.1998699441299689E-3</v>
      </c>
      <c r="AP159" s="14">
        <f>'signal-per-mass-dry-weight'!AP159*100/'signal-per-mass-dry-weight'!AP$369</f>
        <v>7.8732061128744084E-3</v>
      </c>
      <c r="AQ159" s="14">
        <f>'signal-per-mass-dry-weight'!AQ159*100/'signal-per-mass-dry-weight'!AQ$369</f>
        <v>4.7435974253910483E-3</v>
      </c>
      <c r="AR159" s="14">
        <f>'signal-per-mass-dry-weight'!AR159*100/'signal-per-mass-dry-weight'!AR$369</f>
        <v>5.3177635672169926E-3</v>
      </c>
      <c r="AS159" s="14">
        <f>'signal-per-mass-dry-weight'!AS159*100/'signal-per-mass-dry-weight'!AS$369</f>
        <v>5.2267094648848897E-3</v>
      </c>
      <c r="AT159" s="14">
        <f>'signal-per-mass-dry-weight'!AT159*100/'signal-per-mass-dry-weight'!AT$369</f>
        <v>5.7522212573300055E-3</v>
      </c>
      <c r="AU159" s="14">
        <f>'signal-per-mass-dry-weight'!AU159*100/'signal-per-mass-dry-weight'!AU$369</f>
        <v>4.7505324451891729E-3</v>
      </c>
      <c r="AV159" s="14">
        <f>'signal-per-mass-dry-weight'!AV159*100/'signal-per-mass-dry-weight'!AV$369</f>
        <v>7.0670651775589701E-3</v>
      </c>
      <c r="AW159" s="14">
        <f>'signal-per-mass-dry-weight'!AW159*100/'signal-per-mass-dry-weight'!AW$369</f>
        <v>6.6845553402600736E-3</v>
      </c>
      <c r="AX159" s="14">
        <f>'signal-per-mass-dry-weight'!AX159*100/'signal-per-mass-dry-weight'!AX$369</f>
        <v>9.0066916053113417E-3</v>
      </c>
      <c r="AY159" s="14"/>
    </row>
    <row r="160" spans="1:51" x14ac:dyDescent="0.2">
      <c r="A160">
        <f>'imported summary from web'!A193</f>
        <v>800.6</v>
      </c>
      <c r="B160" t="str">
        <f>'imported summary from web'!B193</f>
        <v>C45H86O8PN</v>
      </c>
      <c r="C160" s="2" t="str">
        <f>'imported summary from web'!C193</f>
        <v>PE(40:2)</v>
      </c>
      <c r="D160" s="71"/>
      <c r="E160" s="14"/>
      <c r="F160" s="14">
        <f>'signal-per-mass-dry-weight'!F160*100/'signal-per-mass-dry-weight'!F$369</f>
        <v>5.2248607478979072E-3</v>
      </c>
      <c r="G160" s="14">
        <f>'signal-per-mass-dry-weight'!G160*100/'signal-per-mass-dry-weight'!G$369</f>
        <v>4.3752536926411961E-3</v>
      </c>
      <c r="H160" s="14">
        <f>'signal-per-mass-dry-weight'!H160*100/'signal-per-mass-dry-weight'!H$369</f>
        <v>4.3883220854047545E-3</v>
      </c>
      <c r="I160" s="14">
        <f>'signal-per-mass-dry-weight'!I160*100/'signal-per-mass-dry-weight'!I$369</f>
        <v>6.4232399655212739E-3</v>
      </c>
      <c r="J160" s="14">
        <f>'signal-per-mass-dry-weight'!J160*100/'signal-per-mass-dry-weight'!J$369</f>
        <v>4.6945111913784905E-3</v>
      </c>
      <c r="K160" s="14">
        <f>'signal-per-mass-dry-weight'!K160*100/'signal-per-mass-dry-weight'!K$369</f>
        <v>5.2493283453862718E-3</v>
      </c>
      <c r="L160" s="14">
        <f t="shared" si="6"/>
        <v>5.0592526713716494E-3</v>
      </c>
      <c r="M160" s="137">
        <f t="shared" si="7"/>
        <v>7.713695530395581E-4</v>
      </c>
      <c r="N160" s="14">
        <f t="shared" si="8"/>
        <v>0.15246709408376449</v>
      </c>
      <c r="O160" s="14">
        <f>'signal-per-mass-dry-weight'!O160*100/'signal-per-mass-dry-weight'!O$369</f>
        <v>7.4348311011794036E-3</v>
      </c>
      <c r="P160" s="14">
        <f>'signal-per-mass-dry-weight'!P160*100/'signal-per-mass-dry-weight'!P$369</f>
        <v>6.1209713022979057E-3</v>
      </c>
      <c r="Q160" s="14">
        <f>'signal-per-mass-dry-weight'!Q160*100/'signal-per-mass-dry-weight'!Q$369</f>
        <v>4.509931981974984E-3</v>
      </c>
      <c r="R160" s="14">
        <f>'signal-per-mass-dry-weight'!R160*100/'signal-per-mass-dry-weight'!R$369</f>
        <v>4.6475206618883649E-3</v>
      </c>
      <c r="S160" s="14">
        <f>'signal-per-mass-dry-weight'!S160*100/'signal-per-mass-dry-weight'!S$369</f>
        <v>6.51891127383548E-3</v>
      </c>
      <c r="T160" s="14">
        <f>'signal-per-mass-dry-weight'!T160*100/'signal-per-mass-dry-weight'!T$369</f>
        <v>5.8167519445922787E-3</v>
      </c>
      <c r="U160" s="14">
        <f>'signal-per-mass-dry-weight'!U160*100/'signal-per-mass-dry-weight'!U$369</f>
        <v>7.1495497231319708E-3</v>
      </c>
      <c r="V160" s="14">
        <f>'signal-per-mass-dry-weight'!V160*100/'signal-per-mass-dry-weight'!V$369</f>
        <v>3.4794446755949194E-3</v>
      </c>
      <c r="W160" s="14">
        <f>'signal-per-mass-dry-weight'!W160*100/'signal-per-mass-dry-weight'!W$369</f>
        <v>4.7132122262407263E-3</v>
      </c>
      <c r="X160" s="14">
        <f>'signal-per-mass-dry-weight'!X160*100/'signal-per-mass-dry-weight'!X$369</f>
        <v>6.1485440011475592E-3</v>
      </c>
      <c r="Y160" s="14">
        <f>'signal-per-mass-dry-weight'!Y160*100/'signal-per-mass-dry-weight'!Y$369</f>
        <v>3.2649322585688663E-3</v>
      </c>
      <c r="Z160" s="14">
        <f>'signal-per-mass-dry-weight'!Z160*100/'signal-per-mass-dry-weight'!Z$369</f>
        <v>6.8673421515720468E-3</v>
      </c>
      <c r="AA160" s="14">
        <f>'signal-per-mass-dry-weight'!AA160*100/'signal-per-mass-dry-weight'!AA$369</f>
        <v>6.7775828681372885E-3</v>
      </c>
      <c r="AB160" s="14">
        <f>'signal-per-mass-dry-weight'!AB160*100/'signal-per-mass-dry-weight'!AB$369</f>
        <v>6.9502891701932112E-3</v>
      </c>
      <c r="AC160" s="14">
        <f>'signal-per-mass-dry-weight'!AC160*100/'signal-per-mass-dry-weight'!AC$369</f>
        <v>5.7603794019615243E-3</v>
      </c>
      <c r="AD160" s="14">
        <f>'signal-per-mass-dry-weight'!AD160*100/'signal-per-mass-dry-weight'!AD$369</f>
        <v>4.706134643914681E-3</v>
      </c>
      <c r="AE160" s="14">
        <f>'signal-per-mass-dry-weight'!AE160*100/'signal-per-mass-dry-weight'!AE$369</f>
        <v>2.4557221600625665E-3</v>
      </c>
      <c r="AF160" s="14">
        <f>'signal-per-mass-dry-weight'!AF160*100/'signal-per-mass-dry-weight'!AF$369</f>
        <v>3.5622702709098585E-3</v>
      </c>
      <c r="AG160" s="14">
        <f>'signal-per-mass-dry-weight'!AG160*100/'signal-per-mass-dry-weight'!AG$369</f>
        <v>8.2377443212416444E-3</v>
      </c>
      <c r="AH160" s="14">
        <f>'signal-per-mass-dry-weight'!AH160*100/'signal-per-mass-dry-weight'!AH$369</f>
        <v>6.1944698325819081E-3</v>
      </c>
      <c r="AI160" s="14">
        <f>'signal-per-mass-dry-weight'!AI160*100/'signal-per-mass-dry-weight'!AI$369</f>
        <v>7.260315097364709E-3</v>
      </c>
      <c r="AJ160" s="14">
        <f>'signal-per-mass-dry-weight'!AJ160*100/'signal-per-mass-dry-weight'!AJ$369</f>
        <v>6.0203061883132535E-3</v>
      </c>
      <c r="AK160" s="14">
        <f>'signal-per-mass-dry-weight'!AK160*100/'signal-per-mass-dry-weight'!AK$369</f>
        <v>6.9541670091688773E-3</v>
      </c>
      <c r="AL160" s="14">
        <f>'signal-per-mass-dry-weight'!AL160*100/'signal-per-mass-dry-weight'!AL$369</f>
        <v>6.9155550754734724E-3</v>
      </c>
      <c r="AM160" s="14">
        <f>'signal-per-mass-dry-weight'!AM160*100/'signal-per-mass-dry-weight'!AM$369</f>
        <v>7.0424652648533393E-3</v>
      </c>
      <c r="AN160" s="14">
        <f>'signal-per-mass-dry-weight'!AN160*100/'signal-per-mass-dry-weight'!AN$369</f>
        <v>6.9998458487123836E-3</v>
      </c>
      <c r="AO160" s="14">
        <f>'signal-per-mass-dry-weight'!AO160*100/'signal-per-mass-dry-weight'!AO$369</f>
        <v>5.6374105865893524E-3</v>
      </c>
      <c r="AP160" s="14">
        <f>'signal-per-mass-dry-weight'!AP160*100/'signal-per-mass-dry-weight'!AP$369</f>
        <v>4.7239236677246452E-3</v>
      </c>
      <c r="AQ160" s="14">
        <f>'signal-per-mass-dry-weight'!AQ160*100/'signal-per-mass-dry-weight'!AQ$369</f>
        <v>7.5106959235358263E-3</v>
      </c>
      <c r="AR160" s="14">
        <f>'signal-per-mass-dry-weight'!AR160*100/'signal-per-mass-dry-weight'!AR$369</f>
        <v>6.3306709133535647E-3</v>
      </c>
      <c r="AS160" s="14">
        <f>'signal-per-mass-dry-weight'!AS160*100/'signal-per-mass-dry-weight'!AS$369</f>
        <v>5.2267094648848897E-3</v>
      </c>
      <c r="AT160" s="14">
        <f>'signal-per-mass-dry-weight'!AT160*100/'signal-per-mass-dry-weight'!AT$369</f>
        <v>4.9678274495122774E-3</v>
      </c>
      <c r="AU160" s="14">
        <f>'signal-per-mass-dry-weight'!AU160*100/'signal-per-mass-dry-weight'!AU$369</f>
        <v>6.0461322029680374E-3</v>
      </c>
      <c r="AV160" s="14">
        <f>'signal-per-mass-dry-weight'!AV160*100/'signal-per-mass-dry-weight'!AV$369</f>
        <v>6.5016999633542511E-3</v>
      </c>
      <c r="AW160" s="14">
        <f>'signal-per-mass-dry-weight'!AW160*100/'signal-per-mass-dry-weight'!AW$369</f>
        <v>6.6845553402600736E-3</v>
      </c>
      <c r="AX160" s="14">
        <f>'signal-per-mass-dry-weight'!AX160*100/'signal-per-mass-dry-weight'!AX$369</f>
        <v>6.7550187039835058E-3</v>
      </c>
      <c r="AY160" s="14"/>
    </row>
    <row r="161" spans="1:51" x14ac:dyDescent="0.2">
      <c r="A161">
        <f>'imported summary from web'!A194</f>
        <v>812.5</v>
      </c>
      <c r="B161" t="str">
        <f>'imported summary from web'!B194</f>
        <v>C47H74O8PN</v>
      </c>
      <c r="C161" s="2" t="str">
        <f>'imported summary from web'!C194</f>
        <v>PE(42:10)</v>
      </c>
      <c r="D161" s="71"/>
      <c r="E161" s="14"/>
      <c r="F161" s="14">
        <f>'signal-per-mass-dry-weight'!F161*100/'signal-per-mass-dry-weight'!F$369</f>
        <v>0.44411316357132219</v>
      </c>
      <c r="G161" s="14">
        <f>'signal-per-mass-dry-weight'!G161*100/'signal-per-mass-dry-weight'!G$369</f>
        <v>0.49068470162971023</v>
      </c>
      <c r="H161" s="14">
        <f>'signal-per-mass-dry-weight'!H161*100/'signal-per-mass-dry-weight'!H$369</f>
        <v>0.49449460972903053</v>
      </c>
      <c r="I161" s="14">
        <f>'signal-per-mass-dry-weight'!I161*100/'signal-per-mass-dry-weight'!I$369</f>
        <v>0.46223537974103085</v>
      </c>
      <c r="J161" s="14">
        <f>'signal-per-mass-dry-weight'!J161*100/'signal-per-mass-dry-weight'!J$369</f>
        <v>0.43949566677381491</v>
      </c>
      <c r="K161" s="14">
        <f>'signal-per-mass-dry-weight'!K161*100/'signal-per-mass-dry-weight'!K$369</f>
        <v>0.44181846907001121</v>
      </c>
      <c r="L161" s="14">
        <f t="shared" si="6"/>
        <v>0.46214033175248664</v>
      </c>
      <c r="M161" s="137">
        <f t="shared" si="7"/>
        <v>2.494925704988029E-2</v>
      </c>
      <c r="N161" s="14">
        <f t="shared" si="8"/>
        <v>5.3986322629037763E-2</v>
      </c>
      <c r="O161" s="14">
        <f>'signal-per-mass-dry-weight'!O161*100/'signal-per-mass-dry-weight'!O$369</f>
        <v>0.46068416415826441</v>
      </c>
      <c r="P161" s="14">
        <f>'signal-per-mass-dry-weight'!P161*100/'signal-per-mass-dry-weight'!P$369</f>
        <v>0.3731242089692432</v>
      </c>
      <c r="Q161" s="14">
        <f>'signal-per-mass-dry-weight'!Q161*100/'signal-per-mass-dry-weight'!Q$369</f>
        <v>0.75887122150032382</v>
      </c>
      <c r="R161" s="14">
        <f>'signal-per-mass-dry-weight'!R161*100/'signal-per-mass-dry-weight'!R$369</f>
        <v>0.52168419429696899</v>
      </c>
      <c r="S161" s="14">
        <f>'signal-per-mass-dry-weight'!S161*100/'signal-per-mass-dry-weight'!S$369</f>
        <v>0.53077661792755204</v>
      </c>
      <c r="T161" s="14">
        <f>'signal-per-mass-dry-weight'!T161*100/'signal-per-mass-dry-weight'!T$369</f>
        <v>0.60494220223759698</v>
      </c>
      <c r="U161" s="14">
        <f>'signal-per-mass-dry-weight'!U161*100/'signal-per-mass-dry-weight'!U$369</f>
        <v>0.39951683852861442</v>
      </c>
      <c r="V161" s="14">
        <f>'signal-per-mass-dry-weight'!V161*100/'signal-per-mass-dry-weight'!V$369</f>
        <v>0.50741901519092591</v>
      </c>
      <c r="W161" s="14">
        <f>'signal-per-mass-dry-weight'!W161*100/'signal-per-mass-dry-weight'!W$369</f>
        <v>0.35543165141415367</v>
      </c>
      <c r="X161" s="14">
        <f>'signal-per-mass-dry-weight'!X161*100/'signal-per-mass-dry-weight'!X$369</f>
        <v>0.37429261606985764</v>
      </c>
      <c r="Y161" s="14">
        <f>'signal-per-mass-dry-weight'!Y161*100/'signal-per-mass-dry-weight'!Y$369</f>
        <v>0.60371565581173414</v>
      </c>
      <c r="Z161" s="14">
        <f>'signal-per-mass-dry-weight'!Z161*100/'signal-per-mass-dry-weight'!Z$369</f>
        <v>0.46217212680079872</v>
      </c>
      <c r="AA161" s="14">
        <f>'signal-per-mass-dry-weight'!AA161*100/'signal-per-mass-dry-weight'!AA$369</f>
        <v>0.3725333479934772</v>
      </c>
      <c r="AB161" s="14">
        <f>'signal-per-mass-dry-weight'!AB161*100/'signal-per-mass-dry-weight'!AB$369</f>
        <v>0.25129639280979826</v>
      </c>
      <c r="AC161" s="14">
        <f>'signal-per-mass-dry-weight'!AC161*100/'signal-per-mass-dry-weight'!AC$369</f>
        <v>0.50353661324042986</v>
      </c>
      <c r="AD161" s="14">
        <f>'signal-per-mass-dry-weight'!AD161*100/'signal-per-mass-dry-weight'!AD$369</f>
        <v>0.62345078949384003</v>
      </c>
      <c r="AE161" s="14">
        <f>'signal-per-mass-dry-weight'!AE161*100/'signal-per-mass-dry-weight'!AE$369</f>
        <v>0.42589238604513663</v>
      </c>
      <c r="AF161" s="14">
        <f>'signal-per-mass-dry-weight'!AF161*100/'signal-per-mass-dry-weight'!AF$369</f>
        <v>0.54373198044160465</v>
      </c>
      <c r="AG161" s="14">
        <f>'signal-per-mass-dry-weight'!AG161*100/'signal-per-mass-dry-weight'!AG$369</f>
        <v>0.35979559756011298</v>
      </c>
      <c r="AH161" s="14">
        <f>'signal-per-mass-dry-weight'!AH161*100/'signal-per-mass-dry-weight'!AH$369</f>
        <v>0.39479421066322029</v>
      </c>
      <c r="AI161" s="14">
        <f>'signal-per-mass-dry-weight'!AI161*100/'signal-per-mass-dry-weight'!AI$369</f>
        <v>0.37328033828175106</v>
      </c>
      <c r="AJ161" s="14">
        <f>'signal-per-mass-dry-weight'!AJ161*100/'signal-per-mass-dry-weight'!AJ$369</f>
        <v>0.54383432567763068</v>
      </c>
      <c r="AK161" s="14">
        <f>'signal-per-mass-dry-weight'!AK161*100/'signal-per-mass-dry-weight'!AK$369</f>
        <v>0.56096947207295611</v>
      </c>
      <c r="AL161" s="14">
        <f>'signal-per-mass-dry-weight'!AL161*100/'signal-per-mass-dry-weight'!AL$369</f>
        <v>0.49969825102492593</v>
      </c>
      <c r="AM161" s="14">
        <f>'signal-per-mass-dry-weight'!AM161*100/'signal-per-mass-dry-weight'!AM$369</f>
        <v>0.45926934191507857</v>
      </c>
      <c r="AN161" s="14">
        <f>'signal-per-mass-dry-weight'!AN161*100/'signal-per-mass-dry-weight'!AN$369</f>
        <v>0.47598951771244219</v>
      </c>
      <c r="AO161" s="14">
        <f>'signal-per-mass-dry-weight'!AO161*100/'signal-per-mass-dry-weight'!AO$369</f>
        <v>0.40102488945510617</v>
      </c>
      <c r="AP161" s="14">
        <f>'signal-per-mass-dry-weight'!AP161*100/'signal-per-mass-dry-weight'!AP$369</f>
        <v>0.51884428283842354</v>
      </c>
      <c r="AQ161" s="14">
        <f>'signal-per-mass-dry-weight'!AQ161*100/'signal-per-mass-dry-weight'!AQ$369</f>
        <v>0.57871888589770792</v>
      </c>
      <c r="AR161" s="14">
        <f>'signal-per-mass-dry-weight'!AR161*100/'signal-per-mass-dry-weight'!AR$369</f>
        <v>0.59660242687443987</v>
      </c>
      <c r="AS161" s="14">
        <f>'signal-per-mass-dry-weight'!AS161*100/'signal-per-mass-dry-weight'!AS$369</f>
        <v>0.27041344231483405</v>
      </c>
      <c r="AT161" s="14">
        <f>'signal-per-mass-dry-weight'!AT161*100/'signal-per-mass-dry-weight'!AT$369</f>
        <v>0.36343579762221406</v>
      </c>
      <c r="AU161" s="14">
        <f>'signal-per-mass-dry-weight'!AU161*100/'signal-per-mass-dry-weight'!AU$369</f>
        <v>0.46922304560891231</v>
      </c>
      <c r="AV161" s="14">
        <f>'signal-per-mass-dry-weight'!AV161*100/'signal-per-mass-dry-weight'!AV$369</f>
        <v>0.43533121493763249</v>
      </c>
      <c r="AW161" s="14">
        <f>'signal-per-mass-dry-weight'!AW161*100/'signal-per-mass-dry-weight'!AW$369</f>
        <v>0.58229904297376633</v>
      </c>
      <c r="AX161" s="14">
        <f>'signal-per-mass-dry-weight'!AX161*100/'signal-per-mass-dry-weight'!AX$369</f>
        <v>0.50812751806631484</v>
      </c>
      <c r="AY161" s="14"/>
    </row>
    <row r="162" spans="1:51" x14ac:dyDescent="0.2">
      <c r="A162">
        <f>'imported summary from web'!A195</f>
        <v>814.5</v>
      </c>
      <c r="B162" t="str">
        <f>'imported summary from web'!B195</f>
        <v>C47H76O8PN</v>
      </c>
      <c r="C162" s="2" t="str">
        <f>'imported summary from web'!C195</f>
        <v>PE(42:9)</v>
      </c>
      <c r="D162" s="71"/>
      <c r="E162" s="14"/>
      <c r="F162" s="14">
        <f>'signal-per-mass-dry-weight'!F162*100/'signal-per-mass-dry-weight'!F$369</f>
        <v>6.465765175523662E-2</v>
      </c>
      <c r="G162" s="14">
        <f>'signal-per-mass-dry-weight'!G162*100/'signal-per-mass-dry-weight'!G$369</f>
        <v>6.8035194920570599E-2</v>
      </c>
      <c r="H162" s="14">
        <f>'signal-per-mass-dry-weight'!H162*100/'signal-per-mass-dry-weight'!H$369</f>
        <v>7.7142082975009907E-2</v>
      </c>
      <c r="I162" s="14">
        <f>'signal-per-mass-dry-weight'!I162*100/'signal-per-mass-dry-weight'!I$369</f>
        <v>6.3280808549209575E-2</v>
      </c>
      <c r="J162" s="14">
        <f>'signal-per-mass-dry-weight'!J162*100/'signal-per-mass-dry-weight'!J$369</f>
        <v>5.320446016895624E-2</v>
      </c>
      <c r="K162" s="14">
        <f>'signal-per-mass-dry-weight'!K162*100/'signal-per-mass-dry-weight'!K$369</f>
        <v>6.4960438274155125E-2</v>
      </c>
      <c r="L162" s="14">
        <f t="shared" si="6"/>
        <v>6.5213439440523005E-2</v>
      </c>
      <c r="M162" s="137">
        <f t="shared" si="7"/>
        <v>7.7275920623479273E-3</v>
      </c>
      <c r="N162" s="14">
        <f t="shared" si="8"/>
        <v>0.11849692530625944</v>
      </c>
      <c r="O162" s="14">
        <f>'signal-per-mass-dry-weight'!O162*100/'signal-per-mass-dry-weight'!O$369</f>
        <v>5.8652556464859715E-2</v>
      </c>
      <c r="P162" s="14">
        <f>'signal-per-mass-dry-weight'!P162*100/'signal-per-mass-dry-weight'!P$369</f>
        <v>4.3866960999801662E-2</v>
      </c>
      <c r="Q162" s="14">
        <f>'signal-per-mass-dry-weight'!Q162*100/'signal-per-mass-dry-weight'!Q$369</f>
        <v>0.1241734605703779</v>
      </c>
      <c r="R162" s="14">
        <f>'signal-per-mass-dry-weight'!R162*100/'signal-per-mass-dry-weight'!R$369</f>
        <v>9.7307463858287646E-2</v>
      </c>
      <c r="S162" s="14">
        <f>'signal-per-mass-dry-weight'!S162*100/'signal-per-mass-dry-weight'!S$369</f>
        <v>2.5389443908622394E-2</v>
      </c>
      <c r="T162" s="14">
        <f>'signal-per-mass-dry-weight'!T162*100/'signal-per-mass-dry-weight'!T$369</f>
        <v>3.257381088971676E-2</v>
      </c>
      <c r="U162" s="14">
        <f>'signal-per-mass-dry-weight'!U162*100/'signal-per-mass-dry-weight'!U$369</f>
        <v>5.4908541873653523E-2</v>
      </c>
      <c r="V162" s="14">
        <f>'signal-per-mass-dry-weight'!V162*100/'signal-per-mass-dry-weight'!V$369</f>
        <v>5.6830929701383676E-2</v>
      </c>
      <c r="W162" s="14">
        <f>'signal-per-mass-dry-weight'!W162*100/'signal-per-mass-dry-weight'!W$369</f>
        <v>6.9034696725525937E-2</v>
      </c>
      <c r="X162" s="14">
        <f>'signal-per-mass-dry-weight'!X162*100/'signal-per-mass-dry-weight'!X$369</f>
        <v>7.1220634679959219E-2</v>
      </c>
      <c r="Y162" s="14">
        <f>'signal-per-mass-dry-weight'!Y162*100/'signal-per-mass-dry-weight'!Y$369</f>
        <v>3.8585563055813878E-2</v>
      </c>
      <c r="Z162" s="14">
        <f>'signal-per-mass-dry-weight'!Z162*100/'signal-per-mass-dry-weight'!Z$369</f>
        <v>3.5023444973017438E-2</v>
      </c>
      <c r="AA162" s="14">
        <f>'signal-per-mass-dry-weight'!AA162*100/'signal-per-mass-dry-weight'!AA$369</f>
        <v>3.7860980159939335E-2</v>
      </c>
      <c r="AB162" s="14">
        <f>'signal-per-mass-dry-weight'!AB162*100/'signal-per-mass-dry-weight'!AB$369</f>
        <v>3.8226590436062656E-2</v>
      </c>
      <c r="AC162" s="14">
        <f>'signal-per-mass-dry-weight'!AC162*100/'signal-per-mass-dry-weight'!AC$369</f>
        <v>8.1042579172424217E-2</v>
      </c>
      <c r="AD162" s="14">
        <f>'signal-per-mass-dry-weight'!AD162*100/'signal-per-mass-dry-weight'!AD$369</f>
        <v>0.10129394566902075</v>
      </c>
      <c r="AE162" s="14">
        <f>'signal-per-mass-dry-weight'!AE162*100/'signal-per-mass-dry-weight'!AE$369</f>
        <v>3.122275317793835E-2</v>
      </c>
      <c r="AF162" s="14">
        <f>'signal-per-mass-dry-weight'!AF162*100/'signal-per-mass-dry-weight'!AF$369</f>
        <v>4.0804186739512929E-2</v>
      </c>
      <c r="AG162" s="14">
        <f>'signal-per-mass-dry-weight'!AG162*100/'signal-per-mass-dry-weight'!AG$369</f>
        <v>4.773045974366482E-2</v>
      </c>
      <c r="AH162" s="14">
        <f>'signal-per-mass-dry-weight'!AH162*100/'signal-per-mass-dry-weight'!AH$369</f>
        <v>4.3774253483578815E-2</v>
      </c>
      <c r="AI162" s="14">
        <f>'signal-per-mass-dry-weight'!AI162*100/'signal-per-mass-dry-weight'!AI$369</f>
        <v>6.9348526964483584E-2</v>
      </c>
      <c r="AJ162" s="14">
        <f>'signal-per-mass-dry-weight'!AJ162*100/'signal-per-mass-dry-weight'!AJ$369</f>
        <v>8.973123033057373E-2</v>
      </c>
      <c r="AK162" s="14">
        <f>'signal-per-mass-dry-weight'!AK162*100/'signal-per-mass-dry-weight'!AK$369</f>
        <v>3.0598334840343057E-2</v>
      </c>
      <c r="AL162" s="14">
        <f>'signal-per-mass-dry-weight'!AL162*100/'signal-per-mass-dry-weight'!AL$369</f>
        <v>3.6948822831815414E-2</v>
      </c>
      <c r="AM162" s="14">
        <f>'signal-per-mass-dry-weight'!AM162*100/'signal-per-mass-dry-weight'!AM$369</f>
        <v>5.256697286979814E-2</v>
      </c>
      <c r="AN162" s="14">
        <f>'signal-per-mass-dry-weight'!AN162*100/'signal-per-mass-dry-weight'!AN$369</f>
        <v>7.2894946424522086E-2</v>
      </c>
      <c r="AO162" s="14">
        <f>'signal-per-mass-dry-weight'!AO162*100/'signal-per-mass-dry-weight'!AO$369</f>
        <v>7.04676323323669E-2</v>
      </c>
      <c r="AP162" s="14">
        <f>'signal-per-mass-dry-weight'!AP162*100/'signal-per-mass-dry-weight'!AP$369</f>
        <v>8.9492109483005775E-2</v>
      </c>
      <c r="AQ162" s="14">
        <f>'signal-per-mass-dry-weight'!AQ162*100/'signal-per-mass-dry-weight'!AQ$369</f>
        <v>4.4668875755765711E-2</v>
      </c>
      <c r="AR162" s="14">
        <f>'signal-per-mass-dry-weight'!AR162*100/'signal-per-mass-dry-weight'!AR$369</f>
        <v>4.1275974355065234E-2</v>
      </c>
      <c r="AS162" s="14">
        <f>'signal-per-mass-dry-weight'!AS162*100/'signal-per-mass-dry-weight'!AS$369</f>
        <v>4.511475538111169E-2</v>
      </c>
      <c r="AT162" s="14">
        <f>'signal-per-mass-dry-weight'!AT162*100/'signal-per-mass-dry-weight'!AT$369</f>
        <v>5.9091000188935504E-2</v>
      </c>
      <c r="AU162" s="14">
        <f>'signal-per-mass-dry-weight'!AU162*100/'signal-per-mass-dry-weight'!AU$369</f>
        <v>7.2121719849690166E-2</v>
      </c>
      <c r="AV162" s="14">
        <f>'signal-per-mass-dry-weight'!AV162*100/'signal-per-mass-dry-weight'!AV$369</f>
        <v>7.4062843060818007E-2</v>
      </c>
      <c r="AW162" s="14">
        <f>'signal-per-mass-dry-weight'!AW162*100/'signal-per-mass-dry-weight'!AW$369</f>
        <v>3.8993239484850437E-2</v>
      </c>
      <c r="AX162" s="14">
        <f>'signal-per-mass-dry-weight'!AX162*100/'signal-per-mass-dry-weight'!AX$369</f>
        <v>5.891877425141169E-2</v>
      </c>
      <c r="AY162" s="14"/>
    </row>
    <row r="163" spans="1:51" x14ac:dyDescent="0.2">
      <c r="A163">
        <f>'imported summary from web'!A196</f>
        <v>816.5</v>
      </c>
      <c r="B163" t="str">
        <f>'imported summary from web'!B196</f>
        <v>C47H78O8PN</v>
      </c>
      <c r="C163" s="2" t="str">
        <f>'imported summary from web'!C196</f>
        <v>PE(42:8)</v>
      </c>
      <c r="D163" s="71"/>
      <c r="E163" s="14"/>
      <c r="F163" s="14">
        <f>'signal-per-mass-dry-weight'!F163*100/'signal-per-mass-dry-weight'!F$369</f>
        <v>0.10432305293302822</v>
      </c>
      <c r="G163" s="14">
        <f>'signal-per-mass-dry-weight'!G163*100/'signal-per-mass-dry-weight'!G$369</f>
        <v>0.11030014559148459</v>
      </c>
      <c r="H163" s="14">
        <f>'signal-per-mass-dry-weight'!H163*100/'signal-per-mass-dry-weight'!H$369</f>
        <v>0.11206388820202037</v>
      </c>
      <c r="I163" s="14">
        <f>'signal-per-mass-dry-weight'!I163*100/'signal-per-mass-dry-weight'!I$369</f>
        <v>0.1068636812041539</v>
      </c>
      <c r="J163" s="14">
        <f>'signal-per-mass-dry-weight'!J163*100/'signal-per-mass-dry-weight'!J$369</f>
        <v>0.10645362996830655</v>
      </c>
      <c r="K163" s="14">
        <f>'signal-per-mass-dry-weight'!K163*100/'signal-per-mass-dry-weight'!K$369</f>
        <v>0.10612392138255913</v>
      </c>
      <c r="L163" s="14">
        <f t="shared" si="6"/>
        <v>0.10768805321359214</v>
      </c>
      <c r="M163" s="137">
        <f t="shared" si="7"/>
        <v>2.8963454099291772E-3</v>
      </c>
      <c r="N163" s="14">
        <f t="shared" si="8"/>
        <v>2.6895698487412224E-2</v>
      </c>
      <c r="O163" s="14">
        <f>'signal-per-mass-dry-weight'!O163*100/'signal-per-mass-dry-weight'!O$369</f>
        <v>0.11378045225953071</v>
      </c>
      <c r="P163" s="14">
        <f>'signal-per-mass-dry-weight'!P163*100/'signal-per-mass-dry-weight'!P$369</f>
        <v>0.10410752023325025</v>
      </c>
      <c r="Q163" s="14">
        <f>'signal-per-mass-dry-weight'!Q163*100/'signal-per-mass-dry-weight'!Q$369</f>
        <v>0.14738457717094244</v>
      </c>
      <c r="R163" s="14">
        <f>'signal-per-mass-dry-weight'!R163*100/'signal-per-mass-dry-weight'!R$369</f>
        <v>0.12815538225157164</v>
      </c>
      <c r="S163" s="14">
        <f>'signal-per-mass-dry-weight'!S163*100/'signal-per-mass-dry-weight'!S$369</f>
        <v>9.8195389819563897E-2</v>
      </c>
      <c r="T163" s="14">
        <f>'signal-per-mass-dry-weight'!T163*100/'signal-per-mass-dry-weight'!T$369</f>
        <v>9.1206670491206926E-2</v>
      </c>
      <c r="U163" s="14">
        <f>'signal-per-mass-dry-weight'!U163*100/'signal-per-mass-dry-weight'!U$369</f>
        <v>0.11788177583499992</v>
      </c>
      <c r="V163" s="14">
        <f>'signal-per-mass-dry-weight'!V163*100/'signal-per-mass-dry-weight'!V$369</f>
        <v>0.10589109962727206</v>
      </c>
      <c r="W163" s="14">
        <f>'signal-per-mass-dry-weight'!W163*100/'signal-per-mass-dry-weight'!W$369</f>
        <v>9.3210702968360731E-2</v>
      </c>
      <c r="X163" s="14">
        <f>'signal-per-mass-dry-weight'!X163*100/'signal-per-mass-dry-weight'!X$369</f>
        <v>8.9717504550078125E-2</v>
      </c>
      <c r="Y163" s="14">
        <f>'signal-per-mass-dry-weight'!Y163*100/'signal-per-mass-dry-weight'!Y$369</f>
        <v>8.0792232798404126E-2</v>
      </c>
      <c r="Z163" s="14">
        <f>'signal-per-mass-dry-weight'!Z163*100/'signal-per-mass-dry-weight'!Z$369</f>
        <v>7.8699741057015674E-2</v>
      </c>
      <c r="AA163" s="14">
        <f>'signal-per-mass-dry-weight'!AA163*100/'signal-per-mass-dry-weight'!AA$369</f>
        <v>9.2362094809926076E-2</v>
      </c>
      <c r="AB163" s="14">
        <f>'signal-per-mass-dry-weight'!AB163*100/'signal-per-mass-dry-weight'!AB$369</f>
        <v>7.5627834033164879E-2</v>
      </c>
      <c r="AC163" s="14">
        <f>'signal-per-mass-dry-weight'!AC163*100/'signal-per-mass-dry-weight'!AC$369</f>
        <v>0.10352792221732231</v>
      </c>
      <c r="AD163" s="14">
        <f>'signal-per-mass-dry-weight'!AD163*100/'signal-per-mass-dry-weight'!AD$369</f>
        <v>0.14279757119535402</v>
      </c>
      <c r="AE163" s="14">
        <f>'signal-per-mass-dry-weight'!AE163*100/'signal-per-mass-dry-weight'!AE$369</f>
        <v>7.0233653777789409E-2</v>
      </c>
      <c r="AF163" s="14">
        <f>'signal-per-mass-dry-weight'!AF163*100/'signal-per-mass-dry-weight'!AF$369</f>
        <v>8.2320827533207824E-2</v>
      </c>
      <c r="AG163" s="14">
        <f>'signal-per-mass-dry-weight'!AG163*100/'signal-per-mass-dry-weight'!AG$369</f>
        <v>0.1027779747373737</v>
      </c>
      <c r="AH163" s="14">
        <f>'signal-per-mass-dry-weight'!AH163*100/'signal-per-mass-dry-weight'!AH$369</f>
        <v>9.646854352607559E-2</v>
      </c>
      <c r="AI163" s="14">
        <f>'signal-per-mass-dry-weight'!AI163*100/'signal-per-mass-dry-weight'!AI$369</f>
        <v>0.11546404561740013</v>
      </c>
      <c r="AJ163" s="14">
        <f>'signal-per-mass-dry-weight'!AJ163*100/'signal-per-mass-dry-weight'!AJ$369</f>
        <v>0.13995778481593005</v>
      </c>
      <c r="AK163" s="14">
        <f>'signal-per-mass-dry-weight'!AK163*100/'signal-per-mass-dry-weight'!AK$369</f>
        <v>8.0482892852781124E-2</v>
      </c>
      <c r="AL163" s="14">
        <f>'signal-per-mass-dry-weight'!AL163*100/'signal-per-mass-dry-weight'!AL$369</f>
        <v>8.2433416499643794E-2</v>
      </c>
      <c r="AM163" s="14">
        <f>'signal-per-mass-dry-weight'!AM163*100/'signal-per-mass-dry-weight'!AM$369</f>
        <v>0.11122064786136239</v>
      </c>
      <c r="AN163" s="14">
        <f>'signal-per-mass-dry-weight'!AN163*100/'signal-per-mass-dry-weight'!AN$369</f>
        <v>0.11614916628966895</v>
      </c>
      <c r="AO163" s="14">
        <f>'signal-per-mass-dry-weight'!AO163*100/'signal-per-mass-dry-weight'!AO$369</f>
        <v>0.1038308531675457</v>
      </c>
      <c r="AP163" s="14">
        <f>'signal-per-mass-dry-weight'!AP163*100/'signal-per-mass-dry-weight'!AP$369</f>
        <v>0.13967067644239203</v>
      </c>
      <c r="AQ163" s="14">
        <f>'signal-per-mass-dry-weight'!AQ163*100/'signal-per-mass-dry-weight'!AQ$369</f>
        <v>9.060271082496904E-2</v>
      </c>
      <c r="AR163" s="14">
        <f>'signal-per-mass-dry-weight'!AR163*100/'signal-per-mass-dry-weight'!AR$369</f>
        <v>9.1212306519598163E-2</v>
      </c>
      <c r="AS163" s="14">
        <f>'signal-per-mass-dry-weight'!AS163*100/'signal-per-mass-dry-weight'!AS$369</f>
        <v>8.9734348812918474E-2</v>
      </c>
      <c r="AT163" s="14">
        <f>'signal-per-mass-dry-weight'!AT163*100/'signal-per-mass-dry-weight'!AT$369</f>
        <v>0.11065181982282082</v>
      </c>
      <c r="AU163" s="14">
        <f>'signal-per-mass-dry-weight'!AU163*100/'signal-per-mass-dry-weight'!AU$369</f>
        <v>0.11967023096017453</v>
      </c>
      <c r="AV163" s="14">
        <f>'signal-per-mass-dry-weight'!AV163*100/'signal-per-mass-dry-weight'!AV$369</f>
        <v>0.1156737228262852</v>
      </c>
      <c r="AW163" s="14">
        <f>'signal-per-mass-dry-weight'!AW163*100/'signal-per-mass-dry-weight'!AW$369</f>
        <v>9.6257596899745071E-2</v>
      </c>
      <c r="AX163" s="14">
        <f>'signal-per-mass-dry-weight'!AX163*100/'signal-per-mass-dry-weight'!AX$369</f>
        <v>0.11265870082976936</v>
      </c>
      <c r="AY163" s="14"/>
    </row>
    <row r="164" spans="1:51" x14ac:dyDescent="0.2">
      <c r="A164">
        <f>'imported summary from web'!A197</f>
        <v>818.6</v>
      </c>
      <c r="B164" t="str">
        <f>'imported summary from web'!B197</f>
        <v>C47H80O8PN</v>
      </c>
      <c r="C164" s="2" t="str">
        <f>'imported summary from web'!C197</f>
        <v>PE(42:7)</v>
      </c>
      <c r="D164" s="71"/>
      <c r="E164" s="14"/>
      <c r="F164" s="14">
        <f>'signal-per-mass-dry-weight'!F164*100/'signal-per-mass-dry-weight'!F$369</f>
        <v>0.84782073735890051</v>
      </c>
      <c r="G164" s="14">
        <f>'signal-per-mass-dry-weight'!G164*100/'signal-per-mass-dry-weight'!G$369</f>
        <v>0.96001816523933137</v>
      </c>
      <c r="H164" s="14">
        <f>'signal-per-mass-dry-weight'!H164*100/'signal-per-mass-dry-weight'!H$369</f>
        <v>0.94958670641753207</v>
      </c>
      <c r="I164" s="14">
        <f>'signal-per-mass-dry-weight'!I164*100/'signal-per-mass-dry-weight'!I$369</f>
        <v>0.88055482994001621</v>
      </c>
      <c r="J164" s="14">
        <f>'signal-per-mass-dry-weight'!J164*100/'signal-per-mass-dry-weight'!J$369</f>
        <v>0.85024304120423588</v>
      </c>
      <c r="K164" s="14">
        <f>'signal-per-mass-dry-weight'!K164*100/'signal-per-mass-dry-weight'!K$369</f>
        <v>0.87869382061478374</v>
      </c>
      <c r="L164" s="14">
        <f t="shared" si="6"/>
        <v>0.89448621679579998</v>
      </c>
      <c r="M164" s="137">
        <f t="shared" si="7"/>
        <v>4.8803911928708338E-2</v>
      </c>
      <c r="N164" s="14">
        <f t="shared" si="8"/>
        <v>5.4560831695688004E-2</v>
      </c>
      <c r="O164" s="14">
        <f>'signal-per-mass-dry-weight'!O164*100/'signal-per-mass-dry-weight'!O$369</f>
        <v>1.2621038840424323</v>
      </c>
      <c r="P164" s="14">
        <f>'signal-per-mass-dry-weight'!P164*100/'signal-per-mass-dry-weight'!P$369</f>
        <v>1.076117763038158</v>
      </c>
      <c r="Q164" s="14">
        <f>'signal-per-mass-dry-weight'!Q164*100/'signal-per-mass-dry-weight'!Q$369</f>
        <v>1.0668695096560019</v>
      </c>
      <c r="R164" s="14">
        <f>'signal-per-mass-dry-weight'!R164*100/'signal-per-mass-dry-weight'!R$369</f>
        <v>0.87530242265839986</v>
      </c>
      <c r="S164" s="14">
        <f>'signal-per-mass-dry-weight'!S164*100/'signal-per-mass-dry-weight'!S$369</f>
        <v>0.70315035603149645</v>
      </c>
      <c r="T164" s="14">
        <f>'signal-per-mass-dry-weight'!T164*100/'signal-per-mass-dry-weight'!T$369</f>
        <v>0.70553323253274602</v>
      </c>
      <c r="U164" s="14">
        <f>'signal-per-mass-dry-weight'!U164*100/'signal-per-mass-dry-weight'!U$369</f>
        <v>1.019640183314189</v>
      </c>
      <c r="V164" s="14">
        <f>'signal-per-mass-dry-weight'!V164*100/'signal-per-mass-dry-weight'!V$369</f>
        <v>1.0210430400533295</v>
      </c>
      <c r="W164" s="14">
        <f>'signal-per-mass-dry-weight'!W164*100/'signal-per-mass-dry-weight'!W$369</f>
        <v>0.59508463072959372</v>
      </c>
      <c r="X164" s="14">
        <f>'signal-per-mass-dry-weight'!X164*100/'signal-per-mass-dry-weight'!X$369</f>
        <v>0.64262532385327242</v>
      </c>
      <c r="Y164" s="14">
        <f>'signal-per-mass-dry-weight'!Y164*100/'signal-per-mass-dry-weight'!Y$369</f>
        <v>0.60502162871516163</v>
      </c>
      <c r="Z164" s="14">
        <f>'signal-per-mass-dry-weight'!Z164*100/'signal-per-mass-dry-weight'!Z$369</f>
        <v>0.60068641799800693</v>
      </c>
      <c r="AA164" s="14">
        <f>'signal-per-mass-dry-weight'!AA164*100/'signal-per-mass-dry-weight'!AA$369</f>
        <v>0.9209099149520058</v>
      </c>
      <c r="AB164" s="14">
        <f>'signal-per-mass-dry-weight'!AB164*100/'signal-per-mass-dry-weight'!AB$369</f>
        <v>0.86409470108427111</v>
      </c>
      <c r="AC164" s="14">
        <f>'signal-per-mass-dry-weight'!AC164*100/'signal-per-mass-dry-weight'!AC$369</f>
        <v>0.8269918483491937</v>
      </c>
      <c r="AD164" s="14">
        <f>'signal-per-mass-dry-weight'!AD164*100/'signal-per-mass-dry-weight'!AD$369</f>
        <v>0.77727416185493714</v>
      </c>
      <c r="AE164" s="14">
        <f>'signal-per-mass-dry-weight'!AE164*100/'signal-per-mass-dry-weight'!AE$369</f>
        <v>0.55302863044609007</v>
      </c>
      <c r="AF164" s="14">
        <f>'signal-per-mass-dry-weight'!AF164*100/'signal-per-mass-dry-weight'!AF$369</f>
        <v>0.57138815145394117</v>
      </c>
      <c r="AG164" s="14">
        <f>'signal-per-mass-dry-weight'!AG164*100/'signal-per-mass-dry-weight'!AG$369</f>
        <v>1.1507159670383846</v>
      </c>
      <c r="AH164" s="14">
        <f>'signal-per-mass-dry-weight'!AH164*100/'signal-per-mass-dry-weight'!AH$369</f>
        <v>0.98954590752218452</v>
      </c>
      <c r="AI164" s="14">
        <f>'signal-per-mass-dry-weight'!AI164*100/'signal-per-mass-dry-weight'!AI$369</f>
        <v>0.70785568642375785</v>
      </c>
      <c r="AJ164" s="14">
        <f>'signal-per-mass-dry-weight'!AJ164*100/'signal-per-mass-dry-weight'!AJ$369</f>
        <v>0.80626233923867585</v>
      </c>
      <c r="AK164" s="14">
        <f>'signal-per-mass-dry-weight'!AK164*100/'signal-per-mass-dry-weight'!AK$369</f>
        <v>0.52860941492362346</v>
      </c>
      <c r="AL164" s="14">
        <f>'signal-per-mass-dry-weight'!AL164*100/'signal-per-mass-dry-weight'!AL$369</f>
        <v>0.57446528075518788</v>
      </c>
      <c r="AM164" s="14">
        <f>'signal-per-mass-dry-weight'!AM164*100/'signal-per-mass-dry-weight'!AM$369</f>
        <v>1.0378581667461007</v>
      </c>
      <c r="AN164" s="14">
        <f>'signal-per-mass-dry-weight'!AN164*100/'signal-per-mass-dry-weight'!AN$369</f>
        <v>1.1186236414231958</v>
      </c>
      <c r="AO164" s="14">
        <f>'signal-per-mass-dry-weight'!AO164*100/'signal-per-mass-dry-weight'!AO$369</f>
        <v>0.89081337105541925</v>
      </c>
      <c r="AP164" s="14">
        <f>'signal-per-mass-dry-weight'!AP164*100/'signal-per-mass-dry-weight'!AP$369</f>
        <v>0.87429329481432683</v>
      </c>
      <c r="AQ164" s="14">
        <f>'signal-per-mass-dry-weight'!AQ164*100/'signal-per-mass-dry-weight'!AQ$369</f>
        <v>0.71723193071912661</v>
      </c>
      <c r="AR164" s="14">
        <f>'signal-per-mass-dry-weight'!AR164*100/'signal-per-mass-dry-weight'!AR$369</f>
        <v>0.54631157713875922</v>
      </c>
      <c r="AS164" s="14">
        <f>'signal-per-mass-dry-weight'!AS164*100/'signal-per-mass-dry-weight'!AS$369</f>
        <v>0.78136555600310753</v>
      </c>
      <c r="AT164" s="14">
        <f>'signal-per-mass-dry-weight'!AT164*100/'signal-per-mass-dry-weight'!AT$369</f>
        <v>0.94869816409528163</v>
      </c>
      <c r="AU164" s="14">
        <f>'signal-per-mass-dry-weight'!AU164*100/'signal-per-mass-dry-weight'!AU$369</f>
        <v>0.8214966197489858</v>
      </c>
      <c r="AV164" s="14">
        <f>'signal-per-mass-dry-weight'!AV164*100/'signal-per-mass-dry-weight'!AV$369</f>
        <v>0.74356832972204445</v>
      </c>
      <c r="AW164" s="14">
        <f>'signal-per-mass-dry-weight'!AW164*100/'signal-per-mass-dry-weight'!AW$369</f>
        <v>0.6704609006280855</v>
      </c>
      <c r="AX164" s="14">
        <f>'signal-per-mass-dry-weight'!AX164*100/'signal-per-mass-dry-weight'!AX$369</f>
        <v>0.80287150085012848</v>
      </c>
      <c r="AY164" s="14"/>
    </row>
    <row r="165" spans="1:51" x14ac:dyDescent="0.2">
      <c r="A165">
        <f>'imported summary from web'!A198</f>
        <v>820.6</v>
      </c>
      <c r="B165" t="str">
        <f>'imported summary from web'!B198</f>
        <v>C47H82O8PN</v>
      </c>
      <c r="C165" s="2" t="str">
        <f>'imported summary from web'!C198</f>
        <v>PE(42:6)</v>
      </c>
      <c r="D165" s="71"/>
      <c r="E165" s="14"/>
      <c r="F165" s="14">
        <f>'signal-per-mass-dry-weight'!F165*100/'signal-per-mass-dry-weight'!F$369</f>
        <v>8.4076717534923837E-2</v>
      </c>
      <c r="G165" s="14">
        <f>'signal-per-mass-dry-weight'!G165*100/'signal-per-mass-dry-weight'!G$369</f>
        <v>8.5579962228061787E-2</v>
      </c>
      <c r="H165" s="14">
        <f>'signal-per-mass-dry-weight'!H165*100/'signal-per-mass-dry-weight'!H$369</f>
        <v>0.1000537435472284</v>
      </c>
      <c r="I165" s="14">
        <f>'signal-per-mass-dry-weight'!I165*100/'signal-per-mass-dry-weight'!I$369</f>
        <v>8.4263392436579057E-2</v>
      </c>
      <c r="J165" s="14">
        <f>'signal-per-mass-dry-weight'!J165*100/'signal-per-mass-dry-weight'!J$369</f>
        <v>7.8063014668065187E-2</v>
      </c>
      <c r="K165" s="14">
        <f>'signal-per-mass-dry-weight'!K165*100/'signal-per-mass-dry-weight'!K$369</f>
        <v>8.1627055770756518E-2</v>
      </c>
      <c r="L165" s="14">
        <f t="shared" si="6"/>
        <v>8.561064769760246E-2</v>
      </c>
      <c r="M165" s="137">
        <f t="shared" si="7"/>
        <v>7.5578802159077339E-3</v>
      </c>
      <c r="N165" s="14">
        <f t="shared" si="8"/>
        <v>8.8282011866140736E-2</v>
      </c>
      <c r="O165" s="14">
        <f>'signal-per-mass-dry-weight'!O165*100/'signal-per-mass-dry-weight'!O$369</f>
        <v>8.7070133118256565E-2</v>
      </c>
      <c r="P165" s="14">
        <f>'signal-per-mass-dry-weight'!P165*100/'signal-per-mass-dry-weight'!P$369</f>
        <v>0.10028191316931405</v>
      </c>
      <c r="Q165" s="14">
        <f>'signal-per-mass-dry-weight'!Q165*100/'signal-per-mass-dry-weight'!Q$369</f>
        <v>9.7174001104954319E-2</v>
      </c>
      <c r="R165" s="14">
        <f>'signal-per-mass-dry-weight'!R165*100/'signal-per-mass-dry-weight'!R$369</f>
        <v>0.10549871902486589</v>
      </c>
      <c r="S165" s="14">
        <f>'signal-per-mass-dry-weight'!S165*100/'signal-per-mass-dry-weight'!S$369</f>
        <v>7.1776644130862238E-2</v>
      </c>
      <c r="T165" s="14">
        <f>'signal-per-mass-dry-weight'!T165*100/'signal-per-mass-dry-weight'!T$369</f>
        <v>7.7634249287158286E-2</v>
      </c>
      <c r="U165" s="14">
        <f>'signal-per-mass-dry-weight'!U165*100/'signal-per-mass-dry-weight'!U$369</f>
        <v>9.5575180698828172E-2</v>
      </c>
      <c r="V165" s="14">
        <f>'signal-per-mass-dry-weight'!V165*100/'signal-per-mass-dry-weight'!V$369</f>
        <v>8.095507945217513E-2</v>
      </c>
      <c r="W165" s="14">
        <f>'signal-per-mass-dry-weight'!W165*100/'signal-per-mass-dry-weight'!W$369</f>
        <v>7.8239322955596075E-2</v>
      </c>
      <c r="X165" s="14">
        <f>'signal-per-mass-dry-weight'!X165*100/'signal-per-mass-dry-weight'!X$369</f>
        <v>8.6899421882885505E-2</v>
      </c>
      <c r="Y165" s="14">
        <f>'signal-per-mass-dry-weight'!Y165*100/'signal-per-mass-dry-weight'!Y$369</f>
        <v>7.0700623999191262E-2</v>
      </c>
      <c r="Z165" s="14">
        <f>'signal-per-mass-dry-weight'!Z165*100/'signal-per-mass-dry-weight'!Z$369</f>
        <v>5.2947207988620494E-2</v>
      </c>
      <c r="AA165" s="14">
        <f>'signal-per-mass-dry-weight'!AA165*100/'signal-per-mass-dry-weight'!AA$369</f>
        <v>8.9323868006967969E-2</v>
      </c>
      <c r="AB165" s="14">
        <f>'signal-per-mass-dry-weight'!AB165*100/'signal-per-mass-dry-weight'!AB$369</f>
        <v>7.4976244423459279E-2</v>
      </c>
      <c r="AC165" s="14">
        <f>'signal-per-mass-dry-weight'!AC165*100/'signal-per-mass-dry-weight'!AC$369</f>
        <v>8.2870009879253387E-2</v>
      </c>
      <c r="AD165" s="14">
        <f>'signal-per-mass-dry-weight'!AD165*100/'signal-per-mass-dry-weight'!AD$369</f>
        <v>8.1617820824463186E-2</v>
      </c>
      <c r="AE165" s="14">
        <f>'signal-per-mass-dry-weight'!AE165*100/'signal-per-mass-dry-weight'!AE$369</f>
        <v>4.251907511422616E-2</v>
      </c>
      <c r="AF165" s="14">
        <f>'signal-per-mass-dry-weight'!AF165*100/'signal-per-mass-dry-weight'!AF$369</f>
        <v>5.9327992148244191E-2</v>
      </c>
      <c r="AG165" s="14">
        <f>'signal-per-mass-dry-weight'!AG165*100/'signal-per-mass-dry-weight'!AG$369</f>
        <v>8.0729894348168144E-2</v>
      </c>
      <c r="AH165" s="14">
        <f>'signal-per-mass-dry-weight'!AH165*100/'signal-per-mass-dry-weight'!AH$369</f>
        <v>8.1395333600126282E-2</v>
      </c>
      <c r="AI165" s="14">
        <f>'signal-per-mass-dry-weight'!AI165*100/'signal-per-mass-dry-weight'!AI$369</f>
        <v>8.3668872604802949E-2</v>
      </c>
      <c r="AJ165" s="14">
        <f>'signal-per-mass-dry-weight'!AJ165*100/'signal-per-mass-dry-weight'!AJ$369</f>
        <v>0.10584271641548826</v>
      </c>
      <c r="AK165" s="14">
        <f>'signal-per-mass-dry-weight'!AK165*100/'signal-per-mass-dry-weight'!AK$369</f>
        <v>5.0116363579410364E-2</v>
      </c>
      <c r="AL165" s="14">
        <f>'signal-per-mass-dry-weight'!AL165*100/'signal-per-mass-dry-weight'!AL$369</f>
        <v>6.3860211439800751E-2</v>
      </c>
      <c r="AM165" s="14">
        <f>'signal-per-mass-dry-weight'!AM165*100/'signal-per-mass-dry-weight'!AM$369</f>
        <v>9.5878134248646191E-2</v>
      </c>
      <c r="AN165" s="14">
        <f>'signal-per-mass-dry-weight'!AN165*100/'signal-per-mass-dry-weight'!AN$369</f>
        <v>7.9218945087841539E-2</v>
      </c>
      <c r="AO165" s="14">
        <f>'signal-per-mass-dry-weight'!AO165*100/'signal-per-mass-dry-weight'!AO$369</f>
        <v>5.8987814410584941E-2</v>
      </c>
      <c r="AP165" s="14">
        <f>'signal-per-mass-dry-weight'!AP165*100/'signal-per-mass-dry-weight'!AP$369</f>
        <v>9.269387996890803E-2</v>
      </c>
      <c r="AQ165" s="14">
        <f>'signal-per-mass-dry-weight'!AQ165*100/'signal-per-mass-dry-weight'!AQ$369</f>
        <v>5.7397528847231691E-2</v>
      </c>
      <c r="AR165" s="14">
        <f>'signal-per-mass-dry-weight'!AR165*100/'signal-per-mass-dry-weight'!AR$369</f>
        <v>5.7786364097091335E-2</v>
      </c>
      <c r="AS165" s="14">
        <f>'signal-per-mass-dry-weight'!AS165*100/'signal-per-mass-dry-weight'!AS$369</f>
        <v>8.148164965783708E-2</v>
      </c>
      <c r="AT165" s="14">
        <f>'signal-per-mass-dry-weight'!AT165*100/'signal-per-mass-dry-weight'!AT$369</f>
        <v>8.1106319728353068E-2</v>
      </c>
      <c r="AU165" s="14">
        <f>'signal-per-mass-dry-weight'!AU165*100/'signal-per-mass-dry-weight'!AU$369</f>
        <v>7.5187972609766812E-2</v>
      </c>
      <c r="AV165" s="14">
        <f>'signal-per-mass-dry-weight'!AV165*100/'signal-per-mass-dry-weight'!AV$369</f>
        <v>7.6098157831954977E-2</v>
      </c>
      <c r="AW165" s="14">
        <f>'signal-per-mass-dry-weight'!AW165*100/'signal-per-mass-dry-weight'!AW$369</f>
        <v>5.0951166260204558E-2</v>
      </c>
      <c r="AX165" s="14">
        <f>'signal-per-mass-dry-weight'!AX165*100/'signal-per-mass-dry-weight'!AX$369</f>
        <v>6.499829108499687E-2</v>
      </c>
      <c r="AY165" s="14"/>
    </row>
    <row r="166" spans="1:51" x14ac:dyDescent="0.2">
      <c r="A166">
        <f>'imported summary from web'!A199</f>
        <v>822.6</v>
      </c>
      <c r="B166" t="str">
        <f>'imported summary from web'!B199</f>
        <v>C47H84O8PN</v>
      </c>
      <c r="C166" s="2" t="str">
        <f>'imported summary from web'!C199</f>
        <v>PE(42:5)</v>
      </c>
      <c r="D166" s="71"/>
      <c r="E166" s="14"/>
      <c r="F166" s="14">
        <f>'signal-per-mass-dry-weight'!F166*100/'signal-per-mass-dry-weight'!F$369</f>
        <v>2.1030064510289079E-2</v>
      </c>
      <c r="G166" s="14">
        <f>'signal-per-mass-dry-weight'!G166*100/'signal-per-mass-dry-weight'!G$369</f>
        <v>1.741350969671196E-2</v>
      </c>
      <c r="H166" s="14">
        <f>'signal-per-mass-dry-weight'!H166*100/'signal-per-mass-dry-weight'!H$369</f>
        <v>2.2542117659763369E-2</v>
      </c>
      <c r="I166" s="14">
        <f>'signal-per-mass-dry-weight'!I166*100/'signal-per-mass-dry-weight'!I$369</f>
        <v>2.4646209645481615E-2</v>
      </c>
      <c r="J166" s="14">
        <f>'signal-per-mass-dry-weight'!J166*100/'signal-per-mass-dry-weight'!J$369</f>
        <v>2.5618618215808343E-2</v>
      </c>
      <c r="K166" s="14">
        <f>'signal-per-mass-dry-weight'!K166*100/'signal-per-mass-dry-weight'!K$369</f>
        <v>2.4846820834828354E-2</v>
      </c>
      <c r="L166" s="14">
        <f t="shared" si="6"/>
        <v>2.2682890093813787E-2</v>
      </c>
      <c r="M166" s="137">
        <f t="shared" si="7"/>
        <v>3.0878386802824396E-3</v>
      </c>
      <c r="N166" s="14">
        <f t="shared" si="8"/>
        <v>0.13613074293053043</v>
      </c>
      <c r="O166" s="14">
        <f>'signal-per-mass-dry-weight'!O166*100/'signal-per-mass-dry-weight'!O$369</f>
        <v>2.3295804117028793E-2</v>
      </c>
      <c r="P166" s="14">
        <f>'signal-per-mass-dry-weight'!P166*100/'signal-per-mass-dry-weight'!P$369</f>
        <v>3.0757880794046979E-2</v>
      </c>
      <c r="Q166" s="14">
        <f>'signal-per-mass-dry-weight'!Q166*100/'signal-per-mass-dry-weight'!Q$369</f>
        <v>1.3409531093072285E-2</v>
      </c>
      <c r="R166" s="14">
        <f>'signal-per-mass-dry-weight'!R166*100/'signal-per-mass-dry-weight'!R$369</f>
        <v>1.3245433886381837E-2</v>
      </c>
      <c r="S166" s="14">
        <f>'signal-per-mass-dry-weight'!S166*100/'signal-per-mass-dry-weight'!S$369</f>
        <v>4.7210641646303259E-2</v>
      </c>
      <c r="T166" s="14">
        <f>'signal-per-mass-dry-weight'!T166*100/'signal-per-mass-dry-weight'!T$369</f>
        <v>6.1114673764516229E-2</v>
      </c>
      <c r="U166" s="14">
        <f>'signal-per-mass-dry-weight'!U166*100/'signal-per-mass-dry-weight'!U$369</f>
        <v>2.305014830737747E-2</v>
      </c>
      <c r="V166" s="14">
        <f>'signal-per-mass-dry-weight'!V166*100/'signal-per-mass-dry-weight'!V$369</f>
        <v>2.771957591557286E-2</v>
      </c>
      <c r="W166" s="14">
        <f>'signal-per-mass-dry-weight'!W166*100/'signal-per-mass-dry-weight'!W$369</f>
        <v>1.6523967569643961E-2</v>
      </c>
      <c r="X166" s="14">
        <f>'signal-per-mass-dry-weight'!X166*100/'signal-per-mass-dry-weight'!X$369</f>
        <v>1.4500316269372994E-2</v>
      </c>
      <c r="Y166" s="14">
        <f>'signal-per-mass-dry-weight'!Y166*100/'signal-per-mass-dry-weight'!Y$369</f>
        <v>7.022572476158126E-2</v>
      </c>
      <c r="Z166" s="14">
        <f>'signal-per-mass-dry-weight'!Z166*100/'signal-per-mass-dry-weight'!Z$369</f>
        <v>5.2054453508916125E-2</v>
      </c>
      <c r="AA166" s="14">
        <f>'signal-per-mass-dry-weight'!AA166*100/'signal-per-mass-dry-weight'!AA$369</f>
        <v>3.2625881668688461E-2</v>
      </c>
      <c r="AB166" s="14">
        <f>'signal-per-mass-dry-weight'!AB166*100/'signal-per-mass-dry-weight'!AB$369</f>
        <v>2.6411098846734201E-2</v>
      </c>
      <c r="AC166" s="14">
        <f>'signal-per-mass-dry-weight'!AC166*100/'signal-per-mass-dry-weight'!AC$369</f>
        <v>1.1639939067411911E-2</v>
      </c>
      <c r="AD166" s="14">
        <f>'signal-per-mass-dry-weight'!AD166*100/'signal-per-mass-dry-weight'!AD$369</f>
        <v>1.2011848424467949E-2</v>
      </c>
      <c r="AE166" s="14">
        <f>'signal-per-mass-dry-weight'!AE166*100/'signal-per-mass-dry-weight'!AE$369</f>
        <v>4.8623298769238828E-2</v>
      </c>
      <c r="AF166" s="14">
        <f>'signal-per-mass-dry-weight'!AF166*100/'signal-per-mass-dry-weight'!AF$369</f>
        <v>4.6827661924869597E-2</v>
      </c>
      <c r="AG166" s="14">
        <f>'signal-per-mass-dry-weight'!AG166*100/'signal-per-mass-dry-weight'!AG$369</f>
        <v>2.0255159566347103E-2</v>
      </c>
      <c r="AH166" s="14">
        <f>'signal-per-mass-dry-weight'!AH166*100/'signal-per-mass-dry-weight'!AH$369</f>
        <v>2.6347145021248387E-2</v>
      </c>
      <c r="AI166" s="14">
        <f>'signal-per-mass-dry-weight'!AI166*100/'signal-per-mass-dry-weight'!AI$369</f>
        <v>1.6172977768612418E-2</v>
      </c>
      <c r="AJ166" s="14">
        <f>'signal-per-mass-dry-weight'!AJ166*100/'signal-per-mass-dry-weight'!AJ$369</f>
        <v>1.1065896136613886E-2</v>
      </c>
      <c r="AK166" s="14">
        <f>'signal-per-mass-dry-weight'!AK166*100/'signal-per-mass-dry-weight'!AK$369</f>
        <v>3.5141723953000047E-2</v>
      </c>
      <c r="AL166" s="14">
        <f>'signal-per-mass-dry-weight'!AL166*100/'signal-per-mass-dry-weight'!AL$369</f>
        <v>5.4059881961415486E-2</v>
      </c>
      <c r="AM166" s="14">
        <f>'signal-per-mass-dry-weight'!AM166*100/'signal-per-mass-dry-weight'!AM$369</f>
        <v>2.2535888847530685E-2</v>
      </c>
      <c r="AN166" s="14">
        <f>'signal-per-mass-dry-weight'!AN166*100/'signal-per-mass-dry-weight'!AN$369</f>
        <v>2.742008580736989E-2</v>
      </c>
      <c r="AO166" s="14">
        <f>'signal-per-mass-dry-weight'!AO166*100/'signal-per-mass-dry-weight'!AO$369</f>
        <v>1.1428568734631139E-2</v>
      </c>
      <c r="AP166" s="14">
        <f>'signal-per-mass-dry-weight'!AP166*100/'signal-per-mass-dry-weight'!AP$369</f>
        <v>1.0917512476519179E-2</v>
      </c>
      <c r="AQ166" s="14">
        <f>'signal-per-mass-dry-weight'!AQ166*100/'signal-per-mass-dry-weight'!AQ$369</f>
        <v>7.6530038462975597E-2</v>
      </c>
      <c r="AR166" s="14">
        <f>'signal-per-mass-dry-weight'!AR166*100/'signal-per-mass-dry-weight'!AR$369</f>
        <v>3.762950790897359E-2</v>
      </c>
      <c r="AS166" s="14">
        <f>'signal-per-mass-dry-weight'!AS166*100/'signal-per-mass-dry-weight'!AS$369</f>
        <v>2.9599680969558641E-2</v>
      </c>
      <c r="AT166" s="14">
        <f>'signal-per-mass-dry-weight'!AT166*100/'signal-per-mass-dry-weight'!AT$369</f>
        <v>1.1399856673617649E-2</v>
      </c>
      <c r="AU166" s="14">
        <f>'signal-per-mass-dry-weight'!AU166*100/'signal-per-mass-dry-weight'!AU$369</f>
        <v>9.8465581591193757E-3</v>
      </c>
      <c r="AV166" s="14">
        <f>'signal-per-mass-dry-weight'!AV166*100/'signal-per-mass-dry-weight'!AV$369</f>
        <v>1.4303739919379353E-2</v>
      </c>
      <c r="AW166" s="14">
        <f>'signal-per-mass-dry-weight'!AW166*100/'signal-per-mass-dry-weight'!AW$369</f>
        <v>5.9641088202542672E-2</v>
      </c>
      <c r="AX166" s="14">
        <f>'signal-per-mass-dry-weight'!AX166*100/'signal-per-mass-dry-weight'!AX$369</f>
        <v>5.1263086386897062E-2</v>
      </c>
      <c r="AY166" s="14"/>
    </row>
    <row r="167" spans="1:51" x14ac:dyDescent="0.2">
      <c r="A167">
        <f>'imported summary from web'!A200</f>
        <v>824.6</v>
      </c>
      <c r="B167" t="str">
        <f>'imported summary from web'!B200</f>
        <v>C47H86O8PN</v>
      </c>
      <c r="C167" s="2" t="str">
        <f>'imported summary from web'!C200</f>
        <v>PE(42:4)</v>
      </c>
      <c r="D167" s="71"/>
      <c r="E167" s="14"/>
      <c r="F167" s="14">
        <f>'signal-per-mass-dry-weight'!F167*100/'signal-per-mass-dry-weight'!F$369</f>
        <v>4.0187887252581406E-2</v>
      </c>
      <c r="G167" s="14">
        <f>'signal-per-mass-dry-weight'!G167*100/'signal-per-mass-dry-weight'!G$369</f>
        <v>3.9946066213814121E-2</v>
      </c>
      <c r="H167" s="14">
        <f>'signal-per-mass-dry-weight'!H167*100/'signal-per-mass-dry-weight'!H$369</f>
        <v>4.9795907453329756E-2</v>
      </c>
      <c r="I167" s="14">
        <f>'signal-per-mass-dry-weight'!I167*100/'signal-per-mass-dry-weight'!I$369</f>
        <v>3.8206382906026536E-2</v>
      </c>
      <c r="J167" s="14">
        <f>'signal-per-mass-dry-weight'!J167*100/'signal-per-mass-dry-weight'!J$369</f>
        <v>3.8584411030091796E-2</v>
      </c>
      <c r="K167" s="14">
        <f>'signal-per-mass-dry-weight'!K167*100/'signal-per-mass-dry-weight'!K$369</f>
        <v>4.2344581986115924E-2</v>
      </c>
      <c r="L167" s="14">
        <f t="shared" si="6"/>
        <v>4.1510872806993261E-2</v>
      </c>
      <c r="M167" s="137">
        <f t="shared" si="7"/>
        <v>4.3132264622865605E-3</v>
      </c>
      <c r="N167" s="14">
        <f t="shared" si="8"/>
        <v>0.10390594489162172</v>
      </c>
      <c r="O167" s="14">
        <f>'signal-per-mass-dry-weight'!O167*100/'signal-per-mass-dry-weight'!O$369</f>
        <v>3.8991558663963088E-2</v>
      </c>
      <c r="P167" s="14">
        <f>'signal-per-mass-dry-weight'!P167*100/'signal-per-mass-dry-weight'!P$369</f>
        <v>2.9737718910330665E-2</v>
      </c>
      <c r="Q167" s="14">
        <f>'signal-per-mass-dry-weight'!Q167*100/'signal-per-mass-dry-weight'!Q$369</f>
        <v>5.5201567459373803E-2</v>
      </c>
      <c r="R167" s="14">
        <f>'signal-per-mass-dry-weight'!R167*100/'signal-per-mass-dry-weight'!R$369</f>
        <v>3.6483037195823659E-2</v>
      </c>
      <c r="S167" s="14">
        <f>'signal-per-mass-dry-weight'!S167*100/'signal-per-mass-dry-weight'!S$369</f>
        <v>7.7746594455322102E-2</v>
      </c>
      <c r="T167" s="14">
        <f>'signal-per-mass-dry-weight'!T167*100/'signal-per-mass-dry-weight'!T$369</f>
        <v>0.11966997667341182</v>
      </c>
      <c r="U167" s="14">
        <f>'signal-per-mass-dry-weight'!U167*100/'signal-per-mass-dry-weight'!U$369</f>
        <v>3.4775409853313906E-2</v>
      </c>
      <c r="V167" s="14">
        <f>'signal-per-mass-dry-weight'!V167*100/'signal-per-mass-dry-weight'!V$369</f>
        <v>4.4246938124648728E-2</v>
      </c>
      <c r="W167" s="14">
        <f>'signal-per-mass-dry-weight'!W167*100/'signal-per-mass-dry-weight'!W$369</f>
        <v>3.2327090916451105E-2</v>
      </c>
      <c r="X167" s="14">
        <f>'signal-per-mass-dry-weight'!X167*100/'signal-per-mass-dry-weight'!X$369</f>
        <v>3.1921190939291078E-2</v>
      </c>
      <c r="Y167" s="14">
        <f>'signal-per-mass-dry-weight'!Y167*100/'signal-per-mass-dry-weight'!Y$369</f>
        <v>9.842286699467602E-2</v>
      </c>
      <c r="Z167" s="14">
        <f>'signal-per-mass-dry-weight'!Z167*100/'signal-per-mass-dry-weight'!Z$369</f>
        <v>5.4114656154387757E-2</v>
      </c>
      <c r="AA167" s="14">
        <f>'signal-per-mass-dry-weight'!AA167*100/'signal-per-mass-dry-weight'!AA$369</f>
        <v>3.5897818225720267E-2</v>
      </c>
      <c r="AB167" s="14">
        <f>'signal-per-mass-dry-weight'!AB167*100/'signal-per-mass-dry-weight'!AB$369</f>
        <v>2.1415578505657833E-2</v>
      </c>
      <c r="AC167" s="14">
        <f>'signal-per-mass-dry-weight'!AC167*100/'signal-per-mass-dry-weight'!AC$369</f>
        <v>3.0112879908185078E-2</v>
      </c>
      <c r="AD167" s="14">
        <f>'signal-per-mass-dry-weight'!AD167*100/'signal-per-mass-dry-weight'!AD$369</f>
        <v>4.1369164536507151E-2</v>
      </c>
      <c r="AE167" s="14">
        <f>'signal-per-mass-dry-weight'!AE167*100/'signal-per-mass-dry-weight'!AE$369</f>
        <v>6.6514988792551813E-2</v>
      </c>
      <c r="AF167" s="14">
        <f>'signal-per-mass-dry-weight'!AF167*100/'signal-per-mass-dry-weight'!AF$369</f>
        <v>6.3667485023716205E-2</v>
      </c>
      <c r="AG167" s="14">
        <f>'signal-per-mass-dry-weight'!AG167*100/'signal-per-mass-dry-weight'!AG$369</f>
        <v>3.1400343059791683E-2</v>
      </c>
      <c r="AH167" s="14">
        <f>'signal-per-mass-dry-weight'!AH167*100/'signal-per-mass-dry-weight'!AH$369</f>
        <v>3.7290708392143102E-2</v>
      </c>
      <c r="AI167" s="14">
        <f>'signal-per-mass-dry-weight'!AI167*100/'signal-per-mass-dry-weight'!AI$369</f>
        <v>2.593684979610289E-2</v>
      </c>
      <c r="AJ167" s="14">
        <f>'signal-per-mass-dry-weight'!AJ167*100/'signal-per-mass-dry-weight'!AJ$369</f>
        <v>4.260083331349284E-2</v>
      </c>
      <c r="AK167" s="14">
        <f>'signal-per-mass-dry-weight'!AK167*100/'signal-per-mass-dry-weight'!AK$369</f>
        <v>8.9847837758461876E-2</v>
      </c>
      <c r="AL167" s="14">
        <f>'signal-per-mass-dry-weight'!AL167*100/'signal-per-mass-dry-weight'!AL$369</f>
        <v>7.1052388718293169E-2</v>
      </c>
      <c r="AM167" s="14">
        <f>'signal-per-mass-dry-weight'!AM167*100/'signal-per-mass-dry-weight'!AM$369</f>
        <v>3.7375369227043084E-2</v>
      </c>
      <c r="AN167" s="14">
        <f>'signal-per-mass-dry-weight'!AN167*100/'signal-per-mass-dry-weight'!AN$369</f>
        <v>3.7075045598697329E-2</v>
      </c>
      <c r="AO167" s="14">
        <f>'signal-per-mass-dry-weight'!AO167*100/'signal-per-mass-dry-weight'!AO$369</f>
        <v>2.8853292365907317E-2</v>
      </c>
      <c r="AP167" s="14">
        <f>'signal-per-mass-dry-weight'!AP167*100/'signal-per-mass-dry-weight'!AP$369</f>
        <v>3.6111772037717288E-2</v>
      </c>
      <c r="AQ167" s="14">
        <f>'signal-per-mass-dry-weight'!AQ167*100/'signal-per-mass-dry-weight'!AQ$369</f>
        <v>6.5856944255845748E-2</v>
      </c>
      <c r="AR167" s="14">
        <f>'signal-per-mass-dry-weight'!AR167*100/'signal-per-mass-dry-weight'!AR$369</f>
        <v>6.2952191562387835E-2</v>
      </c>
      <c r="AS167" s="14">
        <f>'signal-per-mass-dry-weight'!AS167*100/'signal-per-mass-dry-weight'!AS$369</f>
        <v>3.3175850603427252E-2</v>
      </c>
      <c r="AT167" s="14">
        <f>'signal-per-mass-dry-weight'!AT167*100/'signal-per-mass-dry-weight'!AT$369</f>
        <v>3.2839954087302212E-2</v>
      </c>
      <c r="AU167" s="14">
        <f>'signal-per-mass-dry-weight'!AU167*100/'signal-per-mass-dry-weight'!AU$369</f>
        <v>2.7984954768023488E-2</v>
      </c>
      <c r="AV167" s="14">
        <f>'signal-per-mass-dry-weight'!AV167*100/'signal-per-mass-dry-weight'!AV$369</f>
        <v>2.5893726810576063E-2</v>
      </c>
      <c r="AW167" s="14">
        <f>'signal-per-mass-dry-weight'!AW167*100/'signal-per-mass-dry-weight'!AW$369</f>
        <v>8.0808846780032903E-2</v>
      </c>
      <c r="AX167" s="14">
        <f>'signal-per-mass-dry-weight'!AX167*100/'signal-per-mass-dry-weight'!AX$369</f>
        <v>6.3647287344200165E-2</v>
      </c>
      <c r="AY167" s="14"/>
    </row>
    <row r="168" spans="1:51" x14ac:dyDescent="0.2">
      <c r="A168">
        <f>'imported summary from web'!A201</f>
        <v>826.6</v>
      </c>
      <c r="B168" t="str">
        <f>'imported summary from web'!B201</f>
        <v>C47H88O8PN</v>
      </c>
      <c r="C168" s="2" t="str">
        <f>'imported summary from web'!C201</f>
        <v>PE(42:3)</v>
      </c>
      <c r="D168" s="71"/>
      <c r="E168" s="14"/>
      <c r="F168" s="14">
        <f>'signal-per-mass-dry-weight'!F168*100/'signal-per-mass-dry-weight'!F$369</f>
        <v>6.4875354286399022E-3</v>
      </c>
      <c r="G168" s="14">
        <f>'signal-per-mass-dry-weight'!G168*100/'signal-per-mass-dry-weight'!G$369</f>
        <v>6.519128002035383E-3</v>
      </c>
      <c r="H168" s="14">
        <f>'signal-per-mass-dry-weight'!H168*100/'signal-per-mass-dry-weight'!H$369</f>
        <v>6.420808103908009E-3</v>
      </c>
      <c r="I168" s="14">
        <f>'signal-per-mass-dry-weight'!I168*100/'signal-per-mass-dry-weight'!I$369</f>
        <v>1.137151371673766E-2</v>
      </c>
      <c r="J168" s="14">
        <f>'signal-per-mass-dry-weight'!J168*100/'signal-per-mass-dry-weight'!J$369</f>
        <v>8.6736682964516885E-3</v>
      </c>
      <c r="K168" s="14">
        <f>'signal-per-mass-dry-weight'!K168*100/'signal-per-mass-dry-weight'!K$369</f>
        <v>8.4864141583744727E-3</v>
      </c>
      <c r="L168" s="14">
        <f t="shared" si="6"/>
        <v>7.9931779510245184E-3</v>
      </c>
      <c r="M168" s="137">
        <f t="shared" si="7"/>
        <v>1.9509808407980808E-3</v>
      </c>
      <c r="N168" s="14">
        <f t="shared" si="8"/>
        <v>0.24408074645054231</v>
      </c>
      <c r="O168" s="14">
        <f>'signal-per-mass-dry-weight'!O168*100/'signal-per-mass-dry-weight'!O$369</f>
        <v>5.1768453593397318E-3</v>
      </c>
      <c r="P168" s="14">
        <f>'signal-per-mass-dry-weight'!P168*100/'signal-per-mass-dry-weight'!P$369</f>
        <v>9.6405298011192023E-3</v>
      </c>
      <c r="Q168" s="14">
        <f>'signal-per-mass-dry-weight'!Q168*100/'signal-per-mass-dry-weight'!Q$369</f>
        <v>3.2471510270219877E-3</v>
      </c>
      <c r="R168" s="14">
        <f>'signal-per-mass-dry-weight'!R168*100/'signal-per-mass-dry-weight'!R$369</f>
        <v>6.0417768604548745E-3</v>
      </c>
      <c r="S168" s="14">
        <f>'signal-per-mass-dry-weight'!S168*100/'signal-per-mass-dry-weight'!S$369</f>
        <v>1.022439768212091E-2</v>
      </c>
      <c r="T168" s="14">
        <f>'signal-per-mass-dry-weight'!T168*100/'signal-per-mass-dry-weight'!T$369</f>
        <v>8.453679492807448E-3</v>
      </c>
      <c r="U168" s="14">
        <f>'signal-per-mass-dry-weight'!U168*100/'signal-per-mass-dry-weight'!U$369</f>
        <v>7.9502992921227505E-3</v>
      </c>
      <c r="V168" s="14">
        <f>'signal-per-mass-dry-weight'!V168*100/'signal-per-mass-dry-weight'!V$369</f>
        <v>5.7410837147316178E-3</v>
      </c>
      <c r="W168" s="14">
        <f>'signal-per-mass-dry-weight'!W168*100/'signal-per-mass-dry-weight'!W$369</f>
        <v>3.2715237805670929E-3</v>
      </c>
      <c r="X168" s="14">
        <f>'signal-per-mass-dry-weight'!X168*100/'signal-per-mass-dry-weight'!X$369</f>
        <v>6.6096848012336257E-3</v>
      </c>
      <c r="Y168" s="14">
        <f>'signal-per-mass-dry-weight'!Y168*100/'signal-per-mass-dry-weight'!Y$369</f>
        <v>8.548186276980306E-3</v>
      </c>
      <c r="Z168" s="14">
        <f>'signal-per-mass-dry-weight'!Z168*100/'signal-per-mass-dry-weight'!Z$369</f>
        <v>9.88897269826375E-3</v>
      </c>
      <c r="AA168" s="14">
        <f>'signal-per-mass-dry-weight'!AA168*100/'signal-per-mass-dry-weight'!AA$369</f>
        <v>6.9645506713962484E-3</v>
      </c>
      <c r="AB168" s="14">
        <f>'signal-per-mass-dry-weight'!AB168*100/'signal-per-mass-dry-weight'!AB$369</f>
        <v>5.3864741068997378E-3</v>
      </c>
      <c r="AC168" s="14">
        <f>'signal-per-mass-dry-weight'!AC168*100/'signal-per-mass-dry-weight'!AC$369</f>
        <v>4.7274837850580804E-3</v>
      </c>
      <c r="AD168" s="14">
        <f>'signal-per-mass-dry-weight'!AD168*100/'signal-per-mass-dry-weight'!AD$369</f>
        <v>5.5577209128135274E-3</v>
      </c>
      <c r="AE168" s="14">
        <f>'signal-per-mass-dry-weight'!AE168*100/'signal-per-mass-dry-weight'!AE$369</f>
        <v>7.2970029899002012E-3</v>
      </c>
      <c r="AF168" s="14">
        <f>'signal-per-mass-dry-weight'!AF168*100/'signal-per-mass-dry-weight'!AF$369</f>
        <v>8.0313002471422267E-3</v>
      </c>
      <c r="AG168" s="14">
        <f>'signal-per-mass-dry-weight'!AG168*100/'signal-per-mass-dry-weight'!AG$369</f>
        <v>6.2509942202363077E-3</v>
      </c>
      <c r="AH168" s="14">
        <f>'signal-per-mass-dry-weight'!AH168*100/'signal-per-mass-dry-weight'!AH$369</f>
        <v>7.3920673335477437E-3</v>
      </c>
      <c r="AI168" s="14">
        <f>'signal-per-mass-dry-weight'!AI168*100/'signal-per-mass-dry-weight'!AI$369</f>
        <v>8.7123781168376505E-3</v>
      </c>
      <c r="AJ168" s="14">
        <f>'signal-per-mass-dry-weight'!AJ168*100/'signal-per-mass-dry-weight'!AJ$369</f>
        <v>7.1096949271508897E-3</v>
      </c>
      <c r="AK168" s="14">
        <f>'signal-per-mass-dry-weight'!AK168*100/'signal-per-mass-dry-weight'!AK$369</f>
        <v>4.5897502260514589E-3</v>
      </c>
      <c r="AL168" s="14">
        <f>'signal-per-mass-dry-weight'!AL168*100/'signal-per-mass-dry-weight'!AL$369</f>
        <v>9.2470850723473837E-3</v>
      </c>
      <c r="AM168" s="14">
        <f>'signal-per-mass-dry-weight'!AM168*100/'signal-per-mass-dry-weight'!AM$369</f>
        <v>7.4951951747367698E-3</v>
      </c>
      <c r="AN168" s="14">
        <f>'signal-per-mass-dry-weight'!AN168*100/'signal-per-mass-dry-weight'!AN$369</f>
        <v>6.7101970549725632E-3</v>
      </c>
      <c r="AO168" s="14">
        <f>'signal-per-mass-dry-weight'!AO168*100/'signal-per-mass-dry-weight'!AO$369</f>
        <v>6.867391078208847E-3</v>
      </c>
      <c r="AP168" s="14">
        <f>'signal-per-mass-dry-weight'!AP168*100/'signal-per-mass-dry-weight'!AP$369</f>
        <v>5.7211964420220704E-3</v>
      </c>
      <c r="AQ168" s="14">
        <f>'signal-per-mass-dry-weight'!AQ168*100/'signal-per-mass-dry-weight'!AQ$369</f>
        <v>8.2222355373444862E-3</v>
      </c>
      <c r="AR168" s="14">
        <f>'signal-per-mass-dry-weight'!AR168*100/'signal-per-mass-dry-weight'!AR$369</f>
        <v>8.5590670748540189E-3</v>
      </c>
      <c r="AS168" s="14">
        <f>'signal-per-mass-dry-weight'!AS168*100/'signal-per-mass-dry-weight'!AS$369</f>
        <v>4.8966014986816346E-3</v>
      </c>
      <c r="AT168" s="14">
        <f>'signal-per-mass-dry-weight'!AT168*100/'signal-per-mass-dry-weight'!AT$369</f>
        <v>6.484322144626551E-3</v>
      </c>
      <c r="AU168" s="14">
        <f>'signal-per-mass-dry-weight'!AU168*100/'signal-per-mass-dry-weight'!AU$369</f>
        <v>5.1392123725228327E-3</v>
      </c>
      <c r="AV168" s="14">
        <f>'signal-per-mass-dry-weight'!AV168*100/'signal-per-mass-dry-weight'!AV$369</f>
        <v>3.6183373709101916E-3</v>
      </c>
      <c r="AW168" s="14">
        <f>'signal-per-mass-dry-weight'!AW168*100/'signal-per-mass-dry-weight'!AW$369</f>
        <v>6.9816466887160774E-3</v>
      </c>
      <c r="AX168" s="14">
        <f>'signal-per-mass-dry-weight'!AX168*100/'signal-per-mass-dry-weight'!AX$369</f>
        <v>9.6821934757096943E-3</v>
      </c>
      <c r="AY168" s="14"/>
    </row>
    <row r="169" spans="1:51" x14ac:dyDescent="0.2">
      <c r="A169">
        <f>'imported summary from web'!A202</f>
        <v>828.6</v>
      </c>
      <c r="B169" t="str">
        <f>'imported summary from web'!B202</f>
        <v>C47H90O8PN</v>
      </c>
      <c r="C169" s="2" t="str">
        <f>'imported summary from web'!C202</f>
        <v>PE(42:2)</v>
      </c>
      <c r="D169" s="71"/>
      <c r="E169" s="14"/>
      <c r="F169" s="14">
        <f>'signal-per-mass-dry-weight'!F169*100/'signal-per-mass-dry-weight'!F$369</f>
        <v>1.9593227804617151E-3</v>
      </c>
      <c r="G169" s="14">
        <f>'signal-per-mass-dry-weight'!G169*100/'signal-per-mass-dry-weight'!G$369</f>
        <v>8.7505073852823926E-4</v>
      </c>
      <c r="H169" s="14">
        <f>'signal-per-mass-dry-weight'!H169*100/'signal-per-mass-dry-weight'!H$369</f>
        <v>3.0025361636979897E-3</v>
      </c>
      <c r="I169" s="14">
        <f>'signal-per-mass-dry-weight'!I169*100/'signal-per-mass-dry-weight'!I$369</f>
        <v>2.8547733180094544E-3</v>
      </c>
      <c r="J169" s="14">
        <f>'signal-per-mass-dry-weight'!J169*100/'signal-per-mass-dry-weight'!J$369</f>
        <v>3.8003185834968745E-3</v>
      </c>
      <c r="K169" s="14">
        <f>'signal-per-mass-dry-weight'!K169*100/'signal-per-mass-dry-weight'!K$369</f>
        <v>2.4059421583020415E-3</v>
      </c>
      <c r="L169" s="14">
        <f t="shared" si="6"/>
        <v>2.4829906237493859E-3</v>
      </c>
      <c r="M169" s="137">
        <f t="shared" si="7"/>
        <v>1.0009133872589165E-3</v>
      </c>
      <c r="N169" s="14">
        <f t="shared" si="8"/>
        <v>0.40310800116816753</v>
      </c>
      <c r="O169" s="14">
        <f>'signal-per-mass-dry-weight'!O169*100/'signal-per-mass-dry-weight'!O$369</f>
        <v>4.6811899525944379E-3</v>
      </c>
      <c r="P169" s="14">
        <f>'signal-per-mass-dry-weight'!P169*100/'signal-per-mass-dry-weight'!P$369</f>
        <v>2.8054451802198739E-3</v>
      </c>
      <c r="Q169" s="14">
        <f>'signal-per-mass-dry-weight'!Q169*100/'signal-per-mass-dry-weight'!Q$369</f>
        <v>2.4052970570533254E-3</v>
      </c>
      <c r="R169" s="14">
        <f>'signal-per-mass-dry-weight'!R169*100/'signal-per-mass-dry-weight'!R$369</f>
        <v>3.4856404964162735E-3</v>
      </c>
      <c r="S169" s="14">
        <f>'signal-per-mass-dry-weight'!S169*100/'signal-per-mass-dry-weight'!S$369</f>
        <v>6.8620118671952417E-4</v>
      </c>
      <c r="T169" s="14">
        <f>'signal-per-mass-dry-weight'!T169*100/'signal-per-mass-dry-weight'!T$369</f>
        <v>1.5511338518912744E-3</v>
      </c>
      <c r="U169" s="14">
        <f>'signal-per-mass-dry-weight'!U169*100/'signal-per-mass-dry-weight'!U$369</f>
        <v>0</v>
      </c>
      <c r="V169" s="14">
        <f>'signal-per-mass-dry-weight'!V169*100/'signal-per-mass-dry-weight'!V$369</f>
        <v>3.1894909526286766E-3</v>
      </c>
      <c r="W169" s="14">
        <f>'signal-per-mass-dry-weight'!W169*100/'signal-per-mass-dry-weight'!W$369</f>
        <v>1.3862388900708021E-3</v>
      </c>
      <c r="X169" s="14">
        <f>'signal-per-mass-dry-weight'!X169*100/'signal-per-mass-dry-weight'!X$369</f>
        <v>2.818082667192631E-3</v>
      </c>
      <c r="Y169" s="14">
        <f>'signal-per-mass-dry-weight'!Y169*100/'signal-per-mass-dry-weight'!Y$369</f>
        <v>2.0776841645438241E-3</v>
      </c>
      <c r="Z169" s="14">
        <f>'signal-per-mass-dry-weight'!Z169*100/'signal-per-mass-dry-weight'!Z$369</f>
        <v>3.0903039682074209E-3</v>
      </c>
      <c r="AA169" s="14">
        <f>'signal-per-mass-dry-weight'!AA169*100/'signal-per-mass-dry-weight'!AA$369</f>
        <v>2.5708072948106959E-3</v>
      </c>
      <c r="AB169" s="14">
        <f>'signal-per-mass-dry-weight'!AB169*100/'signal-per-mass-dry-weight'!AB$369</f>
        <v>2.389161902253916E-3</v>
      </c>
      <c r="AC169" s="14">
        <f>'signal-per-mass-dry-weight'!AC169*100/'signal-per-mass-dry-weight'!AC$369</f>
        <v>1.1918026348885914E-3</v>
      </c>
      <c r="AD169" s="14">
        <f>'signal-per-mass-dry-weight'!AD169*100/'signal-per-mass-dry-weight'!AD$369</f>
        <v>1.5687115479715602E-3</v>
      </c>
      <c r="AE169" s="14">
        <f>'signal-per-mass-dry-weight'!AE169*100/'signal-per-mass-dry-weight'!AE$369</f>
        <v>0</v>
      </c>
      <c r="AF169" s="14">
        <f>'signal-per-mass-dry-weight'!AF169*100/'signal-per-mass-dry-weight'!AF$369</f>
        <v>1.9430565114053773E-3</v>
      </c>
      <c r="AG169" s="14">
        <f>'signal-per-mass-dry-weight'!AG169*100/'signal-per-mass-dry-weight'!AG$369</f>
        <v>3.1497257698865112E-3</v>
      </c>
      <c r="AH169" s="14">
        <f>'signal-per-mass-dry-weight'!AH169*100/'signal-per-mass-dry-weight'!AH$369</f>
        <v>2.0648232775273023E-3</v>
      </c>
      <c r="AI169" s="14">
        <f>'signal-per-mass-dry-weight'!AI169*100/'signal-per-mass-dry-weight'!AI$369</f>
        <v>3.7553353951886425E-3</v>
      </c>
      <c r="AJ169" s="14">
        <f>'signal-per-mass-dry-weight'!AJ169*100/'signal-per-mass-dry-weight'!AJ$369</f>
        <v>5.7336249412507177E-3</v>
      </c>
      <c r="AK169" s="14">
        <f>'signal-per-mass-dry-weight'!AK169*100/'signal-per-mass-dry-weight'!AK$369</f>
        <v>3.9406946385290298E-3</v>
      </c>
      <c r="AL169" s="14">
        <f>'signal-per-mass-dry-weight'!AL169*100/'signal-per-mass-dry-weight'!AL$369</f>
        <v>1.9758728787067064E-3</v>
      </c>
      <c r="AM169" s="14">
        <f>'signal-per-mass-dry-weight'!AM169*100/'signal-per-mass-dry-weight'!AM$369</f>
        <v>4.0242658656304796E-3</v>
      </c>
      <c r="AN169" s="14">
        <f>'signal-per-mass-dry-weight'!AN169*100/'signal-per-mass-dry-weight'!AN$369</f>
        <v>1.4482439686991139E-3</v>
      </c>
      <c r="AO169" s="14">
        <f>'signal-per-mass-dry-weight'!AO169*100/'signal-per-mass-dry-weight'!AO$369</f>
        <v>1.5374756145243686E-3</v>
      </c>
      <c r="AP169" s="14">
        <f>'signal-per-mass-dry-weight'!AP169*100/'signal-per-mass-dry-weight'!AP$369</f>
        <v>2.0995216300998421E-3</v>
      </c>
      <c r="AQ169" s="14">
        <f>'signal-per-mass-dry-weight'!AQ169*100/'signal-per-mass-dry-weight'!AQ$369</f>
        <v>2.3717987126955242E-3</v>
      </c>
      <c r="AR169" s="14">
        <f>'signal-per-mass-dry-weight'!AR169*100/'signal-per-mass-dry-weight'!AR$369</f>
        <v>7.5968050960242763E-4</v>
      </c>
      <c r="AS169" s="14">
        <f>'signal-per-mass-dry-weight'!AS169*100/'signal-per-mass-dry-weight'!AS$369</f>
        <v>2.7508997183604681E-3</v>
      </c>
      <c r="AT169" s="14">
        <f>'signal-per-mass-dry-weight'!AT169*100/'signal-per-mass-dry-weight'!AT$369</f>
        <v>2.3531814234531837E-3</v>
      </c>
      <c r="AU169" s="14">
        <f>'signal-per-mass-dry-weight'!AU169*100/'signal-per-mass-dry-weight'!AU$369</f>
        <v>3.2389993944471631E-3</v>
      </c>
      <c r="AV169" s="14">
        <f>'signal-per-mass-dry-weight'!AV169*100/'signal-per-mass-dry-weight'!AV$369</f>
        <v>8.4804782130707627E-4</v>
      </c>
      <c r="AW169" s="14">
        <f>'signal-per-mass-dry-weight'!AW169*100/'signal-per-mass-dry-weight'!AW$369</f>
        <v>1.4854567422800168E-3</v>
      </c>
      <c r="AX169" s="14">
        <f>'signal-per-mass-dry-weight'!AX169*100/'signal-per-mass-dry-weight'!AX$369</f>
        <v>3.002230535103781E-3</v>
      </c>
      <c r="AY169" s="14"/>
    </row>
    <row r="170" spans="1:51" x14ac:dyDescent="0.2">
      <c r="A170">
        <f>'imported summary from web'!A203</f>
        <v>836.5</v>
      </c>
      <c r="B170" t="str">
        <f>'imported summary from web'!B203</f>
        <v>C49H74O8PN</v>
      </c>
      <c r="C170" s="2" t="str">
        <f>'imported summary from web'!C203</f>
        <v>PE(44:12)</v>
      </c>
      <c r="D170" s="71"/>
      <c r="E170" s="14"/>
      <c r="F170" s="14">
        <f>'signal-per-mass-dry-weight'!F170*100/'signal-per-mass-dry-weight'!F$369</f>
        <v>3.6470834235514369</v>
      </c>
      <c r="G170" s="14">
        <f>'signal-per-mass-dry-weight'!G170*100/'signal-per-mass-dry-weight'!G$369</f>
        <v>3.9378595809878556</v>
      </c>
      <c r="H170" s="14">
        <f>'signal-per-mass-dry-weight'!H170*100/'signal-per-mass-dry-weight'!H$369</f>
        <v>4.2133897092213042</v>
      </c>
      <c r="I170" s="14">
        <f>'signal-per-mass-dry-weight'!I170*100/'signal-per-mass-dry-weight'!I$369</f>
        <v>3.5614724528826951</v>
      </c>
      <c r="J170" s="14">
        <f>'signal-per-mass-dry-weight'!J170*100/'signal-per-mass-dry-weight'!J$369</f>
        <v>3.4720604771435317</v>
      </c>
      <c r="K170" s="14">
        <f>'signal-per-mass-dry-weight'!K170*100/'signal-per-mass-dry-weight'!K$369</f>
        <v>3.630697950086414</v>
      </c>
      <c r="L170" s="14">
        <f t="shared" si="6"/>
        <v>3.7437605989788731</v>
      </c>
      <c r="M170" s="137">
        <f t="shared" si="7"/>
        <v>0.27835426321137902</v>
      </c>
      <c r="N170" s="14">
        <f t="shared" si="8"/>
        <v>7.4351512563944747E-2</v>
      </c>
      <c r="O170" s="14">
        <f>'signal-per-mass-dry-weight'!O170*100/'signal-per-mass-dry-weight'!O$369</f>
        <v>4.2528886083435324</v>
      </c>
      <c r="P170" s="14">
        <f>'signal-per-mass-dry-weight'!P170*100/'signal-per-mass-dry-weight'!P$369</f>
        <v>4.1231372773220558</v>
      </c>
      <c r="Q170" s="14">
        <f>'signal-per-mass-dry-weight'!Q170*100/'signal-per-mass-dry-weight'!Q$369</f>
        <v>2.2028311772758613</v>
      </c>
      <c r="R170" s="14">
        <f>'signal-per-mass-dry-weight'!R170*100/'signal-per-mass-dry-weight'!R$369</f>
        <v>2.3765096904566154</v>
      </c>
      <c r="S170" s="14">
        <f>'signal-per-mass-dry-weight'!S170*100/'signal-per-mass-dry-weight'!S$369</f>
        <v>6.1544012034500684</v>
      </c>
      <c r="T170" s="14">
        <f>'signal-per-mass-dry-weight'!T170*100/'signal-per-mass-dry-weight'!T$369</f>
        <v>7.0357880387936316</v>
      </c>
      <c r="U170" s="14">
        <f>'signal-per-mass-dry-weight'!U170*100/'signal-per-mass-dry-weight'!U$369</f>
        <v>4.8472803194879059</v>
      </c>
      <c r="V170" s="14">
        <f>'signal-per-mass-dry-weight'!V170*100/'signal-per-mass-dry-weight'!V$369</f>
        <v>3.8588781174685454</v>
      </c>
      <c r="W170" s="14">
        <f>'signal-per-mass-dry-weight'!W170*100/'signal-per-mass-dry-weight'!W$369</f>
        <v>2.9620043611920845</v>
      </c>
      <c r="X170" s="14">
        <f>'signal-per-mass-dry-weight'!X170*100/'signal-per-mass-dry-weight'!X$369</f>
        <v>3.0877475595096286</v>
      </c>
      <c r="Y170" s="14">
        <f>'signal-per-mass-dry-weight'!Y170*100/'signal-per-mass-dry-weight'!Y$369</f>
        <v>6.2991228500639656</v>
      </c>
      <c r="Z170" s="14">
        <f>'signal-per-mass-dry-weight'!Z170*100/'signal-per-mass-dry-weight'!Z$369</f>
        <v>6.2941251021803293</v>
      </c>
      <c r="AA170" s="14">
        <f>'signal-per-mass-dry-weight'!AA170*100/'signal-per-mass-dry-weight'!AA$369</f>
        <v>4.5775794691399252</v>
      </c>
      <c r="AB170" s="14">
        <f>'signal-per-mass-dry-weight'!AB170*100/'signal-per-mass-dry-weight'!AB$369</f>
        <v>3.495691377455989</v>
      </c>
      <c r="AC170" s="14">
        <f>'signal-per-mass-dry-weight'!AC170*100/'signal-per-mass-dry-weight'!AC$369</f>
        <v>1.8261594506852923</v>
      </c>
      <c r="AD170" s="14">
        <f>'signal-per-mass-dry-weight'!AD170*100/'signal-per-mass-dry-weight'!AD$369</f>
        <v>1.8469561562517731</v>
      </c>
      <c r="AE170" s="14">
        <f>'signal-per-mass-dry-weight'!AE170*100/'signal-per-mass-dry-weight'!AE$369</f>
        <v>5.1712597246597536</v>
      </c>
      <c r="AF170" s="14">
        <f>'signal-per-mass-dry-weight'!AF170*100/'signal-per-mass-dry-weight'!AF$369</f>
        <v>5.4912720068827374</v>
      </c>
      <c r="AG170" s="14">
        <f>'signal-per-mass-dry-weight'!AG170*100/'signal-per-mass-dry-weight'!AG$369</f>
        <v>3.9704958481993993</v>
      </c>
      <c r="AH170" s="14">
        <f>'signal-per-mass-dry-weight'!AH170*100/'signal-per-mass-dry-weight'!AH$369</f>
        <v>3.4485852451949999</v>
      </c>
      <c r="AI170" s="14">
        <f>'signal-per-mass-dry-weight'!AI170*100/'signal-per-mass-dry-weight'!AI$369</f>
        <v>2.8844981526136979</v>
      </c>
      <c r="AJ170" s="14">
        <f>'signal-per-mass-dry-weight'!AJ170*100/'signal-per-mass-dry-weight'!AJ$369</f>
        <v>2.830289279749592</v>
      </c>
      <c r="AK170" s="14">
        <f>'signal-per-mass-dry-weight'!AK170*100/'signal-per-mass-dry-weight'!AK$369</f>
        <v>5.8293536759925075</v>
      </c>
      <c r="AL170" s="14">
        <f>'signal-per-mass-dry-weight'!AL170*100/'signal-per-mass-dry-weight'!AL$369</f>
        <v>5.3565123392587335</v>
      </c>
      <c r="AM170" s="14">
        <f>'signal-per-mass-dry-weight'!AM170*100/'signal-per-mass-dry-weight'!AM$369</f>
        <v>3.277915457525987</v>
      </c>
      <c r="AN170" s="14">
        <f>'signal-per-mass-dry-weight'!AN170*100/'signal-per-mass-dry-weight'!AN$369</f>
        <v>2.838944377041916</v>
      </c>
      <c r="AO170" s="14">
        <f>'signal-per-mass-dry-weight'!AO170*100/'signal-per-mass-dry-weight'!AO$369</f>
        <v>2.277411378607797</v>
      </c>
      <c r="AP170" s="14">
        <f>'signal-per-mass-dry-weight'!AP170*100/'signal-per-mass-dry-weight'!AP$369</f>
        <v>1.5934319411642757</v>
      </c>
      <c r="AQ170" s="14">
        <f>'signal-per-mass-dry-weight'!AQ170*100/'signal-per-mass-dry-weight'!AQ$369</f>
        <v>5.6597442081482399</v>
      </c>
      <c r="AR170" s="14">
        <f>'signal-per-mass-dry-weight'!AR170*100/'signal-per-mass-dry-weight'!AR$369</f>
        <v>5.8724822753286858</v>
      </c>
      <c r="AS170" s="14">
        <f>'signal-per-mass-dry-weight'!AS170*100/'signal-per-mass-dry-weight'!AS$369</f>
        <v>5.0387129781321365</v>
      </c>
      <c r="AT170" s="14">
        <f>'signal-per-mass-dry-weight'!AT170*100/'signal-per-mass-dry-weight'!AT$369</f>
        <v>3.4446915534918139</v>
      </c>
      <c r="AU170" s="14">
        <f>'signal-per-mass-dry-weight'!AU170*100/'signal-per-mass-dry-weight'!AU$369</f>
        <v>2.1907728170868754</v>
      </c>
      <c r="AV170" s="14">
        <f>'signal-per-mass-dry-weight'!AV170*100/'signal-per-mass-dry-weight'!AV$369</f>
        <v>2.2056593101768645</v>
      </c>
      <c r="AW170" s="14">
        <f>'signal-per-mass-dry-weight'!AW170*100/'signal-per-mass-dry-weight'!AW$369</f>
        <v>5.6594416424126344</v>
      </c>
      <c r="AX170" s="14">
        <f>'signal-per-mass-dry-weight'!AX170*100/'signal-per-mass-dry-weight'!AX$369</f>
        <v>5.5370888316552804</v>
      </c>
      <c r="AY170" s="14"/>
    </row>
    <row r="171" spans="1:51" x14ac:dyDescent="0.2">
      <c r="A171">
        <f>'imported summary from web'!A204</f>
        <v>838.5</v>
      </c>
      <c r="B171" t="str">
        <f>'imported summary from web'!B204</f>
        <v>C49H76O8PN</v>
      </c>
      <c r="C171" s="2" t="str">
        <f>'imported summary from web'!C204</f>
        <v>PE(44:11)</v>
      </c>
      <c r="D171" s="71"/>
      <c r="E171" s="14"/>
      <c r="F171" s="14">
        <f>'signal-per-mass-dry-weight'!F171*100/'signal-per-mass-dry-weight'!F$369</f>
        <v>0.50594068242144741</v>
      </c>
      <c r="G171" s="14">
        <f>'signal-per-mass-dry-weight'!G171*100/'signal-per-mass-dry-weight'!G$369</f>
        <v>0.58147121575201521</v>
      </c>
      <c r="H171" s="14">
        <f>'signal-per-mass-dry-weight'!H171*100/'signal-per-mass-dry-weight'!H$369</f>
        <v>0.61782955676093254</v>
      </c>
      <c r="I171" s="14">
        <f>'signal-per-mass-dry-weight'!I171*100/'signal-per-mass-dry-weight'!I$369</f>
        <v>0.51409709501820255</v>
      </c>
      <c r="J171" s="14">
        <f>'signal-per-mass-dry-weight'!J171*100/'signal-per-mass-dry-weight'!J$369</f>
        <v>0.50834849758069955</v>
      </c>
      <c r="K171" s="14">
        <f>'signal-per-mass-dry-weight'!K171*100/'signal-per-mass-dry-weight'!K$369</f>
        <v>0.5284323867688846</v>
      </c>
      <c r="L171" s="14">
        <f t="shared" si="6"/>
        <v>0.542686572383697</v>
      </c>
      <c r="M171" s="137">
        <f t="shared" si="7"/>
        <v>4.6261475324923959E-2</v>
      </c>
      <c r="N171" s="14">
        <f t="shared" si="8"/>
        <v>8.5245291995571237E-2</v>
      </c>
      <c r="O171" s="14">
        <f>'signal-per-mass-dry-weight'!O171*100/'signal-per-mass-dry-weight'!O$369</f>
        <v>0.53227883402147347</v>
      </c>
      <c r="P171" s="14">
        <f>'signal-per-mass-dry-weight'!P171*100/'signal-per-mass-dry-weight'!P$369</f>
        <v>0.48126136864317298</v>
      </c>
      <c r="Q171" s="14">
        <f>'signal-per-mass-dry-weight'!Q171*100/'signal-per-mass-dry-weight'!Q$369</f>
        <v>0.77450565237117064</v>
      </c>
      <c r="R171" s="14">
        <f>'signal-per-mass-dry-weight'!R171*100/'signal-per-mass-dry-weight'!R$369</f>
        <v>0.9460609247356504</v>
      </c>
      <c r="S171" s="14">
        <f>'signal-per-mass-dry-weight'!S171*100/'signal-per-mass-dry-weight'!S$369</f>
        <v>0.47004781290287401</v>
      </c>
      <c r="T171" s="14">
        <f>'signal-per-mass-dry-weight'!T171*100/'signal-per-mass-dry-weight'!T$369</f>
        <v>0.52854886003195178</v>
      </c>
      <c r="U171" s="14">
        <f>'signal-per-mass-dry-weight'!U171*100/'signal-per-mass-dry-weight'!U$369</f>
        <v>0.48788527310652563</v>
      </c>
      <c r="V171" s="14">
        <f>'signal-per-mass-dry-weight'!V171*100/'signal-per-mass-dry-weight'!V$369</f>
        <v>0.48248299501582881</v>
      </c>
      <c r="W171" s="14">
        <f>'signal-per-mass-dry-weight'!W171*100/'signal-per-mass-dry-weight'!W$369</f>
        <v>0.33851953695528986</v>
      </c>
      <c r="X171" s="14">
        <f>'signal-per-mass-dry-weight'!X171*100/'signal-per-mass-dry-weight'!X$369</f>
        <v>0.39094492273963227</v>
      </c>
      <c r="Y171" s="14">
        <f>'signal-per-mass-dry-weight'!Y171*100/'signal-per-mass-dry-weight'!Y$369</f>
        <v>0.63191279804482881</v>
      </c>
      <c r="Z171" s="14">
        <f>'signal-per-mass-dry-weight'!Z171*100/'signal-per-mass-dry-weight'!Z$369</f>
        <v>0.33031915749061547</v>
      </c>
      <c r="AA171" s="14">
        <f>'signal-per-mass-dry-weight'!AA171*100/'signal-per-mass-dry-weight'!AA$369</f>
        <v>0.53683130510728794</v>
      </c>
      <c r="AB171" s="14">
        <f>'signal-per-mass-dry-weight'!AB171*100/'signal-per-mass-dry-weight'!AB$369</f>
        <v>0.34143295548574149</v>
      </c>
      <c r="AC171" s="14">
        <f>'signal-per-mass-dry-weight'!AC171*100/'signal-per-mass-dry-weight'!AC$369</f>
        <v>0.54842784582123361</v>
      </c>
      <c r="AD171" s="14">
        <f>'signal-per-mass-dry-weight'!AD171*100/'signal-per-mass-dry-weight'!AD$369</f>
        <v>0.76754815025751355</v>
      </c>
      <c r="AE171" s="14">
        <f>'signal-per-mass-dry-weight'!AE171*100/'signal-per-mass-dry-weight'!AE$369</f>
        <v>0.39116145835282312</v>
      </c>
      <c r="AF171" s="14">
        <f>'signal-per-mass-dry-weight'!AF171*100/'signal-per-mass-dry-weight'!AF$369</f>
        <v>0.44916989688654307</v>
      </c>
      <c r="AG171" s="14">
        <f>'signal-per-mass-dry-weight'!AG171*100/'signal-per-mass-dry-weight'!AG$369</f>
        <v>0.44071932118642798</v>
      </c>
      <c r="AH171" s="14">
        <f>'signal-per-mass-dry-weight'!AH171*100/'signal-per-mass-dry-weight'!AH$369</f>
        <v>0.44393700466837011</v>
      </c>
      <c r="AI171" s="14">
        <f>'signal-per-mass-dry-weight'!AI171*100/'signal-per-mass-dry-weight'!AI$369</f>
        <v>0.43011108059560577</v>
      </c>
      <c r="AJ171" s="14">
        <f>'signal-per-mass-dry-weight'!AJ171*100/'signal-per-mass-dry-weight'!AJ$369</f>
        <v>0.59859044386657478</v>
      </c>
      <c r="AK171" s="14">
        <f>'signal-per-mass-dry-weight'!AK171*100/'signal-per-mass-dry-weight'!AK$369</f>
        <v>0.40705057560335156</v>
      </c>
      <c r="AL171" s="14">
        <f>'signal-per-mass-dry-weight'!AL171*100/'signal-per-mass-dry-weight'!AL$369</f>
        <v>0.35822575290952585</v>
      </c>
      <c r="AM171" s="14">
        <f>'signal-per-mass-dry-weight'!AM171*100/'signal-per-mass-dry-weight'!AM$369</f>
        <v>0.45272990988342887</v>
      </c>
      <c r="AN171" s="14">
        <f>'signal-per-mass-dry-weight'!AN171*100/'signal-per-mass-dry-weight'!AN$369</f>
        <v>0.45861059008805283</v>
      </c>
      <c r="AO171" s="14">
        <f>'signal-per-mass-dry-weight'!AO171*100/'signal-per-mass-dry-weight'!AO$369</f>
        <v>0.35438812914786699</v>
      </c>
      <c r="AP171" s="14">
        <f>'signal-per-mass-dry-weight'!AP171*100/'signal-per-mass-dry-weight'!AP$369</f>
        <v>0.70045290384205994</v>
      </c>
      <c r="AQ171" s="14">
        <f>'signal-per-mass-dry-weight'!AQ171*100/'signal-per-mass-dry-weight'!AQ$369</f>
        <v>0.57002229061782428</v>
      </c>
      <c r="AR171" s="14">
        <f>'signal-per-mass-dry-weight'!AR171*100/'signal-per-mass-dry-weight'!AR$369</f>
        <v>0.39832581386820626</v>
      </c>
      <c r="AS171" s="14">
        <f>'signal-per-mass-dry-weight'!AS171*100/'signal-per-mass-dry-weight'!AS$369</f>
        <v>0.34083647510486192</v>
      </c>
      <c r="AT171" s="14">
        <f>'signal-per-mass-dry-weight'!AT171*100/'signal-per-mass-dry-weight'!AT$369</f>
        <v>0.38016953218899219</v>
      </c>
      <c r="AU171" s="14">
        <f>'signal-per-mass-dry-weight'!AU171*100/'signal-per-mass-dry-weight'!AU$369</f>
        <v>0.56466556109862209</v>
      </c>
      <c r="AV171" s="14">
        <f>'signal-per-mass-dry-weight'!AV171*100/'signal-per-mass-dry-weight'!AV$369</f>
        <v>0.6281207529814411</v>
      </c>
      <c r="AW171" s="14">
        <f>'signal-per-mass-dry-weight'!AW171*100/'signal-per-mass-dry-weight'!AW$369</f>
        <v>0.5065407491174857</v>
      </c>
      <c r="AX171" s="14">
        <f>'signal-per-mass-dry-weight'!AX171*100/'signal-per-mass-dry-weight'!AX$369</f>
        <v>0.45371208961755882</v>
      </c>
      <c r="AY171" s="14"/>
    </row>
    <row r="172" spans="1:51" x14ac:dyDescent="0.2">
      <c r="A172">
        <f>'imported summary from web'!A205</f>
        <v>840.5</v>
      </c>
      <c r="B172" t="str">
        <f>'imported summary from web'!B205</f>
        <v>C49H78O8PN</v>
      </c>
      <c r="C172" s="2" t="str">
        <f>'imported summary from web'!C205</f>
        <v>PE(44:10)</v>
      </c>
      <c r="D172" s="71"/>
      <c r="E172" s="14"/>
      <c r="F172" s="14">
        <f>'signal-per-mass-dry-weight'!F172*100/'signal-per-mass-dry-weight'!F$369</f>
        <v>0.10253789217749644</v>
      </c>
      <c r="G172" s="14">
        <f>'signal-per-mass-dry-weight'!G172*100/'signal-per-mass-dry-weight'!G$369</f>
        <v>0.10084959761537958</v>
      </c>
      <c r="H172" s="14">
        <f>'signal-per-mass-dry-weight'!H172*100/'signal-per-mass-dry-weight'!H$369</f>
        <v>9.9545622042602588E-2</v>
      </c>
      <c r="I172" s="14">
        <f>'signal-per-mass-dry-weight'!I172*100/'signal-per-mass-dry-weight'!I$369</f>
        <v>9.2780132835307255E-2</v>
      </c>
      <c r="J172" s="14">
        <f>'signal-per-mass-dry-weight'!J172*100/'signal-per-mass-dry-weight'!J$369</f>
        <v>8.718377926845769E-2</v>
      </c>
      <c r="K172" s="14">
        <f>'signal-per-mass-dry-weight'!K172*100/'signal-per-mass-dry-weight'!K$369</f>
        <v>8.9238581871566622E-2</v>
      </c>
      <c r="L172" s="14">
        <f t="shared" si="6"/>
        <v>9.5355934301801684E-2</v>
      </c>
      <c r="M172" s="137">
        <f t="shared" si="7"/>
        <v>6.4831352096980091E-3</v>
      </c>
      <c r="N172" s="14">
        <f t="shared" si="8"/>
        <v>6.7988796472581089E-2</v>
      </c>
      <c r="O172" s="14">
        <f>'signal-per-mass-dry-weight'!O172*100/'signal-per-mass-dry-weight'!O$369</f>
        <v>0.10133399426792665</v>
      </c>
      <c r="P172" s="14">
        <f>'signal-per-mass-dry-weight'!P172*100/'signal-per-mass-dry-weight'!P$369</f>
        <v>8.9774245767035951E-2</v>
      </c>
      <c r="Q172" s="14">
        <f>'signal-per-mass-dry-weight'!Q172*100/'signal-per-mass-dry-weight'!Q$369</f>
        <v>0.10763704330313627</v>
      </c>
      <c r="R172" s="14">
        <f>'signal-per-mass-dry-weight'!R172*100/'signal-per-mass-dry-weight'!R$369</f>
        <v>9.9631224189231829E-2</v>
      </c>
      <c r="S172" s="14">
        <f>'signal-per-mass-dry-weight'!S172*100/'signal-per-mass-dry-weight'!S$369</f>
        <v>9.8469870294251707E-2</v>
      </c>
      <c r="T172" s="14">
        <f>'signal-per-mass-dry-weight'!T172*100/'signal-per-mass-dry-weight'!T$369</f>
        <v>0.10121148383590566</v>
      </c>
      <c r="U172" s="14">
        <f>'signal-per-mass-dry-weight'!U172*100/'signal-per-mass-dry-weight'!U$369</f>
        <v>9.5517984301043107E-2</v>
      </c>
      <c r="V172" s="14">
        <f>'signal-per-mass-dry-weight'!V172*100/'signal-per-mass-dry-weight'!V$369</f>
        <v>0.1052532014367463</v>
      </c>
      <c r="W172" s="14">
        <f>'signal-per-mass-dry-weight'!W172*100/'signal-per-mass-dry-weight'!W$369</f>
        <v>4.4636892260279837E-2</v>
      </c>
      <c r="X172" s="14">
        <f>'signal-per-mass-dry-weight'!X172*100/'signal-per-mass-dry-weight'!X$369</f>
        <v>4.8675973342418175E-2</v>
      </c>
      <c r="Y172" s="14">
        <f>'signal-per-mass-dry-weight'!Y172*100/'signal-per-mass-dry-weight'!Y$369</f>
        <v>0.12733235808418578</v>
      </c>
      <c r="Z172" s="14">
        <f>'signal-per-mass-dry-weight'!Z172*100/'signal-per-mass-dry-weight'!Z$369</f>
        <v>9.2709119046222643E-2</v>
      </c>
      <c r="AA172" s="14">
        <f>'signal-per-mass-dry-weight'!AA172*100/'signal-per-mass-dry-weight'!AA$369</f>
        <v>9.9794064989469702E-2</v>
      </c>
      <c r="AB172" s="14">
        <f>'signal-per-mass-dry-weight'!AB172*100/'signal-per-mass-dry-weight'!AB$369</f>
        <v>5.6471099507819839E-2</v>
      </c>
      <c r="AC172" s="14">
        <f>'signal-per-mass-dry-weight'!AC172*100/'signal-per-mass-dry-weight'!AC$369</f>
        <v>6.1775103241725318E-2</v>
      </c>
      <c r="AD172" s="14">
        <f>'signal-per-mass-dry-weight'!AD172*100/'signal-per-mass-dry-weight'!AD$369</f>
        <v>9.322628627945273E-2</v>
      </c>
      <c r="AE172" s="14">
        <f>'signal-per-mass-dry-weight'!AE172*100/'signal-per-mass-dry-weight'!AE$369</f>
        <v>7.8232291670564627E-2</v>
      </c>
      <c r="AF172" s="14">
        <f>'signal-per-mass-dry-weight'!AF172*100/'signal-per-mass-dry-weight'!AF$369</f>
        <v>9.8772039329773367E-2</v>
      </c>
      <c r="AG172" s="14">
        <f>'signal-per-mass-dry-weight'!AG172*100/'signal-per-mass-dry-weight'!AG$369</f>
        <v>0.11702442668116805</v>
      </c>
      <c r="AH172" s="14">
        <f>'signal-per-mass-dry-weight'!AH172*100/'signal-per-mass-dry-weight'!AH$369</f>
        <v>9.7046694043783244E-2</v>
      </c>
      <c r="AI172" s="14">
        <f>'signal-per-mass-dry-weight'!AI172*100/'signal-per-mass-dry-weight'!AI$369</f>
        <v>5.9584654936993137E-2</v>
      </c>
      <c r="AJ172" s="14">
        <f>'signal-per-mass-dry-weight'!AJ172*100/'signal-per-mass-dry-weight'!AJ$369</f>
        <v>8.5431011624635692E-2</v>
      </c>
      <c r="AK172" s="14">
        <f>'signal-per-mass-dry-weight'!AK172*100/'signal-per-mass-dry-weight'!AK$369</f>
        <v>8.6463476480666338E-2</v>
      </c>
      <c r="AL172" s="14">
        <f>'signal-per-mass-dry-weight'!AL172*100/'signal-per-mass-dry-weight'!AL$369</f>
        <v>8.9704628693284466E-2</v>
      </c>
      <c r="AM172" s="14">
        <f>'signal-per-mass-dry-weight'!AM172*100/'signal-per-mass-dry-weight'!AM$369</f>
        <v>0.10714607867241152</v>
      </c>
      <c r="AN172" s="14">
        <f>'signal-per-mass-dry-weight'!AN172*100/'signal-per-mass-dry-weight'!AN$369</f>
        <v>0.10499768773068578</v>
      </c>
      <c r="AO172" s="14">
        <f>'signal-per-mass-dry-weight'!AO172*100/'signal-per-mass-dry-weight'!AO$369</f>
        <v>5.5092876187123212E-2</v>
      </c>
      <c r="AP172" s="14">
        <f>'signal-per-mass-dry-weight'!AP172*100/'signal-per-mass-dry-weight'!AP$369</f>
        <v>8.266866418518129E-2</v>
      </c>
      <c r="AQ172" s="14">
        <f>'signal-per-mass-dry-weight'!AQ172*100/'signal-per-mass-dry-weight'!AQ$369</f>
        <v>9.9615545933212035E-2</v>
      </c>
      <c r="AR172" s="14">
        <f>'signal-per-mass-dry-weight'!AR172*100/'signal-per-mass-dry-weight'!AR$369</f>
        <v>0.10179718828672532</v>
      </c>
      <c r="AS172" s="14">
        <f>'signal-per-mass-dry-weight'!AS172*100/'signal-per-mass-dry-weight'!AS$369</f>
        <v>7.4274292395732647E-2</v>
      </c>
      <c r="AT172" s="14">
        <f>'signal-per-mass-dry-weight'!AT172*100/'signal-per-mass-dry-weight'!AT$369</f>
        <v>8.4714531244314634E-2</v>
      </c>
      <c r="AU172" s="14">
        <f>'signal-per-mass-dry-weight'!AU172*100/'signal-per-mass-dry-weight'!AU$369</f>
        <v>5.8733855685975229E-2</v>
      </c>
      <c r="AV172" s="14">
        <f>'signal-per-mass-dry-weight'!AV172*100/'signal-per-mass-dry-weight'!AV$369</f>
        <v>6.3603586598030712E-2</v>
      </c>
      <c r="AW172" s="14">
        <f>'signal-per-mass-dry-weight'!AW172*100/'signal-per-mass-dry-weight'!AW$369</f>
        <v>0.10361060777403114</v>
      </c>
      <c r="AX172" s="14">
        <f>'signal-per-mass-dry-weight'!AX172*100/'signal-per-mass-dry-weight'!AX$369</f>
        <v>0.12421728838991893</v>
      </c>
      <c r="AY172" s="14"/>
    </row>
    <row r="173" spans="1:51" x14ac:dyDescent="0.2">
      <c r="A173">
        <f>'imported summary from web'!A206</f>
        <v>842.6</v>
      </c>
      <c r="B173" t="str">
        <f>'imported summary from web'!B206</f>
        <v>C49H80O8PN</v>
      </c>
      <c r="C173" s="2" t="str">
        <f>'imported summary from web'!C206</f>
        <v>PE(44:9)</v>
      </c>
      <c r="D173" s="71"/>
      <c r="E173" s="14"/>
      <c r="F173" s="14">
        <f>'signal-per-mass-dry-weight'!F173*100/'signal-per-mass-dry-weight'!F$369</f>
        <v>1.9593227804617151E-3</v>
      </c>
      <c r="G173" s="14">
        <f>'signal-per-mass-dry-weight'!G173*100/'signal-per-mass-dry-weight'!G$369</f>
        <v>4.8127790619053165E-3</v>
      </c>
      <c r="H173" s="14">
        <f>'signal-per-mass-dry-weight'!H173*100/'signal-per-mass-dry-weight'!H$369</f>
        <v>1.0855323053369656E-2</v>
      </c>
      <c r="I173" s="14">
        <f>'signal-per-mass-dry-weight'!I173*100/'signal-per-mass-dry-weight'!I$369</f>
        <v>9.2780132835307248E-3</v>
      </c>
      <c r="J173" s="14">
        <f>'signal-per-mass-dry-weight'!J173*100/'signal-per-mass-dry-weight'!J$369</f>
        <v>7.1535408630529398E-3</v>
      </c>
      <c r="K173" s="14">
        <f>'signal-per-mass-dry-weight'!K173*100/'signal-per-mass-dry-weight'!K$369</f>
        <v>8.0927145324705026E-3</v>
      </c>
      <c r="L173" s="14">
        <f t="shared" si="6"/>
        <v>7.0252822624651433E-3</v>
      </c>
      <c r="M173" s="137">
        <f t="shared" si="7"/>
        <v>3.2080831447680743E-3</v>
      </c>
      <c r="N173" s="14">
        <f t="shared" si="8"/>
        <v>0.45664829182854366</v>
      </c>
      <c r="O173" s="14">
        <f>'signal-per-mass-dry-weight'!O173*100/'signal-per-mass-dry-weight'!O$369</f>
        <v>3.8550976080189495E-3</v>
      </c>
      <c r="P173" s="14">
        <f>'signal-per-mass-dry-weight'!P173*100/'signal-per-mass-dry-weight'!P$369</f>
        <v>1.1731861662737654E-2</v>
      </c>
      <c r="Q173" s="14">
        <f>'signal-per-mass-dry-weight'!Q173*100/'signal-per-mass-dry-weight'!Q$369</f>
        <v>2.4052970570533254E-3</v>
      </c>
      <c r="R173" s="14">
        <f>'signal-per-mass-dry-weight'!R173*100/'signal-per-mass-dry-weight'!R$369</f>
        <v>6.3903409100965012E-3</v>
      </c>
      <c r="S173" s="14">
        <f>'signal-per-mass-dry-weight'!S173*100/'signal-per-mass-dry-weight'!S$369</f>
        <v>5.1465089003964312E-3</v>
      </c>
      <c r="T173" s="14">
        <f>'signal-per-mass-dry-weight'!T173*100/'signal-per-mass-dry-weight'!T$369</f>
        <v>2.3267007778369109E-3</v>
      </c>
      <c r="U173" s="14">
        <f>'signal-per-mass-dry-weight'!U173*100/'signal-per-mass-dry-weight'!U$369</f>
        <v>2.0018739224769515E-3</v>
      </c>
      <c r="V173" s="14">
        <f>'signal-per-mass-dry-weight'!V173*100/'signal-per-mass-dry-weight'!V$369</f>
        <v>9.8584265808522743E-3</v>
      </c>
      <c r="W173" s="14">
        <f>'signal-per-mass-dry-weight'!W173*100/'signal-per-mass-dry-weight'!W$369</f>
        <v>8.3174333404248131E-4</v>
      </c>
      <c r="X173" s="14">
        <f>'signal-per-mass-dry-weight'!X173*100/'signal-per-mass-dry-weight'!X$369</f>
        <v>1.2809466669057416E-3</v>
      </c>
      <c r="Y173" s="14">
        <f>'signal-per-mass-dry-weight'!Y173*100/'signal-per-mass-dry-weight'!Y$369</f>
        <v>2.968120235062606E-3</v>
      </c>
      <c r="Z173" s="14">
        <f>'signal-per-mass-dry-weight'!Z173*100/'signal-per-mass-dry-weight'!Z$369</f>
        <v>0</v>
      </c>
      <c r="AA173" s="14">
        <f>'signal-per-mass-dry-weight'!AA173*100/'signal-per-mass-dry-weight'!AA$369</f>
        <v>7.0112926222109882E-3</v>
      </c>
      <c r="AB173" s="14">
        <f>'signal-per-mass-dry-weight'!AB173*100/'signal-per-mass-dry-weight'!AB$369</f>
        <v>4.5611272679392948E-3</v>
      </c>
      <c r="AC173" s="14">
        <f>'signal-per-mass-dry-weight'!AC173*100/'signal-per-mass-dry-weight'!AC$369</f>
        <v>5.1644780845172301E-3</v>
      </c>
      <c r="AD173" s="14">
        <f>'signal-per-mass-dry-weight'!AD173*100/'signal-per-mass-dry-weight'!AD$369</f>
        <v>7.1712527907271326E-3</v>
      </c>
      <c r="AE173" s="14">
        <f>'signal-per-mass-dry-weight'!AE173*100/'signal-per-mass-dry-weight'!AE$369</f>
        <v>4.9114443201251331E-3</v>
      </c>
      <c r="AF173" s="14">
        <f>'signal-per-mass-dry-weight'!AF173*100/'signal-per-mass-dry-weight'!AF$369</f>
        <v>2.9145847671080659E-3</v>
      </c>
      <c r="AG173" s="14">
        <f>'signal-per-mass-dry-weight'!AG173*100/'signal-per-mass-dry-weight'!AG$369</f>
        <v>1.0660610298077423E-2</v>
      </c>
      <c r="AH173" s="14">
        <f>'signal-per-mass-dry-weight'!AH173*100/'signal-per-mass-dry-weight'!AH$369</f>
        <v>7.4333637990982885E-3</v>
      </c>
      <c r="AI173" s="14">
        <f>'signal-per-mass-dry-weight'!AI173*100/'signal-per-mass-dry-weight'!AI$369</f>
        <v>7.510670790377285E-3</v>
      </c>
      <c r="AJ173" s="14">
        <f>'signal-per-mass-dry-weight'!AJ173*100/'signal-per-mass-dry-weight'!AJ$369</f>
        <v>6.0203061883132535E-3</v>
      </c>
      <c r="AK173" s="14">
        <f>'signal-per-mass-dry-weight'!AK173*100/'signal-per-mass-dry-weight'!AK$369</f>
        <v>4.1725002055013252E-3</v>
      </c>
      <c r="AL173" s="14">
        <f>'signal-per-mass-dry-weight'!AL173*100/'signal-per-mass-dry-weight'!AL$369</f>
        <v>4.7420949088960952E-3</v>
      </c>
      <c r="AM173" s="14">
        <f>'signal-per-mass-dry-weight'!AM173*100/'signal-per-mass-dry-weight'!AM$369</f>
        <v>8.3000483478628644E-3</v>
      </c>
      <c r="AN173" s="14">
        <f>'signal-per-mass-dry-weight'!AN173*100/'signal-per-mass-dry-weight'!AN$369</f>
        <v>9.8963337861106143E-3</v>
      </c>
      <c r="AO173" s="14">
        <f>'signal-per-mass-dry-weight'!AO173*100/'signal-per-mass-dry-weight'!AO$369</f>
        <v>3.8436890363109221E-3</v>
      </c>
      <c r="AP173" s="14">
        <f>'signal-per-mass-dry-weight'!AP173*100/'signal-per-mass-dry-weight'!AP$369</f>
        <v>9.1854071316868104E-3</v>
      </c>
      <c r="AQ173" s="14">
        <f>'signal-per-mass-dry-weight'!AQ173*100/'signal-per-mass-dry-weight'!AQ$369</f>
        <v>7.5106959235358263E-3</v>
      </c>
      <c r="AR173" s="14">
        <f>'signal-per-mass-dry-weight'!AR173*100/'signal-per-mass-dry-weight'!AR$369</f>
        <v>7.3435782594901333E-3</v>
      </c>
      <c r="AS173" s="14">
        <f>'signal-per-mass-dry-weight'!AS173*100/'signal-per-mass-dry-weight'!AS$369</f>
        <v>5.2267094648848897E-3</v>
      </c>
      <c r="AT173" s="14">
        <f>'signal-per-mass-dry-weight'!AT173*100/'signal-per-mass-dry-weight'!AT$369</f>
        <v>1.0720048706842284E-2</v>
      </c>
      <c r="AU173" s="14">
        <f>'signal-per-mass-dry-weight'!AU173*100/'signal-per-mass-dry-weight'!AU$369</f>
        <v>5.8301989100048943E-3</v>
      </c>
      <c r="AV173" s="14">
        <f>'signal-per-mass-dry-weight'!AV173*100/'signal-per-mass-dry-weight'!AV$369</f>
        <v>9.3285260343778393E-3</v>
      </c>
      <c r="AW173" s="14">
        <f>'signal-per-mass-dry-weight'!AW173*100/'signal-per-mass-dry-weight'!AW$369</f>
        <v>1.8568209278500207E-3</v>
      </c>
      <c r="AX173" s="14">
        <f>'signal-per-mass-dry-weight'!AX173*100/'signal-per-mass-dry-weight'!AX$369</f>
        <v>6.379739887095533E-3</v>
      </c>
      <c r="AY173" s="14"/>
    </row>
    <row r="174" spans="1:51" x14ac:dyDescent="0.2">
      <c r="A174">
        <f>'imported summary from web'!A207</f>
        <v>844.6</v>
      </c>
      <c r="B174" t="str">
        <f>'imported summary from web'!B207</f>
        <v>C49H82O8PN</v>
      </c>
      <c r="C174" s="2" t="str">
        <f>'imported summary from web'!C207</f>
        <v>PE(44:8)</v>
      </c>
      <c r="D174" s="71"/>
      <c r="E174" s="14"/>
      <c r="F174" s="14">
        <f>'signal-per-mass-dry-weight'!F174*100/'signal-per-mass-dry-weight'!F$369</f>
        <v>6.0956708725475577E-3</v>
      </c>
      <c r="G174" s="14">
        <f>'signal-per-mass-dry-weight'!G174*100/'signal-per-mass-dry-weight'!G$369</f>
        <v>8.7505073852823922E-3</v>
      </c>
      <c r="H174" s="14">
        <f>'signal-per-mass-dry-weight'!H174*100/'signal-per-mass-dry-weight'!H$369</f>
        <v>6.4670009679649006E-3</v>
      </c>
      <c r="I174" s="14">
        <f>'signal-per-mass-dry-weight'!I174*100/'signal-per-mass-dry-weight'!I$369</f>
        <v>4.2821599770141812E-3</v>
      </c>
      <c r="J174" s="14">
        <f>'signal-per-mass-dry-weight'!J174*100/'signal-per-mass-dry-weight'!J$369</f>
        <v>5.3651556472897044E-3</v>
      </c>
      <c r="K174" s="14">
        <f>'signal-per-mass-dry-weight'!K174*100/'signal-per-mass-dry-weight'!K$369</f>
        <v>5.4680503597773662E-3</v>
      </c>
      <c r="L174" s="14">
        <f t="shared" si="6"/>
        <v>6.0714242016460173E-3</v>
      </c>
      <c r="M174" s="137">
        <f t="shared" si="7"/>
        <v>1.509893858085103E-3</v>
      </c>
      <c r="N174" s="14">
        <f t="shared" si="8"/>
        <v>0.24868857914354878</v>
      </c>
      <c r="O174" s="14">
        <f>'signal-per-mass-dry-weight'!O174*100/'signal-per-mass-dry-weight'!O$369</f>
        <v>9.6377440200473719E-3</v>
      </c>
      <c r="P174" s="14">
        <f>'signal-per-mass-dry-weight'!P174*100/'signal-per-mass-dry-weight'!P$369</f>
        <v>8.9264164825177805E-3</v>
      </c>
      <c r="Q174" s="14">
        <f>'signal-per-mass-dry-weight'!Q174*100/'signal-per-mass-dry-weight'!Q$369</f>
        <v>6.3139047747649765E-3</v>
      </c>
      <c r="R174" s="14">
        <f>'signal-per-mass-dry-weight'!R174*100/'signal-per-mass-dry-weight'!R$369</f>
        <v>6.0998708687284783E-3</v>
      </c>
      <c r="S174" s="14">
        <f>'signal-per-mass-dry-weight'!S174*100/'signal-per-mass-dry-weight'!S$369</f>
        <v>8.9206154273538136E-3</v>
      </c>
      <c r="T174" s="14">
        <f>'signal-per-mass-dry-weight'!T174*100/'signal-per-mass-dry-weight'!T$369</f>
        <v>5.8167519445922787E-3</v>
      </c>
      <c r="U174" s="14">
        <f>'signal-per-mass-dry-weight'!U174*100/'signal-per-mass-dry-weight'!U$369</f>
        <v>8.293477678833084E-3</v>
      </c>
      <c r="V174" s="14">
        <f>'signal-per-mass-dry-weight'!V174*100/'signal-per-mass-dry-weight'!V$369</f>
        <v>5.5091207363586227E-3</v>
      </c>
      <c r="W174" s="14">
        <f>'signal-per-mass-dry-weight'!W174*100/'signal-per-mass-dry-weight'!W$369</f>
        <v>5.5449555602832086E-3</v>
      </c>
      <c r="X174" s="14">
        <f>'signal-per-mass-dry-weight'!X174*100/'signal-per-mass-dry-weight'!X$369</f>
        <v>5.8923546677664097E-3</v>
      </c>
      <c r="Y174" s="14">
        <f>'signal-per-mass-dry-weight'!Y174*100/'signal-per-mass-dry-weight'!Y$369</f>
        <v>8.0139246346690365E-3</v>
      </c>
      <c r="Z174" s="14">
        <f>'signal-per-mass-dry-weight'!Z174*100/'signal-per-mass-dry-weight'!Z$369</f>
        <v>6.8673421515720468E-3</v>
      </c>
      <c r="AA174" s="14">
        <f>'signal-per-mass-dry-weight'!AA174*100/'signal-per-mass-dry-weight'!AA$369</f>
        <v>7.2450023762846878E-3</v>
      </c>
      <c r="AB174" s="14">
        <f>'signal-per-mass-dry-weight'!AB174*100/'signal-per-mass-dry-weight'!AB$369</f>
        <v>6.0815030239190588E-3</v>
      </c>
      <c r="AC174" s="14">
        <f>'signal-per-mass-dry-weight'!AC174*100/'signal-per-mass-dry-weight'!AC$369</f>
        <v>2.9795065872214787E-3</v>
      </c>
      <c r="AD174" s="14">
        <f>'signal-per-mass-dry-weight'!AD174*100/'signal-per-mass-dry-weight'!AD$369</f>
        <v>5.3784395930453494E-3</v>
      </c>
      <c r="AE174" s="14">
        <f>'signal-per-mass-dry-weight'!AE174*100/'signal-per-mass-dry-weight'!AE$369</f>
        <v>5.9638966744376635E-3</v>
      </c>
      <c r="AF174" s="14">
        <f>'signal-per-mass-dry-weight'!AF174*100/'signal-per-mass-dry-weight'!AF$369</f>
        <v>6.476855038017924E-3</v>
      </c>
      <c r="AG174" s="14">
        <f>'signal-per-mass-dry-weight'!AG174*100/'signal-per-mass-dry-weight'!AG$369</f>
        <v>8.9646041142923787E-3</v>
      </c>
      <c r="AH174" s="14">
        <f>'signal-per-mass-dry-weight'!AH174*100/'signal-per-mass-dry-weight'!AH$369</f>
        <v>7.4333637990982885E-3</v>
      </c>
      <c r="AI174" s="14">
        <f>'signal-per-mass-dry-weight'!AI174*100/'signal-per-mass-dry-weight'!AI$369</f>
        <v>8.2617378694150121E-3</v>
      </c>
      <c r="AJ174" s="14">
        <f>'signal-per-mass-dry-weight'!AJ174*100/'signal-per-mass-dry-weight'!AJ$369</f>
        <v>8.027074917751004E-3</v>
      </c>
      <c r="AK174" s="14">
        <f>'signal-per-mass-dry-weight'!AK174*100/'signal-per-mass-dry-weight'!AK$369</f>
        <v>8.5768059779749457E-3</v>
      </c>
      <c r="AL174" s="14">
        <f>'signal-per-mass-dry-weight'!AL174*100/'signal-per-mass-dry-weight'!AL$369</f>
        <v>4.9396821967667669E-3</v>
      </c>
      <c r="AM174" s="14">
        <f>'signal-per-mass-dry-weight'!AM174*100/'signal-per-mass-dry-weight'!AM$369</f>
        <v>5.0303323320380995E-3</v>
      </c>
      <c r="AN174" s="14">
        <f>'signal-per-mass-dry-weight'!AN174*100/'signal-per-mass-dry-weight'!AN$369</f>
        <v>6.5170978591460142E-3</v>
      </c>
      <c r="AO174" s="14">
        <f>'signal-per-mass-dry-weight'!AO174*100/'signal-per-mass-dry-weight'!AO$369</f>
        <v>3.5874431005568598E-3</v>
      </c>
      <c r="AP174" s="14">
        <f>'signal-per-mass-dry-weight'!AP174*100/'signal-per-mass-dry-weight'!AP$369</f>
        <v>3.6741628526747241E-3</v>
      </c>
      <c r="AQ174" s="14">
        <f>'signal-per-mass-dry-weight'!AQ174*100/'signal-per-mass-dry-weight'!AQ$369</f>
        <v>7.5106959235358263E-3</v>
      </c>
      <c r="AR174" s="14">
        <f>'signal-per-mass-dry-weight'!AR174*100/'signal-per-mass-dry-weight'!AR$369</f>
        <v>8.6097124421608481E-3</v>
      </c>
      <c r="AS174" s="14">
        <f>'signal-per-mass-dry-weight'!AS174*100/'signal-per-mass-dry-weight'!AS$369</f>
        <v>4.4014395493767499E-3</v>
      </c>
      <c r="AT174" s="14">
        <f>'signal-per-mass-dry-weight'!AT174*100/'signal-per-mass-dry-weight'!AT$369</f>
        <v>6.0136858599359145E-3</v>
      </c>
      <c r="AU174" s="14">
        <f>'signal-per-mass-dry-weight'!AU174*100/'signal-per-mass-dry-weight'!AU$369</f>
        <v>6.2620654959311814E-3</v>
      </c>
      <c r="AV174" s="14">
        <f>'signal-per-mass-dry-weight'!AV174*100/'signal-per-mass-dry-weight'!AV$369</f>
        <v>5.9363347491495338E-3</v>
      </c>
      <c r="AW174" s="14">
        <f>'signal-per-mass-dry-weight'!AW174*100/'signal-per-mass-dry-weight'!AW$369</f>
        <v>8.9127404536800993E-3</v>
      </c>
      <c r="AX174" s="14">
        <f>'signal-per-mass-dry-weight'!AX174*100/'signal-per-mass-dry-weight'!AX$369</f>
        <v>1.5386431492406878E-2</v>
      </c>
      <c r="AY174" s="14"/>
    </row>
    <row r="175" spans="1:51" x14ac:dyDescent="0.2">
      <c r="A175">
        <f>'imported summary from web'!A208</f>
        <v>846.6</v>
      </c>
      <c r="B175" t="str">
        <f>'imported summary from web'!B208</f>
        <v>C49H84O8PN</v>
      </c>
      <c r="C175" s="2" t="str">
        <f>'imported summary from web'!C208</f>
        <v>PE(44:7)</v>
      </c>
      <c r="D175" s="71"/>
      <c r="E175" s="14"/>
      <c r="F175" s="14">
        <f>'signal-per-mass-dry-weight'!F175*100/'signal-per-mass-dry-weight'!F$369</f>
        <v>9.8836949147735418E-3</v>
      </c>
      <c r="G175" s="14">
        <f>'signal-per-mass-dry-weight'!G175*100/'signal-per-mass-dry-weight'!G$369</f>
        <v>1.2556978097880232E-2</v>
      </c>
      <c r="H175" s="14">
        <f>'signal-per-mass-dry-weight'!H175*100/'signal-per-mass-dry-weight'!H$369</f>
        <v>1.1409637422052362E-2</v>
      </c>
      <c r="I175" s="14">
        <f>'signal-per-mass-dry-weight'!I175*100/'signal-per-mass-dry-weight'!I$369</f>
        <v>1.175215015913892E-2</v>
      </c>
      <c r="J175" s="14">
        <f>'signal-per-mass-dry-weight'!J175*100/'signal-per-mass-dry-weight'!J$369</f>
        <v>9.4784416435451449E-3</v>
      </c>
      <c r="K175" s="14">
        <f>'signal-per-mass-dry-weight'!K175*100/'signal-per-mass-dry-weight'!K$369</f>
        <v>1.2773365640439929E-2</v>
      </c>
      <c r="L175" s="14">
        <f t="shared" si="6"/>
        <v>1.1309044646305022E-2</v>
      </c>
      <c r="M175" s="137">
        <f t="shared" si="7"/>
        <v>1.3631408207776148E-3</v>
      </c>
      <c r="N175" s="14">
        <f t="shared" si="8"/>
        <v>0.12053545311831364</v>
      </c>
      <c r="O175" s="14">
        <f>'signal-per-mass-dry-weight'!O175*100/'signal-per-mass-dry-weight'!O$369</f>
        <v>1.6356628422594683E-2</v>
      </c>
      <c r="P175" s="14">
        <f>'signal-per-mass-dry-weight'!P175*100/'signal-per-mass-dry-weight'!P$369</f>
        <v>1.5149403973187318E-2</v>
      </c>
      <c r="Q175" s="14">
        <f>'signal-per-mass-dry-weight'!Q175*100/'signal-per-mass-dry-weight'!Q$369</f>
        <v>5.5321832312226482E-3</v>
      </c>
      <c r="R175" s="14">
        <f>'signal-per-mass-dry-weight'!R175*100/'signal-per-mass-dry-weight'!R$369</f>
        <v>9.1207592989559147E-3</v>
      </c>
      <c r="S175" s="14">
        <f>'signal-per-mass-dry-weight'!S175*100/'signal-per-mass-dry-weight'!S$369</f>
        <v>2.0037074652210104E-2</v>
      </c>
      <c r="T175" s="14">
        <f>'signal-per-mass-dry-weight'!T175*100/'signal-per-mass-dry-weight'!T$369</f>
        <v>1.4503101515183414E-2</v>
      </c>
      <c r="U175" s="14">
        <f>'signal-per-mass-dry-weight'!U175*100/'signal-per-mass-dry-weight'!U$369</f>
        <v>1.4985456219684607E-2</v>
      </c>
      <c r="V175" s="14">
        <f>'signal-per-mass-dry-weight'!V175*100/'signal-per-mass-dry-weight'!V$369</f>
        <v>1.3163899022667442E-2</v>
      </c>
      <c r="W175" s="14">
        <f>'signal-per-mass-dry-weight'!W175*100/'signal-per-mass-dry-weight'!W$369</f>
        <v>3.9923680034039104E-3</v>
      </c>
      <c r="X175" s="14">
        <f>'signal-per-mass-dry-weight'!X175*100/'signal-per-mass-dry-weight'!X$369</f>
        <v>4.2015050674508317E-3</v>
      </c>
      <c r="Y175" s="14">
        <f>'signal-per-mass-dry-weight'!Y175*100/'signal-per-mass-dry-weight'!Y$369</f>
        <v>2.3863686689903352E-2</v>
      </c>
      <c r="Z175" s="14">
        <f>'signal-per-mass-dry-weight'!Z175*100/'signal-per-mass-dry-weight'!Z$369</f>
        <v>1.7305702221961559E-2</v>
      </c>
      <c r="AA175" s="14">
        <f>'signal-per-mass-dry-weight'!AA175*100/'signal-per-mass-dry-weight'!AA$369</f>
        <v>1.2012681359388157E-2</v>
      </c>
      <c r="AB175" s="14">
        <f>'signal-per-mass-dry-weight'!AB175*100/'signal-per-mass-dry-weight'!AB$369</f>
        <v>9.643526223643081E-3</v>
      </c>
      <c r="AC175" s="14">
        <f>'signal-per-mass-dry-weight'!AC175*100/'signal-per-mass-dry-weight'!AC$369</f>
        <v>3.6548614136583477E-3</v>
      </c>
      <c r="AD175" s="14">
        <f>'signal-per-mass-dry-weight'!AD175*100/'signal-per-mass-dry-weight'!AD$369</f>
        <v>3.8993687049578784E-3</v>
      </c>
      <c r="AE175" s="14">
        <f>'signal-per-mass-dry-weight'!AE175*100/'signal-per-mass-dry-weight'!AE$369</f>
        <v>1.3120572683762858E-2</v>
      </c>
      <c r="AF175" s="14">
        <f>'signal-per-mass-dry-weight'!AF175*100/'signal-per-mass-dry-weight'!AF$369</f>
        <v>1.3407089928697102E-2</v>
      </c>
      <c r="AG175" s="14">
        <f>'signal-per-mass-dry-weight'!AG175*100/'signal-per-mass-dry-weight'!AG$369</f>
        <v>2.1175848637544702E-2</v>
      </c>
      <c r="AH175" s="14">
        <f>'signal-per-mass-dry-weight'!AH175*100/'signal-per-mass-dry-weight'!AH$369</f>
        <v>1.3090979579523099E-2</v>
      </c>
      <c r="AI175" s="14">
        <f>'signal-per-mass-dry-weight'!AI175*100/'signal-per-mass-dry-weight'!AI$369</f>
        <v>5.6079675234817061E-3</v>
      </c>
      <c r="AJ175" s="14">
        <f>'signal-per-mass-dry-weight'!AJ175*100/'signal-per-mass-dry-weight'!AJ$369</f>
        <v>5.8482974400757325E-3</v>
      </c>
      <c r="AK175" s="14">
        <f>'signal-per-mass-dry-weight'!AK175*100/'signal-per-mass-dry-weight'!AK$369</f>
        <v>1.7014528615766515E-2</v>
      </c>
      <c r="AL175" s="14">
        <f>'signal-per-mass-dry-weight'!AL175*100/'signal-per-mass-dry-weight'!AL$369</f>
        <v>1.845465268712064E-2</v>
      </c>
      <c r="AM175" s="14">
        <f>'signal-per-mass-dry-weight'!AM175*100/'signal-per-mass-dry-weight'!AM$369</f>
        <v>8.1491383779017205E-3</v>
      </c>
      <c r="AN175" s="14">
        <f>'signal-per-mass-dry-weight'!AN175*100/'signal-per-mass-dry-weight'!AN$369</f>
        <v>1.0234257378807073E-2</v>
      </c>
      <c r="AO175" s="14">
        <f>'signal-per-mass-dry-weight'!AO175*100/'signal-per-mass-dry-weight'!AO$369</f>
        <v>8.0461223826775296E-3</v>
      </c>
      <c r="AP175" s="14">
        <f>'signal-per-mass-dry-weight'!AP175*100/'signal-per-mass-dry-weight'!AP$369</f>
        <v>5.0913399529921187E-3</v>
      </c>
      <c r="AQ175" s="14">
        <f>'signal-per-mass-dry-weight'!AQ175*100/'signal-per-mass-dry-weight'!AQ$369</f>
        <v>1.7156010688497626E-2</v>
      </c>
      <c r="AR175" s="14">
        <f>'signal-per-mass-dry-weight'!AR175*100/'signal-per-mass-dry-weight'!AR$369</f>
        <v>1.4028766743991497E-2</v>
      </c>
      <c r="AS175" s="14">
        <f>'signal-per-mass-dry-weight'!AS175*100/'signal-per-mass-dry-weight'!AS$369</f>
        <v>1.0013274974832105E-2</v>
      </c>
      <c r="AT175" s="14">
        <f>'signal-per-mass-dry-weight'!AT175*100/'signal-per-mass-dry-weight'!AT$369</f>
        <v>1.1609028355702374E-2</v>
      </c>
      <c r="AU175" s="14">
        <f>'signal-per-mass-dry-weight'!AU175*100/'signal-per-mass-dry-weight'!AU$369</f>
        <v>6.3484388131164384E-3</v>
      </c>
      <c r="AV175" s="14">
        <f>'signal-per-mass-dry-weight'!AV175*100/'signal-per-mass-dry-weight'!AV$369</f>
        <v>5.2013599706834017E-3</v>
      </c>
      <c r="AW175" s="14">
        <f>'signal-per-mass-dry-weight'!AW175*100/'signal-per-mass-dry-weight'!AW$369</f>
        <v>1.4260384725888158E-2</v>
      </c>
      <c r="AX175" s="14">
        <f>'signal-per-mass-dry-weight'!AX175*100/'signal-per-mass-dry-weight'!AX$369</f>
        <v>2.6044349892025299E-2</v>
      </c>
      <c r="AY175" s="14"/>
    </row>
    <row r="176" spans="1:51" x14ac:dyDescent="0.2">
      <c r="A176">
        <f>'imported summary from web'!A209</f>
        <v>848.6</v>
      </c>
      <c r="B176" t="str">
        <f>'imported summary from web'!B209</f>
        <v>C49H86O8PN</v>
      </c>
      <c r="C176" s="2" t="str">
        <f>'imported summary from web'!C209</f>
        <v>PE(44:6)</v>
      </c>
      <c r="D176" s="71"/>
      <c r="E176" s="14"/>
      <c r="F176" s="14">
        <f>'signal-per-mass-dry-weight'!F176*100/'signal-per-mass-dry-weight'!F$369</f>
        <v>3.2655379674361926E-3</v>
      </c>
      <c r="G176" s="14">
        <f>'signal-per-mass-dry-weight'!G176*100/'signal-per-mass-dry-weight'!G$369</f>
        <v>1.3125761077923588E-3</v>
      </c>
      <c r="H176" s="14">
        <f>'signal-per-mass-dry-weight'!H176*100/'signal-per-mass-dry-weight'!H$369</f>
        <v>3.0025361636979897E-3</v>
      </c>
      <c r="I176" s="14">
        <f>'signal-per-mass-dry-weight'!I176*100/'signal-per-mass-dry-weight'!I$369</f>
        <v>2.8547733180094544E-3</v>
      </c>
      <c r="J176" s="14">
        <f>'signal-per-mass-dry-weight'!J176*100/'signal-per-mass-dry-weight'!J$369</f>
        <v>4.0238667354672783E-3</v>
      </c>
      <c r="K176" s="14">
        <f>'signal-per-mass-dry-weight'!K176*100/'signal-per-mass-dry-weight'!K$369</f>
        <v>1.5310541007376624E-3</v>
      </c>
      <c r="L176" s="14">
        <f t="shared" si="6"/>
        <v>2.6650573988568228E-3</v>
      </c>
      <c r="M176" s="137">
        <f t="shared" si="7"/>
        <v>1.0461350673812947E-3</v>
      </c>
      <c r="N176" s="14">
        <f t="shared" si="8"/>
        <v>0.39253753702642002</v>
      </c>
      <c r="O176" s="14">
        <f>'signal-per-mass-dry-weight'!O176*100/'signal-per-mass-dry-weight'!O$369</f>
        <v>2.7536411485849636E-3</v>
      </c>
      <c r="P176" s="14">
        <f>'signal-per-mass-dry-weight'!P176*100/'signal-per-mass-dry-weight'!P$369</f>
        <v>1.7852832965035558E-3</v>
      </c>
      <c r="Q176" s="14">
        <f>'signal-per-mass-dry-weight'!Q176*100/'signal-per-mass-dry-weight'!Q$369</f>
        <v>2.4052970570533254E-3</v>
      </c>
      <c r="R176" s="14">
        <f>'signal-per-mass-dry-weight'!R176*100/'signal-per-mass-dry-weight'!R$369</f>
        <v>0</v>
      </c>
      <c r="S176" s="14">
        <f>'signal-per-mass-dry-weight'!S176*100/'signal-per-mass-dry-weight'!S$369</f>
        <v>1.3724023734390483E-3</v>
      </c>
      <c r="T176" s="14">
        <f>'signal-per-mass-dry-weight'!T176*100/'signal-per-mass-dry-weight'!T$369</f>
        <v>1.9389173148640928E-3</v>
      </c>
      <c r="U176" s="14">
        <f>'signal-per-mass-dry-weight'!U176*100/'signal-per-mass-dry-weight'!U$369</f>
        <v>4.0037478449539031E-3</v>
      </c>
      <c r="V176" s="14">
        <f>'signal-per-mass-dry-weight'!V176*100/'signal-per-mass-dry-weight'!V$369</f>
        <v>1.7397223377974597E-3</v>
      </c>
      <c r="W176" s="14">
        <f>'signal-per-mass-dry-weight'!W176*100/'signal-per-mass-dry-weight'!W$369</f>
        <v>5.5449555602832094E-4</v>
      </c>
      <c r="X176" s="14">
        <f>'signal-per-mass-dry-weight'!X176*100/'signal-per-mass-dry-weight'!X$369</f>
        <v>1.5371360002868898E-3</v>
      </c>
      <c r="Y176" s="14">
        <f>'signal-per-mass-dry-weight'!Y176*100/'signal-per-mass-dry-weight'!Y$369</f>
        <v>4.1553683290876482E-3</v>
      </c>
      <c r="Z176" s="14">
        <f>'signal-per-mass-dry-weight'!Z176*100/'signal-per-mass-dry-weight'!Z$369</f>
        <v>1.7168355378930117E-3</v>
      </c>
      <c r="AA176" s="14">
        <f>'signal-per-mass-dry-weight'!AA176*100/'signal-per-mass-dry-weight'!AA$369</f>
        <v>3.5056463111054941E-3</v>
      </c>
      <c r="AB176" s="14">
        <f>'signal-per-mass-dry-weight'!AB176*100/'signal-per-mass-dry-weight'!AB$369</f>
        <v>2.8235549753909922E-3</v>
      </c>
      <c r="AC176" s="14">
        <f>'signal-per-mass-dry-weight'!AC176*100/'signal-per-mass-dry-weight'!AC$369</f>
        <v>9.9316886240715958E-4</v>
      </c>
      <c r="AD176" s="14">
        <f>'signal-per-mass-dry-weight'!AD176*100/'signal-per-mass-dry-weight'!AD$369</f>
        <v>6.7230494913066868E-4</v>
      </c>
      <c r="AE176" s="14">
        <f>'signal-per-mass-dry-weight'!AE176*100/'signal-per-mass-dry-weight'!AE$369</f>
        <v>0</v>
      </c>
      <c r="AF176" s="14">
        <f>'signal-per-mass-dry-weight'!AF176*100/'signal-per-mass-dry-weight'!AF$369</f>
        <v>2.5907420152071702E-3</v>
      </c>
      <c r="AG176" s="14">
        <f>'signal-per-mass-dry-weight'!AG176*100/'signal-per-mass-dry-weight'!AG$369</f>
        <v>3.8765855629372447E-3</v>
      </c>
      <c r="AH176" s="14">
        <f>'signal-per-mass-dry-weight'!AH176*100/'signal-per-mass-dry-weight'!AH$369</f>
        <v>2.2713056052800331E-3</v>
      </c>
      <c r="AI176" s="14">
        <f>'signal-per-mass-dry-weight'!AI176*100/'signal-per-mass-dry-weight'!AI$369</f>
        <v>5.0071138602515231E-4</v>
      </c>
      <c r="AJ176" s="14">
        <f>'signal-per-mass-dry-weight'!AJ176*100/'signal-per-mass-dry-weight'!AJ$369</f>
        <v>2.580131223562823E-3</v>
      </c>
      <c r="AK176" s="14">
        <f>'signal-per-mass-dry-weight'!AK176*100/'signal-per-mass-dry-weight'!AK$369</f>
        <v>1.3908334018337752E-3</v>
      </c>
      <c r="AL176" s="14">
        <f>'signal-per-mass-dry-weight'!AL176*100/'signal-per-mass-dry-weight'!AL$369</f>
        <v>1.9758728787067064E-3</v>
      </c>
      <c r="AM176" s="14">
        <f>'signal-per-mass-dry-weight'!AM176*100/'signal-per-mass-dry-weight'!AM$369</f>
        <v>3.0181993992228597E-3</v>
      </c>
      <c r="AN176" s="14">
        <f>'signal-per-mass-dry-weight'!AN176*100/'signal-per-mass-dry-weight'!AN$369</f>
        <v>4.3447319060973414E-3</v>
      </c>
      <c r="AO176" s="14">
        <f>'signal-per-mass-dry-weight'!AO176*100/'signal-per-mass-dry-weight'!AO$369</f>
        <v>1.7937215502784299E-3</v>
      </c>
      <c r="AP176" s="14">
        <f>'signal-per-mass-dry-weight'!AP176*100/'signal-per-mass-dry-weight'!AP$369</f>
        <v>7.873206112874408E-4</v>
      </c>
      <c r="AQ176" s="14">
        <f>'signal-per-mass-dry-weight'!AQ176*100/'signal-per-mass-dry-weight'!AQ$369</f>
        <v>3.557698069043286E-3</v>
      </c>
      <c r="AR176" s="14">
        <f>'signal-per-mass-dry-weight'!AR176*100/'signal-per-mass-dry-weight'!AR$369</f>
        <v>2.0258146922731411E-3</v>
      </c>
      <c r="AS176" s="14">
        <f>'signal-per-mass-dry-weight'!AS176*100/'signal-per-mass-dry-weight'!AS$369</f>
        <v>1.3754498591802341E-3</v>
      </c>
      <c r="AT176" s="14">
        <f>'signal-per-mass-dry-weight'!AT176*100/'signal-per-mass-dry-weight'!AT$369</f>
        <v>1.5687876156354559E-3</v>
      </c>
      <c r="AU176" s="14">
        <f>'signal-per-mass-dry-weight'!AU176*100/'signal-per-mass-dry-weight'!AU$369</f>
        <v>2.3752662225945864E-3</v>
      </c>
      <c r="AV176" s="14">
        <f>'signal-per-mass-dry-weight'!AV176*100/'signal-per-mass-dry-weight'!AV$369</f>
        <v>0</v>
      </c>
      <c r="AW176" s="14">
        <f>'signal-per-mass-dry-weight'!AW176*100/'signal-per-mass-dry-weight'!AW$369</f>
        <v>2.2281851134200248E-3</v>
      </c>
      <c r="AX176" s="14">
        <f>'signal-per-mass-dry-weight'!AX176*100/'signal-per-mass-dry-weight'!AX$369</f>
        <v>3.002230535103781E-3</v>
      </c>
      <c r="AY176" s="14"/>
    </row>
    <row r="177" spans="1:51" x14ac:dyDescent="0.2">
      <c r="A177">
        <f>'imported summary from web'!A210</f>
        <v>850.6</v>
      </c>
      <c r="B177" t="str">
        <f>'imported summary from web'!B210</f>
        <v>C49H88O8PN</v>
      </c>
      <c r="C177" s="2" t="str">
        <f>'imported summary from web'!C210</f>
        <v>PE(44:5)</v>
      </c>
      <c r="D177" s="71"/>
      <c r="E177" s="14"/>
      <c r="F177" s="14">
        <f>'signal-per-mass-dry-weight'!F177*100/'signal-per-mass-dry-weight'!F$369</f>
        <v>3.8315645484584653E-3</v>
      </c>
      <c r="G177" s="14">
        <f>'signal-per-mass-dry-weight'!G177*100/'signal-per-mass-dry-weight'!G$369</f>
        <v>5.1627993573166104E-3</v>
      </c>
      <c r="H177" s="14">
        <f>'signal-per-mass-dry-weight'!H177*100/'signal-per-mass-dry-weight'!H$369</f>
        <v>4.7578649978598907E-3</v>
      </c>
      <c r="I177" s="14">
        <f>'signal-per-mass-dry-weight'!I177*100/'signal-per-mass-dry-weight'!I$369</f>
        <v>5.8522853019193823E-3</v>
      </c>
      <c r="J177" s="14">
        <f>'signal-per-mass-dry-weight'!J177*100/'signal-per-mass-dry-weight'!J$369</f>
        <v>4.1579956266495207E-3</v>
      </c>
      <c r="K177" s="14">
        <f>'signal-per-mass-dry-weight'!K177*100/'signal-per-mass-dry-weight'!K$369</f>
        <v>3.412063424501077E-3</v>
      </c>
      <c r="L177" s="14">
        <f t="shared" si="6"/>
        <v>4.5290955427841574E-3</v>
      </c>
      <c r="M177" s="137">
        <f t="shared" si="7"/>
        <v>9.0296982406778948E-4</v>
      </c>
      <c r="N177" s="14">
        <f t="shared" si="8"/>
        <v>0.19937089326950025</v>
      </c>
      <c r="O177" s="14">
        <f>'signal-per-mass-dry-weight'!O177*100/'signal-per-mass-dry-weight'!O$369</f>
        <v>8.1507777998114928E-3</v>
      </c>
      <c r="P177" s="14">
        <f>'signal-per-mass-dry-weight'!P177*100/'signal-per-mass-dry-weight'!P$369</f>
        <v>7.2941574685716718E-3</v>
      </c>
      <c r="Q177" s="14">
        <f>'signal-per-mass-dry-weight'!Q177*100/'signal-per-mass-dry-weight'!Q$369</f>
        <v>1.9843700720689928E-3</v>
      </c>
      <c r="R177" s="14">
        <f>'signal-per-mass-dry-weight'!R177*100/'signal-per-mass-dry-weight'!R$369</f>
        <v>2.207572314396973E-3</v>
      </c>
      <c r="S177" s="14">
        <f>'signal-per-mass-dry-weight'!S177*100/'signal-per-mass-dry-weight'!S$369</f>
        <v>5.3523692564122882E-3</v>
      </c>
      <c r="T177" s="14">
        <f>'signal-per-mass-dry-weight'!T177*100/'signal-per-mass-dry-weight'!T$369</f>
        <v>7.9883393372400611E-3</v>
      </c>
      <c r="U177" s="14">
        <f>'signal-per-mass-dry-weight'!U177*100/'signal-per-mass-dry-weight'!U$369</f>
        <v>3.889355049383791E-3</v>
      </c>
      <c r="V177" s="14">
        <f>'signal-per-mass-dry-weight'!V177*100/'signal-per-mass-dry-weight'!V$369</f>
        <v>6.8429078620033416E-3</v>
      </c>
      <c r="W177" s="14">
        <f>'signal-per-mass-dry-weight'!W177*100/'signal-per-mass-dry-weight'!W$369</f>
        <v>4.4359644482265667E-4</v>
      </c>
      <c r="X177" s="14">
        <f>'signal-per-mass-dry-weight'!X177*100/'signal-per-mass-dry-weight'!X$369</f>
        <v>3.7403642673647648E-3</v>
      </c>
      <c r="Y177" s="14">
        <f>'signal-per-mass-dry-weight'!Y177*100/'signal-per-mass-dry-weight'!Y$369</f>
        <v>5.2238916137101864E-3</v>
      </c>
      <c r="Z177" s="14">
        <f>'signal-per-mass-dry-weight'!Z177*100/'signal-per-mass-dry-weight'!Z$369</f>
        <v>6.0432610933834011E-3</v>
      </c>
      <c r="AA177" s="14">
        <f>'signal-per-mass-dry-weight'!AA177*100/'signal-per-mass-dry-weight'!AA$369</f>
        <v>8.5537769990974063E-3</v>
      </c>
      <c r="AB177" s="14">
        <f>'signal-per-mass-dry-weight'!AB177*100/'signal-per-mass-dry-weight'!AB$369</f>
        <v>3.3882659704691904E-3</v>
      </c>
      <c r="AC177" s="14">
        <f>'signal-per-mass-dry-weight'!AC177*100/'signal-per-mass-dry-weight'!AC$369</f>
        <v>2.1055179883031779E-3</v>
      </c>
      <c r="AD177" s="14">
        <f>'signal-per-mass-dry-weight'!AD177*100/'signal-per-mass-dry-weight'!AD$369</f>
        <v>2.1513758372181404E-3</v>
      </c>
      <c r="AE177" s="14">
        <f>'signal-per-mass-dry-weight'!AE177*100/'signal-per-mass-dry-weight'!AE$369</f>
        <v>6.8760220481751877E-3</v>
      </c>
      <c r="AF177" s="14">
        <f>'signal-per-mass-dry-weight'!AF177*100/'signal-per-mass-dry-weight'!AF$369</f>
        <v>3.7565759220503968E-3</v>
      </c>
      <c r="AG177" s="14">
        <f>'signal-per-mass-dry-weight'!AG177*100/'signal-per-mass-dry-weight'!AG$369</f>
        <v>4.7488173145981251E-3</v>
      </c>
      <c r="AH177" s="14">
        <f>'signal-per-mass-dry-weight'!AH177*100/'signal-per-mass-dry-weight'!AH$369</f>
        <v>6.1118769014808158E-3</v>
      </c>
      <c r="AI177" s="14">
        <f>'signal-per-mass-dry-weight'!AI177*100/'signal-per-mass-dry-weight'!AI$369</f>
        <v>2.1530589599081549E-3</v>
      </c>
      <c r="AJ177" s="14">
        <f>'signal-per-mass-dry-weight'!AJ177*100/'signal-per-mass-dry-weight'!AJ$369</f>
        <v>2.1787774776752728E-3</v>
      </c>
      <c r="AK177" s="14">
        <f>'signal-per-mass-dry-weight'!AK177*100/'signal-per-mass-dry-weight'!AK$369</f>
        <v>5.0070002466015917E-3</v>
      </c>
      <c r="AL177" s="14">
        <f>'signal-per-mass-dry-weight'!AL177*100/'signal-per-mass-dry-weight'!AL$369</f>
        <v>4.267885418006487E-3</v>
      </c>
      <c r="AM177" s="14">
        <f>'signal-per-mass-dry-weight'!AM177*100/'signal-per-mass-dry-weight'!AM$369</f>
        <v>5.1812423019992424E-3</v>
      </c>
      <c r="AN177" s="14">
        <f>'signal-per-mass-dry-weight'!AN177*100/'signal-per-mass-dry-weight'!AN$369</f>
        <v>2.7999383394849537E-3</v>
      </c>
      <c r="AO177" s="14">
        <f>'signal-per-mass-dry-weight'!AO177*100/'signal-per-mass-dry-weight'!AO$369</f>
        <v>1.4349772402227439E-3</v>
      </c>
      <c r="AP177" s="14">
        <f>'signal-per-mass-dry-weight'!AP177*100/'signal-per-mass-dry-weight'!AP$369</f>
        <v>1.4696651410698897E-3</v>
      </c>
      <c r="AQ177" s="14">
        <f>'signal-per-mass-dry-weight'!AQ177*100/'signal-per-mass-dry-weight'!AQ$369</f>
        <v>8.1431755802546316E-3</v>
      </c>
      <c r="AR177" s="14">
        <f>'signal-per-mass-dry-weight'!AR177*100/'signal-per-mass-dry-weight'!AR$369</f>
        <v>7.4955143614106202E-3</v>
      </c>
      <c r="AS177" s="14">
        <f>'signal-per-mass-dry-weight'!AS177*100/'signal-per-mass-dry-weight'!AS$369</f>
        <v>3.4661336451341897E-3</v>
      </c>
      <c r="AT177" s="14">
        <f>'signal-per-mass-dry-weight'!AT177*100/'signal-per-mass-dry-weight'!AT$369</f>
        <v>5.3861708136817323E-3</v>
      </c>
      <c r="AU177" s="14">
        <f>'signal-per-mass-dry-weight'!AU177*100/'signal-per-mass-dry-weight'!AU$369</f>
        <v>2.0729596124461846E-3</v>
      </c>
      <c r="AV177" s="14">
        <f>'signal-per-mass-dry-weight'!AV177*100/'signal-per-mass-dry-weight'!AV$369</f>
        <v>1.0176573855684918E-3</v>
      </c>
      <c r="AW177" s="14">
        <f>'signal-per-mass-dry-weight'!AW177*100/'signal-per-mass-dry-weight'!AW$369</f>
        <v>2.0796394391920229E-3</v>
      </c>
      <c r="AX177" s="14">
        <f>'signal-per-mass-dry-weight'!AX177*100/'signal-per-mass-dry-weight'!AX$369</f>
        <v>5.4790707265644006E-3</v>
      </c>
      <c r="AY177" s="14"/>
    </row>
    <row r="178" spans="1:51" x14ac:dyDescent="0.2">
      <c r="A178">
        <f>'imported summary from web'!A211</f>
        <v>852.6</v>
      </c>
      <c r="B178" t="str">
        <f>'imported summary from web'!B211</f>
        <v>C49H90O8PN</v>
      </c>
      <c r="C178" s="2" t="str">
        <f>'imported summary from web'!C211</f>
        <v>PE(44:4)</v>
      </c>
      <c r="D178" s="71"/>
      <c r="E178" s="14"/>
      <c r="F178" s="14">
        <f>'signal-per-mass-dry-weight'!F178*100/'signal-per-mass-dry-weight'!F$369</f>
        <v>3.1131461956225036E-2</v>
      </c>
      <c r="G178" s="14">
        <f>'signal-per-mass-dry-weight'!G178*100/'signal-per-mass-dry-weight'!G$369</f>
        <v>3.5002029541129569E-2</v>
      </c>
      <c r="H178" s="14">
        <f>'signal-per-mass-dry-weight'!H178*100/'signal-per-mass-dry-weight'!H$369</f>
        <v>3.6030433964375871E-2</v>
      </c>
      <c r="I178" s="14">
        <f>'signal-per-mass-dry-weight'!I178*100/'signal-per-mass-dry-weight'!I$369</f>
        <v>2.9023528733096125E-2</v>
      </c>
      <c r="J178" s="14">
        <f>'signal-per-mass-dry-weight'!J178*100/'signal-per-mass-dry-weight'!J$369</f>
        <v>2.8614163452211759E-2</v>
      </c>
      <c r="K178" s="14">
        <f>'signal-per-mass-dry-weight'!K178*100/'signal-per-mass-dry-weight'!K$369</f>
        <v>3.0621082014753248E-2</v>
      </c>
      <c r="L178" s="14">
        <f t="shared" si="6"/>
        <v>3.1737116610298606E-2</v>
      </c>
      <c r="M178" s="137">
        <f t="shared" si="7"/>
        <v>3.092603328009856E-3</v>
      </c>
      <c r="N178" s="14">
        <f t="shared" si="8"/>
        <v>9.7444369820486931E-2</v>
      </c>
      <c r="O178" s="14">
        <f>'signal-per-mass-dry-weight'!O178*100/'signal-per-mass-dry-weight'!O$369</f>
        <v>3.2217601438444071E-2</v>
      </c>
      <c r="P178" s="14">
        <f>'signal-per-mass-dry-weight'!P178*100/'signal-per-mass-dry-weight'!P$369</f>
        <v>3.4940544517283886E-2</v>
      </c>
      <c r="Q178" s="14">
        <f>'signal-per-mass-dry-weight'!Q178*100/'signal-per-mass-dry-weight'!Q$369</f>
        <v>2.044502498495326E-2</v>
      </c>
      <c r="R178" s="14">
        <f>'signal-per-mass-dry-weight'!R178*100/'signal-per-mass-dry-weight'!R$369</f>
        <v>1.946149277165753E-2</v>
      </c>
      <c r="S178" s="14">
        <f>'signal-per-mass-dry-weight'!S178*100/'signal-per-mass-dry-weight'!S$369</f>
        <v>2.2987739755104063E-2</v>
      </c>
      <c r="T178" s="14">
        <f>'signal-per-mass-dry-weight'!T178*100/'signal-per-mass-dry-weight'!T$369</f>
        <v>2.2879224315396299E-2</v>
      </c>
      <c r="U178" s="14">
        <f>'signal-per-mass-dry-weight'!U178*100/'signal-per-mass-dry-weight'!U$369</f>
        <v>3.3173910715332336E-2</v>
      </c>
      <c r="V178" s="14">
        <f>'signal-per-mass-dry-weight'!V178*100/'signal-per-mass-dry-weight'!V$369</f>
        <v>2.9575279742556818E-2</v>
      </c>
      <c r="W178" s="14">
        <f>'signal-per-mass-dry-weight'!W178*100/'signal-per-mass-dry-weight'!W$369</f>
        <v>3.188349447162845E-2</v>
      </c>
      <c r="X178" s="14">
        <f>'signal-per-mass-dry-weight'!X178*100/'signal-per-mass-dry-weight'!X$369</f>
        <v>3.1767477339262391E-2</v>
      </c>
      <c r="Y178" s="14">
        <f>'signal-per-mass-dry-weight'!Y178*100/'signal-per-mass-dry-weight'!Y$369</f>
        <v>2.4635397951019631E-2</v>
      </c>
      <c r="Z178" s="14">
        <f>'signal-per-mass-dry-weight'!Z178*100/'signal-per-mass-dry-weight'!Z$369</f>
        <v>2.0602026454716146E-2</v>
      </c>
      <c r="AA178" s="14">
        <f>'signal-per-mass-dry-weight'!AA178*100/'signal-per-mass-dry-weight'!AA$369</f>
        <v>4.3470014257708127E-2</v>
      </c>
      <c r="AB178" s="14">
        <f>'signal-per-mass-dry-weight'!AB178*100/'signal-per-mass-dry-weight'!AB$369</f>
        <v>1.7375722925483027E-2</v>
      </c>
      <c r="AC178" s="14">
        <f>'signal-per-mass-dry-weight'!AC178*100/'signal-per-mass-dry-weight'!AC$369</f>
        <v>1.0726223713997325E-2</v>
      </c>
      <c r="AD178" s="14">
        <f>'signal-per-mass-dry-weight'!AD178*100/'signal-per-mass-dry-weight'!AD$369</f>
        <v>1.3670200632323598E-2</v>
      </c>
      <c r="AE178" s="14">
        <f>'signal-per-mass-dry-weight'!AE178*100/'signal-per-mass-dry-weight'!AE$369</f>
        <v>1.6137602766125438E-2</v>
      </c>
      <c r="AF178" s="14">
        <f>'signal-per-mass-dry-weight'!AF178*100/'signal-per-mass-dry-weight'!AF$369</f>
        <v>2.1049778873558252E-2</v>
      </c>
      <c r="AG178" s="14">
        <f>'signal-per-mass-dry-weight'!AG178*100/'signal-per-mass-dry-weight'!AG$369</f>
        <v>4.0461861813157488E-2</v>
      </c>
      <c r="AH178" s="14">
        <f>'signal-per-mass-dry-weight'!AH178*100/'signal-per-mass-dry-weight'!AH$369</f>
        <v>2.6016773296844015E-2</v>
      </c>
      <c r="AI178" s="14">
        <f>'signal-per-mass-dry-weight'!AI178*100/'signal-per-mass-dry-weight'!AI$369</f>
        <v>3.1795173012597169E-2</v>
      </c>
      <c r="AJ178" s="14">
        <f>'signal-per-mass-dry-weight'!AJ178*100/'signal-per-mass-dry-weight'!AJ$369</f>
        <v>3.5835155882816987E-2</v>
      </c>
      <c r="AK178" s="14">
        <f>'signal-per-mass-dry-weight'!AK178*100/'signal-per-mass-dry-weight'!AK$369</f>
        <v>2.3875973398146472E-2</v>
      </c>
      <c r="AL178" s="14">
        <f>'signal-per-mass-dry-weight'!AL178*100/'signal-per-mass-dry-weight'!AL$369</f>
        <v>2.371047454448048E-2</v>
      </c>
      <c r="AM178" s="14">
        <f>'signal-per-mass-dry-weight'!AM178*100/'signal-per-mass-dry-weight'!AM$369</f>
        <v>3.7475975873683842E-2</v>
      </c>
      <c r="AN178" s="14">
        <f>'signal-per-mass-dry-weight'!AN178*100/'signal-per-mass-dry-weight'!AN$369</f>
        <v>4.5619685014022103E-2</v>
      </c>
      <c r="AO178" s="14">
        <f>'signal-per-mass-dry-weight'!AO178*100/'signal-per-mass-dry-weight'!AO$369</f>
        <v>1.6399739888259938E-2</v>
      </c>
      <c r="AP178" s="14">
        <f>'signal-per-mass-dry-weight'!AP178*100/'signal-per-mass-dry-weight'!AP$369</f>
        <v>1.1547368965549134E-2</v>
      </c>
      <c r="AQ178" s="14">
        <f>'signal-per-mass-dry-weight'!AQ178*100/'signal-per-mass-dry-weight'!AQ$369</f>
        <v>2.7670984981447783E-2</v>
      </c>
      <c r="AR178" s="14">
        <f>'signal-per-mass-dry-weight'!AR178*100/'signal-per-mass-dry-weight'!AR$369</f>
        <v>2.2030734778470399E-2</v>
      </c>
      <c r="AS178" s="14">
        <f>'signal-per-mass-dry-weight'!AS178*100/'signal-per-mass-dry-weight'!AS$369</f>
        <v>2.7784087155440732E-2</v>
      </c>
      <c r="AT178" s="14">
        <f>'signal-per-mass-dry-weight'!AT178*100/'signal-per-mass-dry-weight'!AT$369</f>
        <v>2.7192318671014574E-2</v>
      </c>
      <c r="AU178" s="14">
        <f>'signal-per-mass-dry-weight'!AU178*100/'signal-per-mass-dry-weight'!AU$369</f>
        <v>1.9865862952609267E-2</v>
      </c>
      <c r="AV178" s="14">
        <f>'signal-per-mass-dry-weight'!AV178*100/'signal-per-mass-dry-weight'!AV$369</f>
        <v>2.8550943317338234E-2</v>
      </c>
      <c r="AW178" s="14">
        <f>'signal-per-mass-dry-weight'!AW178*100/'signal-per-mass-dry-weight'!AW$369</f>
        <v>2.3395943690910258E-2</v>
      </c>
      <c r="AX178" s="14">
        <f>'signal-per-mass-dry-weight'!AX178*100/'signal-per-mass-dry-weight'!AX$369</f>
        <v>3.3399814703029558E-2</v>
      </c>
      <c r="AY178" s="14"/>
    </row>
    <row r="179" spans="1:51" x14ac:dyDescent="0.2">
      <c r="A179">
        <f>'imported summary from web'!A212</f>
        <v>854.7</v>
      </c>
      <c r="B179" t="str">
        <f>'imported summary from web'!B212</f>
        <v>C49H92O8PN</v>
      </c>
      <c r="C179" s="2" t="str">
        <f>'imported summary from web'!C212</f>
        <v>PE(44:3)</v>
      </c>
      <c r="D179" s="71"/>
      <c r="E179" s="14"/>
      <c r="F179" s="14">
        <f>'signal-per-mass-dry-weight'!F179*100/'signal-per-mass-dry-weight'!F$369</f>
        <v>4.3540506232482568E-4</v>
      </c>
      <c r="G179" s="14">
        <f>'signal-per-mass-dry-weight'!G179*100/'signal-per-mass-dry-weight'!G$369</f>
        <v>6.5628805389617939E-4</v>
      </c>
      <c r="H179" s="14">
        <f>'signal-per-mass-dry-weight'!H179*100/'signal-per-mass-dry-weight'!H$369</f>
        <v>2.078678882560147E-3</v>
      </c>
      <c r="I179" s="14">
        <f>'signal-per-mass-dry-weight'!I179*100/'signal-per-mass-dry-weight'!I$369</f>
        <v>9.5159110600315146E-4</v>
      </c>
      <c r="J179" s="14">
        <f>'signal-per-mass-dry-weight'!J179*100/'signal-per-mass-dry-weight'!J$369</f>
        <v>1.1177407598520217E-3</v>
      </c>
      <c r="K179" s="14">
        <f>'signal-per-mass-dry-weight'!K179*100/'signal-per-mass-dry-weight'!K$369</f>
        <v>1.0936100719554731E-3</v>
      </c>
      <c r="L179" s="14">
        <f t="shared" si="6"/>
        <v>1.0555523227652997E-3</v>
      </c>
      <c r="M179" s="137">
        <f t="shared" si="7"/>
        <v>5.6690497739152635E-4</v>
      </c>
      <c r="N179" s="14">
        <f t="shared" si="8"/>
        <v>0.53706951817070347</v>
      </c>
      <c r="O179" s="14">
        <f>'signal-per-mass-dry-weight'!O179*100/'signal-per-mass-dry-weight'!O$369</f>
        <v>4.6811899525944379E-3</v>
      </c>
      <c r="P179" s="14">
        <f>'signal-per-mass-dry-weight'!P179*100/'signal-per-mass-dry-weight'!P$369</f>
        <v>4.0806475348652707E-3</v>
      </c>
      <c r="Q179" s="14">
        <f>'signal-per-mass-dry-weight'!Q179*100/'signal-per-mass-dry-weight'!Q$369</f>
        <v>1.2026485285266627E-3</v>
      </c>
      <c r="R179" s="14">
        <f>'signal-per-mass-dry-weight'!R179*100/'signal-per-mass-dry-weight'!R$369</f>
        <v>0</v>
      </c>
      <c r="S179" s="14">
        <f>'signal-per-mass-dry-weight'!S179*100/'signal-per-mass-dry-weight'!S$369</f>
        <v>2.4017041535183341E-3</v>
      </c>
      <c r="T179" s="14">
        <f>'signal-per-mass-dry-weight'!T179*100/'signal-per-mass-dry-weight'!T$369</f>
        <v>3.8778346297281861E-4</v>
      </c>
      <c r="U179" s="14">
        <f>'signal-per-mass-dry-weight'!U179*100/'signal-per-mass-dry-weight'!U$369</f>
        <v>2.8598198892527877E-3</v>
      </c>
      <c r="V179" s="14">
        <f>'signal-per-mass-dry-weight'!V179*100/'signal-per-mass-dry-weight'!V$369</f>
        <v>4.0593521215274058E-3</v>
      </c>
      <c r="W179" s="14">
        <f>'signal-per-mass-dry-weight'!W179*100/'signal-per-mass-dry-weight'!W$369</f>
        <v>2.7724777801416043E-3</v>
      </c>
      <c r="X179" s="14">
        <f>'signal-per-mass-dry-weight'!X179*100/'signal-per-mass-dry-weight'!X$369</f>
        <v>1.7933253336680382E-3</v>
      </c>
      <c r="Y179" s="14">
        <f>'signal-per-mass-dry-weight'!Y179*100/'signal-per-mass-dry-weight'!Y$369</f>
        <v>2.6713082115563448E-3</v>
      </c>
      <c r="Z179" s="14">
        <f>'signal-per-mass-dry-weight'!Z179*100/'signal-per-mass-dry-weight'!Z$369</f>
        <v>1.7168355378930117E-3</v>
      </c>
      <c r="AA179" s="14">
        <f>'signal-per-mass-dry-weight'!AA179*100/'signal-per-mass-dry-weight'!AA$369</f>
        <v>1.8696780325895967E-3</v>
      </c>
      <c r="AB179" s="14">
        <f>'signal-per-mass-dry-weight'!AB179*100/'signal-per-mass-dry-weight'!AB$369</f>
        <v>1.9547688291168402E-3</v>
      </c>
      <c r="AC179" s="14">
        <f>'signal-per-mass-dry-weight'!AC179*100/'signal-per-mass-dry-weight'!AC$369</f>
        <v>7.9453508992572775E-4</v>
      </c>
      <c r="AD179" s="14">
        <f>'signal-per-mass-dry-weight'!AD179*100/'signal-per-mass-dry-weight'!AD$369</f>
        <v>4.4820329942044579E-4</v>
      </c>
      <c r="AE179" s="14">
        <f>'signal-per-mass-dry-weight'!AE179*100/'signal-per-mass-dry-weight'!AE$369</f>
        <v>7.0163490287501913E-4</v>
      </c>
      <c r="AF179" s="14">
        <f>'signal-per-mass-dry-weight'!AF179*100/'signal-per-mass-dry-weight'!AF$369</f>
        <v>1.2953710076035851E-3</v>
      </c>
      <c r="AG179" s="14">
        <f>'signal-per-mass-dry-weight'!AG179*100/'signal-per-mass-dry-weight'!AG$369</f>
        <v>2.1805793791522003E-3</v>
      </c>
      <c r="AH179" s="14">
        <f>'signal-per-mass-dry-weight'!AH179*100/'signal-per-mass-dry-weight'!AH$369</f>
        <v>2.8907525885382233E-3</v>
      </c>
      <c r="AI179" s="14">
        <f>'signal-per-mass-dry-weight'!AI179*100/'signal-per-mass-dry-weight'!AI$369</f>
        <v>2.2532012371131852E-3</v>
      </c>
      <c r="AJ179" s="14">
        <f>'signal-per-mass-dry-weight'!AJ179*100/'signal-per-mass-dry-weight'!AJ$369</f>
        <v>0</v>
      </c>
      <c r="AK179" s="14">
        <f>'signal-per-mass-dry-weight'!AK179*100/'signal-per-mass-dry-weight'!AK$369</f>
        <v>6.954167009168876E-4</v>
      </c>
      <c r="AL179" s="14">
        <f>'signal-per-mass-dry-weight'!AL179*100/'signal-per-mass-dry-weight'!AL$369</f>
        <v>1.1855237272240238E-3</v>
      </c>
      <c r="AM179" s="14">
        <f>'signal-per-mass-dry-weight'!AM179*100/'signal-per-mass-dry-weight'!AM$369</f>
        <v>7.5454984980571492E-4</v>
      </c>
      <c r="AN179" s="14">
        <f>'signal-per-mass-dry-weight'!AN179*100/'signal-per-mass-dry-weight'!AN$369</f>
        <v>1.9309919582654858E-3</v>
      </c>
      <c r="AO179" s="14">
        <f>'signal-per-mass-dry-weight'!AO179*100/'signal-per-mass-dry-weight'!AO$369</f>
        <v>1.5374756145243686E-3</v>
      </c>
      <c r="AP179" s="14">
        <f>'signal-per-mass-dry-weight'!AP179*100/'signal-per-mass-dry-weight'!AP$369</f>
        <v>2.6244020376248027E-4</v>
      </c>
      <c r="AQ179" s="14">
        <f>'signal-per-mass-dry-weight'!AQ179*100/'signal-per-mass-dry-weight'!AQ$369</f>
        <v>3.9529978544925408E-4</v>
      </c>
      <c r="AR179" s="14">
        <f>'signal-per-mass-dry-weight'!AR179*100/'signal-per-mass-dry-weight'!AR$369</f>
        <v>1.2661341826707129E-3</v>
      </c>
      <c r="AS179" s="14">
        <f>'signal-per-mass-dry-weight'!AS179*100/'signal-per-mass-dry-weight'!AS$369</f>
        <v>4.6765295212127965E-3</v>
      </c>
      <c r="AT179" s="14">
        <f>'signal-per-mass-dry-weight'!AT179*100/'signal-per-mass-dry-weight'!AT$369</f>
        <v>2.0917168208472747E-3</v>
      </c>
      <c r="AU179" s="14">
        <f>'signal-per-mass-dry-weight'!AU179*100/'signal-per-mass-dry-weight'!AU$369</f>
        <v>1.295599757778865E-3</v>
      </c>
      <c r="AV179" s="14">
        <f>'signal-per-mass-dry-weight'!AV179*100/'signal-per-mass-dry-weight'!AV$369</f>
        <v>1.4134130355117937E-3</v>
      </c>
      <c r="AW179" s="14">
        <f>'signal-per-mass-dry-weight'!AW179*100/'signal-per-mass-dry-weight'!AW$369</f>
        <v>7.4272837114000838E-4</v>
      </c>
      <c r="AX179" s="14">
        <f>'signal-per-mass-dry-weight'!AX179*100/'signal-per-mass-dry-weight'!AX$369</f>
        <v>3.3775093519917529E-3</v>
      </c>
      <c r="AY179" s="14"/>
    </row>
    <row r="180" spans="1:51" x14ac:dyDescent="0.2">
      <c r="A180">
        <f>'imported summary from web'!A213</f>
        <v>856.7</v>
      </c>
      <c r="B180" t="str">
        <f>'imported summary from web'!B213</f>
        <v>C49H94O8PN</v>
      </c>
      <c r="C180" s="2" t="str">
        <f>'imported summary from web'!C213</f>
        <v>PE(44:2)</v>
      </c>
      <c r="D180" s="71"/>
      <c r="E180" s="14"/>
      <c r="F180" s="14">
        <f>'signal-per-mass-dry-weight'!F180*100/'signal-per-mass-dry-weight'!F$369</f>
        <v>2.6124303739489536E-3</v>
      </c>
      <c r="G180" s="14">
        <f>'signal-per-mass-dry-weight'!G180*100/'signal-per-mass-dry-weight'!G$369</f>
        <v>2.6251522155847176E-3</v>
      </c>
      <c r="H180" s="14">
        <f>'signal-per-mass-dry-weight'!H180*100/'signal-per-mass-dry-weight'!H$369</f>
        <v>1.1548216014223038E-3</v>
      </c>
      <c r="I180" s="14">
        <f>'signal-per-mass-dry-weight'!I180*100/'signal-per-mass-dry-weight'!I$369</f>
        <v>2.3789777650078787E-4</v>
      </c>
      <c r="J180" s="14">
        <f>'signal-per-mass-dry-weight'!J180*100/'signal-per-mass-dry-weight'!J$369</f>
        <v>6.7064445591121305E-4</v>
      </c>
      <c r="K180" s="14">
        <f>'signal-per-mass-dry-weight'!K180*100/'signal-per-mass-dry-weight'!K$369</f>
        <v>1.5310541007376624E-3</v>
      </c>
      <c r="L180" s="14">
        <f t="shared" si="6"/>
        <v>1.4720000873509399E-3</v>
      </c>
      <c r="M180" s="137">
        <f t="shared" si="7"/>
        <v>9.8991009688345231E-4</v>
      </c>
      <c r="N180" s="14">
        <f t="shared" si="8"/>
        <v>0.67249323243242964</v>
      </c>
      <c r="O180" s="14">
        <f>'signal-per-mass-dry-weight'!O180*100/'signal-per-mass-dry-weight'!O$369</f>
        <v>0</v>
      </c>
      <c r="P180" s="14">
        <f>'signal-per-mass-dry-weight'!P180*100/'signal-per-mass-dry-weight'!P$369</f>
        <v>5.1008094185815884E-4</v>
      </c>
      <c r="Q180" s="14">
        <f>'signal-per-mass-dry-weight'!Q180*100/'signal-per-mass-dry-weight'!Q$369</f>
        <v>1.5033106606583278E-3</v>
      </c>
      <c r="R180" s="14">
        <f>'signal-per-mass-dry-weight'!R180*100/'signal-per-mass-dry-weight'!R$369</f>
        <v>8.7141012410406836E-4</v>
      </c>
      <c r="S180" s="14">
        <f>'signal-per-mass-dry-weight'!S180*100/'signal-per-mass-dry-weight'!S$369</f>
        <v>0</v>
      </c>
      <c r="T180" s="14">
        <f>'signal-per-mass-dry-weight'!T180*100/'signal-per-mass-dry-weight'!T$369</f>
        <v>7.7556692594563722E-4</v>
      </c>
      <c r="U180" s="14">
        <f>'signal-per-mass-dry-weight'!U180*100/'signal-per-mass-dry-weight'!U$369</f>
        <v>5.7196397785055756E-4</v>
      </c>
      <c r="V180" s="14">
        <f>'signal-per-mass-dry-weight'!V180*100/'signal-per-mass-dry-weight'!V$369</f>
        <v>0</v>
      </c>
      <c r="W180" s="14">
        <f>'signal-per-mass-dry-weight'!W180*100/'signal-per-mass-dry-weight'!W$369</f>
        <v>5.2677077822690472E-3</v>
      </c>
      <c r="X180" s="14">
        <f>'signal-per-mass-dry-weight'!X180*100/'signal-per-mass-dry-weight'!X$369</f>
        <v>1.5371360002868898E-3</v>
      </c>
      <c r="Y180" s="14">
        <f>'signal-per-mass-dry-weight'!Y180*100/'signal-per-mass-dry-weight'!Y$369</f>
        <v>8.9043607051878166E-4</v>
      </c>
      <c r="Z180" s="14">
        <f>'signal-per-mass-dry-weight'!Z180*100/'signal-per-mass-dry-weight'!Z$369</f>
        <v>3.4336710757860241E-4</v>
      </c>
      <c r="AA180" s="14">
        <f>'signal-per-mass-dry-weight'!AA180*100/'signal-per-mass-dry-weight'!AA$369</f>
        <v>9.3483901629479833E-4</v>
      </c>
      <c r="AB180" s="14">
        <f>'signal-per-mass-dry-weight'!AB180*100/'signal-per-mass-dry-weight'!AB$369</f>
        <v>8.687861462741514E-4</v>
      </c>
      <c r="AC180" s="14">
        <f>'signal-per-mass-dry-weight'!AC180*100/'signal-per-mass-dry-weight'!AC$369</f>
        <v>1.3904364073700235E-3</v>
      </c>
      <c r="AD180" s="14">
        <f>'signal-per-mass-dry-weight'!AD180*100/'signal-per-mass-dry-weight'!AD$369</f>
        <v>4.4820329942044579E-4</v>
      </c>
      <c r="AE180" s="14">
        <f>'signal-per-mass-dry-weight'!AE180*100/'signal-per-mass-dry-weight'!AE$369</f>
        <v>1.4032698057500383E-3</v>
      </c>
      <c r="AF180" s="14">
        <f>'signal-per-mass-dry-weight'!AF180*100/'signal-per-mass-dry-weight'!AF$369</f>
        <v>0</v>
      </c>
      <c r="AG180" s="14">
        <f>'signal-per-mass-dry-weight'!AG180*100/'signal-per-mass-dry-weight'!AG$369</f>
        <v>1.4537195861014666E-3</v>
      </c>
      <c r="AH180" s="14">
        <f>'signal-per-mass-dry-weight'!AH180*100/'signal-per-mass-dry-weight'!AH$369</f>
        <v>2.064823277527303E-4</v>
      </c>
      <c r="AI180" s="14">
        <f>'signal-per-mass-dry-weight'!AI180*100/'signal-per-mass-dry-weight'!AI$369</f>
        <v>2.2532012371131852E-3</v>
      </c>
      <c r="AJ180" s="14">
        <f>'signal-per-mass-dry-weight'!AJ180*100/'signal-per-mass-dry-weight'!AJ$369</f>
        <v>1.7200874823752152E-3</v>
      </c>
      <c r="AK180" s="14">
        <f>'signal-per-mass-dry-weight'!AK180*100/'signal-per-mass-dry-weight'!AK$369</f>
        <v>4.636111339445918E-4</v>
      </c>
      <c r="AL180" s="14">
        <f>'signal-per-mass-dry-weight'!AL180*100/'signal-per-mass-dry-weight'!AL$369</f>
        <v>5.927618636120119E-4</v>
      </c>
      <c r="AM180" s="14">
        <f>'signal-per-mass-dry-weight'!AM180*100/'signal-per-mass-dry-weight'!AM$369</f>
        <v>2.5151661660190497E-4</v>
      </c>
      <c r="AN180" s="14">
        <f>'signal-per-mass-dry-weight'!AN180*100/'signal-per-mass-dry-weight'!AN$369</f>
        <v>2.4137399478318572E-4</v>
      </c>
      <c r="AO180" s="14">
        <f>'signal-per-mass-dry-weight'!AO180*100/'signal-per-mass-dry-weight'!AO$369</f>
        <v>2.5624593575406153E-4</v>
      </c>
      <c r="AP180" s="14">
        <f>'signal-per-mass-dry-weight'!AP180*100/'signal-per-mass-dry-weight'!AP$369</f>
        <v>5.2488040752496053E-4</v>
      </c>
      <c r="AQ180" s="14">
        <f>'signal-per-mass-dry-weight'!AQ180*100/'signal-per-mass-dry-weight'!AQ$369</f>
        <v>7.9059957089850817E-4</v>
      </c>
      <c r="AR180" s="14">
        <f>'signal-per-mass-dry-weight'!AR180*100/'signal-per-mass-dry-weight'!AR$369</f>
        <v>5.0645367306828527E-4</v>
      </c>
      <c r="AS180" s="14">
        <f>'signal-per-mass-dry-weight'!AS180*100/'signal-per-mass-dry-weight'!AS$369</f>
        <v>2.7508997183604687E-4</v>
      </c>
      <c r="AT180" s="14">
        <f>'signal-per-mass-dry-weight'!AT180*100/'signal-per-mass-dry-weight'!AT$369</f>
        <v>0</v>
      </c>
      <c r="AU180" s="14">
        <f>'signal-per-mass-dry-weight'!AU180*100/'signal-per-mass-dry-weight'!AU$369</f>
        <v>2.1593329296314424E-4</v>
      </c>
      <c r="AV180" s="14">
        <f>'signal-per-mass-dry-weight'!AV180*100/'signal-per-mass-dry-weight'!AV$369</f>
        <v>5.6536521420471762E-4</v>
      </c>
      <c r="AW180" s="14">
        <f>'signal-per-mass-dry-weight'!AW180*100/'signal-per-mass-dry-weight'!AW$369</f>
        <v>3.7136418557000419E-4</v>
      </c>
      <c r="AX180" s="14">
        <f>'signal-per-mass-dry-weight'!AX180*100/'signal-per-mass-dry-weight'!AX$369</f>
        <v>7.5055763377594525E-4</v>
      </c>
      <c r="AY180" s="14"/>
    </row>
    <row r="181" spans="1:51" x14ac:dyDescent="0.2">
      <c r="A181" s="2" t="s">
        <v>305</v>
      </c>
      <c r="B181"/>
      <c r="C181" s="2" t="s">
        <v>305</v>
      </c>
      <c r="D181" s="73"/>
      <c r="E181" s="16"/>
      <c r="F181" s="16">
        <f>'signal-per-mass-dry-weight'!F181*100/'signal-per-mass-dry-weight'!F$369</f>
        <v>26.823912593633072</v>
      </c>
      <c r="G181" s="16">
        <f>'signal-per-mass-dry-weight'!G181*100/'signal-per-mass-dry-weight'!G$369</f>
        <v>28.523066367992641</v>
      </c>
      <c r="H181" s="16">
        <f>'signal-per-mass-dry-weight'!H181*100/'signal-per-mass-dry-weight'!H$369</f>
        <v>29.397554421582679</v>
      </c>
      <c r="I181" s="16">
        <f>'signal-per-mass-dry-weight'!I181*100/'signal-per-mass-dry-weight'!I$369</f>
        <v>28.231709773790897</v>
      </c>
      <c r="J181" s="16">
        <f>'signal-per-mass-dry-weight'!J181*100/'signal-per-mass-dry-weight'!J$369</f>
        <v>26.574644242524965</v>
      </c>
      <c r="K181" s="16">
        <f>'signal-per-mass-dry-weight'!K181*100/'signal-per-mass-dry-weight'!K$369</f>
        <v>27.64248187837244</v>
      </c>
      <c r="L181" s="140">
        <f t="shared" si="6"/>
        <v>27.865561546316115</v>
      </c>
      <c r="M181" s="141">
        <f t="shared" si="7"/>
        <v>1.0690784675580436</v>
      </c>
      <c r="N181" s="14">
        <f t="shared" si="8"/>
        <v>3.8365581320911078E-2</v>
      </c>
      <c r="O181" s="16">
        <f>'signal-per-mass-dry-weight'!O181*100/'signal-per-mass-dry-weight'!O$369</f>
        <v>31.121321824369421</v>
      </c>
      <c r="P181" s="16">
        <f>'signal-per-mass-dry-weight'!P181*100/'signal-per-mass-dry-weight'!P$369</f>
        <v>29.775668932404908</v>
      </c>
      <c r="Q181" s="16">
        <f>'signal-per-mass-dry-weight'!Q181*100/'signal-per-mass-dry-weight'!Q$369</f>
        <v>28.64582516855015</v>
      </c>
      <c r="R181" s="16">
        <f>'signal-per-mass-dry-weight'!R181*100/'signal-per-mass-dry-weight'!R$369</f>
        <v>28.659749477650436</v>
      </c>
      <c r="S181" s="16">
        <f>'signal-per-mass-dry-weight'!S181*100/'signal-per-mass-dry-weight'!S$369</f>
        <v>30.033928020814823</v>
      </c>
      <c r="T181" s="16">
        <f>'signal-per-mass-dry-weight'!T181*100/'signal-per-mass-dry-weight'!T$369</f>
        <v>30.420759546599083</v>
      </c>
      <c r="U181" s="16">
        <f>'signal-per-mass-dry-weight'!U181*100/'signal-per-mass-dry-weight'!U$369</f>
        <v>31.008111916803422</v>
      </c>
      <c r="V181" s="16">
        <f>'signal-per-mass-dry-weight'!V181*100/'signal-per-mass-dry-weight'!V$369</f>
        <v>28.124873229535062</v>
      </c>
      <c r="W181" s="16">
        <f>'signal-per-mass-dry-weight'!W181*100/'signal-per-mass-dry-weight'!W$369</f>
        <v>28.075939837048765</v>
      </c>
      <c r="X181" s="16">
        <f>'signal-per-mass-dry-weight'!X181*100/'signal-per-mass-dry-weight'!X$369</f>
        <v>28.638278345611692</v>
      </c>
      <c r="Y181" s="16">
        <f>'signal-per-mass-dry-weight'!Y181*100/'signal-per-mass-dry-weight'!Y$369</f>
        <v>29.67188245308796</v>
      </c>
      <c r="Z181" s="16">
        <f>'signal-per-mass-dry-weight'!Z181*100/'signal-per-mass-dry-weight'!Z$369</f>
        <v>29.049131994835832</v>
      </c>
      <c r="AA181" s="16">
        <f>'signal-per-mass-dry-weight'!AA181*100/'signal-per-mass-dry-weight'!AA$369</f>
        <v>31.20604817073993</v>
      </c>
      <c r="AB181" s="16">
        <f>'signal-per-mass-dry-weight'!AB181*100/'signal-per-mass-dry-weight'!AB$369</f>
        <v>26.621301654825235</v>
      </c>
      <c r="AC181" s="16">
        <f>'signal-per-mass-dry-weight'!AC181*100/'signal-per-mass-dry-weight'!AC$369</f>
        <v>25.289773825054439</v>
      </c>
      <c r="AD181" s="16">
        <f>'signal-per-mass-dry-weight'!AD181*100/'signal-per-mass-dry-weight'!AD$369</f>
        <v>25.238282970035357</v>
      </c>
      <c r="AE181" s="16">
        <f>'signal-per-mass-dry-weight'!AE181*100/'signal-per-mass-dry-weight'!AE$369</f>
        <v>25.784310882263792</v>
      </c>
      <c r="AF181" s="16">
        <f>'signal-per-mass-dry-weight'!AF181*100/'signal-per-mass-dry-weight'!AF$369</f>
        <v>26.512293644072212</v>
      </c>
      <c r="AG181" s="16">
        <f>'signal-per-mass-dry-weight'!AG181*100/'signal-per-mass-dry-weight'!AG$369</f>
        <v>29.577330241500906</v>
      </c>
      <c r="AH181" s="16">
        <f>'signal-per-mass-dry-weight'!AH181*100/'signal-per-mass-dry-weight'!AH$369</f>
        <v>26.697504234979224</v>
      </c>
      <c r="AI181" s="16">
        <f>'signal-per-mass-dry-weight'!AI181*100/'signal-per-mass-dry-weight'!AI$369</f>
        <v>28.594275335154176</v>
      </c>
      <c r="AJ181" s="16">
        <f>'signal-per-mass-dry-weight'!AJ181*100/'signal-per-mass-dry-weight'!AJ$369</f>
        <v>26.983815043511775</v>
      </c>
      <c r="AK181" s="16">
        <f>'signal-per-mass-dry-weight'!AK181*100/'signal-per-mass-dry-weight'!AK$369</f>
        <v>28.655294216867869</v>
      </c>
      <c r="AL181" s="16">
        <f>'signal-per-mass-dry-weight'!AL181*100/'signal-per-mass-dry-weight'!AL$369</f>
        <v>25.524483916963533</v>
      </c>
      <c r="AM181" s="16">
        <f>'signal-per-mass-dry-weight'!AM181*100/'signal-per-mass-dry-weight'!AM$369</f>
        <v>25.649111224505745</v>
      </c>
      <c r="AN181" s="16">
        <f>'signal-per-mass-dry-weight'!AN181*100/'signal-per-mass-dry-weight'!AN$369</f>
        <v>25.196017544638657</v>
      </c>
      <c r="AO181" s="16">
        <f>'signal-per-mass-dry-weight'!AO181*100/'signal-per-mass-dry-weight'!AO$369</f>
        <v>25.938392348330563</v>
      </c>
      <c r="AP181" s="16">
        <f>'signal-per-mass-dry-weight'!AP181*100/'signal-per-mass-dry-weight'!AP$369</f>
        <v>26.347369328489687</v>
      </c>
      <c r="AQ181" s="16">
        <f>'signal-per-mass-dry-weight'!AQ181*100/'signal-per-mass-dry-weight'!AQ$369</f>
        <v>27.848711764985769</v>
      </c>
      <c r="AR181" s="16">
        <f>'signal-per-mass-dry-weight'!AR181*100/'signal-per-mass-dry-weight'!AR$369</f>
        <v>25.754587345806893</v>
      </c>
      <c r="AS181" s="16">
        <f>'signal-per-mass-dry-weight'!AS181*100/'signal-per-mass-dry-weight'!AS$369</f>
        <v>28.341859582335495</v>
      </c>
      <c r="AT181" s="16">
        <f>'signal-per-mass-dry-weight'!AT181*100/'signal-per-mass-dry-weight'!AT$369</f>
        <v>27.394901445113639</v>
      </c>
      <c r="AU181" s="16">
        <f>'signal-per-mass-dry-weight'!AU181*100/'signal-per-mass-dry-weight'!AU$369</f>
        <v>24.46368737301491</v>
      </c>
      <c r="AV181" s="16">
        <f>'signal-per-mass-dry-weight'!AV181*100/'signal-per-mass-dry-weight'!AV$369</f>
        <v>25.416502033265868</v>
      </c>
      <c r="AW181" s="16">
        <f>'signal-per-mass-dry-weight'!AW181*100/'signal-per-mass-dry-weight'!AW$369</f>
        <v>27.564061036910878</v>
      </c>
      <c r="AX181" s="16">
        <f>'signal-per-mass-dry-weight'!AX181*100/'signal-per-mass-dry-weight'!AX$369</f>
        <v>25.672298472962563</v>
      </c>
      <c r="AY181" s="16"/>
    </row>
    <row r="182" spans="1:51" x14ac:dyDescent="0.2">
      <c r="A182">
        <f>'imported summary from web'!A131</f>
        <v>659.5</v>
      </c>
      <c r="B182" t="str">
        <f>'imported summary from web'!B131</f>
        <v>C36H71O6PN2</v>
      </c>
      <c r="C182" s="2" t="str">
        <f>'imported summary from web'!C131</f>
        <v>PE-Cer(16:1)</v>
      </c>
      <c r="D182" s="71"/>
      <c r="E182" s="14"/>
      <c r="F182" s="14">
        <f>'signal-per-mass-dry-weight'!F182*100/'signal-per-mass-dry-weight'!F$369</f>
        <v>0</v>
      </c>
      <c r="G182" s="14">
        <f>'signal-per-mass-dry-weight'!G182*100/'signal-per-mass-dry-weight'!G$369</f>
        <v>0</v>
      </c>
      <c r="H182" s="14">
        <f>'signal-per-mass-dry-weight'!H182*100/'signal-per-mass-dry-weight'!H$369</f>
        <v>2.3096432028446077E-4</v>
      </c>
      <c r="I182" s="14">
        <f>'signal-per-mass-dry-weight'!I182*100/'signal-per-mass-dry-weight'!I$369</f>
        <v>0</v>
      </c>
      <c r="J182" s="14">
        <f>'signal-per-mass-dry-weight'!J182*100/'signal-per-mass-dry-weight'!J$369</f>
        <v>0</v>
      </c>
      <c r="K182" s="14">
        <f>'signal-per-mass-dry-weight'!K182*100/'signal-per-mass-dry-weight'!K$369</f>
        <v>0</v>
      </c>
      <c r="L182" s="14">
        <f t="shared" si="6"/>
        <v>3.8494053380743464E-5</v>
      </c>
      <c r="M182" s="137">
        <f t="shared" si="7"/>
        <v>9.4290788914279234E-5</v>
      </c>
      <c r="N182" s="14">
        <f t="shared" si="8"/>
        <v>2.4494897427831779</v>
      </c>
      <c r="O182" s="14">
        <f>'signal-per-mass-dry-weight'!O182*100/'signal-per-mass-dry-weight'!O$369</f>
        <v>0</v>
      </c>
      <c r="P182" s="14">
        <f>'signal-per-mass-dry-weight'!P182*100/'signal-per-mass-dry-weight'!P$369</f>
        <v>0</v>
      </c>
      <c r="Q182" s="14">
        <f>'signal-per-mass-dry-weight'!Q182*100/'signal-per-mass-dry-weight'!Q$369</f>
        <v>0</v>
      </c>
      <c r="R182" s="14">
        <f>'signal-per-mass-dry-weight'!R182*100/'signal-per-mass-dry-weight'!R$369</f>
        <v>0</v>
      </c>
      <c r="S182" s="14">
        <f>'signal-per-mass-dry-weight'!S182*100/'signal-per-mass-dry-weight'!S$369</f>
        <v>0</v>
      </c>
      <c r="T182" s="14">
        <f>'signal-per-mass-dry-weight'!T182*100/'signal-per-mass-dry-weight'!T$369</f>
        <v>0</v>
      </c>
      <c r="U182" s="14">
        <f>'signal-per-mass-dry-weight'!U182*100/'signal-per-mass-dry-weight'!U$369</f>
        <v>0</v>
      </c>
      <c r="V182" s="14">
        <f>'signal-per-mass-dry-weight'!V182*100/'signal-per-mass-dry-weight'!V$369</f>
        <v>0</v>
      </c>
      <c r="W182" s="14">
        <f>'signal-per-mass-dry-weight'!W182*100/'signal-per-mass-dry-weight'!W$369</f>
        <v>0</v>
      </c>
      <c r="X182" s="14">
        <f>'signal-per-mass-dry-weight'!X182*100/'signal-per-mass-dry-weight'!X$369</f>
        <v>0</v>
      </c>
      <c r="Y182" s="14">
        <f>'signal-per-mass-dry-weight'!Y182*100/'signal-per-mass-dry-weight'!Y$369</f>
        <v>0</v>
      </c>
      <c r="Z182" s="14">
        <f>'signal-per-mass-dry-weight'!Z182*100/'signal-per-mass-dry-weight'!Z$369</f>
        <v>0</v>
      </c>
      <c r="AA182" s="14">
        <f>'signal-per-mass-dry-weight'!AA182*100/'signal-per-mass-dry-weight'!AA$369</f>
        <v>0</v>
      </c>
      <c r="AB182" s="14">
        <f>'signal-per-mass-dry-weight'!AB182*100/'signal-per-mass-dry-weight'!AB$369</f>
        <v>0</v>
      </c>
      <c r="AC182" s="14">
        <f>'signal-per-mass-dry-weight'!AC182*100/'signal-per-mass-dry-weight'!AC$369</f>
        <v>0</v>
      </c>
      <c r="AD182" s="14">
        <f>'signal-per-mass-dry-weight'!AD182*100/'signal-per-mass-dry-weight'!AD$369</f>
        <v>0</v>
      </c>
      <c r="AE182" s="14">
        <f>'signal-per-mass-dry-weight'!AE182*100/'signal-per-mass-dry-weight'!AE$369</f>
        <v>0</v>
      </c>
      <c r="AF182" s="14">
        <f>'signal-per-mass-dry-weight'!AF182*100/'signal-per-mass-dry-weight'!AF$369</f>
        <v>0</v>
      </c>
      <c r="AG182" s="14">
        <f>'signal-per-mass-dry-weight'!AG182*100/'signal-per-mass-dry-weight'!AG$369</f>
        <v>0</v>
      </c>
      <c r="AH182" s="14">
        <f>'signal-per-mass-dry-weight'!AH182*100/'signal-per-mass-dry-weight'!AH$369</f>
        <v>0</v>
      </c>
      <c r="AI182" s="14">
        <f>'signal-per-mass-dry-weight'!AI182*100/'signal-per-mass-dry-weight'!AI$369</f>
        <v>0</v>
      </c>
      <c r="AJ182" s="14">
        <f>'signal-per-mass-dry-weight'!AJ182*100/'signal-per-mass-dry-weight'!AJ$369</f>
        <v>0</v>
      </c>
      <c r="AK182" s="14">
        <f>'signal-per-mass-dry-weight'!AK182*100/'signal-per-mass-dry-weight'!AK$369</f>
        <v>0</v>
      </c>
      <c r="AL182" s="14">
        <f>'signal-per-mass-dry-weight'!AL182*100/'signal-per-mass-dry-weight'!AL$369</f>
        <v>0</v>
      </c>
      <c r="AM182" s="14">
        <f>'signal-per-mass-dry-weight'!AM182*100/'signal-per-mass-dry-weight'!AM$369</f>
        <v>0</v>
      </c>
      <c r="AN182" s="14">
        <f>'signal-per-mass-dry-weight'!AN182*100/'signal-per-mass-dry-weight'!AN$369</f>
        <v>0</v>
      </c>
      <c r="AO182" s="14">
        <f>'signal-per-mass-dry-weight'!AO182*100/'signal-per-mass-dry-weight'!AO$369</f>
        <v>0</v>
      </c>
      <c r="AP182" s="14">
        <f>'signal-per-mass-dry-weight'!AP182*100/'signal-per-mass-dry-weight'!AP$369</f>
        <v>0</v>
      </c>
      <c r="AQ182" s="14">
        <f>'signal-per-mass-dry-weight'!AQ182*100/'signal-per-mass-dry-weight'!AQ$369</f>
        <v>0</v>
      </c>
      <c r="AR182" s="14">
        <f>'signal-per-mass-dry-weight'!AR182*100/'signal-per-mass-dry-weight'!AR$369</f>
        <v>0</v>
      </c>
      <c r="AS182" s="14">
        <f>'signal-per-mass-dry-weight'!AS182*100/'signal-per-mass-dry-weight'!AS$369</f>
        <v>0</v>
      </c>
      <c r="AT182" s="14">
        <f>'signal-per-mass-dry-weight'!AT182*100/'signal-per-mass-dry-weight'!AT$369</f>
        <v>0</v>
      </c>
      <c r="AU182" s="14">
        <f>'signal-per-mass-dry-weight'!AU182*100/'signal-per-mass-dry-weight'!AU$369</f>
        <v>0</v>
      </c>
      <c r="AV182" s="14">
        <f>'signal-per-mass-dry-weight'!AV182*100/'signal-per-mass-dry-weight'!AV$369</f>
        <v>0</v>
      </c>
      <c r="AW182" s="14">
        <f>'signal-per-mass-dry-weight'!AW182*100/'signal-per-mass-dry-weight'!AW$369</f>
        <v>0</v>
      </c>
      <c r="AX182" s="14">
        <f>'signal-per-mass-dry-weight'!AX182*100/'signal-per-mass-dry-weight'!AX$369</f>
        <v>0</v>
      </c>
      <c r="AY182" s="14"/>
    </row>
    <row r="183" spans="1:51" x14ac:dyDescent="0.2">
      <c r="A183">
        <f>'imported summary from web'!A132</f>
        <v>661.5</v>
      </c>
      <c r="B183" t="str">
        <f>'imported summary from web'!B132</f>
        <v>C36H73O6PN2</v>
      </c>
      <c r="C183" s="2" t="str">
        <f>'imported summary from web'!C132</f>
        <v>PE-Cer(16:0)</v>
      </c>
      <c r="D183" s="71"/>
      <c r="E183" s="14"/>
      <c r="F183" s="14">
        <f>'signal-per-mass-dry-weight'!F183*100/'signal-per-mass-dry-weight'!F$369</f>
        <v>0</v>
      </c>
      <c r="G183" s="14">
        <f>'signal-per-mass-dry-weight'!G183*100/'signal-per-mass-dry-weight'!G$369</f>
        <v>0</v>
      </c>
      <c r="H183" s="14">
        <f>'signal-per-mass-dry-weight'!H183*100/'signal-per-mass-dry-weight'!H$369</f>
        <v>0</v>
      </c>
      <c r="I183" s="14">
        <f>'signal-per-mass-dry-weight'!I183*100/'signal-per-mass-dry-weight'!I$369</f>
        <v>0</v>
      </c>
      <c r="J183" s="14">
        <f>'signal-per-mass-dry-weight'!J183*100/'signal-per-mass-dry-weight'!J$369</f>
        <v>0</v>
      </c>
      <c r="K183" s="14">
        <f>'signal-per-mass-dry-weight'!K183*100/'signal-per-mass-dry-weight'!K$369</f>
        <v>0</v>
      </c>
      <c r="L183" s="14">
        <f t="shared" si="6"/>
        <v>0</v>
      </c>
      <c r="M183" s="137">
        <f t="shared" si="7"/>
        <v>0</v>
      </c>
      <c r="N183" s="14" t="e">
        <f t="shared" si="8"/>
        <v>#DIV/0!</v>
      </c>
      <c r="O183" s="14">
        <f>'signal-per-mass-dry-weight'!O183*100/'signal-per-mass-dry-weight'!O$369</f>
        <v>0</v>
      </c>
      <c r="P183" s="14">
        <f>'signal-per-mass-dry-weight'!P183*100/'signal-per-mass-dry-weight'!P$369</f>
        <v>0</v>
      </c>
      <c r="Q183" s="14">
        <f>'signal-per-mass-dry-weight'!Q183*100/'signal-per-mass-dry-weight'!Q$369</f>
        <v>0</v>
      </c>
      <c r="R183" s="14">
        <f>'signal-per-mass-dry-weight'!R183*100/'signal-per-mass-dry-weight'!R$369</f>
        <v>0</v>
      </c>
      <c r="S183" s="14">
        <f>'signal-per-mass-dry-weight'!S183*100/'signal-per-mass-dry-weight'!S$369</f>
        <v>0</v>
      </c>
      <c r="T183" s="14">
        <f>'signal-per-mass-dry-weight'!T183*100/'signal-per-mass-dry-weight'!T$369</f>
        <v>0</v>
      </c>
      <c r="U183" s="14">
        <f>'signal-per-mass-dry-weight'!U183*100/'signal-per-mass-dry-weight'!U$369</f>
        <v>2.8598198892527878E-4</v>
      </c>
      <c r="V183" s="14">
        <f>'signal-per-mass-dry-weight'!V183*100/'signal-per-mass-dry-weight'!V$369</f>
        <v>0</v>
      </c>
      <c r="W183" s="14">
        <f>'signal-per-mass-dry-weight'!W183*100/'signal-per-mass-dry-weight'!W$369</f>
        <v>0</v>
      </c>
      <c r="X183" s="14">
        <f>'signal-per-mass-dry-weight'!X183*100/'signal-per-mass-dry-weight'!X$369</f>
        <v>0</v>
      </c>
      <c r="Y183" s="14">
        <f>'signal-per-mass-dry-weight'!Y183*100/'signal-per-mass-dry-weight'!Y$369</f>
        <v>0</v>
      </c>
      <c r="Z183" s="14">
        <f>'signal-per-mass-dry-weight'!Z183*100/'signal-per-mass-dry-weight'!Z$369</f>
        <v>0</v>
      </c>
      <c r="AA183" s="14">
        <f>'signal-per-mass-dry-weight'!AA183*100/'signal-per-mass-dry-weight'!AA$369</f>
        <v>0</v>
      </c>
      <c r="AB183" s="14">
        <f>'signal-per-mass-dry-weight'!AB183*100/'signal-per-mass-dry-weight'!AB$369</f>
        <v>2.1719653656853785E-4</v>
      </c>
      <c r="AC183" s="14">
        <f>'signal-per-mass-dry-weight'!AC183*100/'signal-per-mass-dry-weight'!AC$369</f>
        <v>0</v>
      </c>
      <c r="AD183" s="14">
        <f>'signal-per-mass-dry-weight'!AD183*100/'signal-per-mass-dry-weight'!AD$369</f>
        <v>0</v>
      </c>
      <c r="AE183" s="14">
        <f>'signal-per-mass-dry-weight'!AE183*100/'signal-per-mass-dry-weight'!AE$369</f>
        <v>0</v>
      </c>
      <c r="AF183" s="14">
        <f>'signal-per-mass-dry-weight'!AF183*100/'signal-per-mass-dry-weight'!AF$369</f>
        <v>0</v>
      </c>
      <c r="AG183" s="14">
        <f>'signal-per-mass-dry-weight'!AG183*100/'signal-per-mass-dry-weight'!AG$369</f>
        <v>0</v>
      </c>
      <c r="AH183" s="14">
        <f>'signal-per-mass-dry-weight'!AH183*100/'signal-per-mass-dry-weight'!AH$369</f>
        <v>4.1296465550546061E-4</v>
      </c>
      <c r="AI183" s="14">
        <f>'signal-per-mass-dry-weight'!AI183*100/'signal-per-mass-dry-weight'!AI$369</f>
        <v>0</v>
      </c>
      <c r="AJ183" s="14">
        <f>'signal-per-mass-dry-weight'!AJ183*100/'signal-per-mass-dry-weight'!AJ$369</f>
        <v>0</v>
      </c>
      <c r="AK183" s="14">
        <f>'signal-per-mass-dry-weight'!AK183*100/'signal-per-mass-dry-weight'!AK$369</f>
        <v>2.318055669722959E-4</v>
      </c>
      <c r="AL183" s="14">
        <f>'signal-per-mass-dry-weight'!AL183*100/'signal-per-mass-dry-weight'!AL$369</f>
        <v>0</v>
      </c>
      <c r="AM183" s="14">
        <f>'signal-per-mass-dry-weight'!AM183*100/'signal-per-mass-dry-weight'!AM$369</f>
        <v>0</v>
      </c>
      <c r="AN183" s="14">
        <f>'signal-per-mass-dry-weight'!AN183*100/'signal-per-mass-dry-weight'!AN$369</f>
        <v>0</v>
      </c>
      <c r="AO183" s="14">
        <f>'signal-per-mass-dry-weight'!AO183*100/'signal-per-mass-dry-weight'!AO$369</f>
        <v>0</v>
      </c>
      <c r="AP183" s="14">
        <f>'signal-per-mass-dry-weight'!AP183*100/'signal-per-mass-dry-weight'!AP$369</f>
        <v>0</v>
      </c>
      <c r="AQ183" s="14">
        <f>'signal-per-mass-dry-weight'!AQ183*100/'signal-per-mass-dry-weight'!AQ$369</f>
        <v>0</v>
      </c>
      <c r="AR183" s="14">
        <f>'signal-per-mass-dry-weight'!AR183*100/'signal-per-mass-dry-weight'!AR$369</f>
        <v>0</v>
      </c>
      <c r="AS183" s="14">
        <f>'signal-per-mass-dry-weight'!AS183*100/'signal-per-mass-dry-weight'!AS$369</f>
        <v>0</v>
      </c>
      <c r="AT183" s="14">
        <f>'signal-per-mass-dry-weight'!AT183*100/'signal-per-mass-dry-weight'!AT$369</f>
        <v>0</v>
      </c>
      <c r="AU183" s="14">
        <f>'signal-per-mass-dry-weight'!AU183*100/'signal-per-mass-dry-weight'!AU$369</f>
        <v>0</v>
      </c>
      <c r="AV183" s="14">
        <f>'signal-per-mass-dry-weight'!AV183*100/'signal-per-mass-dry-weight'!AV$369</f>
        <v>0</v>
      </c>
      <c r="AW183" s="14">
        <f>'signal-per-mass-dry-weight'!AW183*100/'signal-per-mass-dry-weight'!AW$369</f>
        <v>0</v>
      </c>
      <c r="AX183" s="14">
        <f>'signal-per-mass-dry-weight'!AX183*100/'signal-per-mass-dry-weight'!AX$369</f>
        <v>0</v>
      </c>
      <c r="AY183" s="14"/>
    </row>
    <row r="184" spans="1:51" x14ac:dyDescent="0.2">
      <c r="A184">
        <f>'imported summary from web'!A139</f>
        <v>687.5</v>
      </c>
      <c r="B184" t="str">
        <f>'imported summary from web'!B139</f>
        <v>C38H75O6PN2</v>
      </c>
      <c r="C184" s="2" t="str">
        <f>'imported summary from web'!C139</f>
        <v>PE-Cer(18:1)</v>
      </c>
      <c r="D184" s="71"/>
      <c r="E184" s="14"/>
      <c r="F184" s="14">
        <f>'signal-per-mass-dry-weight'!F184*100/'signal-per-mass-dry-weight'!F$369</f>
        <v>0</v>
      </c>
      <c r="G184" s="14">
        <f>'signal-per-mass-dry-weight'!G184*100/'signal-per-mass-dry-weight'!G$369</f>
        <v>0</v>
      </c>
      <c r="H184" s="14">
        <f>'signal-per-mass-dry-weight'!H184*100/'signal-per-mass-dry-weight'!H$369</f>
        <v>0</v>
      </c>
      <c r="I184" s="14">
        <f>'signal-per-mass-dry-weight'!I184*100/'signal-per-mass-dry-weight'!I$369</f>
        <v>2.3789777650078787E-4</v>
      </c>
      <c r="J184" s="14">
        <f>'signal-per-mass-dry-weight'!J184*100/'signal-per-mass-dry-weight'!J$369</f>
        <v>0</v>
      </c>
      <c r="K184" s="14">
        <f>'signal-per-mass-dry-weight'!K184*100/'signal-per-mass-dry-weight'!K$369</f>
        <v>0</v>
      </c>
      <c r="L184" s="14">
        <f t="shared" si="6"/>
        <v>3.9649629416797978E-5</v>
      </c>
      <c r="M184" s="137">
        <f t="shared" si="7"/>
        <v>9.7121360561600807E-5</v>
      </c>
      <c r="N184" s="14">
        <f t="shared" si="8"/>
        <v>2.4494897427831779</v>
      </c>
      <c r="O184" s="14">
        <f>'signal-per-mass-dry-weight'!O184*100/'signal-per-mass-dry-weight'!O$369</f>
        <v>0</v>
      </c>
      <c r="P184" s="14">
        <f>'signal-per-mass-dry-weight'!P184*100/'signal-per-mass-dry-weight'!P$369</f>
        <v>0</v>
      </c>
      <c r="Q184" s="14">
        <f>'signal-per-mass-dry-weight'!Q184*100/'signal-per-mass-dry-weight'!Q$369</f>
        <v>0</v>
      </c>
      <c r="R184" s="14">
        <f>'signal-per-mass-dry-weight'!R184*100/'signal-per-mass-dry-weight'!R$369</f>
        <v>0</v>
      </c>
      <c r="S184" s="14">
        <f>'signal-per-mass-dry-weight'!S184*100/'signal-per-mass-dry-weight'!S$369</f>
        <v>0</v>
      </c>
      <c r="T184" s="14">
        <f>'signal-per-mass-dry-weight'!T184*100/'signal-per-mass-dry-weight'!T$369</f>
        <v>0</v>
      </c>
      <c r="U184" s="14">
        <f>'signal-per-mass-dry-weight'!U184*100/'signal-per-mass-dry-weight'!U$369</f>
        <v>0</v>
      </c>
      <c r="V184" s="14">
        <f>'signal-per-mass-dry-weight'!V184*100/'signal-per-mass-dry-weight'!V$369</f>
        <v>0</v>
      </c>
      <c r="W184" s="14">
        <f>'signal-per-mass-dry-weight'!W184*100/'signal-per-mass-dry-weight'!W$369</f>
        <v>0</v>
      </c>
      <c r="X184" s="14">
        <f>'signal-per-mass-dry-weight'!X184*100/'signal-per-mass-dry-weight'!X$369</f>
        <v>0</v>
      </c>
      <c r="Y184" s="14">
        <f>'signal-per-mass-dry-weight'!Y184*100/'signal-per-mass-dry-weight'!Y$369</f>
        <v>0</v>
      </c>
      <c r="Z184" s="14">
        <f>'signal-per-mass-dry-weight'!Z184*100/'signal-per-mass-dry-weight'!Z$369</f>
        <v>0</v>
      </c>
      <c r="AA184" s="14">
        <f>'signal-per-mass-dry-weight'!AA184*100/'signal-per-mass-dry-weight'!AA$369</f>
        <v>0</v>
      </c>
      <c r="AB184" s="14">
        <f>'signal-per-mass-dry-weight'!AB184*100/'signal-per-mass-dry-weight'!AB$369</f>
        <v>0</v>
      </c>
      <c r="AC184" s="14">
        <f>'signal-per-mass-dry-weight'!AC184*100/'signal-per-mass-dry-weight'!AC$369</f>
        <v>1.9863377248143194E-4</v>
      </c>
      <c r="AD184" s="14">
        <f>'signal-per-mass-dry-weight'!AD184*100/'signal-per-mass-dry-weight'!AD$369</f>
        <v>0</v>
      </c>
      <c r="AE184" s="14">
        <f>'signal-per-mass-dry-weight'!AE184*100/'signal-per-mass-dry-weight'!AE$369</f>
        <v>0</v>
      </c>
      <c r="AF184" s="14">
        <f>'signal-per-mass-dry-weight'!AF184*100/'signal-per-mass-dry-weight'!AF$369</f>
        <v>0</v>
      </c>
      <c r="AG184" s="14">
        <f>'signal-per-mass-dry-weight'!AG184*100/'signal-per-mass-dry-weight'!AG$369</f>
        <v>0</v>
      </c>
      <c r="AH184" s="14">
        <f>'signal-per-mass-dry-weight'!AH184*100/'signal-per-mass-dry-weight'!AH$369</f>
        <v>0</v>
      </c>
      <c r="AI184" s="14">
        <f>'signal-per-mass-dry-weight'!AI184*100/'signal-per-mass-dry-weight'!AI$369</f>
        <v>0</v>
      </c>
      <c r="AJ184" s="14">
        <f>'signal-per-mass-dry-weight'!AJ184*100/'signal-per-mass-dry-weight'!AJ$369</f>
        <v>0</v>
      </c>
      <c r="AK184" s="14">
        <f>'signal-per-mass-dry-weight'!AK184*100/'signal-per-mass-dry-weight'!AK$369</f>
        <v>0</v>
      </c>
      <c r="AL184" s="14">
        <f>'signal-per-mass-dry-weight'!AL184*100/'signal-per-mass-dry-weight'!AL$369</f>
        <v>0</v>
      </c>
      <c r="AM184" s="14">
        <f>'signal-per-mass-dry-weight'!AM184*100/'signal-per-mass-dry-weight'!AM$369</f>
        <v>0</v>
      </c>
      <c r="AN184" s="14">
        <f>'signal-per-mass-dry-weight'!AN184*100/'signal-per-mass-dry-weight'!AN$369</f>
        <v>0</v>
      </c>
      <c r="AO184" s="14">
        <f>'signal-per-mass-dry-weight'!AO184*100/'signal-per-mass-dry-weight'!AO$369</f>
        <v>2.5624593575406153E-4</v>
      </c>
      <c r="AP184" s="14">
        <f>'signal-per-mass-dry-weight'!AP184*100/'signal-per-mass-dry-weight'!AP$369</f>
        <v>0</v>
      </c>
      <c r="AQ184" s="14">
        <f>'signal-per-mass-dry-weight'!AQ184*100/'signal-per-mass-dry-weight'!AQ$369</f>
        <v>0</v>
      </c>
      <c r="AR184" s="14">
        <f>'signal-per-mass-dry-weight'!AR184*100/'signal-per-mass-dry-weight'!AR$369</f>
        <v>0</v>
      </c>
      <c r="AS184" s="14">
        <f>'signal-per-mass-dry-weight'!AS184*100/'signal-per-mass-dry-weight'!AS$369</f>
        <v>0</v>
      </c>
      <c r="AT184" s="14">
        <f>'signal-per-mass-dry-weight'!AT184*100/'signal-per-mass-dry-weight'!AT$369</f>
        <v>0</v>
      </c>
      <c r="AU184" s="14">
        <f>'signal-per-mass-dry-weight'!AU184*100/'signal-per-mass-dry-weight'!AU$369</f>
        <v>0</v>
      </c>
      <c r="AV184" s="14">
        <f>'signal-per-mass-dry-weight'!AV184*100/'signal-per-mass-dry-weight'!AV$369</f>
        <v>0</v>
      </c>
      <c r="AW184" s="14">
        <f>'signal-per-mass-dry-weight'!AW184*100/'signal-per-mass-dry-weight'!AW$369</f>
        <v>0</v>
      </c>
      <c r="AX184" s="14">
        <f>'signal-per-mass-dry-weight'!AX184*100/'signal-per-mass-dry-weight'!AX$369</f>
        <v>0</v>
      </c>
      <c r="AY184" s="14"/>
    </row>
    <row r="185" spans="1:51" x14ac:dyDescent="0.2">
      <c r="A185">
        <f>'imported summary from web'!A141</f>
        <v>689.5</v>
      </c>
      <c r="B185" t="str">
        <f>'imported summary from web'!B141</f>
        <v>C38H77O6PN2</v>
      </c>
      <c r="C185" s="2" t="str">
        <f>'imported summary from web'!C141</f>
        <v>PE-Cer(18:0)</v>
      </c>
      <c r="D185" s="71"/>
      <c r="E185" s="14"/>
      <c r="F185" s="14">
        <f>'signal-per-mass-dry-weight'!F185*100/'signal-per-mass-dry-weight'!F$369</f>
        <v>0</v>
      </c>
      <c r="G185" s="14">
        <f>'signal-per-mass-dry-weight'!G185*100/'signal-per-mass-dry-weight'!G$369</f>
        <v>0</v>
      </c>
      <c r="H185" s="14">
        <f>'signal-per-mass-dry-weight'!H185*100/'signal-per-mass-dry-weight'!H$369</f>
        <v>0</v>
      </c>
      <c r="I185" s="14">
        <f>'signal-per-mass-dry-weight'!I185*100/'signal-per-mass-dry-weight'!I$369</f>
        <v>0</v>
      </c>
      <c r="J185" s="14">
        <f>'signal-per-mass-dry-weight'!J185*100/'signal-per-mass-dry-weight'!J$369</f>
        <v>0</v>
      </c>
      <c r="K185" s="14">
        <f>'signal-per-mass-dry-weight'!K185*100/'signal-per-mass-dry-weight'!K$369</f>
        <v>0</v>
      </c>
      <c r="L185" s="14">
        <f t="shared" si="6"/>
        <v>0</v>
      </c>
      <c r="M185" s="137">
        <f t="shared" si="7"/>
        <v>0</v>
      </c>
      <c r="N185" s="14" t="e">
        <f t="shared" si="8"/>
        <v>#DIV/0!</v>
      </c>
      <c r="O185" s="14">
        <f>'signal-per-mass-dry-weight'!O185*100/'signal-per-mass-dry-weight'!O$369</f>
        <v>0</v>
      </c>
      <c r="P185" s="14">
        <f>'signal-per-mass-dry-weight'!P185*100/'signal-per-mass-dry-weight'!P$369</f>
        <v>0</v>
      </c>
      <c r="Q185" s="14">
        <f>'signal-per-mass-dry-weight'!Q185*100/'signal-per-mass-dry-weight'!Q$369</f>
        <v>0</v>
      </c>
      <c r="R185" s="14">
        <f>'signal-per-mass-dry-weight'!R185*100/'signal-per-mass-dry-weight'!R$369</f>
        <v>2.9047004136802281E-4</v>
      </c>
      <c r="S185" s="14">
        <f>'signal-per-mass-dry-weight'!S185*100/'signal-per-mass-dry-weight'!S$369</f>
        <v>0</v>
      </c>
      <c r="T185" s="14">
        <f>'signal-per-mass-dry-weight'!T185*100/'signal-per-mass-dry-weight'!T$369</f>
        <v>0</v>
      </c>
      <c r="U185" s="14">
        <f>'signal-per-mass-dry-weight'!U185*100/'signal-per-mass-dry-weight'!U$369</f>
        <v>0</v>
      </c>
      <c r="V185" s="14">
        <f>'signal-per-mass-dry-weight'!V185*100/'signal-per-mass-dry-weight'!V$369</f>
        <v>0</v>
      </c>
      <c r="W185" s="14">
        <f>'signal-per-mass-dry-weight'!W185*100/'signal-per-mass-dry-weight'!W$369</f>
        <v>0</v>
      </c>
      <c r="X185" s="14">
        <f>'signal-per-mass-dry-weight'!X185*100/'signal-per-mass-dry-weight'!X$369</f>
        <v>0</v>
      </c>
      <c r="Y185" s="14">
        <f>'signal-per-mass-dry-weight'!Y185*100/'signal-per-mass-dry-weight'!Y$369</f>
        <v>0</v>
      </c>
      <c r="Z185" s="14">
        <f>'signal-per-mass-dry-weight'!Z185*100/'signal-per-mass-dry-weight'!Z$369</f>
        <v>0</v>
      </c>
      <c r="AA185" s="14">
        <f>'signal-per-mass-dry-weight'!AA185*100/'signal-per-mass-dry-weight'!AA$369</f>
        <v>0</v>
      </c>
      <c r="AB185" s="14">
        <f>'signal-per-mass-dry-weight'!AB185*100/'signal-per-mass-dry-weight'!AB$369</f>
        <v>0</v>
      </c>
      <c r="AC185" s="14">
        <f>'signal-per-mass-dry-weight'!AC185*100/'signal-per-mass-dry-weight'!AC$369</f>
        <v>0</v>
      </c>
      <c r="AD185" s="14">
        <f>'signal-per-mass-dry-weight'!AD185*100/'signal-per-mass-dry-weight'!AD$369</f>
        <v>0</v>
      </c>
      <c r="AE185" s="14">
        <f>'signal-per-mass-dry-weight'!AE185*100/'signal-per-mass-dry-weight'!AE$369</f>
        <v>0</v>
      </c>
      <c r="AF185" s="14">
        <f>'signal-per-mass-dry-weight'!AF185*100/'signal-per-mass-dry-weight'!AF$369</f>
        <v>0</v>
      </c>
      <c r="AG185" s="14">
        <f>'signal-per-mass-dry-weight'!AG185*100/'signal-per-mass-dry-weight'!AG$369</f>
        <v>0</v>
      </c>
      <c r="AH185" s="14">
        <f>'signal-per-mass-dry-weight'!AH185*100/'signal-per-mass-dry-weight'!AH$369</f>
        <v>0</v>
      </c>
      <c r="AI185" s="14">
        <f>'signal-per-mass-dry-weight'!AI185*100/'signal-per-mass-dry-weight'!AI$369</f>
        <v>0</v>
      </c>
      <c r="AJ185" s="14">
        <f>'signal-per-mass-dry-weight'!AJ185*100/'signal-per-mass-dry-weight'!AJ$369</f>
        <v>0</v>
      </c>
      <c r="AK185" s="14">
        <f>'signal-per-mass-dry-weight'!AK185*100/'signal-per-mass-dry-weight'!AK$369</f>
        <v>2.318055669722959E-4</v>
      </c>
      <c r="AL185" s="14">
        <f>'signal-per-mass-dry-weight'!AL185*100/'signal-per-mass-dry-weight'!AL$369</f>
        <v>0</v>
      </c>
      <c r="AM185" s="14">
        <f>'signal-per-mass-dry-weight'!AM185*100/'signal-per-mass-dry-weight'!AM$369</f>
        <v>0</v>
      </c>
      <c r="AN185" s="14">
        <f>'signal-per-mass-dry-weight'!AN185*100/'signal-per-mass-dry-weight'!AN$369</f>
        <v>0</v>
      </c>
      <c r="AO185" s="14">
        <f>'signal-per-mass-dry-weight'!AO185*100/'signal-per-mass-dry-weight'!AO$369</f>
        <v>0</v>
      </c>
      <c r="AP185" s="14">
        <f>'signal-per-mass-dry-weight'!AP185*100/'signal-per-mass-dry-weight'!AP$369</f>
        <v>0</v>
      </c>
      <c r="AQ185" s="14">
        <f>'signal-per-mass-dry-weight'!AQ185*100/'signal-per-mass-dry-weight'!AQ$369</f>
        <v>0</v>
      </c>
      <c r="AR185" s="14">
        <f>'signal-per-mass-dry-weight'!AR185*100/'signal-per-mass-dry-weight'!AR$369</f>
        <v>2.5322683653414263E-4</v>
      </c>
      <c r="AS185" s="14">
        <f>'signal-per-mass-dry-weight'!AS185*100/'signal-per-mass-dry-weight'!AS$369</f>
        <v>2.7508997183604687E-4</v>
      </c>
      <c r="AT185" s="14">
        <f>'signal-per-mass-dry-weight'!AT185*100/'signal-per-mass-dry-weight'!AT$369</f>
        <v>0</v>
      </c>
      <c r="AU185" s="14">
        <f>'signal-per-mass-dry-weight'!AU185*100/'signal-per-mass-dry-weight'!AU$369</f>
        <v>0</v>
      </c>
      <c r="AV185" s="14">
        <f>'signal-per-mass-dry-weight'!AV185*100/'signal-per-mass-dry-weight'!AV$369</f>
        <v>0</v>
      </c>
      <c r="AW185" s="14">
        <f>'signal-per-mass-dry-weight'!AW185*100/'signal-per-mass-dry-weight'!AW$369</f>
        <v>0</v>
      </c>
      <c r="AX185" s="14">
        <f>'signal-per-mass-dry-weight'!AX185*100/'signal-per-mass-dry-weight'!AX$369</f>
        <v>0</v>
      </c>
      <c r="AY185" s="14"/>
    </row>
    <row r="186" spans="1:51" x14ac:dyDescent="0.2">
      <c r="A186">
        <f>'imported summary from web'!A179</f>
        <v>773.6</v>
      </c>
      <c r="B186" t="str">
        <f>'imported summary from web'!B179</f>
        <v>C44H89O6PN2</v>
      </c>
      <c r="C186" s="2" t="str">
        <f>'imported summary from web'!C179</f>
        <v>PE-Cer(24:0)</v>
      </c>
      <c r="D186" s="71"/>
      <c r="E186" s="14"/>
      <c r="F186" s="14">
        <f>'signal-per-mass-dry-weight'!F186*100/'signal-per-mass-dry-weight'!F$369</f>
        <v>0</v>
      </c>
      <c r="G186" s="14">
        <f>'signal-per-mass-dry-weight'!G186*100/'signal-per-mass-dry-weight'!G$369</f>
        <v>0</v>
      </c>
      <c r="H186" s="14">
        <f>'signal-per-mass-dry-weight'!H186*100/'signal-per-mass-dry-weight'!H$369</f>
        <v>0</v>
      </c>
      <c r="I186" s="14">
        <f>'signal-per-mass-dry-weight'!I186*100/'signal-per-mass-dry-weight'!I$369</f>
        <v>0</v>
      </c>
      <c r="J186" s="14">
        <f>'signal-per-mass-dry-weight'!J186*100/'signal-per-mass-dry-weight'!J$369</f>
        <v>0</v>
      </c>
      <c r="K186" s="14">
        <f>'signal-per-mass-dry-weight'!K186*100/'signal-per-mass-dry-weight'!K$369</f>
        <v>0</v>
      </c>
      <c r="L186" s="14">
        <f t="shared" si="6"/>
        <v>0</v>
      </c>
      <c r="M186" s="137">
        <f t="shared" si="7"/>
        <v>0</v>
      </c>
      <c r="N186" s="14" t="e">
        <f t="shared" si="8"/>
        <v>#DIV/0!</v>
      </c>
      <c r="O186" s="14">
        <f>'signal-per-mass-dry-weight'!O186*100/'signal-per-mass-dry-weight'!O$369</f>
        <v>0</v>
      </c>
      <c r="P186" s="14">
        <f>'signal-per-mass-dry-weight'!P186*100/'signal-per-mass-dry-weight'!P$369</f>
        <v>0</v>
      </c>
      <c r="Q186" s="14">
        <f>'signal-per-mass-dry-weight'!Q186*100/'signal-per-mass-dry-weight'!Q$369</f>
        <v>0</v>
      </c>
      <c r="R186" s="14">
        <f>'signal-per-mass-dry-weight'!R186*100/'signal-per-mass-dry-weight'!R$369</f>
        <v>0</v>
      </c>
      <c r="S186" s="14">
        <f>'signal-per-mass-dry-weight'!S186*100/'signal-per-mass-dry-weight'!S$369</f>
        <v>0</v>
      </c>
      <c r="T186" s="14">
        <f>'signal-per-mass-dry-weight'!T186*100/'signal-per-mass-dry-weight'!T$369</f>
        <v>0</v>
      </c>
      <c r="U186" s="14">
        <f>'signal-per-mass-dry-weight'!U186*100/'signal-per-mass-dry-weight'!U$369</f>
        <v>0</v>
      </c>
      <c r="V186" s="14">
        <f>'signal-per-mass-dry-weight'!V186*100/'signal-per-mass-dry-weight'!V$369</f>
        <v>0</v>
      </c>
      <c r="W186" s="14">
        <f>'signal-per-mass-dry-weight'!W186*100/'signal-per-mass-dry-weight'!W$369</f>
        <v>0</v>
      </c>
      <c r="X186" s="14">
        <f>'signal-per-mass-dry-weight'!X186*100/'signal-per-mass-dry-weight'!X$369</f>
        <v>0</v>
      </c>
      <c r="Y186" s="14">
        <f>'signal-per-mass-dry-weight'!Y186*100/'signal-per-mass-dry-weight'!Y$369</f>
        <v>0</v>
      </c>
      <c r="Z186" s="14">
        <f>'signal-per-mass-dry-weight'!Z186*100/'signal-per-mass-dry-weight'!Z$369</f>
        <v>0</v>
      </c>
      <c r="AA186" s="14">
        <f>'signal-per-mass-dry-weight'!AA186*100/'signal-per-mass-dry-weight'!AA$369</f>
        <v>0</v>
      </c>
      <c r="AB186" s="14">
        <f>'signal-per-mass-dry-weight'!AB186*100/'signal-per-mass-dry-weight'!AB$369</f>
        <v>0</v>
      </c>
      <c r="AC186" s="14">
        <f>'signal-per-mass-dry-weight'!AC186*100/'signal-per-mass-dry-weight'!AC$369</f>
        <v>0</v>
      </c>
      <c r="AD186" s="14">
        <f>'signal-per-mass-dry-weight'!AD186*100/'signal-per-mass-dry-weight'!AD$369</f>
        <v>0</v>
      </c>
      <c r="AE186" s="14">
        <f>'signal-per-mass-dry-weight'!AE186*100/'signal-per-mass-dry-weight'!AE$369</f>
        <v>0</v>
      </c>
      <c r="AF186" s="14">
        <f>'signal-per-mass-dry-weight'!AF186*100/'signal-per-mass-dry-weight'!AF$369</f>
        <v>0</v>
      </c>
      <c r="AG186" s="14">
        <f>'signal-per-mass-dry-weight'!AG186*100/'signal-per-mass-dry-weight'!AG$369</f>
        <v>0</v>
      </c>
      <c r="AH186" s="14">
        <f>'signal-per-mass-dry-weight'!AH186*100/'signal-per-mass-dry-weight'!AH$369</f>
        <v>0</v>
      </c>
      <c r="AI186" s="14">
        <f>'signal-per-mass-dry-weight'!AI186*100/'signal-per-mass-dry-weight'!AI$369</f>
        <v>0</v>
      </c>
      <c r="AJ186" s="14">
        <f>'signal-per-mass-dry-weight'!AJ186*100/'signal-per-mass-dry-weight'!AJ$369</f>
        <v>0</v>
      </c>
      <c r="AK186" s="14">
        <f>'signal-per-mass-dry-weight'!AK186*100/'signal-per-mass-dry-weight'!AK$369</f>
        <v>0</v>
      </c>
      <c r="AL186" s="14">
        <f>'signal-per-mass-dry-weight'!AL186*100/'signal-per-mass-dry-weight'!AL$369</f>
        <v>0</v>
      </c>
      <c r="AM186" s="14">
        <f>'signal-per-mass-dry-weight'!AM186*100/'signal-per-mass-dry-weight'!AM$369</f>
        <v>0</v>
      </c>
      <c r="AN186" s="14">
        <f>'signal-per-mass-dry-weight'!AN186*100/'signal-per-mass-dry-weight'!AN$369</f>
        <v>0</v>
      </c>
      <c r="AO186" s="14">
        <f>'signal-per-mass-dry-weight'!AO186*100/'signal-per-mass-dry-weight'!AO$369</f>
        <v>0</v>
      </c>
      <c r="AP186" s="14">
        <f>'signal-per-mass-dry-weight'!AP186*100/'signal-per-mass-dry-weight'!AP$369</f>
        <v>0</v>
      </c>
      <c r="AQ186" s="14">
        <f>'signal-per-mass-dry-weight'!AQ186*100/'signal-per-mass-dry-weight'!AQ$369</f>
        <v>0</v>
      </c>
      <c r="AR186" s="14">
        <f>'signal-per-mass-dry-weight'!AR186*100/'signal-per-mass-dry-weight'!AR$369</f>
        <v>0</v>
      </c>
      <c r="AS186" s="14">
        <f>'signal-per-mass-dry-weight'!AS186*100/'signal-per-mass-dry-weight'!AS$369</f>
        <v>0</v>
      </c>
      <c r="AT186" s="14">
        <f>'signal-per-mass-dry-weight'!AT186*100/'signal-per-mass-dry-weight'!AT$369</f>
        <v>0</v>
      </c>
      <c r="AU186" s="14">
        <f>'signal-per-mass-dry-weight'!AU186*100/'signal-per-mass-dry-weight'!AU$369</f>
        <v>6.4779987888943249E-4</v>
      </c>
      <c r="AV186" s="14">
        <f>'signal-per-mass-dry-weight'!AV186*100/'signal-per-mass-dry-weight'!AV$369</f>
        <v>0</v>
      </c>
      <c r="AW186" s="14">
        <f>'signal-per-mass-dry-weight'!AW186*100/'signal-per-mass-dry-weight'!AW$369</f>
        <v>0</v>
      </c>
      <c r="AX186" s="14">
        <f>'signal-per-mass-dry-weight'!AX186*100/'signal-per-mass-dry-weight'!AX$369</f>
        <v>0</v>
      </c>
      <c r="AY186" s="14"/>
    </row>
    <row r="187" spans="1:51" x14ac:dyDescent="0.2">
      <c r="A187" s="2" t="s">
        <v>306</v>
      </c>
      <c r="B187"/>
      <c r="C187" s="2" t="s">
        <v>306</v>
      </c>
      <c r="D187" s="73"/>
      <c r="E187" s="16"/>
      <c r="F187" s="16">
        <f>'signal-per-mass-dry-weight'!F187*100/'signal-per-mass-dry-weight'!F$369</f>
        <v>0</v>
      </c>
      <c r="G187" s="16">
        <f>'signal-per-mass-dry-weight'!G187*100/'signal-per-mass-dry-weight'!G$369</f>
        <v>0</v>
      </c>
      <c r="H187" s="16">
        <f>'signal-per-mass-dry-weight'!H187*100/'signal-per-mass-dry-weight'!H$369</f>
        <v>2.3096432028446077E-4</v>
      </c>
      <c r="I187" s="16">
        <f>'signal-per-mass-dry-weight'!I187*100/'signal-per-mass-dry-weight'!I$369</f>
        <v>2.3789777650078787E-4</v>
      </c>
      <c r="J187" s="16">
        <f>'signal-per-mass-dry-weight'!J187*100/'signal-per-mass-dry-weight'!J$369</f>
        <v>0</v>
      </c>
      <c r="K187" s="16">
        <f>'signal-per-mass-dry-weight'!K187*100/'signal-per-mass-dry-weight'!K$369</f>
        <v>0</v>
      </c>
      <c r="L187" s="140">
        <f t="shared" si="6"/>
        <v>7.8143682797541448E-5</v>
      </c>
      <c r="M187" s="141">
        <f t="shared" si="7"/>
        <v>1.2107952621438948E-4</v>
      </c>
      <c r="N187" s="14">
        <f t="shared" si="8"/>
        <v>1.5494474009893846</v>
      </c>
      <c r="O187" s="16">
        <f>'signal-per-mass-dry-weight'!O187*100/'signal-per-mass-dry-weight'!O$369</f>
        <v>0</v>
      </c>
      <c r="P187" s="16">
        <f>'signal-per-mass-dry-weight'!P187*100/'signal-per-mass-dry-weight'!P$369</f>
        <v>0</v>
      </c>
      <c r="Q187" s="16">
        <f>'signal-per-mass-dry-weight'!Q187*100/'signal-per-mass-dry-weight'!Q$369</f>
        <v>0</v>
      </c>
      <c r="R187" s="16">
        <f>'signal-per-mass-dry-weight'!R187*100/'signal-per-mass-dry-weight'!R$369</f>
        <v>2.9047004136802281E-4</v>
      </c>
      <c r="S187" s="16">
        <f>'signal-per-mass-dry-weight'!S187*100/'signal-per-mass-dry-weight'!S$369</f>
        <v>0</v>
      </c>
      <c r="T187" s="16">
        <f>'signal-per-mass-dry-weight'!T187*100/'signal-per-mass-dry-weight'!T$369</f>
        <v>0</v>
      </c>
      <c r="U187" s="16">
        <f>'signal-per-mass-dry-weight'!U187*100/'signal-per-mass-dry-weight'!U$369</f>
        <v>2.8598198892527878E-4</v>
      </c>
      <c r="V187" s="16">
        <f>'signal-per-mass-dry-weight'!V187*100/'signal-per-mass-dry-weight'!V$369</f>
        <v>0</v>
      </c>
      <c r="W187" s="16">
        <f>'signal-per-mass-dry-weight'!W187*100/'signal-per-mass-dry-weight'!W$369</f>
        <v>0</v>
      </c>
      <c r="X187" s="16">
        <f>'signal-per-mass-dry-weight'!X187*100/'signal-per-mass-dry-weight'!X$369</f>
        <v>0</v>
      </c>
      <c r="Y187" s="16">
        <f>'signal-per-mass-dry-weight'!Y187*100/'signal-per-mass-dry-weight'!Y$369</f>
        <v>0</v>
      </c>
      <c r="Z187" s="16">
        <f>'signal-per-mass-dry-weight'!Z187*100/'signal-per-mass-dry-weight'!Z$369</f>
        <v>0</v>
      </c>
      <c r="AA187" s="16">
        <f>'signal-per-mass-dry-weight'!AA187*100/'signal-per-mass-dry-weight'!AA$369</f>
        <v>0</v>
      </c>
      <c r="AB187" s="16">
        <f>'signal-per-mass-dry-weight'!AB187*100/'signal-per-mass-dry-weight'!AB$369</f>
        <v>2.1719653656853785E-4</v>
      </c>
      <c r="AC187" s="16">
        <f>'signal-per-mass-dry-weight'!AC187*100/'signal-per-mass-dry-weight'!AC$369</f>
        <v>1.9863377248143194E-4</v>
      </c>
      <c r="AD187" s="16">
        <f>'signal-per-mass-dry-weight'!AD187*100/'signal-per-mass-dry-weight'!AD$369</f>
        <v>0</v>
      </c>
      <c r="AE187" s="16">
        <f>'signal-per-mass-dry-weight'!AE187*100/'signal-per-mass-dry-weight'!AE$369</f>
        <v>0</v>
      </c>
      <c r="AF187" s="16">
        <f>'signal-per-mass-dry-weight'!AF187*100/'signal-per-mass-dry-weight'!AF$369</f>
        <v>0</v>
      </c>
      <c r="AG187" s="16">
        <f>'signal-per-mass-dry-weight'!AG187*100/'signal-per-mass-dry-weight'!AG$369</f>
        <v>0</v>
      </c>
      <c r="AH187" s="16">
        <f>'signal-per-mass-dry-weight'!AH187*100/'signal-per-mass-dry-weight'!AH$369</f>
        <v>4.1296465550546061E-4</v>
      </c>
      <c r="AI187" s="16">
        <f>'signal-per-mass-dry-weight'!AI187*100/'signal-per-mass-dry-weight'!AI$369</f>
        <v>0</v>
      </c>
      <c r="AJ187" s="16">
        <f>'signal-per-mass-dry-weight'!AJ187*100/'signal-per-mass-dry-weight'!AJ$369</f>
        <v>0</v>
      </c>
      <c r="AK187" s="16">
        <f>'signal-per-mass-dry-weight'!AK187*100/'signal-per-mass-dry-weight'!AK$369</f>
        <v>4.636111339445918E-4</v>
      </c>
      <c r="AL187" s="16">
        <f>'signal-per-mass-dry-weight'!AL187*100/'signal-per-mass-dry-weight'!AL$369</f>
        <v>0</v>
      </c>
      <c r="AM187" s="16">
        <f>'signal-per-mass-dry-weight'!AM187*100/'signal-per-mass-dry-weight'!AM$369</f>
        <v>0</v>
      </c>
      <c r="AN187" s="16">
        <f>'signal-per-mass-dry-weight'!AN187*100/'signal-per-mass-dry-weight'!AN$369</f>
        <v>0</v>
      </c>
      <c r="AO187" s="16">
        <f>'signal-per-mass-dry-weight'!AO187*100/'signal-per-mass-dry-weight'!AO$369</f>
        <v>2.5624593575406153E-4</v>
      </c>
      <c r="AP187" s="16">
        <f>'signal-per-mass-dry-weight'!AP187*100/'signal-per-mass-dry-weight'!AP$369</f>
        <v>0</v>
      </c>
      <c r="AQ187" s="16">
        <f>'signal-per-mass-dry-weight'!AQ187*100/'signal-per-mass-dry-weight'!AQ$369</f>
        <v>0</v>
      </c>
      <c r="AR187" s="16">
        <f>'signal-per-mass-dry-weight'!AR187*100/'signal-per-mass-dry-weight'!AR$369</f>
        <v>2.5322683653414263E-4</v>
      </c>
      <c r="AS187" s="16">
        <f>'signal-per-mass-dry-weight'!AS187*100/'signal-per-mass-dry-weight'!AS$369</f>
        <v>2.7508997183604687E-4</v>
      </c>
      <c r="AT187" s="16">
        <f>'signal-per-mass-dry-weight'!AT187*100/'signal-per-mass-dry-weight'!AT$369</f>
        <v>0</v>
      </c>
      <c r="AU187" s="16">
        <f>'signal-per-mass-dry-weight'!AU187*100/'signal-per-mass-dry-weight'!AU$369</f>
        <v>6.4779987888943249E-4</v>
      </c>
      <c r="AV187" s="16">
        <f>'signal-per-mass-dry-weight'!AV187*100/'signal-per-mass-dry-weight'!AV$369</f>
        <v>0</v>
      </c>
      <c r="AW187" s="16">
        <f>'signal-per-mass-dry-weight'!AW187*100/'signal-per-mass-dry-weight'!AW$369</f>
        <v>0</v>
      </c>
      <c r="AX187" s="16">
        <f>'signal-per-mass-dry-weight'!AX187*100/'signal-per-mass-dry-weight'!AX$369</f>
        <v>0</v>
      </c>
      <c r="AY187" s="16"/>
    </row>
    <row r="188" spans="1:51" x14ac:dyDescent="0.2">
      <c r="A188">
        <f>'imported summary from web'!A135</f>
        <v>672.5</v>
      </c>
      <c r="B188" t="str">
        <f>'imported summary from web'!B135</f>
        <v>C37H70O7PN</v>
      </c>
      <c r="C188" s="2" t="str">
        <f>'imported summary from web'!C135</f>
        <v>ePE(32:3)</v>
      </c>
      <c r="D188" s="71"/>
      <c r="E188" s="14"/>
      <c r="F188" s="14">
        <f>'signal-per-mass-dry-weight'!F188*100/'signal-per-mass-dry-weight'!F$369</f>
        <v>1.5239177181368894E-3</v>
      </c>
      <c r="G188" s="14">
        <f>'signal-per-mass-dry-weight'!G188*100/'signal-per-mass-dry-weight'!G$369</f>
        <v>0</v>
      </c>
      <c r="H188" s="14">
        <f>'signal-per-mass-dry-weight'!H188*100/'signal-per-mass-dry-weight'!H$369</f>
        <v>4.6192864056892154E-4</v>
      </c>
      <c r="I188" s="14">
        <f>'signal-per-mass-dry-weight'!I188*100/'signal-per-mass-dry-weight'!I$369</f>
        <v>1.9031822120063029E-3</v>
      </c>
      <c r="J188" s="14">
        <f>'signal-per-mass-dry-weight'!J188*100/'signal-per-mass-dry-weight'!J$369</f>
        <v>1.1177407598520217E-3</v>
      </c>
      <c r="K188" s="14">
        <f>'signal-per-mass-dry-weight'!K188*100/'signal-per-mass-dry-weight'!K$369</f>
        <v>1.0936100719554731E-3</v>
      </c>
      <c r="L188" s="14">
        <f t="shared" si="6"/>
        <v>1.0167299004199346E-3</v>
      </c>
      <c r="M188" s="137">
        <f t="shared" si="7"/>
        <v>6.9292063989984402E-4</v>
      </c>
      <c r="N188" s="14">
        <f t="shared" si="8"/>
        <v>0.68151889662500398</v>
      </c>
      <c r="O188" s="14">
        <f>'signal-per-mass-dry-weight'!O188*100/'signal-per-mass-dry-weight'!O$369</f>
        <v>2.7536411485849641E-4</v>
      </c>
      <c r="P188" s="14">
        <f>'signal-per-mass-dry-weight'!P188*100/'signal-per-mass-dry-weight'!P$369</f>
        <v>2.5504047092907942E-4</v>
      </c>
      <c r="Q188" s="14">
        <f>'signal-per-mass-dry-weight'!Q188*100/'signal-per-mass-dry-weight'!Q$369</f>
        <v>1.2026485285266627E-3</v>
      </c>
      <c r="R188" s="14">
        <f>'signal-per-mass-dry-weight'!R188*100/'signal-per-mass-dry-weight'!R$369</f>
        <v>2.9047004136802281E-4</v>
      </c>
      <c r="S188" s="14">
        <f>'signal-per-mass-dry-weight'!S188*100/'signal-per-mass-dry-weight'!S$369</f>
        <v>1.7155029667988101E-3</v>
      </c>
      <c r="T188" s="14">
        <f>'signal-per-mass-dry-weight'!T188*100/'signal-per-mass-dry-weight'!T$369</f>
        <v>7.7556692594563722E-4</v>
      </c>
      <c r="U188" s="14">
        <f>'signal-per-mass-dry-weight'!U188*100/'signal-per-mass-dry-weight'!U$369</f>
        <v>0</v>
      </c>
      <c r="V188" s="14">
        <f>'signal-per-mass-dry-weight'!V188*100/'signal-per-mass-dry-weight'!V$369</f>
        <v>2.8995372296624326E-4</v>
      </c>
      <c r="W188" s="14">
        <f>'signal-per-mass-dry-weight'!W188*100/'signal-per-mass-dry-weight'!W$369</f>
        <v>0</v>
      </c>
      <c r="X188" s="14">
        <f>'signal-per-mass-dry-weight'!X188*100/'signal-per-mass-dry-weight'!X$369</f>
        <v>2.561893333811483E-4</v>
      </c>
      <c r="Y188" s="14">
        <f>'signal-per-mass-dry-weight'!Y188*100/'signal-per-mass-dry-weight'!Y$369</f>
        <v>2.3744961880500853E-3</v>
      </c>
      <c r="Z188" s="14">
        <f>'signal-per-mass-dry-weight'!Z188*100/'signal-per-mass-dry-weight'!Z$369</f>
        <v>1.7168355378930117E-3</v>
      </c>
      <c r="AA188" s="14">
        <f>'signal-per-mass-dry-weight'!AA188*100/'signal-per-mass-dry-weight'!AA$369</f>
        <v>0</v>
      </c>
      <c r="AB188" s="14">
        <f>'signal-per-mass-dry-weight'!AB188*100/'signal-per-mass-dry-weight'!AB$369</f>
        <v>2.1719653656853785E-4</v>
      </c>
      <c r="AC188" s="14">
        <f>'signal-per-mass-dry-weight'!AC188*100/'signal-per-mass-dry-weight'!AC$369</f>
        <v>3.9726754496286387E-4</v>
      </c>
      <c r="AD188" s="14">
        <f>'signal-per-mass-dry-weight'!AD188*100/'signal-per-mass-dry-weight'!AD$369</f>
        <v>2.2410164971022289E-4</v>
      </c>
      <c r="AE188" s="14">
        <f>'signal-per-mass-dry-weight'!AE188*100/'signal-per-mass-dry-weight'!AE$369</f>
        <v>1.4032698057500383E-3</v>
      </c>
      <c r="AF188" s="14">
        <f>'signal-per-mass-dry-weight'!AF188*100/'signal-per-mass-dry-weight'!AF$369</f>
        <v>2.2668992633062737E-3</v>
      </c>
      <c r="AG188" s="14">
        <f>'signal-per-mass-dry-weight'!AG188*100/'signal-per-mass-dry-weight'!AG$369</f>
        <v>9.6914639073431117E-4</v>
      </c>
      <c r="AH188" s="14">
        <f>'signal-per-mass-dry-weight'!AH188*100/'signal-per-mass-dry-weight'!AH$369</f>
        <v>8.2592931101092121E-4</v>
      </c>
      <c r="AI188" s="14">
        <f>'signal-per-mass-dry-weight'!AI188*100/'signal-per-mass-dry-weight'!AI$369</f>
        <v>2.5035569301257616E-4</v>
      </c>
      <c r="AJ188" s="14">
        <f>'signal-per-mass-dry-weight'!AJ188*100/'signal-per-mass-dry-weight'!AJ$369</f>
        <v>2.866812470625359E-4</v>
      </c>
      <c r="AK188" s="14">
        <f>'signal-per-mass-dry-weight'!AK188*100/'signal-per-mass-dry-weight'!AK$369</f>
        <v>3.245277937612142E-3</v>
      </c>
      <c r="AL188" s="14">
        <f>'signal-per-mass-dry-weight'!AL188*100/'signal-per-mass-dry-weight'!AL$369</f>
        <v>2.1734601665773772E-3</v>
      </c>
      <c r="AM188" s="14">
        <f>'signal-per-mass-dry-weight'!AM188*100/'signal-per-mass-dry-weight'!AM$369</f>
        <v>7.5454984980571492E-4</v>
      </c>
      <c r="AN188" s="14">
        <f>'signal-per-mass-dry-weight'!AN188*100/'signal-per-mass-dry-weight'!AN$369</f>
        <v>2.4137399478318572E-4</v>
      </c>
      <c r="AO188" s="14">
        <f>'signal-per-mass-dry-weight'!AO188*100/'signal-per-mass-dry-weight'!AO$369</f>
        <v>2.5624593575406153E-4</v>
      </c>
      <c r="AP188" s="14">
        <f>'signal-per-mass-dry-weight'!AP188*100/'signal-per-mass-dry-weight'!AP$369</f>
        <v>0</v>
      </c>
      <c r="AQ188" s="14">
        <f>'signal-per-mass-dry-weight'!AQ188*100/'signal-per-mass-dry-weight'!AQ$369</f>
        <v>1.9764989272462704E-3</v>
      </c>
      <c r="AR188" s="14">
        <f>'signal-per-mass-dry-weight'!AR188*100/'signal-per-mass-dry-weight'!AR$369</f>
        <v>2.7854952018755682E-3</v>
      </c>
      <c r="AS188" s="14">
        <f>'signal-per-mass-dry-weight'!AS188*100/'signal-per-mass-dry-weight'!AS$369</f>
        <v>5.5017994367209373E-4</v>
      </c>
      <c r="AT188" s="14">
        <f>'signal-per-mass-dry-weight'!AT188*100/'signal-per-mass-dry-weight'!AT$369</f>
        <v>1.5687876156354559E-3</v>
      </c>
      <c r="AU188" s="14">
        <f>'signal-per-mass-dry-weight'!AU188*100/'signal-per-mass-dry-weight'!AU$369</f>
        <v>6.4779987888943249E-4</v>
      </c>
      <c r="AV188" s="14">
        <f>'signal-per-mass-dry-weight'!AV188*100/'signal-per-mass-dry-weight'!AV$369</f>
        <v>2.8268260710235881E-4</v>
      </c>
      <c r="AW188" s="14">
        <f>'signal-per-mass-dry-weight'!AW188*100/'signal-per-mass-dry-weight'!AW$369</f>
        <v>1.8568209278500207E-3</v>
      </c>
      <c r="AX188" s="14">
        <f>'signal-per-mass-dry-weight'!AX188*100/'signal-per-mass-dry-weight'!AX$369</f>
        <v>1.8763940844398628E-3</v>
      </c>
      <c r="AY188" s="14"/>
    </row>
    <row r="189" spans="1:51" x14ac:dyDescent="0.2">
      <c r="A189">
        <f>'imported summary from web'!A136</f>
        <v>674.5</v>
      </c>
      <c r="B189" t="str">
        <f>'imported summary from web'!B136</f>
        <v>C37H72O7PN</v>
      </c>
      <c r="C189" s="2" t="str">
        <f>'imported summary from web'!C136</f>
        <v>ePE(32:2)</v>
      </c>
      <c r="D189" s="71"/>
      <c r="E189" s="14"/>
      <c r="F189" s="14">
        <f>'signal-per-mass-dry-weight'!F189*100/'signal-per-mass-dry-weight'!F$369</f>
        <v>0</v>
      </c>
      <c r="G189" s="14">
        <f>'signal-per-mass-dry-weight'!G189*100/'signal-per-mass-dry-weight'!G$369</f>
        <v>8.7505073852823926E-4</v>
      </c>
      <c r="H189" s="14">
        <f>'signal-per-mass-dry-weight'!H189*100/'signal-per-mass-dry-weight'!H$369</f>
        <v>0</v>
      </c>
      <c r="I189" s="14">
        <f>'signal-per-mass-dry-weight'!I189*100/'signal-per-mass-dry-weight'!I$369</f>
        <v>0</v>
      </c>
      <c r="J189" s="14">
        <f>'signal-per-mass-dry-weight'!J189*100/'signal-per-mass-dry-weight'!J$369</f>
        <v>2.2354815197040437E-4</v>
      </c>
      <c r="K189" s="14">
        <f>'signal-per-mass-dry-weight'!K189*100/'signal-per-mass-dry-weight'!K$369</f>
        <v>2.1872201439109465E-4</v>
      </c>
      <c r="L189" s="14">
        <f t="shared" si="6"/>
        <v>2.1955348414828973E-4</v>
      </c>
      <c r="M189" s="137">
        <f t="shared" si="7"/>
        <v>3.3891134428271302E-4</v>
      </c>
      <c r="N189" s="14">
        <f t="shared" si="8"/>
        <v>1.5436391073338978</v>
      </c>
      <c r="O189" s="14">
        <f>'signal-per-mass-dry-weight'!O189*100/'signal-per-mass-dry-weight'!O$369</f>
        <v>8.2609234457548919E-4</v>
      </c>
      <c r="P189" s="14">
        <f>'signal-per-mass-dry-weight'!P189*100/'signal-per-mass-dry-weight'!P$369</f>
        <v>1.0201618837163177E-3</v>
      </c>
      <c r="Q189" s="14">
        <f>'signal-per-mass-dry-weight'!Q189*100/'signal-per-mass-dry-weight'!Q$369</f>
        <v>3.0066213213166568E-4</v>
      </c>
      <c r="R189" s="14">
        <f>'signal-per-mass-dry-weight'!R189*100/'signal-per-mass-dry-weight'!R$369</f>
        <v>2.9047004136802281E-4</v>
      </c>
      <c r="S189" s="14">
        <f>'signal-per-mass-dry-weight'!S189*100/'signal-per-mass-dry-weight'!S$369</f>
        <v>0</v>
      </c>
      <c r="T189" s="14">
        <f>'signal-per-mass-dry-weight'!T189*100/'signal-per-mass-dry-weight'!T$369</f>
        <v>0</v>
      </c>
      <c r="U189" s="14">
        <f>'signal-per-mass-dry-weight'!U189*100/'signal-per-mass-dry-weight'!U$369</f>
        <v>8.5794596677583629E-4</v>
      </c>
      <c r="V189" s="14">
        <f>'signal-per-mass-dry-weight'!V189*100/'signal-per-mass-dry-weight'!V$369</f>
        <v>5.7990744593248652E-4</v>
      </c>
      <c r="W189" s="14">
        <f>'signal-per-mass-dry-weight'!W189*100/'signal-per-mass-dry-weight'!W$369</f>
        <v>0</v>
      </c>
      <c r="X189" s="14">
        <f>'signal-per-mass-dry-weight'!X189*100/'signal-per-mass-dry-weight'!X$369</f>
        <v>2.561893333811483E-4</v>
      </c>
      <c r="Y189" s="14">
        <f>'signal-per-mass-dry-weight'!Y189*100/'signal-per-mass-dry-weight'!Y$369</f>
        <v>0</v>
      </c>
      <c r="Z189" s="14">
        <f>'signal-per-mass-dry-weight'!Z189*100/'signal-per-mass-dry-weight'!Z$369</f>
        <v>0</v>
      </c>
      <c r="AA189" s="14">
        <f>'signal-per-mass-dry-weight'!AA189*100/'signal-per-mass-dry-weight'!AA$369</f>
        <v>0</v>
      </c>
      <c r="AB189" s="14">
        <f>'signal-per-mass-dry-weight'!AB189*100/'signal-per-mass-dry-weight'!AB$369</f>
        <v>1.0859826828426892E-3</v>
      </c>
      <c r="AC189" s="14">
        <f>'signal-per-mass-dry-weight'!AC189*100/'signal-per-mass-dry-weight'!AC$369</f>
        <v>0</v>
      </c>
      <c r="AD189" s="14">
        <f>'signal-per-mass-dry-weight'!AD189*100/'signal-per-mass-dry-weight'!AD$369</f>
        <v>6.7230494913066868E-4</v>
      </c>
      <c r="AE189" s="14">
        <f>'signal-per-mass-dry-weight'!AE189*100/'signal-per-mass-dry-weight'!AE$369</f>
        <v>0</v>
      </c>
      <c r="AF189" s="14">
        <f>'signal-per-mass-dry-weight'!AF189*100/'signal-per-mass-dry-weight'!AF$369</f>
        <v>3.2384275190089628E-4</v>
      </c>
      <c r="AG189" s="14">
        <f>'signal-per-mass-dry-weight'!AG189*100/'signal-per-mass-dry-weight'!AG$369</f>
        <v>2.4228659768357779E-4</v>
      </c>
      <c r="AH189" s="14">
        <f>'signal-per-mass-dry-weight'!AH189*100/'signal-per-mass-dry-weight'!AH$369</f>
        <v>2.064823277527303E-4</v>
      </c>
      <c r="AI189" s="14">
        <f>'signal-per-mass-dry-weight'!AI189*100/'signal-per-mass-dry-weight'!AI$369</f>
        <v>2.5035569301257616E-4</v>
      </c>
      <c r="AJ189" s="14">
        <f>'signal-per-mass-dry-weight'!AJ189*100/'signal-per-mass-dry-weight'!AJ$369</f>
        <v>5.7336249412507181E-4</v>
      </c>
      <c r="AK189" s="14">
        <f>'signal-per-mass-dry-weight'!AK189*100/'signal-per-mass-dry-weight'!AK$369</f>
        <v>0</v>
      </c>
      <c r="AL189" s="14">
        <f>'signal-per-mass-dry-weight'!AL189*100/'signal-per-mass-dry-weight'!AL$369</f>
        <v>0</v>
      </c>
      <c r="AM189" s="14">
        <f>'signal-per-mass-dry-weight'!AM189*100/'signal-per-mass-dry-weight'!AM$369</f>
        <v>0</v>
      </c>
      <c r="AN189" s="14">
        <f>'signal-per-mass-dry-weight'!AN189*100/'signal-per-mass-dry-weight'!AN$369</f>
        <v>4.8274798956637145E-4</v>
      </c>
      <c r="AO189" s="14">
        <f>'signal-per-mass-dry-weight'!AO189*100/'signal-per-mass-dry-weight'!AO$369</f>
        <v>2.5624593575406153E-4</v>
      </c>
      <c r="AP189" s="14">
        <f>'signal-per-mass-dry-weight'!AP189*100/'signal-per-mass-dry-weight'!AP$369</f>
        <v>7.873206112874408E-4</v>
      </c>
      <c r="AQ189" s="14">
        <f>'signal-per-mass-dry-weight'!AQ189*100/'signal-per-mass-dry-weight'!AQ$369</f>
        <v>0</v>
      </c>
      <c r="AR189" s="14">
        <f>'signal-per-mass-dry-weight'!AR189*100/'signal-per-mass-dry-weight'!AR$369</f>
        <v>0</v>
      </c>
      <c r="AS189" s="14">
        <f>'signal-per-mass-dry-weight'!AS189*100/'signal-per-mass-dry-weight'!AS$369</f>
        <v>2.7508997183604687E-4</v>
      </c>
      <c r="AT189" s="14">
        <f>'signal-per-mass-dry-weight'!AT189*100/'signal-per-mass-dry-weight'!AT$369</f>
        <v>2.6146460260590933E-4</v>
      </c>
      <c r="AU189" s="14">
        <f>'signal-per-mass-dry-weight'!AU189*100/'signal-per-mass-dry-weight'!AU$369</f>
        <v>2.1593329296314424E-4</v>
      </c>
      <c r="AV189" s="14">
        <f>'signal-per-mass-dry-weight'!AV189*100/'signal-per-mass-dry-weight'!AV$369</f>
        <v>2.8268260710235881E-4</v>
      </c>
      <c r="AW189" s="14">
        <f>'signal-per-mass-dry-weight'!AW189*100/'signal-per-mass-dry-weight'!AW$369</f>
        <v>0</v>
      </c>
      <c r="AX189" s="14">
        <f>'signal-per-mass-dry-weight'!AX189*100/'signal-per-mass-dry-weight'!AX$369</f>
        <v>0</v>
      </c>
      <c r="AY189" s="14"/>
    </row>
    <row r="190" spans="1:51" x14ac:dyDescent="0.2">
      <c r="A190">
        <f>'imported summary from web'!A137</f>
        <v>676.5</v>
      </c>
      <c r="B190" t="str">
        <f>'imported summary from web'!B137</f>
        <v>C37H74O7PN</v>
      </c>
      <c r="C190" s="2" t="str">
        <f>'imported summary from web'!C137</f>
        <v>ePE(32:1)</v>
      </c>
      <c r="D190" s="71"/>
      <c r="E190" s="14"/>
      <c r="F190" s="14">
        <f>'signal-per-mass-dry-weight'!F190*100/'signal-per-mass-dry-weight'!F$369</f>
        <v>2.1770253116241284E-4</v>
      </c>
      <c r="G190" s="14">
        <f>'signal-per-mass-dry-weight'!G190*100/'signal-per-mass-dry-weight'!G$369</f>
        <v>2.1876268463205982E-4</v>
      </c>
      <c r="H190" s="14">
        <f>'signal-per-mass-dry-weight'!H190*100/'signal-per-mass-dry-weight'!H$369</f>
        <v>2.3096432028446077E-4</v>
      </c>
      <c r="I190" s="14">
        <f>'signal-per-mass-dry-weight'!I190*100/'signal-per-mass-dry-weight'!I$369</f>
        <v>7.136933295023636E-4</v>
      </c>
      <c r="J190" s="14">
        <f>'signal-per-mass-dry-weight'!J190*100/'signal-per-mass-dry-weight'!J$369</f>
        <v>2.2354815197040437E-4</v>
      </c>
      <c r="K190" s="14">
        <f>'signal-per-mass-dry-weight'!K190*100/'signal-per-mass-dry-weight'!K$369</f>
        <v>4.374440287821893E-4</v>
      </c>
      <c r="L190" s="14">
        <f t="shared" si="6"/>
        <v>3.4035250772231513E-4</v>
      </c>
      <c r="M190" s="137">
        <f t="shared" si="7"/>
        <v>2.0211198260961381E-4</v>
      </c>
      <c r="N190" s="14">
        <f t="shared" si="8"/>
        <v>0.59383133082278272</v>
      </c>
      <c r="O190" s="14">
        <f>'signal-per-mass-dry-weight'!O190*100/'signal-per-mass-dry-weight'!O$369</f>
        <v>0</v>
      </c>
      <c r="P190" s="14">
        <f>'signal-per-mass-dry-weight'!P190*100/'signal-per-mass-dry-weight'!P$369</f>
        <v>2.5504047092907942E-4</v>
      </c>
      <c r="Q190" s="14">
        <f>'signal-per-mass-dry-weight'!Q190*100/'signal-per-mass-dry-weight'!Q$369</f>
        <v>0</v>
      </c>
      <c r="R190" s="14">
        <f>'signal-per-mass-dry-weight'!R190*100/'signal-per-mass-dry-weight'!R$369</f>
        <v>2.9047004136802281E-4</v>
      </c>
      <c r="S190" s="14">
        <f>'signal-per-mass-dry-weight'!S190*100/'signal-per-mass-dry-weight'!S$369</f>
        <v>3.4310059335976209E-4</v>
      </c>
      <c r="T190" s="14">
        <f>'signal-per-mass-dry-weight'!T190*100/'signal-per-mass-dry-weight'!T$369</f>
        <v>3.8778346297281861E-4</v>
      </c>
      <c r="U190" s="14">
        <f>'signal-per-mass-dry-weight'!U190*100/'signal-per-mass-dry-weight'!U$369</f>
        <v>1.4299099446263939E-3</v>
      </c>
      <c r="V190" s="14">
        <f>'signal-per-mass-dry-weight'!V190*100/'signal-per-mass-dry-weight'!V$369</f>
        <v>5.7990744593248652E-4</v>
      </c>
      <c r="W190" s="14">
        <f>'signal-per-mass-dry-weight'!W190*100/'signal-per-mass-dry-weight'!W$369</f>
        <v>2.7724777801416047E-4</v>
      </c>
      <c r="X190" s="14">
        <f>'signal-per-mass-dry-weight'!X190*100/'signal-per-mass-dry-weight'!X$369</f>
        <v>2.561893333811483E-4</v>
      </c>
      <c r="Y190" s="14">
        <f>'signal-per-mass-dry-weight'!Y190*100/'signal-per-mass-dry-weight'!Y$369</f>
        <v>2.9681202350626066E-4</v>
      </c>
      <c r="Z190" s="14">
        <f>'signal-per-mass-dry-weight'!Z190*100/'signal-per-mass-dry-weight'!Z$369</f>
        <v>6.8673421515720481E-4</v>
      </c>
      <c r="AA190" s="14">
        <f>'signal-per-mass-dry-weight'!AA190*100/'signal-per-mass-dry-weight'!AA$369</f>
        <v>7.0112926222109877E-4</v>
      </c>
      <c r="AB190" s="14">
        <f>'signal-per-mass-dry-weight'!AB190*100/'signal-per-mass-dry-weight'!AB$369</f>
        <v>4.343930731370757E-4</v>
      </c>
      <c r="AC190" s="14">
        <f>'signal-per-mass-dry-weight'!AC190*100/'signal-per-mass-dry-weight'!AC$369</f>
        <v>1.9863377248143194E-4</v>
      </c>
      <c r="AD190" s="14">
        <f>'signal-per-mass-dry-weight'!AD190*100/'signal-per-mass-dry-weight'!AD$369</f>
        <v>2.2410164971022289E-4</v>
      </c>
      <c r="AE190" s="14">
        <f>'signal-per-mass-dry-weight'!AE190*100/'signal-per-mass-dry-weight'!AE$369</f>
        <v>3.5081745143750957E-4</v>
      </c>
      <c r="AF190" s="14">
        <f>'signal-per-mass-dry-weight'!AF190*100/'signal-per-mass-dry-weight'!AF$369</f>
        <v>0</v>
      </c>
      <c r="AG190" s="14">
        <f>'signal-per-mass-dry-weight'!AG190*100/'signal-per-mass-dry-weight'!AG$369</f>
        <v>2.4228659768357779E-4</v>
      </c>
      <c r="AH190" s="14">
        <f>'signal-per-mass-dry-weight'!AH190*100/'signal-per-mass-dry-weight'!AH$369</f>
        <v>4.1296465550546061E-4</v>
      </c>
      <c r="AI190" s="14">
        <f>'signal-per-mass-dry-weight'!AI190*100/'signal-per-mass-dry-weight'!AI$369</f>
        <v>2.5035569301257616E-4</v>
      </c>
      <c r="AJ190" s="14">
        <f>'signal-per-mass-dry-weight'!AJ190*100/'signal-per-mass-dry-weight'!AJ$369</f>
        <v>0</v>
      </c>
      <c r="AK190" s="14">
        <f>'signal-per-mass-dry-weight'!AK190*100/'signal-per-mass-dry-weight'!AK$369</f>
        <v>2.318055669722959E-4</v>
      </c>
      <c r="AL190" s="14">
        <f>'signal-per-mass-dry-weight'!AL190*100/'signal-per-mass-dry-weight'!AL$369</f>
        <v>7.9034915148268271E-4</v>
      </c>
      <c r="AM190" s="14">
        <f>'signal-per-mass-dry-weight'!AM190*100/'signal-per-mass-dry-weight'!AM$369</f>
        <v>2.5151661660190497E-4</v>
      </c>
      <c r="AN190" s="14">
        <f>'signal-per-mass-dry-weight'!AN190*100/'signal-per-mass-dry-weight'!AN$369</f>
        <v>4.8274798956637145E-4</v>
      </c>
      <c r="AO190" s="14">
        <f>'signal-per-mass-dry-weight'!AO190*100/'signal-per-mass-dry-weight'!AO$369</f>
        <v>0</v>
      </c>
      <c r="AP190" s="14">
        <f>'signal-per-mass-dry-weight'!AP190*100/'signal-per-mass-dry-weight'!AP$369</f>
        <v>0</v>
      </c>
      <c r="AQ190" s="14">
        <f>'signal-per-mass-dry-weight'!AQ190*100/'signal-per-mass-dry-weight'!AQ$369</f>
        <v>3.9529978544925408E-4</v>
      </c>
      <c r="AR190" s="14">
        <f>'signal-per-mass-dry-weight'!AR190*100/'signal-per-mass-dry-weight'!AR$369</f>
        <v>1.2661341826707129E-3</v>
      </c>
      <c r="AS190" s="14">
        <f>'signal-per-mass-dry-weight'!AS190*100/'signal-per-mass-dry-weight'!AS$369</f>
        <v>1.3754498591802341E-3</v>
      </c>
      <c r="AT190" s="14">
        <f>'signal-per-mass-dry-weight'!AT190*100/'signal-per-mass-dry-weight'!AT$369</f>
        <v>5.2292920521181867E-4</v>
      </c>
      <c r="AU190" s="14">
        <f>'signal-per-mass-dry-weight'!AU190*100/'signal-per-mass-dry-weight'!AU$369</f>
        <v>1.0796664648157208E-3</v>
      </c>
      <c r="AV190" s="14">
        <f>'signal-per-mass-dry-weight'!AV190*100/'signal-per-mass-dry-weight'!AV$369</f>
        <v>2.8268260710235881E-4</v>
      </c>
      <c r="AW190" s="14">
        <f>'signal-per-mass-dry-weight'!AW190*100/'signal-per-mass-dry-weight'!AW$369</f>
        <v>0</v>
      </c>
      <c r="AX190" s="14">
        <f>'signal-per-mass-dry-weight'!AX190*100/'signal-per-mass-dry-weight'!AX$369</f>
        <v>7.5055763377594525E-4</v>
      </c>
      <c r="AY190" s="14"/>
    </row>
    <row r="191" spans="1:51" x14ac:dyDescent="0.2">
      <c r="A191">
        <f>'imported summary from web'!A138</f>
        <v>678.5</v>
      </c>
      <c r="B191" t="str">
        <f>'imported summary from web'!B138</f>
        <v>C37H76O7PN</v>
      </c>
      <c r="C191" s="2" t="str">
        <f>'imported summary from web'!C138</f>
        <v>ePE(32:0)</v>
      </c>
      <c r="D191" s="71"/>
      <c r="E191" s="14"/>
      <c r="F191" s="14">
        <f>'signal-per-mass-dry-weight'!F191*100/'signal-per-mass-dry-weight'!F$369</f>
        <v>0</v>
      </c>
      <c r="G191" s="14">
        <f>'signal-per-mass-dry-weight'!G191*100/'signal-per-mass-dry-weight'!G$369</f>
        <v>0</v>
      </c>
      <c r="H191" s="14">
        <f>'signal-per-mass-dry-weight'!H191*100/'signal-per-mass-dry-weight'!H$369</f>
        <v>2.3096432028446077E-4</v>
      </c>
      <c r="I191" s="14">
        <f>'signal-per-mass-dry-weight'!I191*100/'signal-per-mass-dry-weight'!I$369</f>
        <v>4.7579555300157573E-4</v>
      </c>
      <c r="J191" s="14">
        <f>'signal-per-mass-dry-weight'!J191*100/'signal-per-mass-dry-weight'!J$369</f>
        <v>2.2354815197040437E-4</v>
      </c>
      <c r="K191" s="14">
        <f>'signal-per-mass-dry-weight'!K191*100/'signal-per-mass-dry-weight'!K$369</f>
        <v>0</v>
      </c>
      <c r="L191" s="14">
        <f t="shared" si="6"/>
        <v>1.5505133754274017E-4</v>
      </c>
      <c r="M191" s="137">
        <f t="shared" si="7"/>
        <v>1.9258982221662951E-4</v>
      </c>
      <c r="N191" s="14">
        <f t="shared" si="8"/>
        <v>1.2421035849725695</v>
      </c>
      <c r="O191" s="14">
        <f>'signal-per-mass-dry-weight'!O191*100/'signal-per-mass-dry-weight'!O$369</f>
        <v>0</v>
      </c>
      <c r="P191" s="14">
        <f>'signal-per-mass-dry-weight'!P191*100/'signal-per-mass-dry-weight'!P$369</f>
        <v>0</v>
      </c>
      <c r="Q191" s="14">
        <f>'signal-per-mass-dry-weight'!Q191*100/'signal-per-mass-dry-weight'!Q$369</f>
        <v>0</v>
      </c>
      <c r="R191" s="14">
        <f>'signal-per-mass-dry-weight'!R191*100/'signal-per-mass-dry-weight'!R$369</f>
        <v>2.9047004136802281E-4</v>
      </c>
      <c r="S191" s="14">
        <f>'signal-per-mass-dry-weight'!S191*100/'signal-per-mass-dry-weight'!S$369</f>
        <v>0</v>
      </c>
      <c r="T191" s="14">
        <f>'signal-per-mass-dry-weight'!T191*100/'signal-per-mass-dry-weight'!T$369</f>
        <v>0</v>
      </c>
      <c r="U191" s="14">
        <f>'signal-per-mass-dry-weight'!U191*100/'signal-per-mass-dry-weight'!U$369</f>
        <v>0</v>
      </c>
      <c r="V191" s="14">
        <f>'signal-per-mass-dry-weight'!V191*100/'signal-per-mass-dry-weight'!V$369</f>
        <v>0</v>
      </c>
      <c r="W191" s="14">
        <f>'signal-per-mass-dry-weight'!W191*100/'signal-per-mass-dry-weight'!W$369</f>
        <v>2.7724777801416047E-4</v>
      </c>
      <c r="X191" s="14">
        <f>'signal-per-mass-dry-weight'!X191*100/'signal-per-mass-dry-weight'!X$369</f>
        <v>7.685680001434449E-4</v>
      </c>
      <c r="Y191" s="14">
        <f>'signal-per-mass-dry-weight'!Y191*100/'signal-per-mass-dry-weight'!Y$369</f>
        <v>2.9681202350626066E-4</v>
      </c>
      <c r="Z191" s="14">
        <f>'signal-per-mass-dry-weight'!Z191*100/'signal-per-mass-dry-weight'!Z$369</f>
        <v>3.4336710757860241E-4</v>
      </c>
      <c r="AA191" s="14">
        <f>'signal-per-mass-dry-weight'!AA191*100/'signal-per-mass-dry-weight'!AA$369</f>
        <v>0</v>
      </c>
      <c r="AB191" s="14">
        <f>'signal-per-mass-dry-weight'!AB191*100/'signal-per-mass-dry-weight'!AB$369</f>
        <v>0</v>
      </c>
      <c r="AC191" s="14">
        <f>'signal-per-mass-dry-weight'!AC191*100/'signal-per-mass-dry-weight'!AC$369</f>
        <v>0</v>
      </c>
      <c r="AD191" s="14">
        <f>'signal-per-mass-dry-weight'!AD191*100/'signal-per-mass-dry-weight'!AD$369</f>
        <v>0</v>
      </c>
      <c r="AE191" s="14">
        <f>'signal-per-mass-dry-weight'!AE191*100/'signal-per-mass-dry-weight'!AE$369</f>
        <v>3.5081745143750957E-4</v>
      </c>
      <c r="AF191" s="14">
        <f>'signal-per-mass-dry-weight'!AF191*100/'signal-per-mass-dry-weight'!AF$369</f>
        <v>3.2384275190089628E-4</v>
      </c>
      <c r="AG191" s="14">
        <f>'signal-per-mass-dry-weight'!AG191*100/'signal-per-mass-dry-weight'!AG$369</f>
        <v>2.4228659768357779E-4</v>
      </c>
      <c r="AH191" s="14">
        <f>'signal-per-mass-dry-weight'!AH191*100/'signal-per-mass-dry-weight'!AH$369</f>
        <v>0</v>
      </c>
      <c r="AI191" s="14">
        <f>'signal-per-mass-dry-weight'!AI191*100/'signal-per-mass-dry-weight'!AI$369</f>
        <v>0</v>
      </c>
      <c r="AJ191" s="14">
        <f>'signal-per-mass-dry-weight'!AJ191*100/'signal-per-mass-dry-weight'!AJ$369</f>
        <v>2.866812470625359E-4</v>
      </c>
      <c r="AK191" s="14">
        <f>'signal-per-mass-dry-weight'!AK191*100/'signal-per-mass-dry-weight'!AK$369</f>
        <v>4.636111339445918E-4</v>
      </c>
      <c r="AL191" s="14">
        <f>'signal-per-mass-dry-weight'!AL191*100/'signal-per-mass-dry-weight'!AL$369</f>
        <v>1.9758728787067068E-4</v>
      </c>
      <c r="AM191" s="14">
        <f>'signal-per-mass-dry-weight'!AM191*100/'signal-per-mass-dry-weight'!AM$369</f>
        <v>0</v>
      </c>
      <c r="AN191" s="14">
        <f>'signal-per-mass-dry-weight'!AN191*100/'signal-per-mass-dry-weight'!AN$369</f>
        <v>4.8274798956637145E-4</v>
      </c>
      <c r="AO191" s="14">
        <f>'signal-per-mass-dry-weight'!AO191*100/'signal-per-mass-dry-weight'!AO$369</f>
        <v>0</v>
      </c>
      <c r="AP191" s="14">
        <f>'signal-per-mass-dry-weight'!AP191*100/'signal-per-mass-dry-weight'!AP$369</f>
        <v>0</v>
      </c>
      <c r="AQ191" s="14">
        <f>'signal-per-mass-dry-weight'!AQ191*100/'signal-per-mass-dry-weight'!AQ$369</f>
        <v>3.9529978544925408E-4</v>
      </c>
      <c r="AR191" s="14">
        <f>'signal-per-mass-dry-weight'!AR191*100/'signal-per-mass-dry-weight'!AR$369</f>
        <v>2.5322683653414263E-4</v>
      </c>
      <c r="AS191" s="14">
        <f>'signal-per-mass-dry-weight'!AS191*100/'signal-per-mass-dry-weight'!AS$369</f>
        <v>0</v>
      </c>
      <c r="AT191" s="14">
        <f>'signal-per-mass-dry-weight'!AT191*100/'signal-per-mass-dry-weight'!AT$369</f>
        <v>2.6146460260590933E-4</v>
      </c>
      <c r="AU191" s="14">
        <f>'signal-per-mass-dry-weight'!AU191*100/'signal-per-mass-dry-weight'!AU$369</f>
        <v>0</v>
      </c>
      <c r="AV191" s="14">
        <f>'signal-per-mass-dry-weight'!AV191*100/'signal-per-mass-dry-weight'!AV$369</f>
        <v>2.8268260710235881E-4</v>
      </c>
      <c r="AW191" s="14">
        <f>'signal-per-mass-dry-weight'!AW191*100/'signal-per-mass-dry-weight'!AW$369</f>
        <v>0</v>
      </c>
      <c r="AX191" s="14">
        <f>'signal-per-mass-dry-weight'!AX191*100/'signal-per-mass-dry-weight'!AX$369</f>
        <v>3.7527881688797262E-4</v>
      </c>
      <c r="AY191" s="14"/>
    </row>
    <row r="192" spans="1:51" x14ac:dyDescent="0.2">
      <c r="A192">
        <f>'imported summary from web'!A144</f>
        <v>698.5</v>
      </c>
      <c r="B192" t="str">
        <f>'imported summary from web'!B144</f>
        <v>C39H72O7PN</v>
      </c>
      <c r="C192" s="2" t="str">
        <f>'imported summary from web'!C144</f>
        <v>ePE(34:4)</v>
      </c>
      <c r="D192" s="71"/>
      <c r="E192" s="14"/>
      <c r="F192" s="14">
        <f>'signal-per-mass-dry-weight'!F192*100/'signal-per-mass-dry-weight'!F$369</f>
        <v>2.1770253116241284E-4</v>
      </c>
      <c r="G192" s="14">
        <f>'signal-per-mass-dry-weight'!G192*100/'signal-per-mass-dry-weight'!G$369</f>
        <v>4.3752536926411963E-4</v>
      </c>
      <c r="H192" s="14">
        <f>'signal-per-mass-dry-weight'!H192*100/'signal-per-mass-dry-weight'!H$369</f>
        <v>2.3096432028446077E-4</v>
      </c>
      <c r="I192" s="14">
        <f>'signal-per-mass-dry-weight'!I192*100/'signal-per-mass-dry-weight'!I$369</f>
        <v>2.3789777650078787E-4</v>
      </c>
      <c r="J192" s="14">
        <f>'signal-per-mass-dry-weight'!J192*100/'signal-per-mass-dry-weight'!J$369</f>
        <v>0</v>
      </c>
      <c r="K192" s="14">
        <f>'signal-per-mass-dry-weight'!K192*100/'signal-per-mass-dry-weight'!K$369</f>
        <v>4.374440287821893E-4</v>
      </c>
      <c r="L192" s="14">
        <f t="shared" si="6"/>
        <v>2.6025567099899506E-4</v>
      </c>
      <c r="M192" s="137">
        <f t="shared" si="7"/>
        <v>1.6353709226171121E-4</v>
      </c>
      <c r="N192" s="14">
        <f t="shared" si="8"/>
        <v>0.62837090786138028</v>
      </c>
      <c r="O192" s="14">
        <f>'signal-per-mass-dry-weight'!O192*100/'signal-per-mass-dry-weight'!O$369</f>
        <v>0</v>
      </c>
      <c r="P192" s="14">
        <f>'signal-per-mass-dry-weight'!P192*100/'signal-per-mass-dry-weight'!P$369</f>
        <v>0</v>
      </c>
      <c r="Q192" s="14">
        <f>'signal-per-mass-dry-weight'!Q192*100/'signal-per-mass-dry-weight'!Q$369</f>
        <v>0</v>
      </c>
      <c r="R192" s="14">
        <f>'signal-per-mass-dry-weight'!R192*100/'signal-per-mass-dry-weight'!R$369</f>
        <v>0</v>
      </c>
      <c r="S192" s="14">
        <f>'signal-per-mass-dry-weight'!S192*100/'signal-per-mass-dry-weight'!S$369</f>
        <v>3.4310059335976209E-4</v>
      </c>
      <c r="T192" s="14">
        <f>'signal-per-mass-dry-weight'!T192*100/'signal-per-mass-dry-weight'!T$369</f>
        <v>0</v>
      </c>
      <c r="U192" s="14">
        <f>'signal-per-mass-dry-weight'!U192*100/'signal-per-mass-dry-weight'!U$369</f>
        <v>0</v>
      </c>
      <c r="V192" s="14">
        <f>'signal-per-mass-dry-weight'!V192*100/'signal-per-mass-dry-weight'!V$369</f>
        <v>0</v>
      </c>
      <c r="W192" s="14">
        <f>'signal-per-mass-dry-weight'!W192*100/'signal-per-mass-dry-weight'!W$369</f>
        <v>0</v>
      </c>
      <c r="X192" s="14">
        <f>'signal-per-mass-dry-weight'!X192*100/'signal-per-mass-dry-weight'!X$369</f>
        <v>0</v>
      </c>
      <c r="Y192" s="14">
        <f>'signal-per-mass-dry-weight'!Y192*100/'signal-per-mass-dry-weight'!Y$369</f>
        <v>0</v>
      </c>
      <c r="Z192" s="14">
        <f>'signal-per-mass-dry-weight'!Z192*100/'signal-per-mass-dry-weight'!Z$369</f>
        <v>0</v>
      </c>
      <c r="AA192" s="14">
        <f>'signal-per-mass-dry-weight'!AA192*100/'signal-per-mass-dry-weight'!AA$369</f>
        <v>2.3370975407369958E-4</v>
      </c>
      <c r="AB192" s="14">
        <f>'signal-per-mass-dry-weight'!AB192*100/'signal-per-mass-dry-weight'!AB$369</f>
        <v>2.1719653656853785E-4</v>
      </c>
      <c r="AC192" s="14">
        <f>'signal-per-mass-dry-weight'!AC192*100/'signal-per-mass-dry-weight'!AC$369</f>
        <v>0</v>
      </c>
      <c r="AD192" s="14">
        <f>'signal-per-mass-dry-weight'!AD192*100/'signal-per-mass-dry-weight'!AD$369</f>
        <v>2.2410164971022289E-4</v>
      </c>
      <c r="AE192" s="14">
        <f>'signal-per-mass-dry-weight'!AE192*100/'signal-per-mass-dry-weight'!AE$369</f>
        <v>0</v>
      </c>
      <c r="AF192" s="14">
        <f>'signal-per-mass-dry-weight'!AF192*100/'signal-per-mass-dry-weight'!AF$369</f>
        <v>0</v>
      </c>
      <c r="AG192" s="14">
        <f>'signal-per-mass-dry-weight'!AG192*100/'signal-per-mass-dry-weight'!AG$369</f>
        <v>0</v>
      </c>
      <c r="AH192" s="14">
        <f>'signal-per-mass-dry-weight'!AH192*100/'signal-per-mass-dry-weight'!AH$369</f>
        <v>0</v>
      </c>
      <c r="AI192" s="14">
        <f>'signal-per-mass-dry-weight'!AI192*100/'signal-per-mass-dry-weight'!AI$369</f>
        <v>0</v>
      </c>
      <c r="AJ192" s="14">
        <f>'signal-per-mass-dry-weight'!AJ192*100/'signal-per-mass-dry-weight'!AJ$369</f>
        <v>0</v>
      </c>
      <c r="AK192" s="14">
        <f>'signal-per-mass-dry-weight'!AK192*100/'signal-per-mass-dry-weight'!AK$369</f>
        <v>0</v>
      </c>
      <c r="AL192" s="14">
        <f>'signal-per-mass-dry-weight'!AL192*100/'signal-per-mass-dry-weight'!AL$369</f>
        <v>0</v>
      </c>
      <c r="AM192" s="14">
        <f>'signal-per-mass-dry-weight'!AM192*100/'signal-per-mass-dry-weight'!AM$369</f>
        <v>0</v>
      </c>
      <c r="AN192" s="14">
        <f>'signal-per-mass-dry-weight'!AN192*100/'signal-per-mass-dry-weight'!AN$369</f>
        <v>2.4137399478318572E-4</v>
      </c>
      <c r="AO192" s="14">
        <f>'signal-per-mass-dry-weight'!AO192*100/'signal-per-mass-dry-weight'!AO$369</f>
        <v>0</v>
      </c>
      <c r="AP192" s="14">
        <f>'signal-per-mass-dry-weight'!AP192*100/'signal-per-mass-dry-weight'!AP$369</f>
        <v>0</v>
      </c>
      <c r="AQ192" s="14">
        <f>'signal-per-mass-dry-weight'!AQ192*100/'signal-per-mass-dry-weight'!AQ$369</f>
        <v>0</v>
      </c>
      <c r="AR192" s="14">
        <f>'signal-per-mass-dry-weight'!AR192*100/'signal-per-mass-dry-weight'!AR$369</f>
        <v>0</v>
      </c>
      <c r="AS192" s="14">
        <f>'signal-per-mass-dry-weight'!AS192*100/'signal-per-mass-dry-weight'!AS$369</f>
        <v>0</v>
      </c>
      <c r="AT192" s="14">
        <f>'signal-per-mass-dry-weight'!AT192*100/'signal-per-mass-dry-weight'!AT$369</f>
        <v>2.6146460260590933E-4</v>
      </c>
      <c r="AU192" s="14">
        <f>'signal-per-mass-dry-weight'!AU192*100/'signal-per-mass-dry-weight'!AU$369</f>
        <v>0</v>
      </c>
      <c r="AV192" s="14">
        <f>'signal-per-mass-dry-weight'!AV192*100/'signal-per-mass-dry-weight'!AV$369</f>
        <v>0</v>
      </c>
      <c r="AW192" s="14">
        <f>'signal-per-mass-dry-weight'!AW192*100/'signal-per-mass-dry-weight'!AW$369</f>
        <v>0</v>
      </c>
      <c r="AX192" s="14">
        <f>'signal-per-mass-dry-weight'!AX192*100/'signal-per-mass-dry-weight'!AX$369</f>
        <v>0</v>
      </c>
      <c r="AY192" s="14"/>
    </row>
    <row r="193" spans="1:51" x14ac:dyDescent="0.2">
      <c r="A193">
        <f>'imported summary from web'!A145</f>
        <v>700.5</v>
      </c>
      <c r="B193" t="str">
        <f>'imported summary from web'!B145</f>
        <v>C39H74O7PN</v>
      </c>
      <c r="C193" s="2" t="str">
        <f>'imported summary from web'!C145</f>
        <v>ePE(34:3)</v>
      </c>
      <c r="D193" s="71"/>
      <c r="E193" s="14"/>
      <c r="F193" s="14">
        <f>'signal-per-mass-dry-weight'!F193*100/'signal-per-mass-dry-weight'!F$369</f>
        <v>0</v>
      </c>
      <c r="G193" s="14">
        <f>'signal-per-mass-dry-weight'!G193*100/'signal-per-mass-dry-weight'!G$369</f>
        <v>6.5628805389617939E-4</v>
      </c>
      <c r="H193" s="14">
        <f>'signal-per-mass-dry-weight'!H193*100/'signal-per-mass-dry-weight'!H$369</f>
        <v>2.3096432028446077E-4</v>
      </c>
      <c r="I193" s="14">
        <f>'signal-per-mass-dry-weight'!I193*100/'signal-per-mass-dry-weight'!I$369</f>
        <v>0</v>
      </c>
      <c r="J193" s="14">
        <f>'signal-per-mass-dry-weight'!J193*100/'signal-per-mass-dry-weight'!J$369</f>
        <v>2.2354815197040437E-4</v>
      </c>
      <c r="K193" s="14">
        <f>'signal-per-mass-dry-weight'!K193*100/'signal-per-mass-dry-weight'!K$369</f>
        <v>0</v>
      </c>
      <c r="L193" s="14">
        <f t="shared" si="6"/>
        <v>1.8513342102517409E-4</v>
      </c>
      <c r="M193" s="137">
        <f t="shared" si="7"/>
        <v>2.5627563352678467E-4</v>
      </c>
      <c r="N193" s="14">
        <f t="shared" si="8"/>
        <v>1.3842753626420419</v>
      </c>
      <c r="O193" s="14">
        <f>'signal-per-mass-dry-weight'!O193*100/'signal-per-mass-dry-weight'!O$369</f>
        <v>8.2609234457548919E-4</v>
      </c>
      <c r="P193" s="14">
        <f>'signal-per-mass-dry-weight'!P193*100/'signal-per-mass-dry-weight'!P$369</f>
        <v>2.5504047092907942E-4</v>
      </c>
      <c r="Q193" s="14">
        <f>'signal-per-mass-dry-weight'!Q193*100/'signal-per-mass-dry-weight'!Q$369</f>
        <v>3.0066213213166568E-4</v>
      </c>
      <c r="R193" s="14">
        <f>'signal-per-mass-dry-weight'!R193*100/'signal-per-mass-dry-weight'!R$369</f>
        <v>0</v>
      </c>
      <c r="S193" s="14">
        <f>'signal-per-mass-dry-weight'!S193*100/'signal-per-mass-dry-weight'!S$369</f>
        <v>0</v>
      </c>
      <c r="T193" s="14">
        <f>'signal-per-mass-dry-weight'!T193*100/'signal-per-mass-dry-weight'!T$369</f>
        <v>3.8778346297281861E-4</v>
      </c>
      <c r="U193" s="14">
        <f>'signal-per-mass-dry-weight'!U193*100/'signal-per-mass-dry-weight'!U$369</f>
        <v>0</v>
      </c>
      <c r="V193" s="14">
        <f>'signal-per-mass-dry-weight'!V193*100/'signal-per-mass-dry-weight'!V$369</f>
        <v>0</v>
      </c>
      <c r="W193" s="14">
        <f>'signal-per-mass-dry-weight'!W193*100/'signal-per-mass-dry-weight'!W$369</f>
        <v>0</v>
      </c>
      <c r="X193" s="14">
        <f>'signal-per-mass-dry-weight'!X193*100/'signal-per-mass-dry-weight'!X$369</f>
        <v>5.123786667622966E-4</v>
      </c>
      <c r="Y193" s="14">
        <f>'signal-per-mass-dry-weight'!Y193*100/'signal-per-mass-dry-weight'!Y$369</f>
        <v>0</v>
      </c>
      <c r="Z193" s="14">
        <f>'signal-per-mass-dry-weight'!Z193*100/'signal-per-mass-dry-weight'!Z$369</f>
        <v>0</v>
      </c>
      <c r="AA193" s="14">
        <f>'signal-per-mass-dry-weight'!AA193*100/'signal-per-mass-dry-weight'!AA$369</f>
        <v>0</v>
      </c>
      <c r="AB193" s="14">
        <f>'signal-per-mass-dry-weight'!AB193*100/'signal-per-mass-dry-weight'!AB$369</f>
        <v>2.1719653656853785E-4</v>
      </c>
      <c r="AC193" s="14">
        <f>'signal-per-mass-dry-weight'!AC193*100/'signal-per-mass-dry-weight'!AC$369</f>
        <v>1.9863377248143194E-4</v>
      </c>
      <c r="AD193" s="14">
        <f>'signal-per-mass-dry-weight'!AD193*100/'signal-per-mass-dry-weight'!AD$369</f>
        <v>2.2410164971022289E-4</v>
      </c>
      <c r="AE193" s="14">
        <f>'signal-per-mass-dry-weight'!AE193*100/'signal-per-mass-dry-weight'!AE$369</f>
        <v>1.0524523543125287E-3</v>
      </c>
      <c r="AF193" s="14">
        <f>'signal-per-mass-dry-weight'!AF193*100/'signal-per-mass-dry-weight'!AF$369</f>
        <v>0</v>
      </c>
      <c r="AG193" s="14">
        <f>'signal-per-mass-dry-weight'!AG193*100/'signal-per-mass-dry-weight'!AG$369</f>
        <v>2.4228659768357779E-4</v>
      </c>
      <c r="AH193" s="14">
        <f>'signal-per-mass-dry-weight'!AH193*100/'signal-per-mass-dry-weight'!AH$369</f>
        <v>2.064823277527303E-4</v>
      </c>
      <c r="AI193" s="14">
        <f>'signal-per-mass-dry-weight'!AI193*100/'signal-per-mass-dry-weight'!AI$369</f>
        <v>0</v>
      </c>
      <c r="AJ193" s="14">
        <f>'signal-per-mass-dry-weight'!AJ193*100/'signal-per-mass-dry-weight'!AJ$369</f>
        <v>2.866812470625359E-4</v>
      </c>
      <c r="AK193" s="14">
        <f>'signal-per-mass-dry-weight'!AK193*100/'signal-per-mass-dry-weight'!AK$369</f>
        <v>0</v>
      </c>
      <c r="AL193" s="14">
        <f>'signal-per-mass-dry-weight'!AL193*100/'signal-per-mass-dry-weight'!AL$369</f>
        <v>0</v>
      </c>
      <c r="AM193" s="14">
        <f>'signal-per-mass-dry-weight'!AM193*100/'signal-per-mass-dry-weight'!AM$369</f>
        <v>2.5151661660190497E-4</v>
      </c>
      <c r="AN193" s="14">
        <f>'signal-per-mass-dry-weight'!AN193*100/'signal-per-mass-dry-weight'!AN$369</f>
        <v>2.4137399478318572E-4</v>
      </c>
      <c r="AO193" s="14">
        <f>'signal-per-mass-dry-weight'!AO193*100/'signal-per-mass-dry-weight'!AO$369</f>
        <v>5.1249187150812306E-4</v>
      </c>
      <c r="AP193" s="14">
        <f>'signal-per-mass-dry-weight'!AP193*100/'signal-per-mass-dry-weight'!AP$369</f>
        <v>2.6244020376248027E-4</v>
      </c>
      <c r="AQ193" s="14">
        <f>'signal-per-mass-dry-weight'!AQ193*100/'signal-per-mass-dry-weight'!AQ$369</f>
        <v>0</v>
      </c>
      <c r="AR193" s="14">
        <f>'signal-per-mass-dry-weight'!AR193*100/'signal-per-mass-dry-weight'!AR$369</f>
        <v>5.0645367306828527E-4</v>
      </c>
      <c r="AS193" s="14">
        <f>'signal-per-mass-dry-weight'!AS193*100/'signal-per-mass-dry-weight'!AS$369</f>
        <v>0</v>
      </c>
      <c r="AT193" s="14">
        <f>'signal-per-mass-dry-weight'!AT193*100/'signal-per-mass-dry-weight'!AT$369</f>
        <v>0</v>
      </c>
      <c r="AU193" s="14">
        <f>'signal-per-mass-dry-weight'!AU193*100/'signal-per-mass-dry-weight'!AU$369</f>
        <v>8.6373317185257697E-4</v>
      </c>
      <c r="AV193" s="14">
        <f>'signal-per-mass-dry-weight'!AV193*100/'signal-per-mass-dry-weight'!AV$369</f>
        <v>2.8268260710235881E-4</v>
      </c>
      <c r="AW193" s="14">
        <f>'signal-per-mass-dry-weight'!AW193*100/'signal-per-mass-dry-weight'!AW$369</f>
        <v>0</v>
      </c>
      <c r="AX193" s="14">
        <f>'signal-per-mass-dry-weight'!AX193*100/'signal-per-mass-dry-weight'!AX$369</f>
        <v>0</v>
      </c>
      <c r="AY193" s="14"/>
    </row>
    <row r="194" spans="1:51" x14ac:dyDescent="0.2">
      <c r="A194">
        <f>'imported summary from web'!A146</f>
        <v>702.5</v>
      </c>
      <c r="B194" t="str">
        <f>'imported summary from web'!B146</f>
        <v>C39H76O7PN</v>
      </c>
      <c r="C194" s="2" t="str">
        <f>'imported summary from web'!C146</f>
        <v>ePE(34:2)</v>
      </c>
      <c r="D194" s="71"/>
      <c r="E194" s="14"/>
      <c r="F194" s="14">
        <f>'signal-per-mass-dry-weight'!F194*100/'signal-per-mass-dry-weight'!F$369</f>
        <v>2.6124303739489536E-3</v>
      </c>
      <c r="G194" s="14">
        <f>'signal-per-mass-dry-weight'!G194*100/'signal-per-mass-dry-weight'!G$369</f>
        <v>1.5313387924244185E-3</v>
      </c>
      <c r="H194" s="14">
        <f>'signal-per-mass-dry-weight'!H194*100/'signal-per-mass-dry-weight'!H$369</f>
        <v>1.6167502419912251E-3</v>
      </c>
      <c r="I194" s="14">
        <f>'signal-per-mass-dry-weight'!I194*100/'signal-per-mass-dry-weight'!I$369</f>
        <v>2.6168755415086667E-3</v>
      </c>
      <c r="J194" s="14">
        <f>'signal-per-mass-dry-weight'!J194*100/'signal-per-mass-dry-weight'!J$369</f>
        <v>2.2354815197040434E-3</v>
      </c>
      <c r="K194" s="14">
        <f>'signal-per-mass-dry-weight'!K194*100/'signal-per-mass-dry-weight'!K$369</f>
        <v>2.4059421583020415E-3</v>
      </c>
      <c r="L194" s="14">
        <f t="shared" si="6"/>
        <v>2.169803104646558E-3</v>
      </c>
      <c r="M194" s="137">
        <f t="shared" si="7"/>
        <v>4.836056486581269E-4</v>
      </c>
      <c r="N194" s="14">
        <f t="shared" si="8"/>
        <v>0.22287996898082696</v>
      </c>
      <c r="O194" s="14">
        <f>'signal-per-mass-dry-weight'!O194*100/'signal-per-mass-dry-weight'!O$369</f>
        <v>4.9565540674529332E-3</v>
      </c>
      <c r="P194" s="14">
        <f>'signal-per-mass-dry-weight'!P194*100/'signal-per-mass-dry-weight'!P$369</f>
        <v>2.8054451802198739E-3</v>
      </c>
      <c r="Q194" s="14">
        <f>'signal-per-mass-dry-weight'!Q194*100/'signal-per-mass-dry-weight'!Q$369</f>
        <v>9.019863963949966E-4</v>
      </c>
      <c r="R194" s="14">
        <f>'signal-per-mass-dry-weight'!R194*100/'signal-per-mass-dry-weight'!R$369</f>
        <v>1.4523502068401137E-3</v>
      </c>
      <c r="S194" s="14">
        <f>'signal-per-mass-dry-weight'!S194*100/'signal-per-mass-dry-weight'!S$369</f>
        <v>6.8620118671952417E-4</v>
      </c>
      <c r="T194" s="14">
        <f>'signal-per-mass-dry-weight'!T194*100/'signal-per-mass-dry-weight'!T$369</f>
        <v>7.7556692594563722E-4</v>
      </c>
      <c r="U194" s="14">
        <f>'signal-per-mass-dry-weight'!U194*100/'signal-per-mass-dry-weight'!U$369</f>
        <v>4.8616938117297392E-3</v>
      </c>
      <c r="V194" s="14">
        <f>'signal-per-mass-dry-weight'!V194*100/'signal-per-mass-dry-weight'!V$369</f>
        <v>2.0296760607637029E-3</v>
      </c>
      <c r="W194" s="14">
        <f>'signal-per-mass-dry-weight'!W194*100/'signal-per-mass-dry-weight'!W$369</f>
        <v>2.4952300021274434E-3</v>
      </c>
      <c r="X194" s="14">
        <f>'signal-per-mass-dry-weight'!X194*100/'signal-per-mass-dry-weight'!X$369</f>
        <v>2.561893333811483E-4</v>
      </c>
      <c r="Y194" s="14">
        <f>'signal-per-mass-dry-weight'!Y194*100/'signal-per-mass-dry-weight'!Y$369</f>
        <v>1.484060117531303E-3</v>
      </c>
      <c r="Z194" s="14">
        <f>'signal-per-mass-dry-weight'!Z194*100/'signal-per-mass-dry-weight'!Z$369</f>
        <v>0</v>
      </c>
      <c r="AA194" s="14">
        <f>'signal-per-mass-dry-weight'!AA194*100/'signal-per-mass-dry-weight'!AA$369</f>
        <v>9.3483901629479833E-4</v>
      </c>
      <c r="AB194" s="14">
        <f>'signal-per-mass-dry-weight'!AB194*100/'signal-per-mass-dry-weight'!AB$369</f>
        <v>3.4751445850966056E-3</v>
      </c>
      <c r="AC194" s="14">
        <f>'signal-per-mass-dry-weight'!AC194*100/'signal-per-mass-dry-weight'!AC$369</f>
        <v>1.3904364073700235E-3</v>
      </c>
      <c r="AD194" s="14">
        <f>'signal-per-mass-dry-weight'!AD194*100/'signal-per-mass-dry-weight'!AD$369</f>
        <v>1.1205082485511145E-3</v>
      </c>
      <c r="AE194" s="14">
        <f>'signal-per-mass-dry-weight'!AE194*100/'signal-per-mass-dry-weight'!AE$369</f>
        <v>3.5081745143750957E-4</v>
      </c>
      <c r="AF194" s="14">
        <f>'signal-per-mass-dry-weight'!AF194*100/'signal-per-mass-dry-weight'!AF$369</f>
        <v>6.4768550380179255E-4</v>
      </c>
      <c r="AG194" s="14">
        <f>'signal-per-mass-dry-weight'!AG194*100/'signal-per-mass-dry-weight'!AG$369</f>
        <v>3.6342989652536671E-3</v>
      </c>
      <c r="AH194" s="14">
        <f>'signal-per-mass-dry-weight'!AH194*100/'signal-per-mass-dry-weight'!AH$369</f>
        <v>2.2713056052800331E-3</v>
      </c>
      <c r="AI194" s="14">
        <f>'signal-per-mass-dry-weight'!AI194*100/'signal-per-mass-dry-weight'!AI$369</f>
        <v>1.5021341580754568E-3</v>
      </c>
      <c r="AJ194" s="14">
        <f>'signal-per-mass-dry-weight'!AJ194*100/'signal-per-mass-dry-weight'!AJ$369</f>
        <v>2.2934499765002872E-3</v>
      </c>
      <c r="AK194" s="14">
        <f>'signal-per-mass-dry-weight'!AK194*100/'signal-per-mass-dry-weight'!AK$369</f>
        <v>2.318055669722959E-4</v>
      </c>
      <c r="AL194" s="14">
        <f>'signal-per-mass-dry-weight'!AL194*100/'signal-per-mass-dry-weight'!AL$369</f>
        <v>7.9034915148268271E-4</v>
      </c>
      <c r="AM194" s="14">
        <f>'signal-per-mass-dry-weight'!AM194*100/'signal-per-mass-dry-weight'!AM$369</f>
        <v>1.5090996996114298E-3</v>
      </c>
      <c r="AN194" s="14">
        <f>'signal-per-mass-dry-weight'!AN194*100/'signal-per-mass-dry-weight'!AN$369</f>
        <v>7.2412198434955693E-4</v>
      </c>
      <c r="AO194" s="14">
        <f>'signal-per-mass-dry-weight'!AO194*100/'signal-per-mass-dry-weight'!AO$369</f>
        <v>1.2812296787703072E-3</v>
      </c>
      <c r="AP194" s="14">
        <f>'signal-per-mass-dry-weight'!AP194*100/'signal-per-mass-dry-weight'!AP$369</f>
        <v>1.3122010188124015E-3</v>
      </c>
      <c r="AQ194" s="14">
        <f>'signal-per-mass-dry-weight'!AQ194*100/'signal-per-mass-dry-weight'!AQ$369</f>
        <v>7.9059957089850817E-4</v>
      </c>
      <c r="AR194" s="14">
        <f>'signal-per-mass-dry-weight'!AR194*100/'signal-per-mass-dry-weight'!AR$369</f>
        <v>2.5322683653414263E-4</v>
      </c>
      <c r="AS194" s="14">
        <f>'signal-per-mass-dry-weight'!AS194*100/'signal-per-mass-dry-weight'!AS$369</f>
        <v>1.3754498591802341E-3</v>
      </c>
      <c r="AT194" s="14">
        <f>'signal-per-mass-dry-weight'!AT194*100/'signal-per-mass-dry-weight'!AT$369</f>
        <v>3.6605044364827304E-3</v>
      </c>
      <c r="AU194" s="14">
        <f>'signal-per-mass-dry-weight'!AU194*100/'signal-per-mass-dry-weight'!AU$369</f>
        <v>8.6373317185257697E-4</v>
      </c>
      <c r="AV194" s="14">
        <f>'signal-per-mass-dry-weight'!AV194*100/'signal-per-mass-dry-weight'!AV$369</f>
        <v>1.6960956426141525E-3</v>
      </c>
      <c r="AW194" s="14">
        <f>'signal-per-mass-dry-weight'!AW194*100/'signal-per-mass-dry-weight'!AW$369</f>
        <v>7.4272837114000838E-4</v>
      </c>
      <c r="AX194" s="14">
        <f>'signal-per-mass-dry-weight'!AX194*100/'signal-per-mass-dry-weight'!AX$369</f>
        <v>0</v>
      </c>
      <c r="AY194" s="14"/>
    </row>
    <row r="195" spans="1:51" x14ac:dyDescent="0.2">
      <c r="A195">
        <f>'imported summary from web'!A147</f>
        <v>704.6</v>
      </c>
      <c r="B195" t="str">
        <f>'imported summary from web'!B147</f>
        <v>C39H78O7PN</v>
      </c>
      <c r="C195" s="2" t="str">
        <f>'imported summary from web'!C147</f>
        <v>ePE(34:1)</v>
      </c>
      <c r="D195" s="71"/>
      <c r="E195" s="14"/>
      <c r="F195" s="14">
        <f>'signal-per-mass-dry-weight'!F195*100/'signal-per-mass-dry-weight'!F$369</f>
        <v>3.0478354362737789E-3</v>
      </c>
      <c r="G195" s="14">
        <f>'signal-per-mass-dry-weight'!G195*100/'signal-per-mass-dry-weight'!G$369</f>
        <v>4.1564910080091368E-3</v>
      </c>
      <c r="H195" s="14">
        <f>'signal-per-mass-dry-weight'!H195*100/'signal-per-mass-dry-weight'!H$369</f>
        <v>2.7715718434135291E-3</v>
      </c>
      <c r="I195" s="14">
        <f>'signal-per-mass-dry-weight'!I195*100/'signal-per-mass-dry-weight'!I$369</f>
        <v>3.3305688710110297E-3</v>
      </c>
      <c r="J195" s="14">
        <f>'signal-per-mass-dry-weight'!J195*100/'signal-per-mass-dry-weight'!J$369</f>
        <v>2.2354815197040434E-3</v>
      </c>
      <c r="K195" s="14">
        <f>'signal-per-mass-dry-weight'!K195*100/'signal-per-mass-dry-weight'!K$369</f>
        <v>2.8433861870842303E-3</v>
      </c>
      <c r="L195" s="14">
        <f t="shared" si="6"/>
        <v>3.0642224775826246E-3</v>
      </c>
      <c r="M195" s="137">
        <f t="shared" si="7"/>
        <v>6.4583033609787069E-4</v>
      </c>
      <c r="N195" s="14">
        <f t="shared" si="8"/>
        <v>0.21076483213039035</v>
      </c>
      <c r="O195" s="14">
        <f>'signal-per-mass-dry-weight'!O195*100/'signal-per-mass-dry-weight'!O$369</f>
        <v>3.5797334931604525E-3</v>
      </c>
      <c r="P195" s="14">
        <f>'signal-per-mass-dry-weight'!P195*100/'signal-per-mass-dry-weight'!P$369</f>
        <v>1.2752023546453971E-3</v>
      </c>
      <c r="Q195" s="14">
        <f>'signal-per-mass-dry-weight'!Q195*100/'signal-per-mass-dry-weight'!Q$369</f>
        <v>2.4052970570533254E-3</v>
      </c>
      <c r="R195" s="14">
        <f>'signal-per-mass-dry-weight'!R195*100/'signal-per-mass-dry-weight'!R$369</f>
        <v>2.9047004136802273E-3</v>
      </c>
      <c r="S195" s="14">
        <f>'signal-per-mass-dry-weight'!S195*100/'signal-per-mass-dry-weight'!S$369</f>
        <v>3.087905340237858E-3</v>
      </c>
      <c r="T195" s="14">
        <f>'signal-per-mass-dry-weight'!T195*100/'signal-per-mass-dry-weight'!T$369</f>
        <v>3.1022677037825489E-3</v>
      </c>
      <c r="U195" s="14">
        <f>'signal-per-mass-dry-weight'!U195*100/'signal-per-mass-dry-weight'!U$369</f>
        <v>2.573837900327509E-3</v>
      </c>
      <c r="V195" s="14">
        <f>'signal-per-mass-dry-weight'!V195*100/'signal-per-mass-dry-weight'!V$369</f>
        <v>8.6986116889872984E-4</v>
      </c>
      <c r="W195" s="14">
        <f>'signal-per-mass-dry-weight'!W195*100/'signal-per-mass-dry-weight'!W$369</f>
        <v>2.2179822241132838E-3</v>
      </c>
      <c r="X195" s="14">
        <f>'signal-per-mass-dry-weight'!X195*100/'signal-per-mass-dry-weight'!X$369</f>
        <v>2.818082667192631E-3</v>
      </c>
      <c r="Y195" s="14">
        <f>'signal-per-mass-dry-weight'!Y195*100/'signal-per-mass-dry-weight'!Y$369</f>
        <v>2.3744961880500853E-3</v>
      </c>
      <c r="Z195" s="14">
        <f>'signal-per-mass-dry-weight'!Z195*100/'signal-per-mass-dry-weight'!Z$369</f>
        <v>2.7469368606288192E-3</v>
      </c>
      <c r="AA195" s="14">
        <f>'signal-per-mass-dry-weight'!AA195*100/'signal-per-mass-dry-weight'!AA$369</f>
        <v>4.4404853274002919E-3</v>
      </c>
      <c r="AB195" s="14">
        <f>'signal-per-mass-dry-weight'!AB195*100/'signal-per-mass-dry-weight'!AB$369</f>
        <v>1.7375722925483028E-3</v>
      </c>
      <c r="AC195" s="14">
        <f>'signal-per-mass-dry-weight'!AC195*100/'signal-per-mass-dry-weight'!AC$369</f>
        <v>2.184971497295751E-3</v>
      </c>
      <c r="AD195" s="14">
        <f>'signal-per-mass-dry-weight'!AD195*100/'signal-per-mass-dry-weight'!AD$369</f>
        <v>2.0169148473920063E-3</v>
      </c>
      <c r="AE195" s="14">
        <f>'signal-per-mass-dry-weight'!AE195*100/'signal-per-mass-dry-weight'!AE$369</f>
        <v>3.1573570629375857E-3</v>
      </c>
      <c r="AF195" s="14">
        <f>'signal-per-mass-dry-weight'!AF195*100/'signal-per-mass-dry-weight'!AF$369</f>
        <v>1.9430565114053773E-3</v>
      </c>
      <c r="AG195" s="14">
        <f>'signal-per-mass-dry-weight'!AG195*100/'signal-per-mass-dry-weight'!AG$369</f>
        <v>4.8457319536715556E-3</v>
      </c>
      <c r="AH195" s="14">
        <f>'signal-per-mass-dry-weight'!AH195*100/'signal-per-mass-dry-weight'!AH$369</f>
        <v>2.0648232775273023E-3</v>
      </c>
      <c r="AI195" s="14">
        <f>'signal-per-mass-dry-weight'!AI195*100/'signal-per-mass-dry-weight'!AI$369</f>
        <v>1.2517784650628808E-3</v>
      </c>
      <c r="AJ195" s="14">
        <f>'signal-per-mass-dry-weight'!AJ195*100/'signal-per-mass-dry-weight'!AJ$369</f>
        <v>3.7268562118129671E-3</v>
      </c>
      <c r="AK195" s="14">
        <f>'signal-per-mass-dry-weight'!AK195*100/'signal-per-mass-dry-weight'!AK$369</f>
        <v>2.7816668036675504E-3</v>
      </c>
      <c r="AL195" s="14">
        <f>'signal-per-mass-dry-weight'!AL195*100/'signal-per-mass-dry-weight'!AL$369</f>
        <v>9.879364393533532E-4</v>
      </c>
      <c r="AM195" s="14">
        <f>'signal-per-mass-dry-weight'!AM195*100/'signal-per-mass-dry-weight'!AM$369</f>
        <v>2.0121329328152398E-3</v>
      </c>
      <c r="AN195" s="14">
        <f>'signal-per-mass-dry-weight'!AN195*100/'signal-per-mass-dry-weight'!AN$369</f>
        <v>2.6551139426150422E-3</v>
      </c>
      <c r="AO195" s="14">
        <f>'signal-per-mass-dry-weight'!AO195*100/'signal-per-mass-dry-weight'!AO$369</f>
        <v>4.0999349720649845E-3</v>
      </c>
      <c r="AP195" s="14">
        <f>'signal-per-mass-dry-weight'!AP195*100/'signal-per-mass-dry-weight'!AP$369</f>
        <v>2.6244020376248031E-3</v>
      </c>
      <c r="AQ195" s="14">
        <f>'signal-per-mass-dry-weight'!AQ195*100/'signal-per-mass-dry-weight'!AQ$369</f>
        <v>1.5811991417970163E-3</v>
      </c>
      <c r="AR195" s="14">
        <f>'signal-per-mass-dry-weight'!AR195*100/'signal-per-mass-dry-weight'!AR$369</f>
        <v>2.0258146922731411E-3</v>
      </c>
      <c r="AS195" s="14">
        <f>'signal-per-mass-dry-weight'!AS195*100/'signal-per-mass-dry-weight'!AS$369</f>
        <v>1.9256298028523279E-3</v>
      </c>
      <c r="AT195" s="14">
        <f>'signal-per-mass-dry-weight'!AT195*100/'signal-per-mass-dry-weight'!AT$369</f>
        <v>2.3531814234531837E-3</v>
      </c>
      <c r="AU195" s="14">
        <f>'signal-per-mass-dry-weight'!AU195*100/'signal-per-mass-dry-weight'!AU$369</f>
        <v>3.8867992733365954E-3</v>
      </c>
      <c r="AV195" s="14">
        <f>'signal-per-mass-dry-weight'!AV195*100/'signal-per-mass-dry-weight'!AV$369</f>
        <v>4.2402391065353819E-3</v>
      </c>
      <c r="AW195" s="14">
        <f>'signal-per-mass-dry-weight'!AW195*100/'signal-per-mass-dry-weight'!AW$369</f>
        <v>7.4272837114000838E-4</v>
      </c>
      <c r="AX195" s="14">
        <f>'signal-per-mass-dry-weight'!AX195*100/'signal-per-mass-dry-weight'!AX$369</f>
        <v>7.5055763377594525E-4</v>
      </c>
      <c r="AY195" s="14"/>
    </row>
    <row r="196" spans="1:51" x14ac:dyDescent="0.2">
      <c r="A196">
        <f>'imported summary from web'!A148</f>
        <v>706.6</v>
      </c>
      <c r="B196" t="str">
        <f>'imported summary from web'!B148</f>
        <v>C39H80O7PN</v>
      </c>
      <c r="C196" s="2" t="str">
        <f>'imported summary from web'!C148</f>
        <v>ePE(34:0)</v>
      </c>
      <c r="D196" s="71"/>
      <c r="E196" s="14"/>
      <c r="F196" s="14">
        <f>'signal-per-mass-dry-weight'!F196*100/'signal-per-mass-dry-weight'!F$369</f>
        <v>0</v>
      </c>
      <c r="G196" s="14">
        <f>'signal-per-mass-dry-weight'!G196*100/'signal-per-mass-dry-weight'!G$369</f>
        <v>4.3752536926411963E-4</v>
      </c>
      <c r="H196" s="14">
        <f>'signal-per-mass-dry-weight'!H196*100/'signal-per-mass-dry-weight'!H$369</f>
        <v>0</v>
      </c>
      <c r="I196" s="14">
        <f>'signal-per-mass-dry-weight'!I196*100/'signal-per-mass-dry-weight'!I$369</f>
        <v>7.136933295023636E-4</v>
      </c>
      <c r="J196" s="14">
        <f>'signal-per-mass-dry-weight'!J196*100/'signal-per-mass-dry-weight'!J$369</f>
        <v>0</v>
      </c>
      <c r="K196" s="14">
        <f>'signal-per-mass-dry-weight'!K196*100/'signal-per-mass-dry-weight'!K$369</f>
        <v>2.1872201439109465E-4</v>
      </c>
      <c r="L196" s="14">
        <f t="shared" si="6"/>
        <v>2.2832345219292967E-4</v>
      </c>
      <c r="M196" s="137">
        <f t="shared" si="7"/>
        <v>2.9524103508062343E-4</v>
      </c>
      <c r="N196" s="14">
        <f t="shared" si="8"/>
        <v>1.2930823892376568</v>
      </c>
      <c r="O196" s="14">
        <f>'signal-per-mass-dry-weight'!O196*100/'signal-per-mass-dry-weight'!O$369</f>
        <v>8.2609234457548919E-4</v>
      </c>
      <c r="P196" s="14">
        <f>'signal-per-mass-dry-weight'!P196*100/'signal-per-mass-dry-weight'!P$369</f>
        <v>0</v>
      </c>
      <c r="Q196" s="14">
        <f>'signal-per-mass-dry-weight'!Q196*100/'signal-per-mass-dry-weight'!Q$369</f>
        <v>3.0066213213166568E-4</v>
      </c>
      <c r="R196" s="14">
        <f>'signal-per-mass-dry-weight'!R196*100/'signal-per-mass-dry-weight'!R$369</f>
        <v>2.9047004136802281E-4</v>
      </c>
      <c r="S196" s="14">
        <f>'signal-per-mass-dry-weight'!S196*100/'signal-per-mass-dry-weight'!S$369</f>
        <v>0</v>
      </c>
      <c r="T196" s="14">
        <f>'signal-per-mass-dry-weight'!T196*100/'signal-per-mass-dry-weight'!T$369</f>
        <v>1.1633503889184554E-3</v>
      </c>
      <c r="U196" s="14">
        <f>'signal-per-mass-dry-weight'!U196*100/'signal-per-mass-dry-weight'!U$369</f>
        <v>0</v>
      </c>
      <c r="V196" s="14">
        <f>'signal-per-mass-dry-weight'!V196*100/'signal-per-mass-dry-weight'!V$369</f>
        <v>0</v>
      </c>
      <c r="W196" s="14">
        <f>'signal-per-mass-dry-weight'!W196*100/'signal-per-mass-dry-weight'!W$369</f>
        <v>2.7724777801416047E-4</v>
      </c>
      <c r="X196" s="14">
        <f>'signal-per-mass-dry-weight'!X196*100/'signal-per-mass-dry-weight'!X$369</f>
        <v>0</v>
      </c>
      <c r="Y196" s="14">
        <f>'signal-per-mass-dry-weight'!Y196*100/'signal-per-mass-dry-weight'!Y$369</f>
        <v>1.484060117531303E-3</v>
      </c>
      <c r="Z196" s="14">
        <f>'signal-per-mass-dry-weight'!Z196*100/'signal-per-mass-dry-weight'!Z$369</f>
        <v>3.4336710757860241E-4</v>
      </c>
      <c r="AA196" s="14">
        <f>'signal-per-mass-dry-weight'!AA196*100/'signal-per-mass-dry-weight'!AA$369</f>
        <v>0</v>
      </c>
      <c r="AB196" s="14">
        <f>'signal-per-mass-dry-weight'!AB196*100/'signal-per-mass-dry-weight'!AB$369</f>
        <v>0</v>
      </c>
      <c r="AC196" s="14">
        <f>'signal-per-mass-dry-weight'!AC196*100/'signal-per-mass-dry-weight'!AC$369</f>
        <v>0</v>
      </c>
      <c r="AD196" s="14">
        <f>'signal-per-mass-dry-weight'!AD196*100/'signal-per-mass-dry-weight'!AD$369</f>
        <v>0</v>
      </c>
      <c r="AE196" s="14">
        <f>'signal-per-mass-dry-weight'!AE196*100/'signal-per-mass-dry-weight'!AE$369</f>
        <v>3.5081745143750957E-4</v>
      </c>
      <c r="AF196" s="14">
        <f>'signal-per-mass-dry-weight'!AF196*100/'signal-per-mass-dry-weight'!AF$369</f>
        <v>9.7152825570268866E-4</v>
      </c>
      <c r="AG196" s="14">
        <f>'signal-per-mass-dry-weight'!AG196*100/'signal-per-mass-dry-weight'!AG$369</f>
        <v>0</v>
      </c>
      <c r="AH196" s="14">
        <f>'signal-per-mass-dry-weight'!AH196*100/'signal-per-mass-dry-weight'!AH$369</f>
        <v>2.064823277527303E-4</v>
      </c>
      <c r="AI196" s="14">
        <f>'signal-per-mass-dry-weight'!AI196*100/'signal-per-mass-dry-weight'!AI$369</f>
        <v>5.0071138602515231E-4</v>
      </c>
      <c r="AJ196" s="14">
        <f>'signal-per-mass-dry-weight'!AJ196*100/'signal-per-mass-dry-weight'!AJ$369</f>
        <v>5.7336249412507181E-4</v>
      </c>
      <c r="AK196" s="14">
        <f>'signal-per-mass-dry-weight'!AK196*100/'signal-per-mass-dry-weight'!AK$369</f>
        <v>0</v>
      </c>
      <c r="AL196" s="14">
        <f>'signal-per-mass-dry-weight'!AL196*100/'signal-per-mass-dry-weight'!AL$369</f>
        <v>3.9517457574134136E-4</v>
      </c>
      <c r="AM196" s="14">
        <f>'signal-per-mass-dry-weight'!AM196*100/'signal-per-mass-dry-weight'!AM$369</f>
        <v>0</v>
      </c>
      <c r="AN196" s="14">
        <f>'signal-per-mass-dry-weight'!AN196*100/'signal-per-mass-dry-weight'!AN$369</f>
        <v>0</v>
      </c>
      <c r="AO196" s="14">
        <f>'signal-per-mass-dry-weight'!AO196*100/'signal-per-mass-dry-weight'!AO$369</f>
        <v>2.5624593575406153E-4</v>
      </c>
      <c r="AP196" s="14">
        <f>'signal-per-mass-dry-weight'!AP196*100/'signal-per-mass-dry-weight'!AP$369</f>
        <v>0</v>
      </c>
      <c r="AQ196" s="14">
        <f>'signal-per-mass-dry-weight'!AQ196*100/'signal-per-mass-dry-weight'!AQ$369</f>
        <v>0</v>
      </c>
      <c r="AR196" s="14">
        <f>'signal-per-mass-dry-weight'!AR196*100/'signal-per-mass-dry-weight'!AR$369</f>
        <v>1.0129073461365705E-3</v>
      </c>
      <c r="AS196" s="14">
        <f>'signal-per-mass-dry-weight'!AS196*100/'signal-per-mass-dry-weight'!AS$369</f>
        <v>2.7508997183604687E-4</v>
      </c>
      <c r="AT196" s="14">
        <f>'signal-per-mass-dry-weight'!AT196*100/'signal-per-mass-dry-weight'!AT$369</f>
        <v>2.6146460260590933E-4</v>
      </c>
      <c r="AU196" s="14">
        <f>'signal-per-mass-dry-weight'!AU196*100/'signal-per-mass-dry-weight'!AU$369</f>
        <v>8.6373317185257697E-4</v>
      </c>
      <c r="AV196" s="14">
        <f>'signal-per-mass-dry-weight'!AV196*100/'signal-per-mass-dry-weight'!AV$369</f>
        <v>2.8268260710235881E-4</v>
      </c>
      <c r="AW196" s="14">
        <f>'signal-per-mass-dry-weight'!AW196*100/'signal-per-mass-dry-weight'!AW$369</f>
        <v>3.7136418557000419E-4</v>
      </c>
      <c r="AX196" s="14">
        <f>'signal-per-mass-dry-weight'!AX196*100/'signal-per-mass-dry-weight'!AX$369</f>
        <v>0</v>
      </c>
      <c r="AY196" s="14"/>
    </row>
    <row r="197" spans="1:51" x14ac:dyDescent="0.2">
      <c r="A197">
        <f>'imported summary from web'!A154</f>
        <v>724.5</v>
      </c>
      <c r="B197" t="str">
        <f>'imported summary from web'!B154</f>
        <v>C41H74O7PN</v>
      </c>
      <c r="C197" s="2" t="str">
        <f>'imported summary from web'!C154</f>
        <v>ePE(36:5)</v>
      </c>
      <c r="D197" s="71"/>
      <c r="E197" s="14"/>
      <c r="F197" s="14">
        <f>'signal-per-mass-dry-weight'!F197*100/'signal-per-mass-dry-weight'!F$369</f>
        <v>8.9258037776589264E-3</v>
      </c>
      <c r="G197" s="14">
        <f>'signal-per-mass-dry-weight'!G197*100/'signal-per-mass-dry-weight'!G$369</f>
        <v>8.0942193313862133E-3</v>
      </c>
      <c r="H197" s="14">
        <f>'signal-per-mass-dry-weight'!H197*100/'signal-per-mass-dry-weight'!H$369</f>
        <v>7.8527868896716667E-3</v>
      </c>
      <c r="I197" s="14">
        <f>'signal-per-mass-dry-weight'!I197*100/'signal-per-mass-dry-weight'!I$369</f>
        <v>9.2780132835307248E-3</v>
      </c>
      <c r="J197" s="14">
        <f>'signal-per-mass-dry-weight'!J197*100/'signal-per-mass-dry-weight'!J$369</f>
        <v>7.3770890150233435E-3</v>
      </c>
      <c r="K197" s="14">
        <f>'signal-per-mass-dry-weight'!K197*100/'signal-per-mass-dry-weight'!K$369</f>
        <v>8.3114365468615961E-3</v>
      </c>
      <c r="L197" s="14">
        <f t="shared" ref="L197:L260" si="9">AVERAGE(F197:K197)</f>
        <v>8.3065581406887457E-3</v>
      </c>
      <c r="M197" s="137">
        <f t="shared" ref="M197:M260" si="10">STDEV(F197:K197)</f>
        <v>6.9887381208031416E-4</v>
      </c>
      <c r="N197" s="14">
        <f t="shared" ref="N197:N260" si="11">M197/L197</f>
        <v>8.4135185746423535E-2</v>
      </c>
      <c r="O197" s="14">
        <f>'signal-per-mass-dry-weight'!O197*100/'signal-per-mass-dry-weight'!O$369</f>
        <v>9.6377440200473719E-3</v>
      </c>
      <c r="P197" s="14">
        <f>'signal-per-mass-dry-weight'!P197*100/'signal-per-mass-dry-weight'!P$369</f>
        <v>6.3760117732269868E-3</v>
      </c>
      <c r="Q197" s="14">
        <f>'signal-per-mass-dry-weight'!Q197*100/'signal-per-mass-dry-weight'!Q$369</f>
        <v>7.2158911711599728E-3</v>
      </c>
      <c r="R197" s="14">
        <f>'signal-per-mass-dry-weight'!R197*100/'signal-per-mass-dry-weight'!R$369</f>
        <v>8.7141012410406841E-3</v>
      </c>
      <c r="S197" s="14">
        <f>'signal-per-mass-dry-weight'!S197*100/'signal-per-mass-dry-weight'!S$369</f>
        <v>7.8913136472745279E-3</v>
      </c>
      <c r="T197" s="14">
        <f>'signal-per-mass-dry-weight'!T197*100/'signal-per-mass-dry-weight'!T$369</f>
        <v>5.8167519445922787E-3</v>
      </c>
      <c r="U197" s="14">
        <f>'signal-per-mass-dry-weight'!U197*100/'signal-per-mass-dry-weight'!U$369</f>
        <v>1.0295351601310036E-2</v>
      </c>
      <c r="V197" s="14">
        <f>'signal-per-mass-dry-weight'!V197*100/'signal-per-mass-dry-weight'!V$369</f>
        <v>7.5387967971223251E-3</v>
      </c>
      <c r="W197" s="14">
        <f>'signal-per-mass-dry-weight'!W197*100/'signal-per-mass-dry-weight'!W$369</f>
        <v>1.1644406676594738E-2</v>
      </c>
      <c r="X197" s="14">
        <f>'signal-per-mass-dry-weight'!X197*100/'signal-per-mass-dry-weight'!X$369</f>
        <v>9.7351946684836339E-3</v>
      </c>
      <c r="Y197" s="14">
        <f>'signal-per-mass-dry-weight'!Y197*100/'signal-per-mass-dry-weight'!Y$369</f>
        <v>9.4979847522003412E-3</v>
      </c>
      <c r="Z197" s="14">
        <f>'signal-per-mass-dry-weight'!Z197*100/'signal-per-mass-dry-weight'!Z$369</f>
        <v>5.4938737212576385E-3</v>
      </c>
      <c r="AA197" s="14">
        <f>'signal-per-mass-dry-weight'!AA197*100/'signal-per-mass-dry-weight'!AA$369</f>
        <v>9.5820999170216845E-3</v>
      </c>
      <c r="AB197" s="14">
        <f>'signal-per-mass-dry-weight'!AB197*100/'signal-per-mass-dry-weight'!AB$369</f>
        <v>4.5611272679392948E-3</v>
      </c>
      <c r="AC197" s="14">
        <f>'signal-per-mass-dry-weight'!AC197*100/'signal-per-mass-dry-weight'!AC$369</f>
        <v>9.3357873066272998E-3</v>
      </c>
      <c r="AD197" s="14">
        <f>'signal-per-mass-dry-weight'!AD197*100/'signal-per-mass-dry-weight'!AD$369</f>
        <v>1.1205082485511147E-2</v>
      </c>
      <c r="AE197" s="14">
        <f>'signal-per-mass-dry-weight'!AE197*100/'signal-per-mass-dry-weight'!AE$369</f>
        <v>5.2622617715626435E-3</v>
      </c>
      <c r="AF197" s="14">
        <f>'signal-per-mass-dry-weight'!AF197*100/'signal-per-mass-dry-weight'!AF$369</f>
        <v>3.8861130228107547E-3</v>
      </c>
      <c r="AG197" s="14">
        <f>'signal-per-mass-dry-weight'!AG197*100/'signal-per-mass-dry-weight'!AG$369</f>
        <v>6.7840247351401775E-3</v>
      </c>
      <c r="AH197" s="14">
        <f>'signal-per-mass-dry-weight'!AH197*100/'signal-per-mass-dry-weight'!AH$369</f>
        <v>8.4657754378619429E-3</v>
      </c>
      <c r="AI197" s="14">
        <f>'signal-per-mass-dry-weight'!AI197*100/'signal-per-mass-dry-weight'!AI$369</f>
        <v>9.7638720274904715E-3</v>
      </c>
      <c r="AJ197" s="14">
        <f>'signal-per-mass-dry-weight'!AJ197*100/'signal-per-mass-dry-weight'!AJ$369</f>
        <v>1.0607206141313828E-2</v>
      </c>
      <c r="AK197" s="14">
        <f>'signal-per-mass-dry-weight'!AK197*100/'signal-per-mass-dry-weight'!AK$369</f>
        <v>4.1725002055013252E-3</v>
      </c>
      <c r="AL197" s="14">
        <f>'signal-per-mass-dry-weight'!AL197*100/'signal-per-mass-dry-weight'!AL$369</f>
        <v>5.9276186361201201E-3</v>
      </c>
      <c r="AM197" s="14">
        <f>'signal-per-mass-dry-weight'!AM197*100/'signal-per-mass-dry-weight'!AM$369</f>
        <v>8.3000483478628644E-3</v>
      </c>
      <c r="AN197" s="14">
        <f>'signal-per-mass-dry-weight'!AN197*100/'signal-per-mass-dry-weight'!AN$369</f>
        <v>6.0343498695796423E-3</v>
      </c>
      <c r="AO197" s="14">
        <f>'signal-per-mass-dry-weight'!AO197*100/'signal-per-mass-dry-weight'!AO$369</f>
        <v>1.3837280530719321E-2</v>
      </c>
      <c r="AP197" s="14">
        <f>'signal-per-mass-dry-weight'!AP197*100/'signal-per-mass-dry-weight'!AP$369</f>
        <v>8.6605267241618485E-3</v>
      </c>
      <c r="AQ197" s="14">
        <f>'signal-per-mass-dry-weight'!AQ197*100/'signal-per-mass-dry-weight'!AQ$369</f>
        <v>7.1153961380865721E-3</v>
      </c>
      <c r="AR197" s="14">
        <f>'signal-per-mass-dry-weight'!AR197*100/'signal-per-mass-dry-weight'!AR$369</f>
        <v>4.8113098941487079E-3</v>
      </c>
      <c r="AS197" s="14">
        <f>'signal-per-mass-dry-weight'!AS197*100/'signal-per-mass-dry-weight'!AS$369</f>
        <v>5.7768894085569828E-3</v>
      </c>
      <c r="AT197" s="14">
        <f>'signal-per-mass-dry-weight'!AT197*100/'signal-per-mass-dry-weight'!AT$369</f>
        <v>6.7980796677536435E-3</v>
      </c>
      <c r="AU197" s="14">
        <f>'signal-per-mass-dry-weight'!AU197*100/'signal-per-mass-dry-weight'!AU$369</f>
        <v>1.0580731355194066E-2</v>
      </c>
      <c r="AV197" s="14">
        <f>'signal-per-mass-dry-weight'!AV197*100/'signal-per-mass-dry-weight'!AV$369</f>
        <v>7.0670651775589701E-3</v>
      </c>
      <c r="AW197" s="14">
        <f>'signal-per-mass-dry-weight'!AW197*100/'signal-per-mass-dry-weight'!AW$369</f>
        <v>7.4272837114000827E-3</v>
      </c>
      <c r="AX197" s="14">
        <f>'signal-per-mass-dry-weight'!AX197*100/'signal-per-mass-dry-weight'!AX$369</f>
        <v>4.8786246195436436E-3</v>
      </c>
      <c r="AY197" s="14"/>
    </row>
    <row r="198" spans="1:51" x14ac:dyDescent="0.2">
      <c r="A198">
        <f>'imported summary from web'!A155</f>
        <v>726.5</v>
      </c>
      <c r="B198" t="str">
        <f>'imported summary from web'!B155</f>
        <v>C41H76O7PN</v>
      </c>
      <c r="C198" s="2" t="str">
        <f>'imported summary from web'!C155</f>
        <v>ePE(36:4)</v>
      </c>
      <c r="D198" s="71"/>
      <c r="E198" s="14"/>
      <c r="F198" s="14">
        <f>'signal-per-mass-dry-weight'!F198*100/'signal-per-mass-dry-weight'!F$369</f>
        <v>3.4832404985986055E-4</v>
      </c>
      <c r="G198" s="14">
        <f>'signal-per-mass-dry-weight'!G198*100/'signal-per-mass-dry-weight'!G$369</f>
        <v>1.8813590878357144E-3</v>
      </c>
      <c r="H198" s="14">
        <f>'signal-per-mass-dry-weight'!H198*100/'signal-per-mass-dry-weight'!H$369</f>
        <v>1.5243645138774411E-3</v>
      </c>
      <c r="I198" s="14">
        <f>'signal-per-mass-dry-weight'!I198*100/'signal-per-mass-dry-weight'!I$369</f>
        <v>1.808023101405988E-3</v>
      </c>
      <c r="J198" s="14">
        <f>'signal-per-mass-dry-weight'!J198*100/'signal-per-mass-dry-weight'!J$369</f>
        <v>1.9225141069454774E-3</v>
      </c>
      <c r="K198" s="14">
        <f>'signal-per-mass-dry-weight'!K198*100/'signal-per-mass-dry-weight'!K$369</f>
        <v>1.2248432805901299E-3</v>
      </c>
      <c r="L198" s="14">
        <f t="shared" si="9"/>
        <v>1.4515713567524353E-3</v>
      </c>
      <c r="M198" s="137">
        <f t="shared" si="10"/>
        <v>6.0123564405744701E-4</v>
      </c>
      <c r="N198" s="14">
        <f t="shared" si="11"/>
        <v>0.4141964094707522</v>
      </c>
      <c r="O198" s="14">
        <f>'signal-per-mass-dry-weight'!O198*100/'signal-per-mass-dry-weight'!O$369</f>
        <v>2.092767272924572E-3</v>
      </c>
      <c r="P198" s="14">
        <f>'signal-per-mass-dry-weight'!P198*100/'signal-per-mass-dry-weight'!P$369</f>
        <v>1.6832671081319244E-3</v>
      </c>
      <c r="Q198" s="14">
        <f>'signal-per-mass-dry-weight'!Q198*100/'signal-per-mass-dry-weight'!Q$369</f>
        <v>1.3830458078056621E-3</v>
      </c>
      <c r="R198" s="14">
        <f>'signal-per-mass-dry-weight'!R198*100/'signal-per-mass-dry-weight'!R$369</f>
        <v>1.0456921489248822E-3</v>
      </c>
      <c r="S198" s="14">
        <f>'signal-per-mass-dry-weight'!S198*100/'signal-per-mass-dry-weight'!S$369</f>
        <v>0</v>
      </c>
      <c r="T198" s="14">
        <f>'signal-per-mass-dry-weight'!T198*100/'signal-per-mass-dry-weight'!T$369</f>
        <v>2.3267007778369117E-4</v>
      </c>
      <c r="U198" s="14">
        <f>'signal-per-mass-dry-weight'!U198*100/'signal-per-mass-dry-weight'!U$369</f>
        <v>1.3155171490562825E-3</v>
      </c>
      <c r="V198" s="14">
        <f>'signal-per-mass-dry-weight'!V198*100/'signal-per-mass-dry-weight'!V$369</f>
        <v>4.6392595674598931E-4</v>
      </c>
      <c r="W198" s="14">
        <f>'signal-per-mass-dry-weight'!W198*100/'signal-per-mass-dry-weight'!W$369</f>
        <v>7.2084422283681714E-4</v>
      </c>
      <c r="X198" s="14">
        <f>'signal-per-mass-dry-weight'!X198*100/'signal-per-mass-dry-weight'!X$369</f>
        <v>1.178470933553282E-3</v>
      </c>
      <c r="Y198" s="14">
        <f>'signal-per-mass-dry-weight'!Y198*100/'signal-per-mass-dry-weight'!Y$369</f>
        <v>4.7489923761001693E-4</v>
      </c>
      <c r="Z198" s="14">
        <f>'signal-per-mass-dry-weight'!Z198*100/'signal-per-mass-dry-weight'!Z$369</f>
        <v>5.4938737212576372E-4</v>
      </c>
      <c r="AA198" s="14">
        <f>'signal-per-mass-dry-weight'!AA198*100/'signal-per-mass-dry-weight'!AA$369</f>
        <v>1.5424843768864173E-3</v>
      </c>
      <c r="AB198" s="14">
        <f>'signal-per-mass-dry-weight'!AB198*100/'signal-per-mass-dry-weight'!AB$369</f>
        <v>1.6506936779208876E-3</v>
      </c>
      <c r="AC198" s="14">
        <f>'signal-per-mass-dry-weight'!AC198*100/'signal-per-mass-dry-weight'!AC$369</f>
        <v>1.1123491258960188E-3</v>
      </c>
      <c r="AD198" s="14">
        <f>'signal-per-mass-dry-weight'!AD198*100/'signal-per-mass-dry-weight'!AD$369</f>
        <v>1.2549692383772482E-3</v>
      </c>
      <c r="AE198" s="14">
        <f>'signal-per-mass-dry-weight'!AE198*100/'signal-per-mass-dry-weight'!AE$369</f>
        <v>9.1212537373752483E-4</v>
      </c>
      <c r="AF198" s="14">
        <f>'signal-per-mass-dry-weight'!AF198*100/'signal-per-mass-dry-weight'!AF$369</f>
        <v>0</v>
      </c>
      <c r="AG198" s="14">
        <f>'signal-per-mass-dry-weight'!AG198*100/'signal-per-mass-dry-weight'!AG$369</f>
        <v>6.2994515397730229E-4</v>
      </c>
      <c r="AH198" s="14">
        <f>'signal-per-mass-dry-weight'!AH198*100/'signal-per-mass-dry-weight'!AH$369</f>
        <v>1.1563010354152894E-3</v>
      </c>
      <c r="AI198" s="14">
        <f>'signal-per-mass-dry-weight'!AI198*100/'signal-per-mass-dry-weight'!AI$369</f>
        <v>1.6523475738830025E-3</v>
      </c>
      <c r="AJ198" s="14">
        <f>'signal-per-mass-dry-weight'!AJ198*100/'signal-per-mass-dry-weight'!AJ$369</f>
        <v>1.3187337364876652E-3</v>
      </c>
      <c r="AK198" s="14">
        <f>'signal-per-mass-dry-weight'!AK198*100/'signal-per-mass-dry-weight'!AK$369</f>
        <v>1.5299167420171527E-3</v>
      </c>
      <c r="AL198" s="14">
        <f>'signal-per-mass-dry-weight'!AL198*100/'signal-per-mass-dry-weight'!AL$369</f>
        <v>1.1064888120757555E-3</v>
      </c>
      <c r="AM198" s="14">
        <f>'signal-per-mass-dry-weight'!AM198*100/'signal-per-mass-dry-weight'!AM$369</f>
        <v>9.0545981976685808E-4</v>
      </c>
      <c r="AN198" s="14">
        <f>'signal-per-mass-dry-weight'!AN198*100/'signal-per-mass-dry-weight'!AN$369</f>
        <v>2.0758163551353971E-3</v>
      </c>
      <c r="AO198" s="14">
        <f>'signal-per-mass-dry-weight'!AO198*100/'signal-per-mass-dry-weight'!AO$369</f>
        <v>1.9474691117308672E-3</v>
      </c>
      <c r="AP198" s="14">
        <f>'signal-per-mass-dry-weight'!AP198*100/'signal-per-mass-dry-weight'!AP$369</f>
        <v>1.4696651410698897E-3</v>
      </c>
      <c r="AQ198" s="14">
        <f>'signal-per-mass-dry-weight'!AQ198*100/'signal-per-mass-dry-weight'!AQ$369</f>
        <v>2.3717987126955245E-4</v>
      </c>
      <c r="AR198" s="14">
        <f>'signal-per-mass-dry-weight'!AR198*100/'signal-per-mass-dry-weight'!AR$369</f>
        <v>1.1648434480570559E-3</v>
      </c>
      <c r="AS198" s="14">
        <f>'signal-per-mass-dry-weight'!AS198*100/'signal-per-mass-dry-weight'!AS$369</f>
        <v>9.9032389860976883E-4</v>
      </c>
      <c r="AT198" s="14">
        <f>'signal-per-mass-dry-weight'!AT198*100/'signal-per-mass-dry-weight'!AT$369</f>
        <v>1.4642017745930922E-3</v>
      </c>
      <c r="AU198" s="14">
        <f>'signal-per-mass-dry-weight'!AU198*100/'signal-per-mass-dry-weight'!AU$369</f>
        <v>9.9329314763046332E-4</v>
      </c>
      <c r="AV198" s="14">
        <f>'signal-per-mass-dry-weight'!AV198*100/'signal-per-mass-dry-weight'!AV$369</f>
        <v>1.0176573855684918E-3</v>
      </c>
      <c r="AW198" s="14">
        <f>'signal-per-mass-dry-weight'!AW198*100/'signal-per-mass-dry-weight'!AW$369</f>
        <v>2.2281851134200252E-4</v>
      </c>
      <c r="AX198" s="14">
        <f>'signal-per-mass-dry-weight'!AX198*100/'signal-per-mass-dry-weight'!AX$369</f>
        <v>2.1015613745726464E-3</v>
      </c>
      <c r="AY198" s="14"/>
    </row>
    <row r="199" spans="1:51" x14ac:dyDescent="0.2">
      <c r="A199">
        <f>'imported summary from web'!A156</f>
        <v>728.6</v>
      </c>
      <c r="B199" t="str">
        <f>'imported summary from web'!B156</f>
        <v>C41H78O7PN</v>
      </c>
      <c r="C199" s="2" t="str">
        <f>'imported summary from web'!C156</f>
        <v>ePE(36:3)</v>
      </c>
      <c r="D199" s="71"/>
      <c r="E199" s="14"/>
      <c r="F199" s="14">
        <f>'signal-per-mass-dry-weight'!F199*100/'signal-per-mass-dry-weight'!F$369</f>
        <v>2.3947278427865412E-3</v>
      </c>
      <c r="G199" s="14">
        <f>'signal-per-mass-dry-weight'!G199*100/'signal-per-mass-dry-weight'!G$369</f>
        <v>1.3125761077923588E-3</v>
      </c>
      <c r="H199" s="14">
        <f>'signal-per-mass-dry-weight'!H199*100/'signal-per-mass-dry-weight'!H$369</f>
        <v>6.9289296085338228E-4</v>
      </c>
      <c r="I199" s="14">
        <f>'signal-per-mass-dry-weight'!I199*100/'signal-per-mass-dry-weight'!I$369</f>
        <v>2.1410799885070906E-3</v>
      </c>
      <c r="J199" s="14">
        <f>'signal-per-mass-dry-weight'!J199*100/'signal-per-mass-dry-weight'!J$369</f>
        <v>1.5648370637928301E-3</v>
      </c>
      <c r="K199" s="14">
        <f>'signal-per-mass-dry-weight'!K199*100/'signal-per-mass-dry-weight'!K$369</f>
        <v>1.312332086346568E-3</v>
      </c>
      <c r="L199" s="14">
        <f t="shared" si="9"/>
        <v>1.5697410083464619E-3</v>
      </c>
      <c r="M199" s="137">
        <f t="shared" si="10"/>
        <v>6.1778818271592244E-4</v>
      </c>
      <c r="N199" s="14">
        <f t="shared" si="11"/>
        <v>0.39356058065061944</v>
      </c>
      <c r="O199" s="14">
        <f>'signal-per-mass-dry-weight'!O199*100/'signal-per-mass-dry-weight'!O$369</f>
        <v>2.7536411485849636E-3</v>
      </c>
      <c r="P199" s="14">
        <f>'signal-per-mass-dry-weight'!P199*100/'signal-per-mass-dry-weight'!P$369</f>
        <v>2.5504047092907941E-3</v>
      </c>
      <c r="Q199" s="14">
        <f>'signal-per-mass-dry-weight'!Q199*100/'signal-per-mass-dry-weight'!Q$369</f>
        <v>1.5033106606583278E-3</v>
      </c>
      <c r="R199" s="14">
        <f>'signal-per-mass-dry-weight'!R199*100/'signal-per-mass-dry-weight'!R$369</f>
        <v>2.6142303723122053E-3</v>
      </c>
      <c r="S199" s="14">
        <f>'signal-per-mass-dry-weight'!S199*100/'signal-per-mass-dry-weight'!S$369</f>
        <v>3.4310059335976209E-4</v>
      </c>
      <c r="T199" s="14">
        <f>'signal-per-mass-dry-weight'!T199*100/'signal-per-mass-dry-weight'!T$369</f>
        <v>1.5511338518912744E-3</v>
      </c>
      <c r="U199" s="14">
        <f>'signal-per-mass-dry-weight'!U199*100/'signal-per-mass-dry-weight'!U$369</f>
        <v>1.4299099446263939E-3</v>
      </c>
      <c r="V199" s="14">
        <f>'signal-per-mass-dry-weight'!V199*100/'signal-per-mass-dry-weight'!V$369</f>
        <v>8.6986116889872984E-4</v>
      </c>
      <c r="W199" s="14">
        <f>'signal-per-mass-dry-weight'!W199*100/'signal-per-mass-dry-weight'!W$369</f>
        <v>1.9407344460991231E-3</v>
      </c>
      <c r="X199" s="14">
        <f>'signal-per-mass-dry-weight'!X199*100/'signal-per-mass-dry-weight'!X$369</f>
        <v>2.0495146670491864E-3</v>
      </c>
      <c r="Y199" s="14">
        <f>'signal-per-mass-dry-weight'!Y199*100/'signal-per-mass-dry-weight'!Y$369</f>
        <v>2.9681202350626066E-4</v>
      </c>
      <c r="Z199" s="14">
        <f>'signal-per-mass-dry-weight'!Z199*100/'signal-per-mass-dry-weight'!Z$369</f>
        <v>1.0301013227358071E-3</v>
      </c>
      <c r="AA199" s="14">
        <f>'signal-per-mass-dry-weight'!AA199*100/'signal-per-mass-dry-weight'!AA$369</f>
        <v>1.4022585244421975E-3</v>
      </c>
      <c r="AB199" s="14">
        <f>'signal-per-mass-dry-weight'!AB199*100/'signal-per-mass-dry-weight'!AB$369</f>
        <v>2.8235549753909922E-3</v>
      </c>
      <c r="AC199" s="14">
        <f>'signal-per-mass-dry-weight'!AC199*100/'signal-per-mass-dry-weight'!AC$369</f>
        <v>1.7877039523328869E-3</v>
      </c>
      <c r="AD199" s="14">
        <f>'signal-per-mass-dry-weight'!AD199*100/'signal-per-mass-dry-weight'!AD$369</f>
        <v>1.1205082485511145E-3</v>
      </c>
      <c r="AE199" s="14">
        <f>'signal-per-mass-dry-weight'!AE199*100/'signal-per-mass-dry-weight'!AE$369</f>
        <v>7.0163490287501913E-4</v>
      </c>
      <c r="AF199" s="14">
        <f>'signal-per-mass-dry-weight'!AF199*100/'signal-per-mass-dry-weight'!AF$369</f>
        <v>3.2384275190089628E-4</v>
      </c>
      <c r="AG199" s="14">
        <f>'signal-per-mass-dry-weight'!AG199*100/'signal-per-mass-dry-weight'!AG$369</f>
        <v>3.6342989652536671E-3</v>
      </c>
      <c r="AH199" s="14">
        <f>'signal-per-mass-dry-weight'!AH199*100/'signal-per-mass-dry-weight'!AH$369</f>
        <v>2.064823277527303E-4</v>
      </c>
      <c r="AI199" s="14">
        <f>'signal-per-mass-dry-weight'!AI199*100/'signal-per-mass-dry-weight'!AI$369</f>
        <v>3.2546240091634901E-3</v>
      </c>
      <c r="AJ199" s="14">
        <f>'signal-per-mass-dry-weight'!AJ199*100/'signal-per-mass-dry-weight'!AJ$369</f>
        <v>2.006768729437751E-3</v>
      </c>
      <c r="AK199" s="14">
        <f>'signal-per-mass-dry-weight'!AK199*100/'signal-per-mass-dry-weight'!AK$369</f>
        <v>2.318055669722959E-4</v>
      </c>
      <c r="AL199" s="14">
        <f>'signal-per-mass-dry-weight'!AL199*100/'signal-per-mass-dry-weight'!AL$369</f>
        <v>1.9758728787067068E-4</v>
      </c>
      <c r="AM199" s="14">
        <f>'signal-per-mass-dry-weight'!AM199*100/'signal-per-mass-dry-weight'!AM$369</f>
        <v>5.0303323320380995E-4</v>
      </c>
      <c r="AN199" s="14">
        <f>'signal-per-mass-dry-weight'!AN199*100/'signal-per-mass-dry-weight'!AN$369</f>
        <v>1.2068699739159283E-3</v>
      </c>
      <c r="AO199" s="14">
        <f>'signal-per-mass-dry-weight'!AO199*100/'signal-per-mass-dry-weight'!AO$369</f>
        <v>1.7937215502784299E-3</v>
      </c>
      <c r="AP199" s="14">
        <f>'signal-per-mass-dry-weight'!AP199*100/'signal-per-mass-dry-weight'!AP$369</f>
        <v>1.8370814263373621E-3</v>
      </c>
      <c r="AQ199" s="14">
        <f>'signal-per-mass-dry-weight'!AQ199*100/'signal-per-mass-dry-weight'!AQ$369</f>
        <v>0</v>
      </c>
      <c r="AR199" s="14">
        <f>'signal-per-mass-dry-weight'!AR199*100/'signal-per-mass-dry-weight'!AR$369</f>
        <v>5.0645367306828527E-4</v>
      </c>
      <c r="AS199" s="14">
        <f>'signal-per-mass-dry-weight'!AS199*100/'signal-per-mass-dry-weight'!AS$369</f>
        <v>5.5017994367209373E-4</v>
      </c>
      <c r="AT199" s="14">
        <f>'signal-per-mass-dry-weight'!AT199*100/'signal-per-mass-dry-weight'!AT$369</f>
        <v>1.0458584104236373E-3</v>
      </c>
      <c r="AU199" s="14">
        <f>'signal-per-mass-dry-weight'!AU199*100/'signal-per-mass-dry-weight'!AU$369</f>
        <v>2.8071328085208748E-3</v>
      </c>
      <c r="AV199" s="14">
        <f>'signal-per-mass-dry-weight'!AV199*100/'signal-per-mass-dry-weight'!AV$369</f>
        <v>5.6536521420471762E-4</v>
      </c>
      <c r="AW199" s="14">
        <f>'signal-per-mass-dry-weight'!AW199*100/'signal-per-mass-dry-weight'!AW$369</f>
        <v>3.7136418557000419E-4</v>
      </c>
      <c r="AX199" s="14">
        <f>'signal-per-mass-dry-weight'!AX199*100/'signal-per-mass-dry-weight'!AX$369</f>
        <v>1.8763940844398628E-3</v>
      </c>
      <c r="AY199" s="14"/>
    </row>
    <row r="200" spans="1:51" x14ac:dyDescent="0.2">
      <c r="A200">
        <f>'imported summary from web'!A157</f>
        <v>730.6</v>
      </c>
      <c r="B200" t="str">
        <f>'imported summary from web'!B157</f>
        <v>C41H80O7PN</v>
      </c>
      <c r="C200" s="2" t="str">
        <f>'imported summary from web'!C157</f>
        <v>ePE(36:2)</v>
      </c>
      <c r="D200" s="71"/>
      <c r="E200" s="14"/>
      <c r="F200" s="14">
        <f>'signal-per-mass-dry-weight'!F200*100/'signal-per-mass-dry-weight'!F$369</f>
        <v>4.7459151793406004E-3</v>
      </c>
      <c r="G200" s="14">
        <f>'signal-per-mass-dry-weight'!G200*100/'signal-per-mass-dry-weight'!G$369</f>
        <v>5.6440772635071431E-3</v>
      </c>
      <c r="H200" s="14">
        <f>'signal-per-mass-dry-weight'!H200*100/'signal-per-mass-dry-weight'!H$369</f>
        <v>3.4182719402100193E-3</v>
      </c>
      <c r="I200" s="14">
        <f>'signal-per-mass-dry-weight'!I200*100/'signal-per-mass-dry-weight'!I$369</f>
        <v>6.3756604102211149E-3</v>
      </c>
      <c r="J200" s="14">
        <f>'signal-per-mass-dry-weight'!J200*100/'signal-per-mass-dry-weight'!J$369</f>
        <v>5.3204460168956233E-3</v>
      </c>
      <c r="K200" s="14">
        <f>'signal-per-mass-dry-weight'!K200*100/'signal-per-mass-dry-weight'!K$369</f>
        <v>5.6430279712902419E-3</v>
      </c>
      <c r="L200" s="14">
        <f t="shared" si="9"/>
        <v>5.1912331302441236E-3</v>
      </c>
      <c r="M200" s="137">
        <f t="shared" si="10"/>
        <v>1.0169021386368692E-3</v>
      </c>
      <c r="N200" s="14">
        <f t="shared" si="11"/>
        <v>0.19588835891657369</v>
      </c>
      <c r="O200" s="14">
        <f>'signal-per-mass-dry-weight'!O200*100/'signal-per-mass-dry-weight'!O$369</f>
        <v>6.0029377039152211E-3</v>
      </c>
      <c r="P200" s="14">
        <f>'signal-per-mass-dry-weight'!P200*100/'signal-per-mass-dry-weight'!P$369</f>
        <v>5.5598822662539316E-3</v>
      </c>
      <c r="Q200" s="14">
        <f>'signal-per-mass-dry-weight'!Q200*100/'signal-per-mass-dry-weight'!Q$369</f>
        <v>3.8484752912853193E-3</v>
      </c>
      <c r="R200" s="14">
        <f>'signal-per-mass-dry-weight'!R200*100/'signal-per-mass-dry-weight'!R$369</f>
        <v>5.4608367777188279E-3</v>
      </c>
      <c r="S200" s="14">
        <f>'signal-per-mass-dry-weight'!S200*100/'signal-per-mass-dry-weight'!S$369</f>
        <v>2.3330840348463819E-3</v>
      </c>
      <c r="T200" s="14">
        <f>'signal-per-mass-dry-weight'!T200*100/'signal-per-mass-dry-weight'!T$369</f>
        <v>2.6369275482151663E-3</v>
      </c>
      <c r="U200" s="14">
        <f>'signal-per-mass-dry-weight'!U200*100/'signal-per-mass-dry-weight'!U$369</f>
        <v>5.6624433807205216E-3</v>
      </c>
      <c r="V200" s="14">
        <f>'signal-per-mass-dry-weight'!V200*100/'signal-per-mass-dry-weight'!V$369</f>
        <v>3.4214539310016708E-3</v>
      </c>
      <c r="W200" s="14">
        <f>'signal-per-mass-dry-weight'!W200*100/'signal-per-mass-dry-weight'!W$369</f>
        <v>6.0440015607086976E-3</v>
      </c>
      <c r="X200" s="14">
        <f>'signal-per-mass-dry-weight'!X200*100/'signal-per-mass-dry-weight'!X$369</f>
        <v>3.7916021340409947E-3</v>
      </c>
      <c r="Y200" s="14">
        <f>'signal-per-mass-dry-weight'!Y200*100/'signal-per-mass-dry-weight'!Y$369</f>
        <v>1.424697712830051E-3</v>
      </c>
      <c r="Z200" s="14">
        <f>'signal-per-mass-dry-weight'!Z200*100/'signal-per-mass-dry-weight'!Z$369</f>
        <v>3.3649976542703035E-3</v>
      </c>
      <c r="AA200" s="14">
        <f>'signal-per-mass-dry-weight'!AA200*100/'signal-per-mass-dry-weight'!AA$369</f>
        <v>5.094872638806652E-3</v>
      </c>
      <c r="AB200" s="14">
        <f>'signal-per-mass-dry-weight'!AB200*100/'signal-per-mass-dry-weight'!AB$369</f>
        <v>4.9520810337626625E-3</v>
      </c>
      <c r="AC200" s="14">
        <f>'signal-per-mass-dry-weight'!AC200*100/'signal-per-mass-dry-weight'!AC$369</f>
        <v>5.1247513300209432E-3</v>
      </c>
      <c r="AD200" s="14">
        <f>'signal-per-mass-dry-weight'!AD200*100/'signal-per-mass-dry-weight'!AD$369</f>
        <v>3.7649077151317442E-3</v>
      </c>
      <c r="AE200" s="14">
        <f>'signal-per-mass-dry-weight'!AE200*100/'signal-per-mass-dry-weight'!AE$369</f>
        <v>2.7363761212125747E-3</v>
      </c>
      <c r="AF200" s="14">
        <f>'signal-per-mass-dry-weight'!AF200*100/'signal-per-mass-dry-weight'!AF$369</f>
        <v>2.2021307129260941E-3</v>
      </c>
      <c r="AG200" s="14">
        <f>'signal-per-mass-dry-weight'!AG200*100/'signal-per-mass-dry-weight'!AG$369</f>
        <v>4.3127014387676849E-3</v>
      </c>
      <c r="AH200" s="14">
        <f>'signal-per-mass-dry-weight'!AH200*100/'signal-per-mass-dry-weight'!AH$369</f>
        <v>3.2624207784931387E-3</v>
      </c>
      <c r="AI200" s="14">
        <f>'signal-per-mass-dry-weight'!AI200*100/'signal-per-mass-dry-weight'!AI$369</f>
        <v>4.4563313356238551E-3</v>
      </c>
      <c r="AJ200" s="14">
        <f>'signal-per-mass-dry-weight'!AJ200*100/'signal-per-mass-dry-weight'!AJ$369</f>
        <v>5.1029261977131391E-3</v>
      </c>
      <c r="AK200" s="14">
        <f>'signal-per-mass-dry-weight'!AK200*100/'signal-per-mass-dry-weight'!AK$369</f>
        <v>1.5762778554116116E-3</v>
      </c>
      <c r="AL200" s="14">
        <f>'signal-per-mass-dry-weight'!AL200*100/'signal-per-mass-dry-weight'!AL$369</f>
        <v>1.3435935575205602E-3</v>
      </c>
      <c r="AM200" s="14">
        <f>'signal-per-mass-dry-weight'!AM200*100/'signal-per-mass-dry-weight'!AM$369</f>
        <v>3.2194126925043833E-3</v>
      </c>
      <c r="AN200" s="14">
        <f>'signal-per-mass-dry-weight'!AN200*100/'signal-per-mass-dry-weight'!AN$369</f>
        <v>4.0550831123575192E-3</v>
      </c>
      <c r="AO200" s="14">
        <f>'signal-per-mass-dry-weight'!AO200*100/'signal-per-mass-dry-weight'!AO$369</f>
        <v>4.5611776564222929E-3</v>
      </c>
      <c r="AP200" s="14">
        <f>'signal-per-mass-dry-weight'!AP200*100/'signal-per-mass-dry-weight'!AP$369</f>
        <v>4.6714356269721485E-3</v>
      </c>
      <c r="AQ200" s="14">
        <f>'signal-per-mass-dry-weight'!AQ200*100/'signal-per-mass-dry-weight'!AQ$369</f>
        <v>3.0833383265041819E-3</v>
      </c>
      <c r="AR200" s="14">
        <f>'signal-per-mass-dry-weight'!AR200*100/'signal-per-mass-dry-weight'!AR$369</f>
        <v>2.481622998034597E-3</v>
      </c>
      <c r="AS200" s="14">
        <f>'signal-per-mass-dry-weight'!AS200*100/'signal-per-mass-dry-weight'!AS$369</f>
        <v>3.7962416113374461E-3</v>
      </c>
      <c r="AT200" s="14">
        <f>'signal-per-mass-dry-weight'!AT200*100/'signal-per-mass-dry-weight'!AT$369</f>
        <v>3.6082115159615483E-3</v>
      </c>
      <c r="AU200" s="14">
        <f>'signal-per-mass-dry-weight'!AU200*100/'signal-per-mass-dry-weight'!AU$369</f>
        <v>5.7870122514122645E-3</v>
      </c>
      <c r="AV200" s="14">
        <f>'signal-per-mass-dry-weight'!AV200*100/'signal-per-mass-dry-weight'!AV$369</f>
        <v>5.3144330135243443E-3</v>
      </c>
      <c r="AW200" s="14">
        <f>'signal-per-mass-dry-weight'!AW200*100/'signal-per-mass-dry-weight'!AW$369</f>
        <v>2.8966406474460324E-3</v>
      </c>
      <c r="AX200" s="14">
        <f>'signal-per-mass-dry-weight'!AX200*100/'signal-per-mass-dry-weight'!AX$369</f>
        <v>1.8013383210622686E-3</v>
      </c>
      <c r="AY200" s="14"/>
    </row>
    <row r="201" spans="1:51" x14ac:dyDescent="0.2">
      <c r="A201">
        <f>'imported summary from web'!A158</f>
        <v>732.6</v>
      </c>
      <c r="B201" t="str">
        <f>'imported summary from web'!B158</f>
        <v>C41H82O7PN</v>
      </c>
      <c r="C201" s="2" t="str">
        <f>'imported summary from web'!C158</f>
        <v>ePE(36:1)</v>
      </c>
      <c r="D201" s="71"/>
      <c r="E201" s="14"/>
      <c r="F201" s="14">
        <f>'signal-per-mass-dry-weight'!F201*100/'signal-per-mass-dry-weight'!F$369</f>
        <v>3.4832404985986054E-3</v>
      </c>
      <c r="G201" s="14">
        <f>'signal-per-mass-dry-weight'!G201*100/'signal-per-mass-dry-weight'!G$369</f>
        <v>3.2814402694808977E-3</v>
      </c>
      <c r="H201" s="14">
        <f>'signal-per-mass-dry-weight'!H201*100/'signal-per-mass-dry-weight'!H$369</f>
        <v>3.0025361636979897E-3</v>
      </c>
      <c r="I201" s="14">
        <f>'signal-per-mass-dry-weight'!I201*100/'signal-per-mass-dry-weight'!I$369</f>
        <v>4.9958533065165445E-3</v>
      </c>
      <c r="J201" s="14">
        <f>'signal-per-mass-dry-weight'!J201*100/'signal-per-mass-dry-weight'!J$369</f>
        <v>4.2474148874376829E-3</v>
      </c>
      <c r="K201" s="14">
        <f>'signal-per-mass-dry-weight'!K201*100/'signal-per-mass-dry-weight'!K$369</f>
        <v>4.1557182734307981E-3</v>
      </c>
      <c r="L201" s="14">
        <f t="shared" si="9"/>
        <v>3.8610338998604199E-3</v>
      </c>
      <c r="M201" s="137">
        <f t="shared" si="10"/>
        <v>7.4021878208008316E-4</v>
      </c>
      <c r="N201" s="14">
        <f t="shared" si="11"/>
        <v>0.1917151730024548</v>
      </c>
      <c r="O201" s="14">
        <f>'signal-per-mass-dry-weight'!O201*100/'signal-per-mass-dry-weight'!O$369</f>
        <v>5.5072822971699272E-3</v>
      </c>
      <c r="P201" s="14">
        <f>'signal-per-mass-dry-weight'!P201*100/'signal-per-mass-dry-weight'!P$369</f>
        <v>4.3356880057943501E-3</v>
      </c>
      <c r="Q201" s="14">
        <f>'signal-per-mass-dry-weight'!Q201*100/'signal-per-mass-dry-weight'!Q$369</f>
        <v>3.9086077177116528E-3</v>
      </c>
      <c r="R201" s="14">
        <f>'signal-per-mass-dry-weight'!R201*100/'signal-per-mass-dry-weight'!R$369</f>
        <v>6.3903409100965012E-3</v>
      </c>
      <c r="S201" s="14">
        <f>'signal-per-mass-dry-weight'!S201*100/'signal-per-mass-dry-weight'!S$369</f>
        <v>1.7155029667988101E-3</v>
      </c>
      <c r="T201" s="14">
        <f>'signal-per-mass-dry-weight'!T201*100/'signal-per-mass-dry-weight'!T$369</f>
        <v>3.1022677037825489E-3</v>
      </c>
      <c r="U201" s="14">
        <f>'signal-per-mass-dry-weight'!U201*100/'signal-per-mass-dry-weight'!U$369</f>
        <v>2.8598198892527877E-3</v>
      </c>
      <c r="V201" s="14">
        <f>'signal-per-mass-dry-weight'!V201*100/'signal-per-mass-dry-weight'!V$369</f>
        <v>1.159814891864973E-3</v>
      </c>
      <c r="W201" s="14">
        <f>'signal-per-mass-dry-weight'!W201*100/'signal-per-mass-dry-weight'!W$369</f>
        <v>4.4359644482265675E-3</v>
      </c>
      <c r="X201" s="14">
        <f>'signal-per-mass-dry-weight'!X201*100/'signal-per-mass-dry-weight'!X$369</f>
        <v>4.6114080008606683E-3</v>
      </c>
      <c r="Y201" s="14">
        <f>'signal-per-mass-dry-weight'!Y201*100/'signal-per-mass-dry-weight'!Y$369</f>
        <v>4.7489923761001706E-3</v>
      </c>
      <c r="Z201" s="14">
        <f>'signal-per-mass-dry-weight'!Z201*100/'signal-per-mass-dry-weight'!Z$369</f>
        <v>2.7469368606288192E-3</v>
      </c>
      <c r="AA201" s="14">
        <f>'signal-per-mass-dry-weight'!AA201*100/'signal-per-mass-dry-weight'!AA$369</f>
        <v>6.0764536059161895E-3</v>
      </c>
      <c r="AB201" s="14">
        <f>'signal-per-mass-dry-weight'!AB201*100/'signal-per-mass-dry-weight'!AB$369</f>
        <v>3.0407515119595294E-3</v>
      </c>
      <c r="AC201" s="14">
        <f>'signal-per-mass-dry-weight'!AC201*100/'signal-per-mass-dry-weight'!AC$369</f>
        <v>4.5685767670729342E-3</v>
      </c>
      <c r="AD201" s="14">
        <f>'signal-per-mass-dry-weight'!AD201*100/'signal-per-mass-dry-weight'!AD$369</f>
        <v>3.3615247456533436E-3</v>
      </c>
      <c r="AE201" s="14">
        <f>'signal-per-mass-dry-weight'!AE201*100/'signal-per-mass-dry-weight'!AE$369</f>
        <v>1.0524523543125287E-3</v>
      </c>
      <c r="AF201" s="14">
        <f>'signal-per-mass-dry-weight'!AF201*100/'signal-per-mass-dry-weight'!AF$369</f>
        <v>2.5907420152071702E-3</v>
      </c>
      <c r="AG201" s="14">
        <f>'signal-per-mass-dry-weight'!AG201*100/'signal-per-mass-dry-weight'!AG$369</f>
        <v>3.1497257698865112E-3</v>
      </c>
      <c r="AH201" s="14">
        <f>'signal-per-mass-dry-weight'!AH201*100/'signal-per-mass-dry-weight'!AH$369</f>
        <v>3.9231642273018759E-3</v>
      </c>
      <c r="AI201" s="14">
        <f>'signal-per-mass-dry-weight'!AI201*100/'signal-per-mass-dry-weight'!AI$369</f>
        <v>3.5049797021760661E-3</v>
      </c>
      <c r="AJ201" s="14">
        <f>'signal-per-mass-dry-weight'!AJ201*100/'signal-per-mass-dry-weight'!AJ$369</f>
        <v>5.1602624471256461E-3</v>
      </c>
      <c r="AK201" s="14">
        <f>'signal-per-mass-dry-weight'!AK201*100/'signal-per-mass-dry-weight'!AK$369</f>
        <v>3.7088890715567344E-3</v>
      </c>
      <c r="AL201" s="14">
        <f>'signal-per-mass-dry-weight'!AL201*100/'signal-per-mass-dry-weight'!AL$369</f>
        <v>2.5686347423187184E-3</v>
      </c>
      <c r="AM201" s="14">
        <f>'signal-per-mass-dry-weight'!AM201*100/'signal-per-mass-dry-weight'!AM$369</f>
        <v>3.0181993992228597E-3</v>
      </c>
      <c r="AN201" s="14">
        <f>'signal-per-mass-dry-weight'!AN201*100/'signal-per-mass-dry-weight'!AN$369</f>
        <v>3.6206099217477852E-3</v>
      </c>
      <c r="AO201" s="14">
        <f>'signal-per-mass-dry-weight'!AO201*100/'signal-per-mass-dry-weight'!AO$369</f>
        <v>2.8187052932946762E-3</v>
      </c>
      <c r="AP201" s="14">
        <f>'signal-per-mass-dry-weight'!AP201*100/'signal-per-mass-dry-weight'!AP$369</f>
        <v>2.8868422413872836E-3</v>
      </c>
      <c r="AQ201" s="14">
        <f>'signal-per-mass-dry-weight'!AQ201*100/'signal-per-mass-dry-weight'!AQ$369</f>
        <v>1.1858993563477621E-3</v>
      </c>
      <c r="AR201" s="14">
        <f>'signal-per-mass-dry-weight'!AR201*100/'signal-per-mass-dry-weight'!AR$369</f>
        <v>2.5322683653414258E-3</v>
      </c>
      <c r="AS201" s="14">
        <f>'signal-per-mass-dry-weight'!AS201*100/'signal-per-mass-dry-weight'!AS$369</f>
        <v>1.6505398310162809E-3</v>
      </c>
      <c r="AT201" s="14">
        <f>'signal-per-mass-dry-weight'!AT201*100/'signal-per-mass-dry-weight'!AT$369</f>
        <v>2.6146460260590932E-3</v>
      </c>
      <c r="AU201" s="14">
        <f>'signal-per-mass-dry-weight'!AU201*100/'signal-per-mass-dry-weight'!AU$369</f>
        <v>3.8867992733365954E-3</v>
      </c>
      <c r="AV201" s="14">
        <f>'signal-per-mass-dry-weight'!AV201*100/'signal-per-mass-dry-weight'!AV$369</f>
        <v>5.0882869278424574E-3</v>
      </c>
      <c r="AW201" s="14">
        <f>'signal-per-mass-dry-weight'!AW201*100/'signal-per-mass-dry-weight'!AW$369</f>
        <v>4.4563702268400496E-3</v>
      </c>
      <c r="AX201" s="14">
        <f>'signal-per-mass-dry-weight'!AX201*100/'signal-per-mass-dry-weight'!AX$369</f>
        <v>1.1258364506639177E-3</v>
      </c>
      <c r="AY201" s="14"/>
    </row>
    <row r="202" spans="1:51" x14ac:dyDescent="0.2">
      <c r="A202">
        <f>'imported summary from web'!A159</f>
        <v>734.6</v>
      </c>
      <c r="B202" t="str">
        <f>'imported summary from web'!B159</f>
        <v>C41H84O7PN</v>
      </c>
      <c r="C202" s="2" t="str">
        <f>'imported summary from web'!C159</f>
        <v>ePE(36:0)</v>
      </c>
      <c r="D202" s="71"/>
      <c r="E202" s="14"/>
      <c r="F202" s="14">
        <f>'signal-per-mass-dry-weight'!F202*100/'signal-per-mass-dry-weight'!F$369</f>
        <v>2.0638199954196738E-2</v>
      </c>
      <c r="G202" s="14">
        <f>'signal-per-mass-dry-weight'!G202*100/'signal-per-mass-dry-weight'!G$369</f>
        <v>2.3363854718703989E-2</v>
      </c>
      <c r="H202" s="14">
        <f>'signal-per-mass-dry-weight'!H202*100/'signal-per-mass-dry-weight'!H$369</f>
        <v>2.1664453242682423E-2</v>
      </c>
      <c r="I202" s="14">
        <f>'signal-per-mass-dry-weight'!I202*100/'signal-per-mass-dry-weight'!I$369</f>
        <v>2.3980095871279413E-2</v>
      </c>
      <c r="J202" s="14">
        <f>'signal-per-mass-dry-weight'!J202*100/'signal-per-mass-dry-weight'!J$369</f>
        <v>2.275720187058717E-2</v>
      </c>
      <c r="K202" s="14">
        <f>'signal-per-mass-dry-weight'!K202*100/'signal-per-mass-dry-weight'!K$369</f>
        <v>2.226590106501344E-2</v>
      </c>
      <c r="L202" s="14">
        <f t="shared" si="9"/>
        <v>2.244495112041053E-2</v>
      </c>
      <c r="M202" s="137">
        <f t="shared" si="10"/>
        <v>1.2003449001144213E-3</v>
      </c>
      <c r="N202" s="14">
        <f t="shared" si="11"/>
        <v>5.3479506089138963E-2</v>
      </c>
      <c r="O202" s="14">
        <f>'signal-per-mass-dry-weight'!O202*100/'signal-per-mass-dry-weight'!O$369</f>
        <v>2.3075512825141996E-2</v>
      </c>
      <c r="P202" s="14">
        <f>'signal-per-mass-dry-weight'!P202*100/'signal-per-mass-dry-weight'!P$369</f>
        <v>2.6728241353367529E-2</v>
      </c>
      <c r="Q202" s="14">
        <f>'signal-per-mass-dry-weight'!Q202*100/'signal-per-mass-dry-weight'!Q$369</f>
        <v>1.5574298444420273E-2</v>
      </c>
      <c r="R202" s="14">
        <f>'signal-per-mass-dry-weight'!R202*100/'signal-per-mass-dry-weight'!R$369</f>
        <v>1.6208228308335671E-2</v>
      </c>
      <c r="S202" s="14">
        <f>'signal-per-mass-dry-weight'!S202*100/'signal-per-mass-dry-weight'!S$369</f>
        <v>1.4684705395797814E-2</v>
      </c>
      <c r="T202" s="14">
        <f>'signal-per-mass-dry-weight'!T202*100/'signal-per-mass-dry-weight'!T$369</f>
        <v>1.504599836334536E-2</v>
      </c>
      <c r="U202" s="14">
        <f>'signal-per-mass-dry-weight'!U202*100/'signal-per-mass-dry-weight'!U$369</f>
        <v>2.4537254649788919E-2</v>
      </c>
      <c r="V202" s="14">
        <f>'signal-per-mass-dry-weight'!V202*100/'signal-per-mass-dry-weight'!V$369</f>
        <v>2.5167983153469915E-2</v>
      </c>
      <c r="W202" s="14">
        <f>'signal-per-mass-dry-weight'!W202*100/'signal-per-mass-dry-weight'!W$369</f>
        <v>3.3491531584110584E-2</v>
      </c>
      <c r="X202" s="14">
        <f>'signal-per-mass-dry-weight'!X202*100/'signal-per-mass-dry-weight'!X$369</f>
        <v>3.1460050139205012E-2</v>
      </c>
      <c r="Y202" s="14">
        <f>'signal-per-mass-dry-weight'!Y202*100/'signal-per-mass-dry-weight'!Y$369</f>
        <v>1.8342983052686904E-2</v>
      </c>
      <c r="Z202" s="14">
        <f>'signal-per-mass-dry-weight'!Z202*100/'signal-per-mass-dry-weight'!Z$369</f>
        <v>1.1605808236156761E-2</v>
      </c>
      <c r="AA202" s="14">
        <f>'signal-per-mass-dry-weight'!AA202*100/'signal-per-mass-dry-weight'!AA$369</f>
        <v>3.1504074849134707E-2</v>
      </c>
      <c r="AB202" s="14">
        <f>'signal-per-mass-dry-weight'!AB202*100/'signal-per-mass-dry-weight'!AB$369</f>
        <v>2.1241821276402999E-2</v>
      </c>
      <c r="AC202" s="14">
        <f>'signal-per-mass-dry-weight'!AC202*100/'signal-per-mass-dry-weight'!AC$369</f>
        <v>1.4659172409129674E-2</v>
      </c>
      <c r="AD202" s="14">
        <f>'signal-per-mass-dry-weight'!AD202*100/'signal-per-mass-dry-weight'!AD$369</f>
        <v>1.429768525151222E-2</v>
      </c>
      <c r="AE202" s="14">
        <f>'signal-per-mass-dry-weight'!AE202*100/'signal-per-mass-dry-weight'!AE$369</f>
        <v>1.2910082212900352E-2</v>
      </c>
      <c r="AF202" s="14">
        <f>'signal-per-mass-dry-weight'!AF202*100/'signal-per-mass-dry-weight'!AF$369</f>
        <v>1.0945885014250293E-2</v>
      </c>
      <c r="AG202" s="14">
        <f>'signal-per-mass-dry-weight'!AG202*100/'signal-per-mass-dry-weight'!AG$369</f>
        <v>2.2968769460403181E-2</v>
      </c>
      <c r="AH202" s="14">
        <f>'signal-per-mass-dry-weight'!AH202*100/'signal-per-mass-dry-weight'!AH$369</f>
        <v>2.7627335453315312E-2</v>
      </c>
      <c r="AI202" s="14">
        <f>'signal-per-mass-dry-weight'!AI202*100/'signal-per-mass-dry-weight'!AI$369</f>
        <v>2.8490477864831172E-2</v>
      </c>
      <c r="AJ202" s="14">
        <f>'signal-per-mass-dry-weight'!AJ202*100/'signal-per-mass-dry-weight'!AJ$369</f>
        <v>2.4597250997965579E-2</v>
      </c>
      <c r="AK202" s="14">
        <f>'signal-per-mass-dry-weight'!AK202*100/'signal-per-mass-dry-weight'!AK$369</f>
        <v>1.2934750637054111E-2</v>
      </c>
      <c r="AL202" s="14">
        <f>'signal-per-mass-dry-weight'!AL202*100/'signal-per-mass-dry-weight'!AL$369</f>
        <v>1.7545751162915554E-2</v>
      </c>
      <c r="AM202" s="14">
        <f>'signal-per-mass-dry-weight'!AM202*100/'signal-per-mass-dry-weight'!AM$369</f>
        <v>3.0131690668908216E-2</v>
      </c>
      <c r="AN202" s="14">
        <f>'signal-per-mass-dry-weight'!AN202*100/'signal-per-mass-dry-weight'!AN$369</f>
        <v>2.8675230580242465E-2</v>
      </c>
      <c r="AO202" s="14">
        <f>'signal-per-mass-dry-weight'!AO202*100/'signal-per-mass-dry-weight'!AO$369</f>
        <v>1.7885966315633488E-2</v>
      </c>
      <c r="AP202" s="14">
        <f>'signal-per-mass-dry-weight'!AP202*100/'signal-per-mass-dry-weight'!AP$369</f>
        <v>2.0942728260245933E-2</v>
      </c>
      <c r="AQ202" s="14">
        <f>'signal-per-mass-dry-weight'!AQ202*100/'signal-per-mass-dry-weight'!AQ$369</f>
        <v>1.5732931460880308E-2</v>
      </c>
      <c r="AR202" s="14">
        <f>'signal-per-mass-dry-weight'!AR202*100/'signal-per-mass-dry-weight'!AR$369</f>
        <v>1.4130057478605155E-2</v>
      </c>
      <c r="AS202" s="14">
        <f>'signal-per-mass-dry-weight'!AS202*100/'signal-per-mass-dry-weight'!AS$369</f>
        <v>2.8004159132909576E-2</v>
      </c>
      <c r="AT202" s="14">
        <f>'signal-per-mass-dry-weight'!AT202*100/'signal-per-mass-dry-weight'!AT$369</f>
        <v>2.0603410685345661E-2</v>
      </c>
      <c r="AU202" s="14">
        <f>'signal-per-mass-dry-weight'!AU202*100/'signal-per-mass-dry-weight'!AU$369</f>
        <v>1.4424343969938034E-2</v>
      </c>
      <c r="AV202" s="14">
        <f>'signal-per-mass-dry-weight'!AV202*100/'signal-per-mass-dry-weight'!AV$369</f>
        <v>2.1144659011256433E-2</v>
      </c>
      <c r="AW202" s="14">
        <f>'signal-per-mass-dry-weight'!AW202*100/'signal-per-mass-dry-weight'!AW$369</f>
        <v>1.5894387142396174E-2</v>
      </c>
      <c r="AX202" s="14">
        <f>'signal-per-mass-dry-weight'!AX202*100/'signal-per-mass-dry-weight'!AX$369</f>
        <v>2.0190000348572924E-2</v>
      </c>
      <c r="AY202" s="14"/>
    </row>
    <row r="203" spans="1:51" x14ac:dyDescent="0.2">
      <c r="A203">
        <f>'imported summary from web'!A167</f>
        <v>750.5</v>
      </c>
      <c r="B203" t="str">
        <f>'imported summary from web'!B167</f>
        <v>C43H76O7PN</v>
      </c>
      <c r="C203" s="2" t="str">
        <f>'imported summary from web'!C167</f>
        <v>ePE(38:6)</v>
      </c>
      <c r="D203" s="71"/>
      <c r="E203" s="14"/>
      <c r="F203" s="14">
        <f>'signal-per-mass-dry-weight'!F203*100/'signal-per-mass-dry-weight'!F$369</f>
        <v>7.31480504705707E-2</v>
      </c>
      <c r="G203" s="14">
        <f>'signal-per-mass-dry-weight'!G203*100/'signal-per-mass-dry-weight'!G$369</f>
        <v>7.8317041098277404E-2</v>
      </c>
      <c r="H203" s="14">
        <f>'signal-per-mass-dry-weight'!H203*100/'signal-per-mass-dry-weight'!H$369</f>
        <v>9.3771514035491083E-2</v>
      </c>
      <c r="I203" s="14">
        <f>'signal-per-mass-dry-weight'!I203*100/'signal-per-mass-dry-weight'!I$369</f>
        <v>8.6594790646286779E-2</v>
      </c>
      <c r="J203" s="14">
        <f>'signal-per-mass-dry-weight'!J203*100/'signal-per-mass-dry-weight'!J$369</f>
        <v>8.5171845900724061E-2</v>
      </c>
      <c r="K203" s="14">
        <f>'signal-per-mass-dry-weight'!K203*100/'signal-per-mass-dry-weight'!K$369</f>
        <v>8.3114365468615975E-2</v>
      </c>
      <c r="L203" s="14">
        <f t="shared" si="9"/>
        <v>8.3352934603327669E-2</v>
      </c>
      <c r="M203" s="137">
        <f t="shared" si="10"/>
        <v>7.0981922358387102E-3</v>
      </c>
      <c r="N203" s="14">
        <f t="shared" si="11"/>
        <v>8.5158276305671091E-2</v>
      </c>
      <c r="O203" s="14">
        <f>'signal-per-mass-dry-weight'!O203*100/'signal-per-mass-dry-weight'!O$369</f>
        <v>7.9855593308963968E-2</v>
      </c>
      <c r="P203" s="14">
        <f>'signal-per-mass-dry-weight'!P203*100/'signal-per-mass-dry-weight'!P$369</f>
        <v>7.5236938924078442E-2</v>
      </c>
      <c r="Q203" s="14">
        <f>'signal-per-mass-dry-weight'!Q203*100/'signal-per-mass-dry-weight'!Q$369</f>
        <v>7.1557587447336424E-2</v>
      </c>
      <c r="R203" s="14">
        <f>'signal-per-mass-dry-weight'!R203*100/'signal-per-mass-dry-weight'!R$369</f>
        <v>9.0045712824087076E-2</v>
      </c>
      <c r="S203" s="14">
        <f>'signal-per-mass-dry-weight'!S203*100/'signal-per-mass-dry-weight'!S$369</f>
        <v>8.5432047746580753E-2</v>
      </c>
      <c r="T203" s="14">
        <f>'signal-per-mass-dry-weight'!T203*100/'signal-per-mass-dry-weight'!T$369</f>
        <v>8.4924578391047278E-2</v>
      </c>
      <c r="U203" s="14">
        <f>'signal-per-mass-dry-weight'!U203*100/'signal-per-mass-dry-weight'!U$369</f>
        <v>0.10295351601310036</v>
      </c>
      <c r="V203" s="14">
        <f>'signal-per-mass-dry-weight'!V203*100/'signal-per-mass-dry-weight'!V$369</f>
        <v>8.4956440829109289E-2</v>
      </c>
      <c r="W203" s="14">
        <f>'signal-per-mass-dry-weight'!W203*100/'signal-per-mass-dry-weight'!W$369</f>
        <v>0.11533507565389073</v>
      </c>
      <c r="X203" s="14">
        <f>'signal-per-mass-dry-weight'!X203*100/'signal-per-mass-dry-weight'!X$369</f>
        <v>0.1099052240205126</v>
      </c>
      <c r="Y203" s="14">
        <f>'signal-per-mass-dry-weight'!Y203*100/'signal-per-mass-dry-weight'!Y$369</f>
        <v>8.9934043122396959E-2</v>
      </c>
      <c r="Z203" s="14">
        <f>'signal-per-mass-dry-weight'!Z203*100/'signal-per-mass-dry-weight'!Z$369</f>
        <v>8.5498409787072002E-2</v>
      </c>
      <c r="AA203" s="14">
        <f>'signal-per-mass-dry-weight'!AA203*100/'signal-per-mass-dry-weight'!AA$369</f>
        <v>9.9092935727248629E-2</v>
      </c>
      <c r="AB203" s="14">
        <f>'signal-per-mass-dry-weight'!AB203*100/'signal-per-mass-dry-weight'!AB$369</f>
        <v>6.276979906830743E-2</v>
      </c>
      <c r="AC203" s="14">
        <f>'signal-per-mass-dry-weight'!AC203*100/'signal-per-mass-dry-weight'!AC$369</f>
        <v>9.3357873066272995E-2</v>
      </c>
      <c r="AD203" s="14">
        <f>'signal-per-mass-dry-weight'!AD203*100/'signal-per-mass-dry-weight'!AD$369</f>
        <v>7.7763272449447335E-2</v>
      </c>
      <c r="AE203" s="14">
        <f>'signal-per-mass-dry-weight'!AE203*100/'signal-per-mass-dry-weight'!AE$369</f>
        <v>7.2268394996126958E-2</v>
      </c>
      <c r="AF203" s="14">
        <f>'signal-per-mass-dry-weight'!AF203*100/'signal-per-mass-dry-weight'!AF$369</f>
        <v>5.5053267823152369E-2</v>
      </c>
      <c r="AG203" s="14">
        <f>'signal-per-mass-dry-weight'!AG203*100/'signal-per-mass-dry-weight'!AG$369</f>
        <v>8.2619729810100032E-2</v>
      </c>
      <c r="AH203" s="14">
        <f>'signal-per-mass-dry-weight'!AH203*100/'signal-per-mass-dry-weight'!AH$369</f>
        <v>8.3212378084350294E-2</v>
      </c>
      <c r="AI203" s="14">
        <f>'signal-per-mass-dry-weight'!AI203*100/'signal-per-mass-dry-weight'!AI$369</f>
        <v>9.8139431660929852E-2</v>
      </c>
      <c r="AJ203" s="14">
        <f>'signal-per-mass-dry-weight'!AJ203*100/'signal-per-mass-dry-weight'!AJ$369</f>
        <v>9.3171405295324167E-2</v>
      </c>
      <c r="AK203" s="14">
        <f>'signal-per-mass-dry-weight'!AK203*100/'signal-per-mass-dry-weight'!AK$369</f>
        <v>5.8415002877018563E-2</v>
      </c>
      <c r="AL203" s="14">
        <f>'signal-per-mass-dry-weight'!AL203*100/'signal-per-mass-dry-weight'!AL$369</f>
        <v>8.2591486329940345E-2</v>
      </c>
      <c r="AM203" s="14">
        <f>'signal-per-mass-dry-weight'!AM203*100/'signal-per-mass-dry-weight'!AM$369</f>
        <v>7.0927685881737215E-2</v>
      </c>
      <c r="AN203" s="14">
        <f>'signal-per-mass-dry-weight'!AN203*100/'signal-per-mass-dry-weight'!AN$369</f>
        <v>7.7963800314968981E-2</v>
      </c>
      <c r="AO203" s="14">
        <f>'signal-per-mass-dry-weight'!AO203*100/'signal-per-mass-dry-weight'!AO$369</f>
        <v>0.10044840681559208</v>
      </c>
      <c r="AP203" s="14">
        <f>'signal-per-mass-dry-weight'!AP203*100/'signal-per-mass-dry-weight'!AP$369</f>
        <v>9.1066750705580651E-2</v>
      </c>
      <c r="AQ203" s="14">
        <f>'signal-per-mass-dry-weight'!AQ203*100/'signal-per-mass-dry-weight'!AQ$369</f>
        <v>9.6453147649618001E-2</v>
      </c>
      <c r="AR203" s="14">
        <f>'signal-per-mass-dry-weight'!AR203*100/'signal-per-mass-dry-weight'!AR$369</f>
        <v>7.4701916777572069E-2</v>
      </c>
      <c r="AS203" s="14">
        <f>'signal-per-mass-dry-weight'!AS203*100/'signal-per-mass-dry-weight'!AS$369</f>
        <v>6.8772492959011722E-2</v>
      </c>
      <c r="AT203" s="14">
        <f>'signal-per-mass-dry-weight'!AT203*100/'signal-per-mass-dry-weight'!AT$369</f>
        <v>6.5627615254083241E-2</v>
      </c>
      <c r="AU203" s="14">
        <f>'signal-per-mass-dry-weight'!AU203*100/'signal-per-mass-dry-weight'!AU$369</f>
        <v>9.4578782317857157E-2</v>
      </c>
      <c r="AV203" s="14">
        <f>'signal-per-mass-dry-weight'!AV203*100/'signal-per-mass-dry-weight'!AV$369</f>
        <v>7.180138220399912E-2</v>
      </c>
      <c r="AW203" s="14">
        <f>'signal-per-mass-dry-weight'!AW203*100/'signal-per-mass-dry-weight'!AW$369</f>
        <v>7.3901472928430828E-2</v>
      </c>
      <c r="AX203" s="14">
        <f>'signal-per-mass-dry-weight'!AX203*100/'signal-per-mass-dry-weight'!AX$369</f>
        <v>6.1170447152739553E-2</v>
      </c>
      <c r="AY203" s="14"/>
    </row>
    <row r="204" spans="1:51" x14ac:dyDescent="0.2">
      <c r="A204">
        <f>'imported summary from web'!A168</f>
        <v>752.6</v>
      </c>
      <c r="B204" t="str">
        <f>'imported summary from web'!B168</f>
        <v>C43H78O7PN</v>
      </c>
      <c r="C204" s="2" t="str">
        <f>'imported summary from web'!C168</f>
        <v>ePE(38:5)</v>
      </c>
      <c r="D204" s="71"/>
      <c r="E204" s="14"/>
      <c r="F204" s="14">
        <f>'signal-per-mass-dry-weight'!F204*100/'signal-per-mass-dry-weight'!F$369</f>
        <v>2.4164980959027828E-2</v>
      </c>
      <c r="G204" s="14">
        <f>'signal-per-mass-dry-weight'!G204*100/'signal-per-mass-dry-weight'!G$369</f>
        <v>2.5813996786583058E-2</v>
      </c>
      <c r="H204" s="14">
        <f>'signal-per-mass-dry-weight'!H204*100/'signal-per-mass-dry-weight'!H$369</f>
        <v>2.863957571527314E-2</v>
      </c>
      <c r="I204" s="14">
        <f>'signal-per-mass-dry-weight'!I204*100/'signal-per-mass-dry-weight'!I$369</f>
        <v>3.0688813168601631E-2</v>
      </c>
      <c r="J204" s="14">
        <f>'signal-per-mass-dry-weight'!J204*100/'signal-per-mass-dry-weight'!J$369</f>
        <v>2.8837711604182158E-2</v>
      </c>
      <c r="K204" s="14">
        <f>'signal-per-mass-dry-weight'!K204*100/'signal-per-mass-dry-weight'!K$369</f>
        <v>2.9308749928406683E-2</v>
      </c>
      <c r="L204" s="14">
        <f t="shared" si="9"/>
        <v>2.7908971360345747E-2</v>
      </c>
      <c r="M204" s="137">
        <f t="shared" si="10"/>
        <v>2.4285643607844997E-3</v>
      </c>
      <c r="N204" s="14">
        <f t="shared" si="11"/>
        <v>8.7017336806440207E-2</v>
      </c>
      <c r="O204" s="14">
        <f>'signal-per-mass-dry-weight'!O204*100/'signal-per-mass-dry-weight'!O$369</f>
        <v>2.2855221533255199E-2</v>
      </c>
      <c r="P204" s="14">
        <f>'signal-per-mass-dry-weight'!P204*100/'signal-per-mass-dry-weight'!P$369</f>
        <v>2.0148197203397274E-2</v>
      </c>
      <c r="Q204" s="14">
        <f>'signal-per-mass-dry-weight'!Q204*100/'signal-per-mass-dry-weight'!Q$369</f>
        <v>3.4275483063009878E-2</v>
      </c>
      <c r="R204" s="14">
        <f>'signal-per-mass-dry-weight'!R204*100/'signal-per-mass-dry-weight'!R$369</f>
        <v>3.4565934922794722E-2</v>
      </c>
      <c r="S204" s="14">
        <f>'signal-per-mass-dry-weight'!S204*100/'signal-per-mass-dry-weight'!S$369</f>
        <v>2.882044984222001E-2</v>
      </c>
      <c r="T204" s="14">
        <f>'signal-per-mass-dry-weight'!T204*100/'signal-per-mass-dry-weight'!T$369</f>
        <v>2.2103657389450658E-2</v>
      </c>
      <c r="U204" s="14">
        <f>'signal-per-mass-dry-weight'!U204*100/'signal-per-mass-dry-weight'!U$369</f>
        <v>2.7740252925752048E-2</v>
      </c>
      <c r="V204" s="14">
        <f>'signal-per-mass-dry-weight'!V204*100/'signal-per-mass-dry-weight'!V$369</f>
        <v>2.5515927621029413E-2</v>
      </c>
      <c r="W204" s="14">
        <f>'signal-per-mass-dry-weight'!W204*100/'signal-per-mass-dry-weight'!W$369</f>
        <v>3.1051751137585969E-2</v>
      </c>
      <c r="X204" s="14">
        <f>'signal-per-mass-dry-weight'!X204*100/'signal-per-mass-dry-weight'!X$369</f>
        <v>3.9709346674077994E-2</v>
      </c>
      <c r="Y204" s="14">
        <f>'signal-per-mass-dry-weight'!Y204*100/'signal-per-mass-dry-weight'!Y$369</f>
        <v>3.2352510562182406E-2</v>
      </c>
      <c r="Z204" s="14">
        <f>'signal-per-mass-dry-weight'!Z204*100/'signal-per-mass-dry-weight'!Z$369</f>
        <v>3.4680077865438842E-2</v>
      </c>
      <c r="AA204" s="14">
        <f>'signal-per-mass-dry-weight'!AA204*100/'signal-per-mass-dry-weight'!AA$369</f>
        <v>2.1735007128854063E-2</v>
      </c>
      <c r="AB204" s="14">
        <f>'signal-per-mass-dry-weight'!AB204*100/'signal-per-mass-dry-weight'!AB$369</f>
        <v>1.4334971413523497E-2</v>
      </c>
      <c r="AC204" s="14">
        <f>'signal-per-mass-dry-weight'!AC204*100/'signal-per-mass-dry-weight'!AC$369</f>
        <v>3.5356811501694875E-2</v>
      </c>
      <c r="AD204" s="14">
        <f>'signal-per-mass-dry-weight'!AD204*100/'signal-per-mass-dry-weight'!AD$369</f>
        <v>3.2046535908561873E-2</v>
      </c>
      <c r="AE204" s="14">
        <f>'signal-per-mass-dry-weight'!AE204*100/'signal-per-mass-dry-weight'!AE$369</f>
        <v>2.2803134343438121E-2</v>
      </c>
      <c r="AF204" s="14">
        <f>'signal-per-mass-dry-weight'!AF204*100/'signal-per-mass-dry-weight'!AF$369</f>
        <v>2.5259734648269905E-2</v>
      </c>
      <c r="AG204" s="14">
        <f>'signal-per-mass-dry-weight'!AG204*100/'signal-per-mass-dry-weight'!AG$369</f>
        <v>2.1563507193838424E-2</v>
      </c>
      <c r="AH204" s="14">
        <f>'signal-per-mass-dry-weight'!AH204*100/'signal-per-mass-dry-weight'!AH$369</f>
        <v>2.0648232775273029E-2</v>
      </c>
      <c r="AI204" s="14">
        <f>'signal-per-mass-dry-weight'!AI204*100/'signal-per-mass-dry-weight'!AI$369</f>
        <v>3.6802286872848693E-2</v>
      </c>
      <c r="AJ204" s="14">
        <f>'signal-per-mass-dry-weight'!AJ204*100/'signal-per-mass-dry-weight'!AJ$369</f>
        <v>3.4688430894566837E-2</v>
      </c>
      <c r="AK204" s="14">
        <f>'signal-per-mass-dry-weight'!AK204*100/'signal-per-mass-dry-weight'!AK$369</f>
        <v>2.3644167831174182E-2</v>
      </c>
      <c r="AL204" s="14">
        <f>'signal-per-mass-dry-weight'!AL204*100/'signal-per-mass-dry-weight'!AL$369</f>
        <v>3.2206727922919315E-2</v>
      </c>
      <c r="AM204" s="14">
        <f>'signal-per-mass-dry-weight'!AM204*100/'signal-per-mass-dry-weight'!AM$369</f>
        <v>1.6348580079123824E-2</v>
      </c>
      <c r="AN204" s="14">
        <f>'signal-per-mass-dry-weight'!AN204*100/'signal-per-mass-dry-weight'!AN$369</f>
        <v>2.6551139426150425E-2</v>
      </c>
      <c r="AO204" s="14">
        <f>'signal-per-mass-dry-weight'!AO204*100/'signal-per-mass-dry-weight'!AO$369</f>
        <v>3.3568217583782055E-2</v>
      </c>
      <c r="AP204" s="14">
        <f>'signal-per-mass-dry-weight'!AP204*100/'signal-per-mass-dry-weight'!AP$369</f>
        <v>3.647918832298476E-2</v>
      </c>
      <c r="AQ204" s="14">
        <f>'signal-per-mass-dry-weight'!AQ204*100/'signal-per-mass-dry-weight'!AQ$369</f>
        <v>3.0042783694143305E-2</v>
      </c>
      <c r="AR204" s="14">
        <f>'signal-per-mass-dry-weight'!AR204*100/'signal-per-mass-dry-weight'!AR$369</f>
        <v>2.5069456816880119E-2</v>
      </c>
      <c r="AS204" s="14">
        <f>'signal-per-mass-dry-weight'!AS204*100/'signal-per-mass-dry-weight'!AS$369</f>
        <v>2.1732107775047704E-2</v>
      </c>
      <c r="AT204" s="14">
        <f>'signal-per-mass-dry-weight'!AT204*100/'signal-per-mass-dry-weight'!AT$369</f>
        <v>2.5362066452773207E-2</v>
      </c>
      <c r="AU204" s="14">
        <f>'signal-per-mass-dry-weight'!AU204*100/'signal-per-mass-dry-weight'!AU$369</f>
        <v>3.0230661014840184E-2</v>
      </c>
      <c r="AV204" s="14">
        <f>'signal-per-mass-dry-weight'!AV204*100/'signal-per-mass-dry-weight'!AV$369</f>
        <v>2.7985578103133523E-2</v>
      </c>
      <c r="AW204" s="14">
        <f>'signal-per-mass-dry-weight'!AW204*100/'signal-per-mass-dry-weight'!AW$369</f>
        <v>2.7480949732180304E-2</v>
      </c>
      <c r="AX204" s="14">
        <f>'signal-per-mass-dry-weight'!AX204*100/'signal-per-mass-dry-weight'!AX$369</f>
        <v>2.7020074815934023E-2</v>
      </c>
      <c r="AY204" s="14"/>
    </row>
    <row r="205" spans="1:51" x14ac:dyDescent="0.2">
      <c r="A205">
        <f>'imported summary from web'!A169</f>
        <v>754.6</v>
      </c>
      <c r="B205" t="str">
        <f>'imported summary from web'!B169</f>
        <v>C43H80O7PN</v>
      </c>
      <c r="C205" s="2" t="str">
        <f>'imported summary from web'!C169</f>
        <v>ePE(38:4)</v>
      </c>
      <c r="D205" s="71"/>
      <c r="E205" s="14"/>
      <c r="F205" s="14">
        <f>'signal-per-mass-dry-weight'!F205*100/'signal-per-mass-dry-weight'!F$369</f>
        <v>2.8301329051113665E-3</v>
      </c>
      <c r="G205" s="14">
        <f>'signal-per-mass-dry-weight'!G205*100/'signal-per-mass-dry-weight'!G$369</f>
        <v>2.187626846320598E-3</v>
      </c>
      <c r="H205" s="14">
        <f>'signal-per-mass-dry-weight'!H205*100/'signal-per-mass-dry-weight'!H$369</f>
        <v>3.9263934448358333E-3</v>
      </c>
      <c r="I205" s="14">
        <f>'signal-per-mass-dry-weight'!I205*100/'signal-per-mass-dry-weight'!I$369</f>
        <v>4.9958533065165445E-3</v>
      </c>
      <c r="J205" s="14">
        <f>'signal-per-mass-dry-weight'!J205*100/'signal-per-mass-dry-weight'!J$369</f>
        <v>2.6825778236448522E-3</v>
      </c>
      <c r="K205" s="14">
        <f>'signal-per-mass-dry-weight'!K205*100/'signal-per-mass-dry-weight'!K$369</f>
        <v>1.5310541007376624E-3</v>
      </c>
      <c r="L205" s="14">
        <f t="shared" si="9"/>
        <v>3.0256064045278089E-3</v>
      </c>
      <c r="M205" s="137">
        <f t="shared" si="10"/>
        <v>1.2478032674903021E-3</v>
      </c>
      <c r="N205" s="14">
        <f t="shared" si="11"/>
        <v>0.41241427358924448</v>
      </c>
      <c r="O205" s="14">
        <f>'signal-per-mass-dry-weight'!O205*100/'signal-per-mass-dry-weight'!O$369</f>
        <v>4.6811899525944379E-3</v>
      </c>
      <c r="P205" s="14">
        <f>'signal-per-mass-dry-weight'!P205*100/'signal-per-mass-dry-weight'!P$369</f>
        <v>4.0806475348652707E-3</v>
      </c>
      <c r="Q205" s="14">
        <f>'signal-per-mass-dry-weight'!Q205*100/'signal-per-mass-dry-weight'!Q$369</f>
        <v>3.6079455855799864E-3</v>
      </c>
      <c r="R205" s="14">
        <f>'signal-per-mass-dry-weight'!R205*100/'signal-per-mass-dry-weight'!R$369</f>
        <v>2.9047004136802273E-3</v>
      </c>
      <c r="S205" s="14">
        <f>'signal-per-mass-dry-weight'!S205*100/'signal-per-mass-dry-weight'!S$369</f>
        <v>3.7741065269573833E-3</v>
      </c>
      <c r="T205" s="14">
        <f>'signal-per-mass-dry-weight'!T205*100/'signal-per-mass-dry-weight'!T$369</f>
        <v>3.1022677037825489E-3</v>
      </c>
      <c r="U205" s="14">
        <f>'signal-per-mass-dry-weight'!U205*100/'signal-per-mass-dry-weight'!U$369</f>
        <v>2.0018739224769515E-3</v>
      </c>
      <c r="V205" s="14">
        <f>'signal-per-mass-dry-weight'!V205*100/'signal-per-mass-dry-weight'!V$369</f>
        <v>1.159814891864973E-3</v>
      </c>
      <c r="W205" s="14">
        <f>'signal-per-mass-dry-weight'!W205*100/'signal-per-mass-dry-weight'!W$369</f>
        <v>3.0497255581557643E-3</v>
      </c>
      <c r="X205" s="14">
        <f>'signal-per-mass-dry-weight'!X205*100/'signal-per-mass-dry-weight'!X$369</f>
        <v>4.8675973342418169E-3</v>
      </c>
      <c r="Y205" s="14">
        <f>'signal-per-mass-dry-weight'!Y205*100/'signal-per-mass-dry-weight'!Y$369</f>
        <v>2.0776841645438241E-3</v>
      </c>
      <c r="Z205" s="14">
        <f>'signal-per-mass-dry-weight'!Z205*100/'signal-per-mass-dry-weight'!Z$369</f>
        <v>3.4336710757860234E-3</v>
      </c>
      <c r="AA205" s="14">
        <f>'signal-per-mass-dry-weight'!AA205*100/'signal-per-mass-dry-weight'!AA$369</f>
        <v>3.9730658192528925E-3</v>
      </c>
      <c r="AB205" s="14">
        <f>'signal-per-mass-dry-weight'!AB205*100/'signal-per-mass-dry-weight'!AB$369</f>
        <v>3.4751445850966056E-3</v>
      </c>
      <c r="AC205" s="14">
        <f>'signal-per-mass-dry-weight'!AC205*100/'signal-per-mass-dry-weight'!AC$369</f>
        <v>7.9453508992572775E-4</v>
      </c>
      <c r="AD205" s="14">
        <f>'signal-per-mass-dry-weight'!AD205*100/'signal-per-mass-dry-weight'!AD$369</f>
        <v>2.6892197965226747E-3</v>
      </c>
      <c r="AE205" s="14">
        <f>'signal-per-mass-dry-weight'!AE205*100/'signal-per-mass-dry-weight'!AE$369</f>
        <v>1.4032698057500383E-3</v>
      </c>
      <c r="AF205" s="14">
        <f>'signal-per-mass-dry-weight'!AF205*100/'signal-per-mass-dry-weight'!AF$369</f>
        <v>0</v>
      </c>
      <c r="AG205" s="14">
        <f>'signal-per-mass-dry-weight'!AG205*100/'signal-per-mass-dry-weight'!AG$369</f>
        <v>3.8765855629372447E-3</v>
      </c>
      <c r="AH205" s="14">
        <f>'signal-per-mass-dry-weight'!AH205*100/'signal-per-mass-dry-weight'!AH$369</f>
        <v>2.477787933032763E-3</v>
      </c>
      <c r="AI205" s="14">
        <f>'signal-per-mass-dry-weight'!AI205*100/'signal-per-mass-dry-weight'!AI$369</f>
        <v>4.7567581672389473E-3</v>
      </c>
      <c r="AJ205" s="14">
        <f>'signal-per-mass-dry-weight'!AJ205*100/'signal-per-mass-dry-weight'!AJ$369</f>
        <v>3.4401749647504304E-3</v>
      </c>
      <c r="AK205" s="14">
        <f>'signal-per-mass-dry-weight'!AK205*100/'signal-per-mass-dry-weight'!AK$369</f>
        <v>3.9406946385290298E-3</v>
      </c>
      <c r="AL205" s="14">
        <f>'signal-per-mass-dry-weight'!AL205*100/'signal-per-mass-dry-weight'!AL$369</f>
        <v>3.3589838938014008E-3</v>
      </c>
      <c r="AM205" s="14">
        <f>'signal-per-mass-dry-weight'!AM205*100/'signal-per-mass-dry-weight'!AM$369</f>
        <v>7.5454984980571492E-4</v>
      </c>
      <c r="AN205" s="14">
        <f>'signal-per-mass-dry-weight'!AN205*100/'signal-per-mass-dry-weight'!AN$369</f>
        <v>2.4137399478318567E-3</v>
      </c>
      <c r="AO205" s="14">
        <f>'signal-per-mass-dry-weight'!AO205*100/'signal-per-mass-dry-weight'!AO$369</f>
        <v>3.5874431005568598E-3</v>
      </c>
      <c r="AP205" s="14">
        <f>'signal-per-mass-dry-weight'!AP205*100/'signal-per-mass-dry-weight'!AP$369</f>
        <v>3.1492824451497632E-3</v>
      </c>
      <c r="AQ205" s="14">
        <f>'signal-per-mass-dry-weight'!AQ205*100/'signal-per-mass-dry-weight'!AQ$369</f>
        <v>1.5811991417970163E-3</v>
      </c>
      <c r="AR205" s="14">
        <f>'signal-per-mass-dry-weight'!AR205*100/'signal-per-mass-dry-weight'!AR$369</f>
        <v>4.8113098941487079E-3</v>
      </c>
      <c r="AS205" s="14">
        <f>'signal-per-mass-dry-weight'!AS205*100/'signal-per-mass-dry-weight'!AS$369</f>
        <v>2.7508997183604681E-3</v>
      </c>
      <c r="AT205" s="14">
        <f>'signal-per-mass-dry-weight'!AT205*100/'signal-per-mass-dry-weight'!AT$369</f>
        <v>2.0917168208472747E-3</v>
      </c>
      <c r="AU205" s="14">
        <f>'signal-per-mass-dry-weight'!AU205*100/'signal-per-mass-dry-weight'!AU$369</f>
        <v>2.5911995155577299E-3</v>
      </c>
      <c r="AV205" s="14">
        <f>'signal-per-mass-dry-weight'!AV205*100/'signal-per-mass-dry-weight'!AV$369</f>
        <v>1.9787782497165114E-3</v>
      </c>
      <c r="AW205" s="14">
        <f>'signal-per-mass-dry-weight'!AW205*100/'signal-per-mass-dry-weight'!AW$369</f>
        <v>2.599549298990029E-3</v>
      </c>
      <c r="AX205" s="14">
        <f>'signal-per-mass-dry-weight'!AX205*100/'signal-per-mass-dry-weight'!AX$369</f>
        <v>7.5055763377594525E-4</v>
      </c>
      <c r="AY205" s="14"/>
    </row>
    <row r="206" spans="1:51" x14ac:dyDescent="0.2">
      <c r="A206">
        <f>'imported summary from web'!A170</f>
        <v>756.6</v>
      </c>
      <c r="B206" t="str">
        <f>'imported summary from web'!B170</f>
        <v>C43H82O7PN</v>
      </c>
      <c r="C206" s="2" t="str">
        <f>'imported summary from web'!C170</f>
        <v>ePE(38:3)</v>
      </c>
      <c r="D206" s="71"/>
      <c r="E206" s="14"/>
      <c r="F206" s="14">
        <f>'signal-per-mass-dry-weight'!F206*100/'signal-per-mass-dry-weight'!F$369</f>
        <v>1.088512655812064E-3</v>
      </c>
      <c r="G206" s="14">
        <f>'signal-per-mass-dry-weight'!G206*100/'signal-per-mass-dry-weight'!G$369</f>
        <v>2.6251522155847176E-3</v>
      </c>
      <c r="H206" s="14">
        <f>'signal-per-mass-dry-weight'!H206*100/'signal-per-mass-dry-weight'!H$369</f>
        <v>2.3096432028446075E-3</v>
      </c>
      <c r="I206" s="14">
        <f>'signal-per-mass-dry-weight'!I206*100/'signal-per-mass-dry-weight'!I$369</f>
        <v>2.3789777650078787E-3</v>
      </c>
      <c r="J206" s="14">
        <f>'signal-per-mass-dry-weight'!J206*100/'signal-per-mass-dry-weight'!J$369</f>
        <v>2.9061259756152564E-3</v>
      </c>
      <c r="K206" s="14">
        <f>'signal-per-mass-dry-weight'!K206*100/'signal-per-mass-dry-weight'!K$369</f>
        <v>1.7497761151287572E-3</v>
      </c>
      <c r="L206" s="14">
        <f t="shared" si="9"/>
        <v>2.1763646549988803E-3</v>
      </c>
      <c r="M206" s="137">
        <f t="shared" si="10"/>
        <v>6.5698962819073562E-4</v>
      </c>
      <c r="N206" s="14">
        <f t="shared" si="11"/>
        <v>0.30187479229719139</v>
      </c>
      <c r="O206" s="14">
        <f>'signal-per-mass-dry-weight'!O206*100/'signal-per-mass-dry-weight'!O$369</f>
        <v>2.4782770337264666E-3</v>
      </c>
      <c r="P206" s="14">
        <f>'signal-per-mass-dry-weight'!P206*100/'signal-per-mass-dry-weight'!P$369</f>
        <v>2.0403237674326354E-3</v>
      </c>
      <c r="Q206" s="14">
        <f>'signal-per-mass-dry-weight'!Q206*100/'signal-per-mass-dry-weight'!Q$369</f>
        <v>1.5033106606583278E-3</v>
      </c>
      <c r="R206" s="14">
        <f>'signal-per-mass-dry-weight'!R206*100/'signal-per-mass-dry-weight'!R$369</f>
        <v>3.4856404964162735E-3</v>
      </c>
      <c r="S206" s="14">
        <f>'signal-per-mass-dry-weight'!S206*100/'signal-per-mass-dry-weight'!S$369</f>
        <v>0</v>
      </c>
      <c r="T206" s="14">
        <f>'signal-per-mass-dry-weight'!T206*100/'signal-per-mass-dry-weight'!T$369</f>
        <v>0</v>
      </c>
      <c r="U206" s="14">
        <f>'signal-per-mass-dry-weight'!U206*100/'signal-per-mass-dry-weight'!U$369</f>
        <v>3.4317838671033452E-3</v>
      </c>
      <c r="V206" s="14">
        <f>'signal-per-mass-dry-weight'!V206*100/'signal-per-mass-dry-weight'!V$369</f>
        <v>1.7397223377974597E-3</v>
      </c>
      <c r="W206" s="14">
        <f>'signal-per-mass-dry-weight'!W206*100/'signal-per-mass-dry-weight'!W$369</f>
        <v>3.0497255581557643E-3</v>
      </c>
      <c r="X206" s="14">
        <f>'signal-per-mass-dry-weight'!X206*100/'signal-per-mass-dry-weight'!X$369</f>
        <v>3.3304613339549278E-3</v>
      </c>
      <c r="Y206" s="14">
        <f>'signal-per-mass-dry-weight'!Y206*100/'signal-per-mass-dry-weight'!Y$369</f>
        <v>3.2649322585688663E-3</v>
      </c>
      <c r="Z206" s="14">
        <f>'signal-per-mass-dry-weight'!Z206*100/'signal-per-mass-dry-weight'!Z$369</f>
        <v>6.8673421515720481E-4</v>
      </c>
      <c r="AA206" s="14">
        <f>'signal-per-mass-dry-weight'!AA206*100/'signal-per-mass-dry-weight'!AA$369</f>
        <v>2.5708072948106959E-3</v>
      </c>
      <c r="AB206" s="14">
        <f>'signal-per-mass-dry-weight'!AB206*100/'signal-per-mass-dry-weight'!AB$369</f>
        <v>1.303179219411227E-3</v>
      </c>
      <c r="AC206" s="14">
        <f>'signal-per-mass-dry-weight'!AC206*100/'signal-per-mass-dry-weight'!AC$369</f>
        <v>2.184971497295751E-3</v>
      </c>
      <c r="AD206" s="14">
        <f>'signal-per-mass-dry-weight'!AD206*100/'signal-per-mass-dry-weight'!AD$369</f>
        <v>1.5687115479715602E-3</v>
      </c>
      <c r="AE206" s="14">
        <f>'signal-per-mass-dry-weight'!AE206*100/'signal-per-mass-dry-weight'!AE$369</f>
        <v>3.5081745143750957E-4</v>
      </c>
      <c r="AF206" s="14">
        <f>'signal-per-mass-dry-weight'!AF206*100/'signal-per-mass-dry-weight'!AF$369</f>
        <v>9.7152825570268866E-4</v>
      </c>
      <c r="AG206" s="14">
        <f>'signal-per-mass-dry-weight'!AG206*100/'signal-per-mass-dry-weight'!AG$369</f>
        <v>0</v>
      </c>
      <c r="AH206" s="14">
        <f>'signal-per-mass-dry-weight'!AH206*100/'signal-per-mass-dry-weight'!AH$369</f>
        <v>1.6518586220218424E-3</v>
      </c>
      <c r="AI206" s="14">
        <f>'signal-per-mass-dry-weight'!AI206*100/'signal-per-mass-dry-weight'!AI$369</f>
        <v>5.7581809392892522E-3</v>
      </c>
      <c r="AJ206" s="14">
        <f>'signal-per-mass-dry-weight'!AJ206*100/'signal-per-mass-dry-weight'!AJ$369</f>
        <v>3.7268562118129671E-3</v>
      </c>
      <c r="AK206" s="14">
        <f>'signal-per-mass-dry-weight'!AK206*100/'signal-per-mass-dry-weight'!AK$369</f>
        <v>0</v>
      </c>
      <c r="AL206" s="14">
        <f>'signal-per-mass-dry-weight'!AL206*100/'signal-per-mass-dry-weight'!AL$369</f>
        <v>9.879364393533532E-4</v>
      </c>
      <c r="AM206" s="14">
        <f>'signal-per-mass-dry-weight'!AM206*100/'signal-per-mass-dry-weight'!AM$369</f>
        <v>1.5090996996114298E-3</v>
      </c>
      <c r="AN206" s="14">
        <f>'signal-per-mass-dry-weight'!AN206*100/'signal-per-mass-dry-weight'!AN$369</f>
        <v>1.4482439686991139E-3</v>
      </c>
      <c r="AO206" s="14">
        <f>'signal-per-mass-dry-weight'!AO206*100/'signal-per-mass-dry-weight'!AO$369</f>
        <v>2.3062134217865533E-3</v>
      </c>
      <c r="AP206" s="14">
        <f>'signal-per-mass-dry-weight'!AP206*100/'signal-per-mass-dry-weight'!AP$369</f>
        <v>3.1492824451497632E-3</v>
      </c>
      <c r="AQ206" s="14">
        <f>'signal-per-mass-dry-weight'!AQ206*100/'signal-per-mass-dry-weight'!AQ$369</f>
        <v>2.3717987126955242E-3</v>
      </c>
      <c r="AR206" s="14">
        <f>'signal-per-mass-dry-weight'!AR206*100/'signal-per-mass-dry-weight'!AR$369</f>
        <v>7.5968050960242763E-4</v>
      </c>
      <c r="AS206" s="14">
        <f>'signal-per-mass-dry-weight'!AS206*100/'signal-per-mass-dry-weight'!AS$369</f>
        <v>8.2526991550814044E-4</v>
      </c>
      <c r="AT206" s="14">
        <f>'signal-per-mass-dry-weight'!AT206*100/'signal-per-mass-dry-weight'!AT$369</f>
        <v>2.3531814234531837E-3</v>
      </c>
      <c r="AU206" s="14">
        <f>'signal-per-mass-dry-weight'!AU206*100/'signal-per-mass-dry-weight'!AU$369</f>
        <v>2.1593329296314416E-3</v>
      </c>
      <c r="AV206" s="14">
        <f>'signal-per-mass-dry-weight'!AV206*100/'signal-per-mass-dry-weight'!AV$369</f>
        <v>2.8268260710235874E-3</v>
      </c>
      <c r="AW206" s="14">
        <f>'signal-per-mass-dry-weight'!AW206*100/'signal-per-mass-dry-weight'!AW$369</f>
        <v>3.7136418557000419E-4</v>
      </c>
      <c r="AX206" s="14">
        <f>'signal-per-mass-dry-weight'!AX206*100/'signal-per-mass-dry-weight'!AX$369</f>
        <v>1.8763940844398628E-3</v>
      </c>
      <c r="AY206" s="14"/>
    </row>
    <row r="207" spans="1:51" x14ac:dyDescent="0.2">
      <c r="A207">
        <f>'imported summary from web'!A171</f>
        <v>758.6</v>
      </c>
      <c r="B207" t="str">
        <f>'imported summary from web'!B171</f>
        <v>C43H84O7PN</v>
      </c>
      <c r="C207" s="2" t="str">
        <f>'imported summary from web'!C171</f>
        <v>ePE(38:2)</v>
      </c>
      <c r="D207" s="71"/>
      <c r="E207" s="14"/>
      <c r="F207" s="14">
        <f>'signal-per-mass-dry-weight'!F207*100/'signal-per-mass-dry-weight'!F$369</f>
        <v>1.0449721495795814E-2</v>
      </c>
      <c r="G207" s="14">
        <f>'signal-per-mass-dry-weight'!G207*100/'signal-per-mass-dry-weight'!G$369</f>
        <v>1.050060886233887E-2</v>
      </c>
      <c r="H207" s="14">
        <f>'signal-per-mass-dry-weight'!H207*100/'signal-per-mass-dry-weight'!H$369</f>
        <v>1.17791803345075E-2</v>
      </c>
      <c r="I207" s="14">
        <f>'signal-per-mass-dry-weight'!I207*100/'signal-per-mass-dry-weight'!I$369</f>
        <v>1.3084377707543332E-2</v>
      </c>
      <c r="J207" s="14">
        <f>'signal-per-mass-dry-weight'!J207*100/'signal-per-mass-dry-weight'!J$369</f>
        <v>1.2071600206401838E-2</v>
      </c>
      <c r="K207" s="14">
        <f>'signal-per-mass-dry-weight'!K207*100/'signal-per-mass-dry-weight'!K$369</f>
        <v>1.2904598849074585E-2</v>
      </c>
      <c r="L207" s="14">
        <f t="shared" si="9"/>
        <v>1.1798347909276988E-2</v>
      </c>
      <c r="M207" s="137">
        <f t="shared" si="10"/>
        <v>1.1362761842726036E-3</v>
      </c>
      <c r="N207" s="14">
        <f t="shared" si="11"/>
        <v>9.6308075758569103E-2</v>
      </c>
      <c r="O207" s="14">
        <f>'signal-per-mass-dry-weight'!O207*100/'signal-per-mass-dry-weight'!O$369</f>
        <v>8.8116516754718852E-3</v>
      </c>
      <c r="P207" s="14">
        <f>'signal-per-mass-dry-weight'!P207*100/'signal-per-mass-dry-weight'!P$369</f>
        <v>9.181456953446859E-3</v>
      </c>
      <c r="Q207" s="14">
        <f>'signal-per-mass-dry-weight'!Q207*100/'signal-per-mass-dry-weight'!Q$369</f>
        <v>1.4431782342319946E-2</v>
      </c>
      <c r="R207" s="14">
        <f>'signal-per-mass-dry-weight'!R207*100/'signal-per-mass-dry-weight'!R$369</f>
        <v>1.4233032027033115E-2</v>
      </c>
      <c r="S207" s="14">
        <f>'signal-per-mass-dry-weight'!S207*100/'signal-per-mass-dry-weight'!S$369</f>
        <v>1.3380923141030721E-2</v>
      </c>
      <c r="T207" s="14">
        <f>'signal-per-mass-dry-weight'!T207*100/'signal-per-mass-dry-weight'!T$369</f>
        <v>1.0082370037293283E-2</v>
      </c>
      <c r="U207" s="14">
        <f>'signal-per-mass-dry-weight'!U207*100/'signal-per-mass-dry-weight'!U$369</f>
        <v>1.0581333590235316E-2</v>
      </c>
      <c r="V207" s="14">
        <f>'signal-per-mass-dry-weight'!V207*100/'signal-per-mass-dry-weight'!V$369</f>
        <v>7.2488430741560828E-3</v>
      </c>
      <c r="W207" s="14">
        <f>'signal-per-mass-dry-weight'!W207*100/'signal-per-mass-dry-weight'!W$369</f>
        <v>1.3585141122693859E-2</v>
      </c>
      <c r="X207" s="14">
        <f>'signal-per-mass-dry-weight'!X207*100/'signal-per-mass-dry-weight'!X$369</f>
        <v>1.3578034669200859E-2</v>
      </c>
      <c r="Y207" s="14">
        <f>'signal-per-mass-dry-weight'!Y207*100/'signal-per-mass-dry-weight'!Y$369</f>
        <v>1.3950165104794248E-2</v>
      </c>
      <c r="Z207" s="14">
        <f>'signal-per-mass-dry-weight'!Z207*100/'signal-per-mass-dry-weight'!Z$369</f>
        <v>9.6142790122008652E-3</v>
      </c>
      <c r="AA207" s="14">
        <f>'signal-per-mass-dry-weight'!AA207*100/'signal-per-mass-dry-weight'!AA$369</f>
        <v>1.2152907211832379E-2</v>
      </c>
      <c r="AB207" s="14">
        <f>'signal-per-mass-dry-weight'!AB207*100/'signal-per-mass-dry-weight'!AB$369</f>
        <v>9.556647609015664E-3</v>
      </c>
      <c r="AC207" s="14">
        <f>'signal-per-mass-dry-weight'!AC207*100/'signal-per-mass-dry-weight'!AC$369</f>
        <v>1.4301631618663095E-2</v>
      </c>
      <c r="AD207" s="14">
        <f>'signal-per-mass-dry-weight'!AD207*100/'signal-per-mass-dry-weight'!AD$369</f>
        <v>1.7255827027687166E-2</v>
      </c>
      <c r="AE207" s="14">
        <f>'signal-per-mass-dry-weight'!AE207*100/'signal-per-mass-dry-weight'!AE$369</f>
        <v>6.6655315773126826E-3</v>
      </c>
      <c r="AF207" s="14">
        <f>'signal-per-mass-dry-weight'!AF207*100/'signal-per-mass-dry-weight'!AF$369</f>
        <v>8.4199115494233024E-3</v>
      </c>
      <c r="AG207" s="14">
        <f>'signal-per-mass-dry-weight'!AG207*100/'signal-per-mass-dry-weight'!AG$369</f>
        <v>5.3303051490387115E-3</v>
      </c>
      <c r="AH207" s="14">
        <f>'signal-per-mass-dry-weight'!AH207*100/'signal-per-mass-dry-weight'!AH$369</f>
        <v>8.8787400933674019E-3</v>
      </c>
      <c r="AI207" s="14">
        <f>'signal-per-mass-dry-weight'!AI207*100/'signal-per-mass-dry-weight'!AI$369</f>
        <v>2.1780945292094123E-2</v>
      </c>
      <c r="AJ207" s="14">
        <f>'signal-per-mass-dry-weight'!AJ207*100/'signal-per-mass-dry-weight'!AJ$369</f>
        <v>1.7487556070814692E-2</v>
      </c>
      <c r="AK207" s="14">
        <f>'signal-per-mass-dry-weight'!AK207*100/'signal-per-mass-dry-weight'!AK$369</f>
        <v>1.0894861647697908E-2</v>
      </c>
      <c r="AL207" s="14">
        <f>'signal-per-mass-dry-weight'!AL207*100/'signal-per-mass-dry-weight'!AL$369</f>
        <v>1.185523727224024E-2</v>
      </c>
      <c r="AM207" s="14">
        <f>'signal-per-mass-dry-weight'!AM207*100/'signal-per-mass-dry-weight'!AM$369</f>
        <v>9.5576314308723886E-3</v>
      </c>
      <c r="AN207" s="14">
        <f>'signal-per-mass-dry-weight'!AN207*100/'signal-per-mass-dry-weight'!AN$369</f>
        <v>8.4480898174114985E-3</v>
      </c>
      <c r="AO207" s="14">
        <f>'signal-per-mass-dry-weight'!AO207*100/'signal-per-mass-dry-weight'!AO$369</f>
        <v>1.79372155027843E-2</v>
      </c>
      <c r="AP207" s="14">
        <f>'signal-per-mass-dry-weight'!AP207*100/'signal-per-mass-dry-weight'!AP$369</f>
        <v>1.1547368965549134E-2</v>
      </c>
      <c r="AQ207" s="14">
        <f>'signal-per-mass-dry-weight'!AQ207*100/'signal-per-mass-dry-weight'!AQ$369</f>
        <v>7.1153961380865721E-3</v>
      </c>
      <c r="AR207" s="14">
        <f>'signal-per-mass-dry-weight'!AR207*100/'signal-per-mass-dry-weight'!AR$369</f>
        <v>7.3435782594901333E-3</v>
      </c>
      <c r="AS207" s="14">
        <f>'signal-per-mass-dry-weight'!AS207*100/'signal-per-mass-dry-weight'!AS$369</f>
        <v>9.9032389860976861E-3</v>
      </c>
      <c r="AT207" s="14">
        <f>'signal-per-mass-dry-weight'!AT207*100/'signal-per-mass-dry-weight'!AT$369</f>
        <v>9.6741902964186458E-3</v>
      </c>
      <c r="AU207" s="14">
        <f>'signal-per-mass-dry-weight'!AU207*100/'signal-per-mass-dry-weight'!AU$369</f>
        <v>1.338786416371494E-2</v>
      </c>
      <c r="AV207" s="14">
        <f>'signal-per-mass-dry-weight'!AV207*100/'signal-per-mass-dry-weight'!AV$369</f>
        <v>1.1307304284094349E-2</v>
      </c>
      <c r="AW207" s="14">
        <f>'signal-per-mass-dry-weight'!AW207*100/'signal-per-mass-dry-weight'!AW$369</f>
        <v>1.5968659979510177E-2</v>
      </c>
      <c r="AX207" s="14">
        <f>'signal-per-mass-dry-weight'!AX207*100/'signal-per-mass-dry-weight'!AX$369</f>
        <v>1.1258364506639178E-2</v>
      </c>
      <c r="AY207" s="14"/>
    </row>
    <row r="208" spans="1:51" x14ac:dyDescent="0.2">
      <c r="A208">
        <f>'imported summary from web'!A172</f>
        <v>760.6</v>
      </c>
      <c r="B208" t="str">
        <f>'imported summary from web'!B172</f>
        <v>C43H86O7PN</v>
      </c>
      <c r="C208" s="2" t="str">
        <f>'imported summary from web'!C172</f>
        <v>ePE(38:1)</v>
      </c>
      <c r="D208" s="71"/>
      <c r="E208" s="14"/>
      <c r="F208" s="14">
        <f>'signal-per-mass-dry-weight'!F208*100/'signal-per-mass-dry-weight'!F$369</f>
        <v>3.4484080936126198E-2</v>
      </c>
      <c r="G208" s="14">
        <f>'signal-per-mass-dry-weight'!G208*100/'signal-per-mass-dry-weight'!G$369</f>
        <v>4.1433652469312125E-2</v>
      </c>
      <c r="H208" s="14">
        <f>'signal-per-mass-dry-weight'!H208*100/'signal-per-mass-dry-weight'!H$369</f>
        <v>4.7209107066143792E-2</v>
      </c>
      <c r="I208" s="14">
        <f>'signal-per-mass-dry-weight'!I208*100/'signal-per-mass-dry-weight'!I$369</f>
        <v>4.7198918857756317E-2</v>
      </c>
      <c r="J208" s="14">
        <f>'signal-per-mass-dry-weight'!J208*100/'signal-per-mass-dry-weight'!J$369</f>
        <v>4.3904857046987419E-2</v>
      </c>
      <c r="K208" s="14">
        <f>'signal-per-mass-dry-weight'!K208*100/'signal-per-mass-dry-weight'!K$369</f>
        <v>4.3613169669584263E-2</v>
      </c>
      <c r="L208" s="14">
        <f t="shared" si="9"/>
        <v>4.2973964340985021E-2</v>
      </c>
      <c r="M208" s="137">
        <f t="shared" si="10"/>
        <v>4.7225522790873007E-3</v>
      </c>
      <c r="N208" s="14">
        <f t="shared" si="11"/>
        <v>0.10989333545342291</v>
      </c>
      <c r="O208" s="14">
        <f>'signal-per-mass-dry-weight'!O208*100/'signal-per-mass-dry-weight'!O$369</f>
        <v>4.526986048273679E-2</v>
      </c>
      <c r="P208" s="14">
        <f>'signal-per-mass-dry-weight'!P208*100/'signal-per-mass-dry-weight'!P$369</f>
        <v>4.8559705664896716E-2</v>
      </c>
      <c r="Q208" s="14">
        <f>'signal-per-mass-dry-weight'!Q208*100/'signal-per-mass-dry-weight'!Q$369</f>
        <v>5.2736137975894153E-2</v>
      </c>
      <c r="R208" s="14">
        <f>'signal-per-mass-dry-weight'!R208*100/'signal-per-mass-dry-weight'!R$369</f>
        <v>5.1238915297319228E-2</v>
      </c>
      <c r="S208" s="14">
        <f>'signal-per-mass-dry-weight'!S208*100/'signal-per-mass-dry-weight'!S$369</f>
        <v>3.9250707880356783E-2</v>
      </c>
      <c r="T208" s="14">
        <f>'signal-per-mass-dry-weight'!T208*100/'signal-per-mass-dry-weight'!T$369</f>
        <v>2.9626656571123337E-2</v>
      </c>
      <c r="U208" s="14">
        <f>'signal-per-mass-dry-weight'!U208*100/'signal-per-mass-dry-weight'!U$369</f>
        <v>3.6148123400155246E-2</v>
      </c>
      <c r="V208" s="14">
        <f>'signal-per-mass-dry-weight'!V208*100/'signal-per-mass-dry-weight'!V$369</f>
        <v>4.1869317596325541E-2</v>
      </c>
      <c r="W208" s="14">
        <f>'signal-per-mass-dry-weight'!W208*100/'signal-per-mass-dry-weight'!W$369</f>
        <v>5.3065224711910289E-2</v>
      </c>
      <c r="X208" s="14">
        <f>'signal-per-mass-dry-weight'!X208*100/'signal-per-mass-dry-weight'!X$369</f>
        <v>5.210891040972556E-2</v>
      </c>
      <c r="Y208" s="14">
        <f>'signal-per-mass-dry-weight'!Y208*100/'signal-per-mass-dry-weight'!Y$369</f>
        <v>3.8407475841710115E-2</v>
      </c>
      <c r="Z208" s="14">
        <f>'signal-per-mass-dry-weight'!Z208*100/'signal-per-mass-dry-weight'!Z$369</f>
        <v>3.9624564214570709E-2</v>
      </c>
      <c r="AA208" s="14">
        <f>'signal-per-mass-dry-weight'!AA208*100/'signal-per-mass-dry-weight'!AA$369</f>
        <v>5.1743339551917095E-2</v>
      </c>
      <c r="AB208" s="14">
        <f>'signal-per-mass-dry-weight'!AB208*100/'signal-per-mass-dry-weight'!AB$369</f>
        <v>3.9833844806669842E-2</v>
      </c>
      <c r="AC208" s="14">
        <f>'signal-per-mass-dry-weight'!AC208*100/'signal-per-mass-dry-weight'!AC$369</f>
        <v>5.3313304534016323E-2</v>
      </c>
      <c r="AD208" s="14">
        <f>'signal-per-mass-dry-weight'!AD208*100/'signal-per-mass-dry-weight'!AD$369</f>
        <v>4.6926885449320679E-2</v>
      </c>
      <c r="AE208" s="14">
        <f>'signal-per-mass-dry-weight'!AE208*100/'signal-per-mass-dry-weight'!AE$369</f>
        <v>3.0661445255638343E-2</v>
      </c>
      <c r="AF208" s="14">
        <f>'signal-per-mass-dry-weight'!AF208*100/'signal-per-mass-dry-weight'!AF$369</f>
        <v>2.9923070275642814E-2</v>
      </c>
      <c r="AG208" s="14">
        <f>'signal-per-mass-dry-weight'!AG208*100/'signal-per-mass-dry-weight'!AG$369</f>
        <v>3.7409050682344416E-2</v>
      </c>
      <c r="AH208" s="14">
        <f>'signal-per-mass-dry-weight'!AH208*100/'signal-per-mass-dry-weight'!AH$369</f>
        <v>4.3237399431421721E-2</v>
      </c>
      <c r="AI208" s="14">
        <f>'signal-per-mass-dry-weight'!AI208*100/'signal-per-mass-dry-weight'!AI$369</f>
        <v>4.9169858107669946E-2</v>
      </c>
      <c r="AJ208" s="14">
        <f>'signal-per-mass-dry-weight'!AJ208*100/'signal-per-mass-dry-weight'!AJ$369</f>
        <v>4.5123628287643151E-2</v>
      </c>
      <c r="AK208" s="14">
        <f>'signal-per-mass-dry-weight'!AK208*100/'signal-per-mass-dry-weight'!AK$369</f>
        <v>3.393633500474412E-2</v>
      </c>
      <c r="AL208" s="14">
        <f>'signal-per-mass-dry-weight'!AL208*100/'signal-per-mass-dry-weight'!AL$369</f>
        <v>3.2483350125938247E-2</v>
      </c>
      <c r="AM208" s="14">
        <f>'signal-per-mass-dry-weight'!AM208*100/'signal-per-mass-dry-weight'!AM$369</f>
        <v>3.7828099136926509E-2</v>
      </c>
      <c r="AN208" s="14">
        <f>'signal-per-mass-dry-weight'!AN208*100/'signal-per-mass-dry-weight'!AN$369</f>
        <v>4.2578372679753951E-2</v>
      </c>
      <c r="AO208" s="14">
        <f>'signal-per-mass-dry-weight'!AO208*100/'signal-per-mass-dry-weight'!AO$369</f>
        <v>5.750158798321138E-2</v>
      </c>
      <c r="AP208" s="14">
        <f>'signal-per-mass-dry-weight'!AP208*100/'signal-per-mass-dry-weight'!AP$369</f>
        <v>4.5507131332414082E-2</v>
      </c>
      <c r="AQ208" s="14">
        <f>'signal-per-mass-dry-weight'!AQ208*100/'signal-per-mass-dry-weight'!AQ$369</f>
        <v>3.6525700175511079E-2</v>
      </c>
      <c r="AR208" s="14">
        <f>'signal-per-mass-dry-weight'!AR208*100/'signal-per-mass-dry-weight'!AR$369</f>
        <v>2.7196562243766913E-2</v>
      </c>
      <c r="AS208" s="14">
        <f>'signal-per-mass-dry-weight'!AS208*100/'signal-per-mass-dry-weight'!AS$369</f>
        <v>3.7522272158436794E-2</v>
      </c>
      <c r="AT208" s="14">
        <f>'signal-per-mass-dry-weight'!AT208*100/'signal-per-mass-dry-weight'!AT$369</f>
        <v>4.3769174476229224E-2</v>
      </c>
      <c r="AU208" s="14">
        <f>'signal-per-mass-dry-weight'!AU208*100/'signal-per-mass-dry-weight'!AU$369</f>
        <v>4.7807631062040126E-2</v>
      </c>
      <c r="AV208" s="14">
        <f>'signal-per-mass-dry-weight'!AV208*100/'signal-per-mass-dry-weight'!AV$369</f>
        <v>4.1950098893990047E-2</v>
      </c>
      <c r="AW208" s="14">
        <f>'signal-per-mass-dry-weight'!AW208*100/'signal-per-mass-dry-weight'!AW$369</f>
        <v>3.9513149344648439E-2</v>
      </c>
      <c r="AX208" s="14">
        <f>'signal-per-mass-dry-weight'!AX208*100/'signal-per-mass-dry-weight'!AX$369</f>
        <v>4.6684684820863798E-2</v>
      </c>
      <c r="AY208" s="14"/>
    </row>
    <row r="209" spans="1:51" x14ac:dyDescent="0.2">
      <c r="A209">
        <f>'imported summary from web'!A173</f>
        <v>762.6</v>
      </c>
      <c r="B209" t="str">
        <f>'imported summary from web'!B173</f>
        <v>C43H88O7PN</v>
      </c>
      <c r="C209" s="2" t="str">
        <f>'imported summary from web'!C173</f>
        <v>ePE(38:0)</v>
      </c>
      <c r="D209" s="71" t="s">
        <v>307</v>
      </c>
      <c r="E209" s="14"/>
      <c r="F209" s="14">
        <f>'signal-per-mass-dry-weight'!F209*100/'signal-per-mass-dry-weight'!F$369</f>
        <v>0.33360735875328151</v>
      </c>
      <c r="G209" s="14">
        <f>'signal-per-mass-dry-weight'!G209*100/'signal-per-mass-dry-weight'!G$369</f>
        <v>0.3312942096067914</v>
      </c>
      <c r="H209" s="14">
        <f>'signal-per-mass-dry-weight'!H209*100/'signal-per-mass-dry-weight'!H$369</f>
        <v>0.37333072730780237</v>
      </c>
      <c r="I209" s="14">
        <f>'signal-per-mass-dry-weight'!I209*100/'signal-per-mass-dry-weight'!I$369</f>
        <v>0.35979659717979157</v>
      </c>
      <c r="J209" s="14">
        <f>'signal-per-mass-dry-weight'!J209*100/'signal-per-mass-dry-weight'!J$369</f>
        <v>0.33071713602501623</v>
      </c>
      <c r="K209" s="14">
        <f>'signal-per-mass-dry-weight'!K209*100/'signal-per-mass-dry-weight'!K$369</f>
        <v>0.34391849542855735</v>
      </c>
      <c r="L209" s="14">
        <f t="shared" si="9"/>
        <v>0.3454440873835401</v>
      </c>
      <c r="M209" s="137">
        <f t="shared" si="10"/>
        <v>1.7568135567610461E-2</v>
      </c>
      <c r="N209" s="14">
        <f t="shared" si="11"/>
        <v>5.0856668877081949E-2</v>
      </c>
      <c r="O209" s="14">
        <f>'signal-per-mass-dry-weight'!O209*100/'signal-per-mass-dry-weight'!O$369</f>
        <v>0.40214175333934804</v>
      </c>
      <c r="P209" s="14">
        <f>'signal-per-mass-dry-weight'!P209*100/'signal-per-mass-dry-weight'!P$369</f>
        <v>0.43188553347130326</v>
      </c>
      <c r="Q209" s="14">
        <f>'signal-per-mass-dry-weight'!Q209*100/'signal-per-mass-dry-weight'!Q$369</f>
        <v>0.30288703190943989</v>
      </c>
      <c r="R209" s="14">
        <f>'signal-per-mass-dry-weight'!R209*100/'signal-per-mass-dry-weight'!R$369</f>
        <v>0.35332775832006297</v>
      </c>
      <c r="S209" s="14">
        <f>'signal-per-mass-dry-weight'!S209*100/'signal-per-mass-dry-weight'!S$369</f>
        <v>0.33466031876311192</v>
      </c>
      <c r="T209" s="14">
        <f>'signal-per-mass-dry-weight'!T209*100/'signal-per-mass-dry-weight'!T$369</f>
        <v>0.34916023006072588</v>
      </c>
      <c r="U209" s="14">
        <f>'signal-per-mass-dry-weight'!U209*100/'signal-per-mass-dry-weight'!U$369</f>
        <v>0.33013760801534187</v>
      </c>
      <c r="V209" s="14">
        <f>'signal-per-mass-dry-weight'!V209*100/'signal-per-mass-dry-weight'!V$369</f>
        <v>0.39242336866251376</v>
      </c>
      <c r="W209" s="14">
        <f>'signal-per-mass-dry-weight'!W209*100/'signal-per-mass-dry-weight'!W$369</f>
        <v>0.28207188935160682</v>
      </c>
      <c r="X209" s="14">
        <f>'signal-per-mass-dry-weight'!X209*100/'signal-per-mass-dry-weight'!X$369</f>
        <v>0.3029182677898698</v>
      </c>
      <c r="Y209" s="14">
        <f>'signal-per-mass-dry-weight'!Y209*100/'signal-per-mass-dry-weight'!Y$369</f>
        <v>0.37974130287390973</v>
      </c>
      <c r="Z209" s="14">
        <f>'signal-per-mass-dry-weight'!Z209*100/'signal-per-mass-dry-weight'!Z$369</f>
        <v>0.34316108731405531</v>
      </c>
      <c r="AA209" s="14">
        <f>'signal-per-mass-dry-weight'!AA209*100/'signal-per-mass-dry-weight'!AA$369</f>
        <v>0.50771106974970504</v>
      </c>
      <c r="AB209" s="14">
        <f>'signal-per-mass-dry-weight'!AB209*100/'signal-per-mass-dry-weight'!AB$369</f>
        <v>0.32457850424802304</v>
      </c>
      <c r="AC209" s="14">
        <f>'signal-per-mass-dry-weight'!AC209*100/'signal-per-mass-dry-weight'!AC$369</f>
        <v>0.34729128780653551</v>
      </c>
      <c r="AD209" s="14">
        <f>'signal-per-mass-dry-weight'!AD209*100/'signal-per-mass-dry-weight'!AD$369</f>
        <v>0.36089329669334302</v>
      </c>
      <c r="AE209" s="14">
        <f>'signal-per-mass-dry-weight'!AE209*100/'signal-per-mass-dry-weight'!AE$369</f>
        <v>0.32850546152608401</v>
      </c>
      <c r="AF209" s="14">
        <f>'signal-per-mass-dry-weight'!AF209*100/'signal-per-mass-dry-weight'!AF$369</f>
        <v>0.25564146835056756</v>
      </c>
      <c r="AG209" s="14">
        <f>'signal-per-mass-dry-weight'!AG209*100/'signal-per-mass-dry-weight'!AG$369</f>
        <v>0.45414199869809829</v>
      </c>
      <c r="AH209" s="14">
        <f>'signal-per-mass-dry-weight'!AH209*100/'signal-per-mass-dry-weight'!AH$369</f>
        <v>0.36204611348163729</v>
      </c>
      <c r="AI209" s="14">
        <f>'signal-per-mass-dry-weight'!AI209*100/'signal-per-mass-dry-weight'!AI$369</f>
        <v>0.31654973824510124</v>
      </c>
      <c r="AJ209" s="14">
        <f>'signal-per-mass-dry-weight'!AJ209*100/'signal-per-mass-dry-weight'!AJ$369</f>
        <v>0.34814570643274356</v>
      </c>
      <c r="AK209" s="14">
        <f>'signal-per-mass-dry-weight'!AK209*100/'signal-per-mass-dry-weight'!AK$369</f>
        <v>0.32786579392561527</v>
      </c>
      <c r="AL209" s="14">
        <f>'signal-per-mass-dry-weight'!AL209*100/'signal-per-mass-dry-weight'!AL$369</f>
        <v>0.29507685570605957</v>
      </c>
      <c r="AM209" s="14">
        <f>'signal-per-mass-dry-weight'!AM209*100/'signal-per-mass-dry-weight'!AM$369</f>
        <v>0.31952670973106007</v>
      </c>
      <c r="AN209" s="14">
        <f>'signal-per-mass-dry-weight'!AN209*100/'signal-per-mass-dry-weight'!AN$369</f>
        <v>0.45146591984247053</v>
      </c>
      <c r="AO209" s="14">
        <f>'signal-per-mass-dry-weight'!AO209*100/'signal-per-mass-dry-weight'!AO$369</f>
        <v>0.34475328196351429</v>
      </c>
      <c r="AP209" s="14">
        <f>'signal-per-mass-dry-weight'!AP209*100/'signal-per-mass-dry-weight'!AP$369</f>
        <v>0.40216336824562487</v>
      </c>
      <c r="AQ209" s="14">
        <f>'signal-per-mass-dry-weight'!AQ209*100/'signal-per-mass-dry-weight'!AQ$369</f>
        <v>0.31639794827358297</v>
      </c>
      <c r="AR209" s="14">
        <f>'signal-per-mass-dry-weight'!AR209*100/'signal-per-mass-dry-weight'!AR$369</f>
        <v>0.25459426145142694</v>
      </c>
      <c r="AS209" s="14">
        <f>'signal-per-mass-dry-weight'!AS209*100/'signal-per-mass-dry-weight'!AS$369</f>
        <v>0.33324399188218717</v>
      </c>
      <c r="AT209" s="14">
        <f>'signal-per-mass-dry-weight'!AT209*100/'signal-per-mass-dry-weight'!AT$369</f>
        <v>0.41923234381831503</v>
      </c>
      <c r="AU209" s="14">
        <f>'signal-per-mass-dry-weight'!AU209*100/'signal-per-mass-dry-weight'!AU$369</f>
        <v>0.29461938491891398</v>
      </c>
      <c r="AV209" s="14">
        <f>'signal-per-mass-dry-weight'!AV209*100/'signal-per-mass-dry-weight'!AV$369</f>
        <v>0.30314882785656955</v>
      </c>
      <c r="AW209" s="14">
        <f>'signal-per-mass-dry-weight'!AW209*100/'signal-per-mass-dry-weight'!AW$369</f>
        <v>0.29352625227453122</v>
      </c>
      <c r="AX209" s="14">
        <f>'signal-per-mass-dry-weight'!AX209*100/'signal-per-mass-dry-weight'!AX$369</f>
        <v>0.25834193754568041</v>
      </c>
      <c r="AY209" s="14"/>
    </row>
    <row r="210" spans="1:51" x14ac:dyDescent="0.2">
      <c r="A210">
        <f>'imported summary from web'!A182</f>
        <v>778.6</v>
      </c>
      <c r="B210" t="str">
        <f>'imported summary from web'!B182</f>
        <v>C45H80O7PN</v>
      </c>
      <c r="C210" s="2" t="str">
        <f>'imported summary from web'!C182</f>
        <v>ePE(40:6)</v>
      </c>
      <c r="D210" s="71"/>
      <c r="E210" s="14"/>
      <c r="F210" s="14">
        <f>'signal-per-mass-dry-weight'!F210*100/'signal-per-mass-dry-weight'!F$369</f>
        <v>0.17011275785030941</v>
      </c>
      <c r="G210" s="14">
        <f>'signal-per-mass-dry-weight'!G210*100/'signal-per-mass-dry-weight'!G$369</f>
        <v>0.18384816016478309</v>
      </c>
      <c r="H210" s="14">
        <f>'signal-per-mass-dry-weight'!H210*100/'signal-per-mass-dry-weight'!H$369</f>
        <v>0.19086891428307839</v>
      </c>
      <c r="I210" s="14">
        <f>'signal-per-mass-dry-weight'!I210*100/'signal-per-mass-dry-weight'!I$369</f>
        <v>0.18636911811071719</v>
      </c>
      <c r="J210" s="14">
        <f>'signal-per-mass-dry-weight'!J210*100/'signal-per-mass-dry-weight'!J$369</f>
        <v>0.17356278518982196</v>
      </c>
      <c r="K210" s="14">
        <f>'signal-per-mass-dry-weight'!K210*100/'signal-per-mass-dry-weight'!K$369</f>
        <v>0.18272037082232045</v>
      </c>
      <c r="L210" s="14">
        <f t="shared" si="9"/>
        <v>0.18124701773683841</v>
      </c>
      <c r="M210" s="137">
        <f t="shared" si="10"/>
        <v>7.8838149355370223E-3</v>
      </c>
      <c r="N210" s="14">
        <f t="shared" si="11"/>
        <v>4.3497625693262036E-2</v>
      </c>
      <c r="O210" s="14">
        <f>'signal-per-mass-dry-weight'!O210*100/'signal-per-mass-dry-weight'!O$369</f>
        <v>0.16808225570962615</v>
      </c>
      <c r="P210" s="14">
        <f>'signal-per-mass-dry-weight'!P210*100/'signal-per-mass-dry-weight'!P$369</f>
        <v>0.15006581309467035</v>
      </c>
      <c r="Q210" s="14">
        <f>'signal-per-mass-dry-weight'!Q210*100/'signal-per-mass-dry-weight'!Q$369</f>
        <v>0.19404734007777696</v>
      </c>
      <c r="R210" s="14">
        <f>'signal-per-mass-dry-weight'!R210*100/'signal-per-mass-dry-weight'!R$369</f>
        <v>0.20373568701553113</v>
      </c>
      <c r="S210" s="14">
        <f>'signal-per-mass-dry-weight'!S210*100/'signal-per-mass-dry-weight'!S$369</f>
        <v>0.2348180460954212</v>
      </c>
      <c r="T210" s="14">
        <f>'signal-per-mass-dry-weight'!T210*100/'signal-per-mass-dry-weight'!T$369</f>
        <v>0.24058086042833662</v>
      </c>
      <c r="U210" s="14">
        <f>'signal-per-mass-dry-weight'!U210*100/'signal-per-mass-dry-weight'!U$369</f>
        <v>0.17484938802891542</v>
      </c>
      <c r="V210" s="14">
        <f>'signal-per-mass-dry-weight'!V210*100/'signal-per-mass-dry-weight'!V$369</f>
        <v>0.15698094561392412</v>
      </c>
      <c r="W210" s="14">
        <f>'signal-per-mass-dry-weight'!W210*100/'signal-per-mass-dry-weight'!W$369</f>
        <v>0.19307535260906128</v>
      </c>
      <c r="X210" s="14">
        <f>'signal-per-mass-dry-weight'!X210*100/'signal-per-mass-dry-weight'!X$369</f>
        <v>0.21632627310704161</v>
      </c>
      <c r="Y210" s="14">
        <f>'signal-per-mass-dry-weight'!Y210*100/'signal-per-mass-dry-weight'!Y$369</f>
        <v>0.21708831399247897</v>
      </c>
      <c r="Z210" s="14">
        <f>'signal-per-mass-dry-weight'!Z210*100/'signal-per-mass-dry-weight'!Z$369</f>
        <v>0.22092239701607277</v>
      </c>
      <c r="AA210" s="14">
        <f>'signal-per-mass-dry-weight'!AA210*100/'signal-per-mass-dry-weight'!AA$369</f>
        <v>0.17654434822727266</v>
      </c>
      <c r="AB210" s="14">
        <f>'signal-per-mass-dry-weight'!AB210*100/'signal-per-mass-dry-weight'!AB$369</f>
        <v>0.13518312436025795</v>
      </c>
      <c r="AC210" s="14">
        <f>'signal-per-mass-dry-weight'!AC210*100/'signal-per-mass-dry-weight'!AC$369</f>
        <v>0.17706214478994839</v>
      </c>
      <c r="AD210" s="14">
        <f>'signal-per-mass-dry-weight'!AD210*100/'signal-per-mass-dry-weight'!AD$369</f>
        <v>0.19416166930893711</v>
      </c>
      <c r="AE210" s="14">
        <f>'signal-per-mass-dry-weight'!AE210*100/'signal-per-mass-dry-weight'!AE$369</f>
        <v>0.18747684604820514</v>
      </c>
      <c r="AF210" s="14">
        <f>'signal-per-mass-dry-weight'!AF210*100/'signal-per-mass-dry-weight'!AF$369</f>
        <v>0.19508287374509986</v>
      </c>
      <c r="AG210" s="14">
        <f>'signal-per-mass-dry-weight'!AG210*100/'signal-per-mass-dry-weight'!AG$369</f>
        <v>0.17260497218978083</v>
      </c>
      <c r="AH210" s="14">
        <f>'signal-per-mass-dry-weight'!AH210*100/'signal-per-mass-dry-weight'!AH$369</f>
        <v>0.15164062150160507</v>
      </c>
      <c r="AI210" s="14">
        <f>'signal-per-mass-dry-weight'!AI210*100/'signal-per-mass-dry-weight'!AI$369</f>
        <v>0.19687971698508991</v>
      </c>
      <c r="AJ210" s="14">
        <f>'signal-per-mass-dry-weight'!AJ210*100/'signal-per-mass-dry-weight'!AJ$369</f>
        <v>0.2068118516309134</v>
      </c>
      <c r="AK210" s="14">
        <f>'signal-per-mass-dry-weight'!AK210*100/'signal-per-mass-dry-weight'!AK$369</f>
        <v>0.22656676115872199</v>
      </c>
      <c r="AL210" s="14">
        <f>'signal-per-mass-dry-weight'!AL210*100/'signal-per-mass-dry-weight'!AL$369</f>
        <v>0.20280359227045636</v>
      </c>
      <c r="AM210" s="14">
        <f>'signal-per-mass-dry-weight'!AM210*100/'signal-per-mass-dry-weight'!AM$369</f>
        <v>0.15981365818885046</v>
      </c>
      <c r="AN210" s="14">
        <f>'signal-per-mass-dry-weight'!AN210*100/'signal-per-mass-dry-weight'!AN$369</f>
        <v>0.16157575210786448</v>
      </c>
      <c r="AO210" s="14">
        <f>'signal-per-mass-dry-weight'!AO210*100/'signal-per-mass-dry-weight'!AO$369</f>
        <v>0.18459957211722586</v>
      </c>
      <c r="AP210" s="14">
        <f>'signal-per-mass-dry-weight'!AP210*100/'signal-per-mass-dry-weight'!AP$369</f>
        <v>0.19772244951465265</v>
      </c>
      <c r="AQ210" s="14">
        <f>'signal-per-mass-dry-weight'!AQ210*100/'signal-per-mass-dry-weight'!AQ$369</f>
        <v>0.20017981135150226</v>
      </c>
      <c r="AR210" s="14">
        <f>'signal-per-mass-dry-weight'!AR210*100/'signal-per-mass-dry-weight'!AR$369</f>
        <v>0.20192307945232524</v>
      </c>
      <c r="AS210" s="14">
        <f>'signal-per-mass-dry-weight'!AS210*100/'signal-per-mass-dry-weight'!AS$369</f>
        <v>0.15526078010426483</v>
      </c>
      <c r="AT210" s="14">
        <f>'signal-per-mass-dry-weight'!AT210*100/'signal-per-mass-dry-weight'!AT$369</f>
        <v>0.17685465720263707</v>
      </c>
      <c r="AU210" s="14">
        <f>'signal-per-mass-dry-weight'!AU210*100/'signal-per-mass-dry-weight'!AU$369</f>
        <v>0.18470933880067353</v>
      </c>
      <c r="AV210" s="14">
        <f>'signal-per-mass-dry-weight'!AV210*100/'signal-per-mass-dry-weight'!AV$369</f>
        <v>0.1869662763375001</v>
      </c>
      <c r="AW210" s="14">
        <f>'signal-per-mass-dry-weight'!AW210*100/'signal-per-mass-dry-weight'!AW$369</f>
        <v>0.19177246542835014</v>
      </c>
      <c r="AX210" s="14">
        <f>'signal-per-mass-dry-weight'!AX210*100/'signal-per-mass-dry-weight'!AX$369</f>
        <v>0.1795333859992061</v>
      </c>
      <c r="AY210" s="14"/>
    </row>
    <row r="211" spans="1:51" x14ac:dyDescent="0.2">
      <c r="A211">
        <f>'imported summary from web'!A183</f>
        <v>780.6</v>
      </c>
      <c r="B211" t="str">
        <f>'imported summary from web'!B183</f>
        <v>C45H82O7PN</v>
      </c>
      <c r="C211" s="2" t="str">
        <f>'imported summary from web'!C183</f>
        <v>ePE(40:5)</v>
      </c>
      <c r="D211" s="71"/>
      <c r="E211" s="14"/>
      <c r="F211" s="14">
        <f>'signal-per-mass-dry-weight'!F211*100/'signal-per-mass-dry-weight'!F$369</f>
        <v>2.0028632866941981E-2</v>
      </c>
      <c r="G211" s="14">
        <f>'signal-per-mass-dry-weight'!G211*100/'signal-per-mass-dry-weight'!G$369</f>
        <v>2.034492967078156E-2</v>
      </c>
      <c r="H211" s="14">
        <f>'signal-per-mass-dry-weight'!H211*100/'signal-per-mass-dry-weight'!H$369</f>
        <v>2.0555824505317011E-2</v>
      </c>
      <c r="I211" s="14">
        <f>'signal-per-mass-dry-weight'!I211*100/'signal-per-mass-dry-weight'!I$369</f>
        <v>2.1886595438072486E-2</v>
      </c>
      <c r="J211" s="14">
        <f>'signal-per-mass-dry-weight'!J211*100/'signal-per-mass-dry-weight'!J$369</f>
        <v>1.6989659549750732E-2</v>
      </c>
      <c r="K211" s="14">
        <f>'signal-per-mass-dry-weight'!K211*100/'signal-per-mass-dry-weight'!K$369</f>
        <v>1.749776115128757E-2</v>
      </c>
      <c r="L211" s="14">
        <f t="shared" si="9"/>
        <v>1.9550567197025224E-2</v>
      </c>
      <c r="M211" s="137">
        <f t="shared" si="10"/>
        <v>1.9025976643839179E-3</v>
      </c>
      <c r="N211" s="14">
        <f t="shared" si="11"/>
        <v>9.731675021036798E-2</v>
      </c>
      <c r="O211" s="14">
        <f>'signal-per-mass-dry-weight'!O211*100/'signal-per-mass-dry-weight'!O$369</f>
        <v>1.9826216269811733E-2</v>
      </c>
      <c r="P211" s="14">
        <f>'signal-per-mass-dry-weight'!P211*100/'signal-per-mass-dry-weight'!P$369</f>
        <v>1.8362913906893718E-2</v>
      </c>
      <c r="Q211" s="14">
        <f>'signal-per-mass-dry-weight'!Q211*100/'signal-per-mass-dry-weight'!Q$369</f>
        <v>1.6837079399373268E-2</v>
      </c>
      <c r="R211" s="14">
        <f>'signal-per-mass-dry-weight'!R211*100/'signal-per-mass-dry-weight'!R$369</f>
        <v>2.4980423557649966E-2</v>
      </c>
      <c r="S211" s="14">
        <f>'signal-per-mass-dry-weight'!S211*100/'signal-per-mass-dry-weight'!S$369</f>
        <v>2.0586035601585725E-2</v>
      </c>
      <c r="T211" s="14">
        <f>'signal-per-mass-dry-weight'!T211*100/'signal-per-mass-dry-weight'!T$369</f>
        <v>1.1633503889184557E-2</v>
      </c>
      <c r="U211" s="14">
        <f>'signal-per-mass-dry-weight'!U211*100/'signal-per-mass-dry-weight'!U$369</f>
        <v>2.4308469058648703E-2</v>
      </c>
      <c r="V211" s="14">
        <f>'signal-per-mass-dry-weight'!V211*100/'signal-per-mass-dry-weight'!V$369</f>
        <v>2.1746529222468249E-2</v>
      </c>
      <c r="W211" s="14">
        <f>'signal-per-mass-dry-weight'!W211*100/'signal-per-mass-dry-weight'!W$369</f>
        <v>2.8556521135458521E-2</v>
      </c>
      <c r="X211" s="14">
        <f>'signal-per-mass-dry-weight'!X211*100/'signal-per-mass-dry-weight'!X$369</f>
        <v>2.4850365337971386E-2</v>
      </c>
      <c r="Y211" s="14">
        <f>'signal-per-mass-dry-weight'!Y211*100/'signal-per-mass-dry-weight'!Y$369</f>
        <v>1.8105533433881899E-2</v>
      </c>
      <c r="Z211" s="14">
        <f>'signal-per-mass-dry-weight'!Z211*100/'signal-per-mass-dry-weight'!Z$369</f>
        <v>1.6481621163772914E-2</v>
      </c>
      <c r="AA211" s="14">
        <f>'signal-per-mass-dry-weight'!AA211*100/'signal-per-mass-dry-weight'!AA$369</f>
        <v>2.3838394915517359E-2</v>
      </c>
      <c r="AB211" s="14">
        <f>'signal-per-mass-dry-weight'!AB211*100/'signal-per-mass-dry-weight'!AB$369</f>
        <v>1.9113295218031328E-2</v>
      </c>
      <c r="AC211" s="14">
        <f>'signal-per-mass-dry-weight'!AC211*100/'signal-per-mass-dry-weight'!AC$369</f>
        <v>1.6287969343477419E-2</v>
      </c>
      <c r="AD211" s="14">
        <f>'signal-per-mass-dry-weight'!AD211*100/'signal-per-mass-dry-weight'!AD$369</f>
        <v>1.7255827027687166E-2</v>
      </c>
      <c r="AE211" s="14">
        <f>'signal-per-mass-dry-weight'!AE211*100/'signal-per-mass-dry-weight'!AE$369</f>
        <v>1.3331063154625365E-2</v>
      </c>
      <c r="AF211" s="14">
        <f>'signal-per-mass-dry-weight'!AF211*100/'signal-per-mass-dry-weight'!AF$369</f>
        <v>1.7163665850747502E-2</v>
      </c>
      <c r="AG211" s="14">
        <f>'signal-per-mass-dry-weight'!AG211*100/'signal-per-mass-dry-weight'!AG$369</f>
        <v>2.5682379354459248E-2</v>
      </c>
      <c r="AH211" s="14">
        <f>'signal-per-mass-dry-weight'!AH211*100/'signal-per-mass-dry-weight'!AH$369</f>
        <v>2.0028785792014839E-2</v>
      </c>
      <c r="AI211" s="14">
        <f>'signal-per-mass-dry-weight'!AI211*100/'signal-per-mass-dry-weight'!AI$369</f>
        <v>2.2031300985106705E-2</v>
      </c>
      <c r="AJ211" s="14">
        <f>'signal-per-mass-dry-weight'!AJ211*100/'signal-per-mass-dry-weight'!AJ$369</f>
        <v>2.379454350619048E-2</v>
      </c>
      <c r="AK211" s="14">
        <f>'signal-per-mass-dry-weight'!AK211*100/'signal-per-mass-dry-weight'!AK$369</f>
        <v>1.4371945152282345E-2</v>
      </c>
      <c r="AL211" s="14">
        <f>'signal-per-mass-dry-weight'!AL211*100/'signal-per-mass-dry-weight'!AL$369</f>
        <v>1.7585268620489685E-2</v>
      </c>
      <c r="AM211" s="14">
        <f>'signal-per-mass-dry-weight'!AM211*100/'signal-per-mass-dry-weight'!AM$369</f>
        <v>1.7857679778735255E-2</v>
      </c>
      <c r="AN211" s="14">
        <f>'signal-per-mass-dry-weight'!AN211*100/'signal-per-mass-dry-weight'!AN$369</f>
        <v>2.4378773473101752E-2</v>
      </c>
      <c r="AO211" s="14">
        <f>'signal-per-mass-dry-weight'!AO211*100/'signal-per-mass-dry-weight'!AO$369</f>
        <v>1.768096956703024E-2</v>
      </c>
      <c r="AP211" s="14">
        <f>'signal-per-mass-dry-weight'!AP211*100/'signal-per-mass-dry-weight'!AP$369</f>
        <v>2.3619618338623225E-2</v>
      </c>
      <c r="AQ211" s="14">
        <f>'signal-per-mass-dry-weight'!AQ211*100/'signal-per-mass-dry-weight'!AQ$369</f>
        <v>1.3044892919825385E-2</v>
      </c>
      <c r="AR211" s="14">
        <f>'signal-per-mass-dry-weight'!AR211*100/'signal-per-mass-dry-weight'!AR$369</f>
        <v>1.3167795499775413E-2</v>
      </c>
      <c r="AS211" s="14">
        <f>'signal-per-mass-dry-weight'!AS211*100/'signal-per-mass-dry-weight'!AS$369</f>
        <v>2.5308277408916311E-2</v>
      </c>
      <c r="AT211" s="14">
        <f>'signal-per-mass-dry-weight'!AT211*100/'signal-per-mass-dry-weight'!AT$369</f>
        <v>1.4380553143325012E-2</v>
      </c>
      <c r="AU211" s="14">
        <f>'signal-per-mass-dry-weight'!AU211*100/'signal-per-mass-dry-weight'!AU$369</f>
        <v>1.6194996972235816E-2</v>
      </c>
      <c r="AV211" s="14">
        <f>'signal-per-mass-dry-weight'!AV211*100/'signal-per-mass-dry-weight'!AV$369</f>
        <v>2.1201195532676909E-2</v>
      </c>
      <c r="AW211" s="14">
        <f>'signal-per-mass-dry-weight'!AW211*100/'signal-per-mass-dry-weight'!AW$369</f>
        <v>1.3369110680520147E-2</v>
      </c>
      <c r="AX211" s="14">
        <f>'signal-per-mass-dry-weight'!AX211*100/'signal-per-mass-dry-weight'!AX$369</f>
        <v>1.6512267943070792E-2</v>
      </c>
      <c r="AY211" s="14"/>
    </row>
    <row r="212" spans="1:51" x14ac:dyDescent="0.2">
      <c r="A212">
        <f>'imported summary from web'!A184</f>
        <v>782.6</v>
      </c>
      <c r="B212" t="str">
        <f>'imported summary from web'!B184</f>
        <v>C45H84O7PN</v>
      </c>
      <c r="C212" s="2" t="str">
        <f>'imported summary from web'!C184</f>
        <v>ePE(40:4)</v>
      </c>
      <c r="D212" s="71"/>
      <c r="E212" s="14"/>
      <c r="F212" s="14">
        <f>'signal-per-mass-dry-weight'!F212*100/'signal-per-mass-dry-weight'!F$369</f>
        <v>1.0014316433470991E-2</v>
      </c>
      <c r="G212" s="14">
        <f>'signal-per-mass-dry-weight'!G212*100/'signal-per-mass-dry-weight'!G$369</f>
        <v>8.3129820160182735E-3</v>
      </c>
      <c r="H212" s="14">
        <f>'signal-per-mass-dry-weight'!H212*100/'signal-per-mass-dry-weight'!H$369</f>
        <v>9.4695371316628942E-3</v>
      </c>
      <c r="I212" s="14">
        <f>'signal-per-mass-dry-weight'!I212*100/'signal-per-mass-dry-weight'!I$369</f>
        <v>8.3264221775275742E-3</v>
      </c>
      <c r="J212" s="14">
        <f>'signal-per-mass-dry-weight'!J212*100/'signal-per-mass-dry-weight'!J$369</f>
        <v>7.8241853189641511E-3</v>
      </c>
      <c r="K212" s="14">
        <f>'signal-per-mass-dry-weight'!K212*100/'signal-per-mass-dry-weight'!K$369</f>
        <v>8.7488805756437849E-3</v>
      </c>
      <c r="L212" s="14">
        <f t="shared" si="9"/>
        <v>8.7827206088812778E-3</v>
      </c>
      <c r="M212" s="137">
        <f t="shared" si="10"/>
        <v>8.1698749868764026E-4</v>
      </c>
      <c r="N212" s="14">
        <f t="shared" si="11"/>
        <v>9.3022143714953737E-2</v>
      </c>
      <c r="O212" s="14">
        <f>'signal-per-mass-dry-weight'!O212*100/'signal-per-mass-dry-weight'!O$369</f>
        <v>9.3623799051888758E-3</v>
      </c>
      <c r="P212" s="14">
        <f>'signal-per-mass-dry-weight'!P212*100/'signal-per-mass-dry-weight'!P$369</f>
        <v>8.9264164825177805E-3</v>
      </c>
      <c r="Q212" s="14">
        <f>'signal-per-mass-dry-weight'!Q212*100/'signal-per-mass-dry-weight'!Q$369</f>
        <v>3.9086077177116528E-3</v>
      </c>
      <c r="R212" s="14">
        <f>'signal-per-mass-dry-weight'!R212*100/'signal-per-mass-dry-weight'!R$369</f>
        <v>8.7141012410406841E-3</v>
      </c>
      <c r="S212" s="14">
        <f>'signal-per-mass-dry-weight'!S212*100/'signal-per-mass-dry-weight'!S$369</f>
        <v>8.5775148339940523E-3</v>
      </c>
      <c r="T212" s="14">
        <f>'signal-per-mass-dry-weight'!T212*100/'signal-per-mass-dry-weight'!T$369</f>
        <v>8.1434527224291901E-3</v>
      </c>
      <c r="U212" s="14">
        <f>'signal-per-mass-dry-weight'!U212*100/'signal-per-mass-dry-weight'!U$369</f>
        <v>1.4585081435189221E-2</v>
      </c>
      <c r="V212" s="14">
        <f>'signal-per-mass-dry-weight'!V212*100/'signal-per-mass-dry-weight'!V$369</f>
        <v>1.0148380303818516E-2</v>
      </c>
      <c r="W212" s="14">
        <f>'signal-per-mass-dry-weight'!W212*100/'signal-per-mass-dry-weight'!W$369</f>
        <v>5.5449555602832086E-3</v>
      </c>
      <c r="X212" s="14">
        <f>'signal-per-mass-dry-weight'!X212*100/'signal-per-mass-dry-weight'!X$369</f>
        <v>5.3799760010041142E-3</v>
      </c>
      <c r="Y212" s="14">
        <f>'signal-per-mass-dry-weight'!Y212*100/'signal-per-mass-dry-weight'!Y$369</f>
        <v>1.0091608799212861E-2</v>
      </c>
      <c r="Z212" s="14">
        <f>'signal-per-mass-dry-weight'!Z212*100/'signal-per-mass-dry-weight'!Z$369</f>
        <v>8.5841776894650598E-3</v>
      </c>
      <c r="AA212" s="14">
        <f>'signal-per-mass-dry-weight'!AA212*100/'signal-per-mass-dry-weight'!AA$369</f>
        <v>1.145177794961128E-2</v>
      </c>
      <c r="AB212" s="14">
        <f>'signal-per-mass-dry-weight'!AB212*100/'signal-per-mass-dry-weight'!AB$369</f>
        <v>8.2534683896044372E-3</v>
      </c>
      <c r="AC212" s="14">
        <f>'signal-per-mass-dry-weight'!AC212*100/'signal-per-mass-dry-weight'!AC$369</f>
        <v>4.7672105395543656E-3</v>
      </c>
      <c r="AD212" s="14">
        <f>'signal-per-mass-dry-weight'!AD212*100/'signal-per-mass-dry-weight'!AD$369</f>
        <v>5.1543379433351272E-3</v>
      </c>
      <c r="AE212" s="14">
        <f>'signal-per-mass-dry-weight'!AE212*100/'signal-per-mass-dry-weight'!AE$369</f>
        <v>7.3671664801877009E-3</v>
      </c>
      <c r="AF212" s="14">
        <f>'signal-per-mass-dry-weight'!AF212*100/'signal-per-mass-dry-weight'!AF$369</f>
        <v>5.5053267823152357E-3</v>
      </c>
      <c r="AG212" s="14">
        <f>'signal-per-mass-dry-weight'!AG212*100/'signal-per-mass-dry-weight'!AG$369</f>
        <v>8.9646041142923787E-3</v>
      </c>
      <c r="AH212" s="14">
        <f>'signal-per-mass-dry-weight'!AH212*100/'signal-per-mass-dry-weight'!AH$369</f>
        <v>8.6722577656146698E-3</v>
      </c>
      <c r="AI212" s="14">
        <f>'signal-per-mass-dry-weight'!AI212*100/'signal-per-mass-dry-weight'!AI$369</f>
        <v>8.512093562427589E-3</v>
      </c>
      <c r="AJ212" s="14">
        <f>'signal-per-mass-dry-weight'!AJ212*100/'signal-per-mass-dry-weight'!AJ$369</f>
        <v>6.8803499295008608E-3</v>
      </c>
      <c r="AK212" s="14">
        <f>'signal-per-mass-dry-weight'!AK212*100/'signal-per-mass-dry-weight'!AK$369</f>
        <v>8.3450004110026503E-3</v>
      </c>
      <c r="AL212" s="14">
        <f>'signal-per-mass-dry-weight'!AL212*100/'signal-per-mass-dry-weight'!AL$369</f>
        <v>7.7059042269561548E-3</v>
      </c>
      <c r="AM212" s="14">
        <f>'signal-per-mass-dry-weight'!AM212*100/'signal-per-mass-dry-weight'!AM$369</f>
        <v>1.1318247747085725E-2</v>
      </c>
      <c r="AN212" s="14">
        <f>'signal-per-mass-dry-weight'!AN212*100/'signal-per-mass-dry-weight'!AN$369</f>
        <v>1.2068699739159285E-2</v>
      </c>
      <c r="AO212" s="14">
        <f>'signal-per-mass-dry-weight'!AO212*100/'signal-per-mass-dry-weight'!AO$369</f>
        <v>6.1499024580974745E-3</v>
      </c>
      <c r="AP212" s="14">
        <f>'signal-per-mass-dry-weight'!AP212*100/'signal-per-mass-dry-weight'!AP$369</f>
        <v>5.7736844827745671E-3</v>
      </c>
      <c r="AQ212" s="14">
        <f>'signal-per-mass-dry-weight'!AQ212*100/'signal-per-mass-dry-weight'!AQ$369</f>
        <v>5.929496781738812E-3</v>
      </c>
      <c r="AR212" s="14">
        <f>'signal-per-mass-dry-weight'!AR212*100/'signal-per-mass-dry-weight'!AR$369</f>
        <v>9.3693929517632748E-3</v>
      </c>
      <c r="AS212" s="14">
        <f>'signal-per-mass-dry-weight'!AS212*100/'signal-per-mass-dry-weight'!AS$369</f>
        <v>7.4274292395732668E-3</v>
      </c>
      <c r="AT212" s="14">
        <f>'signal-per-mass-dry-weight'!AT212*100/'signal-per-mass-dry-weight'!AT$369</f>
        <v>7.5824734755713706E-3</v>
      </c>
      <c r="AU212" s="14">
        <f>'signal-per-mass-dry-weight'!AU212*100/'signal-per-mass-dry-weight'!AU$369</f>
        <v>5.1823990311154599E-3</v>
      </c>
      <c r="AV212" s="14">
        <f>'signal-per-mass-dry-weight'!AV212*100/'signal-per-mass-dry-weight'!AV$369</f>
        <v>7.0670651775589701E-3</v>
      </c>
      <c r="AW212" s="14">
        <f>'signal-per-mass-dry-weight'!AW212*100/'signal-per-mass-dry-weight'!AW$369</f>
        <v>1.2255018123810137E-2</v>
      </c>
      <c r="AX212" s="14">
        <f>'signal-per-mass-dry-weight'!AX212*100/'signal-per-mass-dry-weight'!AX$369</f>
        <v>1.2008922140415124E-2</v>
      </c>
      <c r="AY212" s="14"/>
    </row>
    <row r="213" spans="1:51" x14ac:dyDescent="0.2">
      <c r="A213">
        <f>'imported summary from web'!A185</f>
        <v>784.6</v>
      </c>
      <c r="B213" t="str">
        <f>'imported summary from web'!B185</f>
        <v>C45H86O7PN</v>
      </c>
      <c r="C213" s="2" t="str">
        <f>'imported summary from web'!C185</f>
        <v>ePE(40:3)</v>
      </c>
      <c r="D213" s="71"/>
      <c r="E213" s="14"/>
      <c r="F213" s="14">
        <f>'signal-per-mass-dry-weight'!F213*100/'signal-per-mass-dry-weight'!F$369</f>
        <v>0.1462961009411414</v>
      </c>
      <c r="G213" s="14">
        <f>'signal-per-mass-dry-weight'!G213*100/'signal-per-mass-dry-weight'!G$369</f>
        <v>0.1540089299809701</v>
      </c>
      <c r="H213" s="14">
        <f>'signal-per-mass-dry-weight'!H213*100/'signal-per-mass-dry-weight'!H$369</f>
        <v>0.15243645138774409</v>
      </c>
      <c r="I213" s="14">
        <f>'signal-per-mass-dry-weight'!I213*100/'signal-per-mass-dry-weight'!I$369</f>
        <v>0.15082719030149949</v>
      </c>
      <c r="J213" s="14">
        <f>'signal-per-mass-dry-weight'!J213*100/'signal-per-mass-dry-weight'!J$369</f>
        <v>0.14307081726105875</v>
      </c>
      <c r="K213" s="14">
        <f>'signal-per-mass-dry-weight'!K213*100/'signal-per-mass-dry-weight'!K$369</f>
        <v>0.15507390820328609</v>
      </c>
      <c r="L213" s="14">
        <f t="shared" si="9"/>
        <v>0.15028556634595</v>
      </c>
      <c r="M213" s="137">
        <f t="shared" si="10"/>
        <v>4.6835831592414246E-3</v>
      </c>
      <c r="N213" s="14">
        <f t="shared" si="11"/>
        <v>3.1164557403071204E-2</v>
      </c>
      <c r="O213" s="14">
        <f>'signal-per-mass-dry-weight'!O213*100/'signal-per-mass-dry-weight'!O$369</f>
        <v>0.14539225264528607</v>
      </c>
      <c r="P213" s="14">
        <f>'signal-per-mass-dry-weight'!P213*100/'signal-per-mass-dry-weight'!P$369</f>
        <v>0.13236600441219223</v>
      </c>
      <c r="Q213" s="14">
        <f>'signal-per-mass-dry-weight'!Q213*100/'signal-per-mass-dry-weight'!Q$369</f>
        <v>0.2095615060957709</v>
      </c>
      <c r="R213" s="14">
        <f>'signal-per-mass-dry-weight'!R213*100/'signal-per-mass-dry-weight'!R$369</f>
        <v>0.1882245868064788</v>
      </c>
      <c r="S213" s="14">
        <f>'signal-per-mass-dry-weight'!S213*100/'signal-per-mass-dry-weight'!S$369</f>
        <v>0.16880549193300298</v>
      </c>
      <c r="T213" s="14">
        <f>'signal-per-mass-dry-weight'!T213*100/'signal-per-mass-dry-weight'!T$369</f>
        <v>0.18613606222695292</v>
      </c>
      <c r="U213" s="14">
        <f>'signal-per-mass-dry-weight'!U213*100/'signal-per-mass-dry-weight'!U$369</f>
        <v>0.13326760683917993</v>
      </c>
      <c r="V213" s="14">
        <f>'signal-per-mass-dry-weight'!V213*100/'signal-per-mass-dry-weight'!V$369</f>
        <v>0.14990607477354778</v>
      </c>
      <c r="W213" s="14">
        <f>'signal-per-mass-dry-weight'!W213*100/'signal-per-mass-dry-weight'!W$369</f>
        <v>0.14361434901133507</v>
      </c>
      <c r="X213" s="14">
        <f>'signal-per-mass-dry-weight'!X213*100/'signal-per-mass-dry-weight'!X$369</f>
        <v>0.13552415735862747</v>
      </c>
      <c r="Y213" s="14">
        <f>'signal-per-mass-dry-weight'!Y213*100/'signal-per-mass-dry-weight'!Y$369</f>
        <v>0.18966288302050049</v>
      </c>
      <c r="Z213" s="14">
        <f>'signal-per-mass-dry-weight'!Z213*100/'signal-per-mass-dry-weight'!Z$369</f>
        <v>0.15829223659373573</v>
      </c>
      <c r="AA213" s="14">
        <f>'signal-per-mass-dry-weight'!AA213*100/'signal-per-mass-dry-weight'!AA$369</f>
        <v>0.13134488178941919</v>
      </c>
      <c r="AB213" s="14">
        <f>'signal-per-mass-dry-weight'!AB213*100/'signal-per-mass-dry-weight'!AB$369</f>
        <v>9.035375921251175E-2</v>
      </c>
      <c r="AC213" s="14">
        <f>'signal-per-mass-dry-weight'!AC213*100/'signal-per-mass-dry-weight'!AC$369</f>
        <v>0.18731164744999032</v>
      </c>
      <c r="AD213" s="14">
        <f>'signal-per-mass-dry-weight'!AD213*100/'signal-per-mass-dry-weight'!AD$369</f>
        <v>0.20213968803862103</v>
      </c>
      <c r="AE213" s="14">
        <f>'signal-per-mass-dry-weight'!AE213*100/'signal-per-mass-dry-weight'!AE$369</f>
        <v>0.1248910127117534</v>
      </c>
      <c r="AF213" s="14">
        <f>'signal-per-mass-dry-weight'!AF213*100/'signal-per-mass-dry-weight'!AF$369</f>
        <v>0.13504242754267376</v>
      </c>
      <c r="AG213" s="14">
        <f>'signal-per-mass-dry-weight'!AG213*100/'signal-per-mass-dry-weight'!AG$369</f>
        <v>0.11702442668116808</v>
      </c>
      <c r="AH213" s="14">
        <f>'signal-per-mass-dry-weight'!AH213*100/'signal-per-mass-dry-weight'!AH$369</f>
        <v>0.1399950182163511</v>
      </c>
      <c r="AI213" s="14">
        <f>'signal-per-mass-dry-weight'!AI213*100/'signal-per-mass-dry-weight'!AI$369</f>
        <v>0.12192322249712458</v>
      </c>
      <c r="AJ213" s="14">
        <f>'signal-per-mass-dry-weight'!AJ213*100/'signal-per-mass-dry-weight'!AJ$369</f>
        <v>0.19092971054364888</v>
      </c>
      <c r="AK213" s="14">
        <f>'signal-per-mass-dry-weight'!AK213*100/'signal-per-mass-dry-weight'!AK$369</f>
        <v>0.18011292553747388</v>
      </c>
      <c r="AL213" s="14">
        <f>'signal-per-mass-dry-weight'!AL213*100/'signal-per-mass-dry-weight'!AL$369</f>
        <v>0.14285560913049489</v>
      </c>
      <c r="AM213" s="14">
        <f>'signal-per-mass-dry-weight'!AM213*100/'signal-per-mass-dry-weight'!AM$369</f>
        <v>0.15392816936036588</v>
      </c>
      <c r="AN213" s="14">
        <f>'signal-per-mass-dry-weight'!AN213*100/'signal-per-mass-dry-weight'!AN$369</f>
        <v>0.13758317702641584</v>
      </c>
      <c r="AO213" s="14">
        <f>'signal-per-mass-dry-weight'!AO213*100/'signal-per-mass-dry-weight'!AO$369</f>
        <v>0.18321584406415389</v>
      </c>
      <c r="AP213" s="14">
        <f>'signal-per-mass-dry-weight'!AP213*100/'signal-per-mass-dry-weight'!AP$369</f>
        <v>0.14591675329193907</v>
      </c>
      <c r="AQ213" s="14">
        <f>'signal-per-mass-dry-weight'!AQ213*100/'signal-per-mass-dry-weight'!AQ$369</f>
        <v>0.14388912190352848</v>
      </c>
      <c r="AR213" s="14">
        <f>'signal-per-mass-dry-weight'!AR213*100/'signal-per-mass-dry-weight'!AR$369</f>
        <v>0.13648926489190286</v>
      </c>
      <c r="AS213" s="14">
        <f>'signal-per-mass-dry-weight'!AS213*100/'signal-per-mass-dry-weight'!AS$369</f>
        <v>0.10233346952300942</v>
      </c>
      <c r="AT213" s="14">
        <f>'signal-per-mass-dry-weight'!AT213*100/'signal-per-mass-dry-weight'!AT$369</f>
        <v>0.12550300925083649</v>
      </c>
      <c r="AU213" s="14">
        <f>'signal-per-mass-dry-weight'!AU213*100/'signal-per-mass-dry-weight'!AU$369</f>
        <v>0.14035664042604371</v>
      </c>
      <c r="AV213" s="14">
        <f>'signal-per-mass-dry-weight'!AV213*100/'signal-per-mass-dry-weight'!AV$369</f>
        <v>0.12522839494634491</v>
      </c>
      <c r="AW213" s="14">
        <f>'signal-per-mass-dry-weight'!AW213*100/'signal-per-mass-dry-weight'!AW$369</f>
        <v>0.15523022956826174</v>
      </c>
      <c r="AX213" s="14">
        <f>'signal-per-mass-dry-weight'!AX213*100/'signal-per-mass-dry-weight'!AX$369</f>
        <v>0.12759479774191068</v>
      </c>
      <c r="AY213" s="14"/>
    </row>
    <row r="214" spans="1:51" x14ac:dyDescent="0.2">
      <c r="A214">
        <f>'imported summary from web'!A186</f>
        <v>786.6</v>
      </c>
      <c r="B214" t="str">
        <f>'imported summary from web'!B186</f>
        <v>C45H88O7PN</v>
      </c>
      <c r="C214" s="2" t="str">
        <f>'imported summary from web'!C186</f>
        <v>ePE(40:2)</v>
      </c>
      <c r="D214" s="71"/>
      <c r="E214" s="14"/>
      <c r="F214" s="14">
        <f>'signal-per-mass-dry-weight'!F214*100/'signal-per-mass-dry-weight'!F$369</f>
        <v>0.242259376677533</v>
      </c>
      <c r="G214" s="14">
        <f>'signal-per-mass-dry-weight'!G214*100/'signal-per-mass-dry-weight'!G$369</f>
        <v>0.24803313183582945</v>
      </c>
      <c r="H214" s="14">
        <f>'signal-per-mass-dry-weight'!H214*100/'signal-per-mass-dry-weight'!H$369</f>
        <v>0.25955770313567705</v>
      </c>
      <c r="I214" s="14">
        <f>'signal-per-mass-dry-weight'!I214*100/'signal-per-mass-dry-weight'!I$369</f>
        <v>0.26877690789059011</v>
      </c>
      <c r="J214" s="14">
        <f>'signal-per-mass-dry-weight'!J214*100/'signal-per-mass-dry-weight'!J$369</f>
        <v>0.24697599829690273</v>
      </c>
      <c r="K214" s="14">
        <f>'signal-per-mass-dry-weight'!K214*100/'signal-per-mass-dry-weight'!K$369</f>
        <v>0.25345507027640046</v>
      </c>
      <c r="L214" s="14">
        <f t="shared" si="9"/>
        <v>0.25317636468548882</v>
      </c>
      <c r="M214" s="137">
        <f t="shared" si="10"/>
        <v>9.6773355855923771E-3</v>
      </c>
      <c r="N214" s="14">
        <f t="shared" si="11"/>
        <v>3.82236927906527E-2</v>
      </c>
      <c r="O214" s="14">
        <f>'signal-per-mass-dry-weight'!O214*100/'signal-per-mass-dry-weight'!O$369</f>
        <v>0.249975543468543</v>
      </c>
      <c r="P214" s="14">
        <f>'signal-per-mass-dry-weight'!P214*100/'signal-per-mass-dry-weight'!P$369</f>
        <v>0.22770013244548212</v>
      </c>
      <c r="Q214" s="14">
        <f>'signal-per-mass-dry-weight'!Q214*100/'signal-per-mass-dry-weight'!Q$369</f>
        <v>0.36313972318862575</v>
      </c>
      <c r="R214" s="14">
        <f>'signal-per-mass-dry-weight'!R214*100/'signal-per-mass-dry-weight'!R$369</f>
        <v>0.26165541326431496</v>
      </c>
      <c r="S214" s="14">
        <f>'signal-per-mass-dry-weight'!S214*100/'signal-per-mass-dry-weight'!S$369</f>
        <v>0.36190250587587702</v>
      </c>
      <c r="T214" s="14">
        <f>'signal-per-mass-dry-weight'!T214*100/'signal-per-mass-dry-weight'!T$369</f>
        <v>0.30821029637079617</v>
      </c>
      <c r="U214" s="14">
        <f>'signal-per-mass-dry-weight'!U214*100/'signal-per-mass-dry-weight'!U$369</f>
        <v>0.21557322325187514</v>
      </c>
      <c r="V214" s="14">
        <f>'signal-per-mass-dry-weight'!V214*100/'signal-per-mass-dry-weight'!V$369</f>
        <v>0.21972693126381918</v>
      </c>
      <c r="W214" s="14">
        <f>'signal-per-mass-dry-weight'!W214*100/'signal-per-mass-dry-weight'!W$369</f>
        <v>0.22562424174792375</v>
      </c>
      <c r="X214" s="14">
        <f>'signal-per-mass-dry-weight'!X214*100/'signal-per-mass-dry-weight'!X$369</f>
        <v>0.22975059417621374</v>
      </c>
      <c r="Y214" s="14">
        <f>'signal-per-mass-dry-weight'!Y214*100/'signal-per-mass-dry-weight'!Y$369</f>
        <v>0.32999560773426051</v>
      </c>
      <c r="Z214" s="14">
        <f>'signal-per-mass-dry-weight'!Z214*100/'signal-per-mass-dry-weight'!Z$369</f>
        <v>0.34570200391013689</v>
      </c>
      <c r="AA214" s="14">
        <f>'signal-per-mass-dry-weight'!AA214*100/'signal-per-mass-dry-weight'!AA$369</f>
        <v>0.2549305997435915</v>
      </c>
      <c r="AB214" s="14">
        <f>'signal-per-mass-dry-weight'!AB214*100/'signal-per-mass-dry-weight'!AB$369</f>
        <v>0.1648087319482065</v>
      </c>
      <c r="AC214" s="14">
        <f>'signal-per-mass-dry-weight'!AC214*100/'signal-per-mass-dry-weight'!AC$369</f>
        <v>0.31459616885609182</v>
      </c>
      <c r="AD214" s="14">
        <f>'signal-per-mass-dry-weight'!AD214*100/'signal-per-mass-dry-weight'!AD$369</f>
        <v>0.31795542060886423</v>
      </c>
      <c r="AE214" s="14">
        <f>'signal-per-mass-dry-weight'!AE214*100/'signal-per-mass-dry-weight'!AE$369</f>
        <v>0.27286581372809493</v>
      </c>
      <c r="AF214" s="14">
        <f>'signal-per-mass-dry-weight'!AF214*100/'signal-per-mass-dry-weight'!AF$369</f>
        <v>0.3030520472288587</v>
      </c>
      <c r="AG214" s="14">
        <f>'signal-per-mass-dry-weight'!AG214*100/'signal-per-mass-dry-weight'!AG$369</f>
        <v>0.21558661461884754</v>
      </c>
      <c r="AH214" s="14">
        <f>'signal-per-mass-dry-weight'!AH214*100/'signal-per-mass-dry-weight'!AH$369</f>
        <v>0.21779755931357989</v>
      </c>
      <c r="AI214" s="14">
        <f>'signal-per-mass-dry-weight'!AI214*100/'signal-per-mass-dry-weight'!AI$369</f>
        <v>0.21074942237798663</v>
      </c>
      <c r="AJ214" s="14">
        <f>'signal-per-mass-dry-weight'!AJ214*100/'signal-per-mass-dry-weight'!AJ$369</f>
        <v>0.25336888615386921</v>
      </c>
      <c r="AK214" s="14">
        <f>'signal-per-mass-dry-weight'!AK214*100/'signal-per-mass-dry-weight'!AK$369</f>
        <v>0.39425490830648086</v>
      </c>
      <c r="AL214" s="14">
        <f>'signal-per-mass-dry-weight'!AL214*100/'signal-per-mass-dry-weight'!AL$369</f>
        <v>0.30009557281797461</v>
      </c>
      <c r="AM214" s="14">
        <f>'signal-per-mass-dry-weight'!AM214*100/'signal-per-mass-dry-weight'!AM$369</f>
        <v>0.18833564251150647</v>
      </c>
      <c r="AN214" s="14">
        <f>'signal-per-mass-dry-weight'!AN214*100/'signal-per-mass-dry-weight'!AN$369</f>
        <v>0.21549870254242817</v>
      </c>
      <c r="AO214" s="14">
        <f>'signal-per-mass-dry-weight'!AO214*100/'signal-per-mass-dry-weight'!AO$369</f>
        <v>0.2695194752261218</v>
      </c>
      <c r="AP214" s="14">
        <f>'signal-per-mass-dry-weight'!AP214*100/'signal-per-mass-dry-weight'!AP$369</f>
        <v>0.25687647144271569</v>
      </c>
      <c r="AQ214" s="14">
        <f>'signal-per-mass-dry-weight'!AQ214*100/'signal-per-mass-dry-weight'!AQ$369</f>
        <v>0.27702608964283726</v>
      </c>
      <c r="AR214" s="14">
        <f>'signal-per-mass-dry-weight'!AR214*100/'signal-per-mass-dry-weight'!AR$369</f>
        <v>0.28685536042587673</v>
      </c>
      <c r="AS214" s="14">
        <f>'signal-per-mass-dry-weight'!AS214*100/'signal-per-mass-dry-weight'!AS$369</f>
        <v>0.17572747400886676</v>
      </c>
      <c r="AT214" s="14">
        <f>'signal-per-mass-dry-weight'!AT214*100/'signal-per-mass-dry-weight'!AT$369</f>
        <v>0.23526584942479722</v>
      </c>
      <c r="AU214" s="14">
        <f>'signal-per-mass-dry-weight'!AU214*100/'signal-per-mass-dry-weight'!AU$369</f>
        <v>0.25497403233088067</v>
      </c>
      <c r="AV214" s="14">
        <f>'signal-per-mass-dry-weight'!AV214*100/'signal-per-mass-dry-weight'!AV$369</f>
        <v>0.20771517969881323</v>
      </c>
      <c r="AW214" s="14">
        <f>'signal-per-mass-dry-weight'!AW214*100/'signal-per-mass-dry-weight'!AW$369</f>
        <v>0.32561211790777961</v>
      </c>
      <c r="AX214" s="14">
        <f>'signal-per-mass-dry-weight'!AX214*100/'signal-per-mass-dry-weight'!AX$369</f>
        <v>0.34630729222422113</v>
      </c>
      <c r="AY214" s="14"/>
    </row>
    <row r="215" spans="1:51" x14ac:dyDescent="0.2">
      <c r="A215" s="2" t="s">
        <v>308</v>
      </c>
      <c r="B215"/>
      <c r="C215" s="2" t="s">
        <v>308</v>
      </c>
      <c r="D215" s="73"/>
      <c r="E215" s="16"/>
      <c r="F215" s="16">
        <f>'signal-per-mass-dry-weight'!F215*100/'signal-per-mass-dry-weight'!F$369</f>
        <v>1.1166398228382479</v>
      </c>
      <c r="G215" s="16">
        <f>'signal-per-mass-dry-weight'!G215*100/'signal-per-mass-dry-weight'!G$369</f>
        <v>1.1586109303483152</v>
      </c>
      <c r="H215" s="16">
        <f>'signal-per-mass-dry-weight'!H215*100/'signal-per-mass-dry-weight'!H$369</f>
        <v>1.2377839852684822</v>
      </c>
      <c r="I215" s="16">
        <f>'signal-per-mass-dry-weight'!I215*100/'signal-per-mass-dry-weight'!I$369</f>
        <v>1.2394949951244052</v>
      </c>
      <c r="J215" s="16">
        <f>'signal-per-mass-dry-weight'!J215*100/'signal-per-mass-dry-weight'!J$369</f>
        <v>1.144387699566894</v>
      </c>
      <c r="K215" s="16">
        <f>'signal-per-mass-dry-weight'!K215*100/'signal-per-mass-dry-weight'!K$369</f>
        <v>1.1842047303162646</v>
      </c>
      <c r="L215" s="140">
        <f t="shared" si="9"/>
        <v>1.1801870272437682</v>
      </c>
      <c r="M215" s="141">
        <f t="shared" si="10"/>
        <v>5.0271967482733854E-2</v>
      </c>
      <c r="N215" s="14">
        <f t="shared" si="11"/>
        <v>4.2596610810186571E-2</v>
      </c>
      <c r="O215" s="16">
        <f>'signal-per-mass-dry-weight'!O215*100/'signal-per-mass-dry-weight'!O$369</f>
        <v>1.2190920093015352</v>
      </c>
      <c r="P215" s="16">
        <f>'signal-per-mass-dry-weight'!P215*100/'signal-per-mass-dry-weight'!P$369</f>
        <v>1.181653509908611</v>
      </c>
      <c r="Q215" s="16">
        <f>'signal-per-mass-dry-weight'!Q215*100/'signal-per-mass-dry-weight'!Q$369</f>
        <v>1.3073390829349081</v>
      </c>
      <c r="R215" s="16">
        <f>'signal-per-mass-dry-weight'!R215*100/'signal-per-mass-dry-weight'!R$369</f>
        <v>1.2833547367721985</v>
      </c>
      <c r="S215" s="16">
        <f>'signal-per-mass-dry-weight'!S215*100/'signal-per-mass-dry-weight'!S$369</f>
        <v>1.3331516655586915</v>
      </c>
      <c r="T215" s="16">
        <f>'signal-per-mass-dry-weight'!T215*100/'signal-per-mass-dry-weight'!T$369</f>
        <v>1.2886820041512708</v>
      </c>
      <c r="U215" s="16">
        <f>'signal-per-mass-dry-weight'!U215*100/'signal-per-mass-dry-weight'!U$369</f>
        <v>1.131401944586188</v>
      </c>
      <c r="V215" s="16">
        <f>'signal-per-mass-dry-weight'!V215*100/'signal-per-mass-dry-weight'!V$369</f>
        <v>1.1563934379339718</v>
      </c>
      <c r="W215" s="16">
        <f>'signal-per-mass-dry-weight'!W215*100/'signal-per-mass-dry-weight'!W$369</f>
        <v>1.1614463916569209</v>
      </c>
      <c r="X215" s="16">
        <f>'signal-per-mass-dry-weight'!X215*100/'signal-per-mass-dry-weight'!X$369</f>
        <v>1.1961992354232573</v>
      </c>
      <c r="Y215" s="16">
        <f>'signal-per-mass-dry-weight'!Y215*100/'signal-per-mass-dry-weight'!Y$369</f>
        <v>1.3677691667215499</v>
      </c>
      <c r="Z215" s="16">
        <f>'signal-per-mass-dry-weight'!Z215*100/'signal-per-mass-dry-weight'!Z$369</f>
        <v>1.2973096058534757</v>
      </c>
      <c r="AA215" s="16">
        <f>'signal-per-mass-dry-weight'!AA215*100/'signal-per-mass-dry-weight'!AA$369</f>
        <v>1.3586015423812303</v>
      </c>
      <c r="AB215" s="16">
        <f>'signal-per-mass-dry-weight'!AB215*100/'signal-per-mass-dry-weight'!AB$369</f>
        <v>0.91921918206536568</v>
      </c>
      <c r="AC215" s="16">
        <f>'signal-per-mass-dry-weight'!AC215*100/'signal-per-mass-dry-weight'!AC$369</f>
        <v>1.2875838399791377</v>
      </c>
      <c r="AD215" s="16">
        <f>'signal-per-mass-dry-weight'!AD215*100/'signal-per-mass-dry-weight'!AD$369</f>
        <v>1.3155215041289505</v>
      </c>
      <c r="AE215" s="16">
        <f>'signal-per-mass-dry-weight'!AE215*100/'signal-per-mass-dry-weight'!AE$369</f>
        <v>1.099181238844005</v>
      </c>
      <c r="AF215" s="16">
        <f>'signal-per-mass-dry-weight'!AF215*100/'signal-per-mass-dry-weight'!AF$369</f>
        <v>1.057540890607567</v>
      </c>
      <c r="AG215" s="16">
        <f>'signal-per-mass-dry-weight'!AG215*100/'signal-per-mass-dry-weight'!AG$369</f>
        <v>1.1967019632787272</v>
      </c>
      <c r="AH215" s="16">
        <f>'signal-per-mass-dry-weight'!AH215*100/'signal-per-mass-dry-weight'!AH$369</f>
        <v>1.1111227021029919</v>
      </c>
      <c r="AI215" s="16">
        <f>'signal-per-mass-dry-weight'!AI215*100/'signal-per-mass-dry-weight'!AI$369</f>
        <v>1.1481812792942769</v>
      </c>
      <c r="AJ215" s="16">
        <f>'signal-per-mass-dry-weight'!AJ215*100/'signal-per-mass-dry-weight'!AJ$369</f>
        <v>1.2843893230895733</v>
      </c>
      <c r="AK215" s="16">
        <f>'signal-per-mass-dry-weight'!AK215*100/'signal-per-mass-dry-weight'!AK$369</f>
        <v>1.3134567035784226</v>
      </c>
      <c r="AL215" s="16">
        <f>'signal-per-mass-dry-weight'!AL215*100/'signal-per-mass-dry-weight'!AL$369</f>
        <v>1.1636310557279537</v>
      </c>
      <c r="AM215" s="16">
        <f>'signal-per-mass-dry-weight'!AM215*100/'signal-per-mass-dry-weight'!AM$369</f>
        <v>1.0385624132725859</v>
      </c>
      <c r="AN215" s="16">
        <f>'signal-per-mass-dry-weight'!AN215*100/'signal-per-mass-dry-weight'!AN$369</f>
        <v>1.2131939725792475</v>
      </c>
      <c r="AO215" s="16">
        <f>'signal-per-mass-dry-weight'!AO215*100/'signal-per-mass-dry-weight'!AO$369</f>
        <v>1.2707748445915417</v>
      </c>
      <c r="AP215" s="16">
        <f>'signal-per-mass-dry-weight'!AP215*100/'signal-per-mass-dry-weight'!AP$369</f>
        <v>1.2684259928248198</v>
      </c>
      <c r="AQ215" s="16">
        <f>'signal-per-mass-dry-weight'!AQ215*100/'signal-per-mass-dry-weight'!AQ$369</f>
        <v>1.1630510287487956</v>
      </c>
      <c r="AR215" s="16">
        <f>'signal-per-mass-dry-weight'!AR215*100/'signal-per-mass-dry-weight'!AR$369</f>
        <v>1.0760114738008786</v>
      </c>
      <c r="AS215" s="16">
        <f>'signal-per-mass-dry-weight'!AS215*100/'signal-per-mass-dry-weight'!AS$369</f>
        <v>0.98735292691393917</v>
      </c>
      <c r="AT215" s="16">
        <f>'signal-per-mass-dry-weight'!AT215*100/'signal-per-mass-dry-weight'!AT$369</f>
        <v>1.1729825002106304</v>
      </c>
      <c r="AU215" s="16">
        <f>'signal-per-mass-dry-weight'!AU215*100/'signal-per-mass-dry-weight'!AU$369</f>
        <v>1.1336929747150997</v>
      </c>
      <c r="AV215" s="16">
        <f>'signal-per-mass-dry-weight'!AV215*100/'signal-per-mass-dry-weight'!AV$369</f>
        <v>1.0570068044771397</v>
      </c>
      <c r="AW215" s="16">
        <f>'signal-per-mass-dry-weight'!AW215*100/'signal-per-mass-dry-weight'!AW$369</f>
        <v>1.1865828457332772</v>
      </c>
      <c r="AX215" s="16">
        <f>'signal-per-mass-dry-weight'!AX215*100/'signal-per-mass-dry-weight'!AX$369</f>
        <v>1.1247856699766314</v>
      </c>
      <c r="AY215" s="16"/>
    </row>
    <row r="216" spans="1:51" x14ac:dyDescent="0.2">
      <c r="A216">
        <f>'imported summary from web'!A216</f>
        <v>848.5</v>
      </c>
      <c r="B216" t="str">
        <f>'imported summary from web'!B216</f>
        <v>C43H75O13P</v>
      </c>
      <c r="C216" s="2" t="str">
        <f>'imported summary from web'!C216</f>
        <v>PI(34:4)</v>
      </c>
      <c r="D216" s="71"/>
      <c r="E216" s="14"/>
      <c r="F216" s="14">
        <f>'signal-per-mass-dry-weight'!F216*100/'signal-per-mass-dry-weight'!F$369</f>
        <v>8.7081012464965135E-4</v>
      </c>
      <c r="G216" s="14">
        <f>'signal-per-mass-dry-weight'!G216*100/'signal-per-mass-dry-weight'!G$369</f>
        <v>3.2814402694808977E-3</v>
      </c>
      <c r="H216" s="14">
        <f>'signal-per-mass-dry-weight'!H216*100/'signal-per-mass-dry-weight'!H$369</f>
        <v>1.8477145622756862E-3</v>
      </c>
      <c r="I216" s="14">
        <f>'signal-per-mass-dry-weight'!I216*100/'signal-per-mass-dry-weight'!I$369</f>
        <v>3.8063644240126059E-3</v>
      </c>
      <c r="J216" s="14">
        <f>'signal-per-mass-dry-weight'!J216*100/'signal-per-mass-dry-weight'!J$369</f>
        <v>1.7883852157632349E-3</v>
      </c>
      <c r="K216" s="14">
        <f>'signal-per-mass-dry-weight'!K216*100/'signal-per-mass-dry-weight'!K$369</f>
        <v>1.0936100719554731E-3</v>
      </c>
      <c r="L216" s="14">
        <f t="shared" si="9"/>
        <v>2.1147207780229248E-3</v>
      </c>
      <c r="M216" s="137">
        <f t="shared" si="10"/>
        <v>1.1824263700399543E-3</v>
      </c>
      <c r="N216" s="14">
        <f t="shared" si="11"/>
        <v>0.55914065929092416</v>
      </c>
      <c r="O216" s="14">
        <f>'signal-per-mass-dry-weight'!O216*100/'signal-per-mass-dry-weight'!O$369</f>
        <v>1.3768205742924818E-3</v>
      </c>
      <c r="P216" s="14">
        <f>'signal-per-mass-dry-weight'!P216*100/'signal-per-mass-dry-weight'!P$369</f>
        <v>4.5907284767234295E-3</v>
      </c>
      <c r="Q216" s="14">
        <f>'signal-per-mass-dry-weight'!Q216*100/'signal-per-mass-dry-weight'!Q$369</f>
        <v>2.7059591891849897E-3</v>
      </c>
      <c r="R216" s="14">
        <f>'signal-per-mass-dry-weight'!R216*100/'signal-per-mass-dry-weight'!R$369</f>
        <v>5.8094008273604561E-4</v>
      </c>
      <c r="S216" s="14">
        <f>'signal-per-mass-dry-weight'!S216*100/'signal-per-mass-dry-weight'!S$369</f>
        <v>0</v>
      </c>
      <c r="T216" s="14">
        <f>'signal-per-mass-dry-weight'!T216*100/'signal-per-mass-dry-weight'!T$369</f>
        <v>7.7556692594563722E-4</v>
      </c>
      <c r="U216" s="14">
        <f>'signal-per-mass-dry-weight'!U216*100/'signal-per-mass-dry-weight'!U$369</f>
        <v>1.4299099446263939E-3</v>
      </c>
      <c r="V216" s="14">
        <f>'signal-per-mass-dry-weight'!V216*100/'signal-per-mass-dry-weight'!V$369</f>
        <v>2.6095835066961897E-3</v>
      </c>
      <c r="W216" s="14">
        <f>'signal-per-mass-dry-weight'!W216*100/'signal-per-mass-dry-weight'!W$369</f>
        <v>8.3174333404248131E-4</v>
      </c>
      <c r="X216" s="14">
        <f>'signal-per-mass-dry-weight'!X216*100/'signal-per-mass-dry-weight'!X$369</f>
        <v>5.123786667622966E-4</v>
      </c>
      <c r="Y216" s="14">
        <f>'signal-per-mass-dry-weight'!Y216*100/'signal-per-mass-dry-weight'!Y$369</f>
        <v>0</v>
      </c>
      <c r="Z216" s="14">
        <f>'signal-per-mass-dry-weight'!Z216*100/'signal-per-mass-dry-weight'!Z$369</f>
        <v>0</v>
      </c>
      <c r="AA216" s="14">
        <f>'signal-per-mass-dry-weight'!AA216*100/'signal-per-mass-dry-weight'!AA$369</f>
        <v>1.1685487703684979E-3</v>
      </c>
      <c r="AB216" s="14">
        <f>'signal-per-mass-dry-weight'!AB216*100/'signal-per-mass-dry-weight'!AB$369</f>
        <v>2.1719653656853783E-3</v>
      </c>
      <c r="AC216" s="14">
        <f>'signal-per-mass-dry-weight'!AC216*100/'signal-per-mass-dry-weight'!AC$369</f>
        <v>0</v>
      </c>
      <c r="AD216" s="14">
        <f>'signal-per-mass-dry-weight'!AD216*100/'signal-per-mass-dry-weight'!AD$369</f>
        <v>6.7230494913066868E-4</v>
      </c>
      <c r="AE216" s="14">
        <f>'signal-per-mass-dry-weight'!AE216*100/'signal-per-mass-dry-weight'!AE$369</f>
        <v>3.5081745143750957E-4</v>
      </c>
      <c r="AF216" s="14">
        <f>'signal-per-mass-dry-weight'!AF216*100/'signal-per-mass-dry-weight'!AF$369</f>
        <v>3.2384275190089628E-4</v>
      </c>
      <c r="AG216" s="14">
        <f>'signal-per-mass-dry-weight'!AG216*100/'signal-per-mass-dry-weight'!AG$369</f>
        <v>1.4537195861014666E-3</v>
      </c>
      <c r="AH216" s="14">
        <f>'signal-per-mass-dry-weight'!AH216*100/'signal-per-mass-dry-weight'!AH$369</f>
        <v>1.0324116387636511E-3</v>
      </c>
      <c r="AI216" s="14">
        <f>'signal-per-mass-dry-weight'!AI216*100/'signal-per-mass-dry-weight'!AI$369</f>
        <v>2.5035569301257617E-3</v>
      </c>
      <c r="AJ216" s="14">
        <f>'signal-per-mass-dry-weight'!AJ216*100/'signal-per-mass-dry-weight'!AJ$369</f>
        <v>8.6004374118760761E-4</v>
      </c>
      <c r="AK216" s="14">
        <f>'signal-per-mass-dry-weight'!AK216*100/'signal-per-mass-dry-weight'!AK$369</f>
        <v>9.2722226788918361E-4</v>
      </c>
      <c r="AL216" s="14">
        <f>'signal-per-mass-dry-weight'!AL216*100/'signal-per-mass-dry-weight'!AL$369</f>
        <v>3.9517457574134136E-4</v>
      </c>
      <c r="AM216" s="14">
        <f>'signal-per-mass-dry-weight'!AM216*100/'signal-per-mass-dry-weight'!AM$369</f>
        <v>1.5090996996114298E-3</v>
      </c>
      <c r="AN216" s="14">
        <f>'signal-per-mass-dry-weight'!AN216*100/'signal-per-mass-dry-weight'!AN$369</f>
        <v>1.2068699739159283E-3</v>
      </c>
      <c r="AO216" s="14">
        <f>'signal-per-mass-dry-weight'!AO216*100/'signal-per-mass-dry-weight'!AO$369</f>
        <v>1.0249837430162461E-3</v>
      </c>
      <c r="AP216" s="14">
        <f>'signal-per-mass-dry-weight'!AP216*100/'signal-per-mass-dry-weight'!AP$369</f>
        <v>5.2488040752496053E-4</v>
      </c>
      <c r="AQ216" s="14">
        <f>'signal-per-mass-dry-weight'!AQ216*100/'signal-per-mass-dry-weight'!AQ$369</f>
        <v>0</v>
      </c>
      <c r="AR216" s="14">
        <f>'signal-per-mass-dry-weight'!AR216*100/'signal-per-mass-dry-weight'!AR$369</f>
        <v>5.0645367306828527E-4</v>
      </c>
      <c r="AS216" s="14">
        <f>'signal-per-mass-dry-weight'!AS216*100/'signal-per-mass-dry-weight'!AS$369</f>
        <v>1.3754498591802341E-3</v>
      </c>
      <c r="AT216" s="14">
        <f>'signal-per-mass-dry-weight'!AT216*100/'signal-per-mass-dry-weight'!AT$369</f>
        <v>3.1375752312709118E-3</v>
      </c>
      <c r="AU216" s="14">
        <f>'signal-per-mass-dry-weight'!AU216*100/'signal-per-mass-dry-weight'!AU$369</f>
        <v>2.3752662225945864E-3</v>
      </c>
      <c r="AV216" s="14">
        <f>'signal-per-mass-dry-weight'!AV216*100/'signal-per-mass-dry-weight'!AV$369</f>
        <v>5.6536521420471762E-4</v>
      </c>
      <c r="AW216" s="14">
        <f>'signal-per-mass-dry-weight'!AW216*100/'signal-per-mass-dry-weight'!AW$369</f>
        <v>1.1140925567100124E-3</v>
      </c>
      <c r="AX216" s="14">
        <f>'signal-per-mass-dry-weight'!AX216*100/'signal-per-mass-dry-weight'!AX$369</f>
        <v>1.5011152675518905E-3</v>
      </c>
      <c r="AY216" s="14"/>
    </row>
    <row r="217" spans="1:51" x14ac:dyDescent="0.2">
      <c r="A217">
        <f>'imported summary from web'!A217</f>
        <v>850.5</v>
      </c>
      <c r="B217" t="str">
        <f>'imported summary from web'!B217</f>
        <v>C43H77O13P</v>
      </c>
      <c r="C217" s="2" t="str">
        <f>'imported summary from web'!C217</f>
        <v>PI(34:3)</v>
      </c>
      <c r="D217" s="71"/>
      <c r="E217" s="14"/>
      <c r="F217" s="14">
        <f>'signal-per-mass-dry-weight'!F217*100/'signal-per-mass-dry-weight'!F$369</f>
        <v>2.0899442991591634E-3</v>
      </c>
      <c r="G217" s="14">
        <f>'signal-per-mass-dry-weight'!G217*100/'signal-per-mass-dry-weight'!G$369</f>
        <v>1.2250710339395351E-3</v>
      </c>
      <c r="H217" s="14">
        <f>'signal-per-mass-dry-weight'!H217*100/'signal-per-mass-dry-weight'!H$369</f>
        <v>2.9101504355842052E-3</v>
      </c>
      <c r="I217" s="14">
        <f>'signal-per-mass-dry-weight'!I217*100/'signal-per-mass-dry-weight'!I$369</f>
        <v>2.0459208779067756E-3</v>
      </c>
      <c r="J217" s="14">
        <f>'signal-per-mass-dry-weight'!J217*100/'signal-per-mass-dry-weight'!J$369</f>
        <v>1.0283214990638599E-3</v>
      </c>
      <c r="K217" s="14">
        <f>'signal-per-mass-dry-weight'!K217*100/'signal-per-mass-dry-weight'!K$369</f>
        <v>0</v>
      </c>
      <c r="L217" s="14">
        <f t="shared" si="9"/>
        <v>1.549901357608923E-3</v>
      </c>
      <c r="M217" s="137">
        <f t="shared" si="10"/>
        <v>1.0166330511743539E-3</v>
      </c>
      <c r="N217" s="14">
        <f t="shared" si="11"/>
        <v>0.65593403488770585</v>
      </c>
      <c r="O217" s="14">
        <f>'signal-per-mass-dry-weight'!O217*100/'signal-per-mass-dry-weight'!O$369</f>
        <v>1.5585608900990896E-2</v>
      </c>
      <c r="P217" s="14">
        <f>'signal-per-mass-dry-weight'!P217*100/'signal-per-mass-dry-weight'!P$369</f>
        <v>4.9987932302099566E-3</v>
      </c>
      <c r="Q217" s="14">
        <f>'signal-per-mass-dry-weight'!Q217*100/'signal-per-mass-dry-weight'!Q$369</f>
        <v>1.0823836756739965E-3</v>
      </c>
      <c r="R217" s="14">
        <f>'signal-per-mass-dry-weight'!R217*100/'signal-per-mass-dry-weight'!R$369</f>
        <v>2.2075723143969725E-3</v>
      </c>
      <c r="S217" s="14">
        <f>'signal-per-mass-dry-weight'!S217*100/'signal-per-mass-dry-weight'!S$369</f>
        <v>2.607564509534191E-3</v>
      </c>
      <c r="T217" s="14">
        <f>'signal-per-mass-dry-weight'!T217*100/'signal-per-mass-dry-weight'!T$369</f>
        <v>1.0082370037293284E-3</v>
      </c>
      <c r="U217" s="14">
        <f>'signal-per-mass-dry-weight'!U217*100/'signal-per-mass-dry-weight'!U$369</f>
        <v>1.029535160131004E-3</v>
      </c>
      <c r="V217" s="14">
        <f>'signal-per-mass-dry-weight'!V217*100/'signal-per-mass-dry-weight'!V$369</f>
        <v>1.6237408486109624E-3</v>
      </c>
      <c r="W217" s="14">
        <f>'signal-per-mass-dry-weight'!W217*100/'signal-per-mass-dry-weight'!W$369</f>
        <v>2.3843308909217795E-3</v>
      </c>
      <c r="X217" s="14">
        <f>'signal-per-mass-dry-weight'!X217*100/'signal-per-mass-dry-weight'!X$369</f>
        <v>0</v>
      </c>
      <c r="Y217" s="14">
        <f>'signal-per-mass-dry-weight'!Y217*100/'signal-per-mass-dry-weight'!Y$369</f>
        <v>1.7808721410375648E-4</v>
      </c>
      <c r="Z217" s="14">
        <f>'signal-per-mass-dry-weight'!Z217*100/'signal-per-mass-dry-weight'!Z$369</f>
        <v>1.579488694861571E-3</v>
      </c>
      <c r="AA217" s="14">
        <f>'signal-per-mass-dry-weight'!AA217*100/'signal-per-mass-dry-weight'!AA$369</f>
        <v>1.0750648687390181E-3</v>
      </c>
      <c r="AB217" s="14">
        <f>'signal-per-mass-dry-weight'!AB217*100/'signal-per-mass-dry-weight'!AB$369</f>
        <v>0</v>
      </c>
      <c r="AC217" s="14">
        <f>'signal-per-mass-dry-weight'!AC217*100/'signal-per-mass-dry-weight'!AC$369</f>
        <v>2.5027855332660416E-3</v>
      </c>
      <c r="AD217" s="14">
        <f>'signal-per-mass-dry-weight'!AD217*100/'signal-per-mass-dry-weight'!AD$369</f>
        <v>0</v>
      </c>
      <c r="AE217" s="14">
        <f>'signal-per-mass-dry-weight'!AE217*100/'signal-per-mass-dry-weight'!AE$369</f>
        <v>0</v>
      </c>
      <c r="AF217" s="14">
        <f>'signal-per-mass-dry-weight'!AF217*100/'signal-per-mass-dry-weight'!AF$369</f>
        <v>0</v>
      </c>
      <c r="AG217" s="14">
        <f>'signal-per-mass-dry-weight'!AG217*100/'signal-per-mass-dry-weight'!AG$369</f>
        <v>0</v>
      </c>
      <c r="AH217" s="14">
        <f>'signal-per-mass-dry-weight'!AH217*100/'signal-per-mass-dry-weight'!AH$369</f>
        <v>7.43336379909829E-4</v>
      </c>
      <c r="AI217" s="14">
        <f>'signal-per-mass-dry-weight'!AI217*100/'signal-per-mass-dry-weight'!AI$369</f>
        <v>9.0128049484527431E-4</v>
      </c>
      <c r="AJ217" s="14">
        <f>'signal-per-mass-dry-weight'!AJ217*100/'signal-per-mass-dry-weight'!AJ$369</f>
        <v>1.892096230612737E-3</v>
      </c>
      <c r="AK217" s="14">
        <f>'signal-per-mass-dry-weight'!AK217*100/'signal-per-mass-dry-weight'!AK$369</f>
        <v>2.2253334429340405E-3</v>
      </c>
      <c r="AL217" s="14">
        <f>'signal-per-mass-dry-weight'!AL217*100/'signal-per-mass-dry-weight'!AL$369</f>
        <v>7.113142363344145E-4</v>
      </c>
      <c r="AM217" s="14">
        <f>'signal-per-mass-dry-weight'!AM217*100/'signal-per-mass-dry-weight'!AM$369</f>
        <v>0</v>
      </c>
      <c r="AN217" s="14">
        <f>'signal-per-mass-dry-weight'!AN217*100/'signal-per-mass-dry-weight'!AN$369</f>
        <v>3.8619839165309703E-4</v>
      </c>
      <c r="AO217" s="14">
        <f>'signal-per-mass-dry-weight'!AO217*100/'signal-per-mass-dry-weight'!AO$369</f>
        <v>1.4349772402227441E-3</v>
      </c>
      <c r="AP217" s="14">
        <f>'signal-per-mass-dry-weight'!AP217*100/'signal-per-mass-dry-weight'!AP$369</f>
        <v>1.2072249373074094E-3</v>
      </c>
      <c r="AQ217" s="14">
        <f>'signal-per-mass-dry-weight'!AQ217*100/'signal-per-mass-dry-weight'!AQ$369</f>
        <v>0</v>
      </c>
      <c r="AR217" s="14">
        <f>'signal-per-mass-dry-weight'!AR217*100/'signal-per-mass-dry-weight'!AR$369</f>
        <v>1.1648434480570559E-3</v>
      </c>
      <c r="AS217" s="14">
        <f>'signal-per-mass-dry-weight'!AS217*100/'signal-per-mass-dry-weight'!AS$369</f>
        <v>7.1523392677372191E-4</v>
      </c>
      <c r="AT217" s="14">
        <f>'signal-per-mass-dry-weight'!AT217*100/'signal-per-mass-dry-weight'!AT$369</f>
        <v>9.4127256938127395E-4</v>
      </c>
      <c r="AU217" s="14">
        <f>'signal-per-mass-dry-weight'!AU217*100/'signal-per-mass-dry-weight'!AU$369</f>
        <v>0</v>
      </c>
      <c r="AV217" s="14">
        <f>'signal-per-mass-dry-weight'!AV217*100/'signal-per-mass-dry-weight'!AV$369</f>
        <v>0</v>
      </c>
      <c r="AW217" s="14">
        <f>'signal-per-mass-dry-weight'!AW217*100/'signal-per-mass-dry-weight'!AW$369</f>
        <v>1.7082752536220192E-3</v>
      </c>
      <c r="AX217" s="14">
        <f>'signal-per-mass-dry-weight'!AX217*100/'signal-per-mass-dry-weight'!AX$369</f>
        <v>0</v>
      </c>
      <c r="AY217" s="14"/>
    </row>
    <row r="218" spans="1:51" x14ac:dyDescent="0.2">
      <c r="A218">
        <f>'imported summary from web'!A218</f>
        <v>852.5</v>
      </c>
      <c r="B218" t="str">
        <f>'imported summary from web'!B218</f>
        <v>C43H79O13P</v>
      </c>
      <c r="C218" s="2" t="str">
        <f>'imported summary from web'!C218</f>
        <v>PI(34:2)</v>
      </c>
      <c r="D218" s="71"/>
      <c r="E218" s="14"/>
      <c r="F218" s="14">
        <f>'signal-per-mass-dry-weight'!F218*100/'signal-per-mass-dry-weight'!F$369</f>
        <v>3.0478354362737789E-3</v>
      </c>
      <c r="G218" s="14">
        <f>'signal-per-mass-dry-weight'!G218*100/'signal-per-mass-dry-weight'!G$369</f>
        <v>2.4063895309526578E-3</v>
      </c>
      <c r="H218" s="14">
        <f>'signal-per-mass-dry-weight'!H218*100/'signal-per-mass-dry-weight'!H$369</f>
        <v>2.3096432028446075E-3</v>
      </c>
      <c r="I218" s="14">
        <f>'signal-per-mass-dry-weight'!I218*100/'signal-per-mass-dry-weight'!I$369</f>
        <v>2.3789777650078787E-3</v>
      </c>
      <c r="J218" s="14">
        <f>'signal-per-mass-dry-weight'!J218*100/'signal-per-mass-dry-weight'!J$369</f>
        <v>3.1296741275856602E-3</v>
      </c>
      <c r="K218" s="14">
        <f>'signal-per-mass-dry-weight'!K218*100/'signal-per-mass-dry-weight'!K$369</f>
        <v>6.5616604317328376E-4</v>
      </c>
      <c r="L218" s="14">
        <f t="shared" si="9"/>
        <v>2.3214476843063112E-3</v>
      </c>
      <c r="M218" s="137">
        <f t="shared" si="10"/>
        <v>8.9047136589548437E-4</v>
      </c>
      <c r="N218" s="14">
        <f t="shared" si="11"/>
        <v>0.38358450716565368</v>
      </c>
      <c r="O218" s="14">
        <f>'signal-per-mass-dry-weight'!O218*100/'signal-per-mass-dry-weight'!O$369</f>
        <v>1.7898667465802265E-2</v>
      </c>
      <c r="P218" s="14">
        <f>'signal-per-mass-dry-weight'!P218*100/'signal-per-mass-dry-weight'!P$369</f>
        <v>9.6915378953050177E-3</v>
      </c>
      <c r="Q218" s="14">
        <f>'signal-per-mass-dry-weight'!Q218*100/'signal-per-mass-dry-weight'!Q$369</f>
        <v>0</v>
      </c>
      <c r="R218" s="14">
        <f>'signal-per-mass-dry-weight'!R218*100/'signal-per-mass-dry-weight'!R$369</f>
        <v>2.323760330944182E-3</v>
      </c>
      <c r="S218" s="14">
        <f>'signal-per-mass-dry-weight'!S218*100/'signal-per-mass-dry-weight'!S$369</f>
        <v>0</v>
      </c>
      <c r="T218" s="14">
        <f>'signal-per-mass-dry-weight'!T218*100/'signal-per-mass-dry-weight'!T$369</f>
        <v>3.8778346297281855E-3</v>
      </c>
      <c r="U218" s="14">
        <f>'signal-per-mass-dry-weight'!U218*100/'signal-per-mass-dry-weight'!U$369</f>
        <v>2.8598198892527862E-4</v>
      </c>
      <c r="V218" s="14">
        <f>'signal-per-mass-dry-weight'!V218*100/'signal-per-mass-dry-weight'!V$369</f>
        <v>3.4794446755949194E-3</v>
      </c>
      <c r="W218" s="14">
        <f>'signal-per-mass-dry-weight'!W218*100/'signal-per-mass-dry-weight'!W$369</f>
        <v>3.0497255581557643E-3</v>
      </c>
      <c r="X218" s="14">
        <f>'signal-per-mass-dry-weight'!X218*100/'signal-per-mass-dry-weight'!X$369</f>
        <v>2.818082667192631E-3</v>
      </c>
      <c r="Y218" s="14">
        <f>'signal-per-mass-dry-weight'!Y218*100/'signal-per-mass-dry-weight'!Y$369</f>
        <v>1.484060117531303E-3</v>
      </c>
      <c r="Z218" s="14">
        <f>'signal-per-mass-dry-weight'!Z218*100/'signal-per-mass-dry-weight'!Z$369</f>
        <v>1.3734684303144092E-3</v>
      </c>
      <c r="AA218" s="14">
        <f>'signal-per-mass-dry-weight'!AA218*100/'signal-per-mass-dry-weight'!AA$369</f>
        <v>2.8045170488843951E-3</v>
      </c>
      <c r="AB218" s="14">
        <f>'signal-per-mass-dry-weight'!AB218*100/'signal-per-mass-dry-weight'!AB$369</f>
        <v>2.6063584388224541E-3</v>
      </c>
      <c r="AC218" s="14">
        <f>'signal-per-mass-dry-weight'!AC218*100/'signal-per-mass-dry-weight'!AC$369</f>
        <v>3.9726754496286382E-4</v>
      </c>
      <c r="AD218" s="14">
        <f>'signal-per-mass-dry-weight'!AD218*100/'signal-per-mass-dry-weight'!AD$369</f>
        <v>2.0169148473920063E-3</v>
      </c>
      <c r="AE218" s="14">
        <f>'signal-per-mass-dry-weight'!AE218*100/'signal-per-mass-dry-weight'!AE$369</f>
        <v>3.1573570629375857E-3</v>
      </c>
      <c r="AF218" s="14">
        <f>'signal-per-mass-dry-weight'!AF218*100/'signal-per-mass-dry-weight'!AF$369</f>
        <v>3.2384275190089606E-4</v>
      </c>
      <c r="AG218" s="14">
        <f>'signal-per-mass-dry-weight'!AG218*100/'signal-per-mass-dry-weight'!AG$369</f>
        <v>3.3920123675700888E-3</v>
      </c>
      <c r="AH218" s="14">
        <f>'signal-per-mass-dry-weight'!AH218*100/'signal-per-mass-dry-weight'!AH$369</f>
        <v>3.9231642273018759E-3</v>
      </c>
      <c r="AI218" s="14">
        <f>'signal-per-mass-dry-weight'!AI218*100/'signal-per-mass-dry-weight'!AI$369</f>
        <v>1.5021341580754566E-3</v>
      </c>
      <c r="AJ218" s="14">
        <f>'signal-per-mass-dry-weight'!AJ218*100/'signal-per-mass-dry-weight'!AJ$369</f>
        <v>1.1467249882501434E-3</v>
      </c>
      <c r="AK218" s="14">
        <f>'signal-per-mass-dry-weight'!AK218*100/'signal-per-mass-dry-weight'!AK$369</f>
        <v>2.3180556697229574E-4</v>
      </c>
      <c r="AL218" s="14">
        <f>'signal-per-mass-dry-weight'!AL218*100/'signal-per-mass-dry-weight'!AL$369</f>
        <v>3.1613966059307308E-3</v>
      </c>
      <c r="AM218" s="14">
        <f>'signal-per-mass-dry-weight'!AM218*100/'signal-per-mass-dry-weight'!AM$369</f>
        <v>6.0363987984457202E-3</v>
      </c>
      <c r="AN218" s="14">
        <f>'signal-per-mass-dry-weight'!AN218*100/'signal-per-mass-dry-weight'!AN$369</f>
        <v>2.8964879373982277E-3</v>
      </c>
      <c r="AO218" s="14">
        <f>'signal-per-mass-dry-weight'!AO218*100/'signal-per-mass-dry-weight'!AO$369</f>
        <v>1.7937215502784297E-3</v>
      </c>
      <c r="AP218" s="14">
        <f>'signal-per-mass-dry-weight'!AP218*100/'signal-per-mass-dry-weight'!AP$369</f>
        <v>1.5746412225748814E-3</v>
      </c>
      <c r="AQ218" s="14">
        <f>'signal-per-mass-dry-weight'!AQ218*100/'signal-per-mass-dry-weight'!AQ$369</f>
        <v>1.5811991417970159E-3</v>
      </c>
      <c r="AR218" s="14">
        <f>'signal-per-mass-dry-weight'!AR218*100/'signal-per-mass-dry-weight'!AR$369</f>
        <v>1.0129073461365701E-3</v>
      </c>
      <c r="AS218" s="14">
        <f>'signal-per-mass-dry-weight'!AS218*100/'signal-per-mass-dry-weight'!AS$369</f>
        <v>0</v>
      </c>
      <c r="AT218" s="14">
        <f>'signal-per-mass-dry-weight'!AT218*100/'signal-per-mass-dry-weight'!AT$369</f>
        <v>1.3073230130295466E-3</v>
      </c>
      <c r="AU218" s="14">
        <f>'signal-per-mass-dry-weight'!AU218*100/'signal-per-mass-dry-weight'!AU$369</f>
        <v>3.4549326874103079E-3</v>
      </c>
      <c r="AV218" s="14">
        <f>'signal-per-mass-dry-weight'!AV218*100/'signal-per-mass-dry-weight'!AV$369</f>
        <v>0</v>
      </c>
      <c r="AW218" s="14">
        <f>'signal-per-mass-dry-weight'!AW218*100/'signal-per-mass-dry-weight'!AW$369</f>
        <v>7.4272837114000817E-4</v>
      </c>
      <c r="AX218" s="14">
        <f>'signal-per-mass-dry-weight'!AX218*100/'signal-per-mass-dry-weight'!AX$369</f>
        <v>0</v>
      </c>
      <c r="AY218" s="14"/>
    </row>
    <row r="219" spans="1:51" x14ac:dyDescent="0.2">
      <c r="A219">
        <f>'imported summary from web'!A219</f>
        <v>854.5</v>
      </c>
      <c r="B219" t="str">
        <f>'imported summary from web'!B219</f>
        <v>C43H81O13P</v>
      </c>
      <c r="C219" s="2" t="str">
        <f>'imported summary from web'!C219</f>
        <v>PI(34:1)</v>
      </c>
      <c r="D219" s="71"/>
      <c r="E219" s="14"/>
      <c r="F219" s="14">
        <f>'signal-per-mass-dry-weight'!F219*100/'signal-per-mass-dry-weight'!F$369</f>
        <v>2.002863286694198E-3</v>
      </c>
      <c r="G219" s="14">
        <f>'signal-per-mass-dry-weight'!G219*100/'signal-per-mass-dry-weight'!G$369</f>
        <v>1.1375659600867114E-3</v>
      </c>
      <c r="H219" s="14">
        <f>'signal-per-mass-dry-weight'!H219*100/'signal-per-mass-dry-weight'!H$369</f>
        <v>3.0487290277548822E-3</v>
      </c>
      <c r="I219" s="14">
        <f>'signal-per-mass-dry-weight'!I219*100/'signal-per-mass-dry-weight'!I$369</f>
        <v>9.9917066130330895E-4</v>
      </c>
      <c r="J219" s="14">
        <f>'signal-per-mass-dry-weight'!J219*100/'signal-per-mass-dry-weight'!J$369</f>
        <v>3.621480061920551E-3</v>
      </c>
      <c r="K219" s="14">
        <f>'signal-per-mass-dry-weight'!K219*100/'signal-per-mass-dry-weight'!K$369</f>
        <v>3.543296633135734E-3</v>
      </c>
      <c r="L219" s="14">
        <f t="shared" si="9"/>
        <v>2.3921842718158978E-3</v>
      </c>
      <c r="M219" s="137">
        <f t="shared" si="10"/>
        <v>1.1775740894872796E-3</v>
      </c>
      <c r="N219" s="14">
        <f t="shared" si="11"/>
        <v>0.49225893814333443</v>
      </c>
      <c r="O219" s="14">
        <f>'signal-per-mass-dry-weight'!O219*100/'signal-per-mass-dry-weight'!O$369</f>
        <v>6.1130833498586187E-3</v>
      </c>
      <c r="P219" s="14">
        <f>'signal-per-mass-dry-weight'!P219*100/'signal-per-mass-dry-weight'!P$369</f>
        <v>5.9169389255546443E-3</v>
      </c>
      <c r="Q219" s="14">
        <f>'signal-per-mass-dry-weight'!Q219*100/'signal-per-mass-dry-weight'!Q$369</f>
        <v>3.3674158798746544E-3</v>
      </c>
      <c r="R219" s="14">
        <f>'signal-per-mass-dry-weight'!R219*100/'signal-per-mass-dry-weight'!R$369</f>
        <v>3.2532644633218545E-3</v>
      </c>
      <c r="S219" s="14">
        <f>'signal-per-mass-dry-weight'!S219*100/'signal-per-mass-dry-weight'!S$369</f>
        <v>0</v>
      </c>
      <c r="T219" s="14">
        <f>'signal-per-mass-dry-weight'!T219*100/'signal-per-mass-dry-weight'!T$369</f>
        <v>1.6286905444858381E-3</v>
      </c>
      <c r="U219" s="14">
        <f>'signal-per-mass-dry-weight'!U219*100/'signal-per-mass-dry-weight'!U$369</f>
        <v>4.0609442427389586E-3</v>
      </c>
      <c r="V219" s="14">
        <f>'signal-per-mass-dry-weight'!V219*100/'signal-per-mass-dry-weight'!V$369</f>
        <v>4.1173428661206548E-3</v>
      </c>
      <c r="W219" s="14">
        <f>'signal-per-mass-dry-weight'!W219*100/'signal-per-mass-dry-weight'!W$369</f>
        <v>2.8279273357444366E-3</v>
      </c>
      <c r="X219" s="14">
        <f>'signal-per-mass-dry-weight'!X219*100/'signal-per-mass-dry-weight'!X$369</f>
        <v>5.6361653343852639E-4</v>
      </c>
      <c r="Y219" s="14">
        <f>'signal-per-mass-dry-weight'!Y219*100/'signal-per-mass-dry-weight'!Y$369</f>
        <v>5.9362404701251954E-5</v>
      </c>
      <c r="Z219" s="14">
        <f>'signal-per-mass-dry-weight'!Z219*100/'signal-per-mass-dry-weight'!Z$369</f>
        <v>1.4421418518301302E-3</v>
      </c>
      <c r="AA219" s="14">
        <f>'signal-per-mass-dry-weight'!AA219*100/'signal-per-mass-dry-weight'!AA$369</f>
        <v>4.0198077700676323E-3</v>
      </c>
      <c r="AB219" s="14">
        <f>'signal-per-mass-dry-weight'!AB219*100/'signal-per-mass-dry-weight'!AB$369</f>
        <v>4.7783238045078343E-4</v>
      </c>
      <c r="AC219" s="14">
        <f>'signal-per-mass-dry-weight'!AC219*100/'signal-per-mass-dry-weight'!AC$369</f>
        <v>4.2110359766063567E-3</v>
      </c>
      <c r="AD219" s="14">
        <f>'signal-per-mass-dry-weight'!AD219*100/'signal-per-mass-dry-weight'!AD$369</f>
        <v>2.9581417761749421E-3</v>
      </c>
      <c r="AE219" s="14">
        <f>'signal-per-mass-dry-weight'!AE219*100/'signal-per-mass-dry-weight'!AE$369</f>
        <v>1.4734332960375403E-3</v>
      </c>
      <c r="AF219" s="14">
        <f>'signal-per-mass-dry-weight'!AF219*100/'signal-per-mass-dry-weight'!AF$369</f>
        <v>1.6839823098846608E-3</v>
      </c>
      <c r="AG219" s="14">
        <f>'signal-per-mass-dry-weight'!AG219*100/'signal-per-mass-dry-weight'!AG$369</f>
        <v>1.5021769056381821E-3</v>
      </c>
      <c r="AH219" s="14">
        <f>'signal-per-mass-dry-weight'!AH219*100/'signal-per-mass-dry-weight'!AH$369</f>
        <v>4.583907676110611E-3</v>
      </c>
      <c r="AI219" s="14">
        <f>'signal-per-mass-dry-weight'!AI219*100/'signal-per-mass-dry-weight'!AI$369</f>
        <v>1.5522052966779718E-3</v>
      </c>
      <c r="AJ219" s="14">
        <f>'signal-per-mass-dry-weight'!AJ219*100/'signal-per-mass-dry-weight'!AJ$369</f>
        <v>9.173799906001147E-4</v>
      </c>
      <c r="AK219" s="14">
        <f>'signal-per-mass-dry-weight'!AK219*100/'signal-per-mass-dry-weight'!AK$369</f>
        <v>2.1326112161451222E-3</v>
      </c>
      <c r="AL219" s="14">
        <f>'signal-per-mass-dry-weight'!AL219*100/'signal-per-mass-dry-weight'!AL$369</f>
        <v>4.9791996543408984E-3</v>
      </c>
      <c r="AM219" s="14">
        <f>'signal-per-mass-dry-weight'!AM219*100/'signal-per-mass-dry-weight'!AM$369</f>
        <v>0</v>
      </c>
      <c r="AN219" s="14">
        <f>'signal-per-mass-dry-weight'!AN219*100/'signal-per-mass-dry-weight'!AN$369</f>
        <v>2.4620147467884941E-3</v>
      </c>
      <c r="AO219" s="14">
        <f>'signal-per-mass-dry-weight'!AO219*100/'signal-per-mass-dry-weight'!AO$369</f>
        <v>0</v>
      </c>
      <c r="AP219" s="14">
        <f>'signal-per-mass-dry-weight'!AP219*100/'signal-per-mass-dry-weight'!AP$369</f>
        <v>1.1022488558024173E-3</v>
      </c>
      <c r="AQ219" s="14">
        <f>'signal-per-mass-dry-weight'!AQ219*100/'signal-per-mass-dry-weight'!AQ$369</f>
        <v>0</v>
      </c>
      <c r="AR219" s="14">
        <f>'signal-per-mass-dry-weight'!AR219*100/'signal-per-mass-dry-weight'!AR$369</f>
        <v>8.1032587690925612E-4</v>
      </c>
      <c r="AS219" s="14">
        <f>'signal-per-mass-dry-weight'!AS219*100/'signal-per-mass-dry-weight'!AS$369</f>
        <v>8.8028790987534976E-4</v>
      </c>
      <c r="AT219" s="14">
        <f>'signal-per-mass-dry-weight'!AT219*100/'signal-per-mass-dry-weight'!AT$369</f>
        <v>2.1440097413684567E-3</v>
      </c>
      <c r="AU219" s="14">
        <f>'signal-per-mass-dry-weight'!AU219*100/'signal-per-mass-dry-weight'!AU$369</f>
        <v>1.770653002297782E-3</v>
      </c>
      <c r="AV219" s="14">
        <f>'signal-per-mass-dry-weight'!AV219*100/'signal-per-mass-dry-weight'!AV$369</f>
        <v>3.3921912852283054E-4</v>
      </c>
      <c r="AW219" s="14">
        <f>'signal-per-mass-dry-weight'!AW219*100/'signal-per-mass-dry-weight'!AW$369</f>
        <v>3.4165505072440384E-3</v>
      </c>
      <c r="AX219" s="14">
        <f>'signal-per-mass-dry-weight'!AX219*100/'signal-per-mass-dry-weight'!AX$369</f>
        <v>3.0772862984813753E-3</v>
      </c>
      <c r="AY219" s="14"/>
    </row>
    <row r="220" spans="1:51" x14ac:dyDescent="0.2">
      <c r="A220">
        <f>'imported summary from web'!A220</f>
        <v>872.5</v>
      </c>
      <c r="B220" t="str">
        <f>'imported summary from web'!B220</f>
        <v>C45H75O13P</v>
      </c>
      <c r="C220" s="2" t="str">
        <f>'imported summary from web'!C220</f>
        <v>PI(36:6)</v>
      </c>
      <c r="D220" s="71"/>
      <c r="E220" s="14"/>
      <c r="F220" s="14">
        <f>'signal-per-mass-dry-weight'!F220*100/'signal-per-mass-dry-weight'!F$369</f>
        <v>7.0971025158946587E-3</v>
      </c>
      <c r="G220" s="14">
        <f>'signal-per-mass-dry-weight'!G220*100/'signal-per-mass-dry-weight'!G$369</f>
        <v>1.1944442580910465E-2</v>
      </c>
      <c r="H220" s="14">
        <f>'signal-per-mass-dry-weight'!H220*100/'signal-per-mass-dry-weight'!H$369</f>
        <v>9.8390800441180287E-3</v>
      </c>
      <c r="I220" s="14">
        <f>'signal-per-mass-dry-weight'!I220*100/'signal-per-mass-dry-weight'!I$369</f>
        <v>1.1086036384936715E-2</v>
      </c>
      <c r="J220" s="14">
        <f>'signal-per-mass-dry-weight'!J220*100/'signal-per-mass-dry-weight'!J$369</f>
        <v>8.4054105140872019E-3</v>
      </c>
      <c r="K220" s="14">
        <f>'signal-per-mass-dry-weight'!K220*100/'signal-per-mass-dry-weight'!K$369</f>
        <v>1.0192445870625011E-2</v>
      </c>
      <c r="L220" s="14">
        <f t="shared" si="9"/>
        <v>9.7607529850953483E-3</v>
      </c>
      <c r="M220" s="137">
        <f t="shared" si="10"/>
        <v>1.7691442706658984E-3</v>
      </c>
      <c r="N220" s="14">
        <f t="shared" si="11"/>
        <v>0.1812507983110912</v>
      </c>
      <c r="O220" s="14">
        <f>'signal-per-mass-dry-weight'!O220*100/'signal-per-mass-dry-weight'!O$369</f>
        <v>7.8754136849529966E-3</v>
      </c>
      <c r="P220" s="14">
        <f>'signal-per-mass-dry-weight'!P220*100/'signal-per-mass-dry-weight'!P$369</f>
        <v>8.3143193522879893E-3</v>
      </c>
      <c r="Q220" s="14">
        <f>'signal-per-mass-dry-weight'!Q220*100/'signal-per-mass-dry-weight'!Q$369</f>
        <v>5.2916535255173132E-3</v>
      </c>
      <c r="R220" s="14">
        <f>'signal-per-mass-dry-weight'!R220*100/'signal-per-mass-dry-weight'!R$369</f>
        <v>8.5979132244934746E-3</v>
      </c>
      <c r="S220" s="14">
        <f>'signal-per-mass-dry-weight'!S220*100/'signal-per-mass-dry-weight'!S$369</f>
        <v>8.0971740032903857E-3</v>
      </c>
      <c r="T220" s="14">
        <f>'signal-per-mass-dry-weight'!T220*100/'signal-per-mass-dry-weight'!T$369</f>
        <v>1.7838039296749655E-3</v>
      </c>
      <c r="U220" s="14">
        <f>'signal-per-mass-dry-weight'!U220*100/'signal-per-mass-dry-weight'!U$369</f>
        <v>8.751048861113532E-3</v>
      </c>
      <c r="V220" s="14">
        <f>'signal-per-mass-dry-weight'!V220*100/'signal-per-mass-dry-weight'!V$369</f>
        <v>1.0322352537598261E-2</v>
      </c>
      <c r="W220" s="14">
        <f>'signal-per-mass-dry-weight'!W220*100/'signal-per-mass-dry-weight'!W$369</f>
        <v>6.5430475611341857E-3</v>
      </c>
      <c r="X220" s="14">
        <f>'signal-per-mass-dry-weight'!X220*100/'signal-per-mass-dry-weight'!X$369</f>
        <v>4.5089322675082085E-3</v>
      </c>
      <c r="Y220" s="14">
        <f>'signal-per-mass-dry-weight'!Y220*100/'signal-per-mass-dry-weight'!Y$369</f>
        <v>4.333455543191405E-3</v>
      </c>
      <c r="Z220" s="14">
        <f>'signal-per-mass-dry-weight'!Z220*100/'signal-per-mass-dry-weight'!Z$369</f>
        <v>1.5794886948615706E-3</v>
      </c>
      <c r="AA220" s="14">
        <f>'signal-per-mass-dry-weight'!AA220*100/'signal-per-mass-dry-weight'!AA$369</f>
        <v>1.0657164785760702E-2</v>
      </c>
      <c r="AB220" s="14">
        <f>'signal-per-mass-dry-weight'!AB220*100/'signal-per-mass-dry-weight'!AB$369</f>
        <v>7.9493932384084847E-3</v>
      </c>
      <c r="AC220" s="14">
        <f>'signal-per-mass-dry-weight'!AC220*100/'signal-per-mass-dry-weight'!AC$369</f>
        <v>7.468629845301839E-3</v>
      </c>
      <c r="AD220" s="14">
        <f>'signal-per-mass-dry-weight'!AD220*100/'signal-per-mass-dry-weight'!AD$369</f>
        <v>1.0443136876496388E-2</v>
      </c>
      <c r="AE220" s="14">
        <f>'signal-per-mass-dry-weight'!AE220*100/'signal-per-mass-dry-weight'!AE$369</f>
        <v>5.4727522424251477E-3</v>
      </c>
      <c r="AF220" s="14">
        <f>'signal-per-mass-dry-weight'!AF220*100/'signal-per-mass-dry-weight'!AF$369</f>
        <v>4.7281041777530852E-3</v>
      </c>
      <c r="AG220" s="14">
        <f>'signal-per-mass-dry-weight'!AG220*100/'signal-per-mass-dry-weight'!AG$369</f>
        <v>7.1716832914339021E-3</v>
      </c>
      <c r="AH220" s="14">
        <f>'signal-per-mass-dry-weight'!AH220*100/'signal-per-mass-dry-weight'!AH$369</f>
        <v>9.4155941455244998E-3</v>
      </c>
      <c r="AI220" s="14">
        <f>'signal-per-mass-dry-weight'!AI220*100/'signal-per-mass-dry-weight'!AI$369</f>
        <v>9.9140854432980159E-3</v>
      </c>
      <c r="AJ220" s="14">
        <f>'signal-per-mass-dry-weight'!AJ220*100/'signal-per-mass-dry-weight'!AJ$369</f>
        <v>8.1990836659885259E-3</v>
      </c>
      <c r="AK220" s="14">
        <f>'signal-per-mass-dry-weight'!AK220*100/'signal-per-mass-dry-weight'!AK$369</f>
        <v>3.8479724117401115E-3</v>
      </c>
      <c r="AL220" s="14">
        <f>'signal-per-mass-dry-weight'!AL220*100/'signal-per-mass-dry-weight'!AL$369</f>
        <v>4.4654727058771569E-3</v>
      </c>
      <c r="AM220" s="14">
        <f>'signal-per-mass-dry-weight'!AM220*100/'signal-per-mass-dry-weight'!AM$369</f>
        <v>1.2475224183454486E-2</v>
      </c>
      <c r="AN220" s="14">
        <f>'signal-per-mass-dry-weight'!AN220*100/'signal-per-mass-dry-weight'!AN$369</f>
        <v>1.1006654162113265E-2</v>
      </c>
      <c r="AO220" s="14">
        <f>'signal-per-mass-dry-weight'!AO220*100/'signal-per-mass-dry-weight'!AO$369</f>
        <v>6.3036500195499121E-3</v>
      </c>
      <c r="AP220" s="14">
        <f>'signal-per-mass-dry-weight'!AP220*100/'signal-per-mass-dry-weight'!AP$369</f>
        <v>6.7184692163194948E-3</v>
      </c>
      <c r="AQ220" s="14">
        <f>'signal-per-mass-dry-weight'!AQ220*100/'signal-per-mass-dry-weight'!AQ$369</f>
        <v>5.7713768675591096E-3</v>
      </c>
      <c r="AR220" s="14">
        <f>'signal-per-mass-dry-weight'!AR220*100/'signal-per-mass-dry-weight'!AR$369</f>
        <v>5.2164728326033367E-3</v>
      </c>
      <c r="AS220" s="14">
        <f>'signal-per-mass-dry-weight'!AS220*100/'signal-per-mass-dry-weight'!AS$369</f>
        <v>4.0163135888062846E-3</v>
      </c>
      <c r="AT220" s="14">
        <f>'signal-per-mass-dry-weight'!AT220*100/'signal-per-mass-dry-weight'!AT$369</f>
        <v>1.0092533660588101E-2</v>
      </c>
      <c r="AU220" s="14">
        <f>'signal-per-mass-dry-weight'!AU220*100/'signal-per-mass-dry-weight'!AU$369</f>
        <v>3.5844926631881939E-3</v>
      </c>
      <c r="AV220" s="14">
        <f>'signal-per-mass-dry-weight'!AV220*100/'signal-per-mass-dry-weight'!AV$369</f>
        <v>3.8444834565920781E-3</v>
      </c>
      <c r="AW220" s="14">
        <f>'signal-per-mass-dry-weight'!AW220*100/'signal-per-mass-dry-weight'!AW$369</f>
        <v>2.0796394391920229E-3</v>
      </c>
      <c r="AX220" s="14">
        <f>'signal-per-mass-dry-weight'!AX220*100/'signal-per-mass-dry-weight'!AX$369</f>
        <v>1.3510037407967008E-3</v>
      </c>
      <c r="AY220" s="14"/>
    </row>
    <row r="221" spans="1:51" x14ac:dyDescent="0.2">
      <c r="A221">
        <f>'imported summary from web'!A221</f>
        <v>874.5</v>
      </c>
      <c r="B221" t="str">
        <f>'imported summary from web'!B221</f>
        <v>C45H77O13P</v>
      </c>
      <c r="C221" s="2" t="str">
        <f>'imported summary from web'!C221</f>
        <v>PI(36:5)</v>
      </c>
      <c r="D221" s="71"/>
      <c r="E221" s="14"/>
      <c r="F221" s="14">
        <f>'signal-per-mass-dry-weight'!F221*100/'signal-per-mass-dry-weight'!F$369</f>
        <v>0.12278422757560083</v>
      </c>
      <c r="G221" s="14">
        <f>'signal-per-mass-dry-weight'!G221*100/'signal-per-mass-dry-weight'!G$369</f>
        <v>0.11660051090888789</v>
      </c>
      <c r="H221" s="14">
        <f>'signal-per-mass-dry-weight'!H221*100/'signal-per-mass-dry-weight'!H$369</f>
        <v>0.1265684475158845</v>
      </c>
      <c r="I221" s="14">
        <f>'signal-per-mass-dry-weight'!I221*100/'signal-per-mass-dry-weight'!I$369</f>
        <v>0.1370291192644538</v>
      </c>
      <c r="J221" s="14">
        <f>'signal-per-mass-dry-weight'!J221*100/'signal-per-mass-dry-weight'!J$369</f>
        <v>0.13502308379012423</v>
      </c>
      <c r="K221" s="14">
        <f>'signal-per-mass-dry-weight'!K221*100/'signal-per-mass-dry-weight'!K$369</f>
        <v>0.11132950532506718</v>
      </c>
      <c r="L221" s="14">
        <f t="shared" si="9"/>
        <v>0.12488914906333641</v>
      </c>
      <c r="M221" s="137">
        <f t="shared" si="10"/>
        <v>1.0098432631425923E-2</v>
      </c>
      <c r="N221" s="14">
        <f t="shared" si="11"/>
        <v>8.0859167567108606E-2</v>
      </c>
      <c r="O221" s="14">
        <f>'signal-per-mass-dry-weight'!O221*100/'signal-per-mass-dry-weight'!O$369</f>
        <v>0.10436299953137014</v>
      </c>
      <c r="P221" s="14">
        <f>'signal-per-mass-dry-weight'!P221*100/'signal-per-mass-dry-weight'!P$369</f>
        <v>0.11655349521458928</v>
      </c>
      <c r="Q221" s="14">
        <f>'signal-per-mass-dry-weight'!Q221*100/'signal-per-mass-dry-weight'!Q$369</f>
        <v>0.11304896168150626</v>
      </c>
      <c r="R221" s="14">
        <f>'signal-per-mass-dry-weight'!R221*100/'signal-per-mass-dry-weight'!R$369</f>
        <v>0.10979767563711261</v>
      </c>
      <c r="S221" s="14">
        <f>'signal-per-mass-dry-weight'!S221*100/'signal-per-mass-dry-weight'!S$369</f>
        <v>9.5381964954013854E-2</v>
      </c>
      <c r="T221" s="14">
        <f>'signal-per-mass-dry-weight'!T221*100/'signal-per-mass-dry-weight'!T$369</f>
        <v>0.11168163733617174</v>
      </c>
      <c r="U221" s="14">
        <f>'signal-per-mass-dry-weight'!U221*100/'signal-per-mass-dry-weight'!U$369</f>
        <v>0.11439279557011153</v>
      </c>
      <c r="V221" s="14">
        <f>'signal-per-mass-dry-weight'!V221*100/'signal-per-mass-dry-weight'!V$369</f>
        <v>9.3075145072164064E-2</v>
      </c>
      <c r="W221" s="14">
        <f>'signal-per-mass-dry-weight'!W221*100/'signal-per-mass-dry-weight'!W$369</f>
        <v>0.17133912681275112</v>
      </c>
      <c r="X221" s="14">
        <f>'signal-per-mass-dry-weight'!X221*100/'signal-per-mass-dry-weight'!X$369</f>
        <v>0.17677064003299237</v>
      </c>
      <c r="Y221" s="14">
        <f>'signal-per-mass-dry-weight'!Y221*100/'signal-per-mass-dry-weight'!Y$369</f>
        <v>0.11011726072082267</v>
      </c>
      <c r="Z221" s="14">
        <f>'signal-per-mass-dry-weight'!Z221*100/'signal-per-mass-dry-weight'!Z$369</f>
        <v>9.030554929317243E-2</v>
      </c>
      <c r="AA221" s="14">
        <f>'signal-per-mass-dry-weight'!AA221*100/'signal-per-mass-dry-weight'!AA$369</f>
        <v>8.4135511466531851E-2</v>
      </c>
      <c r="AB221" s="14">
        <f>'signal-per-mass-dry-weight'!AB221*100/'signal-per-mass-dry-weight'!AB$369</f>
        <v>6.4072978287718657E-2</v>
      </c>
      <c r="AC221" s="14">
        <f>'signal-per-mass-dry-weight'!AC221*100/'signal-per-mass-dry-weight'!AC$369</f>
        <v>0.11957753103382202</v>
      </c>
      <c r="AD221" s="14">
        <f>'signal-per-mass-dry-weight'!AD221*100/'signal-per-mass-dry-weight'!AD$369</f>
        <v>0.1284102452839577</v>
      </c>
      <c r="AE221" s="14">
        <f>'signal-per-mass-dry-weight'!AE221*100/'signal-per-mass-dry-weight'!AE$369</f>
        <v>0.10454360052837784</v>
      </c>
      <c r="AF221" s="14">
        <f>'signal-per-mass-dry-weight'!AF221*100/'signal-per-mass-dry-weight'!AF$369</f>
        <v>7.8369945960016882E-2</v>
      </c>
      <c r="AG221" s="14">
        <f>'signal-per-mass-dry-weight'!AG221*100/'signal-per-mass-dry-weight'!AG$369</f>
        <v>0.10466781019930564</v>
      </c>
      <c r="AH221" s="14">
        <f>'signal-per-mass-dry-weight'!AH221*100/'signal-per-mass-dry-weight'!AH$369</f>
        <v>7.2475297041208323E-2</v>
      </c>
      <c r="AI221" s="14">
        <f>'signal-per-mass-dry-weight'!AI221*100/'signal-per-mass-dry-weight'!AI$369</f>
        <v>0.14745950318440734</v>
      </c>
      <c r="AJ221" s="14">
        <f>'signal-per-mass-dry-weight'!AJ221*100/'signal-per-mass-dry-weight'!AJ$369</f>
        <v>0.14850088597839359</v>
      </c>
      <c r="AK221" s="14">
        <f>'signal-per-mass-dry-weight'!AK221*100/'signal-per-mass-dry-weight'!AK$369</f>
        <v>8.9708754418278497E-2</v>
      </c>
      <c r="AL221" s="14">
        <f>'signal-per-mass-dry-weight'!AL221*100/'signal-per-mass-dry-weight'!AL$369</f>
        <v>0.10491884985932612</v>
      </c>
      <c r="AM221" s="14">
        <f>'signal-per-mass-dry-weight'!AM221*100/'signal-per-mass-dry-weight'!AM$369</f>
        <v>0.10714607867241152</v>
      </c>
      <c r="AN221" s="14">
        <f>'signal-per-mass-dry-weight'!AN221*100/'signal-per-mass-dry-weight'!AN$369</f>
        <v>9.4618605955008775E-2</v>
      </c>
      <c r="AO221" s="14">
        <f>'signal-per-mass-dry-weight'!AO221*100/'signal-per-mass-dry-weight'!AO$369</f>
        <v>0.14503519963679878</v>
      </c>
      <c r="AP221" s="14">
        <f>'signal-per-mass-dry-weight'!AP221*100/'signal-per-mass-dry-weight'!AP$369</f>
        <v>0.12177225454579085</v>
      </c>
      <c r="AQ221" s="14">
        <f>'signal-per-mass-dry-weight'!AQ221*100/'signal-per-mass-dry-weight'!AQ$369</f>
        <v>7.7478757948053797E-2</v>
      </c>
      <c r="AR221" s="14">
        <f>'signal-per-mass-dry-weight'!AR221*100/'signal-per-mass-dry-weight'!AR$369</f>
        <v>8.1032587690925625E-2</v>
      </c>
      <c r="AS221" s="14">
        <f>'signal-per-mass-dry-weight'!AS221*100/'signal-per-mass-dry-weight'!AS$369</f>
        <v>0.14524750512943274</v>
      </c>
      <c r="AT221" s="14">
        <f>'signal-per-mass-dry-weight'!AT221*100/'signal-per-mass-dry-weight'!AT$369</f>
        <v>0.1231498278273833</v>
      </c>
      <c r="AU221" s="14">
        <f>'signal-per-mass-dry-weight'!AU221*100/'signal-per-mass-dry-weight'!AU$369</f>
        <v>9.3930982438967733E-2</v>
      </c>
      <c r="AV221" s="14">
        <f>'signal-per-mass-dry-weight'!AV221*100/'signal-per-mass-dry-weight'!AV$369</f>
        <v>7.8868447381558099E-2</v>
      </c>
      <c r="AW221" s="14">
        <f>'signal-per-mass-dry-weight'!AW221*100/'signal-per-mass-dry-weight'!AW$369</f>
        <v>7.5015565485140823E-2</v>
      </c>
      <c r="AX221" s="14">
        <f>'signal-per-mass-dry-weight'!AX221*100/'signal-per-mass-dry-weight'!AX$369</f>
        <v>6.4172677687843321E-2</v>
      </c>
      <c r="AY221" s="14"/>
    </row>
    <row r="222" spans="1:51" x14ac:dyDescent="0.2">
      <c r="A222">
        <f>'imported summary from web'!A222</f>
        <v>876.5</v>
      </c>
      <c r="B222" t="str">
        <f>'imported summary from web'!B222</f>
        <v>C45H79O13P</v>
      </c>
      <c r="C222" s="2" t="str">
        <f>'imported summary from web'!C222</f>
        <v>PI(36:4)</v>
      </c>
      <c r="D222" s="71"/>
      <c r="E222" s="14"/>
      <c r="F222" s="14">
        <f>'signal-per-mass-dry-weight'!F222*100/'signal-per-mass-dry-weight'!F$369</f>
        <v>0.1540463110505233</v>
      </c>
      <c r="G222" s="14">
        <f>'signal-per-mass-dry-weight'!G222*100/'signal-per-mass-dry-weight'!G$369</f>
        <v>0.16245316960776762</v>
      </c>
      <c r="H222" s="14">
        <f>'signal-per-mass-dry-weight'!H222*100/'signal-per-mass-dry-weight'!H$369</f>
        <v>0.16042781686958643</v>
      </c>
      <c r="I222" s="14">
        <f>'signal-per-mass-dry-weight'!I222*100/'signal-per-mass-dry-weight'!I$369</f>
        <v>0.18665459544251817</v>
      </c>
      <c r="J222" s="14">
        <f>'signal-per-mass-dry-weight'!J222*100/'signal-per-mass-dry-weight'!J$369</f>
        <v>0.1633242798295774</v>
      </c>
      <c r="K222" s="14">
        <f>'signal-per-mass-dry-weight'!K222*100/'signal-per-mass-dry-weight'!K$369</f>
        <v>0.15936085968535152</v>
      </c>
      <c r="L222" s="14">
        <f t="shared" si="9"/>
        <v>0.16437783874755407</v>
      </c>
      <c r="M222" s="137">
        <f t="shared" si="10"/>
        <v>1.1389305886132288E-2</v>
      </c>
      <c r="N222" s="14">
        <f t="shared" si="11"/>
        <v>6.9287356330457656E-2</v>
      </c>
      <c r="O222" s="14">
        <f>'signal-per-mass-dry-weight'!O222*100/'signal-per-mass-dry-weight'!O$369</f>
        <v>0.19897810939674948</v>
      </c>
      <c r="P222" s="14">
        <f>'signal-per-mass-dry-weight'!P222*100/'signal-per-mass-dry-weight'!P$369</f>
        <v>0.24193139072332473</v>
      </c>
      <c r="Q222" s="14">
        <f>'signal-per-mass-dry-weight'!Q222*100/'signal-per-mass-dry-weight'!Q$369</f>
        <v>0.10691545418602029</v>
      </c>
      <c r="R222" s="14">
        <f>'signal-per-mass-dry-weight'!R222*100/'signal-per-mass-dry-weight'!R$369</f>
        <v>0.11607182853066192</v>
      </c>
      <c r="S222" s="14">
        <f>'signal-per-mass-dry-weight'!S222*100/'signal-per-mass-dry-weight'!S$369</f>
        <v>0.11788936387841426</v>
      </c>
      <c r="T222" s="14">
        <f>'signal-per-mass-dry-weight'!T222*100/'signal-per-mass-dry-weight'!T$369</f>
        <v>0.10532198854341752</v>
      </c>
      <c r="U222" s="14">
        <f>'signal-per-mass-dry-weight'!U222*100/'signal-per-mass-dry-weight'!U$369</f>
        <v>0.17261872851529828</v>
      </c>
      <c r="V222" s="14">
        <f>'signal-per-mass-dry-weight'!V222*100/'signal-per-mass-dry-weight'!V$369</f>
        <v>0.16080833475707854</v>
      </c>
      <c r="W222" s="14">
        <f>'signal-per-mass-dry-weight'!W222*100/'signal-per-mass-dry-weight'!W$369</f>
        <v>0.13518601655970461</v>
      </c>
      <c r="X222" s="14">
        <f>'signal-per-mass-dry-weight'!X222*100/'signal-per-mass-dry-weight'!X$369</f>
        <v>0.14028927895951682</v>
      </c>
      <c r="Y222" s="14">
        <f>'signal-per-mass-dry-weight'!Y222*100/'signal-per-mass-dry-weight'!Y$369</f>
        <v>0.12513594911023945</v>
      </c>
      <c r="Z222" s="14">
        <f>'signal-per-mass-dry-weight'!Z222*100/'signal-per-mass-dry-weight'!Z$369</f>
        <v>0.12587838163831563</v>
      </c>
      <c r="AA222" s="14">
        <f>'signal-per-mass-dry-weight'!AA222*100/'signal-per-mass-dry-weight'!AA$369</f>
        <v>0.13896381977222177</v>
      </c>
      <c r="AB222" s="14">
        <f>'signal-per-mass-dry-weight'!AB222*100/'signal-per-mass-dry-weight'!AB$369</f>
        <v>0.15129910737364347</v>
      </c>
      <c r="AC222" s="14">
        <f>'signal-per-mass-dry-weight'!AC222*100/'signal-per-mass-dry-weight'!AC$369</f>
        <v>0.11929944375234801</v>
      </c>
      <c r="AD222" s="14">
        <f>'signal-per-mass-dry-weight'!AD222*100/'signal-per-mass-dry-weight'!AD$369</f>
        <v>0.11532270894088072</v>
      </c>
      <c r="AE222" s="14">
        <f>'signal-per-mass-dry-weight'!AE222*100/'signal-per-mass-dry-weight'!AE$369</f>
        <v>0.13246866966280363</v>
      </c>
      <c r="AF222" s="14">
        <f>'signal-per-mass-dry-weight'!AF222*100/'signal-per-mass-dry-weight'!AF$369</f>
        <v>0.10188092974802196</v>
      </c>
      <c r="AG222" s="14">
        <f>'signal-per-mass-dry-weight'!AG222*100/'signal-per-mass-dry-weight'!AG$369</f>
        <v>0.16829227075101313</v>
      </c>
      <c r="AH222" s="14">
        <f>'signal-per-mass-dry-weight'!AH222*100/'signal-per-mass-dry-weight'!AH$369</f>
        <v>0.10604932353380224</v>
      </c>
      <c r="AI222" s="14">
        <f>'signal-per-mass-dry-weight'!AI222*100/'signal-per-mass-dry-weight'!AI$369</f>
        <v>0.16238070248795688</v>
      </c>
      <c r="AJ222" s="14">
        <f>'signal-per-mass-dry-weight'!AJ222*100/'signal-per-mass-dry-weight'!AJ$369</f>
        <v>0.12029145126744005</v>
      </c>
      <c r="AK222" s="14">
        <f>'signal-per-mass-dry-weight'!AK222*100/'signal-per-mass-dry-weight'!AK$369</f>
        <v>9.1702282294240267E-2</v>
      </c>
      <c r="AL222" s="14">
        <f>'signal-per-mass-dry-weight'!AL222*100/'signal-per-mass-dry-weight'!AL$369</f>
        <v>0.12282025814040887</v>
      </c>
      <c r="AM222" s="14">
        <f>'signal-per-mass-dry-weight'!AM222*100/'signal-per-mass-dry-weight'!AM$369</f>
        <v>0.12238798563848698</v>
      </c>
      <c r="AN222" s="14">
        <f>'signal-per-mass-dry-weight'!AN222*100/'signal-per-mass-dry-weight'!AN$369</f>
        <v>0.10586663411190524</v>
      </c>
      <c r="AO222" s="14">
        <f>'signal-per-mass-dry-weight'!AO222*100/'signal-per-mass-dry-weight'!AO$369</f>
        <v>0.13570784757535095</v>
      </c>
      <c r="AP222" s="14">
        <f>'signal-per-mass-dry-weight'!AP222*100/'signal-per-mass-dry-weight'!AP$369</f>
        <v>0.12507900111319811</v>
      </c>
      <c r="AQ222" s="14">
        <f>'signal-per-mass-dry-weight'!AQ222*100/'signal-per-mass-dry-weight'!AQ$369</f>
        <v>8.2854835030163651E-2</v>
      </c>
      <c r="AR222" s="14">
        <f>'signal-per-mass-dry-weight'!AR222*100/'signal-per-mass-dry-weight'!AR$369</f>
        <v>0.12549922018632106</v>
      </c>
      <c r="AS222" s="14">
        <f>'signal-per-mass-dry-weight'!AS222*100/'signal-per-mass-dry-weight'!AS$369</f>
        <v>0.20510708300095656</v>
      </c>
      <c r="AT222" s="14">
        <f>'signal-per-mass-dry-weight'!AT222*100/'signal-per-mass-dry-weight'!AT$369</f>
        <v>0.1502375606573555</v>
      </c>
      <c r="AU222" s="14">
        <f>'signal-per-mass-dry-weight'!AU222*100/'signal-per-mass-dry-weight'!AU$369</f>
        <v>0.10744840657846054</v>
      </c>
      <c r="AV222" s="14">
        <f>'signal-per-mass-dry-weight'!AV222*100/'signal-per-mass-dry-weight'!AV$369</f>
        <v>9.0345361229913851E-2</v>
      </c>
      <c r="AW222" s="14">
        <f>'signal-per-mass-dry-weight'!AW222*100/'signal-per-mass-dry-weight'!AW$369</f>
        <v>8.3779760264592953E-2</v>
      </c>
      <c r="AX222" s="14">
        <f>'signal-per-mass-dry-weight'!AX222*100/'signal-per-mass-dry-weight'!AX$369</f>
        <v>0.12144022514494793</v>
      </c>
      <c r="AY222" s="14"/>
    </row>
    <row r="223" spans="1:51" x14ac:dyDescent="0.2">
      <c r="A223">
        <f>'imported summary from web'!A223</f>
        <v>878.5</v>
      </c>
      <c r="B223" t="str">
        <f>'imported summary from web'!B223</f>
        <v>C45H81O13P</v>
      </c>
      <c r="C223" s="2" t="str">
        <f>'imported summary from web'!C223</f>
        <v>PI(36:3)</v>
      </c>
      <c r="D223" s="71"/>
      <c r="E223" s="14"/>
      <c r="F223" s="14">
        <f>'signal-per-mass-dry-weight'!F223*100/'signal-per-mass-dry-weight'!F$369</f>
        <v>8.7081012464965135E-4</v>
      </c>
      <c r="G223" s="14">
        <f>'signal-per-mass-dry-weight'!G223*100/'signal-per-mass-dry-weight'!G$369</f>
        <v>2.4063895309526582E-3</v>
      </c>
      <c r="H223" s="14">
        <f>'signal-per-mass-dry-weight'!H223*100/'signal-per-mass-dry-weight'!H$369</f>
        <v>3.0025361636979897E-3</v>
      </c>
      <c r="I223" s="14">
        <f>'signal-per-mass-dry-weight'!I223*100/'signal-per-mass-dry-weight'!I$369</f>
        <v>0</v>
      </c>
      <c r="J223" s="14">
        <f>'signal-per-mass-dry-weight'!J223*100/'signal-per-mass-dry-weight'!J$369</f>
        <v>0</v>
      </c>
      <c r="K223" s="14">
        <f>'signal-per-mass-dry-weight'!K223*100/'signal-per-mass-dry-weight'!K$369</f>
        <v>2.1872201439109465E-4</v>
      </c>
      <c r="L223" s="14">
        <f t="shared" si="9"/>
        <v>1.0830763056152322E-3</v>
      </c>
      <c r="M223" s="137">
        <f t="shared" si="10"/>
        <v>1.3094852331396176E-3</v>
      </c>
      <c r="N223" s="14">
        <f t="shared" si="11"/>
        <v>1.2090424528267893</v>
      </c>
      <c r="O223" s="14">
        <f>'signal-per-mass-dry-weight'!O223*100/'signal-per-mass-dry-weight'!O$369</f>
        <v>0</v>
      </c>
      <c r="P223" s="14">
        <f>'signal-per-mass-dry-weight'!P223*100/'signal-per-mass-dry-weight'!P$369</f>
        <v>3.5705665930071116E-3</v>
      </c>
      <c r="Q223" s="14">
        <f>'signal-per-mass-dry-weight'!Q223*100/'signal-per-mass-dry-weight'!Q$369</f>
        <v>3.0066213213166568E-4</v>
      </c>
      <c r="R223" s="14">
        <f>'signal-per-mass-dry-weight'!R223*100/'signal-per-mass-dry-weight'!R$369</f>
        <v>0</v>
      </c>
      <c r="S223" s="14">
        <f>'signal-per-mass-dry-weight'!S223*100/'signal-per-mass-dry-weight'!S$369</f>
        <v>1.7155029667988101E-3</v>
      </c>
      <c r="T223" s="14">
        <f>'signal-per-mass-dry-weight'!T223*100/'signal-per-mass-dry-weight'!T$369</f>
        <v>0</v>
      </c>
      <c r="U223" s="14">
        <f>'signal-per-mass-dry-weight'!U223*100/'signal-per-mass-dry-weight'!U$369</f>
        <v>0</v>
      </c>
      <c r="V223" s="14">
        <f>'signal-per-mass-dry-weight'!V223*100/'signal-per-mass-dry-weight'!V$369</f>
        <v>0</v>
      </c>
      <c r="W223" s="14">
        <f>'signal-per-mass-dry-weight'!W223*100/'signal-per-mass-dry-weight'!W$369</f>
        <v>0</v>
      </c>
      <c r="X223" s="14">
        <f>'signal-per-mass-dry-weight'!X223*100/'signal-per-mass-dry-weight'!X$369</f>
        <v>2.561893333811483E-4</v>
      </c>
      <c r="Y223" s="14">
        <f>'signal-per-mass-dry-weight'!Y223*100/'signal-per-mass-dry-weight'!Y$369</f>
        <v>0</v>
      </c>
      <c r="Z223" s="14">
        <f>'signal-per-mass-dry-weight'!Z223*100/'signal-per-mass-dry-weight'!Z$369</f>
        <v>3.4336710757860241E-4</v>
      </c>
      <c r="AA223" s="14">
        <f>'signal-per-mass-dry-weight'!AA223*100/'signal-per-mass-dry-weight'!AA$369</f>
        <v>2.5708072948106959E-3</v>
      </c>
      <c r="AB223" s="14">
        <f>'signal-per-mass-dry-weight'!AB223*100/'signal-per-mass-dry-weight'!AB$369</f>
        <v>3.9095376582336805E-3</v>
      </c>
      <c r="AC223" s="14">
        <f>'signal-per-mass-dry-weight'!AC223*100/'signal-per-mass-dry-weight'!AC$369</f>
        <v>1.3904364073700235E-3</v>
      </c>
      <c r="AD223" s="14">
        <f>'signal-per-mass-dry-weight'!AD223*100/'signal-per-mass-dry-weight'!AD$369</f>
        <v>0</v>
      </c>
      <c r="AE223" s="14">
        <f>'signal-per-mass-dry-weight'!AE223*100/'signal-per-mass-dry-weight'!AE$369</f>
        <v>0</v>
      </c>
      <c r="AF223" s="14">
        <f>'signal-per-mass-dry-weight'!AF223*100/'signal-per-mass-dry-weight'!AF$369</f>
        <v>0</v>
      </c>
      <c r="AG223" s="14">
        <f>'signal-per-mass-dry-weight'!AG223*100/'signal-per-mass-dry-weight'!AG$369</f>
        <v>7.2685979305073332E-4</v>
      </c>
      <c r="AH223" s="14">
        <f>'signal-per-mass-dry-weight'!AH223*100/'signal-per-mass-dry-weight'!AH$369</f>
        <v>3.5101995717964148E-3</v>
      </c>
      <c r="AI223" s="14">
        <f>'signal-per-mass-dry-weight'!AI223*100/'signal-per-mass-dry-weight'!AI$369</f>
        <v>0</v>
      </c>
      <c r="AJ223" s="14">
        <f>'signal-per-mass-dry-weight'!AJ223*100/'signal-per-mass-dry-weight'!AJ$369</f>
        <v>1.1467249882501436E-3</v>
      </c>
      <c r="AK223" s="14">
        <f>'signal-per-mass-dry-weight'!AK223*100/'signal-per-mass-dry-weight'!AK$369</f>
        <v>0</v>
      </c>
      <c r="AL223" s="14">
        <f>'signal-per-mass-dry-weight'!AL223*100/'signal-per-mass-dry-weight'!AL$369</f>
        <v>1.9758728787067068E-4</v>
      </c>
      <c r="AM223" s="14">
        <f>'signal-per-mass-dry-weight'!AM223*100/'signal-per-mass-dry-weight'!AM$369</f>
        <v>1.2575830830095249E-3</v>
      </c>
      <c r="AN223" s="14">
        <f>'signal-per-mass-dry-weight'!AN223*100/'signal-per-mass-dry-weight'!AN$369</f>
        <v>0</v>
      </c>
      <c r="AO223" s="14">
        <f>'signal-per-mass-dry-weight'!AO223*100/'signal-per-mass-dry-weight'!AO$369</f>
        <v>0</v>
      </c>
      <c r="AP223" s="14">
        <f>'signal-per-mass-dry-weight'!AP223*100/'signal-per-mass-dry-weight'!AP$369</f>
        <v>1.8370814263373621E-3</v>
      </c>
      <c r="AQ223" s="14">
        <f>'signal-per-mass-dry-weight'!AQ223*100/'signal-per-mass-dry-weight'!AQ$369</f>
        <v>0</v>
      </c>
      <c r="AR223" s="14">
        <f>'signal-per-mass-dry-weight'!AR223*100/'signal-per-mass-dry-weight'!AR$369</f>
        <v>0</v>
      </c>
      <c r="AS223" s="14">
        <f>'signal-per-mass-dry-weight'!AS223*100/'signal-per-mass-dry-weight'!AS$369</f>
        <v>8.2526991550814044E-4</v>
      </c>
      <c r="AT223" s="14">
        <f>'signal-per-mass-dry-weight'!AT223*100/'signal-per-mass-dry-weight'!AT$369</f>
        <v>1.8302522182413652E-3</v>
      </c>
      <c r="AU223" s="14">
        <f>'signal-per-mass-dry-weight'!AU223*100/'signal-per-mass-dry-weight'!AU$369</f>
        <v>2.8071328085208748E-3</v>
      </c>
      <c r="AV223" s="14">
        <f>'signal-per-mass-dry-weight'!AV223*100/'signal-per-mass-dry-weight'!AV$369</f>
        <v>1.1307304284094352E-3</v>
      </c>
      <c r="AW223" s="14">
        <f>'signal-per-mass-dry-weight'!AW223*100/'signal-per-mass-dry-weight'!AW$369</f>
        <v>0</v>
      </c>
      <c r="AX223" s="14">
        <f>'signal-per-mass-dry-weight'!AX223*100/'signal-per-mass-dry-weight'!AX$369</f>
        <v>3.7527881688797262E-4</v>
      </c>
      <c r="AY223" s="14"/>
    </row>
    <row r="224" spans="1:51" x14ac:dyDescent="0.2">
      <c r="A224">
        <f>'imported summary from web'!A224</f>
        <v>880.6</v>
      </c>
      <c r="B224" t="str">
        <f>'imported summary from web'!B224</f>
        <v>C45H83O13P</v>
      </c>
      <c r="C224" s="2" t="str">
        <f>'imported summary from web'!C224</f>
        <v>PI(36:2)</v>
      </c>
      <c r="D224" s="71"/>
      <c r="E224" s="14"/>
      <c r="F224" s="14">
        <f>'signal-per-mass-dry-weight'!F224*100/'signal-per-mass-dry-weight'!F$369</f>
        <v>2.7865923988788835E-3</v>
      </c>
      <c r="G224" s="14">
        <f>'signal-per-mass-dry-weight'!G224*100/'signal-per-mass-dry-weight'!G$369</f>
        <v>6.300365317403322E-3</v>
      </c>
      <c r="H224" s="14">
        <f>'signal-per-mass-dry-weight'!H224*100/'signal-per-mass-dry-weight'!H$369</f>
        <v>5.2659865024857044E-3</v>
      </c>
      <c r="I224" s="14">
        <f>'signal-per-mass-dry-weight'!I224*100/'signal-per-mass-dry-weight'!I$369</f>
        <v>7.3272515162242646E-3</v>
      </c>
      <c r="J224" s="14">
        <f>'signal-per-mass-dry-weight'!J224*100/'signal-per-mass-dry-weight'!J$369</f>
        <v>5.9910904728068363E-3</v>
      </c>
      <c r="K224" s="14">
        <f>'signal-per-mass-dry-weight'!K224*100/'signal-per-mass-dry-weight'!K$369</f>
        <v>3.2370858129882009E-3</v>
      </c>
      <c r="L224" s="14">
        <f t="shared" si="9"/>
        <v>5.1513953367978687E-3</v>
      </c>
      <c r="M224" s="137">
        <f t="shared" si="10"/>
        <v>1.7905069156364632E-3</v>
      </c>
      <c r="N224" s="14">
        <f t="shared" si="11"/>
        <v>0.34757707350596212</v>
      </c>
      <c r="O224" s="14">
        <f>'signal-per-mass-dry-weight'!O224*100/'signal-per-mass-dry-weight'!O$369</f>
        <v>5.1768453593397318E-3</v>
      </c>
      <c r="P224" s="14">
        <f>'signal-per-mass-dry-weight'!P224*100/'signal-per-mass-dry-weight'!P$369</f>
        <v>9.3854893301901238E-3</v>
      </c>
      <c r="Q224" s="14">
        <f>'signal-per-mass-dry-weight'!Q224*100/'signal-per-mass-dry-weight'!Q$369</f>
        <v>6.5544344804703098E-3</v>
      </c>
      <c r="R224" s="14">
        <f>'signal-per-mass-dry-weight'!R224*100/'signal-per-mass-dry-weight'!R$369</f>
        <v>2.2656663226705777E-3</v>
      </c>
      <c r="S224" s="14">
        <f>'signal-per-mass-dry-weight'!S224*100/'signal-per-mass-dry-weight'!S$369</f>
        <v>2.7448047468780964E-4</v>
      </c>
      <c r="T224" s="14">
        <f>'signal-per-mass-dry-weight'!T224*100/'signal-per-mass-dry-weight'!T$369</f>
        <v>6.9801023335107359E-4</v>
      </c>
      <c r="U224" s="14">
        <f>'signal-per-mass-dry-weight'!U224*100/'signal-per-mass-dry-weight'!U$369</f>
        <v>7.6643173031974727E-3</v>
      </c>
      <c r="V224" s="14">
        <f>'signal-per-mass-dry-weight'!V224*100/'signal-per-mass-dry-weight'!V$369</f>
        <v>5.4511299917653728E-3</v>
      </c>
      <c r="W224" s="14">
        <f>'signal-per-mass-dry-weight'!W224*100/'signal-per-mass-dry-weight'!W$369</f>
        <v>3.2715237805670929E-3</v>
      </c>
      <c r="X224" s="14">
        <f>'signal-per-mass-dry-weight'!X224*100/'signal-per-mass-dry-weight'!X$369</f>
        <v>3.7916021340409947E-3</v>
      </c>
      <c r="Y224" s="14">
        <f>'signal-per-mass-dry-weight'!Y224*100/'signal-per-mass-dry-weight'!Y$369</f>
        <v>2.3151337833488324E-3</v>
      </c>
      <c r="Z224" s="14">
        <f>'signal-per-mass-dry-weight'!Z224*100/'signal-per-mass-dry-weight'!Z$369</f>
        <v>3.0216305466917006E-3</v>
      </c>
      <c r="AA224" s="14">
        <f>'signal-per-mass-dry-weight'!AA224*100/'signal-per-mass-dry-weight'!AA$369</f>
        <v>5.094872638806652E-3</v>
      </c>
      <c r="AB224" s="14">
        <f>'signal-per-mass-dry-weight'!AB224*100/'signal-per-mass-dry-weight'!AB$369</f>
        <v>5.6036706434682759E-3</v>
      </c>
      <c r="AC224" s="14">
        <f>'signal-per-mass-dry-weight'!AC224*100/'signal-per-mass-dry-weight'!AC$369</f>
        <v>2.3438785152808963E-3</v>
      </c>
      <c r="AD224" s="14">
        <f>'signal-per-mass-dry-weight'!AD224*100/'signal-per-mass-dry-weight'!AD$369</f>
        <v>5.3336192631033051E-3</v>
      </c>
      <c r="AE224" s="14">
        <f>'signal-per-mass-dry-weight'!AE224*100/'signal-per-mass-dry-weight'!AE$369</f>
        <v>6.314714125875173E-4</v>
      </c>
      <c r="AF224" s="14">
        <f>'signal-per-mass-dry-weight'!AF224*100/'signal-per-mass-dry-weight'!AF$369</f>
        <v>1.8782879610251984E-3</v>
      </c>
      <c r="AG224" s="14">
        <f>'signal-per-mass-dry-weight'!AG224*100/'signal-per-mass-dry-weight'!AG$369</f>
        <v>5.2818478295019976E-3</v>
      </c>
      <c r="AH224" s="14">
        <f>'signal-per-mass-dry-weight'!AH224*100/'signal-per-mass-dry-weight'!AH$369</f>
        <v>5.327244056020441E-3</v>
      </c>
      <c r="AI224" s="14">
        <f>'signal-per-mass-dry-weight'!AI224*100/'signal-per-mass-dry-weight'!AI$369</f>
        <v>4.7066870286364311E-3</v>
      </c>
      <c r="AJ224" s="14">
        <f>'signal-per-mass-dry-weight'!AJ224*100/'signal-per-mass-dry-weight'!AJ$369</f>
        <v>2.5227949741503156E-3</v>
      </c>
      <c r="AK224" s="14">
        <f>'signal-per-mass-dry-weight'!AK224*100/'signal-per-mass-dry-weight'!AK$369</f>
        <v>6.4905558752242833E-4</v>
      </c>
      <c r="AL224" s="14">
        <f>'signal-per-mass-dry-weight'!AL224*100/'signal-per-mass-dry-weight'!AL$369</f>
        <v>5.2953393149339743E-3</v>
      </c>
      <c r="AM224" s="14">
        <f>'signal-per-mass-dry-weight'!AM224*100/'signal-per-mass-dry-weight'!AM$369</f>
        <v>6.9921619415329586E-3</v>
      </c>
      <c r="AN224" s="14">
        <f>'signal-per-mass-dry-weight'!AN224*100/'signal-per-mass-dry-weight'!AN$369</f>
        <v>1.8827171593088483E-3</v>
      </c>
      <c r="AO224" s="14">
        <f>'signal-per-mass-dry-weight'!AO224*100/'signal-per-mass-dry-weight'!AO$369</f>
        <v>1.998718298881679E-3</v>
      </c>
      <c r="AP224" s="14">
        <f>'signal-per-mass-dry-weight'!AP224*100/'signal-per-mass-dry-weight'!AP$369</f>
        <v>6.2460768495470305E-3</v>
      </c>
      <c r="AQ224" s="14">
        <f>'signal-per-mass-dry-weight'!AQ224*100/'signal-per-mass-dry-weight'!AQ$369</f>
        <v>3.1623982835940321E-4</v>
      </c>
      <c r="AR224" s="14">
        <f>'signal-per-mass-dry-weight'!AR224*100/'signal-per-mass-dry-weight'!AR$369</f>
        <v>1.2154888153638845E-3</v>
      </c>
      <c r="AS224" s="14">
        <f>'signal-per-mass-dry-weight'!AS224*100/'signal-per-mass-dry-weight'!AS$369</f>
        <v>5.4467814423537287E-3</v>
      </c>
      <c r="AT224" s="14">
        <f>'signal-per-mass-dry-weight'!AT224*100/'signal-per-mass-dry-weight'!AT$369</f>
        <v>5.4384637342029139E-3</v>
      </c>
      <c r="AU224" s="14">
        <f>'signal-per-mass-dry-weight'!AU224*100/'signal-per-mass-dry-weight'!AU$369</f>
        <v>6.2188788373385533E-3</v>
      </c>
      <c r="AV224" s="14">
        <f>'signal-per-mass-dry-weight'!AV224*100/'signal-per-mass-dry-weight'!AV$369</f>
        <v>7.9151129988660454E-4</v>
      </c>
      <c r="AW224" s="14">
        <f>'signal-per-mass-dry-weight'!AW224*100/'signal-per-mass-dry-weight'!AW$369</f>
        <v>2.8966406474460324E-3</v>
      </c>
      <c r="AX224" s="14">
        <f>'signal-per-mass-dry-weight'!AX224*100/'signal-per-mass-dry-weight'!AX$369</f>
        <v>2.9271747717261863E-3</v>
      </c>
      <c r="AY224" s="14"/>
    </row>
    <row r="225" spans="1:51" x14ac:dyDescent="0.2">
      <c r="A225">
        <f>'imported summary from web'!A225</f>
        <v>882.6</v>
      </c>
      <c r="B225" t="str">
        <f>'imported summary from web'!B225</f>
        <v>C45H85O13P</v>
      </c>
      <c r="C225" s="2" t="str">
        <f>'imported summary from web'!C225</f>
        <v>PI(36:1)</v>
      </c>
      <c r="D225" s="71"/>
      <c r="E225" s="14"/>
      <c r="F225" s="14">
        <f>'signal-per-mass-dry-weight'!F225*100/'signal-per-mass-dry-weight'!F$369</f>
        <v>0</v>
      </c>
      <c r="G225" s="14">
        <f>'signal-per-mass-dry-weight'!G225*100/'signal-per-mass-dry-weight'!G$369</f>
        <v>2.2313793832470109E-3</v>
      </c>
      <c r="H225" s="14">
        <f>'signal-per-mass-dry-weight'!H225*100/'signal-per-mass-dry-weight'!H$369</f>
        <v>4.6192864056892145E-5</v>
      </c>
      <c r="I225" s="14">
        <f>'signal-per-mass-dry-weight'!I225*100/'signal-per-mass-dry-weight'!I$369</f>
        <v>9.9917066130330895E-4</v>
      </c>
      <c r="J225" s="14">
        <f>'signal-per-mass-dry-weight'!J225*100/'signal-per-mass-dry-weight'!J$369</f>
        <v>4.9180593433488962E-4</v>
      </c>
      <c r="K225" s="14">
        <f>'signal-per-mass-dry-weight'!K225*100/'signal-per-mass-dry-weight'!K$369</f>
        <v>1.1373544748336925E-3</v>
      </c>
      <c r="L225" s="14">
        <f t="shared" si="9"/>
        <v>8.1765055296263234E-4</v>
      </c>
      <c r="M225" s="137">
        <f t="shared" si="10"/>
        <v>8.370977793531086E-4</v>
      </c>
      <c r="N225" s="14">
        <f t="shared" si="11"/>
        <v>1.0237842759599589</v>
      </c>
      <c r="O225" s="14">
        <f>'signal-per-mass-dry-weight'!O225*100/'signal-per-mass-dry-weight'!O$369</f>
        <v>5.5072822971699262E-5</v>
      </c>
      <c r="P225" s="14">
        <f>'signal-per-mass-dry-weight'!P225*100/'signal-per-mass-dry-weight'!P$369</f>
        <v>0</v>
      </c>
      <c r="Q225" s="14">
        <f>'signal-per-mass-dry-weight'!Q225*100/'signal-per-mass-dry-weight'!Q$369</f>
        <v>0</v>
      </c>
      <c r="R225" s="14">
        <f>'signal-per-mass-dry-weight'!R225*100/'signal-per-mass-dry-weight'!R$369</f>
        <v>0</v>
      </c>
      <c r="S225" s="14">
        <f>'signal-per-mass-dry-weight'!S225*100/'signal-per-mass-dry-weight'!S$369</f>
        <v>6.8620118671952396E-5</v>
      </c>
      <c r="T225" s="14">
        <f>'signal-per-mass-dry-weight'!T225*100/'signal-per-mass-dry-weight'!T$369</f>
        <v>1.2409070815130193E-3</v>
      </c>
      <c r="U225" s="14">
        <f>'signal-per-mass-dry-weight'!U225*100/'signal-per-mass-dry-weight'!U$369</f>
        <v>1.4871063424114501E-3</v>
      </c>
      <c r="V225" s="14">
        <f>'signal-per-mass-dry-weight'!V225*100/'signal-per-mass-dry-weight'!V$369</f>
        <v>6.378981905257354E-4</v>
      </c>
      <c r="W225" s="14">
        <f>'signal-per-mass-dry-weight'!W225*100/'signal-per-mass-dry-weight'!W$369</f>
        <v>0</v>
      </c>
      <c r="X225" s="14">
        <f>'signal-per-mass-dry-weight'!X225*100/'signal-per-mass-dry-weight'!X$369</f>
        <v>3.0742720005737809E-4</v>
      </c>
      <c r="Y225" s="14">
        <f>'signal-per-mass-dry-weight'!Y225*100/'signal-per-mass-dry-weight'!Y$369</f>
        <v>5.9362404701252109E-5</v>
      </c>
      <c r="Z225" s="14">
        <f>'signal-per-mass-dry-weight'!Z225*100/'signal-per-mass-dry-weight'!Z$369</f>
        <v>0</v>
      </c>
      <c r="AA225" s="14">
        <f>'signal-per-mass-dry-weight'!AA225*100/'signal-per-mass-dry-weight'!AA$369</f>
        <v>5.1416145896213919E-4</v>
      </c>
      <c r="AB225" s="14">
        <f>'signal-per-mass-dry-weight'!AB225*100/'signal-per-mass-dry-weight'!AB$369</f>
        <v>0</v>
      </c>
      <c r="AC225" s="14">
        <f>'signal-per-mass-dry-weight'!AC225*100/'signal-per-mass-dry-weight'!AC$369</f>
        <v>0</v>
      </c>
      <c r="AD225" s="14">
        <f>'signal-per-mass-dry-weight'!AD225*100/'signal-per-mass-dry-weight'!AD$369</f>
        <v>0</v>
      </c>
      <c r="AE225" s="14">
        <f>'signal-per-mass-dry-weight'!AE225*100/'signal-per-mass-dry-weight'!AE$369</f>
        <v>1.4734332960375403E-3</v>
      </c>
      <c r="AF225" s="14">
        <f>'signal-per-mass-dry-weight'!AF225*100/'signal-per-mass-dry-weight'!AF$369</f>
        <v>0</v>
      </c>
      <c r="AG225" s="14">
        <f>'signal-per-mass-dry-weight'!AG225*100/'signal-per-mass-dry-weight'!AG$369</f>
        <v>1.5021769056381825E-3</v>
      </c>
      <c r="AH225" s="14">
        <f>'signal-per-mass-dry-weight'!AH225*100/'signal-per-mass-dry-weight'!AH$369</f>
        <v>1.0737081043141975E-3</v>
      </c>
      <c r="AI225" s="14">
        <f>'signal-per-mass-dry-weight'!AI225*100/'signal-per-mass-dry-weight'!AI$369</f>
        <v>3.0042683161509153E-4</v>
      </c>
      <c r="AJ225" s="14">
        <f>'signal-per-mass-dry-weight'!AJ225*100/'signal-per-mass-dry-weight'!AJ$369</f>
        <v>3.4401749647504322E-4</v>
      </c>
      <c r="AK225" s="14">
        <f>'signal-per-mass-dry-weight'!AK225*100/'signal-per-mass-dry-weight'!AK$369</f>
        <v>2.7816668036675511E-4</v>
      </c>
      <c r="AL225" s="14">
        <f>'signal-per-mass-dry-weight'!AL225*100/'signal-per-mass-dry-weight'!AL$369</f>
        <v>2.2129776241515109E-3</v>
      </c>
      <c r="AM225" s="14">
        <f>'signal-per-mass-dry-weight'!AM225*100/'signal-per-mass-dry-weight'!AM$369</f>
        <v>8.0485317312609583E-4</v>
      </c>
      <c r="AN225" s="14">
        <f>'signal-per-mass-dry-weight'!AN225*100/'signal-per-mass-dry-weight'!AN$369</f>
        <v>2.8964879373982294E-4</v>
      </c>
      <c r="AO225" s="14">
        <f>'signal-per-mass-dry-weight'!AO225*100/'signal-per-mass-dry-weight'!AO$369</f>
        <v>5.1249187150812287E-5</v>
      </c>
      <c r="AP225" s="14">
        <f>'signal-per-mass-dry-weight'!AP225*100/'signal-per-mass-dry-weight'!AP$369</f>
        <v>0</v>
      </c>
      <c r="AQ225" s="14">
        <f>'signal-per-mass-dry-weight'!AQ225*100/'signal-per-mass-dry-weight'!AQ$369</f>
        <v>8.6965952798835893E-4</v>
      </c>
      <c r="AR225" s="14">
        <f>'signal-per-mass-dry-weight'!AR225*100/'signal-per-mass-dry-weight'!AR$369</f>
        <v>0</v>
      </c>
      <c r="AS225" s="14">
        <f>'signal-per-mass-dry-weight'!AS225*100/'signal-per-mass-dry-weight'!AS$369</f>
        <v>1.7055578253834906E-3</v>
      </c>
      <c r="AT225" s="14">
        <f>'signal-per-mass-dry-weight'!AT225*100/'signal-per-mass-dry-weight'!AT$369</f>
        <v>1.3596159335507289E-3</v>
      </c>
      <c r="AU225" s="14">
        <f>'signal-per-mass-dry-weight'!AU225*100/'signal-per-mass-dry-weight'!AU$369</f>
        <v>0</v>
      </c>
      <c r="AV225" s="14">
        <f>'signal-per-mass-dry-weight'!AV225*100/'signal-per-mass-dry-weight'!AV$369</f>
        <v>1.7526321640346243E-3</v>
      </c>
      <c r="AW225" s="14">
        <f>'signal-per-mass-dry-weight'!AW225*100/'signal-per-mass-dry-weight'!AW$369</f>
        <v>1.9310937649640221E-3</v>
      </c>
      <c r="AX225" s="14">
        <f>'signal-per-mass-dry-weight'!AX225*100/'signal-per-mass-dry-weight'!AX$369</f>
        <v>0</v>
      </c>
      <c r="AY225" s="14"/>
    </row>
    <row r="226" spans="1:51" x14ac:dyDescent="0.2">
      <c r="A226">
        <f>'imported summary from web'!A226</f>
        <v>900.5</v>
      </c>
      <c r="B226" t="str">
        <f>'imported summary from web'!B226</f>
        <v>C47H79O13P</v>
      </c>
      <c r="C226" s="2" t="str">
        <f>'imported summary from web'!C226</f>
        <v>PI(38:6)</v>
      </c>
      <c r="D226" s="71"/>
      <c r="E226" s="14"/>
      <c r="F226" s="14">
        <f>'signal-per-mass-dry-weight'!F226*100/'signal-per-mass-dry-weight'!F$369</f>
        <v>0.3480628068224656</v>
      </c>
      <c r="G226" s="14">
        <f>'signal-per-mass-dry-weight'!G226*100/'signal-per-mass-dry-weight'!G$369</f>
        <v>0.36616498153714178</v>
      </c>
      <c r="H226" s="14">
        <f>'signal-per-mass-dry-weight'!H226*100/'signal-per-mass-dry-weight'!H$369</f>
        <v>0.39236218729924205</v>
      </c>
      <c r="I226" s="14">
        <f>'signal-per-mass-dry-weight'!I226*100/'signal-per-mass-dry-weight'!I$369</f>
        <v>0.41817671153308489</v>
      </c>
      <c r="J226" s="14">
        <f>'signal-per-mass-dry-weight'!J226*100/'signal-per-mass-dry-weight'!J$369</f>
        <v>0.39071746001387281</v>
      </c>
      <c r="K226" s="14">
        <f>'signal-per-mass-dry-weight'!K226*100/'signal-per-mass-dry-weight'!K$369</f>
        <v>0.34422470624870471</v>
      </c>
      <c r="L226" s="14">
        <f t="shared" si="9"/>
        <v>0.37661814224241857</v>
      </c>
      <c r="M226" s="137">
        <f t="shared" si="10"/>
        <v>2.8802051465178818E-2</v>
      </c>
      <c r="N226" s="14">
        <f t="shared" si="11"/>
        <v>7.6475475381214492E-2</v>
      </c>
      <c r="O226" s="14">
        <f>'signal-per-mass-dry-weight'!O226*100/'signal-per-mass-dry-weight'!O$369</f>
        <v>0.33148332146665799</v>
      </c>
      <c r="P226" s="14">
        <f>'signal-per-mass-dry-weight'!P226*100/'signal-per-mass-dry-weight'!P$369</f>
        <v>0.46922345841532043</v>
      </c>
      <c r="Q226" s="14">
        <f>'signal-per-mass-dry-weight'!Q226*100/'signal-per-mass-dry-weight'!Q$369</f>
        <v>0.31322980925476918</v>
      </c>
      <c r="R226" s="14">
        <f>'signal-per-mass-dry-weight'!R226*100/'signal-per-mass-dry-weight'!R$369</f>
        <v>0.33543480377179269</v>
      </c>
      <c r="S226" s="14">
        <f>'signal-per-mass-dry-weight'!S226*100/'signal-per-mass-dry-weight'!S$369</f>
        <v>0.28093076584297316</v>
      </c>
      <c r="T226" s="14">
        <f>'signal-per-mass-dry-weight'!T226*100/'signal-per-mass-dry-weight'!T$369</f>
        <v>0.2992912767224214</v>
      </c>
      <c r="U226" s="14">
        <f>'signal-per-mass-dry-weight'!U226*100/'signal-per-mass-dry-weight'!U$369</f>
        <v>0.30908933363044133</v>
      </c>
      <c r="V226" s="14">
        <f>'signal-per-mass-dry-weight'!V226*100/'signal-per-mass-dry-weight'!V$369</f>
        <v>0.29830439018767113</v>
      </c>
      <c r="W226" s="14">
        <f>'signal-per-mass-dry-weight'!W226*100/'signal-per-mass-dry-weight'!W$369</f>
        <v>0.34345454740394193</v>
      </c>
      <c r="X226" s="14">
        <f>'signal-per-mass-dry-weight'!X226*100/'signal-per-mass-dry-weight'!X$369</f>
        <v>0.3304330021950051</v>
      </c>
      <c r="Y226" s="14">
        <f>'signal-per-mass-dry-weight'!Y226*100/'signal-per-mass-dry-weight'!Y$369</f>
        <v>0.33593184820438571</v>
      </c>
      <c r="Z226" s="14">
        <f>'signal-per-mass-dry-weight'!Z226*100/'signal-per-mass-dry-weight'!Z$369</f>
        <v>0.22311994650457581</v>
      </c>
      <c r="AA226" s="14">
        <f>'signal-per-mass-dry-weight'!AA226*100/'signal-per-mass-dry-weight'!AA$369</f>
        <v>0.33579417465309158</v>
      </c>
      <c r="AB226" s="14">
        <f>'signal-per-mass-dry-weight'!AB226*100/'signal-per-mass-dry-weight'!AB$369</f>
        <v>0.30881003569314708</v>
      </c>
      <c r="AC226" s="14">
        <f>'signal-per-mass-dry-weight'!AC226*100/'signal-per-mass-dry-weight'!AC$369</f>
        <v>0.33108277197205072</v>
      </c>
      <c r="AD226" s="14">
        <f>'signal-per-mass-dry-weight'!AD226*100/'signal-per-mass-dry-weight'!AD$369</f>
        <v>0.34238250042727852</v>
      </c>
      <c r="AE226" s="14">
        <f>'signal-per-mass-dry-weight'!AE226*100/'signal-per-mass-dry-weight'!AE$369</f>
        <v>0.27918052785397007</v>
      </c>
      <c r="AF226" s="14">
        <f>'signal-per-mass-dry-weight'!AF226*100/'signal-per-mass-dry-weight'!AF$369</f>
        <v>0.25253257793231892</v>
      </c>
      <c r="AG226" s="14">
        <f>'signal-per-mass-dry-weight'!AG226*100/'signal-per-mass-dry-weight'!AG$369</f>
        <v>0.25629076302968862</v>
      </c>
      <c r="AH226" s="14">
        <f>'signal-per-mass-dry-weight'!AH226*100/'signal-per-mass-dry-weight'!AH$369</f>
        <v>0.26570145935221334</v>
      </c>
      <c r="AI226" s="14">
        <f>'signal-per-mass-dry-weight'!AI226*100/'signal-per-mass-dry-weight'!AI$369</f>
        <v>0.34368829536766454</v>
      </c>
      <c r="AJ226" s="14">
        <f>'signal-per-mass-dry-weight'!AJ226*100/'signal-per-mass-dry-weight'!AJ$369</f>
        <v>0.36775470373182106</v>
      </c>
      <c r="AK226" s="14">
        <f>'signal-per-mass-dry-weight'!AK226*100/'signal-per-mass-dry-weight'!AK$369</f>
        <v>0.25447615142218644</v>
      </c>
      <c r="AL226" s="14">
        <f>'signal-per-mass-dry-weight'!AL226*100/'signal-per-mass-dry-weight'!AL$369</f>
        <v>0.31135804822660279</v>
      </c>
      <c r="AM226" s="14">
        <f>'signal-per-mass-dry-weight'!AM226*100/'signal-per-mass-dry-weight'!AM$369</f>
        <v>0.31434546742906094</v>
      </c>
      <c r="AN226" s="14">
        <f>'signal-per-mass-dry-weight'!AN226*100/'signal-per-mass-dry-weight'!AN$369</f>
        <v>0.3115655524661361</v>
      </c>
      <c r="AO226" s="14">
        <f>'signal-per-mass-dry-weight'!AO226*100/'signal-per-mass-dry-weight'!AO$369</f>
        <v>0.38431765444394139</v>
      </c>
      <c r="AP226" s="14">
        <f>'signal-per-mass-dry-weight'!AP226*100/'signal-per-mass-dry-weight'!AP$369</f>
        <v>0.2946678607845129</v>
      </c>
      <c r="AQ226" s="14">
        <f>'signal-per-mass-dry-weight'!AQ226*100/'signal-per-mass-dry-weight'!AQ$369</f>
        <v>0.22919481560347751</v>
      </c>
      <c r="AR226" s="14">
        <f>'signal-per-mass-dry-weight'!AR226*100/'signal-per-mass-dry-weight'!AR$369</f>
        <v>0.3035683316371301</v>
      </c>
      <c r="AS226" s="14">
        <f>'signal-per-mass-dry-weight'!AS226*100/'signal-per-mass-dry-weight'!AS$369</f>
        <v>0.38121968297039377</v>
      </c>
      <c r="AT226" s="14">
        <f>'signal-per-mass-dry-weight'!AT226*100/'signal-per-mass-dry-weight'!AT$369</f>
        <v>0.29618710183197416</v>
      </c>
      <c r="AU226" s="14">
        <f>'signal-per-mass-dry-weight'!AU226*100/'signal-per-mass-dry-weight'!AU$369</f>
        <v>0.30420682312647757</v>
      </c>
      <c r="AV226" s="14">
        <f>'signal-per-mass-dry-weight'!AV226*100/'signal-per-mass-dry-weight'!AV$369</f>
        <v>0.25972877940564731</v>
      </c>
      <c r="AW226" s="14">
        <f>'signal-per-mass-dry-weight'!AW226*100/'signal-per-mass-dry-weight'!AW$369</f>
        <v>0.25579565102061885</v>
      </c>
      <c r="AX226" s="14">
        <f>'signal-per-mass-dry-weight'!AX226*100/'signal-per-mass-dry-weight'!AX$369</f>
        <v>0.1755554305401936</v>
      </c>
      <c r="AY226" s="14"/>
    </row>
    <row r="227" spans="1:51" x14ac:dyDescent="0.2">
      <c r="A227">
        <f>'imported summary from web'!A227</f>
        <v>902.5</v>
      </c>
      <c r="B227" t="str">
        <f>'imported summary from web'!B227</f>
        <v>C47H81O13P</v>
      </c>
      <c r="C227" s="2" t="str">
        <f>'imported summary from web'!C227</f>
        <v>PI(38:5)</v>
      </c>
      <c r="D227" s="71"/>
      <c r="E227" s="14"/>
      <c r="F227" s="14">
        <f>'signal-per-mass-dry-weight'!F227*100/'signal-per-mass-dry-weight'!F$369</f>
        <v>1.3145749641711133</v>
      </c>
      <c r="G227" s="14">
        <f>'signal-per-mass-dry-weight'!G227*100/'signal-per-mass-dry-weight'!G$369</f>
        <v>1.3187889680359097</v>
      </c>
      <c r="H227" s="14">
        <f>'signal-per-mass-dry-weight'!H227*100/'signal-per-mass-dry-weight'!H$369</f>
        <v>1.4147488474704357</v>
      </c>
      <c r="I227" s="14">
        <f>'signal-per-mass-dry-weight'!I227*100/'signal-per-mass-dry-weight'!I$369</f>
        <v>1.5152660976441181</v>
      </c>
      <c r="J227" s="14">
        <f>'signal-per-mass-dry-weight'!J227*100/'signal-per-mass-dry-weight'!J$369</f>
        <v>1.4352685549107842</v>
      </c>
      <c r="K227" s="14">
        <f>'signal-per-mass-dry-weight'!K227*100/'signal-per-mass-dry-weight'!K$369</f>
        <v>1.2756742767346203</v>
      </c>
      <c r="L227" s="14">
        <f t="shared" si="9"/>
        <v>1.3790536181611632</v>
      </c>
      <c r="M227" s="137">
        <f t="shared" si="10"/>
        <v>9.1065604028055913E-2</v>
      </c>
      <c r="N227" s="14">
        <f t="shared" si="11"/>
        <v>6.6034853778552297E-2</v>
      </c>
      <c r="O227" s="14">
        <f>'signal-per-mass-dry-weight'!O227*100/'signal-per-mass-dry-weight'!O$369</f>
        <v>0.93662350027968955</v>
      </c>
      <c r="P227" s="14">
        <f>'signal-per-mass-dry-weight'!P227*100/'signal-per-mass-dry-weight'!P$369</f>
        <v>0.88560253125413546</v>
      </c>
      <c r="Q227" s="14">
        <f>'signal-per-mass-dry-weight'!Q227*100/'signal-per-mass-dry-weight'!Q$369</f>
        <v>1.7262215654207449</v>
      </c>
      <c r="R227" s="14">
        <f>'signal-per-mass-dry-weight'!R227*100/'signal-per-mass-dry-weight'!R$369</f>
        <v>1.5794018029344872</v>
      </c>
      <c r="S227" s="14">
        <f>'signal-per-mass-dry-weight'!S227*100/'signal-per-mass-dry-weight'!S$369</f>
        <v>1.1731981689343705</v>
      </c>
      <c r="T227" s="14">
        <f>'signal-per-mass-dry-weight'!T227*100/'signal-per-mass-dry-weight'!T$369</f>
        <v>1.3279256906041199</v>
      </c>
      <c r="U227" s="14">
        <f>'signal-per-mass-dry-weight'!U227*100/'signal-per-mass-dry-weight'!U$369</f>
        <v>0.97588493900862128</v>
      </c>
      <c r="V227" s="14">
        <f>'signal-per-mass-dry-weight'!V227*100/'signal-per-mass-dry-weight'!V$369</f>
        <v>0.73920802133014074</v>
      </c>
      <c r="W227" s="14">
        <f>'signal-per-mass-dry-weight'!W227*100/'signal-per-mass-dry-weight'!W$369</f>
        <v>1.4451263181210099</v>
      </c>
      <c r="X227" s="14">
        <f>'signal-per-mass-dry-weight'!X227*100/'signal-per-mass-dry-weight'!X$369</f>
        <v>1.4117057026634794</v>
      </c>
      <c r="Y227" s="14">
        <f>'signal-per-mass-dry-weight'!Y227*100/'signal-per-mass-dry-weight'!Y$369</f>
        <v>1.1508589399431748</v>
      </c>
      <c r="Z227" s="14">
        <f>'signal-per-mass-dry-weight'!Z227*100/'signal-per-mass-dry-weight'!Z$369</f>
        <v>1.1167671806886463</v>
      </c>
      <c r="AA227" s="14">
        <f>'signal-per-mass-dry-weight'!AA227*100/'signal-per-mass-dry-weight'!AA$369</f>
        <v>0.96578218773415625</v>
      </c>
      <c r="AB227" s="14">
        <f>'signal-per-mass-dry-weight'!AB227*100/'signal-per-mass-dry-weight'!AB$369</f>
        <v>0.57544050398468416</v>
      </c>
      <c r="AC227" s="14">
        <f>'signal-per-mass-dry-weight'!AC227*100/'signal-per-mass-dry-weight'!AC$369</f>
        <v>1.6487397651048774</v>
      </c>
      <c r="AD227" s="14">
        <f>'signal-per-mass-dry-weight'!AD227*100/'signal-per-mass-dry-weight'!AD$369</f>
        <v>1.5416848890165076</v>
      </c>
      <c r="AE227" s="14">
        <f>'signal-per-mass-dry-weight'!AE227*100/'signal-per-mass-dry-weight'!AE$369</f>
        <v>1.177483694004857</v>
      </c>
      <c r="AF227" s="14">
        <f>'signal-per-mass-dry-weight'!AF227*100/'signal-per-mass-dry-weight'!AF$369</f>
        <v>1.1135009181360416</v>
      </c>
      <c r="AG227" s="14">
        <f>'signal-per-mass-dry-weight'!AG227*100/'signal-per-mass-dry-weight'!AG$369</f>
        <v>0.91787854666446633</v>
      </c>
      <c r="AH227" s="14">
        <f>'signal-per-mass-dry-weight'!AH227*100/'signal-per-mass-dry-weight'!AH$369</f>
        <v>0.7333013387810462</v>
      </c>
      <c r="AI227" s="14">
        <f>'signal-per-mass-dry-weight'!AI227*100/'signal-per-mass-dry-weight'!AI$369</f>
        <v>1.4581716983824486</v>
      </c>
      <c r="AJ227" s="14">
        <f>'signal-per-mass-dry-weight'!AJ227*100/'signal-per-mass-dry-weight'!AJ$369</f>
        <v>1.65799232426147</v>
      </c>
      <c r="AK227" s="14">
        <f>'signal-per-mass-dry-weight'!AK227*100/'signal-per-mass-dry-weight'!AK$369</f>
        <v>0.95374082475081412</v>
      </c>
      <c r="AL227" s="14">
        <f>'signal-per-mass-dry-weight'!AL227*100/'signal-per-mass-dry-weight'!AL$369</f>
        <v>1.0820670232949408</v>
      </c>
      <c r="AM227" s="14">
        <f>'signal-per-mass-dry-weight'!AM227*100/'signal-per-mass-dry-weight'!AM$369</f>
        <v>1.0293066017816359</v>
      </c>
      <c r="AN227" s="14">
        <f>'signal-per-mass-dry-weight'!AN227*100/'signal-per-mass-dry-weight'!AN$369</f>
        <v>0.94845497510104981</v>
      </c>
      <c r="AO227" s="14">
        <f>'signal-per-mass-dry-weight'!AO227*100/'signal-per-mass-dry-weight'!AO$369</f>
        <v>1.5316844563763268</v>
      </c>
      <c r="AP227" s="14">
        <f>'signal-per-mass-dry-weight'!AP227*100/'signal-per-mass-dry-weight'!AP$369</f>
        <v>1.5023127024179419</v>
      </c>
      <c r="AQ227" s="14">
        <f>'signal-per-mass-dry-weight'!AQ227*100/'signal-per-mass-dry-weight'!AQ$369</f>
        <v>1.0129161702351686</v>
      </c>
      <c r="AR227" s="14">
        <f>'signal-per-mass-dry-weight'!AR227*100/'signal-per-mass-dry-weight'!AR$369</f>
        <v>0.96641489894890187</v>
      </c>
      <c r="AS227" s="14">
        <f>'signal-per-mass-dry-weight'!AS227*100/'signal-per-mass-dry-weight'!AS$369</f>
        <v>1.1183507715022647</v>
      </c>
      <c r="AT227" s="14">
        <f>'signal-per-mass-dry-weight'!AT227*100/'signal-per-mass-dry-weight'!AT$369</f>
        <v>1.0624352662288519</v>
      </c>
      <c r="AU227" s="14">
        <f>'signal-per-mass-dry-weight'!AU227*100/'signal-per-mass-dry-weight'!AU$369</f>
        <v>1.2717175355771415</v>
      </c>
      <c r="AV227" s="14">
        <f>'signal-per-mass-dry-weight'!AV227*100/'signal-per-mass-dry-weight'!AV$369</f>
        <v>1.1059674320272683</v>
      </c>
      <c r="AW227" s="14">
        <f>'signal-per-mass-dry-weight'!AW227*100/'signal-per-mass-dry-weight'!AW$369</f>
        <v>1.0912165228789004</v>
      </c>
      <c r="AX227" s="14">
        <f>'signal-per-mass-dry-weight'!AX227*100/'signal-per-mass-dry-weight'!AX$369</f>
        <v>0.83139269093361456</v>
      </c>
      <c r="AY227" s="14"/>
    </row>
    <row r="228" spans="1:51" x14ac:dyDescent="0.2">
      <c r="A228">
        <f>'imported summary from web'!A228</f>
        <v>904.6</v>
      </c>
      <c r="B228" t="str">
        <f>'imported summary from web'!B228</f>
        <v>C47H83O13P</v>
      </c>
      <c r="C228" s="2" t="str">
        <f>'imported summary from web'!C228</f>
        <v>PI(38:4)</v>
      </c>
      <c r="D228" s="71"/>
      <c r="E228" s="14"/>
      <c r="F228" s="14">
        <f>'signal-per-mass-dry-weight'!F228*100/'signal-per-mass-dry-weight'!F$369</f>
        <v>1.5282717687601379</v>
      </c>
      <c r="G228" s="14">
        <f>'signal-per-mass-dry-weight'!G228*100/'signal-per-mass-dry-weight'!G$369</f>
        <v>1.5921548187521315</v>
      </c>
      <c r="H228" s="14">
        <f>'signal-per-mass-dry-weight'!H228*100/'signal-per-mass-dry-weight'!H$369</f>
        <v>1.690196895841684</v>
      </c>
      <c r="I228" s="14">
        <f>'signal-per-mass-dry-weight'!I228*100/'signal-per-mass-dry-weight'!I$369</f>
        <v>1.8137326480420071</v>
      </c>
      <c r="J228" s="14">
        <f>'signal-per-mass-dry-weight'!J228*100/'signal-per-mass-dry-weight'!J$369</f>
        <v>1.6996365994309846</v>
      </c>
      <c r="K228" s="14">
        <f>'signal-per-mass-dry-weight'!K228*100/'signal-per-mass-dry-weight'!K$369</f>
        <v>1.5196805559893256</v>
      </c>
      <c r="L228" s="14">
        <f t="shared" si="9"/>
        <v>1.6406122144693782</v>
      </c>
      <c r="M228" s="137">
        <f t="shared" si="10"/>
        <v>0.11446061692289508</v>
      </c>
      <c r="N228" s="14">
        <f t="shared" si="11"/>
        <v>6.9767014967589386E-2</v>
      </c>
      <c r="O228" s="14">
        <f>'signal-per-mass-dry-weight'!O228*100/'signal-per-mass-dry-weight'!O$369</f>
        <v>1.8881717355847099</v>
      </c>
      <c r="P228" s="14">
        <f>'signal-per-mass-dry-weight'!P228*100/'signal-per-mass-dry-weight'!P$369</f>
        <v>2.1660587196006724</v>
      </c>
      <c r="Q228" s="14">
        <f>'signal-per-mass-dry-weight'!Q228*100/'signal-per-mass-dry-weight'!Q$369</f>
        <v>1.2609769821602053</v>
      </c>
      <c r="R228" s="14">
        <f>'signal-per-mass-dry-weight'!R228*100/'signal-per-mass-dry-weight'!R$369</f>
        <v>1.3562046231472982</v>
      </c>
      <c r="S228" s="14">
        <f>'signal-per-mass-dry-weight'!S228*100/'signal-per-mass-dry-weight'!S$369</f>
        <v>1.1850694494646179</v>
      </c>
      <c r="T228" s="14">
        <f>'signal-per-mass-dry-weight'!T228*100/'signal-per-mass-dry-weight'!T$369</f>
        <v>1.0609755546936319</v>
      </c>
      <c r="U228" s="14">
        <f>'signal-per-mass-dry-weight'!U228*100/'signal-per-mass-dry-weight'!U$369</f>
        <v>1.5234260550049605</v>
      </c>
      <c r="V228" s="14">
        <f>'signal-per-mass-dry-weight'!V228*100/'signal-per-mass-dry-weight'!V$369</f>
        <v>1.5306657035387985</v>
      </c>
      <c r="W228" s="14">
        <f>'signal-per-mass-dry-weight'!W228*100/'signal-per-mass-dry-weight'!W$369</f>
        <v>0.91353142855665859</v>
      </c>
      <c r="X228" s="14">
        <f>'signal-per-mass-dry-weight'!X228*100/'signal-per-mass-dry-weight'!X$369</f>
        <v>0.95046242684406035</v>
      </c>
      <c r="Y228" s="14">
        <f>'signal-per-mass-dry-weight'!Y228*100/'signal-per-mass-dry-weight'!Y$369</f>
        <v>1.1658776283325916</v>
      </c>
      <c r="Z228" s="14">
        <f>'signal-per-mass-dry-weight'!Z228*100/'signal-per-mass-dry-weight'!Z$369</f>
        <v>1.1362017589775952</v>
      </c>
      <c r="AA228" s="14">
        <f>'signal-per-mass-dry-weight'!AA228*100/'signal-per-mass-dry-weight'!AA$369</f>
        <v>1.6908900707232166</v>
      </c>
      <c r="AB228" s="14">
        <f>'signal-per-mass-dry-weight'!AB228*100/'signal-per-mass-dry-weight'!AB$369</f>
        <v>1.5883582719257172</v>
      </c>
      <c r="AC228" s="14">
        <f>'signal-per-mass-dry-weight'!AC228*100/'signal-per-mass-dry-weight'!AC$369</f>
        <v>1.3016471110708232</v>
      </c>
      <c r="AD228" s="14">
        <f>'signal-per-mass-dry-weight'!AD228*100/'signal-per-mass-dry-weight'!AD$369</f>
        <v>1.1599501389001139</v>
      </c>
      <c r="AE228" s="14">
        <f>'signal-per-mass-dry-weight'!AE228*100/'signal-per-mass-dry-weight'!AE$369</f>
        <v>1.1299830110802183</v>
      </c>
      <c r="AF228" s="14">
        <f>'signal-per-mass-dry-weight'!AF228*100/'signal-per-mass-dry-weight'!AF$369</f>
        <v>1.1114283245238761</v>
      </c>
      <c r="AG228" s="14">
        <f>'signal-per-mass-dry-weight'!AG228*100/'signal-per-mass-dry-weight'!AG$369</f>
        <v>1.49660431389146</v>
      </c>
      <c r="AH228" s="14">
        <f>'signal-per-mass-dry-weight'!AH228*100/'signal-per-mass-dry-weight'!AH$369</f>
        <v>1.344199953670274</v>
      </c>
      <c r="AI228" s="14">
        <f>'signal-per-mass-dry-weight'!AI228*100/'signal-per-mass-dry-weight'!AI$369</f>
        <v>1.3987372568612633</v>
      </c>
      <c r="AJ228" s="14">
        <f>'signal-per-mass-dry-weight'!AJ228*100/'signal-per-mass-dry-weight'!AJ$369</f>
        <v>1.1395579570735799</v>
      </c>
      <c r="AK228" s="14">
        <f>'signal-per-mass-dry-weight'!AK228*100/'signal-per-mass-dry-weight'!AK$369</f>
        <v>1.0688554693092562</v>
      </c>
      <c r="AL228" s="14">
        <f>'signal-per-mass-dry-weight'!AL228*100/'signal-per-mass-dry-weight'!AL$369</f>
        <v>1.2570503254332066</v>
      </c>
      <c r="AM228" s="14">
        <f>'signal-per-mass-dry-weight'!AM228*100/'signal-per-mass-dry-weight'!AM$369</f>
        <v>1.5903395667738454</v>
      </c>
      <c r="AN228" s="14">
        <f>'signal-per-mass-dry-weight'!AN228*100/'signal-per-mass-dry-weight'!AN$369</f>
        <v>1.4117964954868532</v>
      </c>
      <c r="AO228" s="14">
        <f>'signal-per-mass-dry-weight'!AO228*100/'signal-per-mass-dry-weight'!AO$369</f>
        <v>1.0516333203346682</v>
      </c>
      <c r="AP228" s="14">
        <f>'signal-per-mass-dry-weight'!AP228*100/'signal-per-mass-dry-weight'!AP$369</f>
        <v>1.1817682375424488</v>
      </c>
      <c r="AQ228" s="14">
        <f>'signal-per-mass-dry-weight'!AQ228*100/'signal-per-mass-dry-weight'!AQ$369</f>
        <v>0.98231996684139644</v>
      </c>
      <c r="AR228" s="14">
        <f>'signal-per-mass-dry-weight'!AR228*100/'signal-per-mass-dry-weight'!AR$369</f>
        <v>1.3129811474295296</v>
      </c>
      <c r="AS228" s="14">
        <f>'signal-per-mass-dry-weight'!AS228*100/'signal-per-mass-dry-weight'!AS$369</f>
        <v>1.6205550240861522</v>
      </c>
      <c r="AT228" s="14">
        <f>'signal-per-mass-dry-weight'!AT228*100/'signal-per-mass-dry-weight'!AT$369</f>
        <v>1.471261318863452</v>
      </c>
      <c r="AU228" s="14">
        <f>'signal-per-mass-dry-weight'!AU228*100/'signal-per-mass-dry-weight'!AU$369</f>
        <v>1.3020777565677597</v>
      </c>
      <c r="AV228" s="14">
        <f>'signal-per-mass-dry-weight'!AV228*100/'signal-per-mass-dry-weight'!AV$369</f>
        <v>1.087479989522774</v>
      </c>
      <c r="AW228" s="14">
        <f>'signal-per-mass-dry-weight'!AW228*100/'signal-per-mass-dry-weight'!AW$369</f>
        <v>0.98188690664709077</v>
      </c>
      <c r="AX228" s="14">
        <f>'signal-per-mass-dry-weight'!AX228*100/'signal-per-mass-dry-weight'!AX$369</f>
        <v>1.4020416598934655</v>
      </c>
      <c r="AY228" s="14"/>
    </row>
    <row r="229" spans="1:51" x14ac:dyDescent="0.2">
      <c r="A229">
        <f>'imported summary from web'!A229</f>
        <v>906.6</v>
      </c>
      <c r="B229" t="str">
        <f>'imported summary from web'!B229</f>
        <v>C47H85O13P</v>
      </c>
      <c r="C229" s="2" t="str">
        <f>'imported summary from web'!C229</f>
        <v>PI(38:3)</v>
      </c>
      <c r="D229" s="71"/>
      <c r="E229" s="14"/>
      <c r="F229" s="14">
        <f>'signal-per-mass-dry-weight'!F229*100/'signal-per-mass-dry-weight'!F$369</f>
        <v>1.0101397445935956E-2</v>
      </c>
      <c r="G229" s="14">
        <f>'signal-per-mass-dry-weight'!G229*100/'signal-per-mass-dry-weight'!G$369</f>
        <v>2.4938946048054813E-3</v>
      </c>
      <c r="H229" s="14">
        <f>'signal-per-mass-dry-weight'!H229*100/'signal-per-mass-dry-weight'!H$369</f>
        <v>0</v>
      </c>
      <c r="I229" s="14">
        <f>'signal-per-mass-dry-weight'!I229*100/'signal-per-mass-dry-weight'!I$369</f>
        <v>3.1878302051105574E-3</v>
      </c>
      <c r="J229" s="14">
        <f>'signal-per-mass-dry-weight'!J229*100/'signal-per-mass-dry-weight'!J$369</f>
        <v>8.9419260788161715E-5</v>
      </c>
      <c r="K229" s="14">
        <f>'signal-per-mass-dry-weight'!K229*100/'signal-per-mass-dry-weight'!K$369</f>
        <v>0</v>
      </c>
      <c r="L229" s="14">
        <f t="shared" si="9"/>
        <v>2.6454235861066932E-3</v>
      </c>
      <c r="M229" s="137">
        <f t="shared" si="10"/>
        <v>3.9099463469944671E-3</v>
      </c>
      <c r="N229" s="14">
        <f t="shared" si="11"/>
        <v>1.4780038884996824</v>
      </c>
      <c r="O229" s="14">
        <f>'signal-per-mass-dry-weight'!O229*100/'signal-per-mass-dry-weight'!O$369</f>
        <v>6.4435202876888158E-3</v>
      </c>
      <c r="P229" s="14">
        <f>'signal-per-mass-dry-weight'!P229*100/'signal-per-mass-dry-weight'!P$369</f>
        <v>1.2088918322038369E-2</v>
      </c>
      <c r="Q229" s="14">
        <f>'signal-per-mass-dry-weight'!Q229*100/'signal-per-mass-dry-weight'!Q$369</f>
        <v>1.274807440238262E-2</v>
      </c>
      <c r="R229" s="14">
        <f>'signal-per-mass-dry-weight'!R229*100/'signal-per-mass-dry-weight'!R$369</f>
        <v>0</v>
      </c>
      <c r="S229" s="14">
        <f>'signal-per-mass-dry-weight'!S229*100/'signal-per-mass-dry-weight'!S$369</f>
        <v>8.7147550713379558E-3</v>
      </c>
      <c r="T229" s="14">
        <f>'signal-per-mass-dry-weight'!T229*100/'signal-per-mass-dry-weight'!T$369</f>
        <v>0</v>
      </c>
      <c r="U229" s="14">
        <f>'signal-per-mass-dry-weight'!U229*100/'signal-per-mass-dry-weight'!U$369</f>
        <v>1.1839654341506542E-2</v>
      </c>
      <c r="V229" s="14">
        <f>'signal-per-mass-dry-weight'!V229*100/'signal-per-mass-dry-weight'!V$369</f>
        <v>1.5657501040177142E-3</v>
      </c>
      <c r="W229" s="14">
        <f>'signal-per-mass-dry-weight'!W229*100/'signal-per-mass-dry-weight'!W$369</f>
        <v>1.2864296899857046E-2</v>
      </c>
      <c r="X229" s="14">
        <f>'signal-per-mass-dry-weight'!X229*100/'signal-per-mass-dry-weight'!X$369</f>
        <v>1.383422400258201E-3</v>
      </c>
      <c r="Y229" s="14">
        <f>'signal-per-mass-dry-weight'!Y229*100/'signal-per-mass-dry-weight'!Y$369</f>
        <v>6.9454013500464973E-3</v>
      </c>
      <c r="Z229" s="14">
        <f>'signal-per-mass-dry-weight'!Z229*100/'signal-per-mass-dry-weight'!Z$369</f>
        <v>0</v>
      </c>
      <c r="AA229" s="14">
        <f>'signal-per-mass-dry-weight'!AA229*100/'signal-per-mass-dry-weight'!AA$369</f>
        <v>7.9461316385057862E-4</v>
      </c>
      <c r="AB229" s="14">
        <f>'signal-per-mass-dry-weight'!AB229*100/'signal-per-mass-dry-weight'!AB$369</f>
        <v>5.2127168776449088E-4</v>
      </c>
      <c r="AC229" s="14">
        <f>'signal-per-mass-dry-weight'!AC229*100/'signal-per-mass-dry-weight'!AC$369</f>
        <v>1.1202944767952762E-2</v>
      </c>
      <c r="AD229" s="14">
        <f>'signal-per-mass-dry-weight'!AD229*100/'signal-per-mass-dry-weight'!AD$369</f>
        <v>1.3535739642497465E-2</v>
      </c>
      <c r="AE229" s="14">
        <f>'signal-per-mass-dry-weight'!AE229*100/'signal-per-mass-dry-weight'!AE$369</f>
        <v>1.8733651906763016E-2</v>
      </c>
      <c r="AF229" s="14">
        <f>'signal-per-mass-dry-weight'!AF229*100/'signal-per-mass-dry-weight'!AF$369</f>
        <v>5.6348638830755948E-3</v>
      </c>
      <c r="AG229" s="14">
        <f>'signal-per-mass-dry-weight'!AG229*100/'signal-per-mass-dry-weight'!AG$369</f>
        <v>0</v>
      </c>
      <c r="AH229" s="14">
        <f>'signal-per-mass-dry-weight'!AH229*100/'signal-per-mass-dry-weight'!AH$369</f>
        <v>0</v>
      </c>
      <c r="AI229" s="14">
        <f>'signal-per-mass-dry-weight'!AI229*100/'signal-per-mass-dry-weight'!AI$369</f>
        <v>1.1015650492553354E-3</v>
      </c>
      <c r="AJ229" s="14">
        <f>'signal-per-mass-dry-weight'!AJ229*100/'signal-per-mass-dry-weight'!AJ$369</f>
        <v>3.8415287106379811E-3</v>
      </c>
      <c r="AK229" s="14">
        <f>'signal-per-mass-dry-weight'!AK229*100/'signal-per-mass-dry-weight'!AK$369</f>
        <v>1.7478139749711109E-2</v>
      </c>
      <c r="AL229" s="14">
        <f>'signal-per-mass-dry-weight'!AL229*100/'signal-per-mass-dry-weight'!AL$369</f>
        <v>2.2524950817256451E-3</v>
      </c>
      <c r="AM229" s="14">
        <f>'signal-per-mass-dry-weight'!AM229*100/'signal-per-mass-dry-weight'!AM$369</f>
        <v>3.6218392790674315E-3</v>
      </c>
      <c r="AN229" s="14">
        <f>'signal-per-mass-dry-weight'!AN229*100/'signal-per-mass-dry-weight'!AN$369</f>
        <v>0</v>
      </c>
      <c r="AO229" s="14">
        <f>'signal-per-mass-dry-weight'!AO229*100/'signal-per-mass-dry-weight'!AO$369</f>
        <v>3.946187410612546E-3</v>
      </c>
      <c r="AP229" s="14">
        <f>'signal-per-mass-dry-weight'!AP229*100/'signal-per-mass-dry-weight'!AP$369</f>
        <v>3.2542585266547557E-3</v>
      </c>
      <c r="AQ229" s="14">
        <f>'signal-per-mass-dry-weight'!AQ229*100/'signal-per-mass-dry-weight'!AQ$369</f>
        <v>2.1346188414259723E-3</v>
      </c>
      <c r="AR229" s="14">
        <f>'signal-per-mass-dry-weight'!AR229*100/'signal-per-mass-dry-weight'!AR$369</f>
        <v>0</v>
      </c>
      <c r="AS229" s="14">
        <f>'signal-per-mass-dry-weight'!AS229*100/'signal-per-mass-dry-weight'!AS$369</f>
        <v>1.2213994749520483E-2</v>
      </c>
      <c r="AT229" s="14">
        <f>'signal-per-mass-dry-weight'!AT229*100/'signal-per-mass-dry-weight'!AT$369</f>
        <v>3.6605044364827315E-4</v>
      </c>
      <c r="AU229" s="14">
        <f>'signal-per-mass-dry-weight'!AU229*100/'signal-per-mass-dry-weight'!AU$369</f>
        <v>5.4847056412638626E-3</v>
      </c>
      <c r="AV229" s="14">
        <f>'signal-per-mass-dry-weight'!AV229*100/'signal-per-mass-dry-weight'!AV$369</f>
        <v>0</v>
      </c>
      <c r="AW229" s="14">
        <f>'signal-per-mass-dry-weight'!AW229*100/'signal-per-mass-dry-weight'!AW$369</f>
        <v>0</v>
      </c>
      <c r="AX229" s="14">
        <f>'signal-per-mass-dry-weight'!AX229*100/'signal-per-mass-dry-weight'!AX$369</f>
        <v>0</v>
      </c>
      <c r="AY229" s="14"/>
    </row>
    <row r="230" spans="1:51" x14ac:dyDescent="0.2">
      <c r="A230">
        <f>'imported summary from web'!A230</f>
        <v>908.6</v>
      </c>
      <c r="B230" t="str">
        <f>'imported summary from web'!B230</f>
        <v>C47H87O13P</v>
      </c>
      <c r="C230" s="2" t="str">
        <f>'imported summary from web'!C230</f>
        <v>PI(38:2)</v>
      </c>
      <c r="D230" s="71"/>
      <c r="E230" s="14"/>
      <c r="F230" s="14">
        <f>'signal-per-mass-dry-weight'!F230*100/'signal-per-mass-dry-weight'!F$369</f>
        <v>1.0449721495795817E-3</v>
      </c>
      <c r="G230" s="14">
        <f>'signal-per-mass-dry-weight'!G230*100/'signal-per-mass-dry-weight'!G$369</f>
        <v>4.1127384710827244E-3</v>
      </c>
      <c r="H230" s="14">
        <f>'signal-per-mass-dry-weight'!H230*100/'signal-per-mass-dry-weight'!H$369</f>
        <v>5.9588794633390878E-3</v>
      </c>
      <c r="I230" s="14">
        <f>'signal-per-mass-dry-weight'!I230*100/'signal-per-mass-dry-weight'!I$369</f>
        <v>5.6619670807187506E-3</v>
      </c>
      <c r="J230" s="14">
        <f>'signal-per-mass-dry-weight'!J230*100/'signal-per-mass-dry-weight'!J$369</f>
        <v>3.9791571050731972E-3</v>
      </c>
      <c r="K230" s="14">
        <f>'signal-per-mass-dry-weight'!K230*100/'signal-per-mass-dry-weight'!K$369</f>
        <v>4.549417899334769E-3</v>
      </c>
      <c r="L230" s="14">
        <f t="shared" si="9"/>
        <v>4.2178553615213514E-3</v>
      </c>
      <c r="M230" s="137">
        <f t="shared" si="10"/>
        <v>1.7528132582807327E-3</v>
      </c>
      <c r="N230" s="14">
        <f t="shared" si="11"/>
        <v>0.4155697879712274</v>
      </c>
      <c r="O230" s="14">
        <f>'signal-per-mass-dry-weight'!O230*100/'signal-per-mass-dry-weight'!O$369</f>
        <v>3.5246606701887528E-3</v>
      </c>
      <c r="P230" s="14">
        <f>'signal-per-mass-dry-weight'!P230*100/'signal-per-mass-dry-weight'!P$369</f>
        <v>4.2846799116085339E-3</v>
      </c>
      <c r="Q230" s="14">
        <f>'signal-per-mass-dry-weight'!Q230*100/'signal-per-mass-dry-weight'!Q$369</f>
        <v>0</v>
      </c>
      <c r="R230" s="14">
        <f>'signal-per-mass-dry-weight'!R230*100/'signal-per-mass-dry-weight'!R$369</f>
        <v>2.2656663226705777E-3</v>
      </c>
      <c r="S230" s="14">
        <f>'signal-per-mass-dry-weight'!S230*100/'signal-per-mass-dry-weight'!S$369</f>
        <v>5.0778887817244786E-3</v>
      </c>
      <c r="T230" s="14">
        <f>'signal-per-mass-dry-weight'!T230*100/'signal-per-mass-dry-weight'!T$369</f>
        <v>3.4124944741608034E-3</v>
      </c>
      <c r="U230" s="14">
        <f>'signal-per-mass-dry-weight'!U230*100/'signal-per-mass-dry-weight'!U$369</f>
        <v>1.9446775246918955E-3</v>
      </c>
      <c r="V230" s="14">
        <f>'signal-per-mass-dry-weight'!V230*100/'signal-per-mass-dry-weight'!V$369</f>
        <v>3.131500208035428E-3</v>
      </c>
      <c r="W230" s="14">
        <f>'signal-per-mass-dry-weight'!W230*100/'signal-per-mass-dry-weight'!W$369</f>
        <v>7.7629377843964906E-4</v>
      </c>
      <c r="X230" s="14">
        <f>'signal-per-mass-dry-weight'!X230*100/'signal-per-mass-dry-weight'!X$369</f>
        <v>3.0230341338975497E-3</v>
      </c>
      <c r="Y230" s="14">
        <f>'signal-per-mass-dry-weight'!Y230*100/'signal-per-mass-dry-weight'!Y$369</f>
        <v>2.6119458068550932E-3</v>
      </c>
      <c r="Z230" s="14">
        <f>'signal-per-mass-dry-weight'!Z230*100/'signal-per-mass-dry-weight'!Z$369</f>
        <v>1.9915292239558939E-3</v>
      </c>
      <c r="AA230" s="14">
        <f>'signal-per-mass-dry-weight'!AA230*100/'signal-per-mass-dry-weight'!AA$369</f>
        <v>3.4589043602907543E-3</v>
      </c>
      <c r="AB230" s="14">
        <f>'signal-per-mass-dry-weight'!AB230*100/'signal-per-mass-dry-weight'!AB$369</f>
        <v>2.3457225949402088E-3</v>
      </c>
      <c r="AC230" s="14">
        <f>'signal-per-mass-dry-weight'!AC230*100/'signal-per-mass-dry-weight'!AC$369</f>
        <v>1.3507096528737367E-3</v>
      </c>
      <c r="AD230" s="14">
        <f>'signal-per-mass-dry-weight'!AD230*100/'signal-per-mass-dry-weight'!AD$369</f>
        <v>8.5158626889884708E-4</v>
      </c>
      <c r="AE230" s="14">
        <f>'signal-per-mass-dry-weight'!AE230*100/'signal-per-mass-dry-weight'!AE$369</f>
        <v>0</v>
      </c>
      <c r="AF230" s="14">
        <f>'signal-per-mass-dry-weight'!AF230*100/'signal-per-mass-dry-weight'!AF$369</f>
        <v>1.5544452091243021E-3</v>
      </c>
      <c r="AG230" s="14">
        <f>'signal-per-mass-dry-weight'!AG230*100/'signal-per-mass-dry-weight'!AG$369</f>
        <v>2.6166952549826409E-3</v>
      </c>
      <c r="AH230" s="14">
        <f>'signal-per-mass-dry-weight'!AH230*100/'signal-per-mass-dry-weight'!AH$369</f>
        <v>3.675385433998599E-3</v>
      </c>
      <c r="AI230" s="14">
        <f>'signal-per-mass-dry-weight'!AI230*100/'signal-per-mass-dry-weight'!AI$369</f>
        <v>3.2045528705609743E-3</v>
      </c>
      <c r="AJ230" s="14">
        <f>'signal-per-mass-dry-weight'!AJ230*100/'signal-per-mass-dry-weight'!AJ$369</f>
        <v>1.3760699859001722E-3</v>
      </c>
      <c r="AK230" s="14">
        <f>'signal-per-mass-dry-weight'!AK230*100/'signal-per-mass-dry-weight'!AK$369</f>
        <v>4.172500205501327E-4</v>
      </c>
      <c r="AL230" s="14">
        <f>'signal-per-mass-dry-weight'!AL230*100/'signal-per-mass-dry-weight'!AL$369</f>
        <v>1.9363554211325722E-3</v>
      </c>
      <c r="AM230" s="14">
        <f>'signal-per-mass-dry-weight'!AM230*100/'signal-per-mass-dry-weight'!AM$369</f>
        <v>2.4648628426986686E-3</v>
      </c>
      <c r="AN230" s="14">
        <f>'signal-per-mass-dry-weight'!AN230*100/'signal-per-mass-dry-weight'!AN$369</f>
        <v>4.0550831123575192E-3</v>
      </c>
      <c r="AO230" s="14">
        <f>'signal-per-mass-dry-weight'!AO230*100/'signal-per-mass-dry-weight'!AO$369</f>
        <v>9.7373455586543362E-4</v>
      </c>
      <c r="AP230" s="14">
        <f>'signal-per-mass-dry-weight'!AP230*100/'signal-per-mass-dry-weight'!AP$369</f>
        <v>1.5221531818223855E-3</v>
      </c>
      <c r="AQ230" s="14">
        <f>'signal-per-mass-dry-weight'!AQ230*100/'signal-per-mass-dry-weight'!AQ$369</f>
        <v>4.2692376828519446E-3</v>
      </c>
      <c r="AR230" s="14">
        <f>'signal-per-mass-dry-weight'!AR230*100/'signal-per-mass-dry-weight'!AR$369</f>
        <v>3.2413035076370245E-3</v>
      </c>
      <c r="AS230" s="14">
        <f>'signal-per-mass-dry-weight'!AS230*100/'signal-per-mass-dry-weight'!AS$369</f>
        <v>2.4207917521572122E-3</v>
      </c>
      <c r="AT230" s="14">
        <f>'signal-per-mass-dry-weight'!AT230*100/'signal-per-mass-dry-weight'!AT$369</f>
        <v>2.5623531055379116E-3</v>
      </c>
      <c r="AU230" s="14">
        <f>'signal-per-mass-dry-weight'!AU230*100/'signal-per-mass-dry-weight'!AU$369</f>
        <v>2.9798794428913902E-3</v>
      </c>
      <c r="AV230" s="14">
        <f>'signal-per-mass-dry-weight'!AV230*100/'signal-per-mass-dry-weight'!AV$369</f>
        <v>2.7702895496031161E-3</v>
      </c>
      <c r="AW230" s="14">
        <f>'signal-per-mass-dry-weight'!AW230*100/'signal-per-mass-dry-weight'!AW$369</f>
        <v>1.4111839051660158E-3</v>
      </c>
      <c r="AX230" s="14">
        <f>'signal-per-mass-dry-weight'!AX230*100/'signal-per-mass-dry-weight'!AX$369</f>
        <v>4.0530112223901051E-3</v>
      </c>
      <c r="AY230" s="14"/>
    </row>
    <row r="231" spans="1:51" x14ac:dyDescent="0.2">
      <c r="A231">
        <f>'imported summary from web'!A231</f>
        <v>910.6</v>
      </c>
      <c r="B231" t="str">
        <f>'imported summary from web'!B231</f>
        <v>C47H89O13P</v>
      </c>
      <c r="C231" s="2" t="str">
        <f>'imported summary from web'!C231</f>
        <v>PI(38:1)</v>
      </c>
      <c r="D231" s="71"/>
      <c r="E231" s="14"/>
      <c r="F231" s="14">
        <f>'signal-per-mass-dry-weight'!F231*100/'signal-per-mass-dry-weight'!F$369</f>
        <v>0</v>
      </c>
      <c r="G231" s="14">
        <f>'signal-per-mass-dry-weight'!G231*100/'signal-per-mass-dry-weight'!G$369</f>
        <v>0</v>
      </c>
      <c r="H231" s="14">
        <f>'signal-per-mass-dry-weight'!H231*100/'signal-per-mass-dry-weight'!H$369</f>
        <v>0</v>
      </c>
      <c r="I231" s="14">
        <f>'signal-per-mass-dry-weight'!I231*100/'signal-per-mass-dry-weight'!I$369</f>
        <v>0</v>
      </c>
      <c r="J231" s="14">
        <f>'signal-per-mass-dry-weight'!J231*100/'signal-per-mass-dry-weight'!J$369</f>
        <v>0</v>
      </c>
      <c r="K231" s="14">
        <f>'signal-per-mass-dry-weight'!K231*100/'signal-per-mass-dry-weight'!K$369</f>
        <v>0</v>
      </c>
      <c r="L231" s="14">
        <f t="shared" si="9"/>
        <v>0</v>
      </c>
      <c r="M231" s="137">
        <f t="shared" si="10"/>
        <v>0</v>
      </c>
      <c r="N231" s="14" t="e">
        <f t="shared" si="11"/>
        <v>#DIV/0!</v>
      </c>
      <c r="O231" s="14">
        <f>'signal-per-mass-dry-weight'!O231*100/'signal-per-mass-dry-weight'!O$369</f>
        <v>0</v>
      </c>
      <c r="P231" s="14">
        <f>'signal-per-mass-dry-weight'!P231*100/'signal-per-mass-dry-weight'!P$369</f>
        <v>0</v>
      </c>
      <c r="Q231" s="14">
        <f>'signal-per-mass-dry-weight'!Q231*100/'signal-per-mass-dry-weight'!Q$369</f>
        <v>0</v>
      </c>
      <c r="R231" s="14">
        <f>'signal-per-mass-dry-weight'!R231*100/'signal-per-mass-dry-weight'!R$369</f>
        <v>0</v>
      </c>
      <c r="S231" s="14">
        <f>'signal-per-mass-dry-weight'!S231*100/'signal-per-mass-dry-weight'!S$369</f>
        <v>0</v>
      </c>
      <c r="T231" s="14">
        <f>'signal-per-mass-dry-weight'!T231*100/'signal-per-mass-dry-weight'!T$369</f>
        <v>0</v>
      </c>
      <c r="U231" s="14">
        <f>'signal-per-mass-dry-weight'!U231*100/'signal-per-mass-dry-weight'!U$369</f>
        <v>0</v>
      </c>
      <c r="V231" s="14">
        <f>'signal-per-mass-dry-weight'!V231*100/'signal-per-mass-dry-weight'!V$369</f>
        <v>0</v>
      </c>
      <c r="W231" s="14">
        <f>'signal-per-mass-dry-weight'!W231*100/'signal-per-mass-dry-weight'!W$369</f>
        <v>5.5449555602832094E-4</v>
      </c>
      <c r="X231" s="14">
        <f>'signal-per-mass-dry-weight'!X231*100/'signal-per-mass-dry-weight'!X$369</f>
        <v>0</v>
      </c>
      <c r="Y231" s="14">
        <f>'signal-per-mass-dry-weight'!Y231*100/'signal-per-mass-dry-weight'!Y$369</f>
        <v>0</v>
      </c>
      <c r="Z231" s="14">
        <f>'signal-per-mass-dry-weight'!Z231*100/'signal-per-mass-dry-weight'!Z$369</f>
        <v>0</v>
      </c>
      <c r="AA231" s="14">
        <f>'signal-per-mass-dry-weight'!AA231*100/'signal-per-mass-dry-weight'!AA$369</f>
        <v>7.0112926222109877E-4</v>
      </c>
      <c r="AB231" s="14">
        <f>'signal-per-mass-dry-weight'!AB231*100/'signal-per-mass-dry-weight'!AB$369</f>
        <v>4.343930731370757E-4</v>
      </c>
      <c r="AC231" s="14">
        <f>'signal-per-mass-dry-weight'!AC231*100/'signal-per-mass-dry-weight'!AC$369</f>
        <v>0</v>
      </c>
      <c r="AD231" s="14">
        <f>'signal-per-mass-dry-weight'!AD231*100/'signal-per-mass-dry-weight'!AD$369</f>
        <v>2.2410164971022289E-4</v>
      </c>
      <c r="AE231" s="14">
        <f>'signal-per-mass-dry-weight'!AE231*100/'signal-per-mass-dry-weight'!AE$369</f>
        <v>0</v>
      </c>
      <c r="AF231" s="14">
        <f>'signal-per-mass-dry-weight'!AF231*100/'signal-per-mass-dry-weight'!AF$369</f>
        <v>0</v>
      </c>
      <c r="AG231" s="14">
        <f>'signal-per-mass-dry-weight'!AG231*100/'signal-per-mass-dry-weight'!AG$369</f>
        <v>0</v>
      </c>
      <c r="AH231" s="14">
        <f>'signal-per-mass-dry-weight'!AH231*100/'signal-per-mass-dry-weight'!AH$369</f>
        <v>0</v>
      </c>
      <c r="AI231" s="14">
        <f>'signal-per-mass-dry-weight'!AI231*100/'signal-per-mass-dry-weight'!AI$369</f>
        <v>0</v>
      </c>
      <c r="AJ231" s="14">
        <f>'signal-per-mass-dry-weight'!AJ231*100/'signal-per-mass-dry-weight'!AJ$369</f>
        <v>0</v>
      </c>
      <c r="AK231" s="14">
        <f>'signal-per-mass-dry-weight'!AK231*100/'signal-per-mass-dry-weight'!AK$369</f>
        <v>0</v>
      </c>
      <c r="AL231" s="14">
        <f>'signal-per-mass-dry-weight'!AL231*100/'signal-per-mass-dry-weight'!AL$369</f>
        <v>0</v>
      </c>
      <c r="AM231" s="14">
        <f>'signal-per-mass-dry-weight'!AM231*100/'signal-per-mass-dry-weight'!AM$369</f>
        <v>0</v>
      </c>
      <c r="AN231" s="14">
        <f>'signal-per-mass-dry-weight'!AN231*100/'signal-per-mass-dry-weight'!AN$369</f>
        <v>2.4137399478318572E-4</v>
      </c>
      <c r="AO231" s="14">
        <f>'signal-per-mass-dry-weight'!AO231*100/'signal-per-mass-dry-weight'!AO$369</f>
        <v>0</v>
      </c>
      <c r="AP231" s="14">
        <f>'signal-per-mass-dry-weight'!AP231*100/'signal-per-mass-dry-weight'!AP$369</f>
        <v>0</v>
      </c>
      <c r="AQ231" s="14">
        <f>'signal-per-mass-dry-weight'!AQ231*100/'signal-per-mass-dry-weight'!AQ$369</f>
        <v>0</v>
      </c>
      <c r="AR231" s="14">
        <f>'signal-per-mass-dry-weight'!AR231*100/'signal-per-mass-dry-weight'!AR$369</f>
        <v>2.5322683653414263E-4</v>
      </c>
      <c r="AS231" s="14">
        <f>'signal-per-mass-dry-weight'!AS231*100/'signal-per-mass-dry-weight'!AS$369</f>
        <v>0</v>
      </c>
      <c r="AT231" s="14">
        <f>'signal-per-mass-dry-weight'!AT231*100/'signal-per-mass-dry-weight'!AT$369</f>
        <v>0</v>
      </c>
      <c r="AU231" s="14">
        <f>'signal-per-mass-dry-weight'!AU231*100/'signal-per-mass-dry-weight'!AU$369</f>
        <v>0</v>
      </c>
      <c r="AV231" s="14">
        <f>'signal-per-mass-dry-weight'!AV231*100/'signal-per-mass-dry-weight'!AV$369</f>
        <v>0</v>
      </c>
      <c r="AW231" s="14">
        <f>'signal-per-mass-dry-weight'!AW231*100/'signal-per-mass-dry-weight'!AW$369</f>
        <v>0</v>
      </c>
      <c r="AX231" s="14">
        <f>'signal-per-mass-dry-weight'!AX231*100/'signal-per-mass-dry-weight'!AX$369</f>
        <v>0</v>
      </c>
      <c r="AY231" s="14"/>
    </row>
    <row r="232" spans="1:51" x14ac:dyDescent="0.2">
      <c r="A232">
        <f>'imported summary from web'!A232</f>
        <v>912.6</v>
      </c>
      <c r="B232" t="str">
        <f>'imported summary from web'!B232</f>
        <v>C47H91O13P</v>
      </c>
      <c r="C232" s="2" t="str">
        <f>'imported summary from web'!C232</f>
        <v>PI(38:0)</v>
      </c>
      <c r="D232" s="71"/>
      <c r="E232" s="14"/>
      <c r="F232" s="14">
        <f>'signal-per-mass-dry-weight'!F232*100/'signal-per-mass-dry-weight'!F$369</f>
        <v>9.8836949147735418E-3</v>
      </c>
      <c r="G232" s="14">
        <f>'signal-per-mass-dry-weight'!G232*100/'signal-per-mass-dry-weight'!G$369</f>
        <v>1.1463164674719934E-2</v>
      </c>
      <c r="H232" s="14">
        <f>'signal-per-mass-dry-weight'!H232*100/'signal-per-mass-dry-weight'!H$369</f>
        <v>1.1178673101767901E-2</v>
      </c>
      <c r="I232" s="14">
        <f>'signal-per-mass-dry-weight'!I232*100/'signal-per-mass-dry-weight'!I$369</f>
        <v>1.6034310136153102E-2</v>
      </c>
      <c r="J232" s="14">
        <f>'signal-per-mass-dry-weight'!J232*100/'signal-per-mass-dry-weight'!J$369</f>
        <v>1.3949404682953234E-2</v>
      </c>
      <c r="K232" s="14">
        <f>'signal-per-mass-dry-weight'!K232*100/'signal-per-mass-dry-weight'!K$369</f>
        <v>1.1898477582875551E-2</v>
      </c>
      <c r="L232" s="14">
        <f t="shared" si="9"/>
        <v>1.2401287515540543E-2</v>
      </c>
      <c r="M232" s="137">
        <f t="shared" si="10"/>
        <v>2.216369595847124E-3</v>
      </c>
      <c r="N232" s="14">
        <f t="shared" si="11"/>
        <v>0.17872092660295988</v>
      </c>
      <c r="O232" s="14">
        <f>'signal-per-mass-dry-weight'!O232*100/'signal-per-mass-dry-weight'!O$369</f>
        <v>1.1400074355141751E-2</v>
      </c>
      <c r="P232" s="14">
        <f>'signal-per-mass-dry-weight'!P232*100/'signal-per-mass-dry-weight'!P$369</f>
        <v>2.7136306106854052E-2</v>
      </c>
      <c r="Q232" s="14">
        <f>'signal-per-mass-dry-weight'!Q232*100/'signal-per-mass-dry-weight'!Q$369</f>
        <v>5.2315210990909813E-3</v>
      </c>
      <c r="R232" s="14">
        <f>'signal-per-mass-dry-weight'!R232*100/'signal-per-mass-dry-weight'!R$369</f>
        <v>8.8302892575878918E-3</v>
      </c>
      <c r="S232" s="14">
        <f>'signal-per-mass-dry-weight'!S232*100/'signal-per-mass-dry-weight'!S$369</f>
        <v>5.9699503244598591E-3</v>
      </c>
      <c r="T232" s="14">
        <f>'signal-per-mass-dry-weight'!T232*100/'signal-per-mass-dry-weight'!T$369</f>
        <v>7.5229991816726802E-3</v>
      </c>
      <c r="U232" s="14">
        <f>'signal-per-mass-dry-weight'!U232*100/'signal-per-mass-dry-weight'!U$369</f>
        <v>1.2125636330431821E-2</v>
      </c>
      <c r="V232" s="14">
        <f>'signal-per-mass-dry-weight'!V232*100/'signal-per-mass-dry-weight'!V$369</f>
        <v>1.1134222961903745E-2</v>
      </c>
      <c r="W232" s="14">
        <f>'signal-per-mass-dry-weight'!W232*100/'signal-per-mass-dry-weight'!W$369</f>
        <v>6.2103502275171934E-3</v>
      </c>
      <c r="X232" s="14">
        <f>'signal-per-mass-dry-weight'!X232*100/'signal-per-mass-dry-weight'!X$369</f>
        <v>5.7386410677377217E-3</v>
      </c>
      <c r="Y232" s="14">
        <f>'signal-per-mass-dry-weight'!Y232*100/'signal-per-mass-dry-weight'!Y$369</f>
        <v>6.6485893265402374E-3</v>
      </c>
      <c r="Z232" s="14">
        <f>'signal-per-mass-dry-weight'!Z232*100/'signal-per-mass-dry-weight'!Z$369</f>
        <v>5.9745876718676812E-3</v>
      </c>
      <c r="AA232" s="14">
        <f>'signal-per-mass-dry-weight'!AA232*100/'signal-per-mass-dry-weight'!AA$369</f>
        <v>1.5752037424567353E-2</v>
      </c>
      <c r="AB232" s="14">
        <f>'signal-per-mass-dry-weight'!AB232*100/'signal-per-mass-dry-weight'!AB$369</f>
        <v>2.0286156515501436E-2</v>
      </c>
      <c r="AC232" s="14">
        <f>'signal-per-mass-dry-weight'!AC232*100/'signal-per-mass-dry-weight'!AC$369</f>
        <v>7.031635545842691E-3</v>
      </c>
      <c r="AD232" s="14">
        <f>'signal-per-mass-dry-weight'!AD232*100/'signal-per-mass-dry-weight'!AD$369</f>
        <v>1.1518824795105459E-2</v>
      </c>
      <c r="AE232" s="14">
        <f>'signal-per-mass-dry-weight'!AE232*100/'signal-per-mass-dry-weight'!AE$369</f>
        <v>5.7534062035751576E-3</v>
      </c>
      <c r="AF232" s="14">
        <f>'signal-per-mass-dry-weight'!AF232*100/'signal-per-mass-dry-weight'!AF$369</f>
        <v>7.9017631463818693E-3</v>
      </c>
      <c r="AG232" s="14">
        <f>'signal-per-mass-dry-weight'!AG232*100/'signal-per-mass-dry-weight'!AG$369</f>
        <v>1.2453531120935902E-2</v>
      </c>
      <c r="AH232" s="14">
        <f>'signal-per-mass-dry-weight'!AH232*100/'signal-per-mass-dry-weight'!AH$369</f>
        <v>1.1852085613006718E-2</v>
      </c>
      <c r="AI232" s="14">
        <f>'signal-per-mass-dry-weight'!AI232*100/'signal-per-mass-dry-weight'!AI$369</f>
        <v>8.1115244536074677E-3</v>
      </c>
      <c r="AJ232" s="14">
        <f>'signal-per-mass-dry-weight'!AJ232*100/'signal-per-mass-dry-weight'!AJ$369</f>
        <v>7.5683849224509473E-3</v>
      </c>
      <c r="AK232" s="14">
        <f>'signal-per-mass-dry-weight'!AK232*100/'signal-per-mass-dry-weight'!AK$369</f>
        <v>5.8878614010963153E-3</v>
      </c>
      <c r="AL232" s="14">
        <f>'signal-per-mass-dry-weight'!AL232*100/'signal-per-mass-dry-weight'!AL$369</f>
        <v>6.2042408391390583E-3</v>
      </c>
      <c r="AM232" s="14">
        <f>'signal-per-mass-dry-weight'!AM232*100/'signal-per-mass-dry-weight'!AM$369</f>
        <v>1.0161271310716962E-2</v>
      </c>
      <c r="AN232" s="14">
        <f>'signal-per-mass-dry-weight'!AN232*100/'signal-per-mass-dry-weight'!AN$369</f>
        <v>1.4578989284904417E-2</v>
      </c>
      <c r="AO232" s="14">
        <f>'signal-per-mass-dry-weight'!AO232*100/'signal-per-mass-dry-weight'!AO$369</f>
        <v>6.2524008323991001E-3</v>
      </c>
      <c r="AP232" s="14">
        <f>'signal-per-mass-dry-weight'!AP232*100/'signal-per-mass-dry-weight'!AP$369</f>
        <v>7.9781821943794018E-3</v>
      </c>
      <c r="AQ232" s="14">
        <f>'signal-per-mass-dry-weight'!AQ232*100/'signal-per-mass-dry-weight'!AQ$369</f>
        <v>6.8782162668170211E-3</v>
      </c>
      <c r="AR232" s="14">
        <f>'signal-per-mass-dry-weight'!AR232*100/'signal-per-mass-dry-weight'!AR$369</f>
        <v>7.6980958306379346E-3</v>
      </c>
      <c r="AS232" s="14">
        <f>'signal-per-mass-dry-weight'!AS232*100/'signal-per-mass-dry-weight'!AS$369</f>
        <v>6.1620153691274498E-3</v>
      </c>
      <c r="AT232" s="14">
        <f>'signal-per-mass-dry-weight'!AT232*100/'signal-per-mass-dry-weight'!AT$369</f>
        <v>1.3177815971337834E-2</v>
      </c>
      <c r="AU232" s="14">
        <f>'signal-per-mass-dry-weight'!AU232*100/'signal-per-mass-dry-weight'!AU$369</f>
        <v>7.8599718638584469E-3</v>
      </c>
      <c r="AV232" s="14">
        <f>'signal-per-mass-dry-weight'!AV232*100/'signal-per-mass-dry-weight'!AV$369</f>
        <v>8.8762338630140655E-3</v>
      </c>
      <c r="AW232" s="14">
        <f>'signal-per-mass-dry-weight'!AW232*100/'signal-per-mass-dry-weight'!AW$369</f>
        <v>4.9762800866380557E-3</v>
      </c>
      <c r="AX232" s="14">
        <f>'signal-per-mass-dry-weight'!AX232*100/'signal-per-mass-dry-weight'!AX$369</f>
        <v>2.4017844280830244E-3</v>
      </c>
      <c r="AY232" s="14"/>
    </row>
    <row r="233" spans="1:51" x14ac:dyDescent="0.2">
      <c r="A233">
        <f>'imported summary from web'!A233</f>
        <v>924.5</v>
      </c>
      <c r="B233" t="str">
        <f>'imported summary from web'!B233</f>
        <v>C49H79O13P</v>
      </c>
      <c r="C233" s="2" t="str">
        <f>'imported summary from web'!C233</f>
        <v>PI(40:8)</v>
      </c>
      <c r="D233" s="71"/>
      <c r="E233" s="14"/>
      <c r="F233" s="14">
        <f>'signal-per-mass-dry-weight'!F233*100/'signal-per-mass-dry-weight'!F$369</f>
        <v>5.7473468226876987E-3</v>
      </c>
      <c r="G233" s="14">
        <f>'signal-per-mass-dry-weight'!G233*100/'signal-per-mass-dry-weight'!G$369</f>
        <v>8.6192497745031568E-3</v>
      </c>
      <c r="H233" s="14">
        <f>'signal-per-mass-dry-weight'!H233*100/'signal-per-mass-dry-weight'!H$369</f>
        <v>2.8639575715273136E-3</v>
      </c>
      <c r="I233" s="14">
        <f>'signal-per-mass-dry-weight'!I233*100/'signal-per-mass-dry-weight'!I$369</f>
        <v>7.2320924056239501E-3</v>
      </c>
      <c r="J233" s="14">
        <f>'signal-per-mass-dry-weight'!J233*100/'signal-per-mass-dry-weight'!J$369</f>
        <v>6.5723156679298872E-3</v>
      </c>
      <c r="K233" s="14">
        <f>'signal-per-mass-dry-weight'!K233*100/'signal-per-mass-dry-weight'!K$369</f>
        <v>5.9929831943159933E-3</v>
      </c>
      <c r="L233" s="14">
        <f t="shared" si="9"/>
        <v>6.1713242394313321E-3</v>
      </c>
      <c r="M233" s="137">
        <f t="shared" si="10"/>
        <v>1.9198228724357676E-3</v>
      </c>
      <c r="N233" s="14">
        <f t="shared" si="11"/>
        <v>0.3110876690239619</v>
      </c>
      <c r="O233" s="14">
        <f>'signal-per-mass-dry-weight'!O233*100/'signal-per-mass-dry-weight'!O$369</f>
        <v>6.4435202876888123E-3</v>
      </c>
      <c r="P233" s="14">
        <f>'signal-per-mass-dry-weight'!P233*100/'signal-per-mass-dry-weight'!P$369</f>
        <v>1.2854039734825604E-2</v>
      </c>
      <c r="Q233" s="14">
        <f>'signal-per-mass-dry-weight'!Q233*100/'signal-per-mass-dry-weight'!Q$369</f>
        <v>3.4275483063009871E-3</v>
      </c>
      <c r="R233" s="14">
        <f>'signal-per-mass-dry-weight'!R233*100/'signal-per-mass-dry-weight'!R$369</f>
        <v>6.7969989680117318E-3</v>
      </c>
      <c r="S233" s="14">
        <f>'signal-per-mass-dry-weight'!S233*100/'signal-per-mass-dry-weight'!S$369</f>
        <v>6.9992521045391448E-3</v>
      </c>
      <c r="T233" s="14">
        <f>'signal-per-mass-dry-weight'!T233*100/'signal-per-mass-dry-weight'!T$369</f>
        <v>6.7474322557270422E-3</v>
      </c>
      <c r="U233" s="14">
        <f>'signal-per-mass-dry-weight'!U233*100/'signal-per-mass-dry-weight'!U$369</f>
        <v>3.260194673748178E-3</v>
      </c>
      <c r="V233" s="14">
        <f>'signal-per-mass-dry-weight'!V233*100/'signal-per-mass-dry-weight'!V$369</f>
        <v>3.8853798877476601E-3</v>
      </c>
      <c r="W233" s="14">
        <f>'signal-per-mass-dry-weight'!W233*100/'signal-per-mass-dry-weight'!W$369</f>
        <v>5.3786068934747119E-3</v>
      </c>
      <c r="X233" s="14">
        <f>'signal-per-mass-dry-weight'!X233*100/'signal-per-mass-dry-weight'!X$369</f>
        <v>4.2015050674508317E-3</v>
      </c>
      <c r="Y233" s="14">
        <f>'signal-per-mass-dry-weight'!Y233*100/'signal-per-mass-dry-weight'!Y$369</f>
        <v>2.7900330209588492E-3</v>
      </c>
      <c r="Z233" s="14">
        <f>'signal-per-mass-dry-weight'!Z233*100/'signal-per-mass-dry-weight'!Z$369</f>
        <v>1.5108152733458505E-3</v>
      </c>
      <c r="AA233" s="14">
        <f>'signal-per-mass-dry-weight'!AA233*100/'signal-per-mass-dry-weight'!AA$369</f>
        <v>4.3002594749560726E-3</v>
      </c>
      <c r="AB233" s="14">
        <f>'signal-per-mass-dry-weight'!AB233*100/'signal-per-mass-dry-weight'!AB$369</f>
        <v>1.1163901979622845E-2</v>
      </c>
      <c r="AC233" s="14">
        <f>'signal-per-mass-dry-weight'!AC233*100/'signal-per-mass-dry-weight'!AC$369</f>
        <v>5.2439315935098032E-3</v>
      </c>
      <c r="AD233" s="14">
        <f>'signal-per-mass-dry-weight'!AD233*100/'signal-per-mass-dry-weight'!AD$369</f>
        <v>5.6921819026396611E-3</v>
      </c>
      <c r="AE233" s="14">
        <f>'signal-per-mass-dry-weight'!AE233*100/'signal-per-mass-dry-weight'!AE$369</f>
        <v>2.9468665920750802E-3</v>
      </c>
      <c r="AF233" s="14">
        <f>'signal-per-mass-dry-weight'!AF233*100/'signal-per-mass-dry-weight'!AF$369</f>
        <v>5.9587066349764909E-3</v>
      </c>
      <c r="AG233" s="14">
        <f>'signal-per-mass-dry-weight'!AG233*100/'signal-per-mass-dry-weight'!AG$369</f>
        <v>3.246640408959943E-3</v>
      </c>
      <c r="AH233" s="14">
        <f>'signal-per-mass-dry-weight'!AH233*100/'signal-per-mass-dry-weight'!AH$369</f>
        <v>4.0057571584029674E-3</v>
      </c>
      <c r="AI233" s="14">
        <f>'signal-per-mass-dry-weight'!AI233*100/'signal-per-mass-dry-weight'!AI$369</f>
        <v>3.8554776723936732E-3</v>
      </c>
      <c r="AJ233" s="14">
        <f>'signal-per-mass-dry-weight'!AJ233*100/'signal-per-mass-dry-weight'!AJ$369</f>
        <v>5.2749349459506609E-3</v>
      </c>
      <c r="AK233" s="14">
        <f>'signal-per-mass-dry-weight'!AK233*100/'signal-per-mass-dry-weight'!AK$369</f>
        <v>6.351472535040906E-3</v>
      </c>
      <c r="AL233" s="14">
        <f>'signal-per-mass-dry-weight'!AL233*100/'signal-per-mass-dry-weight'!AL$369</f>
        <v>3.0428442332083284E-3</v>
      </c>
      <c r="AM233" s="14">
        <f>'signal-per-mass-dry-weight'!AM233*100/'signal-per-mass-dry-weight'!AM$369</f>
        <v>7.1430719114941007E-3</v>
      </c>
      <c r="AN233" s="14">
        <f>'signal-per-mass-dry-weight'!AN233*100/'signal-per-mass-dry-weight'!AN$369</f>
        <v>7.5791434361920304E-3</v>
      </c>
      <c r="AO233" s="14">
        <f>'signal-per-mass-dry-weight'!AO233*100/'signal-per-mass-dry-weight'!AO$369</f>
        <v>3.6899414748584854E-3</v>
      </c>
      <c r="AP233" s="14">
        <f>'signal-per-mass-dry-weight'!AP233*100/'signal-per-mass-dry-weight'!AP$369</f>
        <v>3.2542585266547557E-3</v>
      </c>
      <c r="AQ233" s="14">
        <f>'signal-per-mass-dry-weight'!AQ233*100/'signal-per-mass-dry-weight'!AQ$369</f>
        <v>4.5064175541214956E-3</v>
      </c>
      <c r="AR233" s="14">
        <f>'signal-per-mass-dry-weight'!AR233*100/'signal-per-mass-dry-weight'!AR$369</f>
        <v>8.7110031767745049E-3</v>
      </c>
      <c r="AS233" s="14">
        <f>'signal-per-mass-dry-weight'!AS233*100/'signal-per-mass-dry-weight'!AS$369</f>
        <v>4.2363855662751228E-3</v>
      </c>
      <c r="AT233" s="14">
        <f>'signal-per-mass-dry-weight'!AT233*100/'signal-per-mass-dry-weight'!AT$369</f>
        <v>3.5036256749191854E-3</v>
      </c>
      <c r="AU233" s="14">
        <f>'signal-per-mass-dry-weight'!AU233*100/'signal-per-mass-dry-weight'!AU$369</f>
        <v>5.7006389342270066E-3</v>
      </c>
      <c r="AV233" s="14">
        <f>'signal-per-mass-dry-weight'!AV233*100/'signal-per-mass-dry-weight'!AV$369</f>
        <v>3.5052643280692485E-3</v>
      </c>
      <c r="AW233" s="14">
        <f>'signal-per-mass-dry-weight'!AW233*100/'signal-per-mass-dry-weight'!AW$369</f>
        <v>8.9127404536800986E-4</v>
      </c>
      <c r="AX233" s="14">
        <f>'signal-per-mass-dry-weight'!AX233*100/'signal-per-mass-dry-weight'!AX$369</f>
        <v>1.2759479774191072E-3</v>
      </c>
      <c r="AY233" s="14"/>
    </row>
    <row r="234" spans="1:51" x14ac:dyDescent="0.2">
      <c r="A234">
        <f>'imported summary from web'!A234</f>
        <v>926.5</v>
      </c>
      <c r="B234" t="str">
        <f>'imported summary from web'!B234</f>
        <v>C49H81O13P</v>
      </c>
      <c r="C234" s="2" t="str">
        <f>'imported summary from web'!C234</f>
        <v>PI(40:7)</v>
      </c>
      <c r="D234" s="71"/>
      <c r="E234" s="14"/>
      <c r="F234" s="14">
        <f>'signal-per-mass-dry-weight'!F234*100/'signal-per-mass-dry-weight'!F$369</f>
        <v>0.14546883132272428</v>
      </c>
      <c r="G234" s="14">
        <f>'signal-per-mass-dry-weight'!G234*100/'signal-per-mass-dry-weight'!G$369</f>
        <v>0.17199122265772548</v>
      </c>
      <c r="H234" s="14">
        <f>'signal-per-mass-dry-weight'!H234*100/'signal-per-mass-dry-weight'!H$369</f>
        <v>0.1758100406005316</v>
      </c>
      <c r="I234" s="14">
        <f>'signal-per-mass-dry-weight'!I234*100/'signal-per-mass-dry-weight'!I$369</f>
        <v>0.18822472076742339</v>
      </c>
      <c r="J234" s="14">
        <f>'signal-per-mass-dry-weight'!J234*100/'signal-per-mass-dry-weight'!J$369</f>
        <v>0.17843613490277677</v>
      </c>
      <c r="K234" s="14">
        <f>'signal-per-mass-dry-weight'!K234*100/'signal-per-mass-dry-weight'!K$369</f>
        <v>0.16342908915302595</v>
      </c>
      <c r="L234" s="14">
        <f t="shared" si="9"/>
        <v>0.17056000656736792</v>
      </c>
      <c r="M234" s="137">
        <f t="shared" si="10"/>
        <v>1.4724834943045915E-2</v>
      </c>
      <c r="N234" s="14">
        <f t="shared" si="11"/>
        <v>8.6332284099847806E-2</v>
      </c>
      <c r="O234" s="14">
        <f>'signal-per-mass-dry-weight'!O234*100/'signal-per-mass-dry-weight'!O$369</f>
        <v>0.12093991924585161</v>
      </c>
      <c r="P234" s="14">
        <f>'signal-per-mass-dry-weight'!P234*100/'signal-per-mass-dry-weight'!P$369</f>
        <v>0.23366807946522261</v>
      </c>
      <c r="Q234" s="14">
        <f>'signal-per-mass-dry-weight'!Q234*100/'signal-per-mass-dry-weight'!Q$369</f>
        <v>0.15670510326702411</v>
      </c>
      <c r="R234" s="14">
        <f>'signal-per-mass-dry-weight'!R234*100/'signal-per-mass-dry-weight'!R$369</f>
        <v>0.18566845044244021</v>
      </c>
      <c r="S234" s="14">
        <f>'signal-per-mass-dry-weight'!S234*100/'signal-per-mass-dry-weight'!S$369</f>
        <v>0.18225503519270561</v>
      </c>
      <c r="T234" s="14">
        <f>'signal-per-mass-dry-weight'!T234*100/'signal-per-mass-dry-weight'!T$369</f>
        <v>0.15751764265955895</v>
      </c>
      <c r="U234" s="14">
        <f>'signal-per-mass-dry-weight'!U234*100/'signal-per-mass-dry-weight'!U$369</f>
        <v>0.13418274920374082</v>
      </c>
      <c r="V234" s="14">
        <f>'signal-per-mass-dry-weight'!V234*100/'signal-per-mass-dry-weight'!V$369</f>
        <v>0.11661938737702307</v>
      </c>
      <c r="W234" s="14">
        <f>'signal-per-mass-dry-weight'!W234*100/'signal-per-mass-dry-weight'!W$369</f>
        <v>0.10845933075913955</v>
      </c>
      <c r="X234" s="14">
        <f>'signal-per-mass-dry-weight'!X234*100/'signal-per-mass-dry-weight'!X$369</f>
        <v>0.10893170455366427</v>
      </c>
      <c r="Y234" s="14">
        <f>'signal-per-mass-dry-weight'!Y234*100/'signal-per-mass-dry-weight'!Y$369</f>
        <v>0.1060212547964363</v>
      </c>
      <c r="Z234" s="14">
        <f>'signal-per-mass-dry-weight'!Z234*100/'signal-per-mass-dry-weight'!Z$369</f>
        <v>9.2091058252581168E-2</v>
      </c>
      <c r="AA234" s="14">
        <f>'signal-per-mass-dry-weight'!AA234*100/'signal-per-mass-dry-weight'!AA$369</f>
        <v>0.14564791873872959</v>
      </c>
      <c r="AB234" s="14">
        <f>'signal-per-mass-dry-weight'!AB234*100/'signal-per-mass-dry-weight'!AB$369</f>
        <v>0.2532946009462288</v>
      </c>
      <c r="AC234" s="14">
        <f>'signal-per-mass-dry-weight'!AC234*100/'signal-per-mass-dry-weight'!AC$369</f>
        <v>0.16252215264430761</v>
      </c>
      <c r="AD234" s="14">
        <f>'signal-per-mass-dry-weight'!AD234*100/'signal-per-mass-dry-weight'!AD$369</f>
        <v>0.2012881017697222</v>
      </c>
      <c r="AE234" s="14">
        <f>'signal-per-mass-dry-weight'!AE234*100/'signal-per-mass-dry-weight'!AE$369</f>
        <v>9.9351502247102721E-2</v>
      </c>
      <c r="AF234" s="14">
        <f>'signal-per-mass-dry-weight'!AF234*100/'signal-per-mass-dry-weight'!AF$369</f>
        <v>0.14126020837917094</v>
      </c>
      <c r="AG234" s="14">
        <f>'signal-per-mass-dry-weight'!AG234*100/'signal-per-mass-dry-weight'!AG$369</f>
        <v>8.0729894348168144E-2</v>
      </c>
      <c r="AH234" s="14">
        <f>'signal-per-mass-dry-weight'!AH234*100/'signal-per-mass-dry-weight'!AH$369</f>
        <v>0.14540485520347263</v>
      </c>
      <c r="AI234" s="14">
        <f>'signal-per-mass-dry-weight'!AI234*100/'signal-per-mass-dry-weight'!AI$369</f>
        <v>0.1127101329942618</v>
      </c>
      <c r="AJ234" s="14">
        <f>'signal-per-mass-dry-weight'!AJ234*100/'signal-per-mass-dry-weight'!AJ$369</f>
        <v>0.13451084112174186</v>
      </c>
      <c r="AK234" s="14">
        <f>'signal-per-mass-dry-weight'!AK234*100/'signal-per-mass-dry-weight'!AK$369</f>
        <v>0.15512428541786041</v>
      </c>
      <c r="AL234" s="14">
        <f>'signal-per-mass-dry-weight'!AL234*100/'signal-per-mass-dry-weight'!AL$369</f>
        <v>0.11641843001339915</v>
      </c>
      <c r="AM234" s="14">
        <f>'signal-per-mass-dry-weight'!AM234*100/'signal-per-mass-dry-weight'!AM$369</f>
        <v>0.16579975366397576</v>
      </c>
      <c r="AN234" s="14">
        <f>'signal-per-mass-dry-weight'!AN234*100/'signal-per-mass-dry-weight'!AN$369</f>
        <v>0.16080335532455831</v>
      </c>
      <c r="AO234" s="14">
        <f>'signal-per-mass-dry-weight'!AO234*100/'signal-per-mass-dry-weight'!AO$369</f>
        <v>0.13868030043009807</v>
      </c>
      <c r="AP234" s="14">
        <f>'signal-per-mass-dry-weight'!AP234*100/'signal-per-mass-dry-weight'!AP$369</f>
        <v>0.12418670442040566</v>
      </c>
      <c r="AQ234" s="14">
        <f>'signal-per-mass-dry-weight'!AQ234*100/'signal-per-mass-dry-weight'!AQ$369</f>
        <v>0.13131858872624222</v>
      </c>
      <c r="AR234" s="14">
        <f>'signal-per-mass-dry-weight'!AR234*100/'signal-per-mass-dry-weight'!AR$369</f>
        <v>0.18997077276791377</v>
      </c>
      <c r="AS234" s="14">
        <f>'signal-per-mass-dry-weight'!AS234*100/'signal-per-mass-dry-weight'!AS$369</f>
        <v>0.11531771619367084</v>
      </c>
      <c r="AT234" s="14">
        <f>'signal-per-mass-dry-weight'!AT234*100/'signal-per-mass-dry-weight'!AT$369</f>
        <v>9.8624448102949014E-2</v>
      </c>
      <c r="AU234" s="14">
        <f>'signal-per-mass-dry-weight'!AU234*100/'signal-per-mass-dry-weight'!AU$369</f>
        <v>0.16847115516984512</v>
      </c>
      <c r="AV234" s="14">
        <f>'signal-per-mass-dry-weight'!AV234*100/'signal-per-mass-dry-weight'!AV$369</f>
        <v>0.12754639232458428</v>
      </c>
      <c r="AW234" s="14">
        <f>'signal-per-mass-dry-weight'!AW234*100/'signal-per-mass-dry-weight'!AW$369</f>
        <v>0.10219942386886514</v>
      </c>
      <c r="AX234" s="14">
        <f>'signal-per-mass-dry-weight'!AX234*100/'signal-per-mass-dry-weight'!AX$369</f>
        <v>7.3254425056532249E-2</v>
      </c>
      <c r="AY234" s="14"/>
    </row>
    <row r="235" spans="1:51" x14ac:dyDescent="0.2">
      <c r="A235">
        <f>'imported summary from web'!A235</f>
        <v>928.6</v>
      </c>
      <c r="B235" t="str">
        <f>'imported summary from web'!B235</f>
        <v>C49H83O13P</v>
      </c>
      <c r="C235" s="2" t="str">
        <f>'imported summary from web'!C235</f>
        <v>PI(40:6)</v>
      </c>
      <c r="D235" s="71"/>
      <c r="E235" s="14"/>
      <c r="F235" s="14">
        <f>'signal-per-mass-dry-weight'!F235*100/'signal-per-mass-dry-weight'!F$369</f>
        <v>0.30173570819110418</v>
      </c>
      <c r="G235" s="14">
        <f>'signal-per-mass-dry-weight'!G235*100/'signal-per-mass-dry-weight'!G$369</f>
        <v>0.29642343767644108</v>
      </c>
      <c r="H235" s="14">
        <f>'signal-per-mass-dry-weight'!H235*100/'signal-per-mass-dry-weight'!H$369</f>
        <v>0.33928658649787286</v>
      </c>
      <c r="I235" s="14">
        <f>'signal-per-mass-dry-weight'!I235*100/'signal-per-mass-dry-weight'!I$369</f>
        <v>0.34162120705513144</v>
      </c>
      <c r="J235" s="14">
        <f>'signal-per-mass-dry-weight'!J235*100/'signal-per-mass-dry-weight'!J$369</f>
        <v>0.34381705773048188</v>
      </c>
      <c r="K235" s="14">
        <f>'signal-per-mass-dry-weight'!K235*100/'signal-per-mass-dry-weight'!K$369</f>
        <v>0.31999030705417153</v>
      </c>
      <c r="L235" s="14">
        <f t="shared" si="9"/>
        <v>0.32381238403420048</v>
      </c>
      <c r="M235" s="137">
        <f t="shared" si="10"/>
        <v>2.1018726699221807E-2</v>
      </c>
      <c r="N235" s="14">
        <f t="shared" si="11"/>
        <v>6.4910200275113156E-2</v>
      </c>
      <c r="O235" s="14">
        <f>'signal-per-mass-dry-weight'!O235*100/'signal-per-mass-dry-weight'!O$369</f>
        <v>0.25663935504811858</v>
      </c>
      <c r="P235" s="14">
        <f>'signal-per-mass-dry-weight'!P235*100/'signal-per-mass-dry-weight'!P$369</f>
        <v>0.31676026489391673</v>
      </c>
      <c r="Q235" s="14">
        <f>'signal-per-mass-dry-weight'!Q235*100/'signal-per-mass-dry-weight'!Q$369</f>
        <v>0.39326606882821857</v>
      </c>
      <c r="R235" s="14">
        <f>'signal-per-mass-dry-weight'!R235*100/'signal-per-mass-dry-weight'!R$369</f>
        <v>0.25677551656933217</v>
      </c>
      <c r="S235" s="14">
        <f>'signal-per-mass-dry-weight'!S235*100/'signal-per-mass-dry-weight'!S$369</f>
        <v>0.19145013109474721</v>
      </c>
      <c r="T235" s="14">
        <f>'signal-per-mass-dry-weight'!T235*100/'signal-per-mass-dry-weight'!T$369</f>
        <v>0.16868580639317607</v>
      </c>
      <c r="U235" s="14">
        <f>'signal-per-mass-dry-weight'!U235*100/'signal-per-mass-dry-weight'!U$369</f>
        <v>0.33631481897612797</v>
      </c>
      <c r="V235" s="14">
        <f>'signal-per-mass-dry-weight'!V235*100/'signal-per-mass-dry-weight'!V$369</f>
        <v>0.27487612937199868</v>
      </c>
      <c r="W235" s="14">
        <f>'signal-per-mass-dry-weight'!W235*100/'signal-per-mass-dry-weight'!W$369</f>
        <v>0.22013473574324338</v>
      </c>
      <c r="X235" s="14">
        <f>'signal-per-mass-dry-weight'!X235*100/'signal-per-mass-dry-weight'!X$369</f>
        <v>0.20981906403916045</v>
      </c>
      <c r="Y235" s="14">
        <f>'signal-per-mass-dry-weight'!Y235*100/'signal-per-mass-dry-weight'!Y$369</f>
        <v>0.23032613024085821</v>
      </c>
      <c r="Z235" s="14">
        <f>'signal-per-mass-dry-weight'!Z235*100/'signal-per-mass-dry-weight'!Z$369</f>
        <v>0.18335803544697366</v>
      </c>
      <c r="AA235" s="14">
        <f>'signal-per-mass-dry-weight'!AA235*100/'signal-per-mass-dry-weight'!AA$369</f>
        <v>0.34635785553722281</v>
      </c>
      <c r="AB235" s="14">
        <f>'signal-per-mass-dry-weight'!AB235*100/'signal-per-mass-dry-weight'!AB$369</f>
        <v>0.31037385075644058</v>
      </c>
      <c r="AC235" s="14">
        <f>'signal-per-mass-dry-weight'!AC235*100/'signal-per-mass-dry-weight'!AC$369</f>
        <v>0.35138314351965305</v>
      </c>
      <c r="AD235" s="14">
        <f>'signal-per-mass-dry-weight'!AD235*100/'signal-per-mass-dry-weight'!AD$369</f>
        <v>0.33772118611330593</v>
      </c>
      <c r="AE235" s="14">
        <f>'signal-per-mass-dry-weight'!AE235*100/'signal-per-mass-dry-weight'!AE$369</f>
        <v>8.5950275602189846E-2</v>
      </c>
      <c r="AF235" s="14">
        <f>'signal-per-mass-dry-weight'!AF235*100/'signal-per-mass-dry-weight'!AF$369</f>
        <v>0.1204695037071334</v>
      </c>
      <c r="AG235" s="14">
        <f>'signal-per-mass-dry-weight'!AG235*100/'signal-per-mass-dry-weight'!AG$369</f>
        <v>0.29898166154153505</v>
      </c>
      <c r="AH235" s="14">
        <f>'signal-per-mass-dry-weight'!AH235*100/'signal-per-mass-dry-weight'!AH$369</f>
        <v>0.23559633596586524</v>
      </c>
      <c r="AI235" s="14">
        <f>'signal-per-mass-dry-weight'!AI235*100/'signal-per-mass-dry-weight'!AI$369</f>
        <v>0.33697876279492744</v>
      </c>
      <c r="AJ235" s="14">
        <f>'signal-per-mass-dry-weight'!AJ235*100/'signal-per-mass-dry-weight'!AJ$369</f>
        <v>0.36465854626354566</v>
      </c>
      <c r="AK235" s="14">
        <f>'signal-per-mass-dry-weight'!AK235*100/'signal-per-mass-dry-weight'!AK$369</f>
        <v>0.26054945727686057</v>
      </c>
      <c r="AL235" s="14">
        <f>'signal-per-mass-dry-weight'!AL235*100/'signal-per-mass-dry-weight'!AL$369</f>
        <v>0.36533889527287011</v>
      </c>
      <c r="AM235" s="14">
        <f>'signal-per-mass-dry-weight'!AM235*100/'signal-per-mass-dry-weight'!AM$369</f>
        <v>0.25780453201695264</v>
      </c>
      <c r="AN235" s="14">
        <f>'signal-per-mass-dry-weight'!AN235*100/'signal-per-mass-dry-weight'!AN$369</f>
        <v>0.23509827091882285</v>
      </c>
      <c r="AO235" s="14">
        <f>'signal-per-mass-dry-weight'!AO235*100/'signal-per-mass-dry-weight'!AO$369</f>
        <v>0.26034587072612647</v>
      </c>
      <c r="AP235" s="14">
        <f>'signal-per-mass-dry-weight'!AP235*100/'signal-per-mass-dry-weight'!AP$369</f>
        <v>0.30101891371556494</v>
      </c>
      <c r="AQ235" s="14">
        <f>'signal-per-mass-dry-weight'!AQ235*100/'signal-per-mass-dry-weight'!AQ$369</f>
        <v>0.16207291203419416</v>
      </c>
      <c r="AR235" s="14">
        <f>'signal-per-mass-dry-weight'!AR235*100/'signal-per-mass-dry-weight'!AR$369</f>
        <v>0.26943335407232777</v>
      </c>
      <c r="AS235" s="14">
        <f>'signal-per-mass-dry-weight'!AS235*100/'signal-per-mass-dry-weight'!AS$369</f>
        <v>0.25390804400467126</v>
      </c>
      <c r="AT235" s="14">
        <f>'signal-per-mass-dry-weight'!AT235*100/'signal-per-mass-dry-weight'!AT$369</f>
        <v>0.26277192561893886</v>
      </c>
      <c r="AU235" s="14">
        <f>'signal-per-mass-dry-weight'!AU235*100/'signal-per-mass-dry-weight'!AU$369</f>
        <v>0.3558580668032616</v>
      </c>
      <c r="AV235" s="14">
        <f>'signal-per-mass-dry-weight'!AV235*100/'signal-per-mass-dry-weight'!AV$369</f>
        <v>0.30784135913446881</v>
      </c>
      <c r="AW235" s="14">
        <f>'signal-per-mass-dry-weight'!AW235*100/'signal-per-mass-dry-weight'!AW$369</f>
        <v>0.19830847509438218</v>
      </c>
      <c r="AX235" s="14">
        <f>'signal-per-mass-dry-weight'!AX235*100/'signal-per-mass-dry-weight'!AX$369</f>
        <v>0.21465948325992029</v>
      </c>
      <c r="AY235" s="14"/>
    </row>
    <row r="236" spans="1:51" x14ac:dyDescent="0.2">
      <c r="A236">
        <f>'imported summary from web'!A236</f>
        <v>930.6</v>
      </c>
      <c r="B236" t="str">
        <f>'imported summary from web'!B236</f>
        <v>C49H85O13P</v>
      </c>
      <c r="C236" s="2" t="str">
        <f>'imported summary from web'!C236</f>
        <v>PI(40:5)</v>
      </c>
      <c r="D236" s="71"/>
      <c r="E236" s="14"/>
      <c r="F236" s="14">
        <f>'signal-per-mass-dry-weight'!F236*100/'signal-per-mass-dry-weight'!F$369</f>
        <v>2.4687467033817613E-2</v>
      </c>
      <c r="G236" s="14">
        <f>'signal-per-mass-dry-weight'!G236*100/'signal-per-mass-dry-weight'!G$369</f>
        <v>2.5682739175803826E-2</v>
      </c>
      <c r="H236" s="14">
        <f>'signal-per-mass-dry-weight'!H236*100/'signal-per-mass-dry-weight'!H$369</f>
        <v>2.6191353920257853E-2</v>
      </c>
      <c r="I236" s="14">
        <f>'signal-per-mass-dry-weight'!I236*100/'signal-per-mass-dry-weight'!I$369</f>
        <v>2.9356585620197221E-2</v>
      </c>
      <c r="J236" s="14">
        <f>'signal-per-mass-dry-weight'!J236*100/'signal-per-mass-dry-weight'!J$369</f>
        <v>2.6244553041325475E-2</v>
      </c>
      <c r="K236" s="14">
        <f>'signal-per-mass-dry-weight'!K236*100/'signal-per-mass-dry-weight'!K$369</f>
        <v>1.999119211534605E-2</v>
      </c>
      <c r="L236" s="14">
        <f t="shared" si="9"/>
        <v>2.5358981817791337E-2</v>
      </c>
      <c r="M236" s="137">
        <f t="shared" si="10"/>
        <v>3.0602886495089453E-3</v>
      </c>
      <c r="N236" s="14">
        <f t="shared" si="11"/>
        <v>0.12067868779186987</v>
      </c>
      <c r="O236" s="14">
        <f>'signal-per-mass-dry-weight'!O236*100/'signal-per-mass-dry-weight'!O$369</f>
        <v>1.7733448996887165E-2</v>
      </c>
      <c r="P236" s="14">
        <f>'signal-per-mass-dry-weight'!P236*100/'signal-per-mass-dry-weight'!P$369</f>
        <v>1.6679646798761796E-2</v>
      </c>
      <c r="Q236" s="14">
        <f>'signal-per-mass-dry-weight'!Q236*100/'signal-per-mass-dry-weight'!Q$369</f>
        <v>4.7624881729655837E-2</v>
      </c>
      <c r="R236" s="14">
        <f>'signal-per-mass-dry-weight'!R236*100/'signal-per-mass-dry-weight'!R$369</f>
        <v>2.829178202924542E-2</v>
      </c>
      <c r="S236" s="14">
        <f>'signal-per-mass-dry-weight'!S236*100/'signal-per-mass-dry-weight'!S$369</f>
        <v>8.0285538846184314E-3</v>
      </c>
      <c r="T236" s="14">
        <f>'signal-per-mass-dry-weight'!T236*100/'signal-per-mass-dry-weight'!T$369</f>
        <v>2.0319853459775692E-2</v>
      </c>
      <c r="U236" s="14">
        <f>'signal-per-mass-dry-weight'!U236*100/'signal-per-mass-dry-weight'!U$369</f>
        <v>2.0133132020339627E-2</v>
      </c>
      <c r="V236" s="14">
        <f>'signal-per-mass-dry-weight'!V236*100/'signal-per-mass-dry-weight'!V$369</f>
        <v>1.9252927204958553E-2</v>
      </c>
      <c r="W236" s="14">
        <f>'signal-per-mass-dry-weight'!W236*100/'signal-per-mass-dry-weight'!W$369</f>
        <v>1.4527783567942005E-2</v>
      </c>
      <c r="X236" s="14">
        <f>'signal-per-mass-dry-weight'!X236*100/'signal-per-mass-dry-weight'!X$369</f>
        <v>1.2143374402266427E-2</v>
      </c>
      <c r="Y236" s="14">
        <f>'signal-per-mass-dry-weight'!Y236*100/'signal-per-mass-dry-weight'!Y$369</f>
        <v>1.1397581702640406E-2</v>
      </c>
      <c r="Z236" s="14">
        <f>'signal-per-mass-dry-weight'!Z236*100/'signal-per-mass-dry-weight'!Z$369</f>
        <v>1.3872031146175537E-2</v>
      </c>
      <c r="AA236" s="14">
        <f>'signal-per-mass-dry-weight'!AA236*100/'signal-per-mass-dry-weight'!AA$369</f>
        <v>1.9725103243820249E-2</v>
      </c>
      <c r="AB236" s="14">
        <f>'signal-per-mass-dry-weight'!AB236*100/'signal-per-mass-dry-weight'!AB$369</f>
        <v>1.3118670808739685E-2</v>
      </c>
      <c r="AC236" s="14">
        <f>'signal-per-mass-dry-weight'!AC236*100/'signal-per-mass-dry-weight'!AC$369</f>
        <v>3.7223968963020333E-2</v>
      </c>
      <c r="AD236" s="14">
        <f>'signal-per-mass-dry-weight'!AD236*100/'signal-per-mass-dry-weight'!AD$369</f>
        <v>4.5358173901349108E-2</v>
      </c>
      <c r="AE236" s="14">
        <f>'signal-per-mass-dry-weight'!AE236*100/'signal-per-mass-dry-weight'!AE$369</f>
        <v>8.5599458150752341E-3</v>
      </c>
      <c r="AF236" s="14">
        <f>'signal-per-mass-dry-weight'!AF236*100/'signal-per-mass-dry-weight'!AF$369</f>
        <v>4.0156501235711134E-3</v>
      </c>
      <c r="AG236" s="14">
        <f>'signal-per-mass-dry-weight'!AG236*100/'signal-per-mass-dry-weight'!AG$369</f>
        <v>1.89952692583925E-2</v>
      </c>
      <c r="AH236" s="14">
        <f>'signal-per-mass-dry-weight'!AH236*100/'signal-per-mass-dry-weight'!AH$369</f>
        <v>2.0111378723115924E-2</v>
      </c>
      <c r="AI236" s="14">
        <f>'signal-per-mass-dry-weight'!AI236*100/'signal-per-mass-dry-weight'!AI$369</f>
        <v>2.0128597718211124E-2</v>
      </c>
      <c r="AJ236" s="14">
        <f>'signal-per-mass-dry-weight'!AJ236*100/'signal-per-mass-dry-weight'!AJ$369</f>
        <v>3.394305965220426E-2</v>
      </c>
      <c r="AK236" s="14">
        <f>'signal-per-mass-dry-weight'!AK236*100/'signal-per-mass-dry-weight'!AK$369</f>
        <v>9.1331393387084573E-3</v>
      </c>
      <c r="AL236" s="14">
        <f>'signal-per-mass-dry-weight'!AL236*100/'signal-per-mass-dry-weight'!AL$369</f>
        <v>9.563224732940457E-3</v>
      </c>
      <c r="AM236" s="14">
        <f>'signal-per-mass-dry-weight'!AM236*100/'signal-per-mass-dry-weight'!AM$369</f>
        <v>2.8270467706054125E-2</v>
      </c>
      <c r="AN236" s="14">
        <f>'signal-per-mass-dry-weight'!AN236*100/'signal-per-mass-dry-weight'!AN$369</f>
        <v>2.4233949076231845E-2</v>
      </c>
      <c r="AO236" s="14">
        <f>'signal-per-mass-dry-weight'!AO236*100/'signal-per-mass-dry-weight'!AO$369</f>
        <v>2.0089681363118415E-2</v>
      </c>
      <c r="AP236" s="14">
        <f>'signal-per-mass-dry-weight'!AP236*100/'signal-per-mass-dry-weight'!AP$369</f>
        <v>3.3959762366864953E-2</v>
      </c>
      <c r="AQ236" s="14">
        <f>'signal-per-mass-dry-weight'!AQ236*100/'signal-per-mass-dry-weight'!AQ$369</f>
        <v>7.6688158377155305E-3</v>
      </c>
      <c r="AR236" s="14">
        <f>'signal-per-mass-dry-weight'!AR236*100/'signal-per-mass-dry-weight'!AR$369</f>
        <v>4.9126006287623656E-3</v>
      </c>
      <c r="AS236" s="14">
        <f>'signal-per-mass-dry-weight'!AS236*100/'signal-per-mass-dry-weight'!AS$369</f>
        <v>1.7715794186241415E-2</v>
      </c>
      <c r="AT236" s="14">
        <f>'signal-per-mass-dry-weight'!AT236*100/'signal-per-mass-dry-weight'!AT$369</f>
        <v>2.3113470870362383E-2</v>
      </c>
      <c r="AU236" s="14">
        <f>'signal-per-mass-dry-weight'!AU236*100/'signal-per-mass-dry-weight'!AU$369</f>
        <v>3.0101101039062304E-2</v>
      </c>
      <c r="AV236" s="14">
        <f>'signal-per-mass-dry-weight'!AV236*100/'signal-per-mass-dry-weight'!AV$369</f>
        <v>2.3575729432336719E-2</v>
      </c>
      <c r="AW236" s="14">
        <f>'signal-per-mass-dry-weight'!AW236*100/'signal-per-mass-dry-weight'!AW$369</f>
        <v>1.3146292169178144E-2</v>
      </c>
      <c r="AX236" s="14">
        <f>'signal-per-mass-dry-weight'!AX236*100/'signal-per-mass-dry-weight'!AX$369</f>
        <v>1.891405237115382E-2</v>
      </c>
      <c r="AY236" s="14"/>
    </row>
    <row r="237" spans="1:51" x14ac:dyDescent="0.2">
      <c r="A237">
        <f>'imported summary from web'!A237</f>
        <v>932.6</v>
      </c>
      <c r="B237" t="str">
        <f>'imported summary from web'!B237</f>
        <v>C49H87O13P</v>
      </c>
      <c r="C237" s="2" t="str">
        <f>'imported summary from web'!C237</f>
        <v>PI(40:4)</v>
      </c>
      <c r="D237" s="71"/>
      <c r="E237" s="14"/>
      <c r="F237" s="14">
        <f>'signal-per-mass-dry-weight'!F237*100/'signal-per-mass-dry-weight'!F$369</f>
        <v>7.2712645408245895E-3</v>
      </c>
      <c r="G237" s="14">
        <f>'signal-per-mass-dry-weight'!G237*100/'signal-per-mass-dry-weight'!G$369</f>
        <v>7.7441990359749177E-3</v>
      </c>
      <c r="H237" s="14">
        <f>'signal-per-mass-dry-weight'!H237*100/'signal-per-mass-dry-weight'!H$369</f>
        <v>7.9451726177854499E-3</v>
      </c>
      <c r="I237" s="14">
        <f>'signal-per-mass-dry-weight'!I237*100/'signal-per-mass-dry-weight'!I$369</f>
        <v>7.2320924056239518E-3</v>
      </c>
      <c r="J237" s="14">
        <f>'signal-per-mass-dry-weight'!J237*100/'signal-per-mass-dry-weight'!J$369</f>
        <v>7.0194119718706965E-3</v>
      </c>
      <c r="K237" s="14">
        <f>'signal-per-mass-dry-weight'!K237*100/'signal-per-mass-dry-weight'!K$369</f>
        <v>9.9299794533556952E-3</v>
      </c>
      <c r="L237" s="14">
        <f t="shared" si="9"/>
        <v>7.8570200042392176E-3</v>
      </c>
      <c r="M237" s="137">
        <f t="shared" si="10"/>
        <v>1.0726501306722346E-3</v>
      </c>
      <c r="N237" s="14">
        <f t="shared" si="11"/>
        <v>0.13652124216223088</v>
      </c>
      <c r="O237" s="14">
        <f>'signal-per-mass-dry-weight'!O237*100/'signal-per-mass-dry-weight'!O$369</f>
        <v>6.7188844025473111E-3</v>
      </c>
      <c r="P237" s="14">
        <f>'signal-per-mass-dry-weight'!P237*100/'signal-per-mass-dry-weight'!P$369</f>
        <v>7.498189845314935E-3</v>
      </c>
      <c r="Q237" s="14">
        <f>'signal-per-mass-dry-weight'!Q237*100/'signal-per-mass-dry-weight'!Q$369</f>
        <v>5.8328453633543125E-3</v>
      </c>
      <c r="R237" s="14">
        <f>'signal-per-mass-dry-weight'!R237*100/'signal-per-mass-dry-weight'!R$369</f>
        <v>5.3446487611716201E-3</v>
      </c>
      <c r="S237" s="14">
        <f>'signal-per-mass-dry-weight'!S237*100/'signal-per-mass-dry-weight'!S$369</f>
        <v>1.5096426107829529E-3</v>
      </c>
      <c r="T237" s="14">
        <f>'signal-per-mass-dry-weight'!T237*100/'signal-per-mass-dry-weight'!T$369</f>
        <v>9.3068031113476468E-4</v>
      </c>
      <c r="U237" s="14">
        <f>'signal-per-mass-dry-weight'!U237*100/'signal-per-mass-dry-weight'!U$369</f>
        <v>7.2639425187020828E-3</v>
      </c>
      <c r="V237" s="14">
        <f>'signal-per-mass-dry-weight'!V237*100/'signal-per-mass-dry-weight'!V$369</f>
        <v>9.6844543470725273E-3</v>
      </c>
      <c r="W237" s="14">
        <f>'signal-per-mass-dry-weight'!W237*100/'signal-per-mass-dry-weight'!W$369</f>
        <v>2.6061291133331081E-3</v>
      </c>
      <c r="X237" s="14">
        <f>'signal-per-mass-dry-weight'!X237*100/'signal-per-mass-dry-weight'!X$369</f>
        <v>3.4329370673073876E-3</v>
      </c>
      <c r="Y237" s="14">
        <f>'signal-per-mass-dry-weight'!Y237*100/'signal-per-mass-dry-weight'!Y$369</f>
        <v>3.9772811149838922E-3</v>
      </c>
      <c r="Z237" s="14">
        <f>'signal-per-mass-dry-weight'!Z237*100/'signal-per-mass-dry-weight'!Z$369</f>
        <v>0</v>
      </c>
      <c r="AA237" s="14">
        <f>'signal-per-mass-dry-weight'!AA237*100/'signal-per-mass-dry-weight'!AA$369</f>
        <v>2.6642911964401754E-3</v>
      </c>
      <c r="AB237" s="14">
        <f>'signal-per-mass-dry-weight'!AB237*100/'signal-per-mass-dry-weight'!AB$369</f>
        <v>4.8652024191352472E-3</v>
      </c>
      <c r="AC237" s="14">
        <f>'signal-per-mass-dry-weight'!AC237*100/'signal-per-mass-dry-weight'!AC$369</f>
        <v>6.0384666834355305E-3</v>
      </c>
      <c r="AD237" s="14">
        <f>'signal-per-mass-dry-weight'!AD237*100/'signal-per-mass-dry-weight'!AD$369</f>
        <v>5.468080252929438E-3</v>
      </c>
      <c r="AE237" s="14">
        <f>'signal-per-mass-dry-weight'!AE237*100/'signal-per-mass-dry-weight'!AE$369</f>
        <v>1.1927793348875326E-3</v>
      </c>
      <c r="AF237" s="14">
        <f>'signal-per-mass-dry-weight'!AF237*100/'signal-per-mass-dry-weight'!AF$369</f>
        <v>4.533798526612546E-4</v>
      </c>
      <c r="AG237" s="14">
        <f>'signal-per-mass-dry-weight'!AG237*100/'signal-per-mass-dry-weight'!AG$369</f>
        <v>1.1242098132518009E-2</v>
      </c>
      <c r="AH237" s="14">
        <f>'signal-per-mass-dry-weight'!AH237*100/'signal-per-mass-dry-weight'!AH$369</f>
        <v>6.0705804359302683E-3</v>
      </c>
      <c r="AI237" s="14">
        <f>'signal-per-mass-dry-weight'!AI237*100/'signal-per-mass-dry-weight'!AI$369</f>
        <v>6.3590346025194349E-3</v>
      </c>
      <c r="AJ237" s="14">
        <f>'signal-per-mass-dry-weight'!AJ237*100/'signal-per-mass-dry-weight'!AJ$369</f>
        <v>2.9814849694503728E-3</v>
      </c>
      <c r="AK237" s="14">
        <f>'signal-per-mass-dry-weight'!AK237*100/'signal-per-mass-dry-weight'!AK$369</f>
        <v>2.4107778965118776E-3</v>
      </c>
      <c r="AL237" s="14">
        <f>'signal-per-mass-dry-weight'!AL237*100/'signal-per-mass-dry-weight'!AL$369</f>
        <v>3.8331933846910112E-3</v>
      </c>
      <c r="AM237" s="14">
        <f>'signal-per-mass-dry-weight'!AM237*100/'signal-per-mass-dry-weight'!AM$369</f>
        <v>1.0412787927318866E-2</v>
      </c>
      <c r="AN237" s="14">
        <f>'signal-per-mass-dry-weight'!AN237*100/'signal-per-mass-dry-weight'!AN$369</f>
        <v>1.1682501347506185E-2</v>
      </c>
      <c r="AO237" s="14">
        <f>'signal-per-mass-dry-weight'!AO237*100/'signal-per-mass-dry-weight'!AO$369</f>
        <v>3.946187410612546E-3</v>
      </c>
      <c r="AP237" s="14">
        <f>'signal-per-mass-dry-weight'!AP237*100/'signal-per-mass-dry-weight'!AP$369</f>
        <v>6.1411007680420389E-3</v>
      </c>
      <c r="AQ237" s="14">
        <f>'signal-per-mass-dry-weight'!AQ237*100/'signal-per-mass-dry-weight'!AQ$369</f>
        <v>5.297017125020005E-3</v>
      </c>
      <c r="AR237" s="14">
        <f>'signal-per-mass-dry-weight'!AR237*100/'signal-per-mass-dry-weight'!AR$369</f>
        <v>4.1529201191599372E-3</v>
      </c>
      <c r="AS237" s="14">
        <f>'signal-per-mass-dry-weight'!AS237*100/'signal-per-mass-dry-weight'!AS$369</f>
        <v>4.7865655099472151E-3</v>
      </c>
      <c r="AT237" s="14">
        <f>'signal-per-mass-dry-weight'!AT237*100/'signal-per-mass-dry-weight'!AT$369</f>
        <v>1.0824634547884645E-2</v>
      </c>
      <c r="AU237" s="14">
        <f>'signal-per-mass-dry-weight'!AU237*100/'signal-per-mass-dry-weight'!AU$369</f>
        <v>4.8369057623744299E-3</v>
      </c>
      <c r="AV237" s="14">
        <f>'signal-per-mass-dry-weight'!AV237*100/'signal-per-mass-dry-weight'!AV$369</f>
        <v>5.7667251848881199E-3</v>
      </c>
      <c r="AW237" s="14">
        <f>'signal-per-mass-dry-weight'!AW237*100/'signal-per-mass-dry-weight'!AW$369</f>
        <v>2.3767307876480263E-3</v>
      </c>
      <c r="AX237" s="14">
        <f>'signal-per-mass-dry-weight'!AX237*100/'signal-per-mass-dry-weight'!AX$369</f>
        <v>7.6556878645146426E-3</v>
      </c>
      <c r="AY237" s="14"/>
    </row>
    <row r="238" spans="1:51" x14ac:dyDescent="0.2">
      <c r="A238">
        <f>'imported summary from web'!A238</f>
        <v>934.6</v>
      </c>
      <c r="B238" t="str">
        <f>'imported summary from web'!B238</f>
        <v>C49H89O13P</v>
      </c>
      <c r="C238" s="2" t="str">
        <f>'imported summary from web'!C238</f>
        <v>PI(40:3)</v>
      </c>
      <c r="D238" s="71"/>
      <c r="E238" s="14"/>
      <c r="F238" s="14">
        <f>'signal-per-mass-dry-weight'!F238*100/'signal-per-mass-dry-weight'!F$369</f>
        <v>0</v>
      </c>
      <c r="G238" s="14">
        <f>'signal-per-mass-dry-weight'!G238*100/'signal-per-mass-dry-weight'!G$369</f>
        <v>0</v>
      </c>
      <c r="H238" s="14">
        <f>'signal-per-mass-dry-weight'!H238*100/'signal-per-mass-dry-weight'!H$369</f>
        <v>0</v>
      </c>
      <c r="I238" s="14">
        <f>'signal-per-mass-dry-weight'!I238*100/'signal-per-mass-dry-weight'!I$369</f>
        <v>0</v>
      </c>
      <c r="J238" s="14">
        <f>'signal-per-mass-dry-weight'!J238*100/'signal-per-mass-dry-weight'!J$369</f>
        <v>3.5767704315264702E-4</v>
      </c>
      <c r="K238" s="14">
        <f>'signal-per-mass-dry-weight'!K238*100/'signal-per-mass-dry-weight'!K$369</f>
        <v>0</v>
      </c>
      <c r="L238" s="14">
        <f t="shared" si="9"/>
        <v>5.961284052544117E-5</v>
      </c>
      <c r="M238" s="137">
        <f t="shared" si="10"/>
        <v>1.460210414052375E-4</v>
      </c>
      <c r="N238" s="14">
        <f t="shared" si="11"/>
        <v>2.4494897427831779</v>
      </c>
      <c r="O238" s="14">
        <f>'signal-per-mass-dry-weight'!O238*100/'signal-per-mass-dry-weight'!O$369</f>
        <v>0</v>
      </c>
      <c r="P238" s="14">
        <f>'signal-per-mass-dry-weight'!P238*100/'signal-per-mass-dry-weight'!P$369</f>
        <v>0</v>
      </c>
      <c r="Q238" s="14">
        <f>'signal-per-mass-dry-weight'!Q238*100/'signal-per-mass-dry-weight'!Q$369</f>
        <v>0</v>
      </c>
      <c r="R238" s="14">
        <f>'signal-per-mass-dry-weight'!R238*100/'signal-per-mass-dry-weight'!R$369</f>
        <v>0</v>
      </c>
      <c r="S238" s="14">
        <f>'signal-per-mass-dry-weight'!S238*100/'signal-per-mass-dry-weight'!S$369</f>
        <v>0</v>
      </c>
      <c r="T238" s="14">
        <f>'signal-per-mass-dry-weight'!T238*100/'signal-per-mass-dry-weight'!T$369</f>
        <v>2.3267007778369117E-4</v>
      </c>
      <c r="U238" s="14">
        <f>'signal-per-mass-dry-weight'!U238*100/'signal-per-mass-dry-weight'!U$369</f>
        <v>0</v>
      </c>
      <c r="V238" s="14">
        <f>'signal-per-mass-dry-weight'!V238*100/'signal-per-mass-dry-weight'!V$369</f>
        <v>0</v>
      </c>
      <c r="W238" s="14">
        <f>'signal-per-mass-dry-weight'!W238*100/'signal-per-mass-dry-weight'!W$369</f>
        <v>0</v>
      </c>
      <c r="X238" s="14">
        <f>'signal-per-mass-dry-weight'!X238*100/'signal-per-mass-dry-weight'!X$369</f>
        <v>0</v>
      </c>
      <c r="Y238" s="14">
        <f>'signal-per-mass-dry-weight'!Y238*100/'signal-per-mass-dry-weight'!Y$369</f>
        <v>0</v>
      </c>
      <c r="Z238" s="14">
        <f>'signal-per-mass-dry-weight'!Z238*100/'signal-per-mass-dry-weight'!Z$369</f>
        <v>2.0602026454716145E-4</v>
      </c>
      <c r="AA238" s="14">
        <f>'signal-per-mass-dry-weight'!AA238*100/'signal-per-mass-dry-weight'!AA$369</f>
        <v>0</v>
      </c>
      <c r="AB238" s="14">
        <f>'signal-per-mass-dry-weight'!AB238*100/'signal-per-mass-dry-weight'!AB$369</f>
        <v>1.3031792194112272E-4</v>
      </c>
      <c r="AC238" s="14">
        <f>'signal-per-mass-dry-weight'!AC238*100/'signal-per-mass-dry-weight'!AC$369</f>
        <v>0</v>
      </c>
      <c r="AD238" s="14">
        <f>'signal-per-mass-dry-weight'!AD238*100/'signal-per-mass-dry-weight'!AD$369</f>
        <v>0</v>
      </c>
      <c r="AE238" s="14">
        <f>'signal-per-mass-dry-weight'!AE238*100/'signal-per-mass-dry-weight'!AE$369</f>
        <v>0</v>
      </c>
      <c r="AF238" s="14">
        <f>'signal-per-mass-dry-weight'!AF238*100/'signal-per-mass-dry-weight'!AF$369</f>
        <v>1.9430565114053776E-4</v>
      </c>
      <c r="AG238" s="14">
        <f>'signal-per-mass-dry-weight'!AG238*100/'signal-per-mass-dry-weight'!AG$369</f>
        <v>0</v>
      </c>
      <c r="AH238" s="14">
        <f>'signal-per-mass-dry-weight'!AH238*100/'signal-per-mass-dry-weight'!AH$369</f>
        <v>0</v>
      </c>
      <c r="AI238" s="14">
        <f>'signal-per-mass-dry-weight'!AI238*100/'signal-per-mass-dry-weight'!AI$369</f>
        <v>0</v>
      </c>
      <c r="AJ238" s="14">
        <f>'signal-per-mass-dry-weight'!AJ238*100/'signal-per-mass-dry-weight'!AJ$369</f>
        <v>0</v>
      </c>
      <c r="AK238" s="14">
        <f>'signal-per-mass-dry-weight'!AK238*100/'signal-per-mass-dry-weight'!AK$369</f>
        <v>0</v>
      </c>
      <c r="AL238" s="14">
        <f>'signal-per-mass-dry-weight'!AL238*100/'signal-per-mass-dry-weight'!AL$369</f>
        <v>0</v>
      </c>
      <c r="AM238" s="14">
        <f>'signal-per-mass-dry-weight'!AM238*100/'signal-per-mass-dry-weight'!AM$369</f>
        <v>0</v>
      </c>
      <c r="AN238" s="14">
        <f>'signal-per-mass-dry-weight'!AN238*100/'signal-per-mass-dry-weight'!AN$369</f>
        <v>0</v>
      </c>
      <c r="AO238" s="14">
        <f>'signal-per-mass-dry-weight'!AO238*100/'signal-per-mass-dry-weight'!AO$369</f>
        <v>0</v>
      </c>
      <c r="AP238" s="14">
        <f>'signal-per-mass-dry-weight'!AP238*100/'signal-per-mass-dry-weight'!AP$369</f>
        <v>0</v>
      </c>
      <c r="AQ238" s="14">
        <f>'signal-per-mass-dry-weight'!AQ238*100/'signal-per-mass-dry-weight'!AQ$369</f>
        <v>0</v>
      </c>
      <c r="AR238" s="14">
        <f>'signal-per-mass-dry-weight'!AR238*100/'signal-per-mass-dry-weight'!AR$369</f>
        <v>0</v>
      </c>
      <c r="AS238" s="14">
        <f>'signal-per-mass-dry-weight'!AS238*100/'signal-per-mass-dry-weight'!AS$369</f>
        <v>0</v>
      </c>
      <c r="AT238" s="14">
        <f>'signal-per-mass-dry-weight'!AT238*100/'signal-per-mass-dry-weight'!AT$369</f>
        <v>0</v>
      </c>
      <c r="AU238" s="14">
        <f>'signal-per-mass-dry-weight'!AU238*100/'signal-per-mass-dry-weight'!AU$369</f>
        <v>0</v>
      </c>
      <c r="AV238" s="14">
        <f>'signal-per-mass-dry-weight'!AV238*100/'signal-per-mass-dry-weight'!AV$369</f>
        <v>0</v>
      </c>
      <c r="AW238" s="14">
        <f>'signal-per-mass-dry-weight'!AW238*100/'signal-per-mass-dry-weight'!AW$369</f>
        <v>0</v>
      </c>
      <c r="AX238" s="14">
        <f>'signal-per-mass-dry-weight'!AX238*100/'signal-per-mass-dry-weight'!AX$369</f>
        <v>0</v>
      </c>
      <c r="AY238" s="14"/>
    </row>
    <row r="239" spans="1:51" x14ac:dyDescent="0.2">
      <c r="A239">
        <f>'imported summary from web'!A239</f>
        <v>936.6</v>
      </c>
      <c r="B239" t="str">
        <f>'imported summary from web'!B239</f>
        <v>C49H91O13P</v>
      </c>
      <c r="C239" s="2" t="str">
        <f>'imported summary from web'!C239</f>
        <v>PI(40:2)</v>
      </c>
      <c r="D239" s="71"/>
      <c r="E239" s="14"/>
      <c r="F239" s="14">
        <f>'signal-per-mass-dry-weight'!F239*100/'signal-per-mass-dry-weight'!F$369</f>
        <v>0</v>
      </c>
      <c r="G239" s="14">
        <f>'signal-per-mass-dry-weight'!G239*100/'signal-per-mass-dry-weight'!G$369</f>
        <v>0</v>
      </c>
      <c r="H239" s="14">
        <f>'signal-per-mass-dry-weight'!H239*100/'signal-per-mass-dry-weight'!H$369</f>
        <v>0</v>
      </c>
      <c r="I239" s="14">
        <f>'signal-per-mass-dry-weight'!I239*100/'signal-per-mass-dry-weight'!I$369</f>
        <v>4.2821599770141781E-4</v>
      </c>
      <c r="J239" s="14">
        <f>'signal-per-mass-dry-weight'!J239*100/'signal-per-mass-dry-weight'!J$369</f>
        <v>0</v>
      </c>
      <c r="K239" s="14">
        <f>'signal-per-mass-dry-weight'!K239*100/'signal-per-mass-dry-weight'!K$369</f>
        <v>1.2685876834683486E-3</v>
      </c>
      <c r="L239" s="14">
        <f t="shared" si="9"/>
        <v>2.828006135282944E-4</v>
      </c>
      <c r="M239" s="137">
        <f t="shared" si="10"/>
        <v>5.1241126632093747E-4</v>
      </c>
      <c r="N239" s="14">
        <f t="shared" si="11"/>
        <v>1.8119170956808068</v>
      </c>
      <c r="O239" s="14">
        <f>'signal-per-mass-dry-weight'!O239*100/'signal-per-mass-dry-weight'!O$369</f>
        <v>0</v>
      </c>
      <c r="P239" s="14">
        <f>'signal-per-mass-dry-weight'!P239*100/'signal-per-mass-dry-weight'!P$369</f>
        <v>0</v>
      </c>
      <c r="Q239" s="14">
        <f>'signal-per-mass-dry-weight'!Q239*100/'signal-per-mass-dry-weight'!Q$369</f>
        <v>0</v>
      </c>
      <c r="R239" s="14">
        <f>'signal-per-mass-dry-weight'!R239*100/'signal-per-mass-dry-weight'!R$369</f>
        <v>8.133161158304634E-4</v>
      </c>
      <c r="S239" s="14">
        <f>'signal-per-mass-dry-weight'!S239*100/'signal-per-mass-dry-weight'!S$369</f>
        <v>9.6068166140733332E-4</v>
      </c>
      <c r="T239" s="14">
        <f>'signal-per-mass-dry-weight'!T239*100/'signal-per-mass-dry-weight'!T$369</f>
        <v>6.9801023335107283E-4</v>
      </c>
      <c r="U239" s="14">
        <f>'signal-per-mass-dry-weight'!U239*100/'signal-per-mass-dry-weight'!U$369</f>
        <v>0</v>
      </c>
      <c r="V239" s="14">
        <f>'signal-per-mass-dry-weight'!V239*100/'signal-per-mass-dry-weight'!V$369</f>
        <v>2.3196297837299398E-4</v>
      </c>
      <c r="W239" s="14">
        <f>'signal-per-mass-dry-weight'!W239*100/'signal-per-mass-dry-weight'!W$369</f>
        <v>7.7629377843964874E-4</v>
      </c>
      <c r="X239" s="14">
        <f>'signal-per-mass-dry-weight'!X239*100/'signal-per-mass-dry-weight'!X$369</f>
        <v>2.0495146670491808E-4</v>
      </c>
      <c r="Y239" s="14">
        <f>'signal-per-mass-dry-weight'!Y239*100/'signal-per-mass-dry-weight'!Y$369</f>
        <v>5.3426164231126858E-4</v>
      </c>
      <c r="Z239" s="14">
        <f>'signal-per-mass-dry-weight'!Z239*100/'signal-per-mass-dry-weight'!Z$369</f>
        <v>0</v>
      </c>
      <c r="AA239" s="14">
        <f>'signal-per-mass-dry-weight'!AA239*100/'signal-per-mass-dry-weight'!AA$369</f>
        <v>1.8696780325895915E-4</v>
      </c>
      <c r="AB239" s="14">
        <f>'signal-per-mass-dry-weight'!AB239*100/'signal-per-mass-dry-weight'!AB$369</f>
        <v>8.2534683896044346E-4</v>
      </c>
      <c r="AC239" s="14">
        <f>'signal-per-mass-dry-weight'!AC239*100/'signal-per-mass-dry-weight'!AC$369</f>
        <v>3.5754079046657717E-4</v>
      </c>
      <c r="AD239" s="14">
        <f>'signal-per-mass-dry-weight'!AD239*100/'signal-per-mass-dry-weight'!AD$369</f>
        <v>0</v>
      </c>
      <c r="AE239" s="14">
        <f>'signal-per-mass-dry-weight'!AE239*100/'signal-per-mass-dry-weight'!AE$369</f>
        <v>2.3855586697750647E-3</v>
      </c>
      <c r="AF239" s="14">
        <f>'signal-per-mass-dry-weight'!AF239*100/'signal-per-mass-dry-weight'!AF$369</f>
        <v>0</v>
      </c>
      <c r="AG239" s="14">
        <f>'signal-per-mass-dry-weight'!AG239*100/'signal-per-mass-dry-weight'!AG$369</f>
        <v>0</v>
      </c>
      <c r="AH239" s="14">
        <f>'signal-per-mass-dry-weight'!AH239*100/'signal-per-mass-dry-weight'!AH$369</f>
        <v>0</v>
      </c>
      <c r="AI239" s="14">
        <f>'signal-per-mass-dry-weight'!AI239*100/'signal-per-mass-dry-weight'!AI$369</f>
        <v>0</v>
      </c>
      <c r="AJ239" s="14">
        <f>'signal-per-mass-dry-weight'!AJ239*100/'signal-per-mass-dry-weight'!AJ$369</f>
        <v>2.2934499765002802E-4</v>
      </c>
      <c r="AK239" s="14">
        <f>'signal-per-mass-dry-weight'!AK239*100/'signal-per-mass-dry-weight'!AK$369</f>
        <v>0</v>
      </c>
      <c r="AL239" s="14">
        <f>'signal-per-mass-dry-weight'!AL239*100/'signal-per-mass-dry-weight'!AL$369</f>
        <v>0</v>
      </c>
      <c r="AM239" s="14">
        <f>'signal-per-mass-dry-weight'!AM239*100/'signal-per-mass-dry-weight'!AM$369</f>
        <v>7.0424652648533358E-4</v>
      </c>
      <c r="AN239" s="14">
        <f>'signal-per-mass-dry-weight'!AN239*100/'signal-per-mass-dry-weight'!AN$369</f>
        <v>1.1585951749592907E-3</v>
      </c>
      <c r="AO239" s="14">
        <f>'signal-per-mass-dry-weight'!AO239*100/'signal-per-mass-dry-weight'!AO$369</f>
        <v>2.049967486032486E-4</v>
      </c>
      <c r="AP239" s="14">
        <f>'signal-per-mass-dry-weight'!AP239*100/'signal-per-mass-dry-weight'!AP$369</f>
        <v>0</v>
      </c>
      <c r="AQ239" s="14">
        <f>'signal-per-mass-dry-weight'!AQ239*100/'signal-per-mass-dry-weight'!AQ$369</f>
        <v>2.6880385410549272E-3</v>
      </c>
      <c r="AR239" s="14">
        <f>'signal-per-mass-dry-weight'!AR239*100/'signal-per-mass-dry-weight'!AR$369</f>
        <v>1.2154888153638839E-3</v>
      </c>
      <c r="AS239" s="14">
        <f>'signal-per-mass-dry-weight'!AS239*100/'signal-per-mass-dry-weight'!AS$369</f>
        <v>0</v>
      </c>
      <c r="AT239" s="14">
        <f>'signal-per-mass-dry-weight'!AT239*100/'signal-per-mass-dry-weight'!AT$369</f>
        <v>0</v>
      </c>
      <c r="AU239" s="14">
        <f>'signal-per-mass-dry-weight'!AU239*100/'signal-per-mass-dry-weight'!AU$369</f>
        <v>0</v>
      </c>
      <c r="AV239" s="14">
        <f>'signal-per-mass-dry-weight'!AV239*100/'signal-per-mass-dry-weight'!AV$369</f>
        <v>0</v>
      </c>
      <c r="AW239" s="14">
        <f>'signal-per-mass-dry-weight'!AW239*100/'signal-per-mass-dry-weight'!AW$369</f>
        <v>1.7825480907360191E-3</v>
      </c>
      <c r="AX239" s="14">
        <f>'signal-per-mass-dry-weight'!AX239*100/'signal-per-mass-dry-weight'!AX$369</f>
        <v>0</v>
      </c>
      <c r="AY239" s="14"/>
    </row>
    <row r="240" spans="1:51" x14ac:dyDescent="0.2">
      <c r="A240">
        <f>'imported summary from web'!A240</f>
        <v>938.6</v>
      </c>
      <c r="B240" t="str">
        <f>'imported summary from web'!B240</f>
        <v>C49H93O13P</v>
      </c>
      <c r="C240" s="2" t="str">
        <f>'imported summary from web'!C240</f>
        <v>PI(40:1)</v>
      </c>
      <c r="D240" s="71"/>
      <c r="E240" s="14"/>
      <c r="F240" s="14">
        <f>'signal-per-mass-dry-weight'!F240*100/'signal-per-mass-dry-weight'!F$369</f>
        <v>1.2191341745095116E-3</v>
      </c>
      <c r="G240" s="14">
        <f>'signal-per-mass-dry-weight'!G240*100/'signal-per-mass-dry-weight'!G$369</f>
        <v>1.3125761077923591E-4</v>
      </c>
      <c r="H240" s="14">
        <f>'signal-per-mass-dry-weight'!H240*100/'signal-per-mass-dry-weight'!H$369</f>
        <v>0</v>
      </c>
      <c r="I240" s="14">
        <f>'signal-per-mass-dry-weight'!I240*100/'signal-per-mass-dry-weight'!I$369</f>
        <v>1.5701253249051999E-3</v>
      </c>
      <c r="J240" s="14">
        <f>'signal-per-mass-dry-weight'!J240*100/'signal-per-mass-dry-weight'!J$369</f>
        <v>0</v>
      </c>
      <c r="K240" s="14">
        <f>'signal-per-mass-dry-weight'!K240*100/'signal-per-mass-dry-weight'!K$369</f>
        <v>0</v>
      </c>
      <c r="L240" s="14">
        <f t="shared" si="9"/>
        <v>4.8675285169899124E-4</v>
      </c>
      <c r="M240" s="137">
        <f t="shared" si="10"/>
        <v>7.1375628892928443E-4</v>
      </c>
      <c r="N240" s="14">
        <f t="shared" si="11"/>
        <v>1.4663628295919517</v>
      </c>
      <c r="O240" s="14">
        <f>'signal-per-mass-dry-weight'!O240*100/'signal-per-mass-dry-weight'!O$369</f>
        <v>0</v>
      </c>
      <c r="P240" s="14">
        <f>'signal-per-mass-dry-weight'!P240*100/'signal-per-mass-dry-weight'!P$369</f>
        <v>4.0806475348652711E-4</v>
      </c>
      <c r="Q240" s="14">
        <f>'signal-per-mass-dry-weight'!Q240*100/'signal-per-mass-dry-weight'!Q$369</f>
        <v>7.817215435423307E-4</v>
      </c>
      <c r="R240" s="14">
        <f>'signal-per-mass-dry-weight'!R240*100/'signal-per-mass-dry-weight'!R$369</f>
        <v>0</v>
      </c>
      <c r="S240" s="14">
        <f>'signal-per-mass-dry-weight'!S240*100/'signal-per-mass-dry-weight'!S$369</f>
        <v>2.058603560158573E-4</v>
      </c>
      <c r="T240" s="14">
        <f>'signal-per-mass-dry-weight'!T240*100/'signal-per-mass-dry-weight'!T$369</f>
        <v>0</v>
      </c>
      <c r="U240" s="14">
        <f>'signal-per-mass-dry-weight'!U240*100/'signal-per-mass-dry-weight'!U$369</f>
        <v>4.5757118228044599E-4</v>
      </c>
      <c r="V240" s="14">
        <f>'signal-per-mass-dry-weight'!V240*100/'signal-per-mass-dry-weight'!V$369</f>
        <v>0</v>
      </c>
      <c r="W240" s="14">
        <f>'signal-per-mass-dry-weight'!W240*100/'signal-per-mass-dry-weight'!W$369</f>
        <v>1.663486668084963E-4</v>
      </c>
      <c r="X240" s="14">
        <f>'signal-per-mass-dry-weight'!X240*100/'signal-per-mass-dry-weight'!X$369</f>
        <v>9.2228160017213394E-4</v>
      </c>
      <c r="Y240" s="14">
        <f>'signal-per-mass-dry-weight'!Y240*100/'signal-per-mass-dry-weight'!Y$369</f>
        <v>0</v>
      </c>
      <c r="Z240" s="14">
        <f>'signal-per-mass-dry-weight'!Z240*100/'signal-per-mass-dry-weight'!Z$369</f>
        <v>2.0602026454716148E-4</v>
      </c>
      <c r="AA240" s="14">
        <f>'signal-per-mass-dry-weight'!AA240*100/'signal-per-mass-dry-weight'!AA$369</f>
        <v>0</v>
      </c>
      <c r="AB240" s="14">
        <f>'signal-per-mass-dry-weight'!AB240*100/'signal-per-mass-dry-weight'!AB$369</f>
        <v>1.2163006047838118E-3</v>
      </c>
      <c r="AC240" s="14">
        <f>'signal-per-mass-dry-weight'!AC240*100/'signal-per-mass-dry-weight'!AC$369</f>
        <v>1.191802634888592E-4</v>
      </c>
      <c r="AD240" s="14">
        <f>'signal-per-mass-dry-weight'!AD240*100/'signal-per-mass-dry-weight'!AD$369</f>
        <v>0</v>
      </c>
      <c r="AE240" s="14">
        <f>'signal-per-mass-dry-weight'!AE240*100/'signal-per-mass-dry-weight'!AE$369</f>
        <v>0</v>
      </c>
      <c r="AF240" s="14">
        <f>'signal-per-mass-dry-weight'!AF240*100/'signal-per-mass-dry-weight'!AF$369</f>
        <v>0</v>
      </c>
      <c r="AG240" s="14">
        <f>'signal-per-mass-dry-weight'!AG240*100/'signal-per-mass-dry-weight'!AG$369</f>
        <v>0</v>
      </c>
      <c r="AH240" s="14">
        <f>'signal-per-mass-dry-weight'!AH240*100/'signal-per-mass-dry-weight'!AH$369</f>
        <v>1.2388939665163818E-4</v>
      </c>
      <c r="AI240" s="14">
        <f>'signal-per-mass-dry-weight'!AI240*100/'signal-per-mass-dry-weight'!AI$369</f>
        <v>0</v>
      </c>
      <c r="AJ240" s="14">
        <f>'signal-per-mass-dry-weight'!AJ240*100/'signal-per-mass-dry-weight'!AJ$369</f>
        <v>0</v>
      </c>
      <c r="AK240" s="14">
        <f>'signal-per-mass-dry-weight'!AK240*100/'signal-per-mass-dry-weight'!AK$369</f>
        <v>0</v>
      </c>
      <c r="AL240" s="14">
        <f>'signal-per-mass-dry-weight'!AL240*100/'signal-per-mass-dry-weight'!AL$369</f>
        <v>1.1855237272240242E-4</v>
      </c>
      <c r="AM240" s="14">
        <f>'signal-per-mass-dry-weight'!AM240*100/'signal-per-mass-dry-weight'!AM$369</f>
        <v>0</v>
      </c>
      <c r="AN240" s="14">
        <f>'signal-per-mass-dry-weight'!AN240*100/'signal-per-mass-dry-weight'!AN$369</f>
        <v>8.6894638121946864E-4</v>
      </c>
      <c r="AO240" s="14">
        <f>'signal-per-mass-dry-weight'!AO240*100/'signal-per-mass-dry-weight'!AO$369</f>
        <v>0</v>
      </c>
      <c r="AP240" s="14">
        <f>'signal-per-mass-dry-weight'!AP240*100/'signal-per-mass-dry-weight'!AP$369</f>
        <v>0</v>
      </c>
      <c r="AQ240" s="14">
        <f>'signal-per-mass-dry-weight'!AQ240*100/'signal-per-mass-dry-weight'!AQ$369</f>
        <v>0</v>
      </c>
      <c r="AR240" s="14">
        <f>'signal-per-mass-dry-weight'!AR240*100/'signal-per-mass-dry-weight'!AR$369</f>
        <v>1.5193610192048559E-4</v>
      </c>
      <c r="AS240" s="14">
        <f>'signal-per-mass-dry-weight'!AS240*100/'signal-per-mass-dry-weight'!AS$369</f>
        <v>4.4014395493767488E-4</v>
      </c>
      <c r="AT240" s="14">
        <f>'signal-per-mass-dry-weight'!AT240*100/'signal-per-mass-dry-weight'!AT$369</f>
        <v>0</v>
      </c>
      <c r="AU240" s="14">
        <f>'signal-per-mass-dry-weight'!AU240*100/'signal-per-mass-dry-weight'!AU$369</f>
        <v>1.2955997577788656E-4</v>
      </c>
      <c r="AV240" s="14">
        <f>'signal-per-mass-dry-weight'!AV240*100/'signal-per-mass-dry-weight'!AV$369</f>
        <v>0</v>
      </c>
      <c r="AW240" s="14">
        <f>'signal-per-mass-dry-weight'!AW240*100/'signal-per-mass-dry-weight'!AW$369</f>
        <v>0</v>
      </c>
      <c r="AX240" s="14">
        <f>'signal-per-mass-dry-weight'!AX240*100/'signal-per-mass-dry-weight'!AX$369</f>
        <v>0</v>
      </c>
      <c r="AY240" s="14"/>
    </row>
    <row r="241" spans="1:51" x14ac:dyDescent="0.2">
      <c r="A241">
        <f>'imported summary from web'!A241</f>
        <v>940.7</v>
      </c>
      <c r="B241" t="str">
        <f>'imported summary from web'!B241</f>
        <v>C49H95O13P</v>
      </c>
      <c r="C241" s="2" t="str">
        <f>'imported summary from web'!C241</f>
        <v>PI(40:0)</v>
      </c>
      <c r="D241" s="71"/>
      <c r="E241" s="14"/>
      <c r="F241" s="14">
        <f>'signal-per-mass-dry-weight'!F241*100/'signal-per-mass-dry-weight'!F$369</f>
        <v>8.7081012464965233E-5</v>
      </c>
      <c r="G241" s="14">
        <f>'signal-per-mass-dry-weight'!G241*100/'signal-per-mass-dry-weight'!G$369</f>
        <v>0</v>
      </c>
      <c r="H241" s="14">
        <f>'signal-per-mass-dry-weight'!H241*100/'signal-per-mass-dry-weight'!H$369</f>
        <v>3.2335004839824518E-4</v>
      </c>
      <c r="I241" s="14">
        <f>'signal-per-mass-dry-weight'!I241*100/'signal-per-mass-dry-weight'!I$369</f>
        <v>1.2846479931042547E-3</v>
      </c>
      <c r="J241" s="14">
        <f>'signal-per-mass-dry-weight'!J241*100/'signal-per-mass-dry-weight'!J$369</f>
        <v>3.1296741275856619E-4</v>
      </c>
      <c r="K241" s="14">
        <f>'signal-per-mass-dry-weight'!K241*100/'signal-per-mass-dry-weight'!K$369</f>
        <v>0</v>
      </c>
      <c r="L241" s="14">
        <f t="shared" si="9"/>
        <v>3.3467441112100521E-4</v>
      </c>
      <c r="M241" s="137">
        <f t="shared" si="10"/>
        <v>4.875173136231166E-4</v>
      </c>
      <c r="N241" s="14">
        <f t="shared" si="11"/>
        <v>1.4566913317040224</v>
      </c>
      <c r="O241" s="14">
        <f>'signal-per-mass-dry-weight'!O241*100/'signal-per-mass-dry-weight'!O$369</f>
        <v>1.7623303350943766E-3</v>
      </c>
      <c r="P241" s="14">
        <f>'signal-per-mass-dry-weight'!P241*100/'signal-per-mass-dry-weight'!P$369</f>
        <v>8.6713760115887011E-4</v>
      </c>
      <c r="Q241" s="14">
        <f>'signal-per-mass-dry-weight'!Q241*100/'signal-per-mass-dry-weight'!Q$369</f>
        <v>1.3229133813793287E-3</v>
      </c>
      <c r="R241" s="14">
        <f>'signal-per-mass-dry-weight'!R241*100/'signal-per-mass-dry-weight'!R$369</f>
        <v>1.2780681820193005E-3</v>
      </c>
      <c r="S241" s="14">
        <f>'signal-per-mass-dry-weight'!S241*100/'signal-per-mass-dry-weight'!S$369</f>
        <v>1.8527432041427151E-3</v>
      </c>
      <c r="T241" s="14">
        <f>'signal-per-mass-dry-weight'!T241*100/'signal-per-mass-dry-weight'!T$369</f>
        <v>5.4289684816194602E-4</v>
      </c>
      <c r="U241" s="14">
        <f>'signal-per-mass-dry-weight'!U241*100/'signal-per-mass-dry-weight'!U$369</f>
        <v>0</v>
      </c>
      <c r="V241" s="14">
        <f>'signal-per-mass-dry-weight'!V241*100/'signal-per-mass-dry-weight'!V$369</f>
        <v>1.2757963810514708E-3</v>
      </c>
      <c r="W241" s="14">
        <f>'signal-per-mass-dry-weight'!W241*100/'signal-per-mass-dry-weight'!W$369</f>
        <v>0</v>
      </c>
      <c r="X241" s="14">
        <f>'signal-per-mass-dry-weight'!X241*100/'signal-per-mass-dry-weight'!X$369</f>
        <v>0</v>
      </c>
      <c r="Y241" s="14">
        <f>'signal-per-mass-dry-weight'!Y241*100/'signal-per-mass-dry-weight'!Y$369</f>
        <v>4.1553683290876495E-4</v>
      </c>
      <c r="Z241" s="14">
        <f>'signal-per-mass-dry-weight'!Z241*100/'signal-per-mass-dry-weight'!Z$369</f>
        <v>0</v>
      </c>
      <c r="AA241" s="14">
        <f>'signal-per-mass-dry-weight'!AA241*100/'signal-per-mass-dry-weight'!AA$369</f>
        <v>1.2620326719979778E-3</v>
      </c>
      <c r="AB241" s="14">
        <f>'signal-per-mass-dry-weight'!AB241*100/'signal-per-mass-dry-weight'!AB$369</f>
        <v>5.2127168776449088E-4</v>
      </c>
      <c r="AC241" s="14">
        <f>'signal-per-mass-dry-weight'!AC241*100/'signal-per-mass-dry-weight'!AC$369</f>
        <v>4.7672105395543657E-4</v>
      </c>
      <c r="AD241" s="14">
        <f>'signal-per-mass-dry-weight'!AD241*100/'signal-per-mass-dry-weight'!AD$369</f>
        <v>1.6583522078556497E-3</v>
      </c>
      <c r="AE241" s="14">
        <f>'signal-per-mass-dry-weight'!AE241*100/'signal-per-mass-dry-weight'!AE$369</f>
        <v>1.4032698057500401E-4</v>
      </c>
      <c r="AF241" s="14">
        <f>'signal-per-mass-dry-weight'!AF241*100/'signal-per-mass-dry-weight'!AF$369</f>
        <v>0</v>
      </c>
      <c r="AG241" s="14">
        <f>'signal-per-mass-dry-weight'!AG241*100/'signal-per-mass-dry-weight'!AG$369</f>
        <v>9.6914639073431247E-5</v>
      </c>
      <c r="AH241" s="14">
        <f>'signal-per-mass-dry-weight'!AH241*100/'signal-per-mass-dry-weight'!AH$369</f>
        <v>1.9409338808756644E-3</v>
      </c>
      <c r="AI241" s="14">
        <f>'signal-per-mass-dry-weight'!AI241*100/'signal-per-mass-dry-weight'!AI$369</f>
        <v>0</v>
      </c>
      <c r="AJ241" s="14">
        <f>'signal-per-mass-dry-weight'!AJ241*100/'signal-per-mass-dry-weight'!AJ$369</f>
        <v>1.1467249882501451E-4</v>
      </c>
      <c r="AK241" s="14">
        <f>'signal-per-mass-dry-weight'!AK241*100/'signal-per-mass-dry-weight'!AK$369</f>
        <v>1.4835556286226935E-3</v>
      </c>
      <c r="AL241" s="14">
        <f>'signal-per-mass-dry-weight'!AL241*100/'signal-per-mass-dry-weight'!AL$369</f>
        <v>8.6938406663095082E-4</v>
      </c>
      <c r="AM241" s="14">
        <f>'signal-per-mass-dry-weight'!AM241*100/'signal-per-mass-dry-weight'!AM$369</f>
        <v>2.8672894292617163E-3</v>
      </c>
      <c r="AN241" s="14">
        <f>'signal-per-mass-dry-weight'!AN241*100/'signal-per-mass-dry-weight'!AN$369</f>
        <v>8.2067158226283141E-4</v>
      </c>
      <c r="AO241" s="14">
        <f>'signal-per-mass-dry-weight'!AO241*100/'signal-per-mass-dry-weight'!AO$369</f>
        <v>1.0249837430162474E-4</v>
      </c>
      <c r="AP241" s="14">
        <f>'signal-per-mass-dry-weight'!AP241*100/'signal-per-mass-dry-weight'!AP$369</f>
        <v>3.6741628526747253E-4</v>
      </c>
      <c r="AQ241" s="14">
        <f>'signal-per-mass-dry-weight'!AQ241*100/'signal-per-mass-dry-weight'!AQ$369</f>
        <v>9.487194850782098E-4</v>
      </c>
      <c r="AR241" s="14">
        <f>'signal-per-mass-dry-weight'!AR241*100/'signal-per-mass-dry-weight'!AR$369</f>
        <v>1.8738785903526555E-3</v>
      </c>
      <c r="AS241" s="14">
        <f>'signal-per-mass-dry-weight'!AS241*100/'signal-per-mass-dry-weight'!AS$369</f>
        <v>0</v>
      </c>
      <c r="AT241" s="14">
        <f>'signal-per-mass-dry-weight'!AT241*100/'signal-per-mass-dry-weight'!AT$369</f>
        <v>1.1504442514660015E-3</v>
      </c>
      <c r="AU241" s="14">
        <f>'signal-per-mass-dry-weight'!AU241*100/'signal-per-mass-dry-weight'!AU$369</f>
        <v>0</v>
      </c>
      <c r="AV241" s="14">
        <f>'signal-per-mass-dry-weight'!AV241*100/'signal-per-mass-dry-weight'!AV$369</f>
        <v>0</v>
      </c>
      <c r="AW241" s="14">
        <f>'signal-per-mass-dry-weight'!AW241*100/'signal-per-mass-dry-weight'!AW$369</f>
        <v>8.9127404536800986E-4</v>
      </c>
      <c r="AX241" s="14">
        <f>'signal-per-mass-dry-weight'!AX241*100/'signal-per-mass-dry-weight'!AX$369</f>
        <v>0</v>
      </c>
      <c r="AY241" s="14"/>
    </row>
    <row r="242" spans="1:51" x14ac:dyDescent="0.2">
      <c r="A242">
        <f>'imported summary from web'!A242</f>
        <v>948.5</v>
      </c>
      <c r="B242" t="str">
        <f>'imported summary from web'!B242</f>
        <v>C51H79O13P</v>
      </c>
      <c r="C242" s="2" t="str">
        <f>'imported summary from web'!C242</f>
        <v>PI(42:10)</v>
      </c>
      <c r="D242" s="71"/>
      <c r="E242" s="14"/>
      <c r="F242" s="14">
        <f>'signal-per-mass-dry-weight'!F242*100/'signal-per-mass-dry-weight'!F$369</f>
        <v>8.7081012464965135E-4</v>
      </c>
      <c r="G242" s="14">
        <f>'signal-per-mass-dry-weight'!G242*100/'signal-per-mass-dry-weight'!G$369</f>
        <v>8.7505073852823926E-4</v>
      </c>
      <c r="H242" s="14">
        <f>'signal-per-mass-dry-weight'!H242*100/'signal-per-mass-dry-weight'!H$369</f>
        <v>9.2385728113784308E-4</v>
      </c>
      <c r="I242" s="14">
        <f>'signal-per-mass-dry-weight'!I242*100/'signal-per-mass-dry-weight'!I$369</f>
        <v>1.4273866590047272E-3</v>
      </c>
      <c r="J242" s="14">
        <f>'signal-per-mass-dry-weight'!J242*100/'signal-per-mass-dry-weight'!J$369</f>
        <v>1.7883852157632349E-3</v>
      </c>
      <c r="K242" s="14">
        <f>'signal-per-mass-dry-weight'!K242*100/'signal-per-mass-dry-weight'!K$369</f>
        <v>4.374440287821893E-4</v>
      </c>
      <c r="L242" s="14">
        <f t="shared" si="9"/>
        <v>1.053822341310981E-3</v>
      </c>
      <c r="M242" s="137">
        <f t="shared" si="10"/>
        <v>4.7778631508405597E-4</v>
      </c>
      <c r="N242" s="14">
        <f t="shared" si="11"/>
        <v>0.45338412022056579</v>
      </c>
      <c r="O242" s="14">
        <f>'signal-per-mass-dry-weight'!O242*100/'signal-per-mass-dry-weight'!O$369</f>
        <v>5.5072822971699283E-4</v>
      </c>
      <c r="P242" s="14">
        <f>'signal-per-mass-dry-weight'!P242*100/'signal-per-mass-dry-weight'!P$369</f>
        <v>2.8054451802198739E-3</v>
      </c>
      <c r="Q242" s="14">
        <f>'signal-per-mass-dry-weight'!Q242*100/'signal-per-mass-dry-weight'!Q$369</f>
        <v>3.0066213213166568E-4</v>
      </c>
      <c r="R242" s="14">
        <f>'signal-per-mass-dry-weight'!R242*100/'signal-per-mass-dry-weight'!R$369</f>
        <v>2.6142303723122053E-3</v>
      </c>
      <c r="S242" s="14">
        <f>'signal-per-mass-dry-weight'!S242*100/'signal-per-mass-dry-weight'!S$369</f>
        <v>1.3724023734390483E-3</v>
      </c>
      <c r="T242" s="14">
        <f>'signal-per-mass-dry-weight'!T242*100/'signal-per-mass-dry-weight'!T$369</f>
        <v>7.7556692594563722E-4</v>
      </c>
      <c r="U242" s="14">
        <f>'signal-per-mass-dry-weight'!U242*100/'signal-per-mass-dry-weight'!U$369</f>
        <v>2.8598198892527878E-4</v>
      </c>
      <c r="V242" s="14">
        <f>'signal-per-mass-dry-weight'!V242*100/'signal-per-mass-dry-weight'!V$369</f>
        <v>1.7397223377974597E-3</v>
      </c>
      <c r="W242" s="14">
        <f>'signal-per-mass-dry-weight'!W242*100/'signal-per-mass-dry-weight'!W$369</f>
        <v>2.7724777801416047E-4</v>
      </c>
      <c r="X242" s="14">
        <f>'signal-per-mass-dry-weight'!X242*100/'signal-per-mass-dry-weight'!X$369</f>
        <v>0</v>
      </c>
      <c r="Y242" s="14">
        <f>'signal-per-mass-dry-weight'!Y242*100/'signal-per-mass-dry-weight'!Y$369</f>
        <v>5.9362404701252132E-4</v>
      </c>
      <c r="Z242" s="14">
        <f>'signal-per-mass-dry-weight'!Z242*100/'signal-per-mass-dry-weight'!Z$369</f>
        <v>3.4336710757860241E-4</v>
      </c>
      <c r="AA242" s="14">
        <f>'signal-per-mass-dry-weight'!AA242*100/'signal-per-mass-dry-weight'!AA$369</f>
        <v>4.6741950814739916E-4</v>
      </c>
      <c r="AB242" s="14">
        <f>'signal-per-mass-dry-weight'!AB242*100/'signal-per-mass-dry-weight'!AB$369</f>
        <v>1.5203757559797647E-3</v>
      </c>
      <c r="AC242" s="14">
        <f>'signal-per-mass-dry-weight'!AC242*100/'signal-per-mass-dry-weight'!AC$369</f>
        <v>5.959013174442957E-4</v>
      </c>
      <c r="AD242" s="14">
        <f>'signal-per-mass-dry-weight'!AD242*100/'signal-per-mass-dry-weight'!AD$369</f>
        <v>2.9133214462328978E-3</v>
      </c>
      <c r="AE242" s="14">
        <f>'signal-per-mass-dry-weight'!AE242*100/'signal-per-mass-dry-weight'!AE$369</f>
        <v>3.5081745143750957E-4</v>
      </c>
      <c r="AF242" s="14">
        <f>'signal-per-mass-dry-weight'!AF242*100/'signal-per-mass-dry-weight'!AF$369</f>
        <v>3.2384275190089628E-4</v>
      </c>
      <c r="AG242" s="14">
        <f>'signal-per-mass-dry-weight'!AG242*100/'signal-per-mass-dry-weight'!AG$369</f>
        <v>7.2685979305073332E-4</v>
      </c>
      <c r="AH242" s="14">
        <f>'signal-per-mass-dry-weight'!AH242*100/'signal-per-mass-dry-weight'!AH$369</f>
        <v>6.1944698325819075E-4</v>
      </c>
      <c r="AI242" s="14">
        <f>'signal-per-mass-dry-weight'!AI242*100/'signal-per-mass-dry-weight'!AI$369</f>
        <v>5.0071138602515231E-4</v>
      </c>
      <c r="AJ242" s="14">
        <f>'signal-per-mass-dry-weight'!AJ242*100/'signal-per-mass-dry-weight'!AJ$369</f>
        <v>0</v>
      </c>
      <c r="AK242" s="14">
        <f>'signal-per-mass-dry-weight'!AK242*100/'signal-per-mass-dry-weight'!AK$369</f>
        <v>6.954167009168876E-4</v>
      </c>
      <c r="AL242" s="14">
        <f>'signal-per-mass-dry-weight'!AL242*100/'signal-per-mass-dry-weight'!AL$369</f>
        <v>1.3831110150946946E-3</v>
      </c>
      <c r="AM242" s="14">
        <f>'signal-per-mass-dry-weight'!AM242*100/'signal-per-mass-dry-weight'!AM$369</f>
        <v>1.5090996996114298E-3</v>
      </c>
      <c r="AN242" s="14">
        <f>'signal-per-mass-dry-weight'!AN242*100/'signal-per-mass-dry-weight'!AN$369</f>
        <v>2.1723659530486707E-3</v>
      </c>
      <c r="AO242" s="14">
        <f>'signal-per-mass-dry-weight'!AO242*100/'signal-per-mass-dry-weight'!AO$369</f>
        <v>5.1249187150812306E-4</v>
      </c>
      <c r="AP242" s="14">
        <f>'signal-per-mass-dry-weight'!AP242*100/'signal-per-mass-dry-weight'!AP$369</f>
        <v>0</v>
      </c>
      <c r="AQ242" s="14">
        <f>'signal-per-mass-dry-weight'!AQ242*100/'signal-per-mass-dry-weight'!AQ$369</f>
        <v>3.9529978544925408E-4</v>
      </c>
      <c r="AR242" s="14">
        <f>'signal-per-mass-dry-weight'!AR242*100/'signal-per-mass-dry-weight'!AR$369</f>
        <v>1.7725878557389981E-3</v>
      </c>
      <c r="AS242" s="14">
        <f>'signal-per-mass-dry-weight'!AS242*100/'signal-per-mass-dry-weight'!AS$369</f>
        <v>8.2526991550814044E-4</v>
      </c>
      <c r="AT242" s="14">
        <f>'signal-per-mass-dry-weight'!AT242*100/'signal-per-mass-dry-weight'!AT$369</f>
        <v>1.3073230130295466E-3</v>
      </c>
      <c r="AU242" s="14">
        <f>'signal-per-mass-dry-weight'!AU242*100/'signal-per-mass-dry-weight'!AU$369</f>
        <v>2.1593329296314424E-4</v>
      </c>
      <c r="AV242" s="14">
        <f>'signal-per-mass-dry-weight'!AV242*100/'signal-per-mass-dry-weight'!AV$369</f>
        <v>2.8268260710235881E-4</v>
      </c>
      <c r="AW242" s="14">
        <f>'signal-per-mass-dry-weight'!AW242*100/'signal-per-mass-dry-weight'!AW$369</f>
        <v>3.7136418557000419E-4</v>
      </c>
      <c r="AX242" s="14">
        <f>'signal-per-mass-dry-weight'!AX242*100/'signal-per-mass-dry-weight'!AX$369</f>
        <v>3.7527881688797262E-4</v>
      </c>
      <c r="AY242" s="14"/>
    </row>
    <row r="243" spans="1:51" x14ac:dyDescent="0.2">
      <c r="A243">
        <f>'imported summary from web'!A243</f>
        <v>950.5</v>
      </c>
      <c r="B243" t="str">
        <f>'imported summary from web'!B243</f>
        <v>C51H81O13P</v>
      </c>
      <c r="C243" s="2" t="str">
        <f>'imported summary from web'!C243</f>
        <v>PI(42:9)</v>
      </c>
      <c r="D243" s="71"/>
      <c r="E243" s="14"/>
      <c r="F243" s="14">
        <f>'signal-per-mass-dry-weight'!F243*100/'signal-per-mass-dry-weight'!F$369</f>
        <v>0</v>
      </c>
      <c r="G243" s="14">
        <f>'signal-per-mass-dry-weight'!G243*100/'signal-per-mass-dry-weight'!G$369</f>
        <v>0</v>
      </c>
      <c r="H243" s="14">
        <f>'signal-per-mass-dry-weight'!H243*100/'signal-per-mass-dry-weight'!H$369</f>
        <v>5.0812150462581362E-4</v>
      </c>
      <c r="I243" s="14">
        <f>'signal-per-mass-dry-weight'!I243*100/'signal-per-mass-dry-weight'!I$369</f>
        <v>2.8547733180094546E-4</v>
      </c>
      <c r="J243" s="14">
        <f>'signal-per-mass-dry-weight'!J243*100/'signal-per-mass-dry-weight'!J$369</f>
        <v>4.4709630394080857E-5</v>
      </c>
      <c r="K243" s="14">
        <f>'signal-per-mass-dry-weight'!K243*100/'signal-per-mass-dry-weight'!K$369</f>
        <v>4.3744402878218918E-5</v>
      </c>
      <c r="L243" s="14">
        <f t="shared" si="9"/>
        <v>1.4700881161650982E-4</v>
      </c>
      <c r="M243" s="137">
        <f t="shared" si="10"/>
        <v>2.0684668240566212E-4</v>
      </c>
      <c r="N243" s="14">
        <f t="shared" si="11"/>
        <v>1.4070359465611257</v>
      </c>
      <c r="O243" s="14">
        <f>'signal-per-mass-dry-weight'!O243*100/'signal-per-mass-dry-weight'!O$369</f>
        <v>5.5072822971699262E-5</v>
      </c>
      <c r="P243" s="14">
        <f>'signal-per-mass-dry-weight'!P243*100/'signal-per-mass-dry-weight'!P$369</f>
        <v>0</v>
      </c>
      <c r="Q243" s="14">
        <f>'signal-per-mass-dry-weight'!Q243*100/'signal-per-mass-dry-weight'!Q$369</f>
        <v>6.0132426426333114E-5</v>
      </c>
      <c r="R243" s="14">
        <f>'signal-per-mass-dry-weight'!R243*100/'signal-per-mass-dry-weight'!R$369</f>
        <v>5.8094008273604549E-5</v>
      </c>
      <c r="S243" s="14">
        <f>'signal-per-mass-dry-weight'!S243*100/'signal-per-mass-dry-weight'!S$369</f>
        <v>0</v>
      </c>
      <c r="T243" s="14">
        <f>'signal-per-mass-dry-weight'!T243*100/'signal-per-mass-dry-weight'!T$369</f>
        <v>0</v>
      </c>
      <c r="U243" s="14">
        <f>'signal-per-mass-dry-weight'!U243*100/'signal-per-mass-dry-weight'!U$369</f>
        <v>3.4317838671033457E-4</v>
      </c>
      <c r="V243" s="14">
        <f>'signal-per-mass-dry-weight'!V243*100/'signal-per-mass-dry-weight'!V$369</f>
        <v>5.799074459324865E-5</v>
      </c>
      <c r="W243" s="14">
        <f>'signal-per-mass-dry-weight'!W243*100/'signal-per-mass-dry-weight'!W$369</f>
        <v>0</v>
      </c>
      <c r="X243" s="14">
        <f>'signal-per-mass-dry-weight'!X243*100/'signal-per-mass-dry-weight'!X$369</f>
        <v>3.0742720005737793E-4</v>
      </c>
      <c r="Y243" s="14">
        <f>'signal-per-mass-dry-weight'!Y243*100/'signal-per-mass-dry-weight'!Y$369</f>
        <v>6.5298645171377331E-4</v>
      </c>
      <c r="Z243" s="14">
        <f>'signal-per-mass-dry-weight'!Z243*100/'signal-per-mass-dry-weight'!Z$369</f>
        <v>0</v>
      </c>
      <c r="AA243" s="14">
        <f>'signal-per-mass-dry-weight'!AA243*100/'signal-per-mass-dry-weight'!AA$369</f>
        <v>4.6741950814739915E-5</v>
      </c>
      <c r="AB243" s="14">
        <f>'signal-per-mass-dry-weight'!AB243*100/'signal-per-mass-dry-weight'!AB$369</f>
        <v>0</v>
      </c>
      <c r="AC243" s="14">
        <f>'signal-per-mass-dry-weight'!AC243*100/'signal-per-mass-dry-weight'!AC$369</f>
        <v>3.9726754496286377E-5</v>
      </c>
      <c r="AD243" s="14">
        <f>'signal-per-mass-dry-weight'!AD243*100/'signal-per-mass-dry-weight'!AD$369</f>
        <v>0</v>
      </c>
      <c r="AE243" s="14">
        <f>'signal-per-mass-dry-weight'!AE243*100/'signal-per-mass-dry-weight'!AE$369</f>
        <v>0</v>
      </c>
      <c r="AF243" s="14">
        <f>'signal-per-mass-dry-weight'!AF243*100/'signal-per-mass-dry-weight'!AF$369</f>
        <v>1.0362968060828679E-3</v>
      </c>
      <c r="AG243" s="14">
        <f>'signal-per-mass-dry-weight'!AG243*100/'signal-per-mass-dry-weight'!AG$369</f>
        <v>0</v>
      </c>
      <c r="AH243" s="14">
        <f>'signal-per-mass-dry-weight'!AH243*100/'signal-per-mass-dry-weight'!AH$369</f>
        <v>0</v>
      </c>
      <c r="AI243" s="14">
        <f>'signal-per-mass-dry-weight'!AI243*100/'signal-per-mass-dry-weight'!AI$369</f>
        <v>5.5078252462766747E-4</v>
      </c>
      <c r="AJ243" s="14">
        <f>'signal-per-mass-dry-weight'!AJ243*100/'signal-per-mass-dry-weight'!AJ$369</f>
        <v>0</v>
      </c>
      <c r="AK243" s="14">
        <f>'signal-per-mass-dry-weight'!AK243*100/'signal-per-mass-dry-weight'!AK$369</f>
        <v>2.7816668036675506E-4</v>
      </c>
      <c r="AL243" s="14">
        <f>'signal-per-mass-dry-weight'!AL243*100/'signal-per-mass-dry-weight'!AL$369</f>
        <v>0</v>
      </c>
      <c r="AM243" s="14">
        <f>'signal-per-mass-dry-weight'!AM243*100/'signal-per-mass-dry-weight'!AM$369</f>
        <v>1.0563697897280008E-3</v>
      </c>
      <c r="AN243" s="14">
        <f>'signal-per-mass-dry-weight'!AN243*100/'signal-per-mass-dry-weight'!AN$369</f>
        <v>1.2551447728725656E-3</v>
      </c>
      <c r="AO243" s="14">
        <f>'signal-per-mass-dry-weight'!AO243*100/'signal-per-mass-dry-weight'!AO$369</f>
        <v>0</v>
      </c>
      <c r="AP243" s="14">
        <f>'signal-per-mass-dry-weight'!AP243*100/'signal-per-mass-dry-weight'!AP$369</f>
        <v>0</v>
      </c>
      <c r="AQ243" s="14">
        <f>'signal-per-mass-dry-weight'!AQ243*100/'signal-per-mass-dry-weight'!AQ$369</f>
        <v>7.9059957089850803E-5</v>
      </c>
      <c r="AR243" s="14">
        <f>'signal-per-mass-dry-weight'!AR243*100/'signal-per-mass-dry-weight'!AR$369</f>
        <v>1.3167795499775415E-3</v>
      </c>
      <c r="AS243" s="14">
        <f>'signal-per-mass-dry-weight'!AS243*100/'signal-per-mass-dry-weight'!AS$369</f>
        <v>0</v>
      </c>
      <c r="AT243" s="14">
        <f>'signal-per-mass-dry-weight'!AT243*100/'signal-per-mass-dry-weight'!AT$369</f>
        <v>0</v>
      </c>
      <c r="AU243" s="14">
        <f>'signal-per-mass-dry-weight'!AU243*100/'signal-per-mass-dry-weight'!AU$369</f>
        <v>4.3186658592628834E-5</v>
      </c>
      <c r="AV243" s="14">
        <f>'signal-per-mass-dry-weight'!AV243*100/'signal-per-mass-dry-weight'!AV$369</f>
        <v>0</v>
      </c>
      <c r="AW243" s="14">
        <f>'signal-per-mass-dry-weight'!AW243*100/'signal-per-mass-dry-weight'!AW$369</f>
        <v>4.4563702268400504E-4</v>
      </c>
      <c r="AX243" s="14">
        <f>'signal-per-mass-dry-weight'!AX243*100/'signal-per-mass-dry-weight'!AX$369</f>
        <v>0</v>
      </c>
      <c r="AY243" s="14"/>
    </row>
    <row r="244" spans="1:51" x14ac:dyDescent="0.2">
      <c r="A244">
        <f>'imported summary from web'!A244</f>
        <v>952.6</v>
      </c>
      <c r="B244" t="str">
        <f>'imported summary from web'!B244</f>
        <v>C51H83O13P</v>
      </c>
      <c r="C244" s="2" t="str">
        <f>'imported summary from web'!C244</f>
        <v>PI(42:8)</v>
      </c>
      <c r="D244" s="71"/>
      <c r="E244" s="14"/>
      <c r="F244" s="14">
        <f>'signal-per-mass-dry-weight'!F244*100/'signal-per-mass-dry-weight'!F$369</f>
        <v>0</v>
      </c>
      <c r="G244" s="14">
        <f>'signal-per-mass-dry-weight'!G244*100/'signal-per-mass-dry-weight'!G$369</f>
        <v>0</v>
      </c>
      <c r="H244" s="14">
        <f>'signal-per-mass-dry-weight'!H244*100/'signal-per-mass-dry-weight'!H$369</f>
        <v>0</v>
      </c>
      <c r="I244" s="14">
        <f>'signal-per-mass-dry-weight'!I244*100/'signal-per-mass-dry-weight'!I$369</f>
        <v>0</v>
      </c>
      <c r="J244" s="14">
        <f>'signal-per-mass-dry-weight'!J244*100/'signal-per-mass-dry-weight'!J$369</f>
        <v>1.7883852157632351E-4</v>
      </c>
      <c r="K244" s="14">
        <f>'signal-per-mass-dry-weight'!K244*100/'signal-per-mass-dry-weight'!K$369</f>
        <v>0</v>
      </c>
      <c r="L244" s="14">
        <f t="shared" si="9"/>
        <v>2.9806420262720585E-5</v>
      </c>
      <c r="M244" s="137">
        <f t="shared" si="10"/>
        <v>7.3010520702618752E-5</v>
      </c>
      <c r="N244" s="14">
        <f t="shared" si="11"/>
        <v>2.4494897427831779</v>
      </c>
      <c r="O244" s="14">
        <f>'signal-per-mass-dry-weight'!O244*100/'signal-per-mass-dry-weight'!O$369</f>
        <v>4.9565540674529349E-4</v>
      </c>
      <c r="P244" s="14">
        <f>'signal-per-mass-dry-weight'!P244*100/'signal-per-mass-dry-weight'!P$369</f>
        <v>0</v>
      </c>
      <c r="Q244" s="14">
        <f>'signal-per-mass-dry-weight'!Q244*100/'signal-per-mass-dry-weight'!Q$369</f>
        <v>0</v>
      </c>
      <c r="R244" s="14">
        <f>'signal-per-mass-dry-weight'!R244*100/'signal-per-mass-dry-weight'!R$369</f>
        <v>2.3237603309441825E-4</v>
      </c>
      <c r="S244" s="14">
        <f>'signal-per-mass-dry-weight'!S244*100/'signal-per-mass-dry-weight'!S$369</f>
        <v>6.1758106804757178E-4</v>
      </c>
      <c r="T244" s="14">
        <f>'signal-per-mass-dry-weight'!T244*100/'signal-per-mass-dry-weight'!T$369</f>
        <v>0</v>
      </c>
      <c r="U244" s="14">
        <f>'signal-per-mass-dry-weight'!U244*100/'signal-per-mass-dry-weight'!U$369</f>
        <v>2.2878559114022302E-4</v>
      </c>
      <c r="V244" s="14">
        <f>'signal-per-mass-dry-weight'!V244*100/'signal-per-mass-dry-weight'!V$369</f>
        <v>2.3196297837299465E-4</v>
      </c>
      <c r="W244" s="14">
        <f>'signal-per-mass-dry-weight'!W244*100/'signal-per-mass-dry-weight'!W$369</f>
        <v>0</v>
      </c>
      <c r="X244" s="14">
        <f>'signal-per-mass-dry-weight'!X244*100/'signal-per-mass-dry-weight'!X$369</f>
        <v>0</v>
      </c>
      <c r="Y244" s="14">
        <f>'signal-per-mass-dry-weight'!Y244*100/'signal-per-mass-dry-weight'!Y$369</f>
        <v>0</v>
      </c>
      <c r="Z244" s="14">
        <f>'signal-per-mass-dry-weight'!Z244*100/'signal-per-mass-dry-weight'!Z$369</f>
        <v>0</v>
      </c>
      <c r="AA244" s="14">
        <f>'signal-per-mass-dry-weight'!AA244*100/'signal-per-mass-dry-weight'!AA$369</f>
        <v>0</v>
      </c>
      <c r="AB244" s="14">
        <f>'signal-per-mass-dry-weight'!AB244*100/'signal-per-mass-dry-weight'!AB$369</f>
        <v>0</v>
      </c>
      <c r="AC244" s="14">
        <f>'signal-per-mass-dry-weight'!AC244*100/'signal-per-mass-dry-weight'!AC$369</f>
        <v>1.5890701798514553E-4</v>
      </c>
      <c r="AD244" s="14">
        <f>'signal-per-mass-dry-weight'!AD244*100/'signal-per-mass-dry-weight'!AD$369</f>
        <v>0</v>
      </c>
      <c r="AE244" s="14">
        <f>'signal-per-mass-dry-weight'!AE244*100/'signal-per-mass-dry-weight'!AE$369</f>
        <v>0</v>
      </c>
      <c r="AF244" s="14">
        <f>'signal-per-mass-dry-weight'!AF244*100/'signal-per-mass-dry-weight'!AF$369</f>
        <v>0</v>
      </c>
      <c r="AG244" s="14">
        <f>'signal-per-mass-dry-weight'!AG244*100/'signal-per-mass-dry-weight'!AG$369</f>
        <v>0</v>
      </c>
      <c r="AH244" s="14">
        <f>'signal-per-mass-dry-weight'!AH244*100/'signal-per-mass-dry-weight'!AH$369</f>
        <v>0</v>
      </c>
      <c r="AI244" s="14">
        <f>'signal-per-mass-dry-weight'!AI244*100/'signal-per-mass-dry-weight'!AI$369</f>
        <v>0</v>
      </c>
      <c r="AJ244" s="14">
        <f>'signal-per-mass-dry-weight'!AJ244*100/'signal-per-mass-dry-weight'!AJ$369</f>
        <v>0</v>
      </c>
      <c r="AK244" s="14">
        <f>'signal-per-mass-dry-weight'!AK244*100/'signal-per-mass-dry-weight'!AK$369</f>
        <v>0</v>
      </c>
      <c r="AL244" s="14">
        <f>'signal-per-mass-dry-weight'!AL244*100/'signal-per-mass-dry-weight'!AL$369</f>
        <v>1.5806983029653649E-4</v>
      </c>
      <c r="AM244" s="14">
        <f>'signal-per-mass-dry-weight'!AM244*100/'signal-per-mass-dry-weight'!AM$369</f>
        <v>0</v>
      </c>
      <c r="AN244" s="14">
        <f>'signal-per-mass-dry-weight'!AN244*100/'signal-per-mass-dry-weight'!AN$369</f>
        <v>0</v>
      </c>
      <c r="AO244" s="14">
        <f>'signal-per-mass-dry-weight'!AO244*100/'signal-per-mass-dry-weight'!AO$369</f>
        <v>2.0499674860324917E-4</v>
      </c>
      <c r="AP244" s="14">
        <f>'signal-per-mass-dry-weight'!AP244*100/'signal-per-mass-dry-weight'!AP$369</f>
        <v>0</v>
      </c>
      <c r="AQ244" s="14">
        <f>'signal-per-mass-dry-weight'!AQ244*100/'signal-per-mass-dry-weight'!AQ$369</f>
        <v>0</v>
      </c>
      <c r="AR244" s="14">
        <f>'signal-per-mass-dry-weight'!AR244*100/'signal-per-mass-dry-weight'!AR$369</f>
        <v>0</v>
      </c>
      <c r="AS244" s="14">
        <f>'signal-per-mass-dry-weight'!AS244*100/'signal-per-mass-dry-weight'!AS$369</f>
        <v>0</v>
      </c>
      <c r="AT244" s="14">
        <f>'signal-per-mass-dry-weight'!AT244*100/'signal-per-mass-dry-weight'!AT$369</f>
        <v>0</v>
      </c>
      <c r="AU244" s="14">
        <f>'signal-per-mass-dry-weight'!AU244*100/'signal-per-mass-dry-weight'!AU$369</f>
        <v>1.7274663437051536E-4</v>
      </c>
      <c r="AV244" s="14">
        <f>'signal-per-mass-dry-weight'!AV244*100/'signal-per-mass-dry-weight'!AV$369</f>
        <v>5.0882869278424589E-4</v>
      </c>
      <c r="AW244" s="14">
        <f>'signal-per-mass-dry-weight'!AW244*100/'signal-per-mass-dry-weight'!AW$369</f>
        <v>2.9709134845600329E-4</v>
      </c>
      <c r="AX244" s="14">
        <f>'signal-per-mass-dry-weight'!AX244*100/'signal-per-mass-dry-weight'!AX$369</f>
        <v>0</v>
      </c>
      <c r="AY244" s="14"/>
    </row>
    <row r="245" spans="1:51" x14ac:dyDescent="0.2">
      <c r="A245">
        <f>'imported summary from web'!A245</f>
        <v>954.6</v>
      </c>
      <c r="B245" t="str">
        <f>'imported summary from web'!B245</f>
        <v>C51H85O13P</v>
      </c>
      <c r="C245" s="2" t="str">
        <f>'imported summary from web'!C245</f>
        <v>PI(42:7)</v>
      </c>
      <c r="D245" s="71"/>
      <c r="E245" s="14"/>
      <c r="F245" s="14">
        <f>'signal-per-mass-dry-weight'!F245*100/'signal-per-mass-dry-weight'!F$369</f>
        <v>1.5674582243693721E-3</v>
      </c>
      <c r="G245" s="14">
        <f>'signal-per-mass-dry-weight'!G245*100/'signal-per-mass-dry-weight'!G$369</f>
        <v>2.0126166986149502E-3</v>
      </c>
      <c r="H245" s="14">
        <f>'signal-per-mass-dry-weight'!H245*100/'signal-per-mass-dry-weight'!H$369</f>
        <v>1.8939074263325782E-3</v>
      </c>
      <c r="I245" s="14">
        <f>'signal-per-mass-dry-weight'!I245*100/'signal-per-mass-dry-weight'!I$369</f>
        <v>5.2337510830173333E-4</v>
      </c>
      <c r="J245" s="14">
        <f>'signal-per-mass-dry-weight'!J245*100/'signal-per-mass-dry-weight'!J$369</f>
        <v>2.0566429981277198E-3</v>
      </c>
      <c r="K245" s="14">
        <f>'signal-per-mass-dry-weight'!K245*100/'signal-per-mass-dry-weight'!K$369</f>
        <v>9.1863246044259742E-4</v>
      </c>
      <c r="L245" s="14">
        <f t="shared" si="9"/>
        <v>1.4954388193648253E-3</v>
      </c>
      <c r="M245" s="137">
        <f t="shared" si="10"/>
        <v>6.3623903503973894E-4</v>
      </c>
      <c r="N245" s="14">
        <f t="shared" si="11"/>
        <v>0.42545306889249801</v>
      </c>
      <c r="O245" s="14">
        <f>'signal-per-mass-dry-weight'!O245*100/'signal-per-mass-dry-weight'!O$369</f>
        <v>1.4318933972641812E-3</v>
      </c>
      <c r="P245" s="14">
        <f>'signal-per-mass-dry-weight'!P245*100/'signal-per-mass-dry-weight'!P$369</f>
        <v>2.6014128034766099E-3</v>
      </c>
      <c r="Q245" s="14">
        <f>'signal-per-mass-dry-weight'!Q245*100/'signal-per-mass-dry-weight'!Q$369</f>
        <v>1.2627809549529954E-3</v>
      </c>
      <c r="R245" s="14">
        <f>'signal-per-mass-dry-weight'!R245*100/'signal-per-mass-dry-weight'!R$369</f>
        <v>1.2199741737456955E-3</v>
      </c>
      <c r="S245" s="14">
        <f>'signal-per-mass-dry-weight'!S245*100/'signal-per-mass-dry-weight'!S$369</f>
        <v>1.0979218987512385E-3</v>
      </c>
      <c r="T245" s="14">
        <f>'signal-per-mass-dry-weight'!T245*100/'signal-per-mass-dry-weight'!T$369</f>
        <v>7.7556692594563814E-5</v>
      </c>
      <c r="U245" s="14">
        <f>'signal-per-mass-dry-weight'!U245*100/'signal-per-mass-dry-weight'!U$369</f>
        <v>2.3450523091872858E-3</v>
      </c>
      <c r="V245" s="14">
        <f>'signal-per-mass-dry-weight'!V245*100/'signal-per-mass-dry-weight'!V$369</f>
        <v>1.7977130823907087E-3</v>
      </c>
      <c r="W245" s="14">
        <f>'signal-per-mass-dry-weight'!W245*100/'signal-per-mass-dry-weight'!W$369</f>
        <v>3.3269733361699245E-4</v>
      </c>
      <c r="X245" s="14">
        <f>'signal-per-mass-dry-weight'!X245*100/'signal-per-mass-dry-weight'!X$369</f>
        <v>5.1237866676229722E-5</v>
      </c>
      <c r="Y245" s="14">
        <f>'signal-per-mass-dry-weight'!Y245*100/'signal-per-mass-dry-weight'!Y$369</f>
        <v>6.5298645171377341E-4</v>
      </c>
      <c r="Z245" s="14">
        <f>'signal-per-mass-dry-weight'!Z245*100/'signal-per-mass-dry-weight'!Z$369</f>
        <v>7.5540763667292536E-4</v>
      </c>
      <c r="AA245" s="14">
        <f>'signal-per-mass-dry-weight'!AA245*100/'signal-per-mass-dry-weight'!AA$369</f>
        <v>4.6741950814739976E-5</v>
      </c>
      <c r="AB245" s="14">
        <f>'signal-per-mass-dry-weight'!AB245*100/'signal-per-mass-dry-weight'!AB$369</f>
        <v>3.952976965547389E-3</v>
      </c>
      <c r="AC245" s="14">
        <f>'signal-per-mass-dry-weight'!AC245*100/'signal-per-mass-dry-weight'!AC$369</f>
        <v>2.0260644793106053E-3</v>
      </c>
      <c r="AD245" s="14">
        <f>'signal-per-mass-dry-weight'!AD245*100/'signal-per-mass-dry-weight'!AD$369</f>
        <v>2.061735177334051E-3</v>
      </c>
      <c r="AE245" s="14">
        <f>'signal-per-mass-dry-weight'!AE245*100/'signal-per-mass-dry-weight'!AE$369</f>
        <v>0</v>
      </c>
      <c r="AF245" s="14">
        <f>'signal-per-mass-dry-weight'!AF245*100/'signal-per-mass-dry-weight'!AF$369</f>
        <v>7.1245405418197169E-4</v>
      </c>
      <c r="AG245" s="14">
        <f>'signal-per-mass-dry-weight'!AG245*100/'signal-per-mass-dry-weight'!AG$369</f>
        <v>4.8457319536715623E-5</v>
      </c>
      <c r="AH245" s="14">
        <f>'signal-per-mass-dry-weight'!AH245*100/'signal-per-mass-dry-weight'!AH$369</f>
        <v>1.6931550875723879E-3</v>
      </c>
      <c r="AI245" s="14">
        <f>'signal-per-mass-dry-weight'!AI245*100/'signal-per-mass-dry-weight'!AI$369</f>
        <v>5.5078252462766768E-4</v>
      </c>
      <c r="AJ245" s="14">
        <f>'signal-per-mass-dry-weight'!AJ245*100/'signal-per-mass-dry-weight'!AJ$369</f>
        <v>1.7774237317877228E-3</v>
      </c>
      <c r="AK245" s="14">
        <f>'signal-per-mass-dry-weight'!AK245*100/'signal-per-mass-dry-weight'!AK$369</f>
        <v>4.6361113394459233E-5</v>
      </c>
      <c r="AL245" s="14">
        <f>'signal-per-mass-dry-weight'!AL245*100/'signal-per-mass-dry-weight'!AL$369</f>
        <v>3.9517457574134183E-5</v>
      </c>
      <c r="AM245" s="14">
        <f>'signal-per-mass-dry-weight'!AM245*100/'signal-per-mass-dry-weight'!AM$369</f>
        <v>3.3200193391451456E-3</v>
      </c>
      <c r="AN245" s="14">
        <f>'signal-per-mass-dry-weight'!AN245*100/'signal-per-mass-dry-weight'!AN$369</f>
        <v>4.3930067050539784E-3</v>
      </c>
      <c r="AO245" s="14">
        <f>'signal-per-mass-dry-weight'!AO245*100/'signal-per-mass-dry-weight'!AO$369</f>
        <v>1.0762329301670581E-3</v>
      </c>
      <c r="AP245" s="14">
        <f>'signal-per-mass-dry-weight'!AP245*100/'signal-per-mass-dry-weight'!AP$369</f>
        <v>5.2488040752496128E-5</v>
      </c>
      <c r="AQ245" s="14">
        <f>'signal-per-mass-dry-weight'!AQ245*100/'signal-per-mass-dry-weight'!AQ$369</f>
        <v>0</v>
      </c>
      <c r="AR245" s="14">
        <f>'signal-per-mass-dry-weight'!AR245*100/'signal-per-mass-dry-weight'!AR$369</f>
        <v>1.0635527134433987E-3</v>
      </c>
      <c r="AS245" s="14">
        <f>'signal-per-mass-dry-weight'!AS245*100/'signal-per-mass-dry-weight'!AS$369</f>
        <v>1.4304678535474438E-3</v>
      </c>
      <c r="AT245" s="14">
        <f>'signal-per-mass-dry-weight'!AT245*100/'signal-per-mass-dry-weight'!AT$369</f>
        <v>1.0981513309448192E-3</v>
      </c>
      <c r="AU245" s="14">
        <f>'signal-per-mass-dry-weight'!AU245*100/'signal-per-mass-dry-weight'!AU$369</f>
        <v>3.0662527600766477E-3</v>
      </c>
      <c r="AV245" s="14">
        <f>'signal-per-mass-dry-weight'!AV245*100/'signal-per-mass-dry-weight'!AV$369</f>
        <v>1.1872669498299068E-3</v>
      </c>
      <c r="AW245" s="14">
        <f>'signal-per-mass-dry-weight'!AW245*100/'signal-per-mass-dry-weight'!AW$369</f>
        <v>1.1883653938240132E-3</v>
      </c>
      <c r="AX245" s="14">
        <f>'signal-per-mass-dry-weight'!AX245*100/'signal-per-mass-dry-weight'!AX$369</f>
        <v>1.2008922140415122E-3</v>
      </c>
      <c r="AY245" s="14"/>
    </row>
    <row r="246" spans="1:51" x14ac:dyDescent="0.2">
      <c r="A246">
        <f>'imported summary from web'!A246</f>
        <v>956.6</v>
      </c>
      <c r="B246" t="str">
        <f>'imported summary from web'!B246</f>
        <v>C51H87O13P</v>
      </c>
      <c r="C246" s="2" t="str">
        <f>'imported summary from web'!C246</f>
        <v>PI(42:6)</v>
      </c>
      <c r="D246" s="71"/>
      <c r="E246" s="14"/>
      <c r="F246" s="14">
        <f>'signal-per-mass-dry-weight'!F246*100/'signal-per-mass-dry-weight'!F$369</f>
        <v>4.3540506232482568E-4</v>
      </c>
      <c r="G246" s="14">
        <f>'signal-per-mass-dry-weight'!G246*100/'signal-per-mass-dry-weight'!G$369</f>
        <v>0</v>
      </c>
      <c r="H246" s="14">
        <f>'signal-per-mass-dry-weight'!H246*100/'signal-per-mass-dry-weight'!H$369</f>
        <v>0</v>
      </c>
      <c r="I246" s="14">
        <f>'signal-per-mass-dry-weight'!I246*100/'signal-per-mass-dry-weight'!I$369</f>
        <v>1.9031822120063029E-3</v>
      </c>
      <c r="J246" s="14">
        <f>'signal-per-mass-dry-weight'!J246*100/'signal-per-mass-dry-weight'!J$369</f>
        <v>0</v>
      </c>
      <c r="K246" s="14">
        <f>'signal-per-mass-dry-weight'!K246*100/'signal-per-mass-dry-weight'!K$369</f>
        <v>4.374440287821893E-4</v>
      </c>
      <c r="L246" s="14">
        <f t="shared" si="9"/>
        <v>4.6267188385221966E-4</v>
      </c>
      <c r="M246" s="137">
        <f t="shared" si="10"/>
        <v>7.3737992189485486E-4</v>
      </c>
      <c r="N246" s="14">
        <f t="shared" si="11"/>
        <v>1.5937426665208356</v>
      </c>
      <c r="O246" s="14">
        <f>'signal-per-mass-dry-weight'!O246*100/'signal-per-mass-dry-weight'!O$369</f>
        <v>0</v>
      </c>
      <c r="P246" s="14">
        <f>'signal-per-mass-dry-weight'!P246*100/'signal-per-mass-dry-weight'!P$369</f>
        <v>0</v>
      </c>
      <c r="Q246" s="14">
        <f>'signal-per-mass-dry-weight'!Q246*100/'signal-per-mass-dry-weight'!Q$369</f>
        <v>3.0066213213166568E-4</v>
      </c>
      <c r="R246" s="14">
        <f>'signal-per-mass-dry-weight'!R246*100/'signal-per-mass-dry-weight'!R$369</f>
        <v>0</v>
      </c>
      <c r="S246" s="14">
        <f>'signal-per-mass-dry-weight'!S246*100/'signal-per-mass-dry-weight'!S$369</f>
        <v>0</v>
      </c>
      <c r="T246" s="14">
        <f>'signal-per-mass-dry-weight'!T246*100/'signal-per-mass-dry-weight'!T$369</f>
        <v>0</v>
      </c>
      <c r="U246" s="14">
        <f>'signal-per-mass-dry-weight'!U246*100/'signal-per-mass-dry-weight'!U$369</f>
        <v>2.8598198892527878E-4</v>
      </c>
      <c r="V246" s="14">
        <f>'signal-per-mass-dry-weight'!V246*100/'signal-per-mass-dry-weight'!V$369</f>
        <v>1.7397223377974597E-3</v>
      </c>
      <c r="W246" s="14">
        <f>'signal-per-mass-dry-weight'!W246*100/'signal-per-mass-dry-weight'!W$369</f>
        <v>0</v>
      </c>
      <c r="X246" s="14">
        <f>'signal-per-mass-dry-weight'!X246*100/'signal-per-mass-dry-weight'!X$369</f>
        <v>2.561893333811483E-4</v>
      </c>
      <c r="Y246" s="14">
        <f>'signal-per-mass-dry-weight'!Y246*100/'signal-per-mass-dry-weight'!Y$369</f>
        <v>0</v>
      </c>
      <c r="Z246" s="14">
        <f>'signal-per-mass-dry-weight'!Z246*100/'signal-per-mass-dry-weight'!Z$369</f>
        <v>0</v>
      </c>
      <c r="AA246" s="14">
        <f>'signal-per-mass-dry-weight'!AA246*100/'signal-per-mass-dry-weight'!AA$369</f>
        <v>2.3370975407369958E-4</v>
      </c>
      <c r="AB246" s="14">
        <f>'signal-per-mass-dry-weight'!AB246*100/'signal-per-mass-dry-weight'!AB$369</f>
        <v>0</v>
      </c>
      <c r="AC246" s="14">
        <f>'signal-per-mass-dry-weight'!AC246*100/'signal-per-mass-dry-weight'!AC$369</f>
        <v>0</v>
      </c>
      <c r="AD246" s="14">
        <f>'signal-per-mass-dry-weight'!AD246*100/'signal-per-mass-dry-weight'!AD$369</f>
        <v>0</v>
      </c>
      <c r="AE246" s="14">
        <f>'signal-per-mass-dry-weight'!AE246*100/'signal-per-mass-dry-weight'!AE$369</f>
        <v>0</v>
      </c>
      <c r="AF246" s="14">
        <f>'signal-per-mass-dry-weight'!AF246*100/'signal-per-mass-dry-weight'!AF$369</f>
        <v>0</v>
      </c>
      <c r="AG246" s="14">
        <f>'signal-per-mass-dry-weight'!AG246*100/'signal-per-mass-dry-weight'!AG$369</f>
        <v>1.2114329884178889E-3</v>
      </c>
      <c r="AH246" s="14">
        <f>'signal-per-mass-dry-weight'!AH246*100/'signal-per-mass-dry-weight'!AH$369</f>
        <v>1.2388939665163815E-3</v>
      </c>
      <c r="AI246" s="14">
        <f>'signal-per-mass-dry-weight'!AI246*100/'signal-per-mass-dry-weight'!AI$369</f>
        <v>0</v>
      </c>
      <c r="AJ246" s="14">
        <f>'signal-per-mass-dry-weight'!AJ246*100/'signal-per-mass-dry-weight'!AJ$369</f>
        <v>2.866812470625359E-4</v>
      </c>
      <c r="AK246" s="14">
        <f>'signal-per-mass-dry-weight'!AK246*100/'signal-per-mass-dry-weight'!AK$369</f>
        <v>2.318055669722959E-4</v>
      </c>
      <c r="AL246" s="14">
        <f>'signal-per-mass-dry-weight'!AL246*100/'signal-per-mass-dry-weight'!AL$369</f>
        <v>1.5806983029653654E-3</v>
      </c>
      <c r="AM246" s="14">
        <f>'signal-per-mass-dry-weight'!AM246*100/'signal-per-mass-dry-weight'!AM$369</f>
        <v>1.7606163162133348E-3</v>
      </c>
      <c r="AN246" s="14">
        <f>'signal-per-mass-dry-weight'!AN246*100/'signal-per-mass-dry-weight'!AN$369</f>
        <v>2.4137399478318572E-4</v>
      </c>
      <c r="AO246" s="14">
        <f>'signal-per-mass-dry-weight'!AO246*100/'signal-per-mass-dry-weight'!AO$369</f>
        <v>2.5624593575406153E-4</v>
      </c>
      <c r="AP246" s="14">
        <f>'signal-per-mass-dry-weight'!AP246*100/'signal-per-mass-dry-weight'!AP$369</f>
        <v>0</v>
      </c>
      <c r="AQ246" s="14">
        <f>'signal-per-mass-dry-weight'!AQ246*100/'signal-per-mass-dry-weight'!AQ$369</f>
        <v>0</v>
      </c>
      <c r="AR246" s="14">
        <f>'signal-per-mass-dry-weight'!AR246*100/'signal-per-mass-dry-weight'!AR$369</f>
        <v>0</v>
      </c>
      <c r="AS246" s="14">
        <f>'signal-per-mass-dry-weight'!AS246*100/'signal-per-mass-dry-weight'!AS$369</f>
        <v>0</v>
      </c>
      <c r="AT246" s="14">
        <f>'signal-per-mass-dry-weight'!AT246*100/'signal-per-mass-dry-weight'!AT$369</f>
        <v>1.0458584104236373E-3</v>
      </c>
      <c r="AU246" s="14">
        <f>'signal-per-mass-dry-weight'!AU246*100/'signal-per-mass-dry-weight'!AU$369</f>
        <v>6.4779987888943249E-4</v>
      </c>
      <c r="AV246" s="14">
        <f>'signal-per-mass-dry-weight'!AV246*100/'signal-per-mass-dry-weight'!AV$369</f>
        <v>2.8268260710235881E-4</v>
      </c>
      <c r="AW246" s="14">
        <f>'signal-per-mass-dry-weight'!AW246*100/'signal-per-mass-dry-weight'!AW$369</f>
        <v>0</v>
      </c>
      <c r="AX246" s="14">
        <f>'signal-per-mass-dry-weight'!AX246*100/'signal-per-mass-dry-weight'!AX$369</f>
        <v>3.7527881688797262E-4</v>
      </c>
      <c r="AY246" s="14"/>
    </row>
    <row r="247" spans="1:51" x14ac:dyDescent="0.2">
      <c r="A247">
        <f>'imported summary from web'!A247</f>
        <v>958.6</v>
      </c>
      <c r="B247" t="str">
        <f>'imported summary from web'!B247</f>
        <v>C51H89O13P</v>
      </c>
      <c r="C247" s="2" t="str">
        <f>'imported summary from web'!C247</f>
        <v>PI(42:5)</v>
      </c>
      <c r="D247" s="71"/>
      <c r="E247" s="14"/>
      <c r="F247" s="14">
        <f>'signal-per-mass-dry-weight'!F247*100/'signal-per-mass-dry-weight'!F$369</f>
        <v>0</v>
      </c>
      <c r="G247" s="14">
        <f>'signal-per-mass-dry-weight'!G247*100/'signal-per-mass-dry-weight'!G$369</f>
        <v>0</v>
      </c>
      <c r="H247" s="14">
        <f>'signal-per-mass-dry-weight'!H247*100/'signal-per-mass-dry-weight'!H$369</f>
        <v>0</v>
      </c>
      <c r="I247" s="14">
        <f>'signal-per-mass-dry-weight'!I247*100/'signal-per-mass-dry-weight'!I$369</f>
        <v>0</v>
      </c>
      <c r="J247" s="14">
        <f>'signal-per-mass-dry-weight'!J247*100/'signal-per-mass-dry-weight'!J$369</f>
        <v>0</v>
      </c>
      <c r="K247" s="14">
        <f>'signal-per-mass-dry-weight'!K247*100/'signal-per-mass-dry-weight'!K$369</f>
        <v>0</v>
      </c>
      <c r="L247" s="14">
        <f t="shared" si="9"/>
        <v>0</v>
      </c>
      <c r="M247" s="137">
        <f t="shared" si="10"/>
        <v>0</v>
      </c>
      <c r="N247" s="14" t="e">
        <f t="shared" si="11"/>
        <v>#DIV/0!</v>
      </c>
      <c r="O247" s="14">
        <f>'signal-per-mass-dry-weight'!O247*100/'signal-per-mass-dry-weight'!O$369</f>
        <v>0</v>
      </c>
      <c r="P247" s="14">
        <f>'signal-per-mass-dry-weight'!P247*100/'signal-per-mass-dry-weight'!P$369</f>
        <v>0</v>
      </c>
      <c r="Q247" s="14">
        <f>'signal-per-mass-dry-weight'!Q247*100/'signal-per-mass-dry-weight'!Q$369</f>
        <v>0</v>
      </c>
      <c r="R247" s="14">
        <f>'signal-per-mass-dry-weight'!R247*100/'signal-per-mass-dry-weight'!R$369</f>
        <v>0</v>
      </c>
      <c r="S247" s="14">
        <f>'signal-per-mass-dry-weight'!S247*100/'signal-per-mass-dry-weight'!S$369</f>
        <v>0</v>
      </c>
      <c r="T247" s="14">
        <f>'signal-per-mass-dry-weight'!T247*100/'signal-per-mass-dry-weight'!T$369</f>
        <v>0</v>
      </c>
      <c r="U247" s="14">
        <f>'signal-per-mass-dry-weight'!U247*100/'signal-per-mass-dry-weight'!U$369</f>
        <v>0</v>
      </c>
      <c r="V247" s="14">
        <f>'signal-per-mass-dry-weight'!V247*100/'signal-per-mass-dry-weight'!V$369</f>
        <v>2.8995372296624326E-4</v>
      </c>
      <c r="W247" s="14">
        <f>'signal-per-mass-dry-weight'!W247*100/'signal-per-mass-dry-weight'!W$369</f>
        <v>0</v>
      </c>
      <c r="X247" s="14">
        <f>'signal-per-mass-dry-weight'!X247*100/'signal-per-mass-dry-weight'!X$369</f>
        <v>0</v>
      </c>
      <c r="Y247" s="14">
        <f>'signal-per-mass-dry-weight'!Y247*100/'signal-per-mass-dry-weight'!Y$369</f>
        <v>2.9681202350626066E-4</v>
      </c>
      <c r="Z247" s="14">
        <f>'signal-per-mass-dry-weight'!Z247*100/'signal-per-mass-dry-weight'!Z$369</f>
        <v>0</v>
      </c>
      <c r="AA247" s="14">
        <f>'signal-per-mass-dry-weight'!AA247*100/'signal-per-mass-dry-weight'!AA$369</f>
        <v>0</v>
      </c>
      <c r="AB247" s="14">
        <f>'signal-per-mass-dry-weight'!AB247*100/'signal-per-mass-dry-weight'!AB$369</f>
        <v>0</v>
      </c>
      <c r="AC247" s="14">
        <f>'signal-per-mass-dry-weight'!AC247*100/'signal-per-mass-dry-weight'!AC$369</f>
        <v>0</v>
      </c>
      <c r="AD247" s="14">
        <f>'signal-per-mass-dry-weight'!AD247*100/'signal-per-mass-dry-weight'!AD$369</f>
        <v>0</v>
      </c>
      <c r="AE247" s="14">
        <f>'signal-per-mass-dry-weight'!AE247*100/'signal-per-mass-dry-weight'!AE$369</f>
        <v>0</v>
      </c>
      <c r="AF247" s="14">
        <f>'signal-per-mass-dry-weight'!AF247*100/'signal-per-mass-dry-weight'!AF$369</f>
        <v>0</v>
      </c>
      <c r="AG247" s="14">
        <f>'signal-per-mass-dry-weight'!AG247*100/'signal-per-mass-dry-weight'!AG$369</f>
        <v>0</v>
      </c>
      <c r="AH247" s="14">
        <f>'signal-per-mass-dry-weight'!AH247*100/'signal-per-mass-dry-weight'!AH$369</f>
        <v>0</v>
      </c>
      <c r="AI247" s="14">
        <f>'signal-per-mass-dry-weight'!AI247*100/'signal-per-mass-dry-weight'!AI$369</f>
        <v>0</v>
      </c>
      <c r="AJ247" s="14">
        <f>'signal-per-mass-dry-weight'!AJ247*100/'signal-per-mass-dry-weight'!AJ$369</f>
        <v>0</v>
      </c>
      <c r="AK247" s="14">
        <f>'signal-per-mass-dry-weight'!AK247*100/'signal-per-mass-dry-weight'!AK$369</f>
        <v>0</v>
      </c>
      <c r="AL247" s="14">
        <f>'signal-per-mass-dry-weight'!AL247*100/'signal-per-mass-dry-weight'!AL$369</f>
        <v>0</v>
      </c>
      <c r="AM247" s="14">
        <f>'signal-per-mass-dry-weight'!AM247*100/'signal-per-mass-dry-weight'!AM$369</f>
        <v>0</v>
      </c>
      <c r="AN247" s="14">
        <f>'signal-per-mass-dry-weight'!AN247*100/'signal-per-mass-dry-weight'!AN$369</f>
        <v>0</v>
      </c>
      <c r="AO247" s="14">
        <f>'signal-per-mass-dry-weight'!AO247*100/'signal-per-mass-dry-weight'!AO$369</f>
        <v>0</v>
      </c>
      <c r="AP247" s="14">
        <f>'signal-per-mass-dry-weight'!AP247*100/'signal-per-mass-dry-weight'!AP$369</f>
        <v>0</v>
      </c>
      <c r="AQ247" s="14">
        <f>'signal-per-mass-dry-weight'!AQ247*100/'signal-per-mass-dry-weight'!AQ$369</f>
        <v>0</v>
      </c>
      <c r="AR247" s="14">
        <f>'signal-per-mass-dry-weight'!AR247*100/'signal-per-mass-dry-weight'!AR$369</f>
        <v>0</v>
      </c>
      <c r="AS247" s="14">
        <f>'signal-per-mass-dry-weight'!AS247*100/'signal-per-mass-dry-weight'!AS$369</f>
        <v>0</v>
      </c>
      <c r="AT247" s="14">
        <f>'signal-per-mass-dry-weight'!AT247*100/'signal-per-mass-dry-weight'!AT$369</f>
        <v>0</v>
      </c>
      <c r="AU247" s="14">
        <f>'signal-per-mass-dry-weight'!AU247*100/'signal-per-mass-dry-weight'!AU$369</f>
        <v>0</v>
      </c>
      <c r="AV247" s="14">
        <f>'signal-per-mass-dry-weight'!AV247*100/'signal-per-mass-dry-weight'!AV$369</f>
        <v>0</v>
      </c>
      <c r="AW247" s="14">
        <f>'signal-per-mass-dry-weight'!AW247*100/'signal-per-mass-dry-weight'!AW$369</f>
        <v>0</v>
      </c>
      <c r="AX247" s="14">
        <f>'signal-per-mass-dry-weight'!AX247*100/'signal-per-mass-dry-weight'!AX$369</f>
        <v>0</v>
      </c>
      <c r="AY247" s="14"/>
    </row>
    <row r="248" spans="1:51" x14ac:dyDescent="0.2">
      <c r="A248">
        <f>'imported summary from web'!A248</f>
        <v>960.6</v>
      </c>
      <c r="B248" t="str">
        <f>'imported summary from web'!B248</f>
        <v>C51H91O13P</v>
      </c>
      <c r="C248" s="2" t="str">
        <f>'imported summary from web'!C248</f>
        <v>PI(42:4)</v>
      </c>
      <c r="D248" s="71"/>
      <c r="E248" s="14"/>
      <c r="F248" s="14">
        <f>'signal-per-mass-dry-weight'!F248*100/'signal-per-mass-dry-weight'!F$369</f>
        <v>0</v>
      </c>
      <c r="G248" s="14">
        <f>'signal-per-mass-dry-weight'!G248*100/'signal-per-mass-dry-weight'!G$369</f>
        <v>0</v>
      </c>
      <c r="H248" s="14">
        <f>'signal-per-mass-dry-weight'!H248*100/'signal-per-mass-dry-weight'!H$369</f>
        <v>0</v>
      </c>
      <c r="I248" s="14">
        <f>'signal-per-mass-dry-weight'!I248*100/'signal-per-mass-dry-weight'!I$369</f>
        <v>0</v>
      </c>
      <c r="J248" s="14">
        <f>'signal-per-mass-dry-weight'!J248*100/'signal-per-mass-dry-weight'!J$369</f>
        <v>0</v>
      </c>
      <c r="K248" s="14">
        <f>'signal-per-mass-dry-weight'!K248*100/'signal-per-mass-dry-weight'!K$369</f>
        <v>3.9369962590397043E-4</v>
      </c>
      <c r="L248" s="14">
        <f t="shared" si="9"/>
        <v>6.56166043173284E-5</v>
      </c>
      <c r="M248" s="137">
        <f t="shared" si="10"/>
        <v>1.6072719923155833E-4</v>
      </c>
      <c r="N248" s="14">
        <f t="shared" si="11"/>
        <v>2.4494897427831783</v>
      </c>
      <c r="O248" s="14">
        <f>'signal-per-mass-dry-weight'!O248*100/'signal-per-mass-dry-weight'!O$369</f>
        <v>0</v>
      </c>
      <c r="P248" s="14">
        <f>'signal-per-mass-dry-weight'!P248*100/'signal-per-mass-dry-weight'!P$369</f>
        <v>0</v>
      </c>
      <c r="Q248" s="14">
        <f>'signal-per-mass-dry-weight'!Q248*100/'signal-per-mass-dry-weight'!Q$369</f>
        <v>0</v>
      </c>
      <c r="R248" s="14">
        <f>'signal-per-mass-dry-weight'!R248*100/'signal-per-mass-dry-weight'!R$369</f>
        <v>0</v>
      </c>
      <c r="S248" s="14">
        <f>'signal-per-mass-dry-weight'!S248*100/'signal-per-mass-dry-weight'!S$369</f>
        <v>0</v>
      </c>
      <c r="T248" s="14">
        <f>'signal-per-mass-dry-weight'!T248*100/'signal-per-mass-dry-weight'!T$369</f>
        <v>0</v>
      </c>
      <c r="U248" s="14">
        <f>'signal-per-mass-dry-weight'!U248*100/'signal-per-mass-dry-weight'!U$369</f>
        <v>0</v>
      </c>
      <c r="V248" s="14">
        <f>'signal-per-mass-dry-weight'!V248*100/'signal-per-mass-dry-weight'!V$369</f>
        <v>0</v>
      </c>
      <c r="W248" s="14">
        <f>'signal-per-mass-dry-weight'!W248*100/'signal-per-mass-dry-weight'!W$369</f>
        <v>0</v>
      </c>
      <c r="X248" s="14">
        <f>'signal-per-mass-dry-weight'!X248*100/'signal-per-mass-dry-weight'!X$369</f>
        <v>2.0495146670491865E-4</v>
      </c>
      <c r="Y248" s="14">
        <f>'signal-per-mass-dry-weight'!Y248*100/'signal-per-mass-dry-weight'!Y$369</f>
        <v>0</v>
      </c>
      <c r="Z248" s="14">
        <f>'signal-per-mass-dry-weight'!Z248*100/'signal-per-mass-dry-weight'!Z$369</f>
        <v>0</v>
      </c>
      <c r="AA248" s="14">
        <f>'signal-per-mass-dry-weight'!AA248*100/'signal-per-mass-dry-weight'!AA$369</f>
        <v>0</v>
      </c>
      <c r="AB248" s="14">
        <f>'signal-per-mass-dry-weight'!AB248*100/'signal-per-mass-dry-weight'!AB$369</f>
        <v>0</v>
      </c>
      <c r="AC248" s="14">
        <f>'signal-per-mass-dry-weight'!AC248*100/'signal-per-mass-dry-weight'!AC$369</f>
        <v>0</v>
      </c>
      <c r="AD248" s="14">
        <f>'signal-per-mass-dry-weight'!AD248*100/'signal-per-mass-dry-weight'!AD$369</f>
        <v>1.7928131976817835E-4</v>
      </c>
      <c r="AE248" s="14">
        <f>'signal-per-mass-dry-weight'!AE248*100/'signal-per-mass-dry-weight'!AE$369</f>
        <v>0</v>
      </c>
      <c r="AF248" s="14">
        <f>'signal-per-mass-dry-weight'!AF248*100/'signal-per-mass-dry-weight'!AF$369</f>
        <v>2.5907420152071698E-4</v>
      </c>
      <c r="AG248" s="14">
        <f>'signal-per-mass-dry-weight'!AG248*100/'signal-per-mass-dry-weight'!AG$369</f>
        <v>1.9382927814686222E-4</v>
      </c>
      <c r="AH248" s="14">
        <f>'signal-per-mass-dry-weight'!AH248*100/'signal-per-mass-dry-weight'!AH$369</f>
        <v>3.716681899549145E-4</v>
      </c>
      <c r="AI248" s="14">
        <f>'signal-per-mass-dry-weight'!AI248*100/'signal-per-mass-dry-weight'!AI$369</f>
        <v>0</v>
      </c>
      <c r="AJ248" s="14">
        <f>'signal-per-mass-dry-weight'!AJ248*100/'signal-per-mass-dry-weight'!AJ$369</f>
        <v>0</v>
      </c>
      <c r="AK248" s="14">
        <f>'signal-per-mass-dry-weight'!AK248*100/'signal-per-mass-dry-weight'!AK$369</f>
        <v>1.8544445357783669E-4</v>
      </c>
      <c r="AL248" s="14">
        <f>'signal-per-mass-dry-weight'!AL248*100/'signal-per-mass-dry-weight'!AL$369</f>
        <v>0</v>
      </c>
      <c r="AM248" s="14">
        <f>'signal-per-mass-dry-weight'!AM248*100/'signal-per-mass-dry-weight'!AM$369</f>
        <v>0</v>
      </c>
      <c r="AN248" s="14">
        <f>'signal-per-mass-dry-weight'!AN248*100/'signal-per-mass-dry-weight'!AN$369</f>
        <v>0</v>
      </c>
      <c r="AO248" s="14">
        <f>'signal-per-mass-dry-weight'!AO248*100/'signal-per-mass-dry-weight'!AO$369</f>
        <v>0</v>
      </c>
      <c r="AP248" s="14">
        <f>'signal-per-mass-dry-weight'!AP248*100/'signal-per-mass-dry-weight'!AP$369</f>
        <v>0</v>
      </c>
      <c r="AQ248" s="14">
        <f>'signal-per-mass-dry-weight'!AQ248*100/'signal-per-mass-dry-weight'!AQ$369</f>
        <v>0</v>
      </c>
      <c r="AR248" s="14">
        <f>'signal-per-mass-dry-weight'!AR248*100/'signal-per-mass-dry-weight'!AR$369</f>
        <v>0</v>
      </c>
      <c r="AS248" s="14">
        <f>'signal-per-mass-dry-weight'!AS248*100/'signal-per-mass-dry-weight'!AS$369</f>
        <v>0</v>
      </c>
      <c r="AT248" s="14">
        <f>'signal-per-mass-dry-weight'!AT248*100/'signal-per-mass-dry-weight'!AT$369</f>
        <v>2.0917168208472742E-4</v>
      </c>
      <c r="AU248" s="14">
        <f>'signal-per-mass-dry-weight'!AU248*100/'signal-per-mass-dry-weight'!AU$369</f>
        <v>0</v>
      </c>
      <c r="AV248" s="14">
        <f>'signal-per-mass-dry-weight'!AV248*100/'signal-per-mass-dry-weight'!AV$369</f>
        <v>0</v>
      </c>
      <c r="AW248" s="14">
        <f>'signal-per-mass-dry-weight'!AW248*100/'signal-per-mass-dry-weight'!AW$369</f>
        <v>0</v>
      </c>
      <c r="AX248" s="14">
        <f>'signal-per-mass-dry-weight'!AX248*100/'signal-per-mass-dry-weight'!AX$369</f>
        <v>0</v>
      </c>
      <c r="AY248" s="14"/>
    </row>
    <row r="249" spans="1:51" x14ac:dyDescent="0.2">
      <c r="A249">
        <f>'imported summary from web'!A249</f>
        <v>962.6</v>
      </c>
      <c r="B249" t="str">
        <f>'imported summary from web'!B249</f>
        <v>C51H93O13P</v>
      </c>
      <c r="C249" s="2" t="str">
        <f>'imported summary from web'!C249</f>
        <v>PI(42:3)</v>
      </c>
      <c r="D249" s="71"/>
      <c r="E249" s="14"/>
      <c r="F249" s="14">
        <f>'signal-per-mass-dry-weight'!F249*100/'signal-per-mass-dry-weight'!F$369</f>
        <v>0</v>
      </c>
      <c r="G249" s="14">
        <f>'signal-per-mass-dry-weight'!G249*100/'signal-per-mass-dry-weight'!G$369</f>
        <v>0</v>
      </c>
      <c r="H249" s="14">
        <f>'signal-per-mass-dry-weight'!H249*100/'signal-per-mass-dry-weight'!H$369</f>
        <v>0</v>
      </c>
      <c r="I249" s="14">
        <f>'signal-per-mass-dry-weight'!I249*100/'signal-per-mass-dry-weight'!I$369</f>
        <v>0</v>
      </c>
      <c r="J249" s="14">
        <f>'signal-per-mass-dry-weight'!J249*100/'signal-per-mass-dry-weight'!J$369</f>
        <v>0</v>
      </c>
      <c r="K249" s="14">
        <f>'signal-per-mass-dry-weight'!K249*100/'signal-per-mass-dry-weight'!K$369</f>
        <v>0</v>
      </c>
      <c r="L249" s="14">
        <f t="shared" si="9"/>
        <v>0</v>
      </c>
      <c r="M249" s="137">
        <f t="shared" si="10"/>
        <v>0</v>
      </c>
      <c r="N249" s="14" t="e">
        <f t="shared" si="11"/>
        <v>#DIV/0!</v>
      </c>
      <c r="O249" s="14">
        <f>'signal-per-mass-dry-weight'!O249*100/'signal-per-mass-dry-weight'!O$369</f>
        <v>0</v>
      </c>
      <c r="P249" s="14">
        <f>'signal-per-mass-dry-weight'!P249*100/'signal-per-mass-dry-weight'!P$369</f>
        <v>0</v>
      </c>
      <c r="Q249" s="14">
        <f>'signal-per-mass-dry-weight'!Q249*100/'signal-per-mass-dry-weight'!Q$369</f>
        <v>0</v>
      </c>
      <c r="R249" s="14">
        <f>'signal-per-mass-dry-weight'!R249*100/'signal-per-mass-dry-weight'!R$369</f>
        <v>0</v>
      </c>
      <c r="S249" s="14">
        <f>'signal-per-mass-dry-weight'!S249*100/'signal-per-mass-dry-weight'!S$369</f>
        <v>0</v>
      </c>
      <c r="T249" s="14">
        <f>'signal-per-mass-dry-weight'!T249*100/'signal-per-mass-dry-weight'!T$369</f>
        <v>0</v>
      </c>
      <c r="U249" s="14">
        <f>'signal-per-mass-dry-weight'!U249*100/'signal-per-mass-dry-weight'!U$369</f>
        <v>0</v>
      </c>
      <c r="V249" s="14">
        <f>'signal-per-mass-dry-weight'!V249*100/'signal-per-mass-dry-weight'!V$369</f>
        <v>0</v>
      </c>
      <c r="W249" s="14">
        <f>'signal-per-mass-dry-weight'!W249*100/'signal-per-mass-dry-weight'!W$369</f>
        <v>0</v>
      </c>
      <c r="X249" s="14">
        <f>'signal-per-mass-dry-weight'!X249*100/'signal-per-mass-dry-weight'!X$369</f>
        <v>0</v>
      </c>
      <c r="Y249" s="14">
        <f>'signal-per-mass-dry-weight'!Y249*100/'signal-per-mass-dry-weight'!Y$369</f>
        <v>0</v>
      </c>
      <c r="Z249" s="14">
        <f>'signal-per-mass-dry-weight'!Z249*100/'signal-per-mass-dry-weight'!Z$369</f>
        <v>0</v>
      </c>
      <c r="AA249" s="14">
        <f>'signal-per-mass-dry-weight'!AA249*100/'signal-per-mass-dry-weight'!AA$369</f>
        <v>0</v>
      </c>
      <c r="AB249" s="14">
        <f>'signal-per-mass-dry-weight'!AB249*100/'signal-per-mass-dry-weight'!AB$369</f>
        <v>0</v>
      </c>
      <c r="AC249" s="14">
        <f>'signal-per-mass-dry-weight'!AC249*100/'signal-per-mass-dry-weight'!AC$369</f>
        <v>0</v>
      </c>
      <c r="AD249" s="14">
        <f>'signal-per-mass-dry-weight'!AD249*100/'signal-per-mass-dry-weight'!AD$369</f>
        <v>0</v>
      </c>
      <c r="AE249" s="14">
        <f>'signal-per-mass-dry-weight'!AE249*100/'signal-per-mass-dry-weight'!AE$369</f>
        <v>0</v>
      </c>
      <c r="AF249" s="14">
        <f>'signal-per-mass-dry-weight'!AF249*100/'signal-per-mass-dry-weight'!AF$369</f>
        <v>0</v>
      </c>
      <c r="AG249" s="14">
        <f>'signal-per-mass-dry-weight'!AG249*100/'signal-per-mass-dry-weight'!AG$369</f>
        <v>0</v>
      </c>
      <c r="AH249" s="14">
        <f>'signal-per-mass-dry-weight'!AH249*100/'signal-per-mass-dry-weight'!AH$369</f>
        <v>0</v>
      </c>
      <c r="AI249" s="14">
        <f>'signal-per-mass-dry-weight'!AI249*100/'signal-per-mass-dry-weight'!AI$369</f>
        <v>0</v>
      </c>
      <c r="AJ249" s="14">
        <f>'signal-per-mass-dry-weight'!AJ249*100/'signal-per-mass-dry-weight'!AJ$369</f>
        <v>0</v>
      </c>
      <c r="AK249" s="14">
        <f>'signal-per-mass-dry-weight'!AK249*100/'signal-per-mass-dry-weight'!AK$369</f>
        <v>0</v>
      </c>
      <c r="AL249" s="14">
        <f>'signal-per-mass-dry-weight'!AL249*100/'signal-per-mass-dry-weight'!AL$369</f>
        <v>0</v>
      </c>
      <c r="AM249" s="14">
        <f>'signal-per-mass-dry-weight'!AM249*100/'signal-per-mass-dry-weight'!AM$369</f>
        <v>0</v>
      </c>
      <c r="AN249" s="14">
        <f>'signal-per-mass-dry-weight'!AN249*100/'signal-per-mass-dry-weight'!AN$369</f>
        <v>0</v>
      </c>
      <c r="AO249" s="14">
        <f>'signal-per-mass-dry-weight'!AO249*100/'signal-per-mass-dry-weight'!AO$369</f>
        <v>0</v>
      </c>
      <c r="AP249" s="14">
        <f>'signal-per-mass-dry-weight'!AP249*100/'signal-per-mass-dry-weight'!AP$369</f>
        <v>0</v>
      </c>
      <c r="AQ249" s="14">
        <f>'signal-per-mass-dry-weight'!AQ249*100/'signal-per-mass-dry-weight'!AQ$369</f>
        <v>0</v>
      </c>
      <c r="AR249" s="14">
        <f>'signal-per-mass-dry-weight'!AR249*100/'signal-per-mass-dry-weight'!AR$369</f>
        <v>0</v>
      </c>
      <c r="AS249" s="14">
        <f>'signal-per-mass-dry-weight'!AS249*100/'signal-per-mass-dry-weight'!AS$369</f>
        <v>0</v>
      </c>
      <c r="AT249" s="14">
        <f>'signal-per-mass-dry-weight'!AT249*100/'signal-per-mass-dry-weight'!AT$369</f>
        <v>0</v>
      </c>
      <c r="AU249" s="14">
        <f>'signal-per-mass-dry-weight'!AU249*100/'signal-per-mass-dry-weight'!AU$369</f>
        <v>0</v>
      </c>
      <c r="AV249" s="14">
        <f>'signal-per-mass-dry-weight'!AV249*100/'signal-per-mass-dry-weight'!AV$369</f>
        <v>0</v>
      </c>
      <c r="AW249" s="14">
        <f>'signal-per-mass-dry-weight'!AW249*100/'signal-per-mass-dry-weight'!AW$369</f>
        <v>0</v>
      </c>
      <c r="AX249" s="14">
        <f>'signal-per-mass-dry-weight'!AX249*100/'signal-per-mass-dry-weight'!AX$369</f>
        <v>0</v>
      </c>
      <c r="AY249" s="14"/>
    </row>
    <row r="250" spans="1:51" x14ac:dyDescent="0.2">
      <c r="A250">
        <f>'imported summary from web'!A250</f>
        <v>964.7</v>
      </c>
      <c r="B250" t="str">
        <f>'imported summary from web'!B250</f>
        <v>C51H95O13P</v>
      </c>
      <c r="C250" s="2" t="str">
        <f>'imported summary from web'!C250</f>
        <v>PI(42:2)</v>
      </c>
      <c r="D250" s="71"/>
      <c r="E250" s="14"/>
      <c r="F250" s="14">
        <f>'signal-per-mass-dry-weight'!F250*100/'signal-per-mass-dry-weight'!F$369</f>
        <v>8.7081012464965057E-5</v>
      </c>
      <c r="G250" s="14">
        <f>'signal-per-mass-dry-weight'!G250*100/'signal-per-mass-dry-weight'!G$369</f>
        <v>8.750507385282385E-5</v>
      </c>
      <c r="H250" s="14">
        <f>'signal-per-mass-dry-weight'!H250*100/'signal-per-mass-dry-weight'!H$369</f>
        <v>0</v>
      </c>
      <c r="I250" s="14">
        <f>'signal-per-mass-dry-weight'!I250*100/'signal-per-mass-dry-weight'!I$369</f>
        <v>0</v>
      </c>
      <c r="J250" s="14">
        <f>'signal-per-mass-dry-weight'!J250*100/'signal-per-mass-dry-weight'!J$369</f>
        <v>8.941926078816166E-5</v>
      </c>
      <c r="K250" s="14">
        <f>'signal-per-mass-dry-weight'!K250*100/'signal-per-mass-dry-weight'!K$369</f>
        <v>0</v>
      </c>
      <c r="L250" s="14">
        <f t="shared" si="9"/>
        <v>4.4000891184325099E-5</v>
      </c>
      <c r="M250" s="137">
        <f t="shared" si="10"/>
        <v>4.8207000179899011E-5</v>
      </c>
      <c r="N250" s="14">
        <f t="shared" si="11"/>
        <v>1.0955914501357258</v>
      </c>
      <c r="O250" s="14">
        <f>'signal-per-mass-dry-weight'!O250*100/'signal-per-mass-dry-weight'!O$369</f>
        <v>1.1014564594339844E-4</v>
      </c>
      <c r="P250" s="14">
        <f>'signal-per-mass-dry-weight'!P250*100/'signal-per-mass-dry-weight'!P$369</f>
        <v>3.5705665930071105E-4</v>
      </c>
      <c r="Q250" s="14">
        <f>'signal-per-mass-dry-weight'!Q250*100/'signal-per-mass-dry-weight'!Q$369</f>
        <v>0</v>
      </c>
      <c r="R250" s="14">
        <f>'signal-per-mass-dry-weight'!R250*100/'signal-per-mass-dry-weight'!R$369</f>
        <v>0</v>
      </c>
      <c r="S250" s="14">
        <f>'signal-per-mass-dry-weight'!S250*100/'signal-per-mass-dry-weight'!S$369</f>
        <v>0</v>
      </c>
      <c r="T250" s="14">
        <f>'signal-per-mass-dry-weight'!T250*100/'signal-per-mass-dry-weight'!T$369</f>
        <v>0</v>
      </c>
      <c r="U250" s="14">
        <f>'signal-per-mass-dry-weight'!U250*100/'signal-per-mass-dry-weight'!U$369</f>
        <v>1.1439279557011143E-4</v>
      </c>
      <c r="V250" s="14">
        <f>'signal-per-mass-dry-weight'!V250*100/'signal-per-mass-dry-weight'!V$369</f>
        <v>0</v>
      </c>
      <c r="W250" s="14">
        <f>'signal-per-mass-dry-weight'!W250*100/'signal-per-mass-dry-weight'!W$369</f>
        <v>0</v>
      </c>
      <c r="X250" s="14">
        <f>'signal-per-mass-dry-weight'!X250*100/'signal-per-mass-dry-weight'!X$369</f>
        <v>1.0247573335245923E-4</v>
      </c>
      <c r="Y250" s="14">
        <f>'signal-per-mass-dry-weight'!Y250*100/'signal-per-mass-dry-weight'!Y$369</f>
        <v>0</v>
      </c>
      <c r="Z250" s="14">
        <f>'signal-per-mass-dry-weight'!Z250*100/'signal-per-mass-dry-weight'!Z$369</f>
        <v>0</v>
      </c>
      <c r="AA250" s="14">
        <f>'signal-per-mass-dry-weight'!AA250*100/'signal-per-mass-dry-weight'!AA$369</f>
        <v>0</v>
      </c>
      <c r="AB250" s="14">
        <f>'signal-per-mass-dry-weight'!AB250*100/'signal-per-mass-dry-weight'!AB$369</f>
        <v>8.6878614627415061E-5</v>
      </c>
      <c r="AC250" s="14">
        <f>'signal-per-mass-dry-weight'!AC250*100/'signal-per-mass-dry-weight'!AC$369</f>
        <v>0</v>
      </c>
      <c r="AD250" s="14">
        <f>'signal-per-mass-dry-weight'!AD250*100/'signal-per-mass-dry-weight'!AD$369</f>
        <v>0</v>
      </c>
      <c r="AE250" s="14">
        <f>'signal-per-mass-dry-weight'!AE250*100/'signal-per-mass-dry-weight'!AE$369</f>
        <v>0</v>
      </c>
      <c r="AF250" s="14">
        <f>'signal-per-mass-dry-weight'!AF250*100/'signal-per-mass-dry-weight'!AF$369</f>
        <v>0</v>
      </c>
      <c r="AG250" s="14">
        <f>'signal-per-mass-dry-weight'!AG250*100/'signal-per-mass-dry-weight'!AG$369</f>
        <v>0</v>
      </c>
      <c r="AH250" s="14">
        <f>'signal-per-mass-dry-weight'!AH250*100/'signal-per-mass-dry-weight'!AH$369</f>
        <v>0</v>
      </c>
      <c r="AI250" s="14">
        <f>'signal-per-mass-dry-weight'!AI250*100/'signal-per-mass-dry-weight'!AI$369</f>
        <v>6.0085366323018273E-4</v>
      </c>
      <c r="AJ250" s="14">
        <f>'signal-per-mass-dry-weight'!AJ250*100/'signal-per-mass-dry-weight'!AJ$369</f>
        <v>4.0135374588755009E-4</v>
      </c>
      <c r="AK250" s="14">
        <f>'signal-per-mass-dry-weight'!AK250*100/'signal-per-mass-dry-weight'!AK$369</f>
        <v>0</v>
      </c>
      <c r="AL250" s="14">
        <f>'signal-per-mass-dry-weight'!AL250*100/'signal-per-mass-dry-weight'!AL$369</f>
        <v>7.903491514826819E-5</v>
      </c>
      <c r="AM250" s="14">
        <f>'signal-per-mass-dry-weight'!AM250*100/'signal-per-mass-dry-weight'!AM$369</f>
        <v>6.0363987984457198E-4</v>
      </c>
      <c r="AN250" s="14">
        <f>'signal-per-mass-dry-weight'!AN250*100/'signal-per-mass-dry-weight'!AN$369</f>
        <v>0</v>
      </c>
      <c r="AO250" s="14">
        <f>'signal-per-mass-dry-weight'!AO250*100/'signal-per-mass-dry-weight'!AO$369</f>
        <v>0</v>
      </c>
      <c r="AP250" s="14">
        <f>'signal-per-mass-dry-weight'!AP250*100/'signal-per-mass-dry-weight'!AP$369</f>
        <v>0</v>
      </c>
      <c r="AQ250" s="14">
        <f>'signal-per-mass-dry-weight'!AQ250*100/'signal-per-mass-dry-weight'!AQ$369</f>
        <v>0</v>
      </c>
      <c r="AR250" s="14">
        <f>'signal-per-mass-dry-weight'!AR250*100/'signal-per-mass-dry-weight'!AR$369</f>
        <v>0</v>
      </c>
      <c r="AS250" s="14">
        <f>'signal-per-mass-dry-weight'!AS250*100/'signal-per-mass-dry-weight'!AS$369</f>
        <v>1.1003598873441865E-4</v>
      </c>
      <c r="AT250" s="14">
        <f>'signal-per-mass-dry-weight'!AT250*100/'signal-per-mass-dry-weight'!AT$369</f>
        <v>0</v>
      </c>
      <c r="AU250" s="14">
        <f>'signal-per-mass-dry-weight'!AU250*100/'signal-per-mass-dry-weight'!AU$369</f>
        <v>0</v>
      </c>
      <c r="AV250" s="14">
        <f>'signal-per-mass-dry-weight'!AV250*100/'signal-per-mass-dry-weight'!AV$369</f>
        <v>0</v>
      </c>
      <c r="AW250" s="14">
        <f>'signal-per-mass-dry-weight'!AW250*100/'signal-per-mass-dry-weight'!AW$369</f>
        <v>0</v>
      </c>
      <c r="AX250" s="14">
        <f>'signal-per-mass-dry-weight'!AX250*100/'signal-per-mass-dry-weight'!AX$369</f>
        <v>0</v>
      </c>
      <c r="AY250" s="14"/>
    </row>
    <row r="251" spans="1:51" x14ac:dyDescent="0.2">
      <c r="A251">
        <f>'imported summary from web'!A251</f>
        <v>972.5</v>
      </c>
      <c r="B251" t="str">
        <f>'imported summary from web'!B251</f>
        <v>C53H79O13P</v>
      </c>
      <c r="C251" s="2" t="str">
        <f>'imported summary from web'!C251</f>
        <v>PI(44:12)</v>
      </c>
      <c r="D251" s="71"/>
      <c r="E251" s="14"/>
      <c r="F251" s="14">
        <f>'signal-per-mass-dry-weight'!F251*100/'signal-per-mass-dry-weight'!F$369</f>
        <v>0</v>
      </c>
      <c r="G251" s="14">
        <f>'signal-per-mass-dry-weight'!G251*100/'signal-per-mass-dry-weight'!G$369</f>
        <v>2.1876268463205982E-4</v>
      </c>
      <c r="H251" s="14">
        <f>'signal-per-mass-dry-weight'!H251*100/'signal-per-mass-dry-weight'!H$369</f>
        <v>0</v>
      </c>
      <c r="I251" s="14">
        <f>'signal-per-mass-dry-weight'!I251*100/'signal-per-mass-dry-weight'!I$369</f>
        <v>2.3789777650078787E-4</v>
      </c>
      <c r="J251" s="14">
        <f>'signal-per-mass-dry-weight'!J251*100/'signal-per-mass-dry-weight'!J$369</f>
        <v>0</v>
      </c>
      <c r="K251" s="14">
        <f>'signal-per-mass-dry-weight'!K251*100/'signal-per-mass-dry-weight'!K$369</f>
        <v>0</v>
      </c>
      <c r="L251" s="14">
        <f t="shared" si="9"/>
        <v>7.6110076855474609E-5</v>
      </c>
      <c r="M251" s="137">
        <f t="shared" si="10"/>
        <v>1.1806439044671119E-4</v>
      </c>
      <c r="N251" s="14">
        <f t="shared" si="11"/>
        <v>1.5512320486931528</v>
      </c>
      <c r="O251" s="14">
        <f>'signal-per-mass-dry-weight'!O251*100/'signal-per-mass-dry-weight'!O$369</f>
        <v>0</v>
      </c>
      <c r="P251" s="14">
        <f>'signal-per-mass-dry-weight'!P251*100/'signal-per-mass-dry-weight'!P$369</f>
        <v>1.0201618837163177E-3</v>
      </c>
      <c r="Q251" s="14">
        <f>'signal-per-mass-dry-weight'!Q251*100/'signal-per-mass-dry-weight'!Q$369</f>
        <v>0</v>
      </c>
      <c r="R251" s="14">
        <f>'signal-per-mass-dry-weight'!R251*100/'signal-per-mass-dry-weight'!R$369</f>
        <v>0</v>
      </c>
      <c r="S251" s="14">
        <f>'signal-per-mass-dry-weight'!S251*100/'signal-per-mass-dry-weight'!S$369</f>
        <v>0</v>
      </c>
      <c r="T251" s="14">
        <f>'signal-per-mass-dry-weight'!T251*100/'signal-per-mass-dry-weight'!T$369</f>
        <v>3.8778346297281861E-4</v>
      </c>
      <c r="U251" s="14">
        <f>'signal-per-mass-dry-weight'!U251*100/'signal-per-mass-dry-weight'!U$369</f>
        <v>0</v>
      </c>
      <c r="V251" s="14">
        <f>'signal-per-mass-dry-weight'!V251*100/'signal-per-mass-dry-weight'!V$369</f>
        <v>0</v>
      </c>
      <c r="W251" s="14">
        <f>'signal-per-mass-dry-weight'!W251*100/'signal-per-mass-dry-weight'!W$369</f>
        <v>0</v>
      </c>
      <c r="X251" s="14">
        <f>'signal-per-mass-dry-weight'!X251*100/'signal-per-mass-dry-weight'!X$369</f>
        <v>0</v>
      </c>
      <c r="Y251" s="14">
        <f>'signal-per-mass-dry-weight'!Y251*100/'signal-per-mass-dry-weight'!Y$369</f>
        <v>0</v>
      </c>
      <c r="Z251" s="14">
        <f>'signal-per-mass-dry-weight'!Z251*100/'signal-per-mass-dry-weight'!Z$369</f>
        <v>0</v>
      </c>
      <c r="AA251" s="14">
        <f>'signal-per-mass-dry-weight'!AA251*100/'signal-per-mass-dry-weight'!AA$369</f>
        <v>2.3370975407369958E-4</v>
      </c>
      <c r="AB251" s="14">
        <f>'signal-per-mass-dry-weight'!AB251*100/'signal-per-mass-dry-weight'!AB$369</f>
        <v>8.687861462741514E-4</v>
      </c>
      <c r="AC251" s="14">
        <f>'signal-per-mass-dry-weight'!AC251*100/'signal-per-mass-dry-weight'!AC$369</f>
        <v>0</v>
      </c>
      <c r="AD251" s="14">
        <f>'signal-per-mass-dry-weight'!AD251*100/'signal-per-mass-dry-weight'!AD$369</f>
        <v>0</v>
      </c>
      <c r="AE251" s="14">
        <f>'signal-per-mass-dry-weight'!AE251*100/'signal-per-mass-dry-weight'!AE$369</f>
        <v>0</v>
      </c>
      <c r="AF251" s="14">
        <f>'signal-per-mass-dry-weight'!AF251*100/'signal-per-mass-dry-weight'!AF$369</f>
        <v>0</v>
      </c>
      <c r="AG251" s="14">
        <f>'signal-per-mass-dry-weight'!AG251*100/'signal-per-mass-dry-weight'!AG$369</f>
        <v>0</v>
      </c>
      <c r="AH251" s="14">
        <f>'signal-per-mass-dry-weight'!AH251*100/'signal-per-mass-dry-weight'!AH$369</f>
        <v>4.1296465550546061E-4</v>
      </c>
      <c r="AI251" s="14">
        <f>'signal-per-mass-dry-weight'!AI251*100/'signal-per-mass-dry-weight'!AI$369</f>
        <v>0</v>
      </c>
      <c r="AJ251" s="14">
        <f>'signal-per-mass-dry-weight'!AJ251*100/'signal-per-mass-dry-weight'!AJ$369</f>
        <v>0</v>
      </c>
      <c r="AK251" s="14">
        <f>'signal-per-mass-dry-weight'!AK251*100/'signal-per-mass-dry-weight'!AK$369</f>
        <v>0</v>
      </c>
      <c r="AL251" s="14">
        <f>'signal-per-mass-dry-weight'!AL251*100/'signal-per-mass-dry-weight'!AL$369</f>
        <v>0</v>
      </c>
      <c r="AM251" s="14">
        <f>'signal-per-mass-dry-weight'!AM251*100/'signal-per-mass-dry-weight'!AM$369</f>
        <v>0</v>
      </c>
      <c r="AN251" s="14">
        <f>'signal-per-mass-dry-weight'!AN251*100/'signal-per-mass-dry-weight'!AN$369</f>
        <v>0</v>
      </c>
      <c r="AO251" s="14">
        <f>'signal-per-mass-dry-weight'!AO251*100/'signal-per-mass-dry-weight'!AO$369</f>
        <v>0</v>
      </c>
      <c r="AP251" s="14">
        <f>'signal-per-mass-dry-weight'!AP251*100/'signal-per-mass-dry-weight'!AP$369</f>
        <v>0</v>
      </c>
      <c r="AQ251" s="14">
        <f>'signal-per-mass-dry-weight'!AQ251*100/'signal-per-mass-dry-weight'!AQ$369</f>
        <v>0</v>
      </c>
      <c r="AR251" s="14">
        <f>'signal-per-mass-dry-weight'!AR251*100/'signal-per-mass-dry-weight'!AR$369</f>
        <v>5.0645367306828527E-4</v>
      </c>
      <c r="AS251" s="14">
        <f>'signal-per-mass-dry-weight'!AS251*100/'signal-per-mass-dry-weight'!AS$369</f>
        <v>0</v>
      </c>
      <c r="AT251" s="14">
        <f>'signal-per-mass-dry-weight'!AT251*100/'signal-per-mass-dry-weight'!AT$369</f>
        <v>5.2292920521181867E-4</v>
      </c>
      <c r="AU251" s="14">
        <f>'signal-per-mass-dry-weight'!AU251*100/'signal-per-mass-dry-weight'!AU$369</f>
        <v>0</v>
      </c>
      <c r="AV251" s="14">
        <f>'signal-per-mass-dry-weight'!AV251*100/'signal-per-mass-dry-weight'!AV$369</f>
        <v>0</v>
      </c>
      <c r="AW251" s="14">
        <f>'signal-per-mass-dry-weight'!AW251*100/'signal-per-mass-dry-weight'!AW$369</f>
        <v>3.7136418557000419E-4</v>
      </c>
      <c r="AX251" s="14">
        <f>'signal-per-mass-dry-weight'!AX251*100/'signal-per-mass-dry-weight'!AX$369</f>
        <v>0</v>
      </c>
      <c r="AY251" s="14"/>
    </row>
    <row r="252" spans="1:51" x14ac:dyDescent="0.2">
      <c r="A252">
        <f>'imported summary from web'!A252</f>
        <v>974.5</v>
      </c>
      <c r="B252" t="str">
        <f>'imported summary from web'!B252</f>
        <v>C53H81O13P</v>
      </c>
      <c r="C252" s="2" t="str">
        <f>'imported summary from web'!C252</f>
        <v>PI(44:11)</v>
      </c>
      <c r="D252" s="71"/>
      <c r="E252" s="14"/>
      <c r="F252" s="14">
        <f>'signal-per-mass-dry-weight'!F252*100/'signal-per-mass-dry-weight'!F$369</f>
        <v>0</v>
      </c>
      <c r="G252" s="14">
        <f>'signal-per-mass-dry-weight'!G252*100/'signal-per-mass-dry-weight'!G$369</f>
        <v>0</v>
      </c>
      <c r="H252" s="14">
        <f>'signal-per-mass-dry-weight'!H252*100/'signal-per-mass-dry-weight'!H$369</f>
        <v>0</v>
      </c>
      <c r="I252" s="14">
        <f>'signal-per-mass-dry-weight'!I252*100/'signal-per-mass-dry-weight'!I$369</f>
        <v>0</v>
      </c>
      <c r="J252" s="14">
        <f>'signal-per-mass-dry-weight'!J252*100/'signal-per-mass-dry-weight'!J$369</f>
        <v>0</v>
      </c>
      <c r="K252" s="14">
        <f>'signal-per-mass-dry-weight'!K252*100/'signal-per-mass-dry-weight'!K$369</f>
        <v>0</v>
      </c>
      <c r="L252" s="14">
        <f t="shared" si="9"/>
        <v>0</v>
      </c>
      <c r="M252" s="137">
        <f t="shared" si="10"/>
        <v>0</v>
      </c>
      <c r="N252" s="14" t="e">
        <f t="shared" si="11"/>
        <v>#DIV/0!</v>
      </c>
      <c r="O252" s="14">
        <f>'signal-per-mass-dry-weight'!O252*100/'signal-per-mass-dry-weight'!O$369</f>
        <v>0</v>
      </c>
      <c r="P252" s="14">
        <f>'signal-per-mass-dry-weight'!P252*100/'signal-per-mass-dry-weight'!P$369</f>
        <v>0</v>
      </c>
      <c r="Q252" s="14">
        <f>'signal-per-mass-dry-weight'!Q252*100/'signal-per-mass-dry-weight'!Q$369</f>
        <v>0</v>
      </c>
      <c r="R252" s="14">
        <f>'signal-per-mass-dry-weight'!R252*100/'signal-per-mass-dry-weight'!R$369</f>
        <v>0</v>
      </c>
      <c r="S252" s="14">
        <f>'signal-per-mass-dry-weight'!S252*100/'signal-per-mass-dry-weight'!S$369</f>
        <v>0</v>
      </c>
      <c r="T252" s="14">
        <f>'signal-per-mass-dry-weight'!T252*100/'signal-per-mass-dry-weight'!T$369</f>
        <v>0</v>
      </c>
      <c r="U252" s="14">
        <f>'signal-per-mass-dry-weight'!U252*100/'signal-per-mass-dry-weight'!U$369</f>
        <v>0</v>
      </c>
      <c r="V252" s="14">
        <f>'signal-per-mass-dry-weight'!V252*100/'signal-per-mass-dry-weight'!V$369</f>
        <v>0</v>
      </c>
      <c r="W252" s="14">
        <f>'signal-per-mass-dry-weight'!W252*100/'signal-per-mass-dry-weight'!W$369</f>
        <v>0</v>
      </c>
      <c r="X252" s="14">
        <f>'signal-per-mass-dry-weight'!X252*100/'signal-per-mass-dry-weight'!X$369</f>
        <v>0</v>
      </c>
      <c r="Y252" s="14">
        <f>'signal-per-mass-dry-weight'!Y252*100/'signal-per-mass-dry-weight'!Y$369</f>
        <v>0</v>
      </c>
      <c r="Z252" s="14">
        <f>'signal-per-mass-dry-weight'!Z252*100/'signal-per-mass-dry-weight'!Z$369</f>
        <v>0</v>
      </c>
      <c r="AA252" s="14">
        <f>'signal-per-mass-dry-weight'!AA252*100/'signal-per-mass-dry-weight'!AA$369</f>
        <v>0</v>
      </c>
      <c r="AB252" s="14">
        <f>'signal-per-mass-dry-weight'!AB252*100/'signal-per-mass-dry-weight'!AB$369</f>
        <v>0</v>
      </c>
      <c r="AC252" s="14">
        <f>'signal-per-mass-dry-weight'!AC252*100/'signal-per-mass-dry-weight'!AC$369</f>
        <v>0</v>
      </c>
      <c r="AD252" s="14">
        <f>'signal-per-mass-dry-weight'!AD252*100/'signal-per-mass-dry-weight'!AD$369</f>
        <v>0</v>
      </c>
      <c r="AE252" s="14">
        <f>'signal-per-mass-dry-weight'!AE252*100/'signal-per-mass-dry-weight'!AE$369</f>
        <v>0</v>
      </c>
      <c r="AF252" s="14">
        <f>'signal-per-mass-dry-weight'!AF252*100/'signal-per-mass-dry-weight'!AF$369</f>
        <v>0</v>
      </c>
      <c r="AG252" s="14">
        <f>'signal-per-mass-dry-weight'!AG252*100/'signal-per-mass-dry-weight'!AG$369</f>
        <v>0</v>
      </c>
      <c r="AH252" s="14">
        <f>'signal-per-mass-dry-weight'!AH252*100/'signal-per-mass-dry-weight'!AH$369</f>
        <v>0</v>
      </c>
      <c r="AI252" s="14">
        <f>'signal-per-mass-dry-weight'!AI252*100/'signal-per-mass-dry-weight'!AI$369</f>
        <v>0</v>
      </c>
      <c r="AJ252" s="14">
        <f>'signal-per-mass-dry-weight'!AJ252*100/'signal-per-mass-dry-weight'!AJ$369</f>
        <v>0</v>
      </c>
      <c r="AK252" s="14">
        <f>'signal-per-mass-dry-weight'!AK252*100/'signal-per-mass-dry-weight'!AK$369</f>
        <v>0</v>
      </c>
      <c r="AL252" s="14">
        <f>'signal-per-mass-dry-weight'!AL252*100/'signal-per-mass-dry-weight'!AL$369</f>
        <v>0</v>
      </c>
      <c r="AM252" s="14">
        <f>'signal-per-mass-dry-weight'!AM252*100/'signal-per-mass-dry-weight'!AM$369</f>
        <v>0</v>
      </c>
      <c r="AN252" s="14">
        <f>'signal-per-mass-dry-weight'!AN252*100/'signal-per-mass-dry-weight'!AN$369</f>
        <v>0</v>
      </c>
      <c r="AO252" s="14">
        <f>'signal-per-mass-dry-weight'!AO252*100/'signal-per-mass-dry-weight'!AO$369</f>
        <v>0</v>
      </c>
      <c r="AP252" s="14">
        <f>'signal-per-mass-dry-weight'!AP252*100/'signal-per-mass-dry-weight'!AP$369</f>
        <v>0</v>
      </c>
      <c r="AQ252" s="14">
        <f>'signal-per-mass-dry-weight'!AQ252*100/'signal-per-mass-dry-weight'!AQ$369</f>
        <v>0</v>
      </c>
      <c r="AR252" s="14">
        <f>'signal-per-mass-dry-weight'!AR252*100/'signal-per-mass-dry-weight'!AR$369</f>
        <v>0</v>
      </c>
      <c r="AS252" s="14">
        <f>'signal-per-mass-dry-weight'!AS252*100/'signal-per-mass-dry-weight'!AS$369</f>
        <v>0</v>
      </c>
      <c r="AT252" s="14">
        <f>'signal-per-mass-dry-weight'!AT252*100/'signal-per-mass-dry-weight'!AT$369</f>
        <v>0</v>
      </c>
      <c r="AU252" s="14">
        <f>'signal-per-mass-dry-weight'!AU252*100/'signal-per-mass-dry-weight'!AU$369</f>
        <v>0</v>
      </c>
      <c r="AV252" s="14">
        <f>'signal-per-mass-dry-weight'!AV252*100/'signal-per-mass-dry-weight'!AV$369</f>
        <v>0</v>
      </c>
      <c r="AW252" s="14">
        <f>'signal-per-mass-dry-weight'!AW252*100/'signal-per-mass-dry-weight'!AW$369</f>
        <v>0</v>
      </c>
      <c r="AX252" s="14">
        <f>'signal-per-mass-dry-weight'!AX252*100/'signal-per-mass-dry-weight'!AX$369</f>
        <v>0</v>
      </c>
      <c r="AY252" s="14"/>
    </row>
    <row r="253" spans="1:51" x14ac:dyDescent="0.2">
      <c r="A253">
        <f>'imported summary from web'!A253</f>
        <v>976.6</v>
      </c>
      <c r="B253" t="str">
        <f>'imported summary from web'!B253</f>
        <v>C53H83O13P</v>
      </c>
      <c r="C253" s="2" t="str">
        <f>'imported summary from web'!C253</f>
        <v>PI(44:10)</v>
      </c>
      <c r="D253" s="71"/>
      <c r="E253" s="14"/>
      <c r="F253" s="14">
        <f>'signal-per-mass-dry-weight'!F253*100/'signal-per-mass-dry-weight'!F$369</f>
        <v>0</v>
      </c>
      <c r="G253" s="14">
        <f>'signal-per-mass-dry-weight'!G253*100/'signal-per-mass-dry-weight'!G$369</f>
        <v>0</v>
      </c>
      <c r="H253" s="14">
        <f>'signal-per-mass-dry-weight'!H253*100/'signal-per-mass-dry-weight'!H$369</f>
        <v>0</v>
      </c>
      <c r="I253" s="14">
        <f>'signal-per-mass-dry-weight'!I253*100/'signal-per-mass-dry-weight'!I$369</f>
        <v>0</v>
      </c>
      <c r="J253" s="14">
        <f>'signal-per-mass-dry-weight'!J253*100/'signal-per-mass-dry-weight'!J$369</f>
        <v>0</v>
      </c>
      <c r="K253" s="14">
        <f>'signal-per-mass-dry-weight'!K253*100/'signal-per-mass-dry-weight'!K$369</f>
        <v>0</v>
      </c>
      <c r="L253" s="14">
        <f t="shared" si="9"/>
        <v>0</v>
      </c>
      <c r="M253" s="137">
        <f t="shared" si="10"/>
        <v>0</v>
      </c>
      <c r="N253" s="14" t="e">
        <f t="shared" si="11"/>
        <v>#DIV/0!</v>
      </c>
      <c r="O253" s="14">
        <f>'signal-per-mass-dry-weight'!O253*100/'signal-per-mass-dry-weight'!O$369</f>
        <v>0</v>
      </c>
      <c r="P253" s="14">
        <f>'signal-per-mass-dry-weight'!P253*100/'signal-per-mass-dry-weight'!P$369</f>
        <v>0</v>
      </c>
      <c r="Q253" s="14">
        <f>'signal-per-mass-dry-weight'!Q253*100/'signal-per-mass-dry-weight'!Q$369</f>
        <v>0</v>
      </c>
      <c r="R253" s="14">
        <f>'signal-per-mass-dry-weight'!R253*100/'signal-per-mass-dry-weight'!R$369</f>
        <v>0</v>
      </c>
      <c r="S253" s="14">
        <f>'signal-per-mass-dry-weight'!S253*100/'signal-per-mass-dry-weight'!S$369</f>
        <v>0</v>
      </c>
      <c r="T253" s="14">
        <f>'signal-per-mass-dry-weight'!T253*100/'signal-per-mass-dry-weight'!T$369</f>
        <v>0</v>
      </c>
      <c r="U253" s="14">
        <f>'signal-per-mass-dry-weight'!U253*100/'signal-per-mass-dry-weight'!U$369</f>
        <v>0</v>
      </c>
      <c r="V253" s="14">
        <f>'signal-per-mass-dry-weight'!V253*100/'signal-per-mass-dry-weight'!V$369</f>
        <v>0</v>
      </c>
      <c r="W253" s="14">
        <f>'signal-per-mass-dry-weight'!W253*100/'signal-per-mass-dry-weight'!W$369</f>
        <v>0</v>
      </c>
      <c r="X253" s="14">
        <f>'signal-per-mass-dry-weight'!X253*100/'signal-per-mass-dry-weight'!X$369</f>
        <v>0</v>
      </c>
      <c r="Y253" s="14">
        <f>'signal-per-mass-dry-weight'!Y253*100/'signal-per-mass-dry-weight'!Y$369</f>
        <v>0</v>
      </c>
      <c r="Z253" s="14">
        <f>'signal-per-mass-dry-weight'!Z253*100/'signal-per-mass-dry-weight'!Z$369</f>
        <v>0</v>
      </c>
      <c r="AA253" s="14">
        <f>'signal-per-mass-dry-weight'!AA253*100/'signal-per-mass-dry-weight'!AA$369</f>
        <v>0</v>
      </c>
      <c r="AB253" s="14">
        <f>'signal-per-mass-dry-weight'!AB253*100/'signal-per-mass-dry-weight'!AB$369</f>
        <v>0</v>
      </c>
      <c r="AC253" s="14">
        <f>'signal-per-mass-dry-weight'!AC253*100/'signal-per-mass-dry-weight'!AC$369</f>
        <v>0</v>
      </c>
      <c r="AD253" s="14">
        <f>'signal-per-mass-dry-weight'!AD253*100/'signal-per-mass-dry-weight'!AD$369</f>
        <v>0</v>
      </c>
      <c r="AE253" s="14">
        <f>'signal-per-mass-dry-weight'!AE253*100/'signal-per-mass-dry-weight'!AE$369</f>
        <v>0</v>
      </c>
      <c r="AF253" s="14">
        <f>'signal-per-mass-dry-weight'!AF253*100/'signal-per-mass-dry-weight'!AF$369</f>
        <v>0</v>
      </c>
      <c r="AG253" s="14">
        <f>'signal-per-mass-dry-weight'!AG253*100/'signal-per-mass-dry-weight'!AG$369</f>
        <v>0</v>
      </c>
      <c r="AH253" s="14">
        <f>'signal-per-mass-dry-weight'!AH253*100/'signal-per-mass-dry-weight'!AH$369</f>
        <v>0</v>
      </c>
      <c r="AI253" s="14">
        <f>'signal-per-mass-dry-weight'!AI253*100/'signal-per-mass-dry-weight'!AI$369</f>
        <v>0</v>
      </c>
      <c r="AJ253" s="14">
        <f>'signal-per-mass-dry-weight'!AJ253*100/'signal-per-mass-dry-weight'!AJ$369</f>
        <v>0</v>
      </c>
      <c r="AK253" s="14">
        <f>'signal-per-mass-dry-weight'!AK253*100/'signal-per-mass-dry-weight'!AK$369</f>
        <v>0</v>
      </c>
      <c r="AL253" s="14">
        <f>'signal-per-mass-dry-weight'!AL253*100/'signal-per-mass-dry-weight'!AL$369</f>
        <v>0</v>
      </c>
      <c r="AM253" s="14">
        <f>'signal-per-mass-dry-weight'!AM253*100/'signal-per-mass-dry-weight'!AM$369</f>
        <v>0</v>
      </c>
      <c r="AN253" s="14">
        <f>'signal-per-mass-dry-weight'!AN253*100/'signal-per-mass-dry-weight'!AN$369</f>
        <v>0</v>
      </c>
      <c r="AO253" s="14">
        <f>'signal-per-mass-dry-weight'!AO253*100/'signal-per-mass-dry-weight'!AO$369</f>
        <v>0</v>
      </c>
      <c r="AP253" s="14">
        <f>'signal-per-mass-dry-weight'!AP253*100/'signal-per-mass-dry-weight'!AP$369</f>
        <v>0</v>
      </c>
      <c r="AQ253" s="14">
        <f>'signal-per-mass-dry-weight'!AQ253*100/'signal-per-mass-dry-weight'!AQ$369</f>
        <v>0</v>
      </c>
      <c r="AR253" s="14">
        <f>'signal-per-mass-dry-weight'!AR253*100/'signal-per-mass-dry-weight'!AR$369</f>
        <v>0</v>
      </c>
      <c r="AS253" s="14">
        <f>'signal-per-mass-dry-weight'!AS253*100/'signal-per-mass-dry-weight'!AS$369</f>
        <v>0</v>
      </c>
      <c r="AT253" s="14">
        <f>'signal-per-mass-dry-weight'!AT253*100/'signal-per-mass-dry-weight'!AT$369</f>
        <v>0</v>
      </c>
      <c r="AU253" s="14">
        <f>'signal-per-mass-dry-weight'!AU253*100/'signal-per-mass-dry-weight'!AU$369</f>
        <v>0</v>
      </c>
      <c r="AV253" s="14">
        <f>'signal-per-mass-dry-weight'!AV253*100/'signal-per-mass-dry-weight'!AV$369</f>
        <v>0</v>
      </c>
      <c r="AW253" s="14">
        <f>'signal-per-mass-dry-weight'!AW253*100/'signal-per-mass-dry-weight'!AW$369</f>
        <v>0</v>
      </c>
      <c r="AX253" s="14">
        <f>'signal-per-mass-dry-weight'!AX253*100/'signal-per-mass-dry-weight'!AX$369</f>
        <v>0</v>
      </c>
      <c r="AY253" s="14"/>
    </row>
    <row r="254" spans="1:51" x14ac:dyDescent="0.2">
      <c r="A254">
        <f>'imported summary from web'!A254</f>
        <v>978.6</v>
      </c>
      <c r="B254" t="str">
        <f>'imported summary from web'!B254</f>
        <v>C53H85O13P</v>
      </c>
      <c r="C254" s="2" t="str">
        <f>'imported summary from web'!C254</f>
        <v>PI(44:9)</v>
      </c>
      <c r="D254" s="71"/>
      <c r="E254" s="14"/>
      <c r="F254" s="14">
        <f>'signal-per-mass-dry-weight'!F254*100/'signal-per-mass-dry-weight'!F$369</f>
        <v>0</v>
      </c>
      <c r="G254" s="14">
        <f>'signal-per-mass-dry-weight'!G254*100/'signal-per-mass-dry-weight'!G$369</f>
        <v>0</v>
      </c>
      <c r="H254" s="14">
        <f>'signal-per-mass-dry-weight'!H254*100/'signal-per-mass-dry-weight'!H$369</f>
        <v>0</v>
      </c>
      <c r="I254" s="14">
        <f>'signal-per-mass-dry-weight'!I254*100/'signal-per-mass-dry-weight'!I$369</f>
        <v>0</v>
      </c>
      <c r="J254" s="14">
        <f>'signal-per-mass-dry-weight'!J254*100/'signal-per-mass-dry-weight'!J$369</f>
        <v>0</v>
      </c>
      <c r="K254" s="14">
        <f>'signal-per-mass-dry-weight'!K254*100/'signal-per-mass-dry-weight'!K$369</f>
        <v>0</v>
      </c>
      <c r="L254" s="14">
        <f t="shared" si="9"/>
        <v>0</v>
      </c>
      <c r="M254" s="137">
        <f t="shared" si="10"/>
        <v>0</v>
      </c>
      <c r="N254" s="14" t="e">
        <f t="shared" si="11"/>
        <v>#DIV/0!</v>
      </c>
      <c r="O254" s="14">
        <f>'signal-per-mass-dry-weight'!O254*100/'signal-per-mass-dry-weight'!O$369</f>
        <v>0</v>
      </c>
      <c r="P254" s="14">
        <f>'signal-per-mass-dry-weight'!P254*100/'signal-per-mass-dry-weight'!P$369</f>
        <v>0</v>
      </c>
      <c r="Q254" s="14">
        <f>'signal-per-mass-dry-weight'!Q254*100/'signal-per-mass-dry-weight'!Q$369</f>
        <v>0</v>
      </c>
      <c r="R254" s="14">
        <f>'signal-per-mass-dry-weight'!R254*100/'signal-per-mass-dry-weight'!R$369</f>
        <v>0</v>
      </c>
      <c r="S254" s="14">
        <f>'signal-per-mass-dry-weight'!S254*100/'signal-per-mass-dry-weight'!S$369</f>
        <v>0</v>
      </c>
      <c r="T254" s="14">
        <f>'signal-per-mass-dry-weight'!T254*100/'signal-per-mass-dry-weight'!T$369</f>
        <v>0</v>
      </c>
      <c r="U254" s="14">
        <f>'signal-per-mass-dry-weight'!U254*100/'signal-per-mass-dry-weight'!U$369</f>
        <v>0</v>
      </c>
      <c r="V254" s="14">
        <f>'signal-per-mass-dry-weight'!V254*100/'signal-per-mass-dry-weight'!V$369</f>
        <v>0</v>
      </c>
      <c r="W254" s="14">
        <f>'signal-per-mass-dry-weight'!W254*100/'signal-per-mass-dry-weight'!W$369</f>
        <v>0</v>
      </c>
      <c r="X254" s="14">
        <f>'signal-per-mass-dry-weight'!X254*100/'signal-per-mass-dry-weight'!X$369</f>
        <v>0</v>
      </c>
      <c r="Y254" s="14">
        <f>'signal-per-mass-dry-weight'!Y254*100/'signal-per-mass-dry-weight'!Y$369</f>
        <v>0</v>
      </c>
      <c r="Z254" s="14">
        <f>'signal-per-mass-dry-weight'!Z254*100/'signal-per-mass-dry-weight'!Z$369</f>
        <v>0</v>
      </c>
      <c r="AA254" s="14">
        <f>'signal-per-mass-dry-weight'!AA254*100/'signal-per-mass-dry-weight'!AA$369</f>
        <v>0</v>
      </c>
      <c r="AB254" s="14">
        <f>'signal-per-mass-dry-weight'!AB254*100/'signal-per-mass-dry-weight'!AB$369</f>
        <v>0</v>
      </c>
      <c r="AC254" s="14">
        <f>'signal-per-mass-dry-weight'!AC254*100/'signal-per-mass-dry-weight'!AC$369</f>
        <v>0</v>
      </c>
      <c r="AD254" s="14">
        <f>'signal-per-mass-dry-weight'!AD254*100/'signal-per-mass-dry-weight'!AD$369</f>
        <v>0</v>
      </c>
      <c r="AE254" s="14">
        <f>'signal-per-mass-dry-weight'!AE254*100/'signal-per-mass-dry-weight'!AE$369</f>
        <v>0</v>
      </c>
      <c r="AF254" s="14">
        <f>'signal-per-mass-dry-weight'!AF254*100/'signal-per-mass-dry-weight'!AF$369</f>
        <v>0</v>
      </c>
      <c r="AG254" s="14">
        <f>'signal-per-mass-dry-weight'!AG254*100/'signal-per-mass-dry-weight'!AG$369</f>
        <v>0</v>
      </c>
      <c r="AH254" s="14">
        <f>'signal-per-mass-dry-weight'!AH254*100/'signal-per-mass-dry-weight'!AH$369</f>
        <v>0</v>
      </c>
      <c r="AI254" s="14">
        <f>'signal-per-mass-dry-weight'!AI254*100/'signal-per-mass-dry-weight'!AI$369</f>
        <v>0</v>
      </c>
      <c r="AJ254" s="14">
        <f>'signal-per-mass-dry-weight'!AJ254*100/'signal-per-mass-dry-weight'!AJ$369</f>
        <v>0</v>
      </c>
      <c r="AK254" s="14">
        <f>'signal-per-mass-dry-weight'!AK254*100/'signal-per-mass-dry-weight'!AK$369</f>
        <v>0</v>
      </c>
      <c r="AL254" s="14">
        <f>'signal-per-mass-dry-weight'!AL254*100/'signal-per-mass-dry-weight'!AL$369</f>
        <v>0</v>
      </c>
      <c r="AM254" s="14">
        <f>'signal-per-mass-dry-weight'!AM254*100/'signal-per-mass-dry-weight'!AM$369</f>
        <v>0</v>
      </c>
      <c r="AN254" s="14">
        <f>'signal-per-mass-dry-weight'!AN254*100/'signal-per-mass-dry-weight'!AN$369</f>
        <v>0</v>
      </c>
      <c r="AO254" s="14">
        <f>'signal-per-mass-dry-weight'!AO254*100/'signal-per-mass-dry-weight'!AO$369</f>
        <v>0</v>
      </c>
      <c r="AP254" s="14">
        <f>'signal-per-mass-dry-weight'!AP254*100/'signal-per-mass-dry-weight'!AP$369</f>
        <v>0</v>
      </c>
      <c r="AQ254" s="14">
        <f>'signal-per-mass-dry-weight'!AQ254*100/'signal-per-mass-dry-weight'!AQ$369</f>
        <v>0</v>
      </c>
      <c r="AR254" s="14">
        <f>'signal-per-mass-dry-weight'!AR254*100/'signal-per-mass-dry-weight'!AR$369</f>
        <v>0</v>
      </c>
      <c r="AS254" s="14">
        <f>'signal-per-mass-dry-weight'!AS254*100/'signal-per-mass-dry-weight'!AS$369</f>
        <v>0</v>
      </c>
      <c r="AT254" s="14">
        <f>'signal-per-mass-dry-weight'!AT254*100/'signal-per-mass-dry-weight'!AT$369</f>
        <v>0</v>
      </c>
      <c r="AU254" s="14">
        <f>'signal-per-mass-dry-weight'!AU254*100/'signal-per-mass-dry-weight'!AU$369</f>
        <v>0</v>
      </c>
      <c r="AV254" s="14">
        <f>'signal-per-mass-dry-weight'!AV254*100/'signal-per-mass-dry-weight'!AV$369</f>
        <v>0</v>
      </c>
      <c r="AW254" s="14">
        <f>'signal-per-mass-dry-weight'!AW254*100/'signal-per-mass-dry-weight'!AW$369</f>
        <v>0</v>
      </c>
      <c r="AX254" s="14">
        <f>'signal-per-mass-dry-weight'!AX254*100/'signal-per-mass-dry-weight'!AX$369</f>
        <v>0</v>
      </c>
      <c r="AY254" s="14"/>
    </row>
    <row r="255" spans="1:51" x14ac:dyDescent="0.2">
      <c r="A255">
        <f>'imported summary from web'!A255</f>
        <v>980.6</v>
      </c>
      <c r="B255" t="str">
        <f>'imported summary from web'!B255</f>
        <v>C53H87O13P</v>
      </c>
      <c r="C255" s="2" t="str">
        <f>'imported summary from web'!C255</f>
        <v>PI(44:8)</v>
      </c>
      <c r="D255" s="71"/>
      <c r="E255" s="14"/>
      <c r="F255" s="14">
        <f>'signal-per-mass-dry-weight'!F255*100/'signal-per-mass-dry-weight'!F$369</f>
        <v>0</v>
      </c>
      <c r="G255" s="14">
        <f>'signal-per-mass-dry-weight'!G255*100/'signal-per-mass-dry-weight'!G$369</f>
        <v>0</v>
      </c>
      <c r="H255" s="14">
        <f>'signal-per-mass-dry-weight'!H255*100/'signal-per-mass-dry-weight'!H$369</f>
        <v>0</v>
      </c>
      <c r="I255" s="14">
        <f>'signal-per-mass-dry-weight'!I255*100/'signal-per-mass-dry-weight'!I$369</f>
        <v>0</v>
      </c>
      <c r="J255" s="14">
        <f>'signal-per-mass-dry-weight'!J255*100/'signal-per-mass-dry-weight'!J$369</f>
        <v>0</v>
      </c>
      <c r="K255" s="14">
        <f>'signal-per-mass-dry-weight'!K255*100/'signal-per-mass-dry-weight'!K$369</f>
        <v>0</v>
      </c>
      <c r="L255" s="14">
        <f t="shared" si="9"/>
        <v>0</v>
      </c>
      <c r="M255" s="137">
        <f t="shared" si="10"/>
        <v>0</v>
      </c>
      <c r="N255" s="14" t="e">
        <f t="shared" si="11"/>
        <v>#DIV/0!</v>
      </c>
      <c r="O255" s="14">
        <f>'signal-per-mass-dry-weight'!O255*100/'signal-per-mass-dry-weight'!O$369</f>
        <v>0</v>
      </c>
      <c r="P255" s="14">
        <f>'signal-per-mass-dry-weight'!P255*100/'signal-per-mass-dry-weight'!P$369</f>
        <v>0</v>
      </c>
      <c r="Q255" s="14">
        <f>'signal-per-mass-dry-weight'!Q255*100/'signal-per-mass-dry-weight'!Q$369</f>
        <v>0</v>
      </c>
      <c r="R255" s="14">
        <f>'signal-per-mass-dry-weight'!R255*100/'signal-per-mass-dry-weight'!R$369</f>
        <v>0</v>
      </c>
      <c r="S255" s="14">
        <f>'signal-per-mass-dry-weight'!S255*100/'signal-per-mass-dry-weight'!S$369</f>
        <v>0</v>
      </c>
      <c r="T255" s="14">
        <f>'signal-per-mass-dry-weight'!T255*100/'signal-per-mass-dry-weight'!T$369</f>
        <v>0</v>
      </c>
      <c r="U255" s="14">
        <f>'signal-per-mass-dry-weight'!U255*100/'signal-per-mass-dry-weight'!U$369</f>
        <v>0</v>
      </c>
      <c r="V255" s="14">
        <f>'signal-per-mass-dry-weight'!V255*100/'signal-per-mass-dry-weight'!V$369</f>
        <v>0</v>
      </c>
      <c r="W255" s="14">
        <f>'signal-per-mass-dry-weight'!W255*100/'signal-per-mass-dry-weight'!W$369</f>
        <v>0</v>
      </c>
      <c r="X255" s="14">
        <f>'signal-per-mass-dry-weight'!X255*100/'signal-per-mass-dry-weight'!X$369</f>
        <v>0</v>
      </c>
      <c r="Y255" s="14">
        <f>'signal-per-mass-dry-weight'!Y255*100/'signal-per-mass-dry-weight'!Y$369</f>
        <v>0</v>
      </c>
      <c r="Z255" s="14">
        <f>'signal-per-mass-dry-weight'!Z255*100/'signal-per-mass-dry-weight'!Z$369</f>
        <v>0</v>
      </c>
      <c r="AA255" s="14">
        <f>'signal-per-mass-dry-weight'!AA255*100/'signal-per-mass-dry-weight'!AA$369</f>
        <v>0</v>
      </c>
      <c r="AB255" s="14">
        <f>'signal-per-mass-dry-weight'!AB255*100/'signal-per-mass-dry-weight'!AB$369</f>
        <v>0</v>
      </c>
      <c r="AC255" s="14">
        <f>'signal-per-mass-dry-weight'!AC255*100/'signal-per-mass-dry-weight'!AC$369</f>
        <v>0</v>
      </c>
      <c r="AD255" s="14">
        <f>'signal-per-mass-dry-weight'!AD255*100/'signal-per-mass-dry-weight'!AD$369</f>
        <v>0</v>
      </c>
      <c r="AE255" s="14">
        <f>'signal-per-mass-dry-weight'!AE255*100/'signal-per-mass-dry-weight'!AE$369</f>
        <v>0</v>
      </c>
      <c r="AF255" s="14">
        <f>'signal-per-mass-dry-weight'!AF255*100/'signal-per-mass-dry-weight'!AF$369</f>
        <v>0</v>
      </c>
      <c r="AG255" s="14">
        <f>'signal-per-mass-dry-weight'!AG255*100/'signal-per-mass-dry-weight'!AG$369</f>
        <v>0</v>
      </c>
      <c r="AH255" s="14">
        <f>'signal-per-mass-dry-weight'!AH255*100/'signal-per-mass-dry-weight'!AH$369</f>
        <v>0</v>
      </c>
      <c r="AI255" s="14">
        <f>'signal-per-mass-dry-weight'!AI255*100/'signal-per-mass-dry-weight'!AI$369</f>
        <v>0</v>
      </c>
      <c r="AJ255" s="14">
        <f>'signal-per-mass-dry-weight'!AJ255*100/'signal-per-mass-dry-weight'!AJ$369</f>
        <v>0</v>
      </c>
      <c r="AK255" s="14">
        <f>'signal-per-mass-dry-weight'!AK255*100/'signal-per-mass-dry-weight'!AK$369</f>
        <v>0</v>
      </c>
      <c r="AL255" s="14">
        <f>'signal-per-mass-dry-weight'!AL255*100/'signal-per-mass-dry-weight'!AL$369</f>
        <v>0</v>
      </c>
      <c r="AM255" s="14">
        <f>'signal-per-mass-dry-weight'!AM255*100/'signal-per-mass-dry-weight'!AM$369</f>
        <v>0</v>
      </c>
      <c r="AN255" s="14">
        <f>'signal-per-mass-dry-weight'!AN255*100/'signal-per-mass-dry-weight'!AN$369</f>
        <v>0</v>
      </c>
      <c r="AO255" s="14">
        <f>'signal-per-mass-dry-weight'!AO255*100/'signal-per-mass-dry-weight'!AO$369</f>
        <v>0</v>
      </c>
      <c r="AP255" s="14">
        <f>'signal-per-mass-dry-weight'!AP255*100/'signal-per-mass-dry-weight'!AP$369</f>
        <v>0</v>
      </c>
      <c r="AQ255" s="14">
        <f>'signal-per-mass-dry-weight'!AQ255*100/'signal-per-mass-dry-weight'!AQ$369</f>
        <v>0</v>
      </c>
      <c r="AR255" s="14">
        <f>'signal-per-mass-dry-weight'!AR255*100/'signal-per-mass-dry-weight'!AR$369</f>
        <v>0</v>
      </c>
      <c r="AS255" s="14">
        <f>'signal-per-mass-dry-weight'!AS255*100/'signal-per-mass-dry-weight'!AS$369</f>
        <v>0</v>
      </c>
      <c r="AT255" s="14">
        <f>'signal-per-mass-dry-weight'!AT255*100/'signal-per-mass-dry-weight'!AT$369</f>
        <v>0</v>
      </c>
      <c r="AU255" s="14">
        <f>'signal-per-mass-dry-weight'!AU255*100/'signal-per-mass-dry-weight'!AU$369</f>
        <v>0</v>
      </c>
      <c r="AV255" s="14">
        <f>'signal-per-mass-dry-weight'!AV255*100/'signal-per-mass-dry-weight'!AV$369</f>
        <v>0</v>
      </c>
      <c r="AW255" s="14">
        <f>'signal-per-mass-dry-weight'!AW255*100/'signal-per-mass-dry-weight'!AW$369</f>
        <v>0</v>
      </c>
      <c r="AX255" s="14">
        <f>'signal-per-mass-dry-weight'!AX255*100/'signal-per-mass-dry-weight'!AX$369</f>
        <v>0</v>
      </c>
      <c r="AY255" s="14"/>
    </row>
    <row r="256" spans="1:51" x14ac:dyDescent="0.2">
      <c r="A256">
        <f>'imported summary from web'!A256</f>
        <v>982.6</v>
      </c>
      <c r="B256" t="str">
        <f>'imported summary from web'!B256</f>
        <v>C53H89O13P</v>
      </c>
      <c r="C256" s="2" t="str">
        <f>'imported summary from web'!C256</f>
        <v>PI(44:7)</v>
      </c>
      <c r="D256" s="71"/>
      <c r="E256" s="14"/>
      <c r="F256" s="14">
        <f>'signal-per-mass-dry-weight'!F256*100/'signal-per-mass-dry-weight'!F$369</f>
        <v>0</v>
      </c>
      <c r="G256" s="14">
        <f>'signal-per-mass-dry-weight'!G256*100/'signal-per-mass-dry-weight'!G$369</f>
        <v>2.1876268463205982E-4</v>
      </c>
      <c r="H256" s="14">
        <f>'signal-per-mass-dry-weight'!H256*100/'signal-per-mass-dry-weight'!H$369</f>
        <v>2.3096432028446077E-4</v>
      </c>
      <c r="I256" s="14">
        <f>'signal-per-mass-dry-weight'!I256*100/'signal-per-mass-dry-weight'!I$369</f>
        <v>0</v>
      </c>
      <c r="J256" s="14">
        <f>'signal-per-mass-dry-weight'!J256*100/'signal-per-mass-dry-weight'!J$369</f>
        <v>0</v>
      </c>
      <c r="K256" s="14">
        <f>'signal-per-mass-dry-weight'!K256*100/'signal-per-mass-dry-weight'!K$369</f>
        <v>0</v>
      </c>
      <c r="L256" s="14">
        <f t="shared" si="9"/>
        <v>7.4954500819420089E-5</v>
      </c>
      <c r="M256" s="137">
        <f t="shared" si="10"/>
        <v>1.1618310227684432E-4</v>
      </c>
      <c r="N256" s="14">
        <f t="shared" si="11"/>
        <v>1.5500483761042172</v>
      </c>
      <c r="O256" s="14">
        <f>'signal-per-mass-dry-weight'!O256*100/'signal-per-mass-dry-weight'!O$369</f>
        <v>0</v>
      </c>
      <c r="P256" s="14">
        <f>'signal-per-mass-dry-weight'!P256*100/'signal-per-mass-dry-weight'!P$369</f>
        <v>0</v>
      </c>
      <c r="Q256" s="14">
        <f>'signal-per-mass-dry-weight'!Q256*100/'signal-per-mass-dry-weight'!Q$369</f>
        <v>0</v>
      </c>
      <c r="R256" s="14">
        <f>'signal-per-mass-dry-weight'!R256*100/'signal-per-mass-dry-weight'!R$369</f>
        <v>0</v>
      </c>
      <c r="S256" s="14">
        <f>'signal-per-mass-dry-weight'!S256*100/'signal-per-mass-dry-weight'!S$369</f>
        <v>0</v>
      </c>
      <c r="T256" s="14">
        <f>'signal-per-mass-dry-weight'!T256*100/'signal-per-mass-dry-weight'!T$369</f>
        <v>0</v>
      </c>
      <c r="U256" s="14">
        <f>'signal-per-mass-dry-weight'!U256*100/'signal-per-mass-dry-weight'!U$369</f>
        <v>0</v>
      </c>
      <c r="V256" s="14">
        <f>'signal-per-mass-dry-weight'!V256*100/'signal-per-mass-dry-weight'!V$369</f>
        <v>0</v>
      </c>
      <c r="W256" s="14">
        <f>'signal-per-mass-dry-weight'!W256*100/'signal-per-mass-dry-weight'!W$369</f>
        <v>0</v>
      </c>
      <c r="X256" s="14">
        <f>'signal-per-mass-dry-weight'!X256*100/'signal-per-mass-dry-weight'!X$369</f>
        <v>0</v>
      </c>
      <c r="Y256" s="14">
        <f>'signal-per-mass-dry-weight'!Y256*100/'signal-per-mass-dry-weight'!Y$369</f>
        <v>0</v>
      </c>
      <c r="Z256" s="14">
        <f>'signal-per-mass-dry-weight'!Z256*100/'signal-per-mass-dry-weight'!Z$369</f>
        <v>0</v>
      </c>
      <c r="AA256" s="14">
        <f>'signal-per-mass-dry-weight'!AA256*100/'signal-per-mass-dry-weight'!AA$369</f>
        <v>0</v>
      </c>
      <c r="AB256" s="14">
        <f>'signal-per-mass-dry-weight'!AB256*100/'signal-per-mass-dry-weight'!AB$369</f>
        <v>0</v>
      </c>
      <c r="AC256" s="14">
        <f>'signal-per-mass-dry-weight'!AC256*100/'signal-per-mass-dry-weight'!AC$369</f>
        <v>0</v>
      </c>
      <c r="AD256" s="14">
        <f>'signal-per-mass-dry-weight'!AD256*100/'signal-per-mass-dry-weight'!AD$369</f>
        <v>0</v>
      </c>
      <c r="AE256" s="14">
        <f>'signal-per-mass-dry-weight'!AE256*100/'signal-per-mass-dry-weight'!AE$369</f>
        <v>0</v>
      </c>
      <c r="AF256" s="14">
        <f>'signal-per-mass-dry-weight'!AF256*100/'signal-per-mass-dry-weight'!AF$369</f>
        <v>0</v>
      </c>
      <c r="AG256" s="14">
        <f>'signal-per-mass-dry-weight'!AG256*100/'signal-per-mass-dry-weight'!AG$369</f>
        <v>0</v>
      </c>
      <c r="AH256" s="14">
        <f>'signal-per-mass-dry-weight'!AH256*100/'signal-per-mass-dry-weight'!AH$369</f>
        <v>2.064823277527303E-4</v>
      </c>
      <c r="AI256" s="14">
        <f>'signal-per-mass-dry-weight'!AI256*100/'signal-per-mass-dry-weight'!AI$369</f>
        <v>0</v>
      </c>
      <c r="AJ256" s="14">
        <f>'signal-per-mass-dry-weight'!AJ256*100/'signal-per-mass-dry-weight'!AJ$369</f>
        <v>0</v>
      </c>
      <c r="AK256" s="14">
        <f>'signal-per-mass-dry-weight'!AK256*100/'signal-per-mass-dry-weight'!AK$369</f>
        <v>0</v>
      </c>
      <c r="AL256" s="14">
        <f>'signal-per-mass-dry-weight'!AL256*100/'signal-per-mass-dry-weight'!AL$369</f>
        <v>0</v>
      </c>
      <c r="AM256" s="14">
        <f>'signal-per-mass-dry-weight'!AM256*100/'signal-per-mass-dry-weight'!AM$369</f>
        <v>0</v>
      </c>
      <c r="AN256" s="14">
        <f>'signal-per-mass-dry-weight'!AN256*100/'signal-per-mass-dry-weight'!AN$369</f>
        <v>0</v>
      </c>
      <c r="AO256" s="14">
        <f>'signal-per-mass-dry-weight'!AO256*100/'signal-per-mass-dry-weight'!AO$369</f>
        <v>0</v>
      </c>
      <c r="AP256" s="14">
        <f>'signal-per-mass-dry-weight'!AP256*100/'signal-per-mass-dry-weight'!AP$369</f>
        <v>0</v>
      </c>
      <c r="AQ256" s="14">
        <f>'signal-per-mass-dry-weight'!AQ256*100/'signal-per-mass-dry-weight'!AQ$369</f>
        <v>0</v>
      </c>
      <c r="AR256" s="14">
        <f>'signal-per-mass-dry-weight'!AR256*100/'signal-per-mass-dry-weight'!AR$369</f>
        <v>0</v>
      </c>
      <c r="AS256" s="14">
        <f>'signal-per-mass-dry-weight'!AS256*100/'signal-per-mass-dry-weight'!AS$369</f>
        <v>0</v>
      </c>
      <c r="AT256" s="14">
        <f>'signal-per-mass-dry-weight'!AT256*100/'signal-per-mass-dry-weight'!AT$369</f>
        <v>0</v>
      </c>
      <c r="AU256" s="14">
        <f>'signal-per-mass-dry-weight'!AU256*100/'signal-per-mass-dry-weight'!AU$369</f>
        <v>0</v>
      </c>
      <c r="AV256" s="14">
        <f>'signal-per-mass-dry-weight'!AV256*100/'signal-per-mass-dry-weight'!AV$369</f>
        <v>0</v>
      </c>
      <c r="AW256" s="14">
        <f>'signal-per-mass-dry-weight'!AW256*100/'signal-per-mass-dry-weight'!AW$369</f>
        <v>0</v>
      </c>
      <c r="AX256" s="14">
        <f>'signal-per-mass-dry-weight'!AX256*100/'signal-per-mass-dry-weight'!AX$369</f>
        <v>0</v>
      </c>
      <c r="AY256" s="14"/>
    </row>
    <row r="257" spans="1:51" x14ac:dyDescent="0.2">
      <c r="A257">
        <f>'imported summary from web'!A257</f>
        <v>984.6</v>
      </c>
      <c r="B257" t="str">
        <f>'imported summary from web'!B257</f>
        <v>C53H91O13P</v>
      </c>
      <c r="C257" s="2" t="str">
        <f>'imported summary from web'!C257</f>
        <v>PI(44:6)</v>
      </c>
      <c r="D257" s="71"/>
      <c r="E257" s="14"/>
      <c r="F257" s="14">
        <f>'signal-per-mass-dry-weight'!F257*100/'signal-per-mass-dry-weight'!F$369</f>
        <v>0</v>
      </c>
      <c r="G257" s="14">
        <f>'signal-per-mass-dry-weight'!G257*100/'signal-per-mass-dry-weight'!G$369</f>
        <v>0</v>
      </c>
      <c r="H257" s="14">
        <f>'signal-per-mass-dry-weight'!H257*100/'signal-per-mass-dry-weight'!H$369</f>
        <v>0</v>
      </c>
      <c r="I257" s="14">
        <f>'signal-per-mass-dry-weight'!I257*100/'signal-per-mass-dry-weight'!I$369</f>
        <v>0</v>
      </c>
      <c r="J257" s="14">
        <f>'signal-per-mass-dry-weight'!J257*100/'signal-per-mass-dry-weight'!J$369</f>
        <v>0</v>
      </c>
      <c r="K257" s="14">
        <f>'signal-per-mass-dry-weight'!K257*100/'signal-per-mass-dry-weight'!K$369</f>
        <v>0</v>
      </c>
      <c r="L257" s="14">
        <f t="shared" si="9"/>
        <v>0</v>
      </c>
      <c r="M257" s="137">
        <f t="shared" si="10"/>
        <v>0</v>
      </c>
      <c r="N257" s="14" t="e">
        <f t="shared" si="11"/>
        <v>#DIV/0!</v>
      </c>
      <c r="O257" s="14">
        <f>'signal-per-mass-dry-weight'!O257*100/'signal-per-mass-dry-weight'!O$369</f>
        <v>0</v>
      </c>
      <c r="P257" s="14">
        <f>'signal-per-mass-dry-weight'!P257*100/'signal-per-mass-dry-weight'!P$369</f>
        <v>0</v>
      </c>
      <c r="Q257" s="14">
        <f>'signal-per-mass-dry-weight'!Q257*100/'signal-per-mass-dry-weight'!Q$369</f>
        <v>0</v>
      </c>
      <c r="R257" s="14">
        <f>'signal-per-mass-dry-weight'!R257*100/'signal-per-mass-dry-weight'!R$369</f>
        <v>0</v>
      </c>
      <c r="S257" s="14">
        <f>'signal-per-mass-dry-weight'!S257*100/'signal-per-mass-dry-weight'!S$369</f>
        <v>0</v>
      </c>
      <c r="T257" s="14">
        <f>'signal-per-mass-dry-weight'!T257*100/'signal-per-mass-dry-weight'!T$369</f>
        <v>0</v>
      </c>
      <c r="U257" s="14">
        <f>'signal-per-mass-dry-weight'!U257*100/'signal-per-mass-dry-weight'!U$369</f>
        <v>0</v>
      </c>
      <c r="V257" s="14">
        <f>'signal-per-mass-dry-weight'!V257*100/'signal-per-mass-dry-weight'!V$369</f>
        <v>0</v>
      </c>
      <c r="W257" s="14">
        <f>'signal-per-mass-dry-weight'!W257*100/'signal-per-mass-dry-weight'!W$369</f>
        <v>0</v>
      </c>
      <c r="X257" s="14">
        <f>'signal-per-mass-dry-weight'!X257*100/'signal-per-mass-dry-weight'!X$369</f>
        <v>0</v>
      </c>
      <c r="Y257" s="14">
        <f>'signal-per-mass-dry-weight'!Y257*100/'signal-per-mass-dry-weight'!Y$369</f>
        <v>0</v>
      </c>
      <c r="Z257" s="14">
        <f>'signal-per-mass-dry-weight'!Z257*100/'signal-per-mass-dry-weight'!Z$369</f>
        <v>6.8673421515720481E-4</v>
      </c>
      <c r="AA257" s="14">
        <f>'signal-per-mass-dry-weight'!AA257*100/'signal-per-mass-dry-weight'!AA$369</f>
        <v>0</v>
      </c>
      <c r="AB257" s="14">
        <f>'signal-per-mass-dry-weight'!AB257*100/'signal-per-mass-dry-weight'!AB$369</f>
        <v>0</v>
      </c>
      <c r="AC257" s="14">
        <f>'signal-per-mass-dry-weight'!AC257*100/'signal-per-mass-dry-weight'!AC$369</f>
        <v>0</v>
      </c>
      <c r="AD257" s="14">
        <f>'signal-per-mass-dry-weight'!AD257*100/'signal-per-mass-dry-weight'!AD$369</f>
        <v>0</v>
      </c>
      <c r="AE257" s="14">
        <f>'signal-per-mass-dry-weight'!AE257*100/'signal-per-mass-dry-weight'!AE$369</f>
        <v>0</v>
      </c>
      <c r="AF257" s="14">
        <f>'signal-per-mass-dry-weight'!AF257*100/'signal-per-mass-dry-weight'!AF$369</f>
        <v>0</v>
      </c>
      <c r="AG257" s="14">
        <f>'signal-per-mass-dry-weight'!AG257*100/'signal-per-mass-dry-weight'!AG$369</f>
        <v>0</v>
      </c>
      <c r="AH257" s="14">
        <f>'signal-per-mass-dry-weight'!AH257*100/'signal-per-mass-dry-weight'!AH$369</f>
        <v>0</v>
      </c>
      <c r="AI257" s="14">
        <f>'signal-per-mass-dry-weight'!AI257*100/'signal-per-mass-dry-weight'!AI$369</f>
        <v>0</v>
      </c>
      <c r="AJ257" s="14">
        <f>'signal-per-mass-dry-weight'!AJ257*100/'signal-per-mass-dry-weight'!AJ$369</f>
        <v>0</v>
      </c>
      <c r="AK257" s="14">
        <f>'signal-per-mass-dry-weight'!AK257*100/'signal-per-mass-dry-weight'!AK$369</f>
        <v>0</v>
      </c>
      <c r="AL257" s="14">
        <f>'signal-per-mass-dry-weight'!AL257*100/'signal-per-mass-dry-weight'!AL$369</f>
        <v>0</v>
      </c>
      <c r="AM257" s="14">
        <f>'signal-per-mass-dry-weight'!AM257*100/'signal-per-mass-dry-weight'!AM$369</f>
        <v>0</v>
      </c>
      <c r="AN257" s="14">
        <f>'signal-per-mass-dry-weight'!AN257*100/'signal-per-mass-dry-weight'!AN$369</f>
        <v>0</v>
      </c>
      <c r="AO257" s="14">
        <f>'signal-per-mass-dry-weight'!AO257*100/'signal-per-mass-dry-weight'!AO$369</f>
        <v>0</v>
      </c>
      <c r="AP257" s="14">
        <f>'signal-per-mass-dry-weight'!AP257*100/'signal-per-mass-dry-weight'!AP$369</f>
        <v>0</v>
      </c>
      <c r="AQ257" s="14">
        <f>'signal-per-mass-dry-weight'!AQ257*100/'signal-per-mass-dry-weight'!AQ$369</f>
        <v>0</v>
      </c>
      <c r="AR257" s="14">
        <f>'signal-per-mass-dry-weight'!AR257*100/'signal-per-mass-dry-weight'!AR$369</f>
        <v>0</v>
      </c>
      <c r="AS257" s="14">
        <f>'signal-per-mass-dry-weight'!AS257*100/'signal-per-mass-dry-weight'!AS$369</f>
        <v>0</v>
      </c>
      <c r="AT257" s="14">
        <f>'signal-per-mass-dry-weight'!AT257*100/'signal-per-mass-dry-weight'!AT$369</f>
        <v>0</v>
      </c>
      <c r="AU257" s="14">
        <f>'signal-per-mass-dry-weight'!AU257*100/'signal-per-mass-dry-weight'!AU$369</f>
        <v>2.1593329296314424E-4</v>
      </c>
      <c r="AV257" s="14">
        <f>'signal-per-mass-dry-weight'!AV257*100/'signal-per-mass-dry-weight'!AV$369</f>
        <v>0</v>
      </c>
      <c r="AW257" s="14">
        <f>'signal-per-mass-dry-weight'!AW257*100/'signal-per-mass-dry-weight'!AW$369</f>
        <v>0</v>
      </c>
      <c r="AX257" s="14">
        <f>'signal-per-mass-dry-weight'!AX257*100/'signal-per-mass-dry-weight'!AX$369</f>
        <v>0</v>
      </c>
      <c r="AY257" s="14"/>
    </row>
    <row r="258" spans="1:51" x14ac:dyDescent="0.2">
      <c r="A258">
        <f>'imported summary from web'!A258</f>
        <v>986.6</v>
      </c>
      <c r="B258" t="str">
        <f>'imported summary from web'!B258</f>
        <v>C53H93O13P</v>
      </c>
      <c r="C258" s="2" t="str">
        <f>'imported summary from web'!C258</f>
        <v>PI(44:5)</v>
      </c>
      <c r="D258" s="71"/>
      <c r="E258" s="14"/>
      <c r="F258" s="14">
        <f>'signal-per-mass-dry-weight'!F258*100/'signal-per-mass-dry-weight'!F$369</f>
        <v>0</v>
      </c>
      <c r="G258" s="14">
        <f>'signal-per-mass-dry-weight'!G258*100/'signal-per-mass-dry-weight'!G$369</f>
        <v>0</v>
      </c>
      <c r="H258" s="14">
        <f>'signal-per-mass-dry-weight'!H258*100/'signal-per-mass-dry-weight'!H$369</f>
        <v>0</v>
      </c>
      <c r="I258" s="14">
        <f>'signal-per-mass-dry-weight'!I258*100/'signal-per-mass-dry-weight'!I$369</f>
        <v>0</v>
      </c>
      <c r="J258" s="14">
        <f>'signal-per-mass-dry-weight'!J258*100/'signal-per-mass-dry-weight'!J$369</f>
        <v>0</v>
      </c>
      <c r="K258" s="14">
        <f>'signal-per-mass-dry-weight'!K258*100/'signal-per-mass-dry-weight'!K$369</f>
        <v>0</v>
      </c>
      <c r="L258" s="14">
        <f t="shared" si="9"/>
        <v>0</v>
      </c>
      <c r="M258" s="137">
        <f t="shared" si="10"/>
        <v>0</v>
      </c>
      <c r="N258" s="14" t="e">
        <f t="shared" si="11"/>
        <v>#DIV/0!</v>
      </c>
      <c r="O258" s="14">
        <f>'signal-per-mass-dry-weight'!O258*100/'signal-per-mass-dry-weight'!O$369</f>
        <v>0</v>
      </c>
      <c r="P258" s="14">
        <f>'signal-per-mass-dry-weight'!P258*100/'signal-per-mass-dry-weight'!P$369</f>
        <v>0</v>
      </c>
      <c r="Q258" s="14">
        <f>'signal-per-mass-dry-weight'!Q258*100/'signal-per-mass-dry-weight'!Q$369</f>
        <v>0</v>
      </c>
      <c r="R258" s="14">
        <f>'signal-per-mass-dry-weight'!R258*100/'signal-per-mass-dry-weight'!R$369</f>
        <v>0</v>
      </c>
      <c r="S258" s="14">
        <f>'signal-per-mass-dry-weight'!S258*100/'signal-per-mass-dry-weight'!S$369</f>
        <v>0</v>
      </c>
      <c r="T258" s="14">
        <f>'signal-per-mass-dry-weight'!T258*100/'signal-per-mass-dry-weight'!T$369</f>
        <v>0</v>
      </c>
      <c r="U258" s="14">
        <f>'signal-per-mass-dry-weight'!U258*100/'signal-per-mass-dry-weight'!U$369</f>
        <v>0</v>
      </c>
      <c r="V258" s="14">
        <f>'signal-per-mass-dry-weight'!V258*100/'signal-per-mass-dry-weight'!V$369</f>
        <v>0</v>
      </c>
      <c r="W258" s="14">
        <f>'signal-per-mass-dry-weight'!W258*100/'signal-per-mass-dry-weight'!W$369</f>
        <v>0</v>
      </c>
      <c r="X258" s="14">
        <f>'signal-per-mass-dry-weight'!X258*100/'signal-per-mass-dry-weight'!X$369</f>
        <v>0</v>
      </c>
      <c r="Y258" s="14">
        <f>'signal-per-mass-dry-weight'!Y258*100/'signal-per-mass-dry-weight'!Y$369</f>
        <v>0</v>
      </c>
      <c r="Z258" s="14">
        <f>'signal-per-mass-dry-weight'!Z258*100/'signal-per-mass-dry-weight'!Z$369</f>
        <v>0</v>
      </c>
      <c r="AA258" s="14">
        <f>'signal-per-mass-dry-weight'!AA258*100/'signal-per-mass-dry-weight'!AA$369</f>
        <v>0</v>
      </c>
      <c r="AB258" s="14">
        <f>'signal-per-mass-dry-weight'!AB258*100/'signal-per-mass-dry-weight'!AB$369</f>
        <v>0</v>
      </c>
      <c r="AC258" s="14">
        <f>'signal-per-mass-dry-weight'!AC258*100/'signal-per-mass-dry-weight'!AC$369</f>
        <v>0</v>
      </c>
      <c r="AD258" s="14">
        <f>'signal-per-mass-dry-weight'!AD258*100/'signal-per-mass-dry-weight'!AD$369</f>
        <v>0</v>
      </c>
      <c r="AE258" s="14">
        <f>'signal-per-mass-dry-weight'!AE258*100/'signal-per-mass-dry-weight'!AE$369</f>
        <v>0</v>
      </c>
      <c r="AF258" s="14">
        <f>'signal-per-mass-dry-weight'!AF258*100/'signal-per-mass-dry-weight'!AF$369</f>
        <v>0</v>
      </c>
      <c r="AG258" s="14">
        <f>'signal-per-mass-dry-weight'!AG258*100/'signal-per-mass-dry-weight'!AG$369</f>
        <v>0</v>
      </c>
      <c r="AH258" s="14">
        <f>'signal-per-mass-dry-weight'!AH258*100/'signal-per-mass-dry-weight'!AH$369</f>
        <v>2.064823277527303E-4</v>
      </c>
      <c r="AI258" s="14">
        <f>'signal-per-mass-dry-weight'!AI258*100/'signal-per-mass-dry-weight'!AI$369</f>
        <v>0</v>
      </c>
      <c r="AJ258" s="14">
        <f>'signal-per-mass-dry-weight'!AJ258*100/'signal-per-mass-dry-weight'!AJ$369</f>
        <v>0</v>
      </c>
      <c r="AK258" s="14">
        <f>'signal-per-mass-dry-weight'!AK258*100/'signal-per-mass-dry-weight'!AK$369</f>
        <v>0</v>
      </c>
      <c r="AL258" s="14">
        <f>'signal-per-mass-dry-weight'!AL258*100/'signal-per-mass-dry-weight'!AL$369</f>
        <v>0</v>
      </c>
      <c r="AM258" s="14">
        <f>'signal-per-mass-dry-weight'!AM258*100/'signal-per-mass-dry-weight'!AM$369</f>
        <v>0</v>
      </c>
      <c r="AN258" s="14">
        <f>'signal-per-mass-dry-weight'!AN258*100/'signal-per-mass-dry-weight'!AN$369</f>
        <v>0</v>
      </c>
      <c r="AO258" s="14">
        <f>'signal-per-mass-dry-weight'!AO258*100/'signal-per-mass-dry-weight'!AO$369</f>
        <v>0</v>
      </c>
      <c r="AP258" s="14">
        <f>'signal-per-mass-dry-weight'!AP258*100/'signal-per-mass-dry-weight'!AP$369</f>
        <v>0</v>
      </c>
      <c r="AQ258" s="14">
        <f>'signal-per-mass-dry-weight'!AQ258*100/'signal-per-mass-dry-weight'!AQ$369</f>
        <v>0</v>
      </c>
      <c r="AR258" s="14">
        <f>'signal-per-mass-dry-weight'!AR258*100/'signal-per-mass-dry-weight'!AR$369</f>
        <v>0</v>
      </c>
      <c r="AS258" s="14">
        <f>'signal-per-mass-dry-weight'!AS258*100/'signal-per-mass-dry-weight'!AS$369</f>
        <v>0</v>
      </c>
      <c r="AT258" s="14">
        <f>'signal-per-mass-dry-weight'!AT258*100/'signal-per-mass-dry-weight'!AT$369</f>
        <v>0</v>
      </c>
      <c r="AU258" s="14">
        <f>'signal-per-mass-dry-weight'!AU258*100/'signal-per-mass-dry-weight'!AU$369</f>
        <v>0</v>
      </c>
      <c r="AV258" s="14">
        <f>'signal-per-mass-dry-weight'!AV258*100/'signal-per-mass-dry-weight'!AV$369</f>
        <v>0</v>
      </c>
      <c r="AW258" s="14">
        <f>'signal-per-mass-dry-weight'!AW258*100/'signal-per-mass-dry-weight'!AW$369</f>
        <v>0</v>
      </c>
      <c r="AX258" s="14">
        <f>'signal-per-mass-dry-weight'!AX258*100/'signal-per-mass-dry-weight'!AX$369</f>
        <v>0</v>
      </c>
      <c r="AY258" s="14"/>
    </row>
    <row r="259" spans="1:51" x14ac:dyDescent="0.2">
      <c r="A259">
        <f>'imported summary from web'!A259</f>
        <v>988.7</v>
      </c>
      <c r="B259" t="str">
        <f>'imported summary from web'!B259</f>
        <v>C53H95O13P</v>
      </c>
      <c r="C259" s="2" t="str">
        <f>'imported summary from web'!C259</f>
        <v>PI(44:4)</v>
      </c>
      <c r="D259" s="71"/>
      <c r="E259" s="14"/>
      <c r="F259" s="14">
        <f>'signal-per-mass-dry-weight'!F259*100/'signal-per-mass-dry-weight'!F$369</f>
        <v>0</v>
      </c>
      <c r="G259" s="14">
        <f>'signal-per-mass-dry-weight'!G259*100/'signal-per-mass-dry-weight'!G$369</f>
        <v>0</v>
      </c>
      <c r="H259" s="14">
        <f>'signal-per-mass-dry-weight'!H259*100/'signal-per-mass-dry-weight'!H$369</f>
        <v>0</v>
      </c>
      <c r="I259" s="14">
        <f>'signal-per-mass-dry-weight'!I259*100/'signal-per-mass-dry-weight'!I$369</f>
        <v>0</v>
      </c>
      <c r="J259" s="14">
        <f>'signal-per-mass-dry-weight'!J259*100/'signal-per-mass-dry-weight'!J$369</f>
        <v>0</v>
      </c>
      <c r="K259" s="14">
        <f>'signal-per-mass-dry-weight'!K259*100/'signal-per-mass-dry-weight'!K$369</f>
        <v>0</v>
      </c>
      <c r="L259" s="14">
        <f t="shared" si="9"/>
        <v>0</v>
      </c>
      <c r="M259" s="137">
        <f t="shared" si="10"/>
        <v>0</v>
      </c>
      <c r="N259" s="14" t="e">
        <f t="shared" si="11"/>
        <v>#DIV/0!</v>
      </c>
      <c r="O259" s="14">
        <f>'signal-per-mass-dry-weight'!O259*100/'signal-per-mass-dry-weight'!O$369</f>
        <v>0</v>
      </c>
      <c r="P259" s="14">
        <f>'signal-per-mass-dry-weight'!P259*100/'signal-per-mass-dry-weight'!P$369</f>
        <v>0</v>
      </c>
      <c r="Q259" s="14">
        <f>'signal-per-mass-dry-weight'!Q259*100/'signal-per-mass-dry-weight'!Q$369</f>
        <v>0</v>
      </c>
      <c r="R259" s="14">
        <f>'signal-per-mass-dry-weight'!R259*100/'signal-per-mass-dry-weight'!R$369</f>
        <v>0</v>
      </c>
      <c r="S259" s="14">
        <f>'signal-per-mass-dry-weight'!S259*100/'signal-per-mass-dry-weight'!S$369</f>
        <v>0</v>
      </c>
      <c r="T259" s="14">
        <f>'signal-per-mass-dry-weight'!T259*100/'signal-per-mass-dry-weight'!T$369</f>
        <v>0</v>
      </c>
      <c r="U259" s="14">
        <f>'signal-per-mass-dry-weight'!U259*100/'signal-per-mass-dry-weight'!U$369</f>
        <v>0</v>
      </c>
      <c r="V259" s="14">
        <f>'signal-per-mass-dry-weight'!V259*100/'signal-per-mass-dry-weight'!V$369</f>
        <v>0</v>
      </c>
      <c r="W259" s="14">
        <f>'signal-per-mass-dry-weight'!W259*100/'signal-per-mass-dry-weight'!W$369</f>
        <v>0</v>
      </c>
      <c r="X259" s="14">
        <f>'signal-per-mass-dry-weight'!X259*100/'signal-per-mass-dry-weight'!X$369</f>
        <v>0</v>
      </c>
      <c r="Y259" s="14">
        <f>'signal-per-mass-dry-weight'!Y259*100/'signal-per-mass-dry-weight'!Y$369</f>
        <v>0</v>
      </c>
      <c r="Z259" s="14">
        <f>'signal-per-mass-dry-weight'!Z259*100/'signal-per-mass-dry-weight'!Z$369</f>
        <v>0</v>
      </c>
      <c r="AA259" s="14">
        <f>'signal-per-mass-dry-weight'!AA259*100/'signal-per-mass-dry-weight'!AA$369</f>
        <v>0</v>
      </c>
      <c r="AB259" s="14">
        <f>'signal-per-mass-dry-weight'!AB259*100/'signal-per-mass-dry-weight'!AB$369</f>
        <v>0</v>
      </c>
      <c r="AC259" s="14">
        <f>'signal-per-mass-dry-weight'!AC259*100/'signal-per-mass-dry-weight'!AC$369</f>
        <v>0</v>
      </c>
      <c r="AD259" s="14">
        <f>'signal-per-mass-dry-weight'!AD259*100/'signal-per-mass-dry-weight'!AD$369</f>
        <v>0</v>
      </c>
      <c r="AE259" s="14">
        <f>'signal-per-mass-dry-weight'!AE259*100/'signal-per-mass-dry-weight'!AE$369</f>
        <v>0</v>
      </c>
      <c r="AF259" s="14">
        <f>'signal-per-mass-dry-weight'!AF259*100/'signal-per-mass-dry-weight'!AF$369</f>
        <v>0</v>
      </c>
      <c r="AG259" s="14">
        <f>'signal-per-mass-dry-weight'!AG259*100/'signal-per-mass-dry-weight'!AG$369</f>
        <v>0</v>
      </c>
      <c r="AH259" s="14">
        <f>'signal-per-mass-dry-weight'!AH259*100/'signal-per-mass-dry-weight'!AH$369</f>
        <v>0</v>
      </c>
      <c r="AI259" s="14">
        <f>'signal-per-mass-dry-weight'!AI259*100/'signal-per-mass-dry-weight'!AI$369</f>
        <v>0</v>
      </c>
      <c r="AJ259" s="14">
        <f>'signal-per-mass-dry-weight'!AJ259*100/'signal-per-mass-dry-weight'!AJ$369</f>
        <v>0</v>
      </c>
      <c r="AK259" s="14">
        <f>'signal-per-mass-dry-weight'!AK259*100/'signal-per-mass-dry-weight'!AK$369</f>
        <v>0</v>
      </c>
      <c r="AL259" s="14">
        <f>'signal-per-mass-dry-weight'!AL259*100/'signal-per-mass-dry-weight'!AL$369</f>
        <v>0</v>
      </c>
      <c r="AM259" s="14">
        <f>'signal-per-mass-dry-weight'!AM259*100/'signal-per-mass-dry-weight'!AM$369</f>
        <v>0</v>
      </c>
      <c r="AN259" s="14">
        <f>'signal-per-mass-dry-weight'!AN259*100/'signal-per-mass-dry-weight'!AN$369</f>
        <v>0</v>
      </c>
      <c r="AO259" s="14">
        <f>'signal-per-mass-dry-weight'!AO259*100/'signal-per-mass-dry-weight'!AO$369</f>
        <v>0</v>
      </c>
      <c r="AP259" s="14">
        <f>'signal-per-mass-dry-weight'!AP259*100/'signal-per-mass-dry-weight'!AP$369</f>
        <v>0</v>
      </c>
      <c r="AQ259" s="14">
        <f>'signal-per-mass-dry-weight'!AQ259*100/'signal-per-mass-dry-weight'!AQ$369</f>
        <v>0</v>
      </c>
      <c r="AR259" s="14">
        <f>'signal-per-mass-dry-weight'!AR259*100/'signal-per-mass-dry-weight'!AR$369</f>
        <v>0</v>
      </c>
      <c r="AS259" s="14">
        <f>'signal-per-mass-dry-weight'!AS259*100/'signal-per-mass-dry-weight'!AS$369</f>
        <v>0</v>
      </c>
      <c r="AT259" s="14">
        <f>'signal-per-mass-dry-weight'!AT259*100/'signal-per-mass-dry-weight'!AT$369</f>
        <v>0</v>
      </c>
      <c r="AU259" s="14">
        <f>'signal-per-mass-dry-weight'!AU259*100/'signal-per-mass-dry-weight'!AU$369</f>
        <v>0</v>
      </c>
      <c r="AV259" s="14">
        <f>'signal-per-mass-dry-weight'!AV259*100/'signal-per-mass-dry-weight'!AV$369</f>
        <v>0</v>
      </c>
      <c r="AW259" s="14">
        <f>'signal-per-mass-dry-weight'!AW259*100/'signal-per-mass-dry-weight'!AW$369</f>
        <v>0</v>
      </c>
      <c r="AX259" s="14">
        <f>'signal-per-mass-dry-weight'!AX259*100/'signal-per-mass-dry-weight'!AX$369</f>
        <v>0</v>
      </c>
      <c r="AY259" s="14"/>
    </row>
    <row r="260" spans="1:51" x14ac:dyDescent="0.2">
      <c r="A260">
        <f>'imported summary from web'!A260</f>
        <v>990.7</v>
      </c>
      <c r="B260" t="str">
        <f>'imported summary from web'!B260</f>
        <v>C53H97O13P</v>
      </c>
      <c r="C260" s="2" t="str">
        <f>'imported summary from web'!C260</f>
        <v>PI(44:3)</v>
      </c>
      <c r="D260" s="71"/>
      <c r="E260" s="14"/>
      <c r="F260" s="14">
        <f>'signal-per-mass-dry-weight'!F260*100/'signal-per-mass-dry-weight'!F$369</f>
        <v>0</v>
      </c>
      <c r="G260" s="14">
        <f>'signal-per-mass-dry-weight'!G260*100/'signal-per-mass-dry-weight'!G$369</f>
        <v>0</v>
      </c>
      <c r="H260" s="14">
        <f>'signal-per-mass-dry-weight'!H260*100/'signal-per-mass-dry-weight'!H$369</f>
        <v>0</v>
      </c>
      <c r="I260" s="14">
        <f>'signal-per-mass-dry-weight'!I260*100/'signal-per-mass-dry-weight'!I$369</f>
        <v>0</v>
      </c>
      <c r="J260" s="14">
        <f>'signal-per-mass-dry-weight'!J260*100/'signal-per-mass-dry-weight'!J$369</f>
        <v>0</v>
      </c>
      <c r="K260" s="14">
        <f>'signal-per-mass-dry-weight'!K260*100/'signal-per-mass-dry-weight'!K$369</f>
        <v>0</v>
      </c>
      <c r="L260" s="14">
        <f t="shared" si="9"/>
        <v>0</v>
      </c>
      <c r="M260" s="137">
        <f t="shared" si="10"/>
        <v>0</v>
      </c>
      <c r="N260" s="14" t="e">
        <f t="shared" si="11"/>
        <v>#DIV/0!</v>
      </c>
      <c r="O260" s="14">
        <f>'signal-per-mass-dry-weight'!O260*100/'signal-per-mass-dry-weight'!O$369</f>
        <v>0</v>
      </c>
      <c r="P260" s="14">
        <f>'signal-per-mass-dry-weight'!P260*100/'signal-per-mass-dry-weight'!P$369</f>
        <v>0</v>
      </c>
      <c r="Q260" s="14">
        <f>'signal-per-mass-dry-weight'!Q260*100/'signal-per-mass-dry-weight'!Q$369</f>
        <v>0</v>
      </c>
      <c r="R260" s="14">
        <f>'signal-per-mass-dry-weight'!R260*100/'signal-per-mass-dry-weight'!R$369</f>
        <v>0</v>
      </c>
      <c r="S260" s="14">
        <f>'signal-per-mass-dry-weight'!S260*100/'signal-per-mass-dry-weight'!S$369</f>
        <v>0</v>
      </c>
      <c r="T260" s="14">
        <f>'signal-per-mass-dry-weight'!T260*100/'signal-per-mass-dry-weight'!T$369</f>
        <v>0</v>
      </c>
      <c r="U260" s="14">
        <f>'signal-per-mass-dry-weight'!U260*100/'signal-per-mass-dry-weight'!U$369</f>
        <v>0</v>
      </c>
      <c r="V260" s="14">
        <f>'signal-per-mass-dry-weight'!V260*100/'signal-per-mass-dry-weight'!V$369</f>
        <v>0</v>
      </c>
      <c r="W260" s="14">
        <f>'signal-per-mass-dry-weight'!W260*100/'signal-per-mass-dry-weight'!W$369</f>
        <v>0</v>
      </c>
      <c r="X260" s="14">
        <f>'signal-per-mass-dry-weight'!X260*100/'signal-per-mass-dry-weight'!X$369</f>
        <v>0</v>
      </c>
      <c r="Y260" s="14">
        <f>'signal-per-mass-dry-weight'!Y260*100/'signal-per-mass-dry-weight'!Y$369</f>
        <v>0</v>
      </c>
      <c r="Z260" s="14">
        <f>'signal-per-mass-dry-weight'!Z260*100/'signal-per-mass-dry-weight'!Z$369</f>
        <v>0</v>
      </c>
      <c r="AA260" s="14">
        <f>'signal-per-mass-dry-weight'!AA260*100/'signal-per-mass-dry-weight'!AA$369</f>
        <v>0</v>
      </c>
      <c r="AB260" s="14">
        <f>'signal-per-mass-dry-weight'!AB260*100/'signal-per-mass-dry-weight'!AB$369</f>
        <v>0</v>
      </c>
      <c r="AC260" s="14">
        <f>'signal-per-mass-dry-weight'!AC260*100/'signal-per-mass-dry-weight'!AC$369</f>
        <v>0</v>
      </c>
      <c r="AD260" s="14">
        <f>'signal-per-mass-dry-weight'!AD260*100/'signal-per-mass-dry-weight'!AD$369</f>
        <v>0</v>
      </c>
      <c r="AE260" s="14">
        <f>'signal-per-mass-dry-weight'!AE260*100/'signal-per-mass-dry-weight'!AE$369</f>
        <v>0</v>
      </c>
      <c r="AF260" s="14">
        <f>'signal-per-mass-dry-weight'!AF260*100/'signal-per-mass-dry-weight'!AF$369</f>
        <v>0</v>
      </c>
      <c r="AG260" s="14">
        <f>'signal-per-mass-dry-weight'!AG260*100/'signal-per-mass-dry-weight'!AG$369</f>
        <v>0</v>
      </c>
      <c r="AH260" s="14">
        <f>'signal-per-mass-dry-weight'!AH260*100/'signal-per-mass-dry-weight'!AH$369</f>
        <v>0</v>
      </c>
      <c r="AI260" s="14">
        <f>'signal-per-mass-dry-weight'!AI260*100/'signal-per-mass-dry-weight'!AI$369</f>
        <v>0</v>
      </c>
      <c r="AJ260" s="14">
        <f>'signal-per-mass-dry-weight'!AJ260*100/'signal-per-mass-dry-weight'!AJ$369</f>
        <v>0</v>
      </c>
      <c r="AK260" s="14">
        <f>'signal-per-mass-dry-weight'!AK260*100/'signal-per-mass-dry-weight'!AK$369</f>
        <v>0</v>
      </c>
      <c r="AL260" s="14">
        <f>'signal-per-mass-dry-weight'!AL260*100/'signal-per-mass-dry-weight'!AL$369</f>
        <v>0</v>
      </c>
      <c r="AM260" s="14">
        <f>'signal-per-mass-dry-weight'!AM260*100/'signal-per-mass-dry-weight'!AM$369</f>
        <v>0</v>
      </c>
      <c r="AN260" s="14">
        <f>'signal-per-mass-dry-weight'!AN260*100/'signal-per-mass-dry-weight'!AN$369</f>
        <v>0</v>
      </c>
      <c r="AO260" s="14">
        <f>'signal-per-mass-dry-weight'!AO260*100/'signal-per-mass-dry-weight'!AO$369</f>
        <v>0</v>
      </c>
      <c r="AP260" s="14">
        <f>'signal-per-mass-dry-weight'!AP260*100/'signal-per-mass-dry-weight'!AP$369</f>
        <v>0</v>
      </c>
      <c r="AQ260" s="14">
        <f>'signal-per-mass-dry-weight'!AQ260*100/'signal-per-mass-dry-weight'!AQ$369</f>
        <v>0</v>
      </c>
      <c r="AR260" s="14">
        <f>'signal-per-mass-dry-weight'!AR260*100/'signal-per-mass-dry-weight'!AR$369</f>
        <v>0</v>
      </c>
      <c r="AS260" s="14">
        <f>'signal-per-mass-dry-weight'!AS260*100/'signal-per-mass-dry-weight'!AS$369</f>
        <v>0</v>
      </c>
      <c r="AT260" s="14">
        <f>'signal-per-mass-dry-weight'!AT260*100/'signal-per-mass-dry-weight'!AT$369</f>
        <v>0</v>
      </c>
      <c r="AU260" s="14">
        <f>'signal-per-mass-dry-weight'!AU260*100/'signal-per-mass-dry-weight'!AU$369</f>
        <v>0</v>
      </c>
      <c r="AV260" s="14">
        <f>'signal-per-mass-dry-weight'!AV260*100/'signal-per-mass-dry-weight'!AV$369</f>
        <v>0</v>
      </c>
      <c r="AW260" s="14">
        <f>'signal-per-mass-dry-weight'!AW260*100/'signal-per-mass-dry-weight'!AW$369</f>
        <v>0</v>
      </c>
      <c r="AX260" s="14">
        <f>'signal-per-mass-dry-weight'!AX260*100/'signal-per-mass-dry-weight'!AX$369</f>
        <v>0</v>
      </c>
      <c r="AY260" s="14"/>
    </row>
    <row r="261" spans="1:51" x14ac:dyDescent="0.2">
      <c r="A261">
        <f>'imported summary from web'!A261</f>
        <v>992.7</v>
      </c>
      <c r="B261" t="str">
        <f>'imported summary from web'!B261</f>
        <v>C53H99O13P</v>
      </c>
      <c r="C261" s="2" t="str">
        <f>'imported summary from web'!C261</f>
        <v>PI(44:2)</v>
      </c>
      <c r="D261" s="71"/>
      <c r="E261" s="14"/>
      <c r="F261" s="14">
        <f>'signal-per-mass-dry-weight'!F261*100/'signal-per-mass-dry-weight'!F$369</f>
        <v>0</v>
      </c>
      <c r="G261" s="14">
        <f>'signal-per-mass-dry-weight'!G261*100/'signal-per-mass-dry-weight'!G$369</f>
        <v>0</v>
      </c>
      <c r="H261" s="14">
        <f>'signal-per-mass-dry-weight'!H261*100/'signal-per-mass-dry-weight'!H$369</f>
        <v>0</v>
      </c>
      <c r="I261" s="14">
        <f>'signal-per-mass-dry-weight'!I261*100/'signal-per-mass-dry-weight'!I$369</f>
        <v>0</v>
      </c>
      <c r="J261" s="14">
        <f>'signal-per-mass-dry-weight'!J261*100/'signal-per-mass-dry-weight'!J$369</f>
        <v>0</v>
      </c>
      <c r="K261" s="14">
        <f>'signal-per-mass-dry-weight'!K261*100/'signal-per-mass-dry-weight'!K$369</f>
        <v>0</v>
      </c>
      <c r="L261" s="14">
        <f t="shared" ref="L261:L324" si="12">AVERAGE(F261:K261)</f>
        <v>0</v>
      </c>
      <c r="M261" s="137">
        <f t="shared" ref="M261:M324" si="13">STDEV(F261:K261)</f>
        <v>0</v>
      </c>
      <c r="N261" s="14" t="e">
        <f t="shared" ref="N261:N324" si="14">M261/L261</f>
        <v>#DIV/0!</v>
      </c>
      <c r="O261" s="14">
        <f>'signal-per-mass-dry-weight'!O261*100/'signal-per-mass-dry-weight'!O$369</f>
        <v>0</v>
      </c>
      <c r="P261" s="14">
        <f>'signal-per-mass-dry-weight'!P261*100/'signal-per-mass-dry-weight'!P$369</f>
        <v>0</v>
      </c>
      <c r="Q261" s="14">
        <f>'signal-per-mass-dry-weight'!Q261*100/'signal-per-mass-dry-weight'!Q$369</f>
        <v>0</v>
      </c>
      <c r="R261" s="14">
        <f>'signal-per-mass-dry-weight'!R261*100/'signal-per-mass-dry-weight'!R$369</f>
        <v>0</v>
      </c>
      <c r="S261" s="14">
        <f>'signal-per-mass-dry-weight'!S261*100/'signal-per-mass-dry-weight'!S$369</f>
        <v>0</v>
      </c>
      <c r="T261" s="14">
        <f>'signal-per-mass-dry-weight'!T261*100/'signal-per-mass-dry-weight'!T$369</f>
        <v>0</v>
      </c>
      <c r="U261" s="14">
        <f>'signal-per-mass-dry-weight'!U261*100/'signal-per-mass-dry-weight'!U$369</f>
        <v>0</v>
      </c>
      <c r="V261" s="14">
        <f>'signal-per-mass-dry-weight'!V261*100/'signal-per-mass-dry-weight'!V$369</f>
        <v>0</v>
      </c>
      <c r="W261" s="14">
        <f>'signal-per-mass-dry-weight'!W261*100/'signal-per-mass-dry-weight'!W$369</f>
        <v>0</v>
      </c>
      <c r="X261" s="14">
        <f>'signal-per-mass-dry-weight'!X261*100/'signal-per-mass-dry-weight'!X$369</f>
        <v>0</v>
      </c>
      <c r="Y261" s="14">
        <f>'signal-per-mass-dry-weight'!Y261*100/'signal-per-mass-dry-weight'!Y$369</f>
        <v>0</v>
      </c>
      <c r="Z261" s="14">
        <f>'signal-per-mass-dry-weight'!Z261*100/'signal-per-mass-dry-weight'!Z$369</f>
        <v>0</v>
      </c>
      <c r="AA261" s="14">
        <f>'signal-per-mass-dry-weight'!AA261*100/'signal-per-mass-dry-weight'!AA$369</f>
        <v>0</v>
      </c>
      <c r="AB261" s="14">
        <f>'signal-per-mass-dry-weight'!AB261*100/'signal-per-mass-dry-weight'!AB$369</f>
        <v>0</v>
      </c>
      <c r="AC261" s="14">
        <f>'signal-per-mass-dry-weight'!AC261*100/'signal-per-mass-dry-weight'!AC$369</f>
        <v>0</v>
      </c>
      <c r="AD261" s="14">
        <f>'signal-per-mass-dry-weight'!AD261*100/'signal-per-mass-dry-weight'!AD$369</f>
        <v>0</v>
      </c>
      <c r="AE261" s="14">
        <f>'signal-per-mass-dry-weight'!AE261*100/'signal-per-mass-dry-weight'!AE$369</f>
        <v>0</v>
      </c>
      <c r="AF261" s="14">
        <f>'signal-per-mass-dry-weight'!AF261*100/'signal-per-mass-dry-weight'!AF$369</f>
        <v>0</v>
      </c>
      <c r="AG261" s="14">
        <f>'signal-per-mass-dry-weight'!AG261*100/'signal-per-mass-dry-weight'!AG$369</f>
        <v>0</v>
      </c>
      <c r="AH261" s="14">
        <f>'signal-per-mass-dry-weight'!AH261*100/'signal-per-mass-dry-weight'!AH$369</f>
        <v>0</v>
      </c>
      <c r="AI261" s="14">
        <f>'signal-per-mass-dry-weight'!AI261*100/'signal-per-mass-dry-weight'!AI$369</f>
        <v>0</v>
      </c>
      <c r="AJ261" s="14">
        <f>'signal-per-mass-dry-weight'!AJ261*100/'signal-per-mass-dry-weight'!AJ$369</f>
        <v>0</v>
      </c>
      <c r="AK261" s="14">
        <f>'signal-per-mass-dry-weight'!AK261*100/'signal-per-mass-dry-weight'!AK$369</f>
        <v>0</v>
      </c>
      <c r="AL261" s="14">
        <f>'signal-per-mass-dry-weight'!AL261*100/'signal-per-mass-dry-weight'!AL$369</f>
        <v>0</v>
      </c>
      <c r="AM261" s="14">
        <f>'signal-per-mass-dry-weight'!AM261*100/'signal-per-mass-dry-weight'!AM$369</f>
        <v>0</v>
      </c>
      <c r="AN261" s="14">
        <f>'signal-per-mass-dry-weight'!AN261*100/'signal-per-mass-dry-weight'!AN$369</f>
        <v>0</v>
      </c>
      <c r="AO261" s="14">
        <f>'signal-per-mass-dry-weight'!AO261*100/'signal-per-mass-dry-weight'!AO$369</f>
        <v>0</v>
      </c>
      <c r="AP261" s="14">
        <f>'signal-per-mass-dry-weight'!AP261*100/'signal-per-mass-dry-weight'!AP$369</f>
        <v>0</v>
      </c>
      <c r="AQ261" s="14">
        <f>'signal-per-mass-dry-weight'!AQ261*100/'signal-per-mass-dry-weight'!AQ$369</f>
        <v>0</v>
      </c>
      <c r="AR261" s="14">
        <f>'signal-per-mass-dry-weight'!AR261*100/'signal-per-mass-dry-weight'!AR$369</f>
        <v>0</v>
      </c>
      <c r="AS261" s="14">
        <f>'signal-per-mass-dry-weight'!AS261*100/'signal-per-mass-dry-weight'!AS$369</f>
        <v>0</v>
      </c>
      <c r="AT261" s="14">
        <f>'signal-per-mass-dry-weight'!AT261*100/'signal-per-mass-dry-weight'!AT$369</f>
        <v>0</v>
      </c>
      <c r="AU261" s="14">
        <f>'signal-per-mass-dry-weight'!AU261*100/'signal-per-mass-dry-weight'!AU$369</f>
        <v>0</v>
      </c>
      <c r="AV261" s="14">
        <f>'signal-per-mass-dry-weight'!AV261*100/'signal-per-mass-dry-weight'!AV$369</f>
        <v>0</v>
      </c>
      <c r="AW261" s="14">
        <f>'signal-per-mass-dry-weight'!AW261*100/'signal-per-mass-dry-weight'!AW$369</f>
        <v>0</v>
      </c>
      <c r="AX261" s="14">
        <f>'signal-per-mass-dry-weight'!AX261*100/'signal-per-mass-dry-weight'!AX$369</f>
        <v>0</v>
      </c>
      <c r="AY261" s="14"/>
    </row>
    <row r="262" spans="1:51" x14ac:dyDescent="0.2">
      <c r="A262" s="2" t="s">
        <v>309</v>
      </c>
      <c r="B262"/>
      <c r="C262" s="2" t="s">
        <v>309</v>
      </c>
      <c r="D262" s="71"/>
      <c r="E262" s="16"/>
      <c r="F262" s="16">
        <f>'signal-per-mass-dry-weight'!F262*100/'signal-per-mass-dry-weight'!F$369</f>
        <v>3.9967136885982728</v>
      </c>
      <c r="G262" s="16">
        <f>'signal-per-mass-dry-weight'!G262*100/'signal-per-mass-dry-weight'!G$369</f>
        <v>4.1191700940109062</v>
      </c>
      <c r="H262" s="16">
        <f>'signal-per-mass-dry-weight'!H262*100/'signal-per-mass-dry-weight'!H$369</f>
        <v>4.3856890921535117</v>
      </c>
      <c r="I262" s="16">
        <f>'signal-per-mass-dry-weight'!I262*100/'signal-per-mass-dry-weight'!I$369</f>
        <v>4.7057131782961834</v>
      </c>
      <c r="J262" s="16">
        <f>'signal-per-mass-dry-weight'!J262*100/'signal-per-mass-dry-weight'!J$369</f>
        <v>4.4333622402466641</v>
      </c>
      <c r="K262" s="16">
        <f>'signal-per-mass-dry-weight'!K262*100/'signal-per-mass-dry-weight'!K$369</f>
        <v>3.9696295835868551</v>
      </c>
      <c r="L262" s="140">
        <f t="shared" si="12"/>
        <v>4.2683796461487322</v>
      </c>
      <c r="M262" s="141">
        <f t="shared" si="13"/>
        <v>0.2889840354204713</v>
      </c>
      <c r="N262" s="14">
        <f t="shared" si="14"/>
        <v>6.7703451749240584E-2</v>
      </c>
      <c r="O262" s="16">
        <f>'signal-per-mass-dry-weight'!O262*100/'signal-per-mass-dry-weight'!O$369</f>
        <v>3.9479503875492337</v>
      </c>
      <c r="P262" s="16">
        <f>'signal-per-mass-dry-weight'!P262*100/'signal-per-mass-dry-weight'!P$369</f>
        <v>4.5648673729712206</v>
      </c>
      <c r="Q262" s="16">
        <f>'signal-per-mass-dry-weight'!Q262*100/'signal-per-mass-dry-weight'!Q$369</f>
        <v>4.1685601971526909</v>
      </c>
      <c r="R262" s="16">
        <f>'signal-per-mass-dry-weight'!R262*100/'signal-per-mass-dry-weight'!R$369</f>
        <v>4.0163292619956525</v>
      </c>
      <c r="S262" s="16">
        <f>'signal-per-mass-dry-weight'!S262*100/'signal-per-mass-dry-weight'!S$369</f>
        <v>3.2813454547740917</v>
      </c>
      <c r="T262" s="16">
        <f>'signal-per-mass-dry-weight'!T262*100/'signal-per-mass-dry-weight'!T$369</f>
        <v>3.2840605912242053</v>
      </c>
      <c r="U262" s="16">
        <f>'signal-per-mass-dry-weight'!U262*100/'signal-per-mass-dry-weight'!U$369</f>
        <v>3.6512464454046039</v>
      </c>
      <c r="V262" s="16">
        <f>'signal-per-mass-dry-weight'!V262*100/'signal-per-mass-dry-weight'!V$369</f>
        <v>3.2978176635288641</v>
      </c>
      <c r="W262" s="16">
        <f>'signal-per-mass-dry-weight'!W262*100/'signal-per-mass-dry-weight'!W$369</f>
        <v>3.4006103460104851</v>
      </c>
      <c r="X262" s="16">
        <f>'signal-per-mass-dry-weight'!X262*100/'signal-per-mass-dry-weight'!X$369</f>
        <v>3.3731424768962266</v>
      </c>
      <c r="Y262" s="16">
        <f>'signal-per-mass-dry-weight'!Y262*100/'signal-per-mass-dry-weight'!Y$369</f>
        <v>3.27021551258728</v>
      </c>
      <c r="Z262" s="16">
        <f>'signal-per-mass-dry-weight'!Z262*100/'signal-per-mass-dry-weight'!Z$369</f>
        <v>3.0026080089318459</v>
      </c>
      <c r="AA262" s="16">
        <f>'signal-per-mass-dry-weight'!AA262*100/'signal-per-mass-dry-weight'!AA$369</f>
        <v>3.7853501447808964</v>
      </c>
      <c r="AB262" s="16">
        <f>'signal-per-mass-dry-weight'!AB262*100/'signal-per-mass-dry-weight'!AB$369</f>
        <v>3.3362256803073675</v>
      </c>
      <c r="AC262" s="16">
        <f>'signal-per-mass-dry-weight'!AC262*100/'signal-per-mass-dry-weight'!AC$369</f>
        <v>4.1244316518044517</v>
      </c>
      <c r="AD262" s="16">
        <f>'signal-per-mass-dry-weight'!AD262*100/'signal-per-mass-dry-weight'!AD$369</f>
        <v>3.9376452667283854</v>
      </c>
      <c r="AE262" s="16">
        <f>'signal-per-mass-dry-weight'!AE262*100/'signal-per-mass-dry-weight'!AE$369</f>
        <v>3.061583898695146</v>
      </c>
      <c r="AF262" s="16">
        <f>'signal-per-mass-dry-weight'!AF262*100/'signal-per-mass-dry-weight'!AF$369</f>
        <v>2.9564252506536621</v>
      </c>
      <c r="AG262" s="16">
        <f>'signal-per-mass-dry-weight'!AG262*100/'signal-per-mass-dry-weight'!AG$369</f>
        <v>3.3953074652985857</v>
      </c>
      <c r="AH262" s="16">
        <f>'signal-per-mass-dry-weight'!AH262*100/'signal-per-mass-dry-weight'!AH$369</f>
        <v>2.9848672335279178</v>
      </c>
      <c r="AI262" s="16">
        <f>'signal-per-mass-dry-weight'!AI262*100/'signal-per-mass-dry-weight'!AI$369</f>
        <v>4.0264706107212636</v>
      </c>
      <c r="AJ262" s="16">
        <f>'signal-per-mass-dry-weight'!AJ262*100/'signal-per-mass-dry-weight'!AJ$369</f>
        <v>4.0080905151813155</v>
      </c>
      <c r="AK262" s="16">
        <f>'signal-per-mass-dry-weight'!AK262*100/'signal-per-mass-dry-weight'!AK$369</f>
        <v>2.9290487831485366</v>
      </c>
      <c r="AL262" s="16">
        <f>'signal-per-mass-dry-weight'!AL262*100/'signal-per-mass-dry-weight'!AL$369</f>
        <v>3.4124510138992039</v>
      </c>
      <c r="AM262" s="16">
        <f>'signal-per-mass-dry-weight'!AM262*100/'signal-per-mass-dry-weight'!AM$369</f>
        <v>3.6901008888131894</v>
      </c>
      <c r="AN262" s="16">
        <f>'signal-per-mass-dry-weight'!AN262*100/'signal-per-mass-dry-weight'!AN$369</f>
        <v>3.3616156253454257</v>
      </c>
      <c r="AO262" s="16">
        <f>'signal-per-mass-dry-weight'!AO262*100/'signal-per-mass-dry-weight'!AO$369</f>
        <v>3.701267545218816</v>
      </c>
      <c r="AP262" s="16">
        <f>'signal-per-mass-dry-weight'!AP262*100/'signal-per-mass-dry-weight'!AP$369</f>
        <v>3.7265459173457138</v>
      </c>
      <c r="AQ262" s="16">
        <f>'signal-per-mass-dry-weight'!AQ262*100/'signal-per-mass-dry-weight'!AQ$369</f>
        <v>2.7215599628610252</v>
      </c>
      <c r="AR262" s="16">
        <f>'signal-per-mass-dry-weight'!AR262*100/'signal-per-mass-dry-weight'!AR$369</f>
        <v>3.2956966321245602</v>
      </c>
      <c r="AS262" s="16">
        <f>'signal-per-mass-dry-weight'!AS262*100/'signal-per-mass-dry-weight'!AS$369</f>
        <v>3.9050121862014198</v>
      </c>
      <c r="AT262" s="16">
        <f>'signal-per-mass-dry-weight'!AT262*100/'signal-per-mass-dry-weight'!AT$369</f>
        <v>3.5498003237393885</v>
      </c>
      <c r="AU262" s="16">
        <f>'signal-per-mass-dry-weight'!AU262*100/'signal-per-mass-dry-weight'!AU$369</f>
        <v>3.6853766976605753</v>
      </c>
      <c r="AV262" s="16">
        <f>'signal-per-mass-dry-weight'!AV262*100/'signal-per-mass-dry-weight'!AV$369</f>
        <v>3.1129574059325962</v>
      </c>
      <c r="AW262" s="16">
        <f>'signal-per-mass-dry-weight'!AW262*100/'signal-per-mass-dry-weight'!AW$369</f>
        <v>2.830240731066116</v>
      </c>
      <c r="AX262" s="16">
        <f>'signal-per-mass-dry-weight'!AX262*100/'signal-per-mass-dry-weight'!AX$369</f>
        <v>2.9280003851233403</v>
      </c>
      <c r="AY262" s="16"/>
    </row>
    <row r="263" spans="1:51" x14ac:dyDescent="0.2">
      <c r="A263">
        <f>'imported summary from web'!A264</f>
        <v>734.5</v>
      </c>
      <c r="B263" t="str">
        <f>'imported summary from web'!B264</f>
        <v>C38H72O10PN</v>
      </c>
      <c r="C263" s="2" t="str">
        <f>'imported summary from web'!C264</f>
        <v>PS(32:1)</v>
      </c>
      <c r="D263" s="71"/>
      <c r="E263" s="14"/>
      <c r="F263" s="14">
        <f>'signal-per-mass-dry-weight'!F263*100/'signal-per-mass-dry-weight'!F$369</f>
        <v>2.1770253116241284E-4</v>
      </c>
      <c r="G263" s="14">
        <f>'signal-per-mass-dry-weight'!G263*100/'signal-per-mass-dry-weight'!G$369</f>
        <v>0</v>
      </c>
      <c r="H263" s="14">
        <f>'signal-per-mass-dry-weight'!H263*100/'signal-per-mass-dry-weight'!H$369</f>
        <v>0</v>
      </c>
      <c r="I263" s="14">
        <f>'signal-per-mass-dry-weight'!I263*100/'signal-per-mass-dry-weight'!I$369</f>
        <v>0</v>
      </c>
      <c r="J263" s="14">
        <f>'signal-per-mass-dry-weight'!J263*100/'signal-per-mass-dry-weight'!J$369</f>
        <v>0</v>
      </c>
      <c r="K263" s="14">
        <f>'signal-per-mass-dry-weight'!K263*100/'signal-per-mass-dry-weight'!K$369</f>
        <v>0</v>
      </c>
      <c r="L263" s="14">
        <f t="shared" si="12"/>
        <v>3.6283755193735473E-5</v>
      </c>
      <c r="M263" s="137">
        <f t="shared" si="13"/>
        <v>8.8876686176710904E-5</v>
      </c>
      <c r="N263" s="14">
        <f t="shared" si="14"/>
        <v>2.4494897427831779</v>
      </c>
      <c r="O263" s="14">
        <f>'signal-per-mass-dry-weight'!O263*100/'signal-per-mass-dry-weight'!O$369</f>
        <v>0</v>
      </c>
      <c r="P263" s="14">
        <f>'signal-per-mass-dry-weight'!P263*100/'signal-per-mass-dry-weight'!P$369</f>
        <v>0</v>
      </c>
      <c r="Q263" s="14">
        <f>'signal-per-mass-dry-weight'!Q263*100/'signal-per-mass-dry-weight'!Q$369</f>
        <v>0</v>
      </c>
      <c r="R263" s="14">
        <f>'signal-per-mass-dry-weight'!R263*100/'signal-per-mass-dry-weight'!R$369</f>
        <v>0</v>
      </c>
      <c r="S263" s="14">
        <f>'signal-per-mass-dry-weight'!S263*100/'signal-per-mass-dry-weight'!S$369</f>
        <v>0</v>
      </c>
      <c r="T263" s="14">
        <f>'signal-per-mass-dry-weight'!T263*100/'signal-per-mass-dry-weight'!T$369</f>
        <v>0</v>
      </c>
      <c r="U263" s="14">
        <f>'signal-per-mass-dry-weight'!U263*100/'signal-per-mass-dry-weight'!U$369</f>
        <v>0</v>
      </c>
      <c r="V263" s="14">
        <f>'signal-per-mass-dry-weight'!V263*100/'signal-per-mass-dry-weight'!V$369</f>
        <v>0</v>
      </c>
      <c r="W263" s="14">
        <f>'signal-per-mass-dry-weight'!W263*100/'signal-per-mass-dry-weight'!W$369</f>
        <v>0</v>
      </c>
      <c r="X263" s="14">
        <f>'signal-per-mass-dry-weight'!X263*100/'signal-per-mass-dry-weight'!X$369</f>
        <v>0</v>
      </c>
      <c r="Y263" s="14">
        <f>'signal-per-mass-dry-weight'!Y263*100/'signal-per-mass-dry-weight'!Y$369</f>
        <v>0</v>
      </c>
      <c r="Z263" s="14">
        <f>'signal-per-mass-dry-weight'!Z263*100/'signal-per-mass-dry-weight'!Z$369</f>
        <v>0</v>
      </c>
      <c r="AA263" s="14">
        <f>'signal-per-mass-dry-weight'!AA263*100/'signal-per-mass-dry-weight'!AA$369</f>
        <v>0</v>
      </c>
      <c r="AB263" s="14">
        <f>'signal-per-mass-dry-weight'!AB263*100/'signal-per-mass-dry-weight'!AB$369</f>
        <v>0</v>
      </c>
      <c r="AC263" s="14">
        <f>'signal-per-mass-dry-weight'!AC263*100/'signal-per-mass-dry-weight'!AC$369</f>
        <v>0</v>
      </c>
      <c r="AD263" s="14">
        <f>'signal-per-mass-dry-weight'!AD263*100/'signal-per-mass-dry-weight'!AD$369</f>
        <v>0</v>
      </c>
      <c r="AE263" s="14">
        <f>'signal-per-mass-dry-weight'!AE263*100/'signal-per-mass-dry-weight'!AE$369</f>
        <v>0</v>
      </c>
      <c r="AF263" s="14">
        <f>'signal-per-mass-dry-weight'!AF263*100/'signal-per-mass-dry-weight'!AF$369</f>
        <v>0</v>
      </c>
      <c r="AG263" s="14">
        <f>'signal-per-mass-dry-weight'!AG263*100/'signal-per-mass-dry-weight'!AG$369</f>
        <v>0</v>
      </c>
      <c r="AH263" s="14">
        <f>'signal-per-mass-dry-weight'!AH263*100/'signal-per-mass-dry-weight'!AH$369</f>
        <v>0</v>
      </c>
      <c r="AI263" s="14">
        <f>'signal-per-mass-dry-weight'!AI263*100/'signal-per-mass-dry-weight'!AI$369</f>
        <v>0</v>
      </c>
      <c r="AJ263" s="14">
        <f>'signal-per-mass-dry-weight'!AJ263*100/'signal-per-mass-dry-weight'!AJ$369</f>
        <v>0</v>
      </c>
      <c r="AK263" s="14">
        <f>'signal-per-mass-dry-weight'!AK263*100/'signal-per-mass-dry-weight'!AK$369</f>
        <v>0</v>
      </c>
      <c r="AL263" s="14">
        <f>'signal-per-mass-dry-weight'!AL263*100/'signal-per-mass-dry-weight'!AL$369</f>
        <v>0</v>
      </c>
      <c r="AM263" s="14">
        <f>'signal-per-mass-dry-weight'!AM263*100/'signal-per-mass-dry-weight'!AM$369</f>
        <v>0</v>
      </c>
      <c r="AN263" s="14">
        <f>'signal-per-mass-dry-weight'!AN263*100/'signal-per-mass-dry-weight'!AN$369</f>
        <v>0</v>
      </c>
      <c r="AO263" s="14">
        <f>'signal-per-mass-dry-weight'!AO263*100/'signal-per-mass-dry-weight'!AO$369</f>
        <v>0</v>
      </c>
      <c r="AP263" s="14">
        <f>'signal-per-mass-dry-weight'!AP263*100/'signal-per-mass-dry-weight'!AP$369</f>
        <v>0</v>
      </c>
      <c r="AQ263" s="14">
        <f>'signal-per-mass-dry-weight'!AQ263*100/'signal-per-mass-dry-weight'!AQ$369</f>
        <v>0</v>
      </c>
      <c r="AR263" s="14">
        <f>'signal-per-mass-dry-weight'!AR263*100/'signal-per-mass-dry-weight'!AR$369</f>
        <v>0</v>
      </c>
      <c r="AS263" s="14">
        <f>'signal-per-mass-dry-weight'!AS263*100/'signal-per-mass-dry-weight'!AS$369</f>
        <v>0</v>
      </c>
      <c r="AT263" s="14">
        <f>'signal-per-mass-dry-weight'!AT263*100/'signal-per-mass-dry-weight'!AT$369</f>
        <v>0</v>
      </c>
      <c r="AU263" s="14">
        <f>'signal-per-mass-dry-weight'!AU263*100/'signal-per-mass-dry-weight'!AU$369</f>
        <v>0</v>
      </c>
      <c r="AV263" s="14">
        <f>'signal-per-mass-dry-weight'!AV263*100/'signal-per-mass-dry-weight'!AV$369</f>
        <v>0</v>
      </c>
      <c r="AW263" s="14">
        <f>'signal-per-mass-dry-weight'!AW263*100/'signal-per-mass-dry-weight'!AW$369</f>
        <v>0</v>
      </c>
      <c r="AX263" s="14">
        <f>'signal-per-mass-dry-weight'!AX263*100/'signal-per-mass-dry-weight'!AX$369</f>
        <v>0</v>
      </c>
      <c r="AY263" s="14"/>
    </row>
    <row r="264" spans="1:51" x14ac:dyDescent="0.2">
      <c r="A264">
        <f>'imported summary from web'!A265</f>
        <v>736.5</v>
      </c>
      <c r="B264" t="str">
        <f>'imported summary from web'!B265</f>
        <v>C38H74O10PN</v>
      </c>
      <c r="C264" s="2" t="str">
        <f>'imported summary from web'!C265</f>
        <v>PS(32:0)</v>
      </c>
      <c r="D264" s="71"/>
      <c r="E264" s="14"/>
      <c r="F264" s="14">
        <f>'signal-per-mass-dry-weight'!F264*100/'signal-per-mass-dry-weight'!F$369</f>
        <v>0</v>
      </c>
      <c r="G264" s="14">
        <f>'signal-per-mass-dry-weight'!G264*100/'signal-per-mass-dry-weight'!G$369</f>
        <v>2.1876268463205982E-4</v>
      </c>
      <c r="H264" s="14">
        <f>'signal-per-mass-dry-weight'!H264*100/'signal-per-mass-dry-weight'!H$369</f>
        <v>0</v>
      </c>
      <c r="I264" s="14">
        <f>'signal-per-mass-dry-weight'!I264*100/'signal-per-mass-dry-weight'!I$369</f>
        <v>0</v>
      </c>
      <c r="J264" s="14">
        <f>'signal-per-mass-dry-weight'!J264*100/'signal-per-mass-dry-weight'!J$369</f>
        <v>0</v>
      </c>
      <c r="K264" s="14">
        <f>'signal-per-mass-dry-weight'!K264*100/'signal-per-mass-dry-weight'!K$369</f>
        <v>0</v>
      </c>
      <c r="L264" s="14">
        <f t="shared" si="12"/>
        <v>3.6460447438676638E-5</v>
      </c>
      <c r="M264" s="137">
        <f t="shared" si="13"/>
        <v>8.9309492018323607E-5</v>
      </c>
      <c r="N264" s="14">
        <f t="shared" si="14"/>
        <v>2.4494897427831774</v>
      </c>
      <c r="O264" s="14">
        <f>'signal-per-mass-dry-weight'!O264*100/'signal-per-mass-dry-weight'!O$369</f>
        <v>0</v>
      </c>
      <c r="P264" s="14">
        <f>'signal-per-mass-dry-weight'!P264*100/'signal-per-mass-dry-weight'!P$369</f>
        <v>0</v>
      </c>
      <c r="Q264" s="14">
        <f>'signal-per-mass-dry-weight'!Q264*100/'signal-per-mass-dry-weight'!Q$369</f>
        <v>0</v>
      </c>
      <c r="R264" s="14">
        <f>'signal-per-mass-dry-weight'!R264*100/'signal-per-mass-dry-weight'!R$369</f>
        <v>0</v>
      </c>
      <c r="S264" s="14">
        <f>'signal-per-mass-dry-weight'!S264*100/'signal-per-mass-dry-weight'!S$369</f>
        <v>0</v>
      </c>
      <c r="T264" s="14">
        <f>'signal-per-mass-dry-weight'!T264*100/'signal-per-mass-dry-weight'!T$369</f>
        <v>0</v>
      </c>
      <c r="U264" s="14">
        <f>'signal-per-mass-dry-weight'!U264*100/'signal-per-mass-dry-weight'!U$369</f>
        <v>0</v>
      </c>
      <c r="V264" s="14">
        <f>'signal-per-mass-dry-weight'!V264*100/'signal-per-mass-dry-weight'!V$369</f>
        <v>0</v>
      </c>
      <c r="W264" s="14">
        <f>'signal-per-mass-dry-weight'!W264*100/'signal-per-mass-dry-weight'!W$369</f>
        <v>0</v>
      </c>
      <c r="X264" s="14">
        <f>'signal-per-mass-dry-weight'!X264*100/'signal-per-mass-dry-weight'!X$369</f>
        <v>0</v>
      </c>
      <c r="Y264" s="14">
        <f>'signal-per-mass-dry-weight'!Y264*100/'signal-per-mass-dry-weight'!Y$369</f>
        <v>0</v>
      </c>
      <c r="Z264" s="14">
        <f>'signal-per-mass-dry-weight'!Z264*100/'signal-per-mass-dry-weight'!Z$369</f>
        <v>0</v>
      </c>
      <c r="AA264" s="14">
        <f>'signal-per-mass-dry-weight'!AA264*100/'signal-per-mass-dry-weight'!AA$369</f>
        <v>0</v>
      </c>
      <c r="AB264" s="14">
        <f>'signal-per-mass-dry-weight'!AB264*100/'signal-per-mass-dry-weight'!AB$369</f>
        <v>0</v>
      </c>
      <c r="AC264" s="14">
        <f>'signal-per-mass-dry-weight'!AC264*100/'signal-per-mass-dry-weight'!AC$369</f>
        <v>0</v>
      </c>
      <c r="AD264" s="14">
        <f>'signal-per-mass-dry-weight'!AD264*100/'signal-per-mass-dry-weight'!AD$369</f>
        <v>0</v>
      </c>
      <c r="AE264" s="14">
        <f>'signal-per-mass-dry-weight'!AE264*100/'signal-per-mass-dry-weight'!AE$369</f>
        <v>0</v>
      </c>
      <c r="AF264" s="14">
        <f>'signal-per-mass-dry-weight'!AF264*100/'signal-per-mass-dry-weight'!AF$369</f>
        <v>0</v>
      </c>
      <c r="AG264" s="14">
        <f>'signal-per-mass-dry-weight'!AG264*100/'signal-per-mass-dry-weight'!AG$369</f>
        <v>0</v>
      </c>
      <c r="AH264" s="14">
        <f>'signal-per-mass-dry-weight'!AH264*100/'signal-per-mass-dry-weight'!AH$369</f>
        <v>0</v>
      </c>
      <c r="AI264" s="14">
        <f>'signal-per-mass-dry-weight'!AI264*100/'signal-per-mass-dry-weight'!AI$369</f>
        <v>0</v>
      </c>
      <c r="AJ264" s="14">
        <f>'signal-per-mass-dry-weight'!AJ264*100/'signal-per-mass-dry-weight'!AJ$369</f>
        <v>0</v>
      </c>
      <c r="AK264" s="14">
        <f>'signal-per-mass-dry-weight'!AK264*100/'signal-per-mass-dry-weight'!AK$369</f>
        <v>0</v>
      </c>
      <c r="AL264" s="14">
        <f>'signal-per-mass-dry-weight'!AL264*100/'signal-per-mass-dry-weight'!AL$369</f>
        <v>0</v>
      </c>
      <c r="AM264" s="14">
        <f>'signal-per-mass-dry-weight'!AM264*100/'signal-per-mass-dry-weight'!AM$369</f>
        <v>0</v>
      </c>
      <c r="AN264" s="14">
        <f>'signal-per-mass-dry-weight'!AN264*100/'signal-per-mass-dry-weight'!AN$369</f>
        <v>0</v>
      </c>
      <c r="AO264" s="14">
        <f>'signal-per-mass-dry-weight'!AO264*100/'signal-per-mass-dry-weight'!AO$369</f>
        <v>0</v>
      </c>
      <c r="AP264" s="14">
        <f>'signal-per-mass-dry-weight'!AP264*100/'signal-per-mass-dry-weight'!AP$369</f>
        <v>0</v>
      </c>
      <c r="AQ264" s="14">
        <f>'signal-per-mass-dry-weight'!AQ264*100/'signal-per-mass-dry-weight'!AQ$369</f>
        <v>0</v>
      </c>
      <c r="AR264" s="14">
        <f>'signal-per-mass-dry-weight'!AR264*100/'signal-per-mass-dry-weight'!AR$369</f>
        <v>0</v>
      </c>
      <c r="AS264" s="14">
        <f>'signal-per-mass-dry-weight'!AS264*100/'signal-per-mass-dry-weight'!AS$369</f>
        <v>0</v>
      </c>
      <c r="AT264" s="14">
        <f>'signal-per-mass-dry-weight'!AT264*100/'signal-per-mass-dry-weight'!AT$369</f>
        <v>0</v>
      </c>
      <c r="AU264" s="14">
        <f>'signal-per-mass-dry-weight'!AU264*100/'signal-per-mass-dry-weight'!AU$369</f>
        <v>0</v>
      </c>
      <c r="AV264" s="14">
        <f>'signal-per-mass-dry-weight'!AV264*100/'signal-per-mass-dry-weight'!AV$369</f>
        <v>0</v>
      </c>
      <c r="AW264" s="14">
        <f>'signal-per-mass-dry-weight'!AW264*100/'signal-per-mass-dry-weight'!AW$369</f>
        <v>0</v>
      </c>
      <c r="AX264" s="14">
        <f>'signal-per-mass-dry-weight'!AX264*100/'signal-per-mass-dry-weight'!AX$369</f>
        <v>0</v>
      </c>
      <c r="AY264" s="14"/>
    </row>
    <row r="265" spans="1:51" x14ac:dyDescent="0.2">
      <c r="A265">
        <f>'imported summary from web'!A268</f>
        <v>756.5</v>
      </c>
      <c r="B265" t="str">
        <f>'imported summary from web'!B268</f>
        <v>C40H70O10PN</v>
      </c>
      <c r="C265" s="2" t="str">
        <f>'imported summary from web'!C268</f>
        <v>PS(34:4)</v>
      </c>
      <c r="D265" s="71"/>
      <c r="E265" s="14"/>
      <c r="F265" s="14">
        <f>'signal-per-mass-dry-weight'!F265*100/'signal-per-mass-dry-weight'!F$369</f>
        <v>0</v>
      </c>
      <c r="G265" s="14">
        <f>'signal-per-mass-dry-weight'!G265*100/'signal-per-mass-dry-weight'!G$369</f>
        <v>0</v>
      </c>
      <c r="H265" s="14">
        <f>'signal-per-mass-dry-weight'!H265*100/'signal-per-mass-dry-weight'!H$369</f>
        <v>0</v>
      </c>
      <c r="I265" s="14">
        <f>'signal-per-mass-dry-weight'!I265*100/'signal-per-mass-dry-weight'!I$369</f>
        <v>0</v>
      </c>
      <c r="J265" s="14">
        <f>'signal-per-mass-dry-weight'!J265*100/'signal-per-mass-dry-weight'!J$369</f>
        <v>0</v>
      </c>
      <c r="K265" s="14">
        <f>'signal-per-mass-dry-weight'!K265*100/'signal-per-mass-dry-weight'!K$369</f>
        <v>0</v>
      </c>
      <c r="L265" s="14">
        <f t="shared" si="12"/>
        <v>0</v>
      </c>
      <c r="M265" s="137">
        <f t="shared" si="13"/>
        <v>0</v>
      </c>
      <c r="N265" s="14" t="e">
        <f t="shared" si="14"/>
        <v>#DIV/0!</v>
      </c>
      <c r="O265" s="14">
        <f>'signal-per-mass-dry-weight'!O265*100/'signal-per-mass-dry-weight'!O$369</f>
        <v>0</v>
      </c>
      <c r="P265" s="14">
        <f>'signal-per-mass-dry-weight'!P265*100/'signal-per-mass-dry-weight'!P$369</f>
        <v>0</v>
      </c>
      <c r="Q265" s="14">
        <f>'signal-per-mass-dry-weight'!Q265*100/'signal-per-mass-dry-weight'!Q$369</f>
        <v>0</v>
      </c>
      <c r="R265" s="14">
        <f>'signal-per-mass-dry-weight'!R265*100/'signal-per-mass-dry-weight'!R$369</f>
        <v>0</v>
      </c>
      <c r="S265" s="14">
        <f>'signal-per-mass-dry-weight'!S265*100/'signal-per-mass-dry-weight'!S$369</f>
        <v>0</v>
      </c>
      <c r="T265" s="14">
        <f>'signal-per-mass-dry-weight'!T265*100/'signal-per-mass-dry-weight'!T$369</f>
        <v>0</v>
      </c>
      <c r="U265" s="14">
        <f>'signal-per-mass-dry-weight'!U265*100/'signal-per-mass-dry-weight'!U$369</f>
        <v>0</v>
      </c>
      <c r="V265" s="14">
        <f>'signal-per-mass-dry-weight'!V265*100/'signal-per-mass-dry-weight'!V$369</f>
        <v>0</v>
      </c>
      <c r="W265" s="14">
        <f>'signal-per-mass-dry-weight'!W265*100/'signal-per-mass-dry-weight'!W$369</f>
        <v>0</v>
      </c>
      <c r="X265" s="14">
        <f>'signal-per-mass-dry-weight'!X265*100/'signal-per-mass-dry-weight'!X$369</f>
        <v>0</v>
      </c>
      <c r="Y265" s="14">
        <f>'signal-per-mass-dry-weight'!Y265*100/'signal-per-mass-dry-weight'!Y$369</f>
        <v>0</v>
      </c>
      <c r="Z265" s="14">
        <f>'signal-per-mass-dry-weight'!Z265*100/'signal-per-mass-dry-weight'!Z$369</f>
        <v>0</v>
      </c>
      <c r="AA265" s="14">
        <f>'signal-per-mass-dry-weight'!AA265*100/'signal-per-mass-dry-weight'!AA$369</f>
        <v>0</v>
      </c>
      <c r="AB265" s="14">
        <f>'signal-per-mass-dry-weight'!AB265*100/'signal-per-mass-dry-weight'!AB$369</f>
        <v>0</v>
      </c>
      <c r="AC265" s="14">
        <f>'signal-per-mass-dry-weight'!AC265*100/'signal-per-mass-dry-weight'!AC$369</f>
        <v>0</v>
      </c>
      <c r="AD265" s="14">
        <f>'signal-per-mass-dry-weight'!AD265*100/'signal-per-mass-dry-weight'!AD$369</f>
        <v>0</v>
      </c>
      <c r="AE265" s="14">
        <f>'signal-per-mass-dry-weight'!AE265*100/'signal-per-mass-dry-weight'!AE$369</f>
        <v>0</v>
      </c>
      <c r="AF265" s="14">
        <f>'signal-per-mass-dry-weight'!AF265*100/'signal-per-mass-dry-weight'!AF$369</f>
        <v>0</v>
      </c>
      <c r="AG265" s="14">
        <f>'signal-per-mass-dry-weight'!AG265*100/'signal-per-mass-dry-weight'!AG$369</f>
        <v>0</v>
      </c>
      <c r="AH265" s="14">
        <f>'signal-per-mass-dry-weight'!AH265*100/'signal-per-mass-dry-weight'!AH$369</f>
        <v>0</v>
      </c>
      <c r="AI265" s="14">
        <f>'signal-per-mass-dry-weight'!AI265*100/'signal-per-mass-dry-weight'!AI$369</f>
        <v>2.5035569301257616E-4</v>
      </c>
      <c r="AJ265" s="14">
        <f>'signal-per-mass-dry-weight'!AJ265*100/'signal-per-mass-dry-weight'!AJ$369</f>
        <v>2.866812470625359E-4</v>
      </c>
      <c r="AK265" s="14">
        <f>'signal-per-mass-dry-weight'!AK265*100/'signal-per-mass-dry-weight'!AK$369</f>
        <v>0</v>
      </c>
      <c r="AL265" s="14">
        <f>'signal-per-mass-dry-weight'!AL265*100/'signal-per-mass-dry-weight'!AL$369</f>
        <v>0</v>
      </c>
      <c r="AM265" s="14">
        <f>'signal-per-mass-dry-weight'!AM265*100/'signal-per-mass-dry-weight'!AM$369</f>
        <v>0</v>
      </c>
      <c r="AN265" s="14">
        <f>'signal-per-mass-dry-weight'!AN265*100/'signal-per-mass-dry-weight'!AN$369</f>
        <v>0</v>
      </c>
      <c r="AO265" s="14">
        <f>'signal-per-mass-dry-weight'!AO265*100/'signal-per-mass-dry-weight'!AO$369</f>
        <v>0</v>
      </c>
      <c r="AP265" s="14">
        <f>'signal-per-mass-dry-weight'!AP265*100/'signal-per-mass-dry-weight'!AP$369</f>
        <v>0</v>
      </c>
      <c r="AQ265" s="14">
        <f>'signal-per-mass-dry-weight'!AQ265*100/'signal-per-mass-dry-weight'!AQ$369</f>
        <v>0</v>
      </c>
      <c r="AR265" s="14">
        <f>'signal-per-mass-dry-weight'!AR265*100/'signal-per-mass-dry-weight'!AR$369</f>
        <v>0</v>
      </c>
      <c r="AS265" s="14">
        <f>'signal-per-mass-dry-weight'!AS265*100/'signal-per-mass-dry-weight'!AS$369</f>
        <v>0</v>
      </c>
      <c r="AT265" s="14">
        <f>'signal-per-mass-dry-weight'!AT265*100/'signal-per-mass-dry-weight'!AT$369</f>
        <v>0</v>
      </c>
      <c r="AU265" s="14">
        <f>'signal-per-mass-dry-weight'!AU265*100/'signal-per-mass-dry-weight'!AU$369</f>
        <v>0</v>
      </c>
      <c r="AV265" s="14">
        <f>'signal-per-mass-dry-weight'!AV265*100/'signal-per-mass-dry-weight'!AV$369</f>
        <v>0</v>
      </c>
      <c r="AW265" s="14">
        <f>'signal-per-mass-dry-weight'!AW265*100/'signal-per-mass-dry-weight'!AW$369</f>
        <v>0</v>
      </c>
      <c r="AX265" s="14">
        <f>'signal-per-mass-dry-weight'!AX265*100/'signal-per-mass-dry-weight'!AX$369</f>
        <v>0</v>
      </c>
      <c r="AY265" s="14"/>
    </row>
    <row r="266" spans="1:51" x14ac:dyDescent="0.2">
      <c r="A266">
        <f>'imported summary from web'!A269</f>
        <v>758.5</v>
      </c>
      <c r="B266" t="str">
        <f>'imported summary from web'!B269</f>
        <v>C40H72O10PN</v>
      </c>
      <c r="C266" s="2" t="str">
        <f>'imported summary from web'!C269</f>
        <v>PS(34:3)</v>
      </c>
      <c r="D266" s="71"/>
      <c r="E266" s="14"/>
      <c r="F266" s="14">
        <f>'signal-per-mass-dry-weight'!F266*100/'signal-per-mass-dry-weight'!F$369</f>
        <v>0</v>
      </c>
      <c r="G266" s="14">
        <f>'signal-per-mass-dry-weight'!G266*100/'signal-per-mass-dry-weight'!G$369</f>
        <v>0</v>
      </c>
      <c r="H266" s="14">
        <f>'signal-per-mass-dry-weight'!H266*100/'signal-per-mass-dry-weight'!H$369</f>
        <v>0</v>
      </c>
      <c r="I266" s="14">
        <f>'signal-per-mass-dry-weight'!I266*100/'signal-per-mass-dry-weight'!I$369</f>
        <v>0</v>
      </c>
      <c r="J266" s="14">
        <f>'signal-per-mass-dry-weight'!J266*100/'signal-per-mass-dry-weight'!J$369</f>
        <v>0</v>
      </c>
      <c r="K266" s="14">
        <f>'signal-per-mass-dry-weight'!K266*100/'signal-per-mass-dry-weight'!K$369</f>
        <v>0</v>
      </c>
      <c r="L266" s="14">
        <f t="shared" si="12"/>
        <v>0</v>
      </c>
      <c r="M266" s="137">
        <f t="shared" si="13"/>
        <v>0</v>
      </c>
      <c r="N266" s="14" t="e">
        <f t="shared" si="14"/>
        <v>#DIV/0!</v>
      </c>
      <c r="O266" s="14">
        <f>'signal-per-mass-dry-weight'!O266*100/'signal-per-mass-dry-weight'!O$369</f>
        <v>0</v>
      </c>
      <c r="P266" s="14">
        <f>'signal-per-mass-dry-weight'!P266*100/'signal-per-mass-dry-weight'!P$369</f>
        <v>0</v>
      </c>
      <c r="Q266" s="14">
        <f>'signal-per-mass-dry-weight'!Q266*100/'signal-per-mass-dry-weight'!Q$369</f>
        <v>0</v>
      </c>
      <c r="R266" s="14">
        <f>'signal-per-mass-dry-weight'!R266*100/'signal-per-mass-dry-weight'!R$369</f>
        <v>0</v>
      </c>
      <c r="S266" s="14">
        <f>'signal-per-mass-dry-weight'!S266*100/'signal-per-mass-dry-weight'!S$369</f>
        <v>0</v>
      </c>
      <c r="T266" s="14">
        <f>'signal-per-mass-dry-weight'!T266*100/'signal-per-mass-dry-weight'!T$369</f>
        <v>0</v>
      </c>
      <c r="U266" s="14">
        <f>'signal-per-mass-dry-weight'!U266*100/'signal-per-mass-dry-weight'!U$369</f>
        <v>0</v>
      </c>
      <c r="V266" s="14">
        <f>'signal-per-mass-dry-weight'!V266*100/'signal-per-mass-dry-weight'!V$369</f>
        <v>0</v>
      </c>
      <c r="W266" s="14">
        <f>'signal-per-mass-dry-weight'!W266*100/'signal-per-mass-dry-weight'!W$369</f>
        <v>0</v>
      </c>
      <c r="X266" s="14">
        <f>'signal-per-mass-dry-weight'!X266*100/'signal-per-mass-dry-weight'!X$369</f>
        <v>0</v>
      </c>
      <c r="Y266" s="14">
        <f>'signal-per-mass-dry-weight'!Y266*100/'signal-per-mass-dry-weight'!Y$369</f>
        <v>0</v>
      </c>
      <c r="Z266" s="14">
        <f>'signal-per-mass-dry-weight'!Z266*100/'signal-per-mass-dry-weight'!Z$369</f>
        <v>0</v>
      </c>
      <c r="AA266" s="14">
        <f>'signal-per-mass-dry-weight'!AA266*100/'signal-per-mass-dry-weight'!AA$369</f>
        <v>0</v>
      </c>
      <c r="AB266" s="14">
        <f>'signal-per-mass-dry-weight'!AB266*100/'signal-per-mass-dry-weight'!AB$369</f>
        <v>0</v>
      </c>
      <c r="AC266" s="14">
        <f>'signal-per-mass-dry-weight'!AC266*100/'signal-per-mass-dry-weight'!AC$369</f>
        <v>0</v>
      </c>
      <c r="AD266" s="14">
        <f>'signal-per-mass-dry-weight'!AD266*100/'signal-per-mass-dry-weight'!AD$369</f>
        <v>0</v>
      </c>
      <c r="AE266" s="14">
        <f>'signal-per-mass-dry-weight'!AE266*100/'signal-per-mass-dry-weight'!AE$369</f>
        <v>0</v>
      </c>
      <c r="AF266" s="14">
        <f>'signal-per-mass-dry-weight'!AF266*100/'signal-per-mass-dry-weight'!AF$369</f>
        <v>0</v>
      </c>
      <c r="AG266" s="14">
        <f>'signal-per-mass-dry-weight'!AG266*100/'signal-per-mass-dry-weight'!AG$369</f>
        <v>0</v>
      </c>
      <c r="AH266" s="14">
        <f>'signal-per-mass-dry-weight'!AH266*100/'signal-per-mass-dry-weight'!AH$369</f>
        <v>0</v>
      </c>
      <c r="AI266" s="14">
        <f>'signal-per-mass-dry-weight'!AI266*100/'signal-per-mass-dry-weight'!AI$369</f>
        <v>0</v>
      </c>
      <c r="AJ266" s="14">
        <f>'signal-per-mass-dry-weight'!AJ266*100/'signal-per-mass-dry-weight'!AJ$369</f>
        <v>0</v>
      </c>
      <c r="AK266" s="14">
        <f>'signal-per-mass-dry-weight'!AK266*100/'signal-per-mass-dry-weight'!AK$369</f>
        <v>0</v>
      </c>
      <c r="AL266" s="14">
        <f>'signal-per-mass-dry-weight'!AL266*100/'signal-per-mass-dry-weight'!AL$369</f>
        <v>0</v>
      </c>
      <c r="AM266" s="14">
        <f>'signal-per-mass-dry-weight'!AM266*100/'signal-per-mass-dry-weight'!AM$369</f>
        <v>0</v>
      </c>
      <c r="AN266" s="14">
        <f>'signal-per-mass-dry-weight'!AN266*100/'signal-per-mass-dry-weight'!AN$369</f>
        <v>0</v>
      </c>
      <c r="AO266" s="14">
        <f>'signal-per-mass-dry-weight'!AO266*100/'signal-per-mass-dry-weight'!AO$369</f>
        <v>0</v>
      </c>
      <c r="AP266" s="14">
        <f>'signal-per-mass-dry-weight'!AP266*100/'signal-per-mass-dry-weight'!AP$369</f>
        <v>0</v>
      </c>
      <c r="AQ266" s="14">
        <f>'signal-per-mass-dry-weight'!AQ266*100/'signal-per-mass-dry-weight'!AQ$369</f>
        <v>0</v>
      </c>
      <c r="AR266" s="14">
        <f>'signal-per-mass-dry-weight'!AR266*100/'signal-per-mass-dry-weight'!AR$369</f>
        <v>0</v>
      </c>
      <c r="AS266" s="14">
        <f>'signal-per-mass-dry-weight'!AS266*100/'signal-per-mass-dry-weight'!AS$369</f>
        <v>0</v>
      </c>
      <c r="AT266" s="14">
        <f>'signal-per-mass-dry-weight'!AT266*100/'signal-per-mass-dry-weight'!AT$369</f>
        <v>0</v>
      </c>
      <c r="AU266" s="14">
        <f>'signal-per-mass-dry-weight'!AU266*100/'signal-per-mass-dry-weight'!AU$369</f>
        <v>0</v>
      </c>
      <c r="AV266" s="14">
        <f>'signal-per-mass-dry-weight'!AV266*100/'signal-per-mass-dry-weight'!AV$369</f>
        <v>0</v>
      </c>
      <c r="AW266" s="14">
        <f>'signal-per-mass-dry-weight'!AW266*100/'signal-per-mass-dry-weight'!AW$369</f>
        <v>0</v>
      </c>
      <c r="AX266" s="14">
        <f>'signal-per-mass-dry-weight'!AX266*100/'signal-per-mass-dry-weight'!AX$369</f>
        <v>0</v>
      </c>
      <c r="AY266" s="14"/>
    </row>
    <row r="267" spans="1:51" x14ac:dyDescent="0.2">
      <c r="A267">
        <f>'imported summary from web'!A270</f>
        <v>760.5</v>
      </c>
      <c r="B267" t="str">
        <f>'imported summary from web'!B270</f>
        <v>C40H74O10PN</v>
      </c>
      <c r="C267" s="2" t="str">
        <f>'imported summary from web'!C270</f>
        <v>PS(34:2)</v>
      </c>
      <c r="D267" s="71"/>
      <c r="E267" s="14"/>
      <c r="F267" s="14">
        <f>'signal-per-mass-dry-weight'!F267*100/'signal-per-mass-dry-weight'!F$369</f>
        <v>0</v>
      </c>
      <c r="G267" s="14">
        <f>'signal-per-mass-dry-weight'!G267*100/'signal-per-mass-dry-weight'!G$369</f>
        <v>0</v>
      </c>
      <c r="H267" s="14">
        <f>'signal-per-mass-dry-weight'!H267*100/'signal-per-mass-dry-weight'!H$369</f>
        <v>0</v>
      </c>
      <c r="I267" s="14">
        <f>'signal-per-mass-dry-weight'!I267*100/'signal-per-mass-dry-weight'!I$369</f>
        <v>0</v>
      </c>
      <c r="J267" s="14">
        <f>'signal-per-mass-dry-weight'!J267*100/'signal-per-mass-dry-weight'!J$369</f>
        <v>0</v>
      </c>
      <c r="K267" s="14">
        <f>'signal-per-mass-dry-weight'!K267*100/'signal-per-mass-dry-weight'!K$369</f>
        <v>2.1872201439109465E-4</v>
      </c>
      <c r="L267" s="14">
        <f t="shared" si="12"/>
        <v>3.6453669065182439E-5</v>
      </c>
      <c r="M267" s="137">
        <f t="shared" si="13"/>
        <v>8.9292888461976825E-5</v>
      </c>
      <c r="N267" s="14">
        <f t="shared" si="14"/>
        <v>2.4494897427831779</v>
      </c>
      <c r="O267" s="14">
        <f>'signal-per-mass-dry-weight'!O267*100/'signal-per-mass-dry-weight'!O$369</f>
        <v>0</v>
      </c>
      <c r="P267" s="14">
        <f>'signal-per-mass-dry-weight'!P267*100/'signal-per-mass-dry-weight'!P$369</f>
        <v>0</v>
      </c>
      <c r="Q267" s="14">
        <f>'signal-per-mass-dry-weight'!Q267*100/'signal-per-mass-dry-weight'!Q$369</f>
        <v>0</v>
      </c>
      <c r="R267" s="14">
        <f>'signal-per-mass-dry-weight'!R267*100/'signal-per-mass-dry-weight'!R$369</f>
        <v>0</v>
      </c>
      <c r="S267" s="14">
        <f>'signal-per-mass-dry-weight'!S267*100/'signal-per-mass-dry-weight'!S$369</f>
        <v>0</v>
      </c>
      <c r="T267" s="14">
        <f>'signal-per-mass-dry-weight'!T267*100/'signal-per-mass-dry-weight'!T$369</f>
        <v>0</v>
      </c>
      <c r="U267" s="14">
        <f>'signal-per-mass-dry-weight'!U267*100/'signal-per-mass-dry-weight'!U$369</f>
        <v>0</v>
      </c>
      <c r="V267" s="14">
        <f>'signal-per-mass-dry-weight'!V267*100/'signal-per-mass-dry-weight'!V$369</f>
        <v>0</v>
      </c>
      <c r="W267" s="14">
        <f>'signal-per-mass-dry-weight'!W267*100/'signal-per-mass-dry-weight'!W$369</f>
        <v>0</v>
      </c>
      <c r="X267" s="14">
        <f>'signal-per-mass-dry-weight'!X267*100/'signal-per-mass-dry-weight'!X$369</f>
        <v>0</v>
      </c>
      <c r="Y267" s="14">
        <f>'signal-per-mass-dry-weight'!Y267*100/'signal-per-mass-dry-weight'!Y$369</f>
        <v>0</v>
      </c>
      <c r="Z267" s="14">
        <f>'signal-per-mass-dry-weight'!Z267*100/'signal-per-mass-dry-weight'!Z$369</f>
        <v>0</v>
      </c>
      <c r="AA267" s="14">
        <f>'signal-per-mass-dry-weight'!AA267*100/'signal-per-mass-dry-weight'!AA$369</f>
        <v>0</v>
      </c>
      <c r="AB267" s="14">
        <f>'signal-per-mass-dry-weight'!AB267*100/'signal-per-mass-dry-weight'!AB$369</f>
        <v>0</v>
      </c>
      <c r="AC267" s="14">
        <f>'signal-per-mass-dry-weight'!AC267*100/'signal-per-mass-dry-weight'!AC$369</f>
        <v>0</v>
      </c>
      <c r="AD267" s="14">
        <f>'signal-per-mass-dry-weight'!AD267*100/'signal-per-mass-dry-weight'!AD$369</f>
        <v>0</v>
      </c>
      <c r="AE267" s="14">
        <f>'signal-per-mass-dry-weight'!AE267*100/'signal-per-mass-dry-weight'!AE$369</f>
        <v>0</v>
      </c>
      <c r="AF267" s="14">
        <f>'signal-per-mass-dry-weight'!AF267*100/'signal-per-mass-dry-weight'!AF$369</f>
        <v>0</v>
      </c>
      <c r="AG267" s="14">
        <f>'signal-per-mass-dry-weight'!AG267*100/'signal-per-mass-dry-weight'!AG$369</f>
        <v>2.4228659768357779E-4</v>
      </c>
      <c r="AH267" s="14">
        <f>'signal-per-mass-dry-weight'!AH267*100/'signal-per-mass-dry-weight'!AH$369</f>
        <v>0</v>
      </c>
      <c r="AI267" s="14">
        <f>'signal-per-mass-dry-weight'!AI267*100/'signal-per-mass-dry-weight'!AI$369</f>
        <v>2.5035569301257616E-4</v>
      </c>
      <c r="AJ267" s="14">
        <f>'signal-per-mass-dry-weight'!AJ267*100/'signal-per-mass-dry-weight'!AJ$369</f>
        <v>0</v>
      </c>
      <c r="AK267" s="14">
        <f>'signal-per-mass-dry-weight'!AK267*100/'signal-per-mass-dry-weight'!AK$369</f>
        <v>0</v>
      </c>
      <c r="AL267" s="14">
        <f>'signal-per-mass-dry-weight'!AL267*100/'signal-per-mass-dry-weight'!AL$369</f>
        <v>0</v>
      </c>
      <c r="AM267" s="14">
        <f>'signal-per-mass-dry-weight'!AM267*100/'signal-per-mass-dry-weight'!AM$369</f>
        <v>0</v>
      </c>
      <c r="AN267" s="14">
        <f>'signal-per-mass-dry-weight'!AN267*100/'signal-per-mass-dry-weight'!AN$369</f>
        <v>0</v>
      </c>
      <c r="AO267" s="14">
        <f>'signal-per-mass-dry-weight'!AO267*100/'signal-per-mass-dry-weight'!AO$369</f>
        <v>0</v>
      </c>
      <c r="AP267" s="14">
        <f>'signal-per-mass-dry-weight'!AP267*100/'signal-per-mass-dry-weight'!AP$369</f>
        <v>0</v>
      </c>
      <c r="AQ267" s="14">
        <f>'signal-per-mass-dry-weight'!AQ267*100/'signal-per-mass-dry-weight'!AQ$369</f>
        <v>0</v>
      </c>
      <c r="AR267" s="14">
        <f>'signal-per-mass-dry-weight'!AR267*100/'signal-per-mass-dry-weight'!AR$369</f>
        <v>0</v>
      </c>
      <c r="AS267" s="14">
        <f>'signal-per-mass-dry-weight'!AS267*100/'signal-per-mass-dry-weight'!AS$369</f>
        <v>0</v>
      </c>
      <c r="AT267" s="14">
        <f>'signal-per-mass-dry-weight'!AT267*100/'signal-per-mass-dry-weight'!AT$369</f>
        <v>0</v>
      </c>
      <c r="AU267" s="14">
        <f>'signal-per-mass-dry-weight'!AU267*100/'signal-per-mass-dry-weight'!AU$369</f>
        <v>0</v>
      </c>
      <c r="AV267" s="14">
        <f>'signal-per-mass-dry-weight'!AV267*100/'signal-per-mass-dry-weight'!AV$369</f>
        <v>0</v>
      </c>
      <c r="AW267" s="14">
        <f>'signal-per-mass-dry-weight'!AW267*100/'signal-per-mass-dry-weight'!AW$369</f>
        <v>0</v>
      </c>
      <c r="AX267" s="14">
        <f>'signal-per-mass-dry-weight'!AX267*100/'signal-per-mass-dry-weight'!AX$369</f>
        <v>0</v>
      </c>
      <c r="AY267" s="14"/>
    </row>
    <row r="268" spans="1:51" x14ac:dyDescent="0.2">
      <c r="A268">
        <f>'imported summary from web'!A271</f>
        <v>762.5</v>
      </c>
      <c r="B268" t="str">
        <f>'imported summary from web'!B271</f>
        <v>C40H76O10PN</v>
      </c>
      <c r="C268" s="2" t="str">
        <f>'imported summary from web'!C271</f>
        <v>PS(34:1)</v>
      </c>
      <c r="D268" s="71"/>
      <c r="E268" s="14"/>
      <c r="F268" s="14">
        <f>'signal-per-mass-dry-weight'!F268*100/'signal-per-mass-dry-weight'!F$369</f>
        <v>4.3540506232482568E-4</v>
      </c>
      <c r="G268" s="14">
        <f>'signal-per-mass-dry-weight'!G268*100/'signal-per-mass-dry-weight'!G$369</f>
        <v>4.3752536926411963E-4</v>
      </c>
      <c r="H268" s="14">
        <f>'signal-per-mass-dry-weight'!H268*100/'signal-per-mass-dry-weight'!H$369</f>
        <v>6.9289296085338228E-4</v>
      </c>
      <c r="I268" s="14">
        <f>'signal-per-mass-dry-weight'!I268*100/'signal-per-mass-dry-weight'!I$369</f>
        <v>2.3789777650078787E-4</v>
      </c>
      <c r="J268" s="14">
        <f>'signal-per-mass-dry-weight'!J268*100/'signal-per-mass-dry-weight'!J$369</f>
        <v>0</v>
      </c>
      <c r="K268" s="14">
        <f>'signal-per-mass-dry-weight'!K268*100/'signal-per-mass-dry-weight'!K$369</f>
        <v>4.374440287821893E-4</v>
      </c>
      <c r="L268" s="14">
        <f t="shared" si="12"/>
        <v>3.7352753295421745E-4</v>
      </c>
      <c r="M268" s="137">
        <f t="shared" si="13"/>
        <v>2.3320480071387209E-4</v>
      </c>
      <c r="N268" s="14">
        <f t="shared" si="14"/>
        <v>0.6243309532485134</v>
      </c>
      <c r="O268" s="14">
        <f>'signal-per-mass-dry-weight'!O268*100/'signal-per-mass-dry-weight'!O$369</f>
        <v>2.7536411485849641E-4</v>
      </c>
      <c r="P268" s="14">
        <f>'signal-per-mass-dry-weight'!P268*100/'signal-per-mass-dry-weight'!P$369</f>
        <v>2.5504047092907942E-4</v>
      </c>
      <c r="Q268" s="14">
        <f>'signal-per-mass-dry-weight'!Q268*100/'signal-per-mass-dry-weight'!Q$369</f>
        <v>1.5033106606583278E-3</v>
      </c>
      <c r="R268" s="14">
        <f>'signal-per-mass-dry-weight'!R268*100/'signal-per-mass-dry-weight'!R$369</f>
        <v>2.9047004136802281E-4</v>
      </c>
      <c r="S268" s="14">
        <f>'signal-per-mass-dry-weight'!S268*100/'signal-per-mass-dry-weight'!S$369</f>
        <v>3.4310059335976209E-4</v>
      </c>
      <c r="T268" s="14">
        <f>'signal-per-mass-dry-weight'!T268*100/'signal-per-mass-dry-weight'!T$369</f>
        <v>0</v>
      </c>
      <c r="U268" s="14">
        <f>'signal-per-mass-dry-weight'!U268*100/'signal-per-mass-dry-weight'!U$369</f>
        <v>2.0018739224769515E-3</v>
      </c>
      <c r="V268" s="14">
        <f>'signal-per-mass-dry-weight'!V268*100/'signal-per-mass-dry-weight'!V$369</f>
        <v>2.8995372296624326E-4</v>
      </c>
      <c r="W268" s="14">
        <f>'signal-per-mass-dry-weight'!W268*100/'signal-per-mass-dry-weight'!W$369</f>
        <v>0</v>
      </c>
      <c r="X268" s="14">
        <f>'signal-per-mass-dry-weight'!X268*100/'signal-per-mass-dry-weight'!X$369</f>
        <v>5.123786667622966E-4</v>
      </c>
      <c r="Y268" s="14">
        <f>'signal-per-mass-dry-weight'!Y268*100/'signal-per-mass-dry-weight'!Y$369</f>
        <v>0</v>
      </c>
      <c r="Z268" s="14">
        <f>'signal-per-mass-dry-weight'!Z268*100/'signal-per-mass-dry-weight'!Z$369</f>
        <v>3.4336710757860241E-4</v>
      </c>
      <c r="AA268" s="14">
        <f>'signal-per-mass-dry-weight'!AA268*100/'signal-per-mass-dry-weight'!AA$369</f>
        <v>4.6741950814739916E-4</v>
      </c>
      <c r="AB268" s="14">
        <f>'signal-per-mass-dry-weight'!AB268*100/'signal-per-mass-dry-weight'!AB$369</f>
        <v>1.0859826828426892E-3</v>
      </c>
      <c r="AC268" s="14">
        <f>'signal-per-mass-dry-weight'!AC268*100/'signal-per-mass-dry-weight'!AC$369</f>
        <v>3.9726754496286387E-4</v>
      </c>
      <c r="AD268" s="14">
        <f>'signal-per-mass-dry-weight'!AD268*100/'signal-per-mass-dry-weight'!AD$369</f>
        <v>6.7230494913066868E-4</v>
      </c>
      <c r="AE268" s="14">
        <f>'signal-per-mass-dry-weight'!AE268*100/'signal-per-mass-dry-weight'!AE$369</f>
        <v>7.0163490287501913E-4</v>
      </c>
      <c r="AF268" s="14">
        <f>'signal-per-mass-dry-weight'!AF268*100/'signal-per-mass-dry-weight'!AF$369</f>
        <v>3.2384275190089628E-4</v>
      </c>
      <c r="AG268" s="14">
        <f>'signal-per-mass-dry-weight'!AG268*100/'signal-per-mass-dry-weight'!AG$369</f>
        <v>0</v>
      </c>
      <c r="AH268" s="14">
        <f>'signal-per-mass-dry-weight'!AH268*100/'signal-per-mass-dry-weight'!AH$369</f>
        <v>0</v>
      </c>
      <c r="AI268" s="14">
        <f>'signal-per-mass-dry-weight'!AI268*100/'signal-per-mass-dry-weight'!AI$369</f>
        <v>7.5106707903772841E-4</v>
      </c>
      <c r="AJ268" s="14">
        <f>'signal-per-mass-dry-weight'!AJ268*100/'signal-per-mass-dry-weight'!AJ$369</f>
        <v>2.866812470625359E-4</v>
      </c>
      <c r="AK268" s="14">
        <f>'signal-per-mass-dry-weight'!AK268*100/'signal-per-mass-dry-weight'!AK$369</f>
        <v>2.318055669722959E-4</v>
      </c>
      <c r="AL268" s="14">
        <f>'signal-per-mass-dry-weight'!AL268*100/'signal-per-mass-dry-weight'!AL$369</f>
        <v>7.9034915148268271E-4</v>
      </c>
      <c r="AM268" s="14">
        <f>'signal-per-mass-dry-weight'!AM268*100/'signal-per-mass-dry-weight'!AM$369</f>
        <v>5.0303323320380995E-4</v>
      </c>
      <c r="AN268" s="14">
        <f>'signal-per-mass-dry-weight'!AN268*100/'signal-per-mass-dry-weight'!AN$369</f>
        <v>4.8274798956637145E-4</v>
      </c>
      <c r="AO268" s="14">
        <f>'signal-per-mass-dry-weight'!AO268*100/'signal-per-mass-dry-weight'!AO$369</f>
        <v>2.5624593575406153E-4</v>
      </c>
      <c r="AP268" s="14">
        <f>'signal-per-mass-dry-weight'!AP268*100/'signal-per-mass-dry-weight'!AP$369</f>
        <v>0</v>
      </c>
      <c r="AQ268" s="14">
        <f>'signal-per-mass-dry-weight'!AQ268*100/'signal-per-mass-dry-weight'!AQ$369</f>
        <v>0</v>
      </c>
      <c r="AR268" s="14">
        <f>'signal-per-mass-dry-weight'!AR268*100/'signal-per-mass-dry-weight'!AR$369</f>
        <v>2.5322683653414263E-4</v>
      </c>
      <c r="AS268" s="14">
        <f>'signal-per-mass-dry-weight'!AS268*100/'signal-per-mass-dry-weight'!AS$369</f>
        <v>0</v>
      </c>
      <c r="AT268" s="14">
        <f>'signal-per-mass-dry-weight'!AT268*100/'signal-per-mass-dry-weight'!AT$369</f>
        <v>0</v>
      </c>
      <c r="AU268" s="14">
        <f>'signal-per-mass-dry-weight'!AU268*100/'signal-per-mass-dry-weight'!AU$369</f>
        <v>4.3186658592628849E-4</v>
      </c>
      <c r="AV268" s="14">
        <f>'signal-per-mass-dry-weight'!AV268*100/'signal-per-mass-dry-weight'!AV$369</f>
        <v>2.8268260710235881E-4</v>
      </c>
      <c r="AW268" s="14">
        <f>'signal-per-mass-dry-weight'!AW268*100/'signal-per-mass-dry-weight'!AW$369</f>
        <v>0</v>
      </c>
      <c r="AX268" s="14">
        <f>'signal-per-mass-dry-weight'!AX268*100/'signal-per-mass-dry-weight'!AX$369</f>
        <v>3.7527881688797262E-4</v>
      </c>
      <c r="AY268" s="14"/>
    </row>
    <row r="269" spans="1:51" x14ac:dyDescent="0.2">
      <c r="A269">
        <f>'imported summary from web'!A272</f>
        <v>764.5</v>
      </c>
      <c r="B269" t="str">
        <f>'imported summary from web'!B272</f>
        <v>C40H78O10PN</v>
      </c>
      <c r="C269" s="2" t="str">
        <f>'imported summary from web'!C272</f>
        <v>PS(34:0)</v>
      </c>
      <c r="D269" s="71"/>
      <c r="E269" s="14"/>
      <c r="F269" s="14">
        <f>'signal-per-mass-dry-weight'!F269*100/'signal-per-mass-dry-weight'!F$369</f>
        <v>0</v>
      </c>
      <c r="G269" s="14">
        <f>'signal-per-mass-dry-weight'!G269*100/'signal-per-mass-dry-weight'!G$369</f>
        <v>0</v>
      </c>
      <c r="H269" s="14">
        <f>'signal-per-mass-dry-weight'!H269*100/'signal-per-mass-dry-weight'!H$369</f>
        <v>2.3096432028446077E-4</v>
      </c>
      <c r="I269" s="14">
        <f>'signal-per-mass-dry-weight'!I269*100/'signal-per-mass-dry-weight'!I$369</f>
        <v>2.3789777650078787E-4</v>
      </c>
      <c r="J269" s="14">
        <f>'signal-per-mass-dry-weight'!J269*100/'signal-per-mass-dry-weight'!J$369</f>
        <v>0</v>
      </c>
      <c r="K269" s="14">
        <f>'signal-per-mass-dry-weight'!K269*100/'signal-per-mass-dry-weight'!K$369</f>
        <v>2.1872201439109465E-4</v>
      </c>
      <c r="L269" s="14">
        <f t="shared" si="12"/>
        <v>1.1459735186272388E-4</v>
      </c>
      <c r="M269" s="137">
        <f t="shared" si="13"/>
        <v>1.2568521835449573E-4</v>
      </c>
      <c r="N269" s="14">
        <f t="shared" si="14"/>
        <v>1.0967549974894184</v>
      </c>
      <c r="O269" s="14">
        <f>'signal-per-mass-dry-weight'!O269*100/'signal-per-mass-dry-weight'!O$369</f>
        <v>2.7536411485849641E-4</v>
      </c>
      <c r="P269" s="14">
        <f>'signal-per-mass-dry-weight'!P269*100/'signal-per-mass-dry-weight'!P$369</f>
        <v>0</v>
      </c>
      <c r="Q269" s="14">
        <f>'signal-per-mass-dry-weight'!Q269*100/'signal-per-mass-dry-weight'!Q$369</f>
        <v>0</v>
      </c>
      <c r="R269" s="14">
        <f>'signal-per-mass-dry-weight'!R269*100/'signal-per-mass-dry-weight'!R$369</f>
        <v>0</v>
      </c>
      <c r="S269" s="14">
        <f>'signal-per-mass-dry-weight'!S269*100/'signal-per-mass-dry-weight'!S$369</f>
        <v>0</v>
      </c>
      <c r="T269" s="14">
        <f>'signal-per-mass-dry-weight'!T269*100/'signal-per-mass-dry-weight'!T$369</f>
        <v>0</v>
      </c>
      <c r="U269" s="14">
        <f>'signal-per-mass-dry-weight'!U269*100/'signal-per-mass-dry-weight'!U$369</f>
        <v>0</v>
      </c>
      <c r="V269" s="14">
        <f>'signal-per-mass-dry-weight'!V269*100/'signal-per-mass-dry-weight'!V$369</f>
        <v>0</v>
      </c>
      <c r="W269" s="14">
        <f>'signal-per-mass-dry-weight'!W269*100/'signal-per-mass-dry-weight'!W$369</f>
        <v>0</v>
      </c>
      <c r="X269" s="14">
        <f>'signal-per-mass-dry-weight'!X269*100/'signal-per-mass-dry-weight'!X$369</f>
        <v>0</v>
      </c>
      <c r="Y269" s="14">
        <f>'signal-per-mass-dry-weight'!Y269*100/'signal-per-mass-dry-weight'!Y$369</f>
        <v>0</v>
      </c>
      <c r="Z269" s="14">
        <f>'signal-per-mass-dry-weight'!Z269*100/'signal-per-mass-dry-weight'!Z$369</f>
        <v>0</v>
      </c>
      <c r="AA269" s="14">
        <f>'signal-per-mass-dry-weight'!AA269*100/'signal-per-mass-dry-weight'!AA$369</f>
        <v>0</v>
      </c>
      <c r="AB269" s="14">
        <f>'signal-per-mass-dry-weight'!AB269*100/'signal-per-mass-dry-weight'!AB$369</f>
        <v>0</v>
      </c>
      <c r="AC269" s="14">
        <f>'signal-per-mass-dry-weight'!AC269*100/'signal-per-mass-dry-weight'!AC$369</f>
        <v>0</v>
      </c>
      <c r="AD269" s="14">
        <f>'signal-per-mass-dry-weight'!AD269*100/'signal-per-mass-dry-weight'!AD$369</f>
        <v>0</v>
      </c>
      <c r="AE269" s="14">
        <f>'signal-per-mass-dry-weight'!AE269*100/'signal-per-mass-dry-weight'!AE$369</f>
        <v>0</v>
      </c>
      <c r="AF269" s="14">
        <f>'signal-per-mass-dry-weight'!AF269*100/'signal-per-mass-dry-weight'!AF$369</f>
        <v>0</v>
      </c>
      <c r="AG269" s="14">
        <f>'signal-per-mass-dry-weight'!AG269*100/'signal-per-mass-dry-weight'!AG$369</f>
        <v>0</v>
      </c>
      <c r="AH269" s="14">
        <f>'signal-per-mass-dry-weight'!AH269*100/'signal-per-mass-dry-weight'!AH$369</f>
        <v>0</v>
      </c>
      <c r="AI269" s="14">
        <f>'signal-per-mass-dry-weight'!AI269*100/'signal-per-mass-dry-weight'!AI$369</f>
        <v>0</v>
      </c>
      <c r="AJ269" s="14">
        <f>'signal-per-mass-dry-weight'!AJ269*100/'signal-per-mass-dry-weight'!AJ$369</f>
        <v>2.866812470625359E-4</v>
      </c>
      <c r="AK269" s="14">
        <f>'signal-per-mass-dry-weight'!AK269*100/'signal-per-mass-dry-weight'!AK$369</f>
        <v>0</v>
      </c>
      <c r="AL269" s="14">
        <f>'signal-per-mass-dry-weight'!AL269*100/'signal-per-mass-dry-weight'!AL$369</f>
        <v>0</v>
      </c>
      <c r="AM269" s="14">
        <f>'signal-per-mass-dry-weight'!AM269*100/'signal-per-mass-dry-weight'!AM$369</f>
        <v>0</v>
      </c>
      <c r="AN269" s="14">
        <f>'signal-per-mass-dry-weight'!AN269*100/'signal-per-mass-dry-weight'!AN$369</f>
        <v>0</v>
      </c>
      <c r="AO269" s="14">
        <f>'signal-per-mass-dry-weight'!AO269*100/'signal-per-mass-dry-weight'!AO$369</f>
        <v>0</v>
      </c>
      <c r="AP269" s="14">
        <f>'signal-per-mass-dry-weight'!AP269*100/'signal-per-mass-dry-weight'!AP$369</f>
        <v>2.6244020376248027E-4</v>
      </c>
      <c r="AQ269" s="14">
        <f>'signal-per-mass-dry-weight'!AQ269*100/'signal-per-mass-dry-weight'!AQ$369</f>
        <v>0</v>
      </c>
      <c r="AR269" s="14">
        <f>'signal-per-mass-dry-weight'!AR269*100/'signal-per-mass-dry-weight'!AR$369</f>
        <v>0</v>
      </c>
      <c r="AS269" s="14">
        <f>'signal-per-mass-dry-weight'!AS269*100/'signal-per-mass-dry-weight'!AS$369</f>
        <v>0</v>
      </c>
      <c r="AT269" s="14">
        <f>'signal-per-mass-dry-weight'!AT269*100/'signal-per-mass-dry-weight'!AT$369</f>
        <v>0</v>
      </c>
      <c r="AU269" s="14">
        <f>'signal-per-mass-dry-weight'!AU269*100/'signal-per-mass-dry-weight'!AU$369</f>
        <v>2.1593329296314424E-4</v>
      </c>
      <c r="AV269" s="14">
        <f>'signal-per-mass-dry-weight'!AV269*100/'signal-per-mass-dry-weight'!AV$369</f>
        <v>0</v>
      </c>
      <c r="AW269" s="14">
        <f>'signal-per-mass-dry-weight'!AW269*100/'signal-per-mass-dry-weight'!AW$369</f>
        <v>3.7136418557000419E-4</v>
      </c>
      <c r="AX269" s="14">
        <f>'signal-per-mass-dry-weight'!AX269*100/'signal-per-mass-dry-weight'!AX$369</f>
        <v>0</v>
      </c>
      <c r="AY269" s="14"/>
    </row>
    <row r="270" spans="1:51" x14ac:dyDescent="0.2">
      <c r="A270">
        <f>'imported summary from web'!A277</f>
        <v>780.5</v>
      </c>
      <c r="B270" t="str">
        <f>'imported summary from web'!B277</f>
        <v>C42H70O10PN</v>
      </c>
      <c r="C270" s="2" t="str">
        <f>'imported summary from web'!C277</f>
        <v>PS(36:6)</v>
      </c>
      <c r="D270" s="71"/>
      <c r="E270" s="14"/>
      <c r="F270" s="14">
        <f>'signal-per-mass-dry-weight'!F270*100/'signal-per-mass-dry-weight'!F$369</f>
        <v>0</v>
      </c>
      <c r="G270" s="14">
        <f>'signal-per-mass-dry-weight'!G270*100/'signal-per-mass-dry-weight'!G$369</f>
        <v>0</v>
      </c>
      <c r="H270" s="14">
        <f>'signal-per-mass-dry-weight'!H270*100/'signal-per-mass-dry-weight'!H$369</f>
        <v>4.6192864056892154E-4</v>
      </c>
      <c r="I270" s="14">
        <f>'signal-per-mass-dry-weight'!I270*100/'signal-per-mass-dry-weight'!I$369</f>
        <v>2.3789777650078787E-4</v>
      </c>
      <c r="J270" s="14">
        <f>'signal-per-mass-dry-weight'!J270*100/'signal-per-mass-dry-weight'!J$369</f>
        <v>0</v>
      </c>
      <c r="K270" s="14">
        <f>'signal-per-mass-dry-weight'!K270*100/'signal-per-mass-dry-weight'!K$369</f>
        <v>0</v>
      </c>
      <c r="L270" s="14">
        <f t="shared" si="12"/>
        <v>1.1663773617828491E-4</v>
      </c>
      <c r="M270" s="137">
        <f t="shared" si="13"/>
        <v>1.9408619324264131E-4</v>
      </c>
      <c r="N270" s="14">
        <f t="shared" si="14"/>
        <v>1.6640085756291918</v>
      </c>
      <c r="O270" s="14">
        <f>'signal-per-mass-dry-weight'!O270*100/'signal-per-mass-dry-weight'!O$369</f>
        <v>2.7536411485849641E-4</v>
      </c>
      <c r="P270" s="14">
        <f>'signal-per-mass-dry-weight'!P270*100/'signal-per-mass-dry-weight'!P$369</f>
        <v>5.1008094185815884E-4</v>
      </c>
      <c r="Q270" s="14">
        <f>'signal-per-mass-dry-weight'!Q270*100/'signal-per-mass-dry-weight'!Q$369</f>
        <v>6.0132426426333136E-4</v>
      </c>
      <c r="R270" s="14">
        <f>'signal-per-mass-dry-weight'!R270*100/'signal-per-mass-dry-weight'!R$369</f>
        <v>0</v>
      </c>
      <c r="S270" s="14">
        <f>'signal-per-mass-dry-weight'!S270*100/'signal-per-mass-dry-weight'!S$369</f>
        <v>3.4310059335976209E-4</v>
      </c>
      <c r="T270" s="14">
        <f>'signal-per-mass-dry-weight'!T270*100/'signal-per-mass-dry-weight'!T$369</f>
        <v>0</v>
      </c>
      <c r="U270" s="14">
        <f>'signal-per-mass-dry-weight'!U270*100/'signal-per-mass-dry-weight'!U$369</f>
        <v>0</v>
      </c>
      <c r="V270" s="14">
        <f>'signal-per-mass-dry-weight'!V270*100/'signal-per-mass-dry-weight'!V$369</f>
        <v>0</v>
      </c>
      <c r="W270" s="14">
        <f>'signal-per-mass-dry-weight'!W270*100/'signal-per-mass-dry-weight'!W$369</f>
        <v>0</v>
      </c>
      <c r="X270" s="14">
        <f>'signal-per-mass-dry-weight'!X270*100/'signal-per-mass-dry-weight'!X$369</f>
        <v>1.0247573335245932E-3</v>
      </c>
      <c r="Y270" s="14">
        <f>'signal-per-mass-dry-weight'!Y270*100/'signal-per-mass-dry-weight'!Y$369</f>
        <v>0</v>
      </c>
      <c r="Z270" s="14">
        <f>'signal-per-mass-dry-weight'!Z270*100/'signal-per-mass-dry-weight'!Z$369</f>
        <v>0</v>
      </c>
      <c r="AA270" s="14">
        <f>'signal-per-mass-dry-weight'!AA270*100/'signal-per-mass-dry-weight'!AA$369</f>
        <v>0</v>
      </c>
      <c r="AB270" s="14">
        <f>'signal-per-mass-dry-weight'!AB270*100/'signal-per-mass-dry-weight'!AB$369</f>
        <v>0</v>
      </c>
      <c r="AC270" s="14">
        <f>'signal-per-mass-dry-weight'!AC270*100/'signal-per-mass-dry-weight'!AC$369</f>
        <v>0</v>
      </c>
      <c r="AD270" s="14">
        <f>'signal-per-mass-dry-weight'!AD270*100/'signal-per-mass-dry-weight'!AD$369</f>
        <v>2.2410164971022289E-4</v>
      </c>
      <c r="AE270" s="14">
        <f>'signal-per-mass-dry-weight'!AE270*100/'signal-per-mass-dry-weight'!AE$369</f>
        <v>0</v>
      </c>
      <c r="AF270" s="14">
        <f>'signal-per-mass-dry-weight'!AF270*100/'signal-per-mass-dry-weight'!AF$369</f>
        <v>0</v>
      </c>
      <c r="AG270" s="14">
        <f>'signal-per-mass-dry-weight'!AG270*100/'signal-per-mass-dry-weight'!AG$369</f>
        <v>0</v>
      </c>
      <c r="AH270" s="14">
        <f>'signal-per-mass-dry-weight'!AH270*100/'signal-per-mass-dry-weight'!AH$369</f>
        <v>2.064823277527303E-4</v>
      </c>
      <c r="AI270" s="14">
        <f>'signal-per-mass-dry-weight'!AI270*100/'signal-per-mass-dry-weight'!AI$369</f>
        <v>2.5035569301257616E-4</v>
      </c>
      <c r="AJ270" s="14">
        <f>'signal-per-mass-dry-weight'!AJ270*100/'signal-per-mass-dry-weight'!AJ$369</f>
        <v>8.6004374118760761E-4</v>
      </c>
      <c r="AK270" s="14">
        <f>'signal-per-mass-dry-weight'!AK270*100/'signal-per-mass-dry-weight'!AK$369</f>
        <v>2.318055669722959E-4</v>
      </c>
      <c r="AL270" s="14">
        <f>'signal-per-mass-dry-weight'!AL270*100/'signal-per-mass-dry-weight'!AL$369</f>
        <v>5.927618636120119E-4</v>
      </c>
      <c r="AM270" s="14">
        <f>'signal-per-mass-dry-weight'!AM270*100/'signal-per-mass-dry-weight'!AM$369</f>
        <v>0</v>
      </c>
      <c r="AN270" s="14">
        <f>'signal-per-mass-dry-weight'!AN270*100/'signal-per-mass-dry-weight'!AN$369</f>
        <v>0</v>
      </c>
      <c r="AO270" s="14">
        <f>'signal-per-mass-dry-weight'!AO270*100/'signal-per-mass-dry-weight'!AO$369</f>
        <v>0</v>
      </c>
      <c r="AP270" s="14">
        <f>'signal-per-mass-dry-weight'!AP270*100/'signal-per-mass-dry-weight'!AP$369</f>
        <v>0</v>
      </c>
      <c r="AQ270" s="14">
        <f>'signal-per-mass-dry-weight'!AQ270*100/'signal-per-mass-dry-weight'!AQ$369</f>
        <v>3.9529978544925408E-4</v>
      </c>
      <c r="AR270" s="14">
        <f>'signal-per-mass-dry-weight'!AR270*100/'signal-per-mass-dry-weight'!AR$369</f>
        <v>0</v>
      </c>
      <c r="AS270" s="14">
        <f>'signal-per-mass-dry-weight'!AS270*100/'signal-per-mass-dry-weight'!AS$369</f>
        <v>2.7508997183604687E-4</v>
      </c>
      <c r="AT270" s="14">
        <f>'signal-per-mass-dry-weight'!AT270*100/'signal-per-mass-dry-weight'!AT$369</f>
        <v>0</v>
      </c>
      <c r="AU270" s="14">
        <f>'signal-per-mass-dry-weight'!AU270*100/'signal-per-mass-dry-weight'!AU$369</f>
        <v>0</v>
      </c>
      <c r="AV270" s="14">
        <f>'signal-per-mass-dry-weight'!AV270*100/'signal-per-mass-dry-weight'!AV$369</f>
        <v>0</v>
      </c>
      <c r="AW270" s="14">
        <f>'signal-per-mass-dry-weight'!AW270*100/'signal-per-mass-dry-weight'!AW$369</f>
        <v>0</v>
      </c>
      <c r="AX270" s="14">
        <f>'signal-per-mass-dry-weight'!AX270*100/'signal-per-mass-dry-weight'!AX$369</f>
        <v>3.7527881688797262E-4</v>
      </c>
      <c r="AY270" s="14"/>
    </row>
    <row r="271" spans="1:51" x14ac:dyDescent="0.2">
      <c r="A271">
        <f>'imported summary from web'!A278</f>
        <v>782.5</v>
      </c>
      <c r="B271" t="str">
        <f>'imported summary from web'!B278</f>
        <v>C42H72O10PN</v>
      </c>
      <c r="C271" s="2" t="str">
        <f>'imported summary from web'!C278</f>
        <v>PS(36:5)</v>
      </c>
      <c r="D271" s="71"/>
      <c r="E271" s="14"/>
      <c r="F271" s="14">
        <f>'signal-per-mass-dry-weight'!F271*100/'signal-per-mass-dry-weight'!F$369</f>
        <v>1.1102829089283055E-2</v>
      </c>
      <c r="G271" s="14">
        <f>'signal-per-mass-dry-weight'!G271*100/'signal-per-mass-dry-weight'!G$369</f>
        <v>1.0938134231602991E-2</v>
      </c>
      <c r="H271" s="14">
        <f>'signal-per-mass-dry-weight'!H271*100/'signal-per-mass-dry-weight'!H$369</f>
        <v>6.6979652882493612E-3</v>
      </c>
      <c r="I271" s="14">
        <f>'signal-per-mass-dry-weight'!I271*100/'signal-per-mass-dry-weight'!I$369</f>
        <v>1.0229604389533879E-2</v>
      </c>
      <c r="J271" s="14">
        <f>'signal-per-mass-dry-weight'!J271*100/'signal-per-mass-dry-weight'!J$369</f>
        <v>1.0953859446549814E-2</v>
      </c>
      <c r="K271" s="14">
        <f>'signal-per-mass-dry-weight'!K271*100/'signal-per-mass-dry-weight'!K$369</f>
        <v>1.0936100719554732E-2</v>
      </c>
      <c r="L271" s="14">
        <f t="shared" si="12"/>
        <v>1.0143082194128973E-2</v>
      </c>
      <c r="M271" s="137">
        <f t="shared" si="13"/>
        <v>1.7155626811770077E-3</v>
      </c>
      <c r="N271" s="14">
        <f t="shared" si="14"/>
        <v>0.16913622983061413</v>
      </c>
      <c r="O271" s="14">
        <f>'signal-per-mass-dry-weight'!O271*100/'signal-per-mass-dry-weight'!O$369</f>
        <v>1.4594298087500308E-2</v>
      </c>
      <c r="P271" s="14">
        <f>'signal-per-mass-dry-weight'!P271*100/'signal-per-mass-dry-weight'!P$369</f>
        <v>1.3517144959241213E-2</v>
      </c>
      <c r="Q271" s="14">
        <f>'signal-per-mass-dry-weight'!Q271*100/'signal-per-mass-dry-weight'!Q$369</f>
        <v>1.5634430870846611E-2</v>
      </c>
      <c r="R271" s="14">
        <f>'signal-per-mass-dry-weight'!R271*100/'signal-per-mass-dry-weight'!R$369</f>
        <v>1.5685382233873231E-2</v>
      </c>
      <c r="S271" s="14">
        <f>'signal-per-mass-dry-weight'!S271*100/'signal-per-mass-dry-weight'!S$369</f>
        <v>1.2008520767591671E-2</v>
      </c>
      <c r="T271" s="14">
        <f>'signal-per-mass-dry-weight'!T271*100/'signal-per-mass-dry-weight'!T$369</f>
        <v>6.5923188705379158E-3</v>
      </c>
      <c r="U271" s="14">
        <f>'signal-per-mass-dry-weight'!U271*100/'signal-per-mass-dry-weight'!U$369</f>
        <v>1.2583207512712268E-2</v>
      </c>
      <c r="V271" s="14">
        <f>'signal-per-mass-dry-weight'!V271*100/'signal-per-mass-dry-weight'!V$369</f>
        <v>9.8584265808522743E-3</v>
      </c>
      <c r="W271" s="14">
        <f>'signal-per-mass-dry-weight'!W271*100/'signal-per-mass-dry-weight'!W$369</f>
        <v>1.247615001063722E-2</v>
      </c>
      <c r="X271" s="14">
        <f>'signal-per-mass-dry-weight'!X271*100/'signal-per-mass-dry-weight'!X$369</f>
        <v>1.1528520002151675E-2</v>
      </c>
      <c r="Y271" s="14">
        <f>'signal-per-mass-dry-weight'!Y271*100/'signal-per-mass-dry-weight'!Y$369</f>
        <v>8.9043607051878179E-3</v>
      </c>
      <c r="Z271" s="14">
        <f>'signal-per-mass-dry-weight'!Z271*100/'signal-per-mass-dry-weight'!Z$369</f>
        <v>5.1505066136790355E-3</v>
      </c>
      <c r="AA271" s="14">
        <f>'signal-per-mass-dry-weight'!AA271*100/'signal-per-mass-dry-weight'!AA$369</f>
        <v>5.3753243436950914E-3</v>
      </c>
      <c r="AB271" s="14">
        <f>'signal-per-mass-dry-weight'!AB271*100/'signal-per-mass-dry-weight'!AB$369</f>
        <v>4.5611272679392948E-3</v>
      </c>
      <c r="AC271" s="14">
        <f>'signal-per-mass-dry-weight'!AC271*100/'signal-per-mass-dry-weight'!AC$369</f>
        <v>1.3705730301218803E-2</v>
      </c>
      <c r="AD271" s="14">
        <f>'signal-per-mass-dry-weight'!AD271*100/'signal-per-mass-dry-weight'!AD$369</f>
        <v>1.8824538575658724E-2</v>
      </c>
      <c r="AE271" s="14">
        <f>'signal-per-mass-dry-weight'!AE271*100/'signal-per-mass-dry-weight'!AE$369</f>
        <v>7.3671664801877009E-3</v>
      </c>
      <c r="AF271" s="14">
        <f>'signal-per-mass-dry-weight'!AF271*100/'signal-per-mass-dry-weight'!AF$369</f>
        <v>3.5622702709098577E-3</v>
      </c>
      <c r="AG271" s="14">
        <f>'signal-per-mass-dry-weight'!AG271*100/'signal-per-mass-dry-weight'!AG$369</f>
        <v>5.5725917467222899E-3</v>
      </c>
      <c r="AH271" s="14">
        <f>'signal-per-mass-dry-weight'!AH271*100/'signal-per-mass-dry-weight'!AH$369</f>
        <v>4.7490935383127965E-3</v>
      </c>
      <c r="AI271" s="14">
        <f>'signal-per-mass-dry-weight'!AI271*100/'signal-per-mass-dry-weight'!AI$369</f>
        <v>1.7274542817867757E-2</v>
      </c>
      <c r="AJ271" s="14">
        <f>'signal-per-mass-dry-weight'!AJ271*100/'signal-per-mass-dry-weight'!AJ$369</f>
        <v>1.490742484725187E-2</v>
      </c>
      <c r="AK271" s="14">
        <f>'signal-per-mass-dry-weight'!AK271*100/'signal-per-mass-dry-weight'!AK$369</f>
        <v>4.867916906418213E-3</v>
      </c>
      <c r="AL271" s="14">
        <f>'signal-per-mass-dry-weight'!AL271*100/'signal-per-mass-dry-weight'!AL$369</f>
        <v>9.2866025299215213E-3</v>
      </c>
      <c r="AM271" s="14">
        <f>'signal-per-mass-dry-weight'!AM271*100/'signal-per-mass-dry-weight'!AM$369</f>
        <v>3.5212326324266696E-3</v>
      </c>
      <c r="AN271" s="14">
        <f>'signal-per-mass-dry-weight'!AN271*100/'signal-per-mass-dry-weight'!AN$369</f>
        <v>1.3275569713075213E-2</v>
      </c>
      <c r="AO271" s="14">
        <f>'signal-per-mass-dry-weight'!AO271*100/'signal-per-mass-dry-weight'!AO$369</f>
        <v>2.3062134217865533E-2</v>
      </c>
      <c r="AP271" s="14">
        <f>'signal-per-mass-dry-weight'!AP271*100/'signal-per-mass-dry-weight'!AP$369</f>
        <v>1.2072249373074094E-2</v>
      </c>
      <c r="AQ271" s="14">
        <f>'signal-per-mass-dry-weight'!AQ271*100/'signal-per-mass-dry-weight'!AQ$369</f>
        <v>1.1858993563477623E-3</v>
      </c>
      <c r="AR271" s="14">
        <f>'signal-per-mass-dry-weight'!AR271*100/'signal-per-mass-dry-weight'!AR$369</f>
        <v>3.5451757114779961E-3</v>
      </c>
      <c r="AS271" s="14">
        <f>'signal-per-mass-dry-weight'!AS271*100/'signal-per-mass-dry-weight'!AS$369</f>
        <v>8.5277891269174531E-3</v>
      </c>
      <c r="AT271" s="14">
        <f>'signal-per-mass-dry-weight'!AT271*100/'signal-per-mass-dry-weight'!AT$369</f>
        <v>7.5824734755713706E-3</v>
      </c>
      <c r="AU271" s="14">
        <f>'signal-per-mass-dry-weight'!AU271*100/'signal-per-mass-dry-weight'!AU$369</f>
        <v>4.5345991522260281E-3</v>
      </c>
      <c r="AV271" s="14">
        <f>'signal-per-mass-dry-weight'!AV271*100/'signal-per-mass-dry-weight'!AV$369</f>
        <v>5.6536521420471747E-3</v>
      </c>
      <c r="AW271" s="14">
        <f>'signal-per-mass-dry-weight'!AW271*100/'signal-per-mass-dry-weight'!AW$369</f>
        <v>2.599549298990029E-3</v>
      </c>
      <c r="AX271" s="14">
        <f>'signal-per-mass-dry-weight'!AX271*100/'signal-per-mass-dry-weight'!AX$369</f>
        <v>3.7527881688797248E-3</v>
      </c>
      <c r="AY271" s="14"/>
    </row>
    <row r="272" spans="1:51" x14ac:dyDescent="0.2">
      <c r="A272">
        <f>'imported summary from web'!A279</f>
        <v>784.5</v>
      </c>
      <c r="B272" t="str">
        <f>'imported summary from web'!B279</f>
        <v>C42H74O10PN</v>
      </c>
      <c r="C272" s="2" t="str">
        <f>'imported summary from web'!C279</f>
        <v>PS(36:4)</v>
      </c>
      <c r="D272" s="71"/>
      <c r="E272" s="14"/>
      <c r="F272" s="14">
        <f>'signal-per-mass-dry-weight'!F272*100/'signal-per-mass-dry-weight'!F$369</f>
        <v>6.5310759348723841E-4</v>
      </c>
      <c r="G272" s="14">
        <f>'signal-per-mass-dry-weight'!G272*100/'signal-per-mass-dry-weight'!G$369</f>
        <v>6.5628805389617939E-4</v>
      </c>
      <c r="H272" s="14">
        <f>'signal-per-mass-dry-weight'!H272*100/'signal-per-mass-dry-weight'!H$369</f>
        <v>2.3096432028446077E-4</v>
      </c>
      <c r="I272" s="14">
        <f>'signal-per-mass-dry-weight'!I272*100/'signal-per-mass-dry-weight'!I$369</f>
        <v>1.6652844355055148E-3</v>
      </c>
      <c r="J272" s="14">
        <f>'signal-per-mass-dry-weight'!J272*100/'signal-per-mass-dry-weight'!J$369</f>
        <v>2.2354815197040437E-4</v>
      </c>
      <c r="K272" s="14">
        <f>'signal-per-mass-dry-weight'!K272*100/'signal-per-mass-dry-weight'!K$369</f>
        <v>4.374440287821893E-4</v>
      </c>
      <c r="L272" s="14">
        <f t="shared" si="12"/>
        <v>6.4443943065433122E-4</v>
      </c>
      <c r="M272" s="137">
        <f t="shared" si="13"/>
        <v>5.3540606694601719E-4</v>
      </c>
      <c r="N272" s="14">
        <f t="shared" si="14"/>
        <v>0.83080898138463211</v>
      </c>
      <c r="O272" s="14">
        <f>'signal-per-mass-dry-weight'!O272*100/'signal-per-mass-dry-weight'!O$369</f>
        <v>1.1014564594339857E-3</v>
      </c>
      <c r="P272" s="14">
        <f>'signal-per-mass-dry-weight'!P272*100/'signal-per-mass-dry-weight'!P$369</f>
        <v>2.0403237674326354E-3</v>
      </c>
      <c r="Q272" s="14">
        <f>'signal-per-mass-dry-weight'!Q272*100/'signal-per-mass-dry-weight'!Q$369</f>
        <v>3.0066213213166568E-4</v>
      </c>
      <c r="R272" s="14">
        <f>'signal-per-mass-dry-weight'!R272*100/'signal-per-mass-dry-weight'!R$369</f>
        <v>0</v>
      </c>
      <c r="S272" s="14">
        <f>'signal-per-mass-dry-weight'!S272*100/'signal-per-mass-dry-weight'!S$369</f>
        <v>0</v>
      </c>
      <c r="T272" s="14">
        <f>'signal-per-mass-dry-weight'!T272*100/'signal-per-mass-dry-weight'!T$369</f>
        <v>3.8778346297281861E-4</v>
      </c>
      <c r="U272" s="14">
        <f>'signal-per-mass-dry-weight'!U272*100/'signal-per-mass-dry-weight'!U$369</f>
        <v>8.5794596677583629E-4</v>
      </c>
      <c r="V272" s="14">
        <f>'signal-per-mass-dry-weight'!V272*100/'signal-per-mass-dry-weight'!V$369</f>
        <v>0</v>
      </c>
      <c r="W272" s="14">
        <f>'signal-per-mass-dry-weight'!W272*100/'signal-per-mass-dry-weight'!W$369</f>
        <v>5.5449555602832094E-4</v>
      </c>
      <c r="X272" s="14">
        <f>'signal-per-mass-dry-weight'!X272*100/'signal-per-mass-dry-weight'!X$369</f>
        <v>0</v>
      </c>
      <c r="Y272" s="14">
        <f>'signal-per-mass-dry-weight'!Y272*100/'signal-per-mass-dry-weight'!Y$369</f>
        <v>0</v>
      </c>
      <c r="Z272" s="14">
        <f>'signal-per-mass-dry-weight'!Z272*100/'signal-per-mass-dry-weight'!Z$369</f>
        <v>3.4336710757860241E-4</v>
      </c>
      <c r="AA272" s="14">
        <f>'signal-per-mass-dry-weight'!AA272*100/'signal-per-mass-dry-weight'!AA$369</f>
        <v>0</v>
      </c>
      <c r="AB272" s="14">
        <f>'signal-per-mass-dry-weight'!AB272*100/'signal-per-mass-dry-weight'!AB$369</f>
        <v>0</v>
      </c>
      <c r="AC272" s="14">
        <f>'signal-per-mass-dry-weight'!AC272*100/'signal-per-mass-dry-weight'!AC$369</f>
        <v>1.1918026348885914E-3</v>
      </c>
      <c r="AD272" s="14">
        <f>'signal-per-mass-dry-weight'!AD272*100/'signal-per-mass-dry-weight'!AD$369</f>
        <v>2.0169148473920063E-3</v>
      </c>
      <c r="AE272" s="14">
        <f>'signal-per-mass-dry-weight'!AE272*100/'signal-per-mass-dry-weight'!AE$369</f>
        <v>0</v>
      </c>
      <c r="AF272" s="14">
        <f>'signal-per-mass-dry-weight'!AF272*100/'signal-per-mass-dry-weight'!AF$369</f>
        <v>3.2384275190089628E-4</v>
      </c>
      <c r="AG272" s="14">
        <f>'signal-per-mass-dry-weight'!AG272*100/'signal-per-mass-dry-weight'!AG$369</f>
        <v>7.2685979305073332E-4</v>
      </c>
      <c r="AH272" s="14">
        <f>'signal-per-mass-dry-weight'!AH272*100/'signal-per-mass-dry-weight'!AH$369</f>
        <v>0</v>
      </c>
      <c r="AI272" s="14">
        <f>'signal-per-mass-dry-weight'!AI272*100/'signal-per-mass-dry-weight'!AI$369</f>
        <v>1.2517784650628808E-3</v>
      </c>
      <c r="AJ272" s="14">
        <f>'signal-per-mass-dry-weight'!AJ272*100/'signal-per-mass-dry-weight'!AJ$369</f>
        <v>0</v>
      </c>
      <c r="AK272" s="14">
        <f>'signal-per-mass-dry-weight'!AK272*100/'signal-per-mass-dry-weight'!AK$369</f>
        <v>0</v>
      </c>
      <c r="AL272" s="14">
        <f>'signal-per-mass-dry-weight'!AL272*100/'signal-per-mass-dry-weight'!AL$369</f>
        <v>3.9517457574134136E-4</v>
      </c>
      <c r="AM272" s="14">
        <f>'signal-per-mass-dry-weight'!AM272*100/'signal-per-mass-dry-weight'!AM$369</f>
        <v>0</v>
      </c>
      <c r="AN272" s="14">
        <f>'signal-per-mass-dry-weight'!AN272*100/'signal-per-mass-dry-weight'!AN$369</f>
        <v>2.6551139426150422E-3</v>
      </c>
      <c r="AO272" s="14">
        <f>'signal-per-mass-dry-weight'!AO272*100/'signal-per-mass-dry-weight'!AO$369</f>
        <v>0</v>
      </c>
      <c r="AP272" s="14">
        <f>'signal-per-mass-dry-weight'!AP272*100/'signal-per-mass-dry-weight'!AP$369</f>
        <v>2.0995216300998421E-3</v>
      </c>
      <c r="AQ272" s="14">
        <f>'signal-per-mass-dry-weight'!AQ272*100/'signal-per-mass-dry-weight'!AQ$369</f>
        <v>3.9529978544925408E-4</v>
      </c>
      <c r="AR272" s="14">
        <f>'signal-per-mass-dry-weight'!AR272*100/'signal-per-mass-dry-weight'!AR$369</f>
        <v>5.0645367306828527E-4</v>
      </c>
      <c r="AS272" s="14">
        <f>'signal-per-mass-dry-weight'!AS272*100/'signal-per-mass-dry-weight'!AS$369</f>
        <v>0</v>
      </c>
      <c r="AT272" s="14">
        <f>'signal-per-mass-dry-weight'!AT272*100/'signal-per-mass-dry-weight'!AT$369</f>
        <v>1.0458584104236373E-3</v>
      </c>
      <c r="AU272" s="14">
        <f>'signal-per-mass-dry-weight'!AU272*100/'signal-per-mass-dry-weight'!AU$369</f>
        <v>8.6373317185257697E-4</v>
      </c>
      <c r="AV272" s="14">
        <f>'signal-per-mass-dry-weight'!AV272*100/'signal-per-mass-dry-weight'!AV$369</f>
        <v>2.8268260710235881E-4</v>
      </c>
      <c r="AW272" s="14">
        <f>'signal-per-mass-dry-weight'!AW272*100/'signal-per-mass-dry-weight'!AW$369</f>
        <v>3.7136418557000419E-4</v>
      </c>
      <c r="AX272" s="14">
        <f>'signal-per-mass-dry-weight'!AX272*100/'signal-per-mass-dry-weight'!AX$369</f>
        <v>3.7527881688797262E-4</v>
      </c>
      <c r="AY272" s="14"/>
    </row>
    <row r="273" spans="1:51" x14ac:dyDescent="0.2">
      <c r="A273">
        <f>'imported summary from web'!A280</f>
        <v>786.5</v>
      </c>
      <c r="B273" t="str">
        <f>'imported summary from web'!B280</f>
        <v>C42H76O10PN</v>
      </c>
      <c r="C273" s="2" t="str">
        <f>'imported summary from web'!C280</f>
        <v>PS(36:3)</v>
      </c>
      <c r="D273" s="71"/>
      <c r="E273" s="14"/>
      <c r="F273" s="14">
        <f>'signal-per-mass-dry-weight'!F273*100/'signal-per-mass-dry-weight'!F$369</f>
        <v>0</v>
      </c>
      <c r="G273" s="14">
        <f>'signal-per-mass-dry-weight'!G273*100/'signal-per-mass-dry-weight'!G$369</f>
        <v>0</v>
      </c>
      <c r="H273" s="14">
        <f>'signal-per-mass-dry-weight'!H273*100/'signal-per-mass-dry-weight'!H$369</f>
        <v>0</v>
      </c>
      <c r="I273" s="14">
        <f>'signal-per-mass-dry-weight'!I273*100/'signal-per-mass-dry-weight'!I$369</f>
        <v>0</v>
      </c>
      <c r="J273" s="14">
        <f>'signal-per-mass-dry-weight'!J273*100/'signal-per-mass-dry-weight'!J$369</f>
        <v>2.2354815197040437E-4</v>
      </c>
      <c r="K273" s="14">
        <f>'signal-per-mass-dry-weight'!K273*100/'signal-per-mass-dry-weight'!K$369</f>
        <v>0</v>
      </c>
      <c r="L273" s="14">
        <f t="shared" si="12"/>
        <v>3.7258025328400728E-5</v>
      </c>
      <c r="M273" s="137">
        <f t="shared" si="13"/>
        <v>9.1263150878273441E-5</v>
      </c>
      <c r="N273" s="14">
        <f t="shared" si="14"/>
        <v>2.4494897427831783</v>
      </c>
      <c r="O273" s="14">
        <f>'signal-per-mass-dry-weight'!O273*100/'signal-per-mass-dry-weight'!O$369</f>
        <v>0</v>
      </c>
      <c r="P273" s="14">
        <f>'signal-per-mass-dry-weight'!P273*100/'signal-per-mass-dry-weight'!P$369</f>
        <v>0</v>
      </c>
      <c r="Q273" s="14">
        <f>'signal-per-mass-dry-weight'!Q273*100/'signal-per-mass-dry-weight'!Q$369</f>
        <v>3.0066213213166568E-4</v>
      </c>
      <c r="R273" s="14">
        <f>'signal-per-mass-dry-weight'!R273*100/'signal-per-mass-dry-weight'!R$369</f>
        <v>0</v>
      </c>
      <c r="S273" s="14">
        <f>'signal-per-mass-dry-weight'!S273*100/'signal-per-mass-dry-weight'!S$369</f>
        <v>0</v>
      </c>
      <c r="T273" s="14">
        <f>'signal-per-mass-dry-weight'!T273*100/'signal-per-mass-dry-weight'!T$369</f>
        <v>0</v>
      </c>
      <c r="U273" s="14">
        <f>'signal-per-mass-dry-weight'!U273*100/'signal-per-mass-dry-weight'!U$369</f>
        <v>0</v>
      </c>
      <c r="V273" s="14">
        <f>'signal-per-mass-dry-weight'!V273*100/'signal-per-mass-dry-weight'!V$369</f>
        <v>0</v>
      </c>
      <c r="W273" s="14">
        <f>'signal-per-mass-dry-weight'!W273*100/'signal-per-mass-dry-weight'!W$369</f>
        <v>2.7724777801416047E-4</v>
      </c>
      <c r="X273" s="14">
        <f>'signal-per-mass-dry-weight'!X273*100/'signal-per-mass-dry-weight'!X$369</f>
        <v>0</v>
      </c>
      <c r="Y273" s="14">
        <f>'signal-per-mass-dry-weight'!Y273*100/'signal-per-mass-dry-weight'!Y$369</f>
        <v>0</v>
      </c>
      <c r="Z273" s="14">
        <f>'signal-per-mass-dry-weight'!Z273*100/'signal-per-mass-dry-weight'!Z$369</f>
        <v>0</v>
      </c>
      <c r="AA273" s="14">
        <f>'signal-per-mass-dry-weight'!AA273*100/'signal-per-mass-dry-weight'!AA$369</f>
        <v>0</v>
      </c>
      <c r="AB273" s="14">
        <f>'signal-per-mass-dry-weight'!AB273*100/'signal-per-mass-dry-weight'!AB$369</f>
        <v>0</v>
      </c>
      <c r="AC273" s="14">
        <f>'signal-per-mass-dry-weight'!AC273*100/'signal-per-mass-dry-weight'!AC$369</f>
        <v>0</v>
      </c>
      <c r="AD273" s="14">
        <f>'signal-per-mass-dry-weight'!AD273*100/'signal-per-mass-dry-weight'!AD$369</f>
        <v>0</v>
      </c>
      <c r="AE273" s="14">
        <f>'signal-per-mass-dry-weight'!AE273*100/'signal-per-mass-dry-weight'!AE$369</f>
        <v>0</v>
      </c>
      <c r="AF273" s="14">
        <f>'signal-per-mass-dry-weight'!AF273*100/'signal-per-mass-dry-weight'!AF$369</f>
        <v>6.4768550380179255E-4</v>
      </c>
      <c r="AG273" s="14">
        <f>'signal-per-mass-dry-weight'!AG273*100/'signal-per-mass-dry-weight'!AG$369</f>
        <v>0</v>
      </c>
      <c r="AH273" s="14">
        <f>'signal-per-mass-dry-weight'!AH273*100/'signal-per-mass-dry-weight'!AH$369</f>
        <v>0</v>
      </c>
      <c r="AI273" s="14">
        <f>'signal-per-mass-dry-weight'!AI273*100/'signal-per-mass-dry-weight'!AI$369</f>
        <v>0</v>
      </c>
      <c r="AJ273" s="14">
        <f>'signal-per-mass-dry-weight'!AJ273*100/'signal-per-mass-dry-weight'!AJ$369</f>
        <v>0</v>
      </c>
      <c r="AK273" s="14">
        <f>'signal-per-mass-dry-weight'!AK273*100/'signal-per-mass-dry-weight'!AK$369</f>
        <v>0</v>
      </c>
      <c r="AL273" s="14">
        <f>'signal-per-mass-dry-weight'!AL273*100/'signal-per-mass-dry-weight'!AL$369</f>
        <v>0</v>
      </c>
      <c r="AM273" s="14">
        <f>'signal-per-mass-dry-weight'!AM273*100/'signal-per-mass-dry-weight'!AM$369</f>
        <v>0</v>
      </c>
      <c r="AN273" s="14">
        <f>'signal-per-mass-dry-weight'!AN273*100/'signal-per-mass-dry-weight'!AN$369</f>
        <v>0</v>
      </c>
      <c r="AO273" s="14">
        <f>'signal-per-mass-dry-weight'!AO273*100/'signal-per-mass-dry-weight'!AO$369</f>
        <v>0</v>
      </c>
      <c r="AP273" s="14">
        <f>'signal-per-mass-dry-weight'!AP273*100/'signal-per-mass-dry-weight'!AP$369</f>
        <v>0</v>
      </c>
      <c r="AQ273" s="14">
        <f>'signal-per-mass-dry-weight'!AQ273*100/'signal-per-mass-dry-weight'!AQ$369</f>
        <v>0</v>
      </c>
      <c r="AR273" s="14">
        <f>'signal-per-mass-dry-weight'!AR273*100/'signal-per-mass-dry-weight'!AR$369</f>
        <v>0</v>
      </c>
      <c r="AS273" s="14">
        <f>'signal-per-mass-dry-weight'!AS273*100/'signal-per-mass-dry-weight'!AS$369</f>
        <v>0</v>
      </c>
      <c r="AT273" s="14">
        <f>'signal-per-mass-dry-weight'!AT273*100/'signal-per-mass-dry-weight'!AT$369</f>
        <v>0</v>
      </c>
      <c r="AU273" s="14">
        <f>'signal-per-mass-dry-weight'!AU273*100/'signal-per-mass-dry-weight'!AU$369</f>
        <v>0</v>
      </c>
      <c r="AV273" s="14">
        <f>'signal-per-mass-dry-weight'!AV273*100/'signal-per-mass-dry-weight'!AV$369</f>
        <v>0</v>
      </c>
      <c r="AW273" s="14">
        <f>'signal-per-mass-dry-weight'!AW273*100/'signal-per-mass-dry-weight'!AW$369</f>
        <v>0</v>
      </c>
      <c r="AX273" s="14">
        <f>'signal-per-mass-dry-weight'!AX273*100/'signal-per-mass-dry-weight'!AX$369</f>
        <v>0</v>
      </c>
      <c r="AY273" s="14"/>
    </row>
    <row r="274" spans="1:51" x14ac:dyDescent="0.2">
      <c r="A274">
        <f>'imported summary from web'!A281</f>
        <v>788.5</v>
      </c>
      <c r="B274" t="str">
        <f>'imported summary from web'!B281</f>
        <v>C42H78O10PN</v>
      </c>
      <c r="C274" s="2" t="str">
        <f>'imported summary from web'!C281</f>
        <v>PS(36:2)</v>
      </c>
      <c r="D274" s="71"/>
      <c r="E274" s="14"/>
      <c r="F274" s="14">
        <f>'signal-per-mass-dry-weight'!F274*100/'signal-per-mass-dry-weight'!F$369</f>
        <v>4.3540506232482568E-4</v>
      </c>
      <c r="G274" s="14">
        <f>'signal-per-mass-dry-weight'!G274*100/'signal-per-mass-dry-weight'!G$369</f>
        <v>4.3752536926411963E-4</v>
      </c>
      <c r="H274" s="14">
        <f>'signal-per-mass-dry-weight'!H274*100/'signal-per-mass-dry-weight'!H$369</f>
        <v>2.3096432028446077E-4</v>
      </c>
      <c r="I274" s="14">
        <f>'signal-per-mass-dry-weight'!I274*100/'signal-per-mass-dry-weight'!I$369</f>
        <v>0</v>
      </c>
      <c r="J274" s="14">
        <f>'signal-per-mass-dry-weight'!J274*100/'signal-per-mass-dry-weight'!J$369</f>
        <v>0</v>
      </c>
      <c r="K274" s="14">
        <f>'signal-per-mass-dry-weight'!K274*100/'signal-per-mass-dry-weight'!K$369</f>
        <v>0</v>
      </c>
      <c r="L274" s="14">
        <f t="shared" si="12"/>
        <v>1.8398245864556767E-4</v>
      </c>
      <c r="M274" s="137">
        <f t="shared" si="13"/>
        <v>2.1505964928672432E-4</v>
      </c>
      <c r="N274" s="14">
        <f t="shared" si="14"/>
        <v>1.1689138783661175</v>
      </c>
      <c r="O274" s="14">
        <f>'signal-per-mass-dry-weight'!O274*100/'signal-per-mass-dry-weight'!O$369</f>
        <v>0</v>
      </c>
      <c r="P274" s="14">
        <f>'signal-per-mass-dry-weight'!P274*100/'signal-per-mass-dry-weight'!P$369</f>
        <v>2.5504047092907942E-4</v>
      </c>
      <c r="Q274" s="14">
        <f>'signal-per-mass-dry-weight'!Q274*100/'signal-per-mass-dry-weight'!Q$369</f>
        <v>3.0066213213166568E-4</v>
      </c>
      <c r="R274" s="14">
        <f>'signal-per-mass-dry-weight'!R274*100/'signal-per-mass-dry-weight'!R$369</f>
        <v>0</v>
      </c>
      <c r="S274" s="14">
        <f>'signal-per-mass-dry-weight'!S274*100/'signal-per-mass-dry-weight'!S$369</f>
        <v>0</v>
      </c>
      <c r="T274" s="14">
        <f>'signal-per-mass-dry-weight'!T274*100/'signal-per-mass-dry-weight'!T$369</f>
        <v>7.7556692594563722E-4</v>
      </c>
      <c r="U274" s="14">
        <f>'signal-per-mass-dry-weight'!U274*100/'signal-per-mass-dry-weight'!U$369</f>
        <v>0</v>
      </c>
      <c r="V274" s="14">
        <f>'signal-per-mass-dry-weight'!V274*100/'signal-per-mass-dry-weight'!V$369</f>
        <v>0</v>
      </c>
      <c r="W274" s="14">
        <f>'signal-per-mass-dry-weight'!W274*100/'signal-per-mass-dry-weight'!W$369</f>
        <v>0</v>
      </c>
      <c r="X274" s="14">
        <f>'signal-per-mass-dry-weight'!X274*100/'signal-per-mass-dry-weight'!X$369</f>
        <v>0</v>
      </c>
      <c r="Y274" s="14">
        <f>'signal-per-mass-dry-weight'!Y274*100/'signal-per-mass-dry-weight'!Y$369</f>
        <v>0</v>
      </c>
      <c r="Z274" s="14">
        <f>'signal-per-mass-dry-weight'!Z274*100/'signal-per-mass-dry-weight'!Z$369</f>
        <v>0</v>
      </c>
      <c r="AA274" s="14">
        <f>'signal-per-mass-dry-weight'!AA274*100/'signal-per-mass-dry-weight'!AA$369</f>
        <v>0</v>
      </c>
      <c r="AB274" s="14">
        <f>'signal-per-mass-dry-weight'!AB274*100/'signal-per-mass-dry-weight'!AB$369</f>
        <v>1.303179219411227E-3</v>
      </c>
      <c r="AC274" s="14">
        <f>'signal-per-mass-dry-weight'!AC274*100/'signal-per-mass-dry-weight'!AC$369</f>
        <v>0</v>
      </c>
      <c r="AD274" s="14">
        <f>'signal-per-mass-dry-weight'!AD274*100/'signal-per-mass-dry-weight'!AD$369</f>
        <v>2.2410164971022289E-4</v>
      </c>
      <c r="AE274" s="14">
        <f>'signal-per-mass-dry-weight'!AE274*100/'signal-per-mass-dry-weight'!AE$369</f>
        <v>3.5081745143750957E-4</v>
      </c>
      <c r="AF274" s="14">
        <f>'signal-per-mass-dry-weight'!AF274*100/'signal-per-mass-dry-weight'!AF$369</f>
        <v>0</v>
      </c>
      <c r="AG274" s="14">
        <f>'signal-per-mass-dry-weight'!AG274*100/'signal-per-mass-dry-weight'!AG$369</f>
        <v>0</v>
      </c>
      <c r="AH274" s="14">
        <f>'signal-per-mass-dry-weight'!AH274*100/'signal-per-mass-dry-weight'!AH$369</f>
        <v>0</v>
      </c>
      <c r="AI274" s="14">
        <f>'signal-per-mass-dry-weight'!AI274*100/'signal-per-mass-dry-weight'!AI$369</f>
        <v>0</v>
      </c>
      <c r="AJ274" s="14">
        <f>'signal-per-mass-dry-weight'!AJ274*100/'signal-per-mass-dry-weight'!AJ$369</f>
        <v>0</v>
      </c>
      <c r="AK274" s="14">
        <f>'signal-per-mass-dry-weight'!AK274*100/'signal-per-mass-dry-weight'!AK$369</f>
        <v>0</v>
      </c>
      <c r="AL274" s="14">
        <f>'signal-per-mass-dry-weight'!AL274*100/'signal-per-mass-dry-weight'!AL$369</f>
        <v>0</v>
      </c>
      <c r="AM274" s="14">
        <f>'signal-per-mass-dry-weight'!AM274*100/'signal-per-mass-dry-weight'!AM$369</f>
        <v>0</v>
      </c>
      <c r="AN274" s="14">
        <f>'signal-per-mass-dry-weight'!AN274*100/'signal-per-mass-dry-weight'!AN$369</f>
        <v>2.4137399478318572E-4</v>
      </c>
      <c r="AO274" s="14">
        <f>'signal-per-mass-dry-weight'!AO274*100/'signal-per-mass-dry-weight'!AO$369</f>
        <v>0</v>
      </c>
      <c r="AP274" s="14">
        <f>'signal-per-mass-dry-weight'!AP274*100/'signal-per-mass-dry-weight'!AP$369</f>
        <v>2.6244020376248027E-4</v>
      </c>
      <c r="AQ274" s="14">
        <f>'signal-per-mass-dry-weight'!AQ274*100/'signal-per-mass-dry-weight'!AQ$369</f>
        <v>0</v>
      </c>
      <c r="AR274" s="14">
        <f>'signal-per-mass-dry-weight'!AR274*100/'signal-per-mass-dry-weight'!AR$369</f>
        <v>0</v>
      </c>
      <c r="AS274" s="14">
        <f>'signal-per-mass-dry-weight'!AS274*100/'signal-per-mass-dry-weight'!AS$369</f>
        <v>2.7508997183604687E-4</v>
      </c>
      <c r="AT274" s="14">
        <f>'signal-per-mass-dry-weight'!AT274*100/'signal-per-mass-dry-weight'!AT$369</f>
        <v>0</v>
      </c>
      <c r="AU274" s="14">
        <f>'signal-per-mass-dry-weight'!AU274*100/'signal-per-mass-dry-weight'!AU$369</f>
        <v>0</v>
      </c>
      <c r="AV274" s="14">
        <f>'signal-per-mass-dry-weight'!AV274*100/'signal-per-mass-dry-weight'!AV$369</f>
        <v>0</v>
      </c>
      <c r="AW274" s="14">
        <f>'signal-per-mass-dry-weight'!AW274*100/'signal-per-mass-dry-weight'!AW$369</f>
        <v>0</v>
      </c>
      <c r="AX274" s="14">
        <f>'signal-per-mass-dry-weight'!AX274*100/'signal-per-mass-dry-weight'!AX$369</f>
        <v>0</v>
      </c>
      <c r="AY274" s="14"/>
    </row>
    <row r="275" spans="1:51" x14ac:dyDescent="0.2">
      <c r="A275">
        <f>'imported summary from web'!A282</f>
        <v>790.6</v>
      </c>
      <c r="B275" t="str">
        <f>'imported summary from web'!B282</f>
        <v>C42H80O10PN</v>
      </c>
      <c r="C275" s="2" t="str">
        <f>'imported summary from web'!C282</f>
        <v>PS(36:1)</v>
      </c>
      <c r="D275" s="71"/>
      <c r="E275" s="14"/>
      <c r="F275" s="14">
        <f>'signal-per-mass-dry-weight'!F275*100/'signal-per-mass-dry-weight'!F$369</f>
        <v>0</v>
      </c>
      <c r="G275" s="14">
        <f>'signal-per-mass-dry-weight'!G275*100/'signal-per-mass-dry-weight'!G$369</f>
        <v>2.1876268463205982E-4</v>
      </c>
      <c r="H275" s="14">
        <f>'signal-per-mass-dry-weight'!H275*100/'signal-per-mass-dry-weight'!H$369</f>
        <v>0</v>
      </c>
      <c r="I275" s="14">
        <f>'signal-per-mass-dry-weight'!I275*100/'signal-per-mass-dry-weight'!I$369</f>
        <v>0</v>
      </c>
      <c r="J275" s="14">
        <f>'signal-per-mass-dry-weight'!J275*100/'signal-per-mass-dry-weight'!J$369</f>
        <v>2.2354815197040437E-4</v>
      </c>
      <c r="K275" s="14">
        <f>'signal-per-mass-dry-weight'!K275*100/'signal-per-mass-dry-weight'!K$369</f>
        <v>2.1872201439109465E-4</v>
      </c>
      <c r="L275" s="14">
        <f t="shared" si="12"/>
        <v>1.1017214183225981E-4</v>
      </c>
      <c r="M275" s="137">
        <f t="shared" si="13"/>
        <v>1.2070029246084026E-4</v>
      </c>
      <c r="N275" s="14">
        <f t="shared" si="14"/>
        <v>1.0955609145241985</v>
      </c>
      <c r="O275" s="14">
        <f>'signal-per-mass-dry-weight'!O275*100/'signal-per-mass-dry-weight'!O$369</f>
        <v>2.7536411485849641E-4</v>
      </c>
      <c r="P275" s="14">
        <f>'signal-per-mass-dry-weight'!P275*100/'signal-per-mass-dry-weight'!P$369</f>
        <v>0</v>
      </c>
      <c r="Q275" s="14">
        <f>'signal-per-mass-dry-weight'!Q275*100/'signal-per-mass-dry-weight'!Q$369</f>
        <v>0</v>
      </c>
      <c r="R275" s="14">
        <f>'signal-per-mass-dry-weight'!R275*100/'signal-per-mass-dry-weight'!R$369</f>
        <v>0</v>
      </c>
      <c r="S275" s="14">
        <f>'signal-per-mass-dry-weight'!S275*100/'signal-per-mass-dry-weight'!S$369</f>
        <v>3.4310059335976209E-4</v>
      </c>
      <c r="T275" s="14">
        <f>'signal-per-mass-dry-weight'!T275*100/'signal-per-mass-dry-weight'!T$369</f>
        <v>3.8778346297281861E-4</v>
      </c>
      <c r="U275" s="14">
        <f>'signal-per-mass-dry-weight'!U275*100/'signal-per-mass-dry-weight'!U$369</f>
        <v>0</v>
      </c>
      <c r="V275" s="14">
        <f>'signal-per-mass-dry-weight'!V275*100/'signal-per-mass-dry-weight'!V$369</f>
        <v>0</v>
      </c>
      <c r="W275" s="14">
        <f>'signal-per-mass-dry-weight'!W275*100/'signal-per-mass-dry-weight'!W$369</f>
        <v>0</v>
      </c>
      <c r="X275" s="14">
        <f>'signal-per-mass-dry-weight'!X275*100/'signal-per-mass-dry-weight'!X$369</f>
        <v>0</v>
      </c>
      <c r="Y275" s="14">
        <f>'signal-per-mass-dry-weight'!Y275*100/'signal-per-mass-dry-weight'!Y$369</f>
        <v>2.9681202350626066E-4</v>
      </c>
      <c r="Z275" s="14">
        <f>'signal-per-mass-dry-weight'!Z275*100/'signal-per-mass-dry-weight'!Z$369</f>
        <v>3.4336710757860241E-4</v>
      </c>
      <c r="AA275" s="14">
        <f>'signal-per-mass-dry-weight'!AA275*100/'signal-per-mass-dry-weight'!AA$369</f>
        <v>0</v>
      </c>
      <c r="AB275" s="14">
        <f>'signal-per-mass-dry-weight'!AB275*100/'signal-per-mass-dry-weight'!AB$369</f>
        <v>0</v>
      </c>
      <c r="AC275" s="14">
        <f>'signal-per-mass-dry-weight'!AC275*100/'signal-per-mass-dry-weight'!AC$369</f>
        <v>3.9726754496286387E-4</v>
      </c>
      <c r="AD275" s="14">
        <f>'signal-per-mass-dry-weight'!AD275*100/'signal-per-mass-dry-weight'!AD$369</f>
        <v>0</v>
      </c>
      <c r="AE275" s="14">
        <f>'signal-per-mass-dry-weight'!AE275*100/'signal-per-mass-dry-weight'!AE$369</f>
        <v>3.5081745143750957E-4</v>
      </c>
      <c r="AF275" s="14">
        <f>'signal-per-mass-dry-weight'!AF275*100/'signal-per-mass-dry-weight'!AF$369</f>
        <v>0</v>
      </c>
      <c r="AG275" s="14">
        <f>'signal-per-mass-dry-weight'!AG275*100/'signal-per-mass-dry-weight'!AG$369</f>
        <v>0</v>
      </c>
      <c r="AH275" s="14">
        <f>'signal-per-mass-dry-weight'!AH275*100/'signal-per-mass-dry-weight'!AH$369</f>
        <v>0</v>
      </c>
      <c r="AI275" s="14">
        <f>'signal-per-mass-dry-weight'!AI275*100/'signal-per-mass-dry-weight'!AI$369</f>
        <v>0</v>
      </c>
      <c r="AJ275" s="14">
        <f>'signal-per-mass-dry-weight'!AJ275*100/'signal-per-mass-dry-weight'!AJ$369</f>
        <v>0</v>
      </c>
      <c r="AK275" s="14">
        <f>'signal-per-mass-dry-weight'!AK275*100/'signal-per-mass-dry-weight'!AK$369</f>
        <v>0</v>
      </c>
      <c r="AL275" s="14">
        <f>'signal-per-mass-dry-weight'!AL275*100/'signal-per-mass-dry-weight'!AL$369</f>
        <v>3.9517457574134136E-4</v>
      </c>
      <c r="AM275" s="14">
        <f>'signal-per-mass-dry-weight'!AM275*100/'signal-per-mass-dry-weight'!AM$369</f>
        <v>2.5151661660190497E-4</v>
      </c>
      <c r="AN275" s="14">
        <f>'signal-per-mass-dry-weight'!AN275*100/'signal-per-mass-dry-weight'!AN$369</f>
        <v>0</v>
      </c>
      <c r="AO275" s="14">
        <f>'signal-per-mass-dry-weight'!AO275*100/'signal-per-mass-dry-weight'!AO$369</f>
        <v>0</v>
      </c>
      <c r="AP275" s="14">
        <f>'signal-per-mass-dry-weight'!AP275*100/'signal-per-mass-dry-weight'!AP$369</f>
        <v>0</v>
      </c>
      <c r="AQ275" s="14">
        <f>'signal-per-mass-dry-weight'!AQ275*100/'signal-per-mass-dry-weight'!AQ$369</f>
        <v>0</v>
      </c>
      <c r="AR275" s="14">
        <f>'signal-per-mass-dry-weight'!AR275*100/'signal-per-mass-dry-weight'!AR$369</f>
        <v>2.5322683653414263E-4</v>
      </c>
      <c r="AS275" s="14">
        <f>'signal-per-mass-dry-weight'!AS275*100/'signal-per-mass-dry-weight'!AS$369</f>
        <v>0</v>
      </c>
      <c r="AT275" s="14">
        <f>'signal-per-mass-dry-weight'!AT275*100/'signal-per-mass-dry-weight'!AT$369</f>
        <v>0</v>
      </c>
      <c r="AU275" s="14">
        <f>'signal-per-mass-dry-weight'!AU275*100/'signal-per-mass-dry-weight'!AU$369</f>
        <v>0</v>
      </c>
      <c r="AV275" s="14">
        <f>'signal-per-mass-dry-weight'!AV275*100/'signal-per-mass-dry-weight'!AV$369</f>
        <v>0</v>
      </c>
      <c r="AW275" s="14">
        <f>'signal-per-mass-dry-weight'!AW275*100/'signal-per-mass-dry-weight'!AW$369</f>
        <v>0</v>
      </c>
      <c r="AX275" s="14">
        <f>'signal-per-mass-dry-weight'!AX275*100/'signal-per-mass-dry-weight'!AX$369</f>
        <v>0</v>
      </c>
      <c r="AY275" s="14"/>
    </row>
    <row r="276" spans="1:51" x14ac:dyDescent="0.2">
      <c r="A276">
        <f>'imported summary from web'!A283</f>
        <v>792.6</v>
      </c>
      <c r="B276" t="str">
        <f>'imported summary from web'!B283</f>
        <v>C42H82O10PN</v>
      </c>
      <c r="C276" s="2" t="str">
        <f>'imported summary from web'!C283</f>
        <v>PS(36:0)</v>
      </c>
      <c r="D276" s="71" t="s">
        <v>310</v>
      </c>
      <c r="E276" s="14"/>
      <c r="F276" s="14">
        <f>'signal-per-mass-dry-weight'!F276*100/'signal-per-mass-dry-weight'!F$369</f>
        <v>1.3497556932069595E-3</v>
      </c>
      <c r="G276" s="14">
        <f>'signal-per-mass-dry-weight'!G276*100/'signal-per-mass-dry-weight'!G$369</f>
        <v>7.0004059082259156E-4</v>
      </c>
      <c r="H276" s="14">
        <f>'signal-per-mass-dry-weight'!H276*100/'signal-per-mass-dry-weight'!H$369</f>
        <v>9.7005014519473511E-4</v>
      </c>
      <c r="I276" s="14">
        <f>'signal-per-mass-dry-weight'!I276*100/'signal-per-mass-dry-weight'!I$369</f>
        <v>7.612728848025213E-4</v>
      </c>
      <c r="J276" s="14">
        <f>'signal-per-mass-dry-weight'!J276*100/'signal-per-mass-dry-weight'!J$369</f>
        <v>4.4709630394080925E-5</v>
      </c>
      <c r="K276" s="14">
        <f>'signal-per-mass-dry-weight'!K276*100/'signal-per-mass-dry-weight'!K$369</f>
        <v>0</v>
      </c>
      <c r="L276" s="14">
        <f t="shared" si="12"/>
        <v>6.3763815740348147E-4</v>
      </c>
      <c r="M276" s="137">
        <f t="shared" si="13"/>
        <v>5.2819227216237394E-4</v>
      </c>
      <c r="N276" s="14">
        <f t="shared" si="14"/>
        <v>0.82835737797314268</v>
      </c>
      <c r="O276" s="14">
        <f>'signal-per-mass-dry-weight'!O276*100/'signal-per-mass-dry-weight'!O$369</f>
        <v>0</v>
      </c>
      <c r="P276" s="14">
        <f>'signal-per-mass-dry-weight'!P276*100/'signal-per-mass-dry-weight'!P$369</f>
        <v>5.1008094185815949E-5</v>
      </c>
      <c r="Q276" s="14">
        <f>'signal-per-mass-dry-weight'!Q276*100/'signal-per-mass-dry-weight'!Q$369</f>
        <v>1.5634430870846614E-3</v>
      </c>
      <c r="R276" s="14">
        <f>'signal-per-mass-dry-weight'!R276*100/'signal-per-mass-dry-weight'!R$369</f>
        <v>5.809400827360463E-5</v>
      </c>
      <c r="S276" s="14">
        <f>'signal-per-mass-dry-weight'!S276*100/'signal-per-mass-dry-weight'!S$369</f>
        <v>4.1172071203171448E-4</v>
      </c>
      <c r="T276" s="14">
        <f>'signal-per-mass-dry-weight'!T276*100/'signal-per-mass-dry-weight'!T$369</f>
        <v>8.5312361854020095E-4</v>
      </c>
      <c r="U276" s="14">
        <f>'signal-per-mass-dry-weight'!U276*100/'signal-per-mass-dry-weight'!U$369</f>
        <v>0</v>
      </c>
      <c r="V276" s="14">
        <f>'signal-per-mass-dry-weight'!V276*100/'signal-per-mass-dry-weight'!V$369</f>
        <v>5.7990744593248731E-5</v>
      </c>
      <c r="W276" s="14">
        <f>'signal-per-mass-dry-weight'!W276*100/'signal-per-mass-dry-weight'!W$369</f>
        <v>1.1644406676594736E-3</v>
      </c>
      <c r="X276" s="14">
        <f>'signal-per-mass-dry-weight'!X276*100/'signal-per-mass-dry-weight'!X$369</f>
        <v>5.1237866676229722E-5</v>
      </c>
      <c r="Y276" s="14">
        <f>'signal-per-mass-dry-weight'!Y276*100/'signal-per-mass-dry-weight'!Y$369</f>
        <v>5.9362404701252204E-5</v>
      </c>
      <c r="Z276" s="14">
        <f>'signal-per-mass-dry-weight'!Z276*100/'signal-per-mass-dry-weight'!Z$369</f>
        <v>0</v>
      </c>
      <c r="AA276" s="14">
        <f>'signal-per-mass-dry-weight'!AA276*100/'signal-per-mass-dry-weight'!AA$369</f>
        <v>0</v>
      </c>
      <c r="AB276" s="14">
        <f>'signal-per-mass-dry-weight'!AB276*100/'signal-per-mass-dry-weight'!AB$369</f>
        <v>4.7783238045078343E-4</v>
      </c>
      <c r="AC276" s="14">
        <f>'signal-per-mass-dry-weight'!AC276*100/'signal-per-mass-dry-weight'!AC$369</f>
        <v>0</v>
      </c>
      <c r="AD276" s="14">
        <f>'signal-per-mass-dry-weight'!AD276*100/'signal-per-mass-dry-weight'!AD$369</f>
        <v>2.6892197965226749E-4</v>
      </c>
      <c r="AE276" s="14">
        <f>'signal-per-mass-dry-weight'!AE276*100/'signal-per-mass-dry-weight'!AE$369</f>
        <v>0</v>
      </c>
      <c r="AF276" s="14">
        <f>'signal-per-mass-dry-weight'!AF276*100/'signal-per-mass-dry-weight'!AF$369</f>
        <v>0</v>
      </c>
      <c r="AG276" s="14">
        <f>'signal-per-mass-dry-weight'!AG276*100/'signal-per-mass-dry-weight'!AG$369</f>
        <v>4.8457319536715623E-5</v>
      </c>
      <c r="AH276" s="14">
        <f>'signal-per-mass-dry-weight'!AH276*100/'signal-per-mass-dry-weight'!AH$369</f>
        <v>4.542611210560066E-4</v>
      </c>
      <c r="AI276" s="14">
        <f>'signal-per-mass-dry-weight'!AI276*100/'signal-per-mass-dry-weight'!AI$369</f>
        <v>5.5078252462766768E-4</v>
      </c>
      <c r="AJ276" s="14">
        <f>'signal-per-mass-dry-weight'!AJ276*100/'signal-per-mass-dry-weight'!AJ$369</f>
        <v>5.7336249412507257E-5</v>
      </c>
      <c r="AK276" s="14">
        <f>'signal-per-mass-dry-weight'!AK276*100/'signal-per-mass-dry-weight'!AK$369</f>
        <v>4.6361113394459233E-5</v>
      </c>
      <c r="AL276" s="14">
        <f>'signal-per-mass-dry-weight'!AL276*100/'signal-per-mass-dry-weight'!AL$369</f>
        <v>6.3227932118614595E-4</v>
      </c>
      <c r="AM276" s="14">
        <f>'signal-per-mass-dry-weight'!AM276*100/'signal-per-mass-dry-weight'!AM$369</f>
        <v>3.0181993992228599E-4</v>
      </c>
      <c r="AN276" s="14">
        <f>'signal-per-mass-dry-weight'!AN276*100/'signal-per-mass-dry-weight'!AN$369</f>
        <v>2.8964879373982283E-4</v>
      </c>
      <c r="AO276" s="14">
        <f>'signal-per-mass-dry-weight'!AO276*100/'signal-per-mass-dry-weight'!AO$369</f>
        <v>0</v>
      </c>
      <c r="AP276" s="14">
        <f>'signal-per-mass-dry-weight'!AP276*100/'signal-per-mass-dry-weight'!AP$369</f>
        <v>0</v>
      </c>
      <c r="AQ276" s="14">
        <f>'signal-per-mass-dry-weight'!AQ276*100/'signal-per-mass-dry-weight'!AQ$369</f>
        <v>7.9059957089850911E-5</v>
      </c>
      <c r="AR276" s="14">
        <f>'signal-per-mass-dry-weight'!AR276*100/'signal-per-mass-dry-weight'!AR$369</f>
        <v>0</v>
      </c>
      <c r="AS276" s="14">
        <f>'signal-per-mass-dry-weight'!AS276*100/'signal-per-mass-dry-weight'!AS$369</f>
        <v>8.8028790987534987E-4</v>
      </c>
      <c r="AT276" s="14">
        <f>'signal-per-mass-dry-weight'!AT276*100/'signal-per-mass-dry-weight'!AT$369</f>
        <v>5.2292920521181944E-5</v>
      </c>
      <c r="AU276" s="14">
        <f>'signal-per-mass-dry-weight'!AU276*100/'signal-per-mass-dry-weight'!AU$369</f>
        <v>6.9098653748206145E-4</v>
      </c>
      <c r="AV276" s="14">
        <f>'signal-per-mass-dry-weight'!AV276*100/'signal-per-mass-dry-weight'!AV$369</f>
        <v>5.6536521420471831E-5</v>
      </c>
      <c r="AW276" s="14">
        <f>'signal-per-mass-dry-weight'!AW276*100/'signal-per-mass-dry-weight'!AW$369</f>
        <v>0</v>
      </c>
      <c r="AX276" s="14">
        <f>'signal-per-mass-dry-weight'!AX276*100/'signal-per-mass-dry-weight'!AX$369</f>
        <v>8.2561339715353965E-4</v>
      </c>
      <c r="AY276" s="14"/>
    </row>
    <row r="277" spans="1:51" x14ac:dyDescent="0.2">
      <c r="A277">
        <f>'imported summary from web'!A290</f>
        <v>806.5</v>
      </c>
      <c r="B277" t="str">
        <f>'imported summary from web'!B290</f>
        <v>C44H72O10PN</v>
      </c>
      <c r="C277" s="2" t="str">
        <f>'imported summary from web'!C290</f>
        <v>PS(38:7)</v>
      </c>
      <c r="D277" s="71"/>
      <c r="E277" s="14"/>
      <c r="F277" s="14">
        <f>'signal-per-mass-dry-weight'!F277*100/'signal-per-mass-dry-weight'!F$369</f>
        <v>2.0464037929266805E-3</v>
      </c>
      <c r="G277" s="14">
        <f>'signal-per-mass-dry-weight'!G277*100/'signal-per-mass-dry-weight'!G$369</f>
        <v>1.4000811816451825E-3</v>
      </c>
      <c r="H277" s="14">
        <f>'signal-per-mass-dry-weight'!H277*100/'signal-per-mass-dry-weight'!H$369</f>
        <v>1.0162430092516275E-3</v>
      </c>
      <c r="I277" s="14">
        <f>'signal-per-mass-dry-weight'!I277*100/'signal-per-mass-dry-weight'!I$369</f>
        <v>5.7095466360189081E-4</v>
      </c>
      <c r="J277" s="14">
        <f>'signal-per-mass-dry-weight'!J277*100/'signal-per-mass-dry-weight'!J$369</f>
        <v>9.8361186866977924E-4</v>
      </c>
      <c r="K277" s="14">
        <f>'signal-per-mass-dry-weight'!K277*100/'signal-per-mass-dry-weight'!K$369</f>
        <v>9.6237686332081645E-4</v>
      </c>
      <c r="L277" s="14">
        <f t="shared" si="12"/>
        <v>1.163278563235996E-3</v>
      </c>
      <c r="M277" s="137">
        <f t="shared" si="13"/>
        <v>5.0618066375160431E-4</v>
      </c>
      <c r="N277" s="14">
        <f t="shared" si="14"/>
        <v>0.43513280459971365</v>
      </c>
      <c r="O277" s="14">
        <f>'signal-per-mass-dry-weight'!O277*100/'signal-per-mass-dry-weight'!O$369</f>
        <v>1.4869662202358803E-3</v>
      </c>
      <c r="P277" s="14">
        <f>'signal-per-mass-dry-weight'!P277*100/'signal-per-mass-dry-weight'!P$369</f>
        <v>2.9074613685915055E-3</v>
      </c>
      <c r="Q277" s="14">
        <f>'signal-per-mass-dry-weight'!Q277*100/'signal-per-mass-dry-weight'!Q$369</f>
        <v>2.8262240420376564E-3</v>
      </c>
      <c r="R277" s="14">
        <f>'signal-per-mass-dry-weight'!R277*100/'signal-per-mass-dry-weight'!R$369</f>
        <v>2.7304183888594139E-3</v>
      </c>
      <c r="S277" s="14">
        <f>'signal-per-mass-dry-weight'!S277*100/'signal-per-mass-dry-weight'!S$369</f>
        <v>8.2344142406342896E-4</v>
      </c>
      <c r="T277" s="14">
        <f>'signal-per-mass-dry-weight'!T277*100/'signal-per-mass-dry-weight'!T$369</f>
        <v>2.09403070005322E-3</v>
      </c>
      <c r="U277" s="14">
        <f>'signal-per-mass-dry-weight'!U277*100/'signal-per-mass-dry-weight'!U$369</f>
        <v>2.1162667180470627E-3</v>
      </c>
      <c r="V277" s="14">
        <f>'signal-per-mass-dry-weight'!V277*100/'signal-per-mass-dry-weight'!V$369</f>
        <v>9.8584265808522738E-4</v>
      </c>
      <c r="W277" s="14">
        <f>'signal-per-mass-dry-weight'!W277*100/'signal-per-mass-dry-weight'!W$369</f>
        <v>6.6539466723398489E-4</v>
      </c>
      <c r="X277" s="14">
        <f>'signal-per-mass-dry-weight'!X277*100/'signal-per-mass-dry-weight'!X$369</f>
        <v>1.3834224002582008E-3</v>
      </c>
      <c r="Y277" s="14">
        <f>'signal-per-mass-dry-weight'!Y277*100/'signal-per-mass-dry-weight'!Y$369</f>
        <v>1.3059729034275468E-3</v>
      </c>
      <c r="Z277" s="14">
        <f>'signal-per-mass-dry-weight'!Z277*100/'signal-per-mass-dry-weight'!Z$369</f>
        <v>2.1975494885030549E-3</v>
      </c>
      <c r="AA277" s="14">
        <f>'signal-per-mass-dry-weight'!AA277*100/'signal-per-mass-dry-weight'!AA$369</f>
        <v>3.1317107045875751E-3</v>
      </c>
      <c r="AB277" s="14">
        <f>'signal-per-mass-dry-weight'!AB277*100/'signal-per-mass-dry-weight'!AB$369</f>
        <v>1.6072543706071799E-3</v>
      </c>
      <c r="AC277" s="14">
        <f>'signal-per-mass-dry-weight'!AC277*100/'signal-per-mass-dry-weight'!AC$369</f>
        <v>6.7535482643686856E-4</v>
      </c>
      <c r="AD277" s="14">
        <f>'signal-per-mass-dry-weight'!AD277*100/'signal-per-mass-dry-weight'!AD$369</f>
        <v>2.7788604564067637E-3</v>
      </c>
      <c r="AE277" s="14">
        <f>'signal-per-mass-dry-weight'!AE277*100/'signal-per-mass-dry-weight'!AE$369</f>
        <v>1.1927793348875326E-3</v>
      </c>
      <c r="AF277" s="14">
        <f>'signal-per-mass-dry-weight'!AF277*100/'signal-per-mass-dry-weight'!AF$369</f>
        <v>1.4249081083639434E-3</v>
      </c>
      <c r="AG277" s="14">
        <f>'signal-per-mass-dry-weight'!AG277*100/'signal-per-mass-dry-weight'!AG$369</f>
        <v>3.3920123675700888E-4</v>
      </c>
      <c r="AH277" s="14">
        <f>'signal-per-mass-dry-weight'!AH277*100/'signal-per-mass-dry-weight'!AH$369</f>
        <v>4.9555758660655271E-4</v>
      </c>
      <c r="AI277" s="14">
        <f>'signal-per-mass-dry-weight'!AI277*100/'signal-per-mass-dry-weight'!AI$369</f>
        <v>3.1044105933559444E-3</v>
      </c>
      <c r="AJ277" s="14">
        <f>'signal-per-mass-dry-weight'!AJ277*100/'signal-per-mass-dry-weight'!AJ$369</f>
        <v>2.9814849694503741E-3</v>
      </c>
      <c r="AK277" s="14">
        <f>'signal-per-mass-dry-weight'!AK277*100/'signal-per-mass-dry-weight'!AK$369</f>
        <v>1.0199444946781019E-3</v>
      </c>
      <c r="AL277" s="14">
        <f>'signal-per-mass-dry-weight'!AL277*100/'signal-per-mass-dry-weight'!AL$369</f>
        <v>1.2645586423722919E-3</v>
      </c>
      <c r="AM277" s="14">
        <f>'signal-per-mass-dry-weight'!AM277*100/'signal-per-mass-dry-weight'!AM$369</f>
        <v>3.5212326324266695E-4</v>
      </c>
      <c r="AN277" s="14">
        <f>'signal-per-mass-dry-weight'!AN277*100/'signal-per-mass-dry-weight'!AN$369</f>
        <v>1.0620455770460173E-3</v>
      </c>
      <c r="AO277" s="14">
        <f>'signal-per-mass-dry-weight'!AO277*100/'signal-per-mass-dry-weight'!AO$369</f>
        <v>3.177449603350362E-3</v>
      </c>
      <c r="AP277" s="14">
        <f>'signal-per-mass-dry-weight'!AP277*100/'signal-per-mass-dry-weight'!AP$369</f>
        <v>1.6796173040798737E-3</v>
      </c>
      <c r="AQ277" s="14">
        <f>'signal-per-mass-dry-weight'!AQ277*100/'signal-per-mass-dry-weight'!AQ$369</f>
        <v>1.5811991417970161E-4</v>
      </c>
      <c r="AR277" s="14">
        <f>'signal-per-mass-dry-weight'!AR277*100/'signal-per-mass-dry-weight'!AR$369</f>
        <v>6.0774440768194215E-4</v>
      </c>
      <c r="AS277" s="14">
        <f>'signal-per-mass-dry-weight'!AS277*100/'signal-per-mass-dry-weight'!AS$369</f>
        <v>2.3107557634227931E-3</v>
      </c>
      <c r="AT277" s="14">
        <f>'signal-per-mass-dry-weight'!AT277*100/'signal-per-mass-dry-weight'!AT$369</f>
        <v>6.2751504625418249E-4</v>
      </c>
      <c r="AU277" s="14">
        <f>'signal-per-mass-dry-weight'!AU277*100/'signal-per-mass-dry-weight'!AU$369</f>
        <v>8.6373317185257668E-5</v>
      </c>
      <c r="AV277" s="14">
        <f>'signal-per-mass-dry-weight'!AV277*100/'signal-per-mass-dry-weight'!AV$369</f>
        <v>1.8091686854550958E-3</v>
      </c>
      <c r="AW277" s="14">
        <f>'signal-per-mass-dry-weight'!AW277*100/'signal-per-mass-dry-weight'!AW$369</f>
        <v>1.4854567422800164E-4</v>
      </c>
      <c r="AX277" s="14">
        <f>'signal-per-mass-dry-weight'!AX277*100/'signal-per-mass-dry-weight'!AX$369</f>
        <v>9.0066916053113428E-4</v>
      </c>
      <c r="AY277" s="14"/>
    </row>
    <row r="278" spans="1:51" x14ac:dyDescent="0.2">
      <c r="A278">
        <f>'imported summary from web'!A291</f>
        <v>808.5</v>
      </c>
      <c r="B278" t="str">
        <f>'imported summary from web'!B291</f>
        <v>C44H74O10PN</v>
      </c>
      <c r="C278" s="2" t="str">
        <f>'imported summary from web'!C291</f>
        <v>PS(38:6)</v>
      </c>
      <c r="D278" s="71"/>
      <c r="E278" s="14"/>
      <c r="F278" s="14">
        <f>'signal-per-mass-dry-weight'!F278*100/'signal-per-mass-dry-weight'!F$369</f>
        <v>0.13140524780963239</v>
      </c>
      <c r="G278" s="14">
        <f>'signal-per-mass-dry-weight'!G278*100/'signal-per-mass-dry-weight'!G$369</f>
        <v>0.13488907134412809</v>
      </c>
      <c r="H278" s="14">
        <f>'signal-per-mass-dry-weight'!H278*100/'signal-per-mass-dry-weight'!H$369</f>
        <v>0.12208773970236597</v>
      </c>
      <c r="I278" s="14">
        <f>'signal-per-mass-dry-weight'!I278*100/'signal-per-mass-dry-weight'!I$369</f>
        <v>0.1288454357528267</v>
      </c>
      <c r="J278" s="14">
        <f>'signal-per-mass-dry-weight'!J278*100/'signal-per-mass-dry-weight'!J$369</f>
        <v>0.11928529389140778</v>
      </c>
      <c r="K278" s="14">
        <f>'signal-per-mass-dry-weight'!K278*100/'signal-per-mass-dry-weight'!K$369</f>
        <v>0.10861735234661762</v>
      </c>
      <c r="L278" s="14">
        <f t="shared" si="12"/>
        <v>0.12418835680782975</v>
      </c>
      <c r="M278" s="137">
        <f t="shared" si="13"/>
        <v>9.5831726451778756E-3</v>
      </c>
      <c r="N278" s="14">
        <f t="shared" si="14"/>
        <v>7.7166434048297844E-2</v>
      </c>
      <c r="O278" s="14">
        <f>'signal-per-mass-dry-weight'!O278*100/'signal-per-mass-dry-weight'!O$369</f>
        <v>9.4890473980237866E-2</v>
      </c>
      <c r="P278" s="14">
        <f>'signal-per-mass-dry-weight'!P278*100/'signal-per-mass-dry-weight'!P$369</f>
        <v>0.16388900661902647</v>
      </c>
      <c r="Q278" s="14">
        <f>'signal-per-mass-dry-weight'!Q278*100/'signal-per-mass-dry-weight'!Q$369</f>
        <v>0.11864127733915525</v>
      </c>
      <c r="R278" s="14">
        <f>'signal-per-mass-dry-weight'!R278*100/'signal-per-mass-dry-weight'!R$369</f>
        <v>0.13872849175736768</v>
      </c>
      <c r="S278" s="14">
        <f>'signal-per-mass-dry-weight'!S278*100/'signal-per-mass-dry-weight'!S$369</f>
        <v>0.2764018380106244</v>
      </c>
      <c r="T278" s="14">
        <f>'signal-per-mass-dry-weight'!T278*100/'signal-per-mass-dry-weight'!T$369</f>
        <v>0.27478336186253927</v>
      </c>
      <c r="U278" s="14">
        <f>'signal-per-mass-dry-weight'!U278*100/'signal-per-mass-dry-weight'!U$369</f>
        <v>0.10169519526182914</v>
      </c>
      <c r="V278" s="14">
        <f>'signal-per-mass-dry-weight'!V278*100/'signal-per-mass-dry-weight'!V$369</f>
        <v>0.10049796038009993</v>
      </c>
      <c r="W278" s="14">
        <f>'signal-per-mass-dry-weight'!W278*100/'signal-per-mass-dry-weight'!W$369</f>
        <v>0.11023371653843017</v>
      </c>
      <c r="X278" s="14">
        <f>'signal-per-mass-dry-weight'!X278*100/'signal-per-mass-dry-weight'!X$369</f>
        <v>0.11492653495478315</v>
      </c>
      <c r="Y278" s="14">
        <f>'signal-per-mass-dry-weight'!Y278*100/'signal-per-mass-dry-weight'!Y$369</f>
        <v>0.26552803622870075</v>
      </c>
      <c r="Z278" s="14">
        <f>'signal-per-mass-dry-weight'!Z278*100/'signal-per-mass-dry-weight'!Z$369</f>
        <v>0.28211041558657973</v>
      </c>
      <c r="AA278" s="14">
        <f>'signal-per-mass-dry-weight'!AA278*100/'signal-per-mass-dry-weight'!AA$369</f>
        <v>0.15462237329515963</v>
      </c>
      <c r="AB278" s="14">
        <f>'signal-per-mass-dry-weight'!AB278*100/'signal-per-mass-dry-weight'!AB$369</f>
        <v>0.13783292210639414</v>
      </c>
      <c r="AC278" s="14">
        <f>'signal-per-mass-dry-weight'!AC278*100/'signal-per-mass-dry-weight'!AC$369</f>
        <v>0.10936775512827643</v>
      </c>
      <c r="AD278" s="14">
        <f>'signal-per-mass-dry-weight'!AD278*100/'signal-per-mass-dry-weight'!AD$369</f>
        <v>0.14781744814886302</v>
      </c>
      <c r="AE278" s="14">
        <f>'signal-per-mass-dry-weight'!AE278*100/'signal-per-mass-dry-weight'!AE$369</f>
        <v>0.21175341368768077</v>
      </c>
      <c r="AF278" s="14">
        <f>'signal-per-mass-dry-weight'!AF278*100/'signal-per-mass-dry-weight'!AF$369</f>
        <v>0.15175271354076003</v>
      </c>
      <c r="AG278" s="14">
        <f>'signal-per-mass-dry-weight'!AG278*100/'signal-per-mass-dry-weight'!AG$369</f>
        <v>7.1377631677582001E-2</v>
      </c>
      <c r="AH278" s="14">
        <f>'signal-per-mass-dry-weight'!AH278*100/'signal-per-mass-dry-weight'!AH$369</f>
        <v>4.7614824779779602E-2</v>
      </c>
      <c r="AI278" s="14">
        <f>'signal-per-mass-dry-weight'!AI278*100/'signal-per-mass-dry-weight'!AI$369</f>
        <v>0.13484157625657353</v>
      </c>
      <c r="AJ278" s="14">
        <f>'signal-per-mass-dry-weight'!AJ278*100/'signal-per-mass-dry-weight'!AJ$369</f>
        <v>0.11484450757325189</v>
      </c>
      <c r="AK278" s="14">
        <f>'signal-per-mass-dry-weight'!AK278*100/'signal-per-mass-dry-weight'!AK$369</f>
        <v>0.20250534330699771</v>
      </c>
      <c r="AL278" s="14">
        <f>'signal-per-mass-dry-weight'!AL278*100/'signal-per-mass-dry-weight'!AL$369</f>
        <v>0.27911180284610937</v>
      </c>
      <c r="AM278" s="14">
        <f>'signal-per-mass-dry-weight'!AM278*100/'signal-per-mass-dry-weight'!AM$369</f>
        <v>6.0766414571020236E-2</v>
      </c>
      <c r="AN278" s="14">
        <f>'signal-per-mass-dry-weight'!AN278*100/'signal-per-mass-dry-weight'!AN$369</f>
        <v>8.8729080482299064E-2</v>
      </c>
      <c r="AO278" s="14">
        <f>'signal-per-mass-dry-weight'!AO278*100/'signal-per-mass-dry-weight'!AO$369</f>
        <v>0.15031386591333246</v>
      </c>
      <c r="AP278" s="14">
        <f>'signal-per-mass-dry-weight'!AP278*100/'signal-per-mass-dry-weight'!AP$369</f>
        <v>0.11038234970249922</v>
      </c>
      <c r="AQ278" s="14">
        <f>'signal-per-mass-dry-weight'!AQ278*100/'signal-per-mass-dry-weight'!AQ$369</f>
        <v>0.12870961014227714</v>
      </c>
      <c r="AR278" s="14">
        <f>'signal-per-mass-dry-weight'!AR278*100/'signal-per-mass-dry-weight'!AR$369</f>
        <v>0.18247525840650311</v>
      </c>
      <c r="AS278" s="14">
        <f>'signal-per-mass-dry-weight'!AS278*100/'signal-per-mass-dry-weight'!AS$369</f>
        <v>8.4617675336767992E-2</v>
      </c>
      <c r="AT278" s="14">
        <f>'signal-per-mass-dry-weight'!AT278*100/'signal-per-mass-dry-weight'!AT$369</f>
        <v>6.7614746233888162E-2</v>
      </c>
      <c r="AU278" s="14">
        <f>'signal-per-mass-dry-weight'!AU278*100/'signal-per-mass-dry-weight'!AU$369</f>
        <v>6.6421080915463143E-2</v>
      </c>
      <c r="AV278" s="14">
        <f>'signal-per-mass-dry-weight'!AV278*100/'signal-per-mass-dry-weight'!AV$369</f>
        <v>6.3490513555189768E-2</v>
      </c>
      <c r="AW278" s="14">
        <f>'signal-per-mass-dry-weight'!AW278*100/'signal-per-mass-dry-weight'!AW$369</f>
        <v>0.13799893135781355</v>
      </c>
      <c r="AX278" s="14">
        <f>'signal-per-mass-dry-weight'!AX278*100/'signal-per-mass-dry-weight'!AX$369</f>
        <v>0.14358167534133831</v>
      </c>
      <c r="AY278" s="14"/>
    </row>
    <row r="279" spans="1:51" x14ac:dyDescent="0.2">
      <c r="A279">
        <f>'imported summary from web'!A292</f>
        <v>810.5</v>
      </c>
      <c r="B279" t="str">
        <f>'imported summary from web'!B292</f>
        <v>C44H76O10PN</v>
      </c>
      <c r="C279" s="2" t="str">
        <f>'imported summary from web'!C292</f>
        <v>PS(38:5)</v>
      </c>
      <c r="D279" s="71"/>
      <c r="E279" s="14"/>
      <c r="F279" s="14">
        <f>'signal-per-mass-dry-weight'!F279*100/'signal-per-mass-dry-weight'!F$369</f>
        <v>1.6371230343413444E-2</v>
      </c>
      <c r="G279" s="14">
        <f>'signal-per-mass-dry-weight'!G279*100/'signal-per-mass-dry-weight'!G$369</f>
        <v>2.1482495630868275E-2</v>
      </c>
      <c r="H279" s="14">
        <f>'signal-per-mass-dry-weight'!H279*100/'signal-per-mass-dry-weight'!H$369</f>
        <v>2.2218767611365129E-2</v>
      </c>
      <c r="I279" s="14">
        <f>'signal-per-mass-dry-weight'!I279*100/'signal-per-mass-dry-weight'!I$369</f>
        <v>1.6938321686856099E-2</v>
      </c>
      <c r="J279" s="14">
        <f>'signal-per-mass-dry-weight'!J279*100/'signal-per-mass-dry-weight'!J$369</f>
        <v>1.4351791356499959E-2</v>
      </c>
      <c r="K279" s="14">
        <f>'signal-per-mass-dry-weight'!K279*100/'signal-per-mass-dry-weight'!K$369</f>
        <v>1.8197671597339076E-2</v>
      </c>
      <c r="L279" s="14">
        <f t="shared" si="12"/>
        <v>1.8260046371056996E-2</v>
      </c>
      <c r="M279" s="137">
        <f t="shared" si="13"/>
        <v>3.0544584819192002E-3</v>
      </c>
      <c r="N279" s="14">
        <f t="shared" si="14"/>
        <v>0.16727550521233372</v>
      </c>
      <c r="O279" s="14">
        <f>'signal-per-mass-dry-weight'!O279*100/'signal-per-mass-dry-weight'!O$369</f>
        <v>1.4098642680755013E-2</v>
      </c>
      <c r="P279" s="14">
        <f>'signal-per-mass-dry-weight'!P279*100/'signal-per-mass-dry-weight'!P$369</f>
        <v>1.7648800588292296E-2</v>
      </c>
      <c r="Q279" s="14">
        <f>'signal-per-mass-dry-weight'!Q279*100/'signal-per-mass-dry-weight'!Q$369</f>
        <v>2.3211116600564585E-2</v>
      </c>
      <c r="R279" s="14">
        <f>'signal-per-mass-dry-weight'!R279*100/'signal-per-mass-dry-weight'!R$369</f>
        <v>3.7238259303380518E-2</v>
      </c>
      <c r="S279" s="14">
        <f>'signal-per-mass-dry-weight'!S279*100/'signal-per-mass-dry-weight'!S$369</f>
        <v>2.8202868774172437E-2</v>
      </c>
      <c r="T279" s="14">
        <f>'signal-per-mass-dry-weight'!T279*100/'signal-per-mass-dry-weight'!T$369</f>
        <v>1.7527812526371402E-2</v>
      </c>
      <c r="U279" s="14">
        <f>'signal-per-mass-dry-weight'!U279*100/'signal-per-mass-dry-weight'!U$369</f>
        <v>1.4642277832974273E-2</v>
      </c>
      <c r="V279" s="14">
        <f>'signal-per-mass-dry-weight'!V279*100/'signal-per-mass-dry-weight'!V$369</f>
        <v>1.2236047109175469E-2</v>
      </c>
      <c r="W279" s="14">
        <f>'signal-per-mass-dry-weight'!W279*100/'signal-per-mass-dry-weight'!W$369</f>
        <v>1.7799307348509097E-2</v>
      </c>
      <c r="X279" s="14">
        <f>'signal-per-mass-dry-weight'!X279*100/'signal-per-mass-dry-weight'!X$369</f>
        <v>1.875305920350006E-2</v>
      </c>
      <c r="Y279" s="14">
        <f>'signal-per-mass-dry-weight'!Y279*100/'signal-per-mass-dry-weight'!Y$369</f>
        <v>2.1429828097152017E-2</v>
      </c>
      <c r="Z279" s="14">
        <f>'signal-per-mass-dry-weight'!Z279*100/'signal-per-mass-dry-weight'!Z$369</f>
        <v>1.723702880044584E-2</v>
      </c>
      <c r="AA279" s="14">
        <f>'signal-per-mass-dry-weight'!AA279*100/'signal-per-mass-dry-weight'!AA$369</f>
        <v>1.8276102768563306E-2</v>
      </c>
      <c r="AB279" s="14">
        <f>'signal-per-mass-dry-weight'!AB279*100/'signal-per-mass-dry-weight'!AB$369</f>
        <v>1.1989248818583291E-2</v>
      </c>
      <c r="AC279" s="14">
        <f>'signal-per-mass-dry-weight'!AC279*100/'signal-per-mass-dry-weight'!AC$369</f>
        <v>1.7718132505343726E-2</v>
      </c>
      <c r="AD279" s="14">
        <f>'signal-per-mass-dry-weight'!AD279*100/'signal-per-mass-dry-weight'!AD$369</f>
        <v>2.2006782001543886E-2</v>
      </c>
      <c r="AE279" s="14">
        <f>'signal-per-mass-dry-weight'!AE279*100/'signal-per-mass-dry-weight'!AE$369</f>
        <v>1.6909401159287962E-2</v>
      </c>
      <c r="AF279" s="14">
        <f>'signal-per-mass-dry-weight'!AF279*100/'signal-per-mass-dry-weight'!AF$369</f>
        <v>1.5933063393524096E-2</v>
      </c>
      <c r="AG279" s="14">
        <f>'signal-per-mass-dry-weight'!AG279*100/'signal-per-mass-dry-weight'!AG$369</f>
        <v>1.3131933594449918E-2</v>
      </c>
      <c r="AH279" s="14">
        <f>'signal-per-mass-dry-weight'!AH279*100/'signal-per-mass-dry-weight'!AH$369</f>
        <v>7.0616956091433753E-3</v>
      </c>
      <c r="AI279" s="14">
        <f>'signal-per-mass-dry-weight'!AI279*100/'signal-per-mass-dry-weight'!AI$369</f>
        <v>2.9341687221073921E-2</v>
      </c>
      <c r="AJ279" s="14">
        <f>'signal-per-mass-dry-weight'!AJ279*100/'signal-per-mass-dry-weight'!AJ$369</f>
        <v>2.5858648485040735E-2</v>
      </c>
      <c r="AK279" s="14">
        <f>'signal-per-mass-dry-weight'!AK279*100/'signal-per-mass-dry-weight'!AK$369</f>
        <v>8.1595559574248154E-3</v>
      </c>
      <c r="AL279" s="14">
        <f>'signal-per-mass-dry-weight'!AL279*100/'signal-per-mass-dry-weight'!AL$369</f>
        <v>2.0786182683994552E-2</v>
      </c>
      <c r="AM279" s="14">
        <f>'signal-per-mass-dry-weight'!AM279*100/'signal-per-mass-dry-weight'!AM$369</f>
        <v>9.8594513707946745E-3</v>
      </c>
      <c r="AN279" s="14">
        <f>'signal-per-mass-dry-weight'!AN279*100/'signal-per-mass-dry-weight'!AN$369</f>
        <v>1.7909950412912382E-2</v>
      </c>
      <c r="AO279" s="14">
        <f>'signal-per-mass-dry-weight'!AO279*100/'signal-per-mass-dry-weight'!AO$369</f>
        <v>2.4138367148032587E-2</v>
      </c>
      <c r="AP279" s="14">
        <f>'signal-per-mass-dry-weight'!AP279*100/'signal-per-mass-dry-weight'!AP$369</f>
        <v>3.285751351106253E-2</v>
      </c>
      <c r="AQ279" s="14">
        <f>'signal-per-mass-dry-weight'!AQ279*100/'signal-per-mass-dry-weight'!AQ$369</f>
        <v>9.5662548078719496E-3</v>
      </c>
      <c r="AR279" s="14">
        <f>'signal-per-mass-dry-weight'!AR279*100/'signal-per-mass-dry-weight'!AR$369</f>
        <v>1.8282977597765097E-2</v>
      </c>
      <c r="AS279" s="14">
        <f>'signal-per-mass-dry-weight'!AS279*100/'signal-per-mass-dry-weight'!AS$369</f>
        <v>9.1329870649567556E-3</v>
      </c>
      <c r="AT279" s="14">
        <f>'signal-per-mass-dry-weight'!AT279*100/'signal-per-mass-dry-weight'!AT$369</f>
        <v>8.1576956013043721E-3</v>
      </c>
      <c r="AU279" s="14">
        <f>'signal-per-mass-dry-weight'!AU279*100/'signal-per-mass-dry-weight'!AU$369</f>
        <v>1.4078850701197005E-2</v>
      </c>
      <c r="AV279" s="14">
        <f>'signal-per-mass-dry-weight'!AV279*100/'signal-per-mass-dry-weight'!AV$369</f>
        <v>1.4473349483640766E-2</v>
      </c>
      <c r="AW279" s="14">
        <f>'signal-per-mass-dry-weight'!AW279*100/'signal-per-mass-dry-weight'!AW$369</f>
        <v>1.3443383517634152E-2</v>
      </c>
      <c r="AX279" s="14">
        <f>'signal-per-mass-dry-weight'!AX279*100/'signal-per-mass-dry-weight'!AX$369</f>
        <v>1.3585093171344608E-2</v>
      </c>
      <c r="AY279" s="14"/>
    </row>
    <row r="280" spans="1:51" x14ac:dyDescent="0.2">
      <c r="A280">
        <f>'imported summary from web'!A293</f>
        <v>812.5</v>
      </c>
      <c r="B280" t="str">
        <f>'imported summary from web'!B293</f>
        <v>C44H78O10PN</v>
      </c>
      <c r="C280" s="2" t="str">
        <f>'imported summary from web'!C293</f>
        <v>PS(38:4)</v>
      </c>
      <c r="D280" s="71"/>
      <c r="E280" s="14"/>
      <c r="F280" s="14">
        <f>'signal-per-mass-dry-weight'!F280*100/'signal-per-mass-dry-weight'!F$369</f>
        <v>4.6588341668756337E-3</v>
      </c>
      <c r="G280" s="14">
        <f>'signal-per-mass-dry-weight'!G280*100/'signal-per-mass-dry-weight'!G$369</f>
        <v>7.7441990359749177E-3</v>
      </c>
      <c r="H280" s="14">
        <f>'signal-per-mass-dry-weight'!H280*100/'signal-per-mass-dry-weight'!H$369</f>
        <v>2.4020289309583929E-3</v>
      </c>
      <c r="I280" s="14">
        <f>'signal-per-mass-dry-weight'!I280*100/'signal-per-mass-dry-weight'!I$369</f>
        <v>4.6152168641152846E-3</v>
      </c>
      <c r="J280" s="14">
        <f>'signal-per-mass-dry-weight'!J280*100/'signal-per-mass-dry-weight'!J$369</f>
        <v>1.4307081726105874E-3</v>
      </c>
      <c r="K280" s="14">
        <f>'signal-per-mass-dry-weight'!K280*100/'signal-per-mass-dry-weight'!K$369</f>
        <v>3.8057630504050475E-3</v>
      </c>
      <c r="L280" s="14">
        <f t="shared" si="12"/>
        <v>4.1094583701566439E-3</v>
      </c>
      <c r="M280" s="137">
        <f t="shared" si="13"/>
        <v>2.188707101734624E-3</v>
      </c>
      <c r="N280" s="14">
        <f t="shared" si="14"/>
        <v>0.53260232969611399</v>
      </c>
      <c r="O280" s="14">
        <f>'signal-per-mass-dry-weight'!O280*100/'signal-per-mass-dry-weight'!O$369</f>
        <v>7.2696126322643034E-3</v>
      </c>
      <c r="P280" s="14">
        <f>'signal-per-mass-dry-weight'!P280*100/'signal-per-mass-dry-weight'!P$369</f>
        <v>4.6927446650950619E-3</v>
      </c>
      <c r="Q280" s="14">
        <f>'signal-per-mass-dry-weight'!Q280*100/'signal-per-mass-dry-weight'!Q$369</f>
        <v>4.9308589669593153E-3</v>
      </c>
      <c r="R280" s="14">
        <f>'signal-per-mass-dry-weight'!R280*100/'signal-per-mass-dry-weight'!R$369</f>
        <v>4.1827685956995287E-3</v>
      </c>
      <c r="S280" s="14">
        <f>'signal-per-mass-dry-weight'!S280*100/'signal-per-mass-dry-weight'!S$369</f>
        <v>3.5682461709415267E-3</v>
      </c>
      <c r="T280" s="14">
        <f>'signal-per-mass-dry-weight'!T280*100/'signal-per-mass-dry-weight'!T$369</f>
        <v>5.1962984038357697E-3</v>
      </c>
      <c r="U280" s="14">
        <f>'signal-per-mass-dry-weight'!U280*100/'signal-per-mass-dry-weight'!U$369</f>
        <v>5.8340325740756874E-3</v>
      </c>
      <c r="V280" s="14">
        <f>'signal-per-mass-dry-weight'!V280*100/'signal-per-mass-dry-weight'!V$369</f>
        <v>6.2050096714776062E-3</v>
      </c>
      <c r="W280" s="14">
        <f>'signal-per-mass-dry-weight'!W280*100/'signal-per-mass-dry-weight'!W$369</f>
        <v>0</v>
      </c>
      <c r="X280" s="14">
        <f>'signal-per-mass-dry-weight'!X280*100/'signal-per-mass-dry-weight'!X$369</f>
        <v>3.6891264006885358E-3</v>
      </c>
      <c r="Y280" s="14">
        <f>'signal-per-mass-dry-weight'!Y280*100/'signal-per-mass-dry-weight'!Y$369</f>
        <v>2.4932209974525888E-3</v>
      </c>
      <c r="Z280" s="14">
        <f>'signal-per-mass-dry-weight'!Z280*100/'signal-per-mass-dry-weight'!Z$369</f>
        <v>5.9745876718676812E-3</v>
      </c>
      <c r="AA280" s="14">
        <f>'signal-per-mass-dry-weight'!AA280*100/'signal-per-mass-dry-weight'!AA$369</f>
        <v>4.3002594749560726E-3</v>
      </c>
      <c r="AB280" s="14">
        <f>'signal-per-mass-dry-weight'!AB280*100/'signal-per-mass-dry-weight'!AB$369</f>
        <v>7.2543643213891637E-3</v>
      </c>
      <c r="AC280" s="14">
        <f>'signal-per-mass-dry-weight'!AC280*100/'signal-per-mass-dry-weight'!AC$369</f>
        <v>1.8671574613254598E-3</v>
      </c>
      <c r="AD280" s="14">
        <f>'signal-per-mass-dry-weight'!AD280*100/'signal-per-mass-dry-weight'!AD$369</f>
        <v>1.8824538575658721E-3</v>
      </c>
      <c r="AE280" s="14">
        <f>'signal-per-mass-dry-weight'!AE280*100/'signal-per-mass-dry-weight'!AE$369</f>
        <v>3.2976840435125897E-3</v>
      </c>
      <c r="AF280" s="14">
        <f>'signal-per-mass-dry-weight'!AF280*100/'signal-per-mass-dry-weight'!AF$369</f>
        <v>2.0725936121657358E-3</v>
      </c>
      <c r="AG280" s="14">
        <f>'signal-per-mass-dry-weight'!AG280*100/'signal-per-mass-dry-weight'!AG$369</f>
        <v>3.488927006643521E-3</v>
      </c>
      <c r="AH280" s="14">
        <f>'signal-per-mass-dry-weight'!AH280*100/'signal-per-mass-dry-weight'!AH$369</f>
        <v>2.5603808641338553E-3</v>
      </c>
      <c r="AI280" s="14">
        <f>'signal-per-mass-dry-weight'!AI280*100/'signal-per-mass-dry-weight'!AI$369</f>
        <v>5.6079675234817061E-3</v>
      </c>
      <c r="AJ280" s="14">
        <f>'signal-per-mass-dry-weight'!AJ280*100/'signal-per-mass-dry-weight'!AJ$369</f>
        <v>1.5480787341376938E-3</v>
      </c>
      <c r="AK280" s="14">
        <f>'signal-per-mass-dry-weight'!AK280*100/'signal-per-mass-dry-weight'!AK$369</f>
        <v>3.3380001644010616E-3</v>
      </c>
      <c r="AL280" s="14">
        <f>'signal-per-mass-dry-weight'!AL280*100/'signal-per-mass-dry-weight'!AL$369</f>
        <v>6.0066535512683875E-3</v>
      </c>
      <c r="AM280" s="14">
        <f>'signal-per-mass-dry-weight'!AM280*100/'signal-per-mass-dry-weight'!AM$369</f>
        <v>1.8612229628540969E-3</v>
      </c>
      <c r="AN280" s="14">
        <f>'signal-per-mass-dry-weight'!AN280*100/'signal-per-mass-dry-weight'!AN$369</f>
        <v>5.6481514779265435E-3</v>
      </c>
      <c r="AO280" s="14">
        <f>'signal-per-mass-dry-weight'!AO280*100/'signal-per-mass-dry-weight'!AO$369</f>
        <v>1.1274821173178707E-3</v>
      </c>
      <c r="AP280" s="14">
        <f>'signal-per-mass-dry-weight'!AP280*100/'signal-per-mass-dry-weight'!AP$369</f>
        <v>2.4669379153673143E-3</v>
      </c>
      <c r="AQ280" s="14">
        <f>'signal-per-mass-dry-weight'!AQ280*100/'signal-per-mass-dry-weight'!AQ$369</f>
        <v>3.3205181977737338E-3</v>
      </c>
      <c r="AR280" s="14">
        <f>'signal-per-mass-dry-weight'!AR280*100/'signal-per-mass-dry-weight'!AR$369</f>
        <v>5.925507974898935E-3</v>
      </c>
      <c r="AS280" s="14">
        <f>'signal-per-mass-dry-weight'!AS280*100/'signal-per-mass-dry-weight'!AS$369</f>
        <v>1.2103958760786061E-3</v>
      </c>
      <c r="AT280" s="14">
        <f>'signal-per-mass-dry-weight'!AT280*100/'signal-per-mass-dry-weight'!AT$369</f>
        <v>2.1963026618896384E-3</v>
      </c>
      <c r="AU280" s="14">
        <f>'signal-per-mass-dry-weight'!AU280*100/'signal-per-mass-dry-weight'!AU$369</f>
        <v>2.2457062468167E-3</v>
      </c>
      <c r="AV280" s="14">
        <f>'signal-per-mass-dry-weight'!AV280*100/'signal-per-mass-dry-weight'!AV$369</f>
        <v>3.9575564994330227E-4</v>
      </c>
      <c r="AW280" s="14">
        <f>'signal-per-mass-dry-weight'!AW280*100/'signal-per-mass-dry-weight'!AW$369</f>
        <v>8.9127404536800986E-4</v>
      </c>
      <c r="AX280" s="14">
        <f>'signal-per-mass-dry-weight'!AX280*100/'signal-per-mass-dry-weight'!AX$369</f>
        <v>3.5276208787469428E-3</v>
      </c>
      <c r="AY280" s="14"/>
    </row>
    <row r="281" spans="1:51" x14ac:dyDescent="0.2">
      <c r="A281">
        <f>'imported summary from web'!A294</f>
        <v>814.6</v>
      </c>
      <c r="B281" t="str">
        <f>'imported summary from web'!B294</f>
        <v>C44H80O10PN</v>
      </c>
      <c r="C281" s="2" t="str">
        <f>'imported summary from web'!C294</f>
        <v>PS(38:3)</v>
      </c>
      <c r="D281" s="71"/>
      <c r="E281" s="14"/>
      <c r="F281" s="14">
        <f>'signal-per-mass-dry-weight'!F281*100/'signal-per-mass-dry-weight'!F$369</f>
        <v>0</v>
      </c>
      <c r="G281" s="14">
        <f>'signal-per-mass-dry-weight'!G281*100/'signal-per-mass-dry-weight'!G$369</f>
        <v>0</v>
      </c>
      <c r="H281" s="14">
        <f>'signal-per-mass-dry-weight'!H281*100/'signal-per-mass-dry-weight'!H$369</f>
        <v>0</v>
      </c>
      <c r="I281" s="14">
        <f>'signal-per-mass-dry-weight'!I281*100/'signal-per-mass-dry-weight'!I$369</f>
        <v>0</v>
      </c>
      <c r="J281" s="14">
        <f>'signal-per-mass-dry-weight'!J281*100/'signal-per-mass-dry-weight'!J$369</f>
        <v>0</v>
      </c>
      <c r="K281" s="14">
        <f>'signal-per-mass-dry-weight'!K281*100/'signal-per-mass-dry-weight'!K$369</f>
        <v>2.1872201439109465E-4</v>
      </c>
      <c r="L281" s="14">
        <f t="shared" si="12"/>
        <v>3.6453669065182439E-5</v>
      </c>
      <c r="M281" s="137">
        <f t="shared" si="13"/>
        <v>8.9292888461976825E-5</v>
      </c>
      <c r="N281" s="14">
        <f t="shared" si="14"/>
        <v>2.4494897427831779</v>
      </c>
      <c r="O281" s="14">
        <f>'signal-per-mass-dry-weight'!O281*100/'signal-per-mass-dry-weight'!O$369</f>
        <v>0</v>
      </c>
      <c r="P281" s="14">
        <f>'signal-per-mass-dry-weight'!P281*100/'signal-per-mass-dry-weight'!P$369</f>
        <v>0</v>
      </c>
      <c r="Q281" s="14">
        <f>'signal-per-mass-dry-weight'!Q281*100/'signal-per-mass-dry-weight'!Q$369</f>
        <v>0</v>
      </c>
      <c r="R281" s="14">
        <f>'signal-per-mass-dry-weight'!R281*100/'signal-per-mass-dry-weight'!R$369</f>
        <v>0</v>
      </c>
      <c r="S281" s="14">
        <f>'signal-per-mass-dry-weight'!S281*100/'signal-per-mass-dry-weight'!S$369</f>
        <v>3.4310059335976209E-4</v>
      </c>
      <c r="T281" s="14">
        <f>'signal-per-mass-dry-weight'!T281*100/'signal-per-mass-dry-weight'!T$369</f>
        <v>0</v>
      </c>
      <c r="U281" s="14">
        <f>'signal-per-mass-dry-weight'!U281*100/'signal-per-mass-dry-weight'!U$369</f>
        <v>0</v>
      </c>
      <c r="V281" s="14">
        <f>'signal-per-mass-dry-weight'!V281*100/'signal-per-mass-dry-weight'!V$369</f>
        <v>0</v>
      </c>
      <c r="W281" s="14">
        <f>'signal-per-mass-dry-weight'!W281*100/'signal-per-mass-dry-weight'!W$369</f>
        <v>2.7724777801416047E-4</v>
      </c>
      <c r="X281" s="14">
        <f>'signal-per-mass-dry-weight'!X281*100/'signal-per-mass-dry-weight'!X$369</f>
        <v>0</v>
      </c>
      <c r="Y281" s="14">
        <f>'signal-per-mass-dry-weight'!Y281*100/'signal-per-mass-dry-weight'!Y$369</f>
        <v>2.9681202350626066E-4</v>
      </c>
      <c r="Z281" s="14">
        <f>'signal-per-mass-dry-weight'!Z281*100/'signal-per-mass-dry-weight'!Z$369</f>
        <v>0</v>
      </c>
      <c r="AA281" s="14">
        <f>'signal-per-mass-dry-weight'!AA281*100/'signal-per-mass-dry-weight'!AA$369</f>
        <v>0</v>
      </c>
      <c r="AB281" s="14">
        <f>'signal-per-mass-dry-weight'!AB281*100/'signal-per-mass-dry-weight'!AB$369</f>
        <v>0</v>
      </c>
      <c r="AC281" s="14">
        <f>'signal-per-mass-dry-weight'!AC281*100/'signal-per-mass-dry-weight'!AC$369</f>
        <v>0</v>
      </c>
      <c r="AD281" s="14">
        <f>'signal-per-mass-dry-weight'!AD281*100/'signal-per-mass-dry-weight'!AD$369</f>
        <v>0</v>
      </c>
      <c r="AE281" s="14">
        <f>'signal-per-mass-dry-weight'!AE281*100/'signal-per-mass-dry-weight'!AE$369</f>
        <v>0</v>
      </c>
      <c r="AF281" s="14">
        <f>'signal-per-mass-dry-weight'!AF281*100/'signal-per-mass-dry-weight'!AF$369</f>
        <v>0</v>
      </c>
      <c r="AG281" s="14">
        <f>'signal-per-mass-dry-weight'!AG281*100/'signal-per-mass-dry-weight'!AG$369</f>
        <v>0</v>
      </c>
      <c r="AH281" s="14">
        <f>'signal-per-mass-dry-weight'!AH281*100/'signal-per-mass-dry-weight'!AH$369</f>
        <v>0</v>
      </c>
      <c r="AI281" s="14">
        <f>'signal-per-mass-dry-weight'!AI281*100/'signal-per-mass-dry-weight'!AI$369</f>
        <v>0</v>
      </c>
      <c r="AJ281" s="14">
        <f>'signal-per-mass-dry-weight'!AJ281*100/'signal-per-mass-dry-weight'!AJ$369</f>
        <v>0</v>
      </c>
      <c r="AK281" s="14">
        <f>'signal-per-mass-dry-weight'!AK281*100/'signal-per-mass-dry-weight'!AK$369</f>
        <v>0</v>
      </c>
      <c r="AL281" s="14">
        <f>'signal-per-mass-dry-weight'!AL281*100/'signal-per-mass-dry-weight'!AL$369</f>
        <v>0</v>
      </c>
      <c r="AM281" s="14">
        <f>'signal-per-mass-dry-weight'!AM281*100/'signal-per-mass-dry-weight'!AM$369</f>
        <v>0</v>
      </c>
      <c r="AN281" s="14">
        <f>'signal-per-mass-dry-weight'!AN281*100/'signal-per-mass-dry-weight'!AN$369</f>
        <v>0</v>
      </c>
      <c r="AO281" s="14">
        <f>'signal-per-mass-dry-weight'!AO281*100/'signal-per-mass-dry-weight'!AO$369</f>
        <v>0</v>
      </c>
      <c r="AP281" s="14">
        <f>'signal-per-mass-dry-weight'!AP281*100/'signal-per-mass-dry-weight'!AP$369</f>
        <v>0</v>
      </c>
      <c r="AQ281" s="14">
        <f>'signal-per-mass-dry-weight'!AQ281*100/'signal-per-mass-dry-weight'!AQ$369</f>
        <v>0</v>
      </c>
      <c r="AR281" s="14">
        <f>'signal-per-mass-dry-weight'!AR281*100/'signal-per-mass-dry-weight'!AR$369</f>
        <v>0</v>
      </c>
      <c r="AS281" s="14">
        <f>'signal-per-mass-dry-weight'!AS281*100/'signal-per-mass-dry-weight'!AS$369</f>
        <v>0</v>
      </c>
      <c r="AT281" s="14">
        <f>'signal-per-mass-dry-weight'!AT281*100/'signal-per-mass-dry-weight'!AT$369</f>
        <v>0</v>
      </c>
      <c r="AU281" s="14">
        <f>'signal-per-mass-dry-weight'!AU281*100/'signal-per-mass-dry-weight'!AU$369</f>
        <v>0</v>
      </c>
      <c r="AV281" s="14">
        <f>'signal-per-mass-dry-weight'!AV281*100/'signal-per-mass-dry-weight'!AV$369</f>
        <v>0</v>
      </c>
      <c r="AW281" s="14">
        <f>'signal-per-mass-dry-weight'!AW281*100/'signal-per-mass-dry-weight'!AW$369</f>
        <v>3.7136418557000419E-4</v>
      </c>
      <c r="AX281" s="14">
        <f>'signal-per-mass-dry-weight'!AX281*100/'signal-per-mass-dry-weight'!AX$369</f>
        <v>0</v>
      </c>
      <c r="AY281" s="14"/>
    </row>
    <row r="282" spans="1:51" x14ac:dyDescent="0.2">
      <c r="A282">
        <f>'imported summary from web'!A295</f>
        <v>816.6</v>
      </c>
      <c r="B282" t="str">
        <f>'imported summary from web'!B295</f>
        <v>C44H82O10PN</v>
      </c>
      <c r="C282" s="2" t="str">
        <f>'imported summary from web'!C295</f>
        <v>PS(38:2)</v>
      </c>
      <c r="D282" s="71"/>
      <c r="E282" s="14"/>
      <c r="F282" s="14">
        <f>'signal-per-mass-dry-weight'!F282*100/'signal-per-mass-dry-weight'!F$369</f>
        <v>0</v>
      </c>
      <c r="G282" s="14">
        <f>'signal-per-mass-dry-weight'!G282*100/'signal-per-mass-dry-weight'!G$369</f>
        <v>0</v>
      </c>
      <c r="H282" s="14">
        <f>'signal-per-mass-dry-weight'!H282*100/'signal-per-mass-dry-weight'!H$369</f>
        <v>0</v>
      </c>
      <c r="I282" s="14">
        <f>'signal-per-mass-dry-weight'!I282*100/'signal-per-mass-dry-weight'!I$369</f>
        <v>0</v>
      </c>
      <c r="J282" s="14">
        <f>'signal-per-mass-dry-weight'!J282*100/'signal-per-mass-dry-weight'!J$369</f>
        <v>2.2354815197040437E-4</v>
      </c>
      <c r="K282" s="14">
        <f>'signal-per-mass-dry-weight'!K282*100/'signal-per-mass-dry-weight'!K$369</f>
        <v>0</v>
      </c>
      <c r="L282" s="14">
        <f t="shared" si="12"/>
        <v>3.7258025328400728E-5</v>
      </c>
      <c r="M282" s="137">
        <f t="shared" si="13"/>
        <v>9.1263150878273441E-5</v>
      </c>
      <c r="N282" s="14">
        <f t="shared" si="14"/>
        <v>2.4494897427831783</v>
      </c>
      <c r="O282" s="14">
        <f>'signal-per-mass-dry-weight'!O282*100/'signal-per-mass-dry-weight'!O$369</f>
        <v>0</v>
      </c>
      <c r="P282" s="14">
        <f>'signal-per-mass-dry-weight'!P282*100/'signal-per-mass-dry-weight'!P$369</f>
        <v>2.5504047092907942E-4</v>
      </c>
      <c r="Q282" s="14">
        <f>'signal-per-mass-dry-weight'!Q282*100/'signal-per-mass-dry-weight'!Q$369</f>
        <v>0</v>
      </c>
      <c r="R282" s="14">
        <f>'signal-per-mass-dry-weight'!R282*100/'signal-per-mass-dry-weight'!R$369</f>
        <v>0</v>
      </c>
      <c r="S282" s="14">
        <f>'signal-per-mass-dry-weight'!S282*100/'signal-per-mass-dry-weight'!S$369</f>
        <v>0</v>
      </c>
      <c r="T282" s="14">
        <f>'signal-per-mass-dry-weight'!T282*100/'signal-per-mass-dry-weight'!T$369</f>
        <v>0</v>
      </c>
      <c r="U282" s="14">
        <f>'signal-per-mass-dry-weight'!U282*100/'signal-per-mass-dry-weight'!U$369</f>
        <v>2.8598198892527878E-4</v>
      </c>
      <c r="V282" s="14">
        <f>'signal-per-mass-dry-weight'!V282*100/'signal-per-mass-dry-weight'!V$369</f>
        <v>0</v>
      </c>
      <c r="W282" s="14">
        <f>'signal-per-mass-dry-weight'!W282*100/'signal-per-mass-dry-weight'!W$369</f>
        <v>0</v>
      </c>
      <c r="X282" s="14">
        <f>'signal-per-mass-dry-weight'!X282*100/'signal-per-mass-dry-weight'!X$369</f>
        <v>0</v>
      </c>
      <c r="Y282" s="14">
        <f>'signal-per-mass-dry-weight'!Y282*100/'signal-per-mass-dry-weight'!Y$369</f>
        <v>0</v>
      </c>
      <c r="Z282" s="14">
        <f>'signal-per-mass-dry-weight'!Z282*100/'signal-per-mass-dry-weight'!Z$369</f>
        <v>0</v>
      </c>
      <c r="AA282" s="14">
        <f>'signal-per-mass-dry-weight'!AA282*100/'signal-per-mass-dry-weight'!AA$369</f>
        <v>0</v>
      </c>
      <c r="AB282" s="14">
        <f>'signal-per-mass-dry-weight'!AB282*100/'signal-per-mass-dry-weight'!AB$369</f>
        <v>0</v>
      </c>
      <c r="AC282" s="14">
        <f>'signal-per-mass-dry-weight'!AC282*100/'signal-per-mass-dry-weight'!AC$369</f>
        <v>0</v>
      </c>
      <c r="AD282" s="14">
        <f>'signal-per-mass-dry-weight'!AD282*100/'signal-per-mass-dry-weight'!AD$369</f>
        <v>0</v>
      </c>
      <c r="AE282" s="14">
        <f>'signal-per-mass-dry-weight'!AE282*100/'signal-per-mass-dry-weight'!AE$369</f>
        <v>0</v>
      </c>
      <c r="AF282" s="14">
        <f>'signal-per-mass-dry-weight'!AF282*100/'signal-per-mass-dry-weight'!AF$369</f>
        <v>0</v>
      </c>
      <c r="AG282" s="14">
        <f>'signal-per-mass-dry-weight'!AG282*100/'signal-per-mass-dry-weight'!AG$369</f>
        <v>0</v>
      </c>
      <c r="AH282" s="14">
        <f>'signal-per-mass-dry-weight'!AH282*100/'signal-per-mass-dry-weight'!AH$369</f>
        <v>0</v>
      </c>
      <c r="AI282" s="14">
        <f>'signal-per-mass-dry-weight'!AI282*100/'signal-per-mass-dry-weight'!AI$369</f>
        <v>0</v>
      </c>
      <c r="AJ282" s="14">
        <f>'signal-per-mass-dry-weight'!AJ282*100/'signal-per-mass-dry-weight'!AJ$369</f>
        <v>5.7336249412507181E-4</v>
      </c>
      <c r="AK282" s="14">
        <f>'signal-per-mass-dry-weight'!AK282*100/'signal-per-mass-dry-weight'!AK$369</f>
        <v>0</v>
      </c>
      <c r="AL282" s="14">
        <f>'signal-per-mass-dry-weight'!AL282*100/'signal-per-mass-dry-weight'!AL$369</f>
        <v>0</v>
      </c>
      <c r="AM282" s="14">
        <f>'signal-per-mass-dry-weight'!AM282*100/'signal-per-mass-dry-weight'!AM$369</f>
        <v>2.5151661660190497E-4</v>
      </c>
      <c r="AN282" s="14">
        <f>'signal-per-mass-dry-weight'!AN282*100/'signal-per-mass-dry-weight'!AN$369</f>
        <v>2.4137399478318572E-4</v>
      </c>
      <c r="AO282" s="14">
        <f>'signal-per-mass-dry-weight'!AO282*100/'signal-per-mass-dry-weight'!AO$369</f>
        <v>0</v>
      </c>
      <c r="AP282" s="14">
        <f>'signal-per-mass-dry-weight'!AP282*100/'signal-per-mass-dry-weight'!AP$369</f>
        <v>0</v>
      </c>
      <c r="AQ282" s="14">
        <f>'signal-per-mass-dry-weight'!AQ282*100/'signal-per-mass-dry-weight'!AQ$369</f>
        <v>0</v>
      </c>
      <c r="AR282" s="14">
        <f>'signal-per-mass-dry-weight'!AR282*100/'signal-per-mass-dry-weight'!AR$369</f>
        <v>0</v>
      </c>
      <c r="AS282" s="14">
        <f>'signal-per-mass-dry-weight'!AS282*100/'signal-per-mass-dry-weight'!AS$369</f>
        <v>0</v>
      </c>
      <c r="AT282" s="14">
        <f>'signal-per-mass-dry-weight'!AT282*100/'signal-per-mass-dry-weight'!AT$369</f>
        <v>0</v>
      </c>
      <c r="AU282" s="14">
        <f>'signal-per-mass-dry-weight'!AU282*100/'signal-per-mass-dry-weight'!AU$369</f>
        <v>0</v>
      </c>
      <c r="AV282" s="14">
        <f>'signal-per-mass-dry-weight'!AV282*100/'signal-per-mass-dry-weight'!AV$369</f>
        <v>0</v>
      </c>
      <c r="AW282" s="14">
        <f>'signal-per-mass-dry-weight'!AW282*100/'signal-per-mass-dry-weight'!AW$369</f>
        <v>0</v>
      </c>
      <c r="AX282" s="14">
        <f>'signal-per-mass-dry-weight'!AX282*100/'signal-per-mass-dry-weight'!AX$369</f>
        <v>0</v>
      </c>
      <c r="AY282" s="14"/>
    </row>
    <row r="283" spans="1:51" x14ac:dyDescent="0.2">
      <c r="A283">
        <f>'imported summary from web'!A296</f>
        <v>818.6</v>
      </c>
      <c r="B283" t="str">
        <f>'imported summary from web'!B296</f>
        <v>C44H84O10PN</v>
      </c>
      <c r="C283" s="2" t="str">
        <f>'imported summary from web'!C296</f>
        <v>PS(38:1)</v>
      </c>
      <c r="D283" s="71"/>
      <c r="E283" s="14"/>
      <c r="F283" s="14">
        <f>'signal-per-mass-dry-weight'!F283*100/'signal-per-mass-dry-weight'!F$369</f>
        <v>0</v>
      </c>
      <c r="G283" s="14">
        <f>'signal-per-mass-dry-weight'!G283*100/'signal-per-mass-dry-weight'!G$369</f>
        <v>0</v>
      </c>
      <c r="H283" s="14">
        <f>'signal-per-mass-dry-weight'!H283*100/'signal-per-mass-dry-weight'!H$369</f>
        <v>0</v>
      </c>
      <c r="I283" s="14">
        <f>'signal-per-mass-dry-weight'!I283*100/'signal-per-mass-dry-weight'!I$369</f>
        <v>0</v>
      </c>
      <c r="J283" s="14">
        <f>'signal-per-mass-dry-weight'!J283*100/'signal-per-mass-dry-weight'!J$369</f>
        <v>0</v>
      </c>
      <c r="K283" s="14">
        <f>'signal-per-mass-dry-weight'!K283*100/'signal-per-mass-dry-weight'!K$369</f>
        <v>0</v>
      </c>
      <c r="L283" s="14">
        <f t="shared" si="12"/>
        <v>0</v>
      </c>
      <c r="M283" s="137">
        <f t="shared" si="13"/>
        <v>0</v>
      </c>
      <c r="N283" s="14" t="e">
        <f t="shared" si="14"/>
        <v>#DIV/0!</v>
      </c>
      <c r="O283" s="14">
        <f>'signal-per-mass-dry-weight'!O283*100/'signal-per-mass-dry-weight'!O$369</f>
        <v>0</v>
      </c>
      <c r="P283" s="14">
        <f>'signal-per-mass-dry-weight'!P283*100/'signal-per-mass-dry-weight'!P$369</f>
        <v>0</v>
      </c>
      <c r="Q283" s="14">
        <f>'signal-per-mass-dry-weight'!Q283*100/'signal-per-mass-dry-weight'!Q$369</f>
        <v>0</v>
      </c>
      <c r="R283" s="14">
        <f>'signal-per-mass-dry-weight'!R283*100/'signal-per-mass-dry-weight'!R$369</f>
        <v>2.9047004136802281E-4</v>
      </c>
      <c r="S283" s="14">
        <f>'signal-per-mass-dry-weight'!S283*100/'signal-per-mass-dry-weight'!S$369</f>
        <v>0</v>
      </c>
      <c r="T283" s="14">
        <f>'signal-per-mass-dry-weight'!T283*100/'signal-per-mass-dry-weight'!T$369</f>
        <v>0</v>
      </c>
      <c r="U283" s="14">
        <f>'signal-per-mass-dry-weight'!U283*100/'signal-per-mass-dry-weight'!U$369</f>
        <v>0</v>
      </c>
      <c r="V283" s="14">
        <f>'signal-per-mass-dry-weight'!V283*100/'signal-per-mass-dry-weight'!V$369</f>
        <v>0</v>
      </c>
      <c r="W283" s="14">
        <f>'signal-per-mass-dry-weight'!W283*100/'signal-per-mass-dry-weight'!W$369</f>
        <v>0</v>
      </c>
      <c r="X283" s="14">
        <f>'signal-per-mass-dry-weight'!X283*100/'signal-per-mass-dry-weight'!X$369</f>
        <v>0</v>
      </c>
      <c r="Y283" s="14">
        <f>'signal-per-mass-dry-weight'!Y283*100/'signal-per-mass-dry-weight'!Y$369</f>
        <v>2.9681202350626066E-4</v>
      </c>
      <c r="Z283" s="14">
        <f>'signal-per-mass-dry-weight'!Z283*100/'signal-per-mass-dry-weight'!Z$369</f>
        <v>0</v>
      </c>
      <c r="AA283" s="14">
        <f>'signal-per-mass-dry-weight'!AA283*100/'signal-per-mass-dry-weight'!AA$369</f>
        <v>0</v>
      </c>
      <c r="AB283" s="14">
        <f>'signal-per-mass-dry-weight'!AB283*100/'signal-per-mass-dry-weight'!AB$369</f>
        <v>0</v>
      </c>
      <c r="AC283" s="14">
        <f>'signal-per-mass-dry-weight'!AC283*100/'signal-per-mass-dry-weight'!AC$369</f>
        <v>1.9863377248143194E-4</v>
      </c>
      <c r="AD283" s="14">
        <f>'signal-per-mass-dry-weight'!AD283*100/'signal-per-mass-dry-weight'!AD$369</f>
        <v>0</v>
      </c>
      <c r="AE283" s="14">
        <f>'signal-per-mass-dry-weight'!AE283*100/'signal-per-mass-dry-weight'!AE$369</f>
        <v>0</v>
      </c>
      <c r="AF283" s="14">
        <f>'signal-per-mass-dry-weight'!AF283*100/'signal-per-mass-dry-weight'!AF$369</f>
        <v>0</v>
      </c>
      <c r="AG283" s="14">
        <f>'signal-per-mass-dry-weight'!AG283*100/'signal-per-mass-dry-weight'!AG$369</f>
        <v>0</v>
      </c>
      <c r="AH283" s="14">
        <f>'signal-per-mass-dry-weight'!AH283*100/'signal-per-mass-dry-weight'!AH$369</f>
        <v>0</v>
      </c>
      <c r="AI283" s="14">
        <f>'signal-per-mass-dry-weight'!AI283*100/'signal-per-mass-dry-weight'!AI$369</f>
        <v>0</v>
      </c>
      <c r="AJ283" s="14">
        <f>'signal-per-mass-dry-weight'!AJ283*100/'signal-per-mass-dry-weight'!AJ$369</f>
        <v>2.866812470625359E-4</v>
      </c>
      <c r="AK283" s="14">
        <f>'signal-per-mass-dry-weight'!AK283*100/'signal-per-mass-dry-weight'!AK$369</f>
        <v>0</v>
      </c>
      <c r="AL283" s="14">
        <f>'signal-per-mass-dry-weight'!AL283*100/'signal-per-mass-dry-weight'!AL$369</f>
        <v>3.9517457574134136E-4</v>
      </c>
      <c r="AM283" s="14">
        <f>'signal-per-mass-dry-weight'!AM283*100/'signal-per-mass-dry-weight'!AM$369</f>
        <v>0</v>
      </c>
      <c r="AN283" s="14">
        <f>'signal-per-mass-dry-weight'!AN283*100/'signal-per-mass-dry-weight'!AN$369</f>
        <v>0</v>
      </c>
      <c r="AO283" s="14">
        <f>'signal-per-mass-dry-weight'!AO283*100/'signal-per-mass-dry-weight'!AO$369</f>
        <v>0</v>
      </c>
      <c r="AP283" s="14">
        <f>'signal-per-mass-dry-weight'!AP283*100/'signal-per-mass-dry-weight'!AP$369</f>
        <v>0</v>
      </c>
      <c r="AQ283" s="14">
        <f>'signal-per-mass-dry-weight'!AQ283*100/'signal-per-mass-dry-weight'!AQ$369</f>
        <v>3.9529978544925408E-4</v>
      </c>
      <c r="AR283" s="14">
        <f>'signal-per-mass-dry-weight'!AR283*100/'signal-per-mass-dry-weight'!AR$369</f>
        <v>0</v>
      </c>
      <c r="AS283" s="14">
        <f>'signal-per-mass-dry-weight'!AS283*100/'signal-per-mass-dry-weight'!AS$369</f>
        <v>0</v>
      </c>
      <c r="AT283" s="14">
        <f>'signal-per-mass-dry-weight'!AT283*100/'signal-per-mass-dry-weight'!AT$369</f>
        <v>0</v>
      </c>
      <c r="AU283" s="14">
        <f>'signal-per-mass-dry-weight'!AU283*100/'signal-per-mass-dry-weight'!AU$369</f>
        <v>0</v>
      </c>
      <c r="AV283" s="14">
        <f>'signal-per-mass-dry-weight'!AV283*100/'signal-per-mass-dry-weight'!AV$369</f>
        <v>0</v>
      </c>
      <c r="AW283" s="14">
        <f>'signal-per-mass-dry-weight'!AW283*100/'signal-per-mass-dry-weight'!AW$369</f>
        <v>0</v>
      </c>
      <c r="AX283" s="14">
        <f>'signal-per-mass-dry-weight'!AX283*100/'signal-per-mass-dry-weight'!AX$369</f>
        <v>0</v>
      </c>
      <c r="AY283" s="14"/>
    </row>
    <row r="284" spans="1:51" x14ac:dyDescent="0.2">
      <c r="A284">
        <f>'imported summary from web'!A297</f>
        <v>820.6</v>
      </c>
      <c r="B284" t="str">
        <f>'imported summary from web'!B297</f>
        <v>C44H86O10PN</v>
      </c>
      <c r="C284" s="2" t="str">
        <f>'imported summary from web'!C297</f>
        <v>PS(38:0)</v>
      </c>
      <c r="D284" s="71" t="s">
        <v>311</v>
      </c>
      <c r="E284" s="14"/>
      <c r="F284" s="14">
        <f>'signal-per-mass-dry-weight'!F284*100/'signal-per-mass-dry-weight'!F$369</f>
        <v>3.4396999923661229E-3</v>
      </c>
      <c r="G284" s="14">
        <f>'signal-per-mass-dry-weight'!G284*100/'signal-per-mass-dry-weight'!G$369</f>
        <v>4.5502638403468448E-3</v>
      </c>
      <c r="H284" s="14">
        <f>'signal-per-mass-dry-weight'!H284*100/'signal-per-mass-dry-weight'!H$369</f>
        <v>2.7253789793566367E-3</v>
      </c>
      <c r="I284" s="14">
        <f>'signal-per-mass-dry-weight'!I284*100/'signal-per-mass-dry-weight'!I$369</f>
        <v>6.6135581867219021E-3</v>
      </c>
      <c r="J284" s="14">
        <f>'signal-per-mass-dry-weight'!J284*100/'signal-per-mass-dry-weight'!J$369</f>
        <v>4.6498015609844111E-3</v>
      </c>
      <c r="K284" s="14">
        <f>'signal-per-mass-dry-weight'!K284*100/'signal-per-mass-dry-weight'!K$369</f>
        <v>3.6745298417703897E-3</v>
      </c>
      <c r="L284" s="14">
        <f t="shared" si="12"/>
        <v>4.2755387335910505E-3</v>
      </c>
      <c r="M284" s="137">
        <f t="shared" si="13"/>
        <v>1.3523841809557529E-3</v>
      </c>
      <c r="N284" s="14">
        <f t="shared" si="14"/>
        <v>0.31630731592504541</v>
      </c>
      <c r="O284" s="14">
        <f>'signal-per-mass-dry-weight'!O284*100/'signal-per-mass-dry-weight'!O$369</f>
        <v>2.9739324404717605E-3</v>
      </c>
      <c r="P284" s="14">
        <f>'signal-per-mass-dry-weight'!P284*100/'signal-per-mass-dry-weight'!P$369</f>
        <v>3.774598969750376E-3</v>
      </c>
      <c r="Q284" s="14">
        <f>'signal-per-mass-dry-weight'!Q284*100/'signal-per-mass-dry-weight'!Q$369</f>
        <v>6.2537723483386438E-3</v>
      </c>
      <c r="R284" s="14">
        <f>'signal-per-mass-dry-weight'!R284*100/'signal-per-mass-dry-weight'!R$369</f>
        <v>6.9131869845589422E-3</v>
      </c>
      <c r="S284" s="14">
        <f>'signal-per-mass-dry-weight'!S284*100/'signal-per-mass-dry-weight'!S$369</f>
        <v>5.764089968444003E-3</v>
      </c>
      <c r="T284" s="14">
        <f>'signal-per-mass-dry-weight'!T284*100/'signal-per-mass-dry-weight'!T$369</f>
        <v>6.1269787149705341E-3</v>
      </c>
      <c r="U284" s="14">
        <f>'signal-per-mass-dry-weight'!U284*100/'signal-per-mass-dry-weight'!U$369</f>
        <v>3.0886054803930117E-3</v>
      </c>
      <c r="V284" s="14">
        <f>'signal-per-mass-dry-weight'!V284*100/'signal-per-mass-dry-weight'!V$369</f>
        <v>3.4214539310016708E-3</v>
      </c>
      <c r="W284" s="14">
        <f>'signal-per-mass-dry-weight'!W284*100/'signal-per-mass-dry-weight'!W$369</f>
        <v>4.9350104486520548E-3</v>
      </c>
      <c r="X284" s="14">
        <f>'signal-per-mass-dry-weight'!X284*100/'signal-per-mass-dry-weight'!X$369</f>
        <v>5.3287381343278852E-3</v>
      </c>
      <c r="Y284" s="14">
        <f>'signal-per-mass-dry-weight'!Y284*100/'signal-per-mass-dry-weight'!Y$369</f>
        <v>8.8449983004865677E-3</v>
      </c>
      <c r="Z284" s="14">
        <f>'signal-per-mass-dry-weight'!Z284*100/'signal-per-mass-dry-weight'!Z$369</f>
        <v>6.4553016224777248E-3</v>
      </c>
      <c r="AA284" s="14">
        <f>'signal-per-mass-dry-weight'!AA284*100/'signal-per-mass-dry-weight'!AA$369</f>
        <v>5.3285823928803508E-3</v>
      </c>
      <c r="AB284" s="14">
        <f>'signal-per-mass-dry-weight'!AB284*100/'signal-per-mass-dry-weight'!AB$369</f>
        <v>2.9973122046458218E-3</v>
      </c>
      <c r="AC284" s="14">
        <f>'signal-per-mass-dry-weight'!AC284*100/'signal-per-mass-dry-weight'!AC$369</f>
        <v>4.1315824676137845E-3</v>
      </c>
      <c r="AD284" s="14">
        <f>'signal-per-mass-dry-weight'!AD284*100/'signal-per-mass-dry-weight'!AD$369</f>
        <v>3.9890093648419674E-3</v>
      </c>
      <c r="AE284" s="14">
        <f>'signal-per-mass-dry-weight'!AE284*100/'signal-per-mass-dry-weight'!AE$369</f>
        <v>3.4380110240875938E-3</v>
      </c>
      <c r="AF284" s="14">
        <f>'signal-per-mass-dry-weight'!AF284*100/'signal-per-mass-dry-weight'!AF$369</f>
        <v>4.1451872243314716E-3</v>
      </c>
      <c r="AG284" s="14">
        <f>'signal-per-mass-dry-weight'!AG284*100/'signal-per-mass-dry-weight'!AG$369</f>
        <v>2.858981852666218E-3</v>
      </c>
      <c r="AH284" s="14">
        <f>'signal-per-mass-dry-weight'!AH284*100/'signal-per-mass-dry-weight'!AH$369</f>
        <v>1.8170444842240262E-3</v>
      </c>
      <c r="AI284" s="14">
        <f>'signal-per-mass-dry-weight'!AI284*100/'signal-per-mass-dry-weight'!AI$369</f>
        <v>2.4534857915232459E-3</v>
      </c>
      <c r="AJ284" s="14">
        <f>'signal-per-mass-dry-weight'!AJ284*100/'signal-per-mass-dry-weight'!AJ$369</f>
        <v>4.8162449506506024E-3</v>
      </c>
      <c r="AK284" s="14">
        <f>'signal-per-mass-dry-weight'!AK284*100/'signal-per-mass-dry-weight'!AK$369</f>
        <v>5.0533613599960513E-3</v>
      </c>
      <c r="AL284" s="14">
        <f>'signal-per-mass-dry-weight'!AL284*100/'signal-per-mass-dry-weight'!AL$369</f>
        <v>7.0736249057700091E-3</v>
      </c>
      <c r="AM284" s="14">
        <f>'signal-per-mass-dry-weight'!AM284*100/'signal-per-mass-dry-weight'!AM$369</f>
        <v>1.9618296094948587E-3</v>
      </c>
      <c r="AN284" s="14">
        <f>'signal-per-mass-dry-weight'!AN284*100/'signal-per-mass-dry-weight'!AN$369</f>
        <v>4.3447319060973432E-4</v>
      </c>
      <c r="AO284" s="14">
        <f>'signal-per-mass-dry-weight'!AO284*100/'signal-per-mass-dry-weight'!AO$369</f>
        <v>5.0736695279304167E-3</v>
      </c>
      <c r="AP284" s="14">
        <f>'signal-per-mass-dry-weight'!AP284*100/'signal-per-mass-dry-weight'!AP$369</f>
        <v>4.6714356269721485E-3</v>
      </c>
      <c r="AQ284" s="14">
        <f>'signal-per-mass-dry-weight'!AQ284*100/'signal-per-mass-dry-weight'!AQ$369</f>
        <v>2.2927387556056738E-3</v>
      </c>
      <c r="AR284" s="14">
        <f>'signal-per-mass-dry-weight'!AR284*100/'signal-per-mass-dry-weight'!AR$369</f>
        <v>4.2542108537735948E-3</v>
      </c>
      <c r="AS284" s="14">
        <f>'signal-per-mass-dry-weight'!AS284*100/'signal-per-mass-dry-weight'!AS$369</f>
        <v>2.4207917521572122E-3</v>
      </c>
      <c r="AT284" s="14">
        <f>'signal-per-mass-dry-weight'!AT284*100/'signal-per-mass-dry-weight'!AT$369</f>
        <v>2.039423900326093E-3</v>
      </c>
      <c r="AU284" s="14">
        <f>'signal-per-mass-dry-weight'!AU284*100/'signal-per-mass-dry-weight'!AU$369</f>
        <v>8.2054651325994801E-4</v>
      </c>
      <c r="AV284" s="14">
        <f>'signal-per-mass-dry-weight'!AV284*100/'signal-per-mass-dry-weight'!AV$369</f>
        <v>3.0529721567054747E-3</v>
      </c>
      <c r="AW284" s="14">
        <f>'signal-per-mass-dry-weight'!AW284*100/'signal-per-mass-dry-weight'!AW$369</f>
        <v>2.5252764618760278E-3</v>
      </c>
      <c r="AX284" s="14">
        <f>'signal-per-mass-dry-weight'!AX284*100/'signal-per-mass-dry-weight'!AX$369</f>
        <v>1.0507806872863232E-3</v>
      </c>
      <c r="AY284" s="14"/>
    </row>
    <row r="285" spans="1:51" x14ac:dyDescent="0.2">
      <c r="A285">
        <f>'imported summary from web'!A302</f>
        <v>832.5</v>
      </c>
      <c r="B285" t="str">
        <f>'imported summary from web'!B302</f>
        <v>C46H74O10PN</v>
      </c>
      <c r="C285" s="2" t="str">
        <f>'imported summary from web'!C302</f>
        <v>PS(40:8)</v>
      </c>
      <c r="D285" s="71"/>
      <c r="E285" s="14"/>
      <c r="F285" s="14">
        <f>'signal-per-mass-dry-weight'!F285*100/'signal-per-mass-dry-weight'!F$369</f>
        <v>2.7430518926464011E-3</v>
      </c>
      <c r="G285" s="14">
        <f>'signal-per-mass-dry-weight'!G285*100/'signal-per-mass-dry-weight'!G$369</f>
        <v>3.1939351956280734E-3</v>
      </c>
      <c r="H285" s="14">
        <f>'signal-per-mass-dry-weight'!H285*100/'signal-per-mass-dry-weight'!H$369</f>
        <v>1.7553288341619021E-3</v>
      </c>
      <c r="I285" s="14">
        <f>'signal-per-mass-dry-weight'!I285*100/'signal-per-mass-dry-weight'!I$369</f>
        <v>4.4248986429146538E-3</v>
      </c>
      <c r="J285" s="14">
        <f>'signal-per-mass-dry-weight'!J285*100/'signal-per-mass-dry-weight'!J$369</f>
        <v>2.3696104108862862E-3</v>
      </c>
      <c r="K285" s="14">
        <f>'signal-per-mass-dry-weight'!K285*100/'signal-per-mass-dry-weight'!K$369</f>
        <v>2.0997313381545088E-3</v>
      </c>
      <c r="L285" s="14">
        <f t="shared" si="12"/>
        <v>2.7644260523986379E-3</v>
      </c>
      <c r="M285" s="137">
        <f t="shared" si="13"/>
        <v>9.5478582231386109E-4</v>
      </c>
      <c r="N285" s="14">
        <f t="shared" si="14"/>
        <v>0.34538302136366145</v>
      </c>
      <c r="O285" s="14">
        <f>'signal-per-mass-dry-weight'!O285*100/'signal-per-mass-dry-weight'!O$369</f>
        <v>4.2956801917925433E-3</v>
      </c>
      <c r="P285" s="14">
        <f>'signal-per-mass-dry-weight'!P285*100/'signal-per-mass-dry-weight'!P$369</f>
        <v>1.9383075790610038E-3</v>
      </c>
      <c r="Q285" s="14">
        <f>'signal-per-mass-dry-weight'!Q285*100/'signal-per-mass-dry-weight'!Q$369</f>
        <v>3.4876807327273202E-3</v>
      </c>
      <c r="R285" s="14">
        <f>'signal-per-mass-dry-weight'!R285*100/'signal-per-mass-dry-weight'!R$369</f>
        <v>3.9503925626051097E-3</v>
      </c>
      <c r="S285" s="14">
        <f>'signal-per-mass-dry-weight'!S285*100/'signal-per-mass-dry-weight'!S$369</f>
        <v>4.3230674763330016E-3</v>
      </c>
      <c r="T285" s="14">
        <f>'signal-per-mass-dry-weight'!T285*100/'signal-per-mass-dry-weight'!T$369</f>
        <v>2.5593708556206026E-3</v>
      </c>
      <c r="U285" s="14">
        <f>'signal-per-mass-dry-weight'!U285*100/'signal-per-mass-dry-weight'!U$369</f>
        <v>2.4594451047573978E-3</v>
      </c>
      <c r="V285" s="14">
        <f>'signal-per-mass-dry-weight'!V285*100/'signal-per-mass-dry-weight'!V$369</f>
        <v>3.073509463442179E-3</v>
      </c>
      <c r="W285" s="14">
        <f>'signal-per-mass-dry-weight'!W285*100/'signal-per-mass-dry-weight'!W$369</f>
        <v>3.493322002978421E-3</v>
      </c>
      <c r="X285" s="14">
        <f>'signal-per-mass-dry-weight'!X285*100/'signal-per-mass-dry-weight'!X$369</f>
        <v>3.4841749339836162E-3</v>
      </c>
      <c r="Y285" s="14">
        <f>'signal-per-mass-dry-weight'!Y285*100/'signal-per-mass-dry-weight'!Y$369</f>
        <v>4.333455543191405E-3</v>
      </c>
      <c r="Z285" s="14">
        <f>'signal-per-mass-dry-weight'!Z285*100/'signal-per-mass-dry-weight'!Z$369</f>
        <v>8.9275447970436623E-4</v>
      </c>
      <c r="AA285" s="14">
        <f>'signal-per-mass-dry-weight'!AA285*100/'signal-per-mass-dry-weight'!AA$369</f>
        <v>3.4121624094760141E-3</v>
      </c>
      <c r="AB285" s="14">
        <f>'signal-per-mass-dry-weight'!AB285*100/'signal-per-mass-dry-weight'!AB$369</f>
        <v>2.9538728973321146E-3</v>
      </c>
      <c r="AC285" s="14">
        <f>'signal-per-mass-dry-weight'!AC285*100/'signal-per-mass-dry-weight'!AC$369</f>
        <v>1.5096166708588826E-3</v>
      </c>
      <c r="AD285" s="14">
        <f>'signal-per-mass-dry-weight'!AD285*100/'signal-per-mass-dry-weight'!AD$369</f>
        <v>5.0646972834510378E-3</v>
      </c>
      <c r="AE285" s="14">
        <f>'signal-per-mass-dry-weight'!AE285*100/'signal-per-mass-dry-weight'!AE$369</f>
        <v>9.1212537373752483E-4</v>
      </c>
      <c r="AF285" s="14">
        <f>'signal-per-mass-dry-weight'!AF285*100/'signal-per-mass-dry-weight'!AF$369</f>
        <v>1.8135194106450188E-3</v>
      </c>
      <c r="AG285" s="14">
        <f>'signal-per-mass-dry-weight'!AG285*100/'signal-per-mass-dry-weight'!AG$369</f>
        <v>2.0836647400787694E-3</v>
      </c>
      <c r="AH285" s="14">
        <f>'signal-per-mass-dry-weight'!AH285*100/'signal-per-mass-dry-weight'!AH$369</f>
        <v>3.3037172440436845E-4</v>
      </c>
      <c r="AI285" s="14">
        <f>'signal-per-mass-dry-weight'!AI285*100/'signal-per-mass-dry-weight'!AI$369</f>
        <v>4.6566158900339157E-3</v>
      </c>
      <c r="AJ285" s="14">
        <f>'signal-per-mass-dry-weight'!AJ285*100/'signal-per-mass-dry-weight'!AJ$369</f>
        <v>4.7589087012380946E-3</v>
      </c>
      <c r="AK285" s="14">
        <f>'signal-per-mass-dry-weight'!AK285*100/'signal-per-mass-dry-weight'!AK$369</f>
        <v>3.6161668447678157E-3</v>
      </c>
      <c r="AL285" s="14">
        <f>'signal-per-mass-dry-weight'!AL285*100/'signal-per-mass-dry-weight'!AL$369</f>
        <v>5.6509964331011809E-3</v>
      </c>
      <c r="AM285" s="14">
        <f>'signal-per-mass-dry-weight'!AM285*100/'signal-per-mass-dry-weight'!AM$369</f>
        <v>4.0242658656304791E-4</v>
      </c>
      <c r="AN285" s="14">
        <f>'signal-per-mass-dry-weight'!AN285*100/'signal-per-mass-dry-weight'!AN$369</f>
        <v>2.0758163551353971E-3</v>
      </c>
      <c r="AO285" s="14">
        <f>'signal-per-mass-dry-weight'!AO285*100/'signal-per-mass-dry-weight'!AO$369</f>
        <v>5.2786662765336645E-3</v>
      </c>
      <c r="AP285" s="14">
        <f>'signal-per-mass-dry-weight'!AP285*100/'signal-per-mass-dry-weight'!AP$369</f>
        <v>4.3565073824571726E-3</v>
      </c>
      <c r="AQ285" s="14">
        <f>'signal-per-mass-dry-weight'!AQ285*100/'signal-per-mass-dry-weight'!AQ$369</f>
        <v>2.2136787985158226E-3</v>
      </c>
      <c r="AR285" s="14">
        <f>'signal-per-mass-dry-weight'!AR285*100/'signal-per-mass-dry-weight'!AR$369</f>
        <v>2.9374313037960533E-3</v>
      </c>
      <c r="AS285" s="14">
        <f>'signal-per-mass-dry-weight'!AS285*100/'signal-per-mass-dry-weight'!AS$369</f>
        <v>1.5405038422818622E-3</v>
      </c>
      <c r="AT285" s="14">
        <f>'signal-per-mass-dry-weight'!AT285*100/'signal-per-mass-dry-weight'!AT$369</f>
        <v>1.987130979804911E-3</v>
      </c>
      <c r="AU285" s="14">
        <f>'signal-per-mass-dry-weight'!AU285*100/'signal-per-mass-dry-weight'!AU$369</f>
        <v>9.9329314763046332E-4</v>
      </c>
      <c r="AV285" s="14">
        <f>'signal-per-mass-dry-weight'!AV285*100/'signal-per-mass-dry-weight'!AV$369</f>
        <v>1.8657052068755677E-3</v>
      </c>
      <c r="AW285" s="14">
        <f>'signal-per-mass-dry-weight'!AW285*100/'signal-per-mass-dry-weight'!AW$369</f>
        <v>0</v>
      </c>
      <c r="AX285" s="14">
        <f>'signal-per-mass-dry-weight'!AX285*100/'signal-per-mass-dry-weight'!AX$369</f>
        <v>6.0044610702075611E-4</v>
      </c>
      <c r="AY285" s="14"/>
    </row>
    <row r="286" spans="1:51" x14ac:dyDescent="0.2">
      <c r="A286">
        <f>'imported summary from web'!A303</f>
        <v>834.5</v>
      </c>
      <c r="B286" t="str">
        <f>'imported summary from web'!B303</f>
        <v>C46H76O10PN</v>
      </c>
      <c r="C286" s="2" t="str">
        <f>'imported summary from web'!C303</f>
        <v>PS(40:7)</v>
      </c>
      <c r="D286" s="71"/>
      <c r="E286" s="14"/>
      <c r="F286" s="14">
        <f>'signal-per-mass-dry-weight'!F286*100/'signal-per-mass-dry-weight'!F$369</f>
        <v>0.31096629551239058</v>
      </c>
      <c r="G286" s="14">
        <f>'signal-per-mass-dry-weight'!G286*100/'signal-per-mass-dry-weight'!G$369</f>
        <v>0.31926226195202817</v>
      </c>
      <c r="H286" s="14">
        <f>'signal-per-mass-dry-weight'!H286*100/'signal-per-mass-dry-weight'!H$369</f>
        <v>0.28163789215487145</v>
      </c>
      <c r="I286" s="14">
        <f>'signal-per-mass-dry-weight'!I286*100/'signal-per-mass-dry-weight'!I$369</f>
        <v>0.2896167531120592</v>
      </c>
      <c r="J286" s="14">
        <f>'signal-per-mass-dry-weight'!J286*100/'signal-per-mass-dry-weight'!J$369</f>
        <v>0.26678236456148058</v>
      </c>
      <c r="K286" s="14">
        <f>'signal-per-mass-dry-weight'!K286*100/'signal-per-mass-dry-weight'!K$369</f>
        <v>0.2544611915425995</v>
      </c>
      <c r="L286" s="14">
        <f t="shared" si="12"/>
        <v>0.28712112647257154</v>
      </c>
      <c r="M286" s="137">
        <f t="shared" si="13"/>
        <v>2.4973086605619688E-2</v>
      </c>
      <c r="N286" s="14">
        <f t="shared" si="14"/>
        <v>8.6977530746088619E-2</v>
      </c>
      <c r="O286" s="14">
        <f>'signal-per-mass-dry-weight'!O286*100/'signal-per-mass-dry-weight'!O$369</f>
        <v>0.24243056672142022</v>
      </c>
      <c r="P286" s="14">
        <f>'signal-per-mass-dry-weight'!P286*100/'signal-per-mass-dry-weight'!P$369</f>
        <v>0.27299532008248661</v>
      </c>
      <c r="Q286" s="14">
        <f>'signal-per-mass-dry-weight'!Q286*100/'signal-per-mass-dry-weight'!Q$369</f>
        <v>0.36362078260003627</v>
      </c>
      <c r="R286" s="14">
        <f>'signal-per-mass-dry-weight'!R286*100/'signal-per-mass-dry-weight'!R$369</f>
        <v>0.43756407031678951</v>
      </c>
      <c r="S286" s="14">
        <f>'signal-per-mass-dry-weight'!S286*100/'signal-per-mass-dry-weight'!S$369</f>
        <v>0.31030017663456888</v>
      </c>
      <c r="T286" s="14">
        <f>'signal-per-mass-dry-weight'!T286*100/'signal-per-mass-dry-weight'!T$369</f>
        <v>0.22545730537239669</v>
      </c>
      <c r="U286" s="14">
        <f>'signal-per-mass-dry-weight'!U286*100/'signal-per-mass-dry-weight'!U$369</f>
        <v>0.25149256106089019</v>
      </c>
      <c r="V286" s="14">
        <f>'signal-per-mass-dry-weight'!V286*100/'signal-per-mass-dry-weight'!V$369</f>
        <v>0.22106071838946387</v>
      </c>
      <c r="W286" s="14">
        <f>'signal-per-mass-dry-weight'!W286*100/'signal-per-mass-dry-weight'!W$369</f>
        <v>0.38215833721471865</v>
      </c>
      <c r="X286" s="14">
        <f>'signal-per-mass-dry-weight'!X286*100/'signal-per-mass-dry-weight'!X$369</f>
        <v>0.36542846513486987</v>
      </c>
      <c r="Y286" s="14">
        <f>'signal-per-mass-dry-weight'!Y286*100/'signal-per-mass-dry-weight'!Y$369</f>
        <v>0.26903041810607459</v>
      </c>
      <c r="Z286" s="14">
        <f>'signal-per-mass-dry-weight'!Z286*100/'signal-per-mass-dry-weight'!Z$369</f>
        <v>0.28238510927264265</v>
      </c>
      <c r="AA286" s="14">
        <f>'signal-per-mass-dry-weight'!AA286*100/'signal-per-mass-dry-weight'!AA$369</f>
        <v>0.21463903814128571</v>
      </c>
      <c r="AB286" s="14">
        <f>'signal-per-mass-dry-weight'!AB286*100/'signal-per-mass-dry-weight'!AB$369</f>
        <v>0.23074960045041459</v>
      </c>
      <c r="AC286" s="14">
        <f>'signal-per-mass-dry-weight'!AC286*100/'signal-per-mass-dry-weight'!AC$369</f>
        <v>0.33100331846305814</v>
      </c>
      <c r="AD286" s="14">
        <f>'signal-per-mass-dry-weight'!AD286*100/'signal-per-mass-dry-weight'!AD$369</f>
        <v>0.37097787093030299</v>
      </c>
      <c r="AE286" s="14">
        <f>'signal-per-mass-dry-weight'!AE286*100/'signal-per-mass-dry-weight'!AE$369</f>
        <v>0.23062739257501877</v>
      </c>
      <c r="AF286" s="14">
        <f>'signal-per-mass-dry-weight'!AF286*100/'signal-per-mass-dry-weight'!AF$369</f>
        <v>0.17176619560823539</v>
      </c>
      <c r="AG286" s="14">
        <f>'signal-per-mass-dry-weight'!AG286*100/'signal-per-mass-dry-weight'!AG$369</f>
        <v>0.1539489041681453</v>
      </c>
      <c r="AH286" s="14">
        <f>'signal-per-mass-dry-weight'!AH286*100/'signal-per-mass-dry-weight'!AH$369</f>
        <v>0.10621450939600444</v>
      </c>
      <c r="AI286" s="14">
        <f>'signal-per-mass-dry-weight'!AI286*100/'signal-per-mass-dry-weight'!AI$369</f>
        <v>0.4322140684169114</v>
      </c>
      <c r="AJ286" s="14">
        <f>'signal-per-mass-dry-weight'!AJ286*100/'signal-per-mass-dry-weight'!AJ$369</f>
        <v>0.34441885022093066</v>
      </c>
      <c r="AK286" s="14">
        <f>'signal-per-mass-dry-weight'!AK286*100/'signal-per-mass-dry-weight'!AK$369</f>
        <v>0.20732689910002147</v>
      </c>
      <c r="AL286" s="14">
        <f>'signal-per-mass-dry-weight'!AL286*100/'signal-per-mass-dry-weight'!AL$369</f>
        <v>0.28816130063058609</v>
      </c>
      <c r="AM286" s="14">
        <f>'signal-per-mass-dry-weight'!AM286*100/'signal-per-mass-dry-weight'!AM$369</f>
        <v>0.12284071554837039</v>
      </c>
      <c r="AN286" s="14">
        <f>'signal-per-mass-dry-weight'!AN286*100/'signal-per-mass-dry-weight'!AN$369</f>
        <v>0.24460840631328037</v>
      </c>
      <c r="AO286" s="14">
        <f>'signal-per-mass-dry-weight'!AO286*100/'signal-per-mass-dry-weight'!AO$369</f>
        <v>0.46595760957518545</v>
      </c>
      <c r="AP286" s="14">
        <f>'signal-per-mass-dry-weight'!AP286*100/'signal-per-mass-dry-weight'!AP$369</f>
        <v>0.38904135805750079</v>
      </c>
      <c r="AQ286" s="14">
        <f>'signal-per-mass-dry-weight'!AQ286*100/'signal-per-mass-dry-weight'!AQ$369</f>
        <v>0.17962422250814106</v>
      </c>
      <c r="AR286" s="14">
        <f>'signal-per-mass-dry-weight'!AR286*100/'signal-per-mass-dry-weight'!AR$369</f>
        <v>0.21002633822141786</v>
      </c>
      <c r="AS286" s="14">
        <f>'signal-per-mass-dry-weight'!AS286*100/'signal-per-mass-dry-weight'!AS$369</f>
        <v>0.18387013717521372</v>
      </c>
      <c r="AT286" s="14">
        <f>'signal-per-mass-dry-weight'!AT286*100/'signal-per-mass-dry-weight'!AT$369</f>
        <v>0.18966642273032663</v>
      </c>
      <c r="AU286" s="14">
        <f>'signal-per-mass-dry-weight'!AU286*100/'signal-per-mass-dry-weight'!AU$369</f>
        <v>0.21601966628032948</v>
      </c>
      <c r="AV286" s="14">
        <f>'signal-per-mass-dry-weight'!AV286*100/'signal-per-mass-dry-weight'!AV$369</f>
        <v>0.19601211976477553</v>
      </c>
      <c r="AW286" s="14">
        <f>'signal-per-mass-dry-weight'!AW286*100/'signal-per-mass-dry-weight'!AW$369</f>
        <v>0.20142793425317024</v>
      </c>
      <c r="AX286" s="14">
        <f>'signal-per-mass-dry-weight'!AX286*100/'signal-per-mass-dry-weight'!AX$369</f>
        <v>0.18966591405518135</v>
      </c>
      <c r="AY286" s="14"/>
    </row>
    <row r="287" spans="1:51" x14ac:dyDescent="0.2">
      <c r="A287">
        <f>'imported summary from web'!A304</f>
        <v>836.5</v>
      </c>
      <c r="B287" t="str">
        <f>'imported summary from web'!B304</f>
        <v>C46H78O10PN</v>
      </c>
      <c r="C287" s="2" t="str">
        <f>'imported summary from web'!C304</f>
        <v>PS(40:6)</v>
      </c>
      <c r="D287" s="71"/>
      <c r="E287" s="14"/>
      <c r="F287" s="14">
        <f>'signal-per-mass-dry-weight'!F287*100/'signal-per-mass-dry-weight'!F$369</f>
        <v>0.19514854893398684</v>
      </c>
      <c r="G287" s="14">
        <f>'signal-per-mass-dry-weight'!G287*100/'signal-per-mass-dry-weight'!G$369</f>
        <v>0.18734836311889602</v>
      </c>
      <c r="H287" s="14">
        <f>'signal-per-mass-dry-weight'!H287*100/'signal-per-mass-dry-weight'!H$369</f>
        <v>0.16684862497349445</v>
      </c>
      <c r="I287" s="14">
        <f>'signal-per-mass-dry-weight'!I287*100/'signal-per-mass-dry-weight'!I$369</f>
        <v>0.19303025585273925</v>
      </c>
      <c r="J287" s="14">
        <f>'signal-per-mass-dry-weight'!J287*100/'signal-per-mass-dry-weight'!J$369</f>
        <v>0.16037344422356808</v>
      </c>
      <c r="K287" s="14">
        <f>'signal-per-mass-dry-weight'!K287*100/'signal-per-mass-dry-weight'!K$369</f>
        <v>0.15406778693708706</v>
      </c>
      <c r="L287" s="14">
        <f t="shared" si="12"/>
        <v>0.17613617067329526</v>
      </c>
      <c r="M287" s="137">
        <f t="shared" si="13"/>
        <v>1.7856816690544088E-2</v>
      </c>
      <c r="N287" s="14">
        <f t="shared" si="14"/>
        <v>0.10138074776058155</v>
      </c>
      <c r="O287" s="14">
        <f>'signal-per-mass-dry-weight'!O287*100/'signal-per-mass-dry-weight'!O$369</f>
        <v>0.13228492077802165</v>
      </c>
      <c r="P287" s="14">
        <f>'signal-per-mass-dry-weight'!P287*100/'signal-per-mass-dry-weight'!P$369</f>
        <v>0.19010716703053585</v>
      </c>
      <c r="Q287" s="14">
        <f>'signal-per-mass-dry-weight'!Q287*100/'signal-per-mass-dry-weight'!Q$369</f>
        <v>0.16999436950724375</v>
      </c>
      <c r="R287" s="14">
        <f>'signal-per-mass-dry-weight'!R287*100/'signal-per-mass-dry-weight'!R$369</f>
        <v>0.21244978825657188</v>
      </c>
      <c r="S287" s="14">
        <f>'signal-per-mass-dry-weight'!S287*100/'signal-per-mass-dry-weight'!S$369</f>
        <v>0.37617549055964311</v>
      </c>
      <c r="T287" s="14">
        <f>'signal-per-mass-dry-weight'!T287*100/'signal-per-mass-dry-weight'!T$369</f>
        <v>0.32395430496749261</v>
      </c>
      <c r="U287" s="14">
        <f>'signal-per-mass-dry-weight'!U287*100/'signal-per-mass-dry-weight'!U$369</f>
        <v>0.19057839741980581</v>
      </c>
      <c r="V287" s="14">
        <f>'signal-per-mass-dry-weight'!V287*100/'signal-per-mass-dry-weight'!V$369</f>
        <v>0.15698094561392412</v>
      </c>
      <c r="W287" s="14">
        <f>'signal-per-mass-dry-weight'!W287*100/'signal-per-mass-dry-weight'!W$369</f>
        <v>0.13513056700410178</v>
      </c>
      <c r="X287" s="14">
        <f>'signal-per-mass-dry-weight'!X287*100/'signal-per-mass-dry-weight'!X$369</f>
        <v>0.14869228909441848</v>
      </c>
      <c r="Y287" s="14">
        <f>'signal-per-mass-dry-weight'!Y287*100/'signal-per-mass-dry-weight'!Y$369</f>
        <v>0.31503628174954496</v>
      </c>
      <c r="Z287" s="14">
        <f>'signal-per-mass-dry-weight'!Z287*100/'signal-per-mass-dry-weight'!Z$369</f>
        <v>0.33182997276396126</v>
      </c>
      <c r="AA287" s="14">
        <f>'signal-per-mass-dry-weight'!AA287*100/'signal-per-mass-dry-weight'!AA$369</f>
        <v>0.17934886527615704</v>
      </c>
      <c r="AB287" s="14">
        <f>'signal-per-mass-dry-weight'!AB287*100/'signal-per-mass-dry-weight'!AB$369</f>
        <v>0.21988977362198769</v>
      </c>
      <c r="AC287" s="14">
        <f>'signal-per-mass-dry-weight'!AC287*100/'signal-per-mass-dry-weight'!AC$369</f>
        <v>0.17686351101746697</v>
      </c>
      <c r="AD287" s="14">
        <f>'signal-per-mass-dry-weight'!AD287*100/'signal-per-mass-dry-weight'!AD$369</f>
        <v>0.18116377362574418</v>
      </c>
      <c r="AE287" s="14">
        <f>'signal-per-mass-dry-weight'!AE287*100/'signal-per-mass-dry-weight'!AE$369</f>
        <v>0.27833856597052009</v>
      </c>
      <c r="AF287" s="14">
        <f>'signal-per-mass-dry-weight'!AF287*100/'signal-per-mass-dry-weight'!AF$369</f>
        <v>0.22520024967188318</v>
      </c>
      <c r="AG287" s="14">
        <f>'signal-per-mass-dry-weight'!AG287*100/'signal-per-mass-dry-weight'!AG$369</f>
        <v>0.1040378650453283</v>
      </c>
      <c r="AH287" s="14">
        <f>'signal-per-mass-dry-weight'!AH287*100/'signal-per-mass-dry-weight'!AH$369</f>
        <v>0.10807285034577903</v>
      </c>
      <c r="AI287" s="14">
        <f>'signal-per-mass-dry-weight'!AI287*100/'signal-per-mass-dry-weight'!AI$369</f>
        <v>0.21190105856584443</v>
      </c>
      <c r="AJ287" s="14">
        <f>'signal-per-mass-dry-weight'!AJ287*100/'signal-per-mass-dry-weight'!AJ$369</f>
        <v>0.17241010198340911</v>
      </c>
      <c r="AK287" s="14">
        <f>'signal-per-mass-dry-weight'!AK287*100/'signal-per-mass-dry-weight'!AK$369</f>
        <v>0.21683092734588555</v>
      </c>
      <c r="AL287" s="14">
        <f>'signal-per-mass-dry-weight'!AL287*100/'signal-per-mass-dry-weight'!AL$369</f>
        <v>0.32688840905323757</v>
      </c>
      <c r="AM287" s="14">
        <f>'signal-per-mass-dry-weight'!AM287*100/'signal-per-mass-dry-weight'!AM$369</f>
        <v>9.4419337872355125E-2</v>
      </c>
      <c r="AN287" s="14">
        <f>'signal-per-mass-dry-weight'!AN287*100/'signal-per-mass-dry-weight'!AN$369</f>
        <v>0.16688597999309454</v>
      </c>
      <c r="AO287" s="14">
        <f>'signal-per-mass-dry-weight'!AO287*100/'signal-per-mass-dry-weight'!AO$369</f>
        <v>0.15999996228483598</v>
      </c>
      <c r="AP287" s="14">
        <f>'signal-per-mass-dry-weight'!AP287*100/'signal-per-mass-dry-weight'!AP$369</f>
        <v>0.15258273446750606</v>
      </c>
      <c r="AQ287" s="14">
        <f>'signal-per-mass-dry-weight'!AQ287*100/'signal-per-mass-dry-weight'!AQ$369</f>
        <v>0.19859861220970523</v>
      </c>
      <c r="AR287" s="14">
        <f>'signal-per-mass-dry-weight'!AR287*100/'signal-per-mass-dry-weight'!AR$369</f>
        <v>0.24319905380739054</v>
      </c>
      <c r="AS287" s="14">
        <f>'signal-per-mass-dry-weight'!AS287*100/'signal-per-mass-dry-weight'!AS$369</f>
        <v>9.281535649748221E-2</v>
      </c>
      <c r="AT287" s="14">
        <f>'signal-per-mass-dry-weight'!AT287*100/'signal-per-mass-dry-weight'!AT$369</f>
        <v>0.1161948693980661</v>
      </c>
      <c r="AU287" s="14">
        <f>'signal-per-mass-dry-weight'!AU287*100/'signal-per-mass-dry-weight'!AU$369</f>
        <v>0.1400111471573027</v>
      </c>
      <c r="AV287" s="14">
        <f>'signal-per-mass-dry-weight'!AV287*100/'signal-per-mass-dry-weight'!AV$369</f>
        <v>0.10300954202809953</v>
      </c>
      <c r="AW287" s="14">
        <f>'signal-per-mass-dry-weight'!AW287*100/'signal-per-mass-dry-weight'!AW$369</f>
        <v>0.21182613144913034</v>
      </c>
      <c r="AX287" s="14">
        <f>'signal-per-mass-dry-weight'!AX287*100/'signal-per-mass-dry-weight'!AX$369</f>
        <v>0.22306572875821087</v>
      </c>
      <c r="AY287" s="14"/>
    </row>
    <row r="288" spans="1:51" x14ac:dyDescent="0.2">
      <c r="A288">
        <f>'imported summary from web'!A305</f>
        <v>838.6</v>
      </c>
      <c r="B288" t="str">
        <f>'imported summary from web'!B305</f>
        <v>C46H80O10PN</v>
      </c>
      <c r="C288" s="2" t="str">
        <f>'imported summary from web'!C305</f>
        <v>PS(40:5)</v>
      </c>
      <c r="D288" s="71"/>
      <c r="E288" s="14"/>
      <c r="F288" s="14">
        <f>'signal-per-mass-dry-weight'!F288*100/'signal-per-mass-dry-weight'!F$369</f>
        <v>5.4425632790603201E-3</v>
      </c>
      <c r="G288" s="14">
        <f>'signal-per-mass-dry-weight'!G288*100/'signal-per-mass-dry-weight'!G$369</f>
        <v>4.8127790619053156E-3</v>
      </c>
      <c r="H288" s="14">
        <f>'signal-per-mass-dry-weight'!H288*100/'signal-per-mass-dry-weight'!H$369</f>
        <v>6.6979652882493612E-3</v>
      </c>
      <c r="I288" s="14">
        <f>'signal-per-mass-dry-weight'!I288*100/'signal-per-mass-dry-weight'!I$369</f>
        <v>4.7579555300157573E-3</v>
      </c>
      <c r="J288" s="14">
        <f>'signal-per-mass-dry-weight'!J288*100/'signal-per-mass-dry-weight'!J$369</f>
        <v>7.3770890150233435E-3</v>
      </c>
      <c r="K288" s="14">
        <f>'signal-per-mass-dry-weight'!K288*100/'signal-per-mass-dry-weight'!K$369</f>
        <v>7.655270503688312E-3</v>
      </c>
      <c r="L288" s="14">
        <f t="shared" si="12"/>
        <v>6.1239371129904021E-3</v>
      </c>
      <c r="M288" s="137">
        <f t="shared" si="13"/>
        <v>1.2879589597919652E-3</v>
      </c>
      <c r="N288" s="14">
        <f t="shared" si="14"/>
        <v>0.21031551043525284</v>
      </c>
      <c r="O288" s="14">
        <f>'signal-per-mass-dry-weight'!O288*100/'signal-per-mass-dry-weight'!O$369</f>
        <v>4.9565540674529332E-3</v>
      </c>
      <c r="P288" s="14">
        <f>'signal-per-mass-dry-weight'!P288*100/'signal-per-mass-dry-weight'!P$369</f>
        <v>0</v>
      </c>
      <c r="Q288" s="14">
        <f>'signal-per-mass-dry-weight'!Q288*100/'signal-per-mass-dry-weight'!Q$369</f>
        <v>1.0523174624608295E-2</v>
      </c>
      <c r="R288" s="14">
        <f>'signal-per-mass-dry-weight'!R288*100/'signal-per-mass-dry-weight'!R$369</f>
        <v>2.0332902895761597E-2</v>
      </c>
      <c r="S288" s="14">
        <f>'signal-per-mass-dry-weight'!S288*100/'signal-per-mass-dry-weight'!S$369</f>
        <v>3.0879053402378589E-3</v>
      </c>
      <c r="T288" s="14">
        <f>'signal-per-mass-dry-weight'!T288*100/'signal-per-mass-dry-weight'!T$369</f>
        <v>7.7556692594563711E-3</v>
      </c>
      <c r="U288" s="14">
        <f>'signal-per-mass-dry-weight'!U288*100/'signal-per-mass-dry-weight'!U$369</f>
        <v>2.5738379003275094E-3</v>
      </c>
      <c r="V288" s="14">
        <f>'signal-per-mass-dry-weight'!V288*100/'signal-per-mass-dry-weight'!V$369</f>
        <v>5.2191670133923795E-3</v>
      </c>
      <c r="W288" s="14">
        <f>'signal-per-mass-dry-weight'!W288*100/'signal-per-mass-dry-weight'!W$369</f>
        <v>1.2198902232623057E-2</v>
      </c>
      <c r="X288" s="14">
        <f>'signal-per-mass-dry-weight'!X288*100/'signal-per-mass-dry-weight'!X$369</f>
        <v>9.7351946684836339E-3</v>
      </c>
      <c r="Y288" s="14">
        <f>'signal-per-mass-dry-weight'!Y288*100/'signal-per-mass-dry-weight'!Y$369</f>
        <v>8.9043607051878179E-3</v>
      </c>
      <c r="Z288" s="14">
        <f>'signal-per-mass-dry-weight'!Z288*100/'signal-per-mass-dry-weight'!Z$369</f>
        <v>5.4938737212576368E-3</v>
      </c>
      <c r="AA288" s="14">
        <f>'signal-per-mass-dry-weight'!AA288*100/'signal-per-mass-dry-weight'!AA$369</f>
        <v>4.6741950814739916E-4</v>
      </c>
      <c r="AB288" s="14">
        <f>'signal-per-mass-dry-weight'!AB288*100/'signal-per-mass-dry-weight'!AB$369</f>
        <v>4.5611272679392948E-3</v>
      </c>
      <c r="AC288" s="14">
        <f>'signal-per-mass-dry-weight'!AC288*100/'signal-per-mass-dry-weight'!AC$369</f>
        <v>1.0328956169034462E-2</v>
      </c>
      <c r="AD288" s="14">
        <f>'signal-per-mass-dry-weight'!AD288*100/'signal-per-mass-dry-weight'!AD$369</f>
        <v>1.1429184135221369E-2</v>
      </c>
      <c r="AE288" s="14">
        <f>'signal-per-mass-dry-weight'!AE288*100/'signal-per-mass-dry-weight'!AE$369</f>
        <v>3.5081745143750948E-3</v>
      </c>
      <c r="AF288" s="14">
        <f>'signal-per-mass-dry-weight'!AF288*100/'signal-per-mass-dry-weight'!AF$369</f>
        <v>2.9145847671080672E-3</v>
      </c>
      <c r="AG288" s="14">
        <f>'signal-per-mass-dry-weight'!AG288*100/'signal-per-mass-dry-weight'!AG$369</f>
        <v>6.7840247351401775E-3</v>
      </c>
      <c r="AH288" s="14">
        <f>'signal-per-mass-dry-weight'!AH288*100/'signal-per-mass-dry-weight'!AH$369</f>
        <v>2.2713056052800326E-3</v>
      </c>
      <c r="AI288" s="14">
        <f>'signal-per-mass-dry-weight'!AI288*100/'signal-per-mass-dry-weight'!AI$369</f>
        <v>1.0264583413515624E-2</v>
      </c>
      <c r="AJ288" s="14">
        <f>'signal-per-mass-dry-weight'!AJ288*100/'signal-per-mass-dry-weight'!AJ$369</f>
        <v>8.3137561648135398E-3</v>
      </c>
      <c r="AK288" s="14">
        <f>'signal-per-mass-dry-weight'!AK288*100/'signal-per-mass-dry-weight'!AK$369</f>
        <v>2.0862501027506634E-3</v>
      </c>
      <c r="AL288" s="14">
        <f>'signal-per-mass-dry-weight'!AL288*100/'signal-per-mass-dry-weight'!AL$369</f>
        <v>6.1252059239907909E-3</v>
      </c>
      <c r="AM288" s="14">
        <f>'signal-per-mass-dry-weight'!AM288*100/'signal-per-mass-dry-weight'!AM$369</f>
        <v>0</v>
      </c>
      <c r="AN288" s="14">
        <f>'signal-per-mass-dry-weight'!AN288*100/'signal-per-mass-dry-weight'!AN$369</f>
        <v>6.5170978591460125E-3</v>
      </c>
      <c r="AO288" s="14">
        <f>'signal-per-mass-dry-weight'!AO288*100/'signal-per-mass-dry-weight'!AO$369</f>
        <v>9.2248536871462131E-3</v>
      </c>
      <c r="AP288" s="14">
        <f>'signal-per-mass-dry-weight'!AP288*100/'signal-per-mass-dry-weight'!AP$369</f>
        <v>1.0497608150499212E-2</v>
      </c>
      <c r="AQ288" s="14">
        <f>'signal-per-mass-dry-weight'!AQ288*100/'signal-per-mass-dry-weight'!AQ$369</f>
        <v>0</v>
      </c>
      <c r="AR288" s="14">
        <f>'signal-per-mass-dry-weight'!AR288*100/'signal-per-mass-dry-weight'!AR$369</f>
        <v>2.7854952018755677E-3</v>
      </c>
      <c r="AS288" s="14">
        <f>'signal-per-mass-dry-weight'!AS288*100/'signal-per-mass-dry-weight'!AS$369</f>
        <v>0</v>
      </c>
      <c r="AT288" s="14">
        <f>'signal-per-mass-dry-weight'!AT288*100/'signal-per-mass-dry-weight'!AT$369</f>
        <v>3.9219690390886394E-3</v>
      </c>
      <c r="AU288" s="14">
        <f>'signal-per-mass-dry-weight'!AU288*100/'signal-per-mass-dry-weight'!AU$369</f>
        <v>5.1823990311154599E-3</v>
      </c>
      <c r="AV288" s="14">
        <f>'signal-per-mass-dry-weight'!AV288*100/'signal-per-mass-dry-weight'!AV$369</f>
        <v>7.9151129988660456E-3</v>
      </c>
      <c r="AW288" s="14">
        <f>'signal-per-mass-dry-weight'!AW288*100/'signal-per-mass-dry-weight'!AW$369</f>
        <v>1.002683301039011E-2</v>
      </c>
      <c r="AX288" s="14">
        <f>'signal-per-mass-dry-weight'!AX288*100/'signal-per-mass-dry-weight'!AX$369</f>
        <v>2.6269517182158082E-3</v>
      </c>
      <c r="AY288" s="14"/>
    </row>
    <row r="289" spans="1:51" x14ac:dyDescent="0.2">
      <c r="A289">
        <f>'imported summary from web'!A306</f>
        <v>840.6</v>
      </c>
      <c r="B289" t="str">
        <f>'imported summary from web'!B306</f>
        <v>C46H82O10PN</v>
      </c>
      <c r="C289" s="2" t="str">
        <f>'imported summary from web'!C306</f>
        <v>PS(40:4)</v>
      </c>
      <c r="D289" s="71"/>
      <c r="E289" s="14"/>
      <c r="F289" s="14">
        <f>'signal-per-mass-dry-weight'!F289*100/'signal-per-mass-dry-weight'!F$369</f>
        <v>2.3511873365540587E-3</v>
      </c>
      <c r="G289" s="14">
        <f>'signal-per-mass-dry-weight'!G289*100/'signal-per-mass-dry-weight'!G$369</f>
        <v>2.1438743093941861E-3</v>
      </c>
      <c r="H289" s="14">
        <f>'signal-per-mass-dry-weight'!H289*100/'signal-per-mass-dry-weight'!H$369</f>
        <v>0</v>
      </c>
      <c r="I289" s="14">
        <f>'signal-per-mass-dry-weight'!I289*100/'signal-per-mass-dry-weight'!I$369</f>
        <v>1.1419093272037818E-3</v>
      </c>
      <c r="J289" s="14">
        <f>'signal-per-mass-dry-weight'!J289*100/'signal-per-mass-dry-weight'!J$369</f>
        <v>1.7883852157632351E-4</v>
      </c>
      <c r="K289" s="14">
        <f>'signal-per-mass-dry-weight'!K289*100/'signal-per-mass-dry-weight'!K$369</f>
        <v>0</v>
      </c>
      <c r="L289" s="14">
        <f t="shared" si="12"/>
        <v>9.6930158245472485E-4</v>
      </c>
      <c r="M289" s="137">
        <f t="shared" si="13"/>
        <v>1.0791613158292657E-3</v>
      </c>
      <c r="N289" s="14">
        <f t="shared" si="14"/>
        <v>1.1133390632627718</v>
      </c>
      <c r="O289" s="14">
        <f>'signal-per-mass-dry-weight'!O289*100/'signal-per-mass-dry-weight'!O$369</f>
        <v>0</v>
      </c>
      <c r="P289" s="14">
        <f>'signal-per-mass-dry-weight'!P289*100/'signal-per-mass-dry-weight'!P$369</f>
        <v>4.5907284767234311E-4</v>
      </c>
      <c r="Q289" s="14">
        <f>'signal-per-mass-dry-weight'!Q289*100/'signal-per-mass-dry-weight'!Q$369</f>
        <v>0</v>
      </c>
      <c r="R289" s="14">
        <f>'signal-per-mass-dry-weight'!R289*100/'signal-per-mass-dry-weight'!R$369</f>
        <v>8.1331611583046362E-4</v>
      </c>
      <c r="S289" s="14">
        <f>'signal-per-mass-dry-weight'!S289*100/'signal-per-mass-dry-weight'!S$369</f>
        <v>0</v>
      </c>
      <c r="T289" s="14">
        <f>'signal-per-mass-dry-weight'!T289*100/'signal-per-mass-dry-weight'!T$369</f>
        <v>0</v>
      </c>
      <c r="U289" s="14">
        <f>'signal-per-mass-dry-weight'!U289*100/'signal-per-mass-dry-weight'!U$369</f>
        <v>0</v>
      </c>
      <c r="V289" s="14">
        <f>'signal-per-mass-dry-weight'!V289*100/'signal-per-mass-dry-weight'!V$369</f>
        <v>0</v>
      </c>
      <c r="W289" s="14">
        <f>'signal-per-mass-dry-weight'!W289*100/'signal-per-mass-dry-weight'!W$369</f>
        <v>0</v>
      </c>
      <c r="X289" s="14">
        <f>'signal-per-mass-dry-weight'!X289*100/'signal-per-mass-dry-weight'!X$369</f>
        <v>0</v>
      </c>
      <c r="Y289" s="14">
        <f>'signal-per-mass-dry-weight'!Y289*100/'signal-per-mass-dry-weight'!Y$369</f>
        <v>5.3426164231126913E-4</v>
      </c>
      <c r="Z289" s="14">
        <f>'signal-per-mass-dry-weight'!Z289*100/'signal-per-mass-dry-weight'!Z$369</f>
        <v>9.6142790122008656E-4</v>
      </c>
      <c r="AA289" s="14">
        <f>'signal-per-mass-dry-weight'!AA289*100/'signal-per-mass-dry-weight'!AA$369</f>
        <v>6.5438731140635891E-4</v>
      </c>
      <c r="AB289" s="14">
        <f>'signal-per-mass-dry-weight'!AB289*100/'signal-per-mass-dry-weight'!AB$369</f>
        <v>0</v>
      </c>
      <c r="AC289" s="14">
        <f>'signal-per-mass-dry-weight'!AC289*100/'signal-per-mass-dry-weight'!AC$369</f>
        <v>0</v>
      </c>
      <c r="AD289" s="14">
        <f>'signal-per-mass-dry-weight'!AD289*100/'signal-per-mass-dry-weight'!AD$369</f>
        <v>1.0756879186090702E-3</v>
      </c>
      <c r="AE289" s="14">
        <f>'signal-per-mass-dry-weight'!AE289*100/'signal-per-mass-dry-weight'!AE$369</f>
        <v>2.7363761212125747E-3</v>
      </c>
      <c r="AF289" s="14">
        <f>'signal-per-mass-dry-weight'!AF289*100/'signal-per-mass-dry-weight'!AF$369</f>
        <v>0</v>
      </c>
      <c r="AG289" s="14">
        <f>'signal-per-mass-dry-weight'!AG289*100/'signal-per-mass-dry-weight'!AG$369</f>
        <v>1.9382927814686222E-4</v>
      </c>
      <c r="AH289" s="14">
        <f>'signal-per-mass-dry-weight'!AH289*100/'signal-per-mass-dry-weight'!AH$369</f>
        <v>3.716681899549145E-4</v>
      </c>
      <c r="AI289" s="14">
        <f>'signal-per-mass-dry-weight'!AI289*100/'signal-per-mass-dry-weight'!AI$369</f>
        <v>7.0099594043521326E-4</v>
      </c>
      <c r="AJ289" s="14">
        <f>'signal-per-mass-dry-weight'!AJ289*100/'signal-per-mass-dry-weight'!AJ$369</f>
        <v>0</v>
      </c>
      <c r="AK289" s="14">
        <f>'signal-per-mass-dry-weight'!AK289*100/'signal-per-mass-dry-weight'!AK$369</f>
        <v>0</v>
      </c>
      <c r="AL289" s="14">
        <f>'signal-per-mass-dry-weight'!AL289*100/'signal-per-mass-dry-weight'!AL$369</f>
        <v>1.1460062696498899E-3</v>
      </c>
      <c r="AM289" s="14">
        <f>'signal-per-mass-dry-weight'!AM289*100/'signal-per-mass-dry-weight'!AM$369</f>
        <v>0</v>
      </c>
      <c r="AN289" s="14">
        <f>'signal-per-mass-dry-weight'!AN289*100/'signal-per-mass-dry-weight'!AN$369</f>
        <v>0</v>
      </c>
      <c r="AO289" s="14">
        <f>'signal-per-mass-dry-weight'!AO289*100/'signal-per-mass-dry-weight'!AO$369</f>
        <v>2.0499674860324917E-4</v>
      </c>
      <c r="AP289" s="14">
        <f>'signal-per-mass-dry-weight'!AP289*100/'signal-per-mass-dry-weight'!AP$369</f>
        <v>7.3483257053494485E-4</v>
      </c>
      <c r="AQ289" s="14">
        <f>'signal-per-mass-dry-weight'!AQ289*100/'signal-per-mass-dry-weight'!AQ$369</f>
        <v>3.1623982835940321E-4</v>
      </c>
      <c r="AR289" s="14">
        <f>'signal-per-mass-dry-weight'!AR289*100/'signal-per-mass-dry-weight'!AR$369</f>
        <v>2.2283961615004546E-3</v>
      </c>
      <c r="AS289" s="14">
        <f>'signal-per-mass-dry-weight'!AS289*100/'signal-per-mass-dry-weight'!AS$369</f>
        <v>2.2007197746883747E-4</v>
      </c>
      <c r="AT289" s="14">
        <f>'signal-per-mass-dry-weight'!AT289*100/'signal-per-mass-dry-weight'!AT$369</f>
        <v>0</v>
      </c>
      <c r="AU289" s="14">
        <f>'signal-per-mass-dry-weight'!AU289*100/'signal-per-mass-dry-weight'!AU$369</f>
        <v>0</v>
      </c>
      <c r="AV289" s="14">
        <f>'signal-per-mass-dry-weight'!AV289*100/'signal-per-mass-dry-weight'!AV$369</f>
        <v>2.2614608568188697E-4</v>
      </c>
      <c r="AW289" s="14">
        <f>'signal-per-mass-dry-weight'!AW289*100/'signal-per-mass-dry-weight'!AW$369</f>
        <v>6.6845553402600753E-4</v>
      </c>
      <c r="AX289" s="14">
        <f>'signal-per-mass-dry-weight'!AX289*100/'signal-per-mass-dry-weight'!AX$369</f>
        <v>3.0022305351037806E-4</v>
      </c>
      <c r="AY289" s="14"/>
    </row>
    <row r="290" spans="1:51" x14ac:dyDescent="0.2">
      <c r="A290">
        <f>'imported summary from web'!A307</f>
        <v>842.6</v>
      </c>
      <c r="B290" t="str">
        <f>'imported summary from web'!B307</f>
        <v>C46H84O10PN</v>
      </c>
      <c r="C290" s="2" t="str">
        <f>'imported summary from web'!C307</f>
        <v>PS(40:3)</v>
      </c>
      <c r="D290" s="71"/>
      <c r="E290" s="14"/>
      <c r="F290" s="14">
        <f>'signal-per-mass-dry-weight'!F290*100/'signal-per-mass-dry-weight'!F$369</f>
        <v>0</v>
      </c>
      <c r="G290" s="14">
        <f>'signal-per-mass-dry-weight'!G290*100/'signal-per-mass-dry-weight'!G$369</f>
        <v>0</v>
      </c>
      <c r="H290" s="14">
        <f>'signal-per-mass-dry-weight'!H290*100/'signal-per-mass-dry-weight'!H$369</f>
        <v>0</v>
      </c>
      <c r="I290" s="14">
        <f>'signal-per-mass-dry-weight'!I290*100/'signal-per-mass-dry-weight'!I$369</f>
        <v>0</v>
      </c>
      <c r="J290" s="14">
        <f>'signal-per-mass-dry-weight'!J290*100/'signal-per-mass-dry-weight'!J$369</f>
        <v>0</v>
      </c>
      <c r="K290" s="14">
        <f>'signal-per-mass-dry-weight'!K290*100/'signal-per-mass-dry-weight'!K$369</f>
        <v>0</v>
      </c>
      <c r="L290" s="14">
        <f t="shared" si="12"/>
        <v>0</v>
      </c>
      <c r="M290" s="137">
        <f t="shared" si="13"/>
        <v>0</v>
      </c>
      <c r="N290" s="14" t="e">
        <f t="shared" si="14"/>
        <v>#DIV/0!</v>
      </c>
      <c r="O290" s="14">
        <f>'signal-per-mass-dry-weight'!O290*100/'signal-per-mass-dry-weight'!O$369</f>
        <v>0</v>
      </c>
      <c r="P290" s="14">
        <f>'signal-per-mass-dry-weight'!P290*100/'signal-per-mass-dry-weight'!P$369</f>
        <v>0</v>
      </c>
      <c r="Q290" s="14">
        <f>'signal-per-mass-dry-weight'!Q290*100/'signal-per-mass-dry-weight'!Q$369</f>
        <v>0</v>
      </c>
      <c r="R290" s="14">
        <f>'signal-per-mass-dry-weight'!R290*100/'signal-per-mass-dry-weight'!R$369</f>
        <v>0</v>
      </c>
      <c r="S290" s="14">
        <f>'signal-per-mass-dry-weight'!S290*100/'signal-per-mass-dry-weight'!S$369</f>
        <v>0</v>
      </c>
      <c r="T290" s="14">
        <f>'signal-per-mass-dry-weight'!T290*100/'signal-per-mass-dry-weight'!T$369</f>
        <v>0</v>
      </c>
      <c r="U290" s="14">
        <f>'signal-per-mass-dry-weight'!U290*100/'signal-per-mass-dry-weight'!U$369</f>
        <v>2.8598198892527878E-4</v>
      </c>
      <c r="V290" s="14">
        <f>'signal-per-mass-dry-weight'!V290*100/'signal-per-mass-dry-weight'!V$369</f>
        <v>0</v>
      </c>
      <c r="W290" s="14">
        <f>'signal-per-mass-dry-weight'!W290*100/'signal-per-mass-dry-weight'!W$369</f>
        <v>0</v>
      </c>
      <c r="X290" s="14">
        <f>'signal-per-mass-dry-weight'!X290*100/'signal-per-mass-dry-weight'!X$369</f>
        <v>0</v>
      </c>
      <c r="Y290" s="14">
        <f>'signal-per-mass-dry-weight'!Y290*100/'signal-per-mass-dry-weight'!Y$369</f>
        <v>0</v>
      </c>
      <c r="Z290" s="14">
        <f>'signal-per-mass-dry-weight'!Z290*100/'signal-per-mass-dry-weight'!Z$369</f>
        <v>0</v>
      </c>
      <c r="AA290" s="14">
        <f>'signal-per-mass-dry-weight'!AA290*100/'signal-per-mass-dry-weight'!AA$369</f>
        <v>0</v>
      </c>
      <c r="AB290" s="14">
        <f>'signal-per-mass-dry-weight'!AB290*100/'signal-per-mass-dry-weight'!AB$369</f>
        <v>0</v>
      </c>
      <c r="AC290" s="14">
        <f>'signal-per-mass-dry-weight'!AC290*100/'signal-per-mass-dry-weight'!AC$369</f>
        <v>3.9726754496286387E-4</v>
      </c>
      <c r="AD290" s="14">
        <f>'signal-per-mass-dry-weight'!AD290*100/'signal-per-mass-dry-weight'!AD$369</f>
        <v>0</v>
      </c>
      <c r="AE290" s="14">
        <f>'signal-per-mass-dry-weight'!AE290*100/'signal-per-mass-dry-weight'!AE$369</f>
        <v>0</v>
      </c>
      <c r="AF290" s="14">
        <f>'signal-per-mass-dry-weight'!AF290*100/'signal-per-mass-dry-weight'!AF$369</f>
        <v>6.4768550380179255E-4</v>
      </c>
      <c r="AG290" s="14">
        <f>'signal-per-mass-dry-weight'!AG290*100/'signal-per-mass-dry-weight'!AG$369</f>
        <v>0</v>
      </c>
      <c r="AH290" s="14">
        <f>'signal-per-mass-dry-weight'!AH290*100/'signal-per-mass-dry-weight'!AH$369</f>
        <v>2.064823277527303E-4</v>
      </c>
      <c r="AI290" s="14">
        <f>'signal-per-mass-dry-weight'!AI290*100/'signal-per-mass-dry-weight'!AI$369</f>
        <v>0</v>
      </c>
      <c r="AJ290" s="14">
        <f>'signal-per-mass-dry-weight'!AJ290*100/'signal-per-mass-dry-weight'!AJ$369</f>
        <v>0</v>
      </c>
      <c r="AK290" s="14">
        <f>'signal-per-mass-dry-weight'!AK290*100/'signal-per-mass-dry-weight'!AK$369</f>
        <v>0</v>
      </c>
      <c r="AL290" s="14">
        <f>'signal-per-mass-dry-weight'!AL290*100/'signal-per-mass-dry-weight'!AL$369</f>
        <v>0</v>
      </c>
      <c r="AM290" s="14">
        <f>'signal-per-mass-dry-weight'!AM290*100/'signal-per-mass-dry-weight'!AM$369</f>
        <v>2.5151661660190497E-4</v>
      </c>
      <c r="AN290" s="14">
        <f>'signal-per-mass-dry-weight'!AN290*100/'signal-per-mass-dry-weight'!AN$369</f>
        <v>0</v>
      </c>
      <c r="AO290" s="14">
        <f>'signal-per-mass-dry-weight'!AO290*100/'signal-per-mass-dry-weight'!AO$369</f>
        <v>0</v>
      </c>
      <c r="AP290" s="14">
        <f>'signal-per-mass-dry-weight'!AP290*100/'signal-per-mass-dry-weight'!AP$369</f>
        <v>0</v>
      </c>
      <c r="AQ290" s="14">
        <f>'signal-per-mass-dry-weight'!AQ290*100/'signal-per-mass-dry-weight'!AQ$369</f>
        <v>0</v>
      </c>
      <c r="AR290" s="14">
        <f>'signal-per-mass-dry-weight'!AR290*100/'signal-per-mass-dry-weight'!AR$369</f>
        <v>0</v>
      </c>
      <c r="AS290" s="14">
        <f>'signal-per-mass-dry-weight'!AS290*100/'signal-per-mass-dry-weight'!AS$369</f>
        <v>0</v>
      </c>
      <c r="AT290" s="14">
        <f>'signal-per-mass-dry-weight'!AT290*100/'signal-per-mass-dry-weight'!AT$369</f>
        <v>0</v>
      </c>
      <c r="AU290" s="14">
        <f>'signal-per-mass-dry-weight'!AU290*100/'signal-per-mass-dry-weight'!AU$369</f>
        <v>2.1593329296314424E-4</v>
      </c>
      <c r="AV290" s="14">
        <f>'signal-per-mass-dry-weight'!AV290*100/'signal-per-mass-dry-weight'!AV$369</f>
        <v>0</v>
      </c>
      <c r="AW290" s="14">
        <f>'signal-per-mass-dry-weight'!AW290*100/'signal-per-mass-dry-weight'!AW$369</f>
        <v>0</v>
      </c>
      <c r="AX290" s="14">
        <f>'signal-per-mass-dry-weight'!AX290*100/'signal-per-mass-dry-weight'!AX$369</f>
        <v>0</v>
      </c>
      <c r="AY290" s="14"/>
    </row>
    <row r="291" spans="1:51" x14ac:dyDescent="0.2">
      <c r="A291">
        <f>'imported summary from web'!A308</f>
        <v>844.6</v>
      </c>
      <c r="B291" t="str">
        <f>'imported summary from web'!B308</f>
        <v>C46H86O10PN</v>
      </c>
      <c r="C291" s="2" t="str">
        <f>'imported summary from web'!C308</f>
        <v>PS(40:2)</v>
      </c>
      <c r="D291" s="71"/>
      <c r="E291" s="14"/>
      <c r="F291" s="14">
        <f>'signal-per-mass-dry-weight'!F291*100/'signal-per-mass-dry-weight'!F$369</f>
        <v>2.1770253116241284E-4</v>
      </c>
      <c r="G291" s="14">
        <f>'signal-per-mass-dry-weight'!G291*100/'signal-per-mass-dry-weight'!G$369</f>
        <v>0</v>
      </c>
      <c r="H291" s="14">
        <f>'signal-per-mass-dry-weight'!H291*100/'signal-per-mass-dry-weight'!H$369</f>
        <v>0</v>
      </c>
      <c r="I291" s="14">
        <f>'signal-per-mass-dry-weight'!I291*100/'signal-per-mass-dry-weight'!I$369</f>
        <v>7.136933295023636E-4</v>
      </c>
      <c r="J291" s="14">
        <f>'signal-per-mass-dry-weight'!J291*100/'signal-per-mass-dry-weight'!J$369</f>
        <v>0</v>
      </c>
      <c r="K291" s="14">
        <f>'signal-per-mass-dry-weight'!K291*100/'signal-per-mass-dry-weight'!K$369</f>
        <v>0</v>
      </c>
      <c r="L291" s="14">
        <f t="shared" si="12"/>
        <v>1.5523264344412941E-4</v>
      </c>
      <c r="M291" s="137">
        <f t="shared" si="13"/>
        <v>2.8711305059393499E-4</v>
      </c>
      <c r="N291" s="14">
        <f t="shared" si="14"/>
        <v>1.8495662009213376</v>
      </c>
      <c r="O291" s="14">
        <f>'signal-per-mass-dry-weight'!O291*100/'signal-per-mass-dry-weight'!O$369</f>
        <v>0</v>
      </c>
      <c r="P291" s="14">
        <f>'signal-per-mass-dry-weight'!P291*100/'signal-per-mass-dry-weight'!P$369</f>
        <v>5.1008094185815884E-4</v>
      </c>
      <c r="Q291" s="14">
        <f>'signal-per-mass-dry-weight'!Q291*100/'signal-per-mass-dry-weight'!Q$369</f>
        <v>0</v>
      </c>
      <c r="R291" s="14">
        <f>'signal-per-mass-dry-weight'!R291*100/'signal-per-mass-dry-weight'!R$369</f>
        <v>0</v>
      </c>
      <c r="S291" s="14">
        <f>'signal-per-mass-dry-weight'!S291*100/'signal-per-mass-dry-weight'!S$369</f>
        <v>3.4310059335976209E-4</v>
      </c>
      <c r="T291" s="14">
        <f>'signal-per-mass-dry-weight'!T291*100/'signal-per-mass-dry-weight'!T$369</f>
        <v>0</v>
      </c>
      <c r="U291" s="14">
        <f>'signal-per-mass-dry-weight'!U291*100/'signal-per-mass-dry-weight'!U$369</f>
        <v>0</v>
      </c>
      <c r="V291" s="14">
        <f>'signal-per-mass-dry-weight'!V291*100/'signal-per-mass-dry-weight'!V$369</f>
        <v>0</v>
      </c>
      <c r="W291" s="14">
        <f>'signal-per-mass-dry-weight'!W291*100/'signal-per-mass-dry-weight'!W$369</f>
        <v>2.7724777801416047E-4</v>
      </c>
      <c r="X291" s="14">
        <f>'signal-per-mass-dry-weight'!X291*100/'signal-per-mass-dry-weight'!X$369</f>
        <v>2.561893333811483E-4</v>
      </c>
      <c r="Y291" s="14">
        <f>'signal-per-mass-dry-weight'!Y291*100/'signal-per-mass-dry-weight'!Y$369</f>
        <v>0</v>
      </c>
      <c r="Z291" s="14">
        <f>'signal-per-mass-dry-weight'!Z291*100/'signal-per-mass-dry-weight'!Z$369</f>
        <v>0</v>
      </c>
      <c r="AA291" s="14">
        <f>'signal-per-mass-dry-weight'!AA291*100/'signal-per-mass-dry-weight'!AA$369</f>
        <v>4.6741950814739916E-4</v>
      </c>
      <c r="AB291" s="14">
        <f>'signal-per-mass-dry-weight'!AB291*100/'signal-per-mass-dry-weight'!AB$369</f>
        <v>0</v>
      </c>
      <c r="AC291" s="14">
        <f>'signal-per-mass-dry-weight'!AC291*100/'signal-per-mass-dry-weight'!AC$369</f>
        <v>0</v>
      </c>
      <c r="AD291" s="14">
        <f>'signal-per-mass-dry-weight'!AD291*100/'signal-per-mass-dry-weight'!AD$369</f>
        <v>0</v>
      </c>
      <c r="AE291" s="14">
        <f>'signal-per-mass-dry-weight'!AE291*100/'signal-per-mass-dry-weight'!AE$369</f>
        <v>0</v>
      </c>
      <c r="AF291" s="14">
        <f>'signal-per-mass-dry-weight'!AF291*100/'signal-per-mass-dry-weight'!AF$369</f>
        <v>0</v>
      </c>
      <c r="AG291" s="14">
        <f>'signal-per-mass-dry-weight'!AG291*100/'signal-per-mass-dry-weight'!AG$369</f>
        <v>0</v>
      </c>
      <c r="AH291" s="14">
        <f>'signal-per-mass-dry-weight'!AH291*100/'signal-per-mass-dry-weight'!AH$369</f>
        <v>0</v>
      </c>
      <c r="AI291" s="14">
        <f>'signal-per-mass-dry-weight'!AI291*100/'signal-per-mass-dry-weight'!AI$369</f>
        <v>0</v>
      </c>
      <c r="AJ291" s="14">
        <f>'signal-per-mass-dry-weight'!AJ291*100/'signal-per-mass-dry-weight'!AJ$369</f>
        <v>0</v>
      </c>
      <c r="AK291" s="14">
        <f>'signal-per-mass-dry-weight'!AK291*100/'signal-per-mass-dry-weight'!AK$369</f>
        <v>0</v>
      </c>
      <c r="AL291" s="14">
        <f>'signal-per-mass-dry-weight'!AL291*100/'signal-per-mass-dry-weight'!AL$369</f>
        <v>0</v>
      </c>
      <c r="AM291" s="14">
        <f>'signal-per-mass-dry-weight'!AM291*100/'signal-per-mass-dry-weight'!AM$369</f>
        <v>0</v>
      </c>
      <c r="AN291" s="14">
        <f>'signal-per-mass-dry-weight'!AN291*100/'signal-per-mass-dry-weight'!AN$369</f>
        <v>0</v>
      </c>
      <c r="AO291" s="14">
        <f>'signal-per-mass-dry-weight'!AO291*100/'signal-per-mass-dry-weight'!AO$369</f>
        <v>0</v>
      </c>
      <c r="AP291" s="14">
        <f>'signal-per-mass-dry-weight'!AP291*100/'signal-per-mass-dry-weight'!AP$369</f>
        <v>0</v>
      </c>
      <c r="AQ291" s="14">
        <f>'signal-per-mass-dry-weight'!AQ291*100/'signal-per-mass-dry-weight'!AQ$369</f>
        <v>0</v>
      </c>
      <c r="AR291" s="14">
        <f>'signal-per-mass-dry-weight'!AR291*100/'signal-per-mass-dry-weight'!AR$369</f>
        <v>0</v>
      </c>
      <c r="AS291" s="14">
        <f>'signal-per-mass-dry-weight'!AS291*100/'signal-per-mass-dry-weight'!AS$369</f>
        <v>0</v>
      </c>
      <c r="AT291" s="14">
        <f>'signal-per-mass-dry-weight'!AT291*100/'signal-per-mass-dry-weight'!AT$369</f>
        <v>0</v>
      </c>
      <c r="AU291" s="14">
        <f>'signal-per-mass-dry-weight'!AU291*100/'signal-per-mass-dry-weight'!AU$369</f>
        <v>0</v>
      </c>
      <c r="AV291" s="14">
        <f>'signal-per-mass-dry-weight'!AV291*100/'signal-per-mass-dry-weight'!AV$369</f>
        <v>0</v>
      </c>
      <c r="AW291" s="14">
        <f>'signal-per-mass-dry-weight'!AW291*100/'signal-per-mass-dry-weight'!AW$369</f>
        <v>0</v>
      </c>
      <c r="AX291" s="14">
        <f>'signal-per-mass-dry-weight'!AX291*100/'signal-per-mass-dry-weight'!AX$369</f>
        <v>0</v>
      </c>
      <c r="AY291" s="14"/>
    </row>
    <row r="292" spans="1:51" x14ac:dyDescent="0.2">
      <c r="A292">
        <f>'imported summary from web'!A309</f>
        <v>846.6</v>
      </c>
      <c r="B292" t="str">
        <f>'imported summary from web'!B309</f>
        <v>C46H88O10PN</v>
      </c>
      <c r="C292" s="2" t="str">
        <f>'imported summary from web'!C309</f>
        <v>PS(40:1)</v>
      </c>
      <c r="D292" s="71"/>
      <c r="E292" s="14"/>
      <c r="F292" s="14">
        <f>'signal-per-mass-dry-weight'!F292*100/'signal-per-mass-dry-weight'!F$369</f>
        <v>3.0913759425062626E-3</v>
      </c>
      <c r="G292" s="14">
        <f>'signal-per-mass-dry-weight'!G292*100/'signal-per-mass-dry-weight'!G$369</f>
        <v>4.6377689141996678E-3</v>
      </c>
      <c r="H292" s="14">
        <f>'signal-per-mass-dry-weight'!H292*100/'signal-per-mass-dry-weight'!H$369</f>
        <v>3.2796933480393436E-3</v>
      </c>
      <c r="I292" s="14">
        <f>'signal-per-mass-dry-weight'!I292*100/'signal-per-mass-dry-weight'!I$369</f>
        <v>6.2329217443206414E-3</v>
      </c>
      <c r="J292" s="14">
        <f>'signal-per-mass-dry-weight'!J292*100/'signal-per-mass-dry-weight'!J$369</f>
        <v>0</v>
      </c>
      <c r="K292" s="14">
        <f>'signal-per-mass-dry-weight'!K292*100/'signal-per-mass-dry-weight'!K$369</f>
        <v>2.6246641726931355E-4</v>
      </c>
      <c r="L292" s="14">
        <f t="shared" si="12"/>
        <v>2.9173710610558711E-3</v>
      </c>
      <c r="M292" s="137">
        <f t="shared" si="13"/>
        <v>2.4361351694969008E-3</v>
      </c>
      <c r="N292" s="14">
        <f t="shared" si="14"/>
        <v>0.83504467498735013</v>
      </c>
      <c r="O292" s="14">
        <f>'signal-per-mass-dry-weight'!O292*100/'signal-per-mass-dry-weight'!O$369</f>
        <v>1.1565292824056844E-3</v>
      </c>
      <c r="P292" s="14">
        <f>'signal-per-mass-dry-weight'!P292*100/'signal-per-mass-dry-weight'!P$369</f>
        <v>1.5812509197602929E-3</v>
      </c>
      <c r="Q292" s="14">
        <f>'signal-per-mass-dry-weight'!Q292*100/'signal-per-mass-dry-weight'!Q$369</f>
        <v>3.9687401441379855E-3</v>
      </c>
      <c r="R292" s="14">
        <f>'signal-per-mass-dry-weight'!R292*100/'signal-per-mass-dry-weight'!R$369</f>
        <v>1.8009142564817417E-3</v>
      </c>
      <c r="S292" s="14">
        <f>'signal-per-mass-dry-weight'!S292*100/'signal-per-mass-dry-weight'!S$369</f>
        <v>2.4703242721902871E-3</v>
      </c>
      <c r="T292" s="14">
        <f>'signal-per-mass-dry-weight'!T292*100/'signal-per-mass-dry-weight'!T$369</f>
        <v>2.4042574704314758E-3</v>
      </c>
      <c r="U292" s="14">
        <f>'signal-per-mass-dry-weight'!U292*100/'signal-per-mass-dry-weight'!U$369</f>
        <v>1.4871063424114501E-3</v>
      </c>
      <c r="V292" s="14">
        <f>'signal-per-mass-dry-weight'!V292*100/'signal-per-mass-dry-weight'!V$369</f>
        <v>3.4794446755949192E-4</v>
      </c>
      <c r="W292" s="14">
        <f>'signal-per-mass-dry-weight'!W292*100/'signal-per-mass-dry-weight'!W$369</f>
        <v>1.9961840017019548E-3</v>
      </c>
      <c r="X292" s="14">
        <f>'signal-per-mass-dry-weight'!X292*100/'signal-per-mass-dry-weight'!X$369</f>
        <v>2.3569418671065641E-3</v>
      </c>
      <c r="Y292" s="14">
        <f>'signal-per-mass-dry-weight'!Y292*100/'signal-per-mass-dry-weight'!Y$369</f>
        <v>1.840234545738816E-3</v>
      </c>
      <c r="Z292" s="14">
        <f>'signal-per-mass-dry-weight'!Z292*100/'signal-per-mass-dry-weight'!Z$369</f>
        <v>3.1589773897231421E-3</v>
      </c>
      <c r="AA292" s="14">
        <f>'signal-per-mass-dry-weight'!AA292*100/'signal-per-mass-dry-weight'!AA$369</f>
        <v>2.8045170488843948E-4</v>
      </c>
      <c r="AB292" s="14">
        <f>'signal-per-mass-dry-weight'!AB292*100/'signal-per-mass-dry-weight'!AB$369</f>
        <v>1.129421990156397E-3</v>
      </c>
      <c r="AC292" s="14">
        <f>'signal-per-mass-dry-weight'!AC292*100/'signal-per-mass-dry-weight'!AC$369</f>
        <v>4.6083035215692203E-3</v>
      </c>
      <c r="AD292" s="14">
        <f>'signal-per-mass-dry-weight'!AD292*100/'signal-per-mass-dry-weight'!AD$369</f>
        <v>5.6473615726976177E-3</v>
      </c>
      <c r="AE292" s="14">
        <f>'signal-per-mass-dry-weight'!AE292*100/'signal-per-mass-dry-weight'!AE$369</f>
        <v>1.8242507474750503E-3</v>
      </c>
      <c r="AF292" s="14">
        <f>'signal-per-mass-dry-weight'!AF292*100/'signal-per-mass-dry-weight'!AF$369</f>
        <v>3.8861130228107552E-4</v>
      </c>
      <c r="AG292" s="14">
        <f>'signal-per-mass-dry-weight'!AG292*100/'signal-per-mass-dry-weight'!AG$369</f>
        <v>1.0176037102710266E-3</v>
      </c>
      <c r="AH292" s="14">
        <f>'signal-per-mass-dry-weight'!AH292*100/'signal-per-mass-dry-weight'!AH$369</f>
        <v>4.542611210560066E-4</v>
      </c>
      <c r="AI292" s="14">
        <f>'signal-per-mass-dry-weight'!AI292*100/'signal-per-mass-dry-weight'!AI$369</f>
        <v>3.805406533791157E-3</v>
      </c>
      <c r="AJ292" s="14">
        <f>'signal-per-mass-dry-weight'!AJ292*100/'signal-per-mass-dry-weight'!AJ$369</f>
        <v>2.9241487200378662E-3</v>
      </c>
      <c r="AK292" s="14">
        <f>'signal-per-mass-dry-weight'!AK292*100/'signal-per-mass-dry-weight'!AK$369</f>
        <v>2.5962223500897133E-3</v>
      </c>
      <c r="AL292" s="14">
        <f>'signal-per-mass-dry-weight'!AL292*100/'signal-per-mass-dry-weight'!AL$369</f>
        <v>2.4105649120221818E-3</v>
      </c>
      <c r="AM292" s="14">
        <f>'signal-per-mass-dry-weight'!AM292*100/'signal-per-mass-dry-weight'!AM$369</f>
        <v>1.5594030229318112E-3</v>
      </c>
      <c r="AN292" s="14">
        <f>'signal-per-mass-dry-weight'!AN292*100/'signal-per-mass-dry-weight'!AN$369</f>
        <v>0</v>
      </c>
      <c r="AO292" s="14">
        <f>'signal-per-mass-dry-weight'!AO292*100/'signal-per-mass-dry-weight'!AO$369</f>
        <v>8.2511191312807774E-3</v>
      </c>
      <c r="AP292" s="14">
        <f>'signal-per-mass-dry-weight'!AP292*100/'signal-per-mass-dry-weight'!AP$369</f>
        <v>5.8261725235270612E-3</v>
      </c>
      <c r="AQ292" s="14">
        <f>'signal-per-mass-dry-weight'!AQ292*100/'signal-per-mass-dry-weight'!AQ$369</f>
        <v>8.6965952798835893E-4</v>
      </c>
      <c r="AR292" s="14">
        <f>'signal-per-mass-dry-weight'!AR292*100/'signal-per-mass-dry-weight'!AR$369</f>
        <v>8.1032587690925623E-4</v>
      </c>
      <c r="AS292" s="14">
        <f>'signal-per-mass-dry-weight'!AS292*100/'signal-per-mass-dry-weight'!AS$369</f>
        <v>1.1553778817113966E-3</v>
      </c>
      <c r="AT292" s="14">
        <f>'signal-per-mass-dry-weight'!AT292*100/'signal-per-mass-dry-weight'!AT$369</f>
        <v>1.6210805361566382E-3</v>
      </c>
      <c r="AU292" s="14">
        <f>'signal-per-mass-dry-weight'!AU292*100/'signal-per-mass-dry-weight'!AU$369</f>
        <v>1.770653002297782E-3</v>
      </c>
      <c r="AV292" s="14">
        <f>'signal-per-mass-dry-weight'!AV292*100/'signal-per-mass-dry-weight'!AV$369</f>
        <v>4.5794582350582114E-3</v>
      </c>
      <c r="AW292" s="14">
        <f>'signal-per-mass-dry-weight'!AW292*100/'signal-per-mass-dry-weight'!AW$369</f>
        <v>8.1700120825400923E-4</v>
      </c>
      <c r="AX292" s="14">
        <f>'signal-per-mass-dry-weight'!AX292*100/'signal-per-mass-dry-weight'!AX$369</f>
        <v>7.5055763377594609E-5</v>
      </c>
      <c r="AY292" s="14"/>
    </row>
    <row r="293" spans="1:51" x14ac:dyDescent="0.2">
      <c r="A293">
        <f>'imported summary from web'!A310</f>
        <v>854.5</v>
      </c>
      <c r="B293" t="str">
        <f>'imported summary from web'!B310</f>
        <v>C48H72O10PN</v>
      </c>
      <c r="C293" s="2" t="str">
        <f>'imported summary from web'!C310</f>
        <v>PS(42:11)</v>
      </c>
      <c r="D293" s="71"/>
      <c r="E293" s="14"/>
      <c r="F293" s="14">
        <f>'signal-per-mass-dry-weight'!F293*100/'signal-per-mass-dry-weight'!F$369</f>
        <v>1.3889421488161939E-2</v>
      </c>
      <c r="G293" s="14">
        <f>'signal-per-mass-dry-weight'!G293*100/'signal-per-mass-dry-weight'!G$369</f>
        <v>1.4175821964157478E-2</v>
      </c>
      <c r="H293" s="14">
        <f>'signal-per-mass-dry-weight'!H293*100/'signal-per-mass-dry-weight'!H$369</f>
        <v>1.2656844751588453E-2</v>
      </c>
      <c r="I293" s="14">
        <f>'signal-per-mass-dry-weight'!I293*100/'signal-per-mass-dry-weight'!I$369</f>
        <v>9.7062292812321472E-3</v>
      </c>
      <c r="J293" s="14">
        <f>'signal-per-mass-dry-weight'!J293*100/'signal-per-mass-dry-weight'!J$369</f>
        <v>1.0909149816155733E-2</v>
      </c>
      <c r="K293" s="14">
        <f>'signal-per-mass-dry-weight'!K293*100/'signal-per-mass-dry-weight'!K$369</f>
        <v>9.7987462447210408E-3</v>
      </c>
      <c r="L293" s="14">
        <f t="shared" si="12"/>
        <v>1.1856035591002798E-2</v>
      </c>
      <c r="M293" s="137">
        <f t="shared" si="13"/>
        <v>1.9953977864064889E-3</v>
      </c>
      <c r="N293" s="14">
        <f t="shared" si="14"/>
        <v>0.1683022770208904</v>
      </c>
      <c r="O293" s="14">
        <f>'signal-per-mass-dry-weight'!O293*100/'signal-per-mass-dry-weight'!O$369</f>
        <v>9.5826711970756744E-3</v>
      </c>
      <c r="P293" s="14">
        <f>'signal-per-mass-dry-weight'!P293*100/'signal-per-mass-dry-weight'!P$369</f>
        <v>1.2701015452268156E-2</v>
      </c>
      <c r="Q293" s="14">
        <f>'signal-per-mass-dry-weight'!Q293*100/'signal-per-mass-dry-weight'!Q$369</f>
        <v>1.4371649915893615E-2</v>
      </c>
      <c r="R293" s="14">
        <f>'signal-per-mass-dry-weight'!R293*100/'signal-per-mass-dry-weight'!R$369</f>
        <v>9.8178873982391699E-3</v>
      </c>
      <c r="S293" s="14">
        <f>'signal-per-mass-dry-weight'!S293*100/'signal-per-mass-dry-weight'!S$369</f>
        <v>3.4584539810664013E-2</v>
      </c>
      <c r="T293" s="14">
        <f>'signal-per-mass-dry-weight'!T293*100/'signal-per-mass-dry-weight'!T$369</f>
        <v>2.590393532658428E-2</v>
      </c>
      <c r="U293" s="14">
        <f>'signal-per-mass-dry-weight'!U293*100/'signal-per-mass-dry-weight'!U$369</f>
        <v>1.052413719245026E-2</v>
      </c>
      <c r="V293" s="14">
        <f>'signal-per-mass-dry-weight'!V293*100/'signal-per-mass-dry-weight'!V$369</f>
        <v>6.6109448836303465E-3</v>
      </c>
      <c r="W293" s="14">
        <f>'signal-per-mass-dry-weight'!W293*100/'signal-per-mass-dry-weight'!W$369</f>
        <v>7.9847360068078192E-3</v>
      </c>
      <c r="X293" s="14">
        <f>'signal-per-mass-dry-weight'!X293*100/'signal-per-mass-dry-weight'!X$369</f>
        <v>6.6096848012336248E-3</v>
      </c>
      <c r="Y293" s="14">
        <f>'signal-per-mass-dry-weight'!Y293*100/'signal-per-mass-dry-weight'!Y$369</f>
        <v>3.1105900063456107E-2</v>
      </c>
      <c r="Z293" s="14">
        <f>'signal-per-mass-dry-weight'!Z293*100/'signal-per-mass-dry-weight'!Z$369</f>
        <v>2.808742939992967E-2</v>
      </c>
      <c r="AA293" s="14">
        <f>'signal-per-mass-dry-weight'!AA293*100/'signal-per-mass-dry-weight'!AA$369</f>
        <v>1.678036034249163E-2</v>
      </c>
      <c r="AB293" s="14">
        <f>'signal-per-mass-dry-weight'!AB293*100/'signal-per-mass-dry-weight'!AB$369</f>
        <v>1.4074335569641253E-2</v>
      </c>
      <c r="AC293" s="14">
        <f>'signal-per-mass-dry-weight'!AC293*100/'signal-per-mass-dry-weight'!AC$369</f>
        <v>1.0289229414538173E-2</v>
      </c>
      <c r="AD293" s="14">
        <f>'signal-per-mass-dry-weight'!AD293*100/'signal-per-mass-dry-weight'!AD$369</f>
        <v>7.5746357602055336E-3</v>
      </c>
      <c r="AE293" s="14">
        <f>'signal-per-mass-dry-weight'!AE293*100/'signal-per-mass-dry-weight'!AE$369</f>
        <v>2.0628066144525562E-2</v>
      </c>
      <c r="AF293" s="14">
        <f>'signal-per-mass-dry-weight'!AF293*100/'signal-per-mass-dry-weight'!AF$369</f>
        <v>1.9041953811772701E-2</v>
      </c>
      <c r="AG293" s="14">
        <f>'signal-per-mass-dry-weight'!AG293*100/'signal-per-mass-dry-weight'!AG$369</f>
        <v>7.9470004040213503E-3</v>
      </c>
      <c r="AH293" s="14">
        <f>'signal-per-mass-dry-weight'!AH293*100/'signal-per-mass-dry-weight'!AH$369</f>
        <v>2.0235268119767561E-3</v>
      </c>
      <c r="AI293" s="14">
        <f>'signal-per-mass-dry-weight'!AI293*100/'signal-per-mass-dry-weight'!AI$369</f>
        <v>5.7081098006867359E-3</v>
      </c>
      <c r="AJ293" s="14">
        <f>'signal-per-mass-dry-weight'!AJ293*100/'signal-per-mass-dry-weight'!AJ$369</f>
        <v>6.2496511859632814E-3</v>
      </c>
      <c r="AK293" s="14">
        <f>'signal-per-mass-dry-weight'!AK293*100/'signal-per-mass-dry-weight'!AK$369</f>
        <v>2.4756834552641205E-2</v>
      </c>
      <c r="AL293" s="14">
        <f>'signal-per-mass-dry-weight'!AL293*100/'signal-per-mass-dry-weight'!AL$369</f>
        <v>2.623959182922506E-2</v>
      </c>
      <c r="AM293" s="14">
        <f>'signal-per-mass-dry-weight'!AM293*100/'signal-per-mass-dry-weight'!AM$369</f>
        <v>1.0261877957357725E-2</v>
      </c>
      <c r="AN293" s="14">
        <f>'signal-per-mass-dry-weight'!AN293*100/'signal-per-mass-dry-weight'!AN$369</f>
        <v>8.6411890132380483E-3</v>
      </c>
      <c r="AO293" s="14">
        <f>'signal-per-mass-dry-weight'!AO293*100/'signal-per-mass-dry-weight'!AO$369</f>
        <v>9.6860963715035223E-3</v>
      </c>
      <c r="AP293" s="14">
        <f>'signal-per-mass-dry-weight'!AP293*100/'signal-per-mass-dry-weight'!AP$369</f>
        <v>6.5085170533095114E-3</v>
      </c>
      <c r="AQ293" s="14">
        <f>'signal-per-mass-dry-weight'!AQ293*100/'signal-per-mass-dry-weight'!AQ$369</f>
        <v>1.7314130602677329E-2</v>
      </c>
      <c r="AR293" s="14">
        <f>'signal-per-mass-dry-weight'!AR293*100/'signal-per-mass-dry-weight'!AR$369</f>
        <v>1.9194594209288006E-2</v>
      </c>
      <c r="AS293" s="14">
        <f>'signal-per-mass-dry-weight'!AS293*100/'signal-per-mass-dry-weight'!AS$369</f>
        <v>4.0713315831734931E-3</v>
      </c>
      <c r="AT293" s="14">
        <f>'signal-per-mass-dry-weight'!AT293*100/'signal-per-mass-dry-weight'!AT$369</f>
        <v>3.8696761185674582E-3</v>
      </c>
      <c r="AU293" s="14">
        <f>'signal-per-mass-dry-weight'!AU293*100/'signal-per-mass-dry-weight'!AU$369</f>
        <v>2.5480128569651019E-3</v>
      </c>
      <c r="AV293" s="14">
        <f>'signal-per-mass-dry-weight'!AV293*100/'signal-per-mass-dry-weight'!AV$369</f>
        <v>0</v>
      </c>
      <c r="AW293" s="14">
        <f>'signal-per-mass-dry-weight'!AW293*100/'signal-per-mass-dry-weight'!AW$369</f>
        <v>1.2552109472266138E-2</v>
      </c>
      <c r="AX293" s="14">
        <f>'signal-per-mass-dry-weight'!AX293*100/'signal-per-mass-dry-weight'!AX$369</f>
        <v>1.5686654545917257E-2</v>
      </c>
      <c r="AY293" s="14"/>
    </row>
    <row r="294" spans="1:51" x14ac:dyDescent="0.2">
      <c r="A294">
        <f>'imported summary from web'!A311</f>
        <v>856.5</v>
      </c>
      <c r="B294" t="str">
        <f>'imported summary from web'!B311</f>
        <v>C48H74O10PN</v>
      </c>
      <c r="C294" s="2" t="str">
        <f>'imported summary from web'!C311</f>
        <v>PS(42:10)</v>
      </c>
      <c r="D294" s="71"/>
      <c r="E294" s="14"/>
      <c r="F294" s="14">
        <f>'signal-per-mass-dry-weight'!F294*100/'signal-per-mass-dry-weight'!F$369</f>
        <v>5.6602658102227334E-4</v>
      </c>
      <c r="G294" s="14">
        <f>'signal-per-mass-dry-weight'!G294*100/'signal-per-mass-dry-weight'!G$369</f>
        <v>1.4438337185715949E-3</v>
      </c>
      <c r="H294" s="14">
        <f>'signal-per-mass-dry-weight'!H294*100/'signal-per-mass-dry-weight'!H$369</f>
        <v>3.6954291245513732E-4</v>
      </c>
      <c r="I294" s="14">
        <f>'signal-per-mass-dry-weight'!I294*100/'signal-per-mass-dry-weight'!I$369</f>
        <v>2.5217164309083513E-3</v>
      </c>
      <c r="J294" s="14">
        <f>'signal-per-mass-dry-weight'!J294*100/'signal-per-mass-dry-weight'!J$369</f>
        <v>1.2518696510342643E-3</v>
      </c>
      <c r="K294" s="14">
        <f>'signal-per-mass-dry-weight'!K294*100/'signal-per-mass-dry-weight'!K$369</f>
        <v>1.312332086346568E-4</v>
      </c>
      <c r="L294" s="14">
        <f t="shared" si="12"/>
        <v>1.0473704171043796E-3</v>
      </c>
      <c r="M294" s="137">
        <f t="shared" si="13"/>
        <v>8.8353252954758918E-4</v>
      </c>
      <c r="N294" s="14">
        <f t="shared" si="14"/>
        <v>0.84357216426854398</v>
      </c>
      <c r="O294" s="14">
        <f>'signal-per-mass-dry-weight'!O294*100/'signal-per-mass-dry-weight'!O$369</f>
        <v>2.9188596175000613E-3</v>
      </c>
      <c r="P294" s="14">
        <f>'signal-per-mass-dry-weight'!P294*100/'signal-per-mass-dry-weight'!P$369</f>
        <v>2.9584694627773213E-3</v>
      </c>
      <c r="Q294" s="14">
        <f>'signal-per-mass-dry-weight'!Q294*100/'signal-per-mass-dry-weight'!Q$369</f>
        <v>5.2916535255173132E-3</v>
      </c>
      <c r="R294" s="14">
        <f>'signal-per-mass-dry-weight'!R294*100/'signal-per-mass-dry-weight'!R$369</f>
        <v>2.4980423557649963E-3</v>
      </c>
      <c r="S294" s="14">
        <f>'signal-per-mass-dry-weight'!S294*100/'signal-per-mass-dry-weight'!S$369</f>
        <v>3.2937656962537159E-3</v>
      </c>
      <c r="T294" s="14">
        <f>'signal-per-mass-dry-weight'!T294*100/'signal-per-mass-dry-weight'!T$369</f>
        <v>2.9471543185934212E-3</v>
      </c>
      <c r="U294" s="14">
        <f>'signal-per-mass-dry-weight'!U294*100/'signal-per-mass-dry-weight'!U$369</f>
        <v>0</v>
      </c>
      <c r="V294" s="14">
        <f>'signal-per-mass-dry-weight'!V294*100/'signal-per-mass-dry-weight'!V$369</f>
        <v>0</v>
      </c>
      <c r="W294" s="14">
        <f>'signal-per-mass-dry-weight'!W294*100/'signal-per-mass-dry-weight'!W$369</f>
        <v>0</v>
      </c>
      <c r="X294" s="14">
        <f>'signal-per-mass-dry-weight'!X294*100/'signal-per-mass-dry-weight'!X$369</f>
        <v>9.2228160017213394E-4</v>
      </c>
      <c r="Y294" s="14">
        <f>'signal-per-mass-dry-weight'!Y294*100/'signal-per-mass-dry-weight'!Y$369</f>
        <v>3.4430194726726223E-3</v>
      </c>
      <c r="Z294" s="14">
        <f>'signal-per-mass-dry-weight'!Z294*100/'signal-per-mass-dry-weight'!Z$369</f>
        <v>2.0602026454716145E-4</v>
      </c>
      <c r="AA294" s="14">
        <f>'signal-per-mass-dry-weight'!AA294*100/'signal-per-mass-dry-weight'!AA$369</f>
        <v>8.4135511466531859E-4</v>
      </c>
      <c r="AB294" s="14">
        <f>'signal-per-mass-dry-weight'!AB294*100/'signal-per-mass-dry-weight'!AB$369</f>
        <v>9.9910406821527415E-4</v>
      </c>
      <c r="AC294" s="14">
        <f>'signal-per-mass-dry-weight'!AC294*100/'signal-per-mass-dry-weight'!AC$369</f>
        <v>1.3109828983774508E-3</v>
      </c>
      <c r="AD294" s="14">
        <f>'signal-per-mass-dry-weight'!AD294*100/'signal-per-mass-dry-weight'!AD$369</f>
        <v>3.2718840857692542E-3</v>
      </c>
      <c r="AE294" s="14">
        <f>'signal-per-mass-dry-weight'!AE294*100/'signal-per-mass-dry-weight'!AE$369</f>
        <v>2.3153951794875629E-3</v>
      </c>
      <c r="AF294" s="14">
        <f>'signal-per-mass-dry-weight'!AF294*100/'signal-per-mass-dry-weight'!AF$369</f>
        <v>2.785047666347708E-3</v>
      </c>
      <c r="AG294" s="14">
        <f>'signal-per-mass-dry-weight'!AG294*100/'signal-per-mass-dry-weight'!AG$369</f>
        <v>0</v>
      </c>
      <c r="AH294" s="14">
        <f>'signal-per-mass-dry-weight'!AH294*100/'signal-per-mass-dry-weight'!AH$369</f>
        <v>1.2388939665163818E-4</v>
      </c>
      <c r="AI294" s="14">
        <f>'signal-per-mass-dry-weight'!AI294*100/'signal-per-mass-dry-weight'!AI$369</f>
        <v>1.4019918808704265E-3</v>
      </c>
      <c r="AJ294" s="14">
        <f>'signal-per-mass-dry-weight'!AJ294*100/'signal-per-mass-dry-weight'!AJ$369</f>
        <v>0</v>
      </c>
      <c r="AK294" s="14">
        <f>'signal-per-mass-dry-weight'!AK294*100/'signal-per-mass-dry-weight'!AK$369</f>
        <v>3.3843612777955199E-3</v>
      </c>
      <c r="AL294" s="14">
        <f>'signal-per-mass-dry-weight'!AL294*100/'signal-per-mass-dry-weight'!AL$369</f>
        <v>2.8847744029117917E-3</v>
      </c>
      <c r="AM294" s="14">
        <f>'signal-per-mass-dry-weight'!AM294*100/'signal-per-mass-dry-weight'!AM$369</f>
        <v>2.6660761359801927E-3</v>
      </c>
      <c r="AN294" s="14">
        <f>'signal-per-mass-dry-weight'!AN294*100/'signal-per-mass-dry-weight'!AN$369</f>
        <v>0</v>
      </c>
      <c r="AO294" s="14">
        <f>'signal-per-mass-dry-weight'!AO294*100/'signal-per-mass-dry-weight'!AO$369</f>
        <v>0</v>
      </c>
      <c r="AP294" s="14">
        <f>'signal-per-mass-dry-weight'!AP294*100/'signal-per-mass-dry-weight'!AP$369</f>
        <v>1.5746412225748821E-4</v>
      </c>
      <c r="AQ294" s="14">
        <f>'signal-per-mass-dry-weight'!AQ294*100/'signal-per-mass-dry-weight'!AQ$369</f>
        <v>0</v>
      </c>
      <c r="AR294" s="14">
        <f>'signal-per-mass-dry-weight'!AR294*100/'signal-per-mass-dry-weight'!AR$369</f>
        <v>2.430977630727769E-3</v>
      </c>
      <c r="AS294" s="14">
        <f>'signal-per-mass-dry-weight'!AS294*100/'signal-per-mass-dry-weight'!AS$369</f>
        <v>1.6505398310162812E-4</v>
      </c>
      <c r="AT294" s="14">
        <f>'signal-per-mass-dry-weight'!AT294*100/'signal-per-mass-dry-weight'!AT$369</f>
        <v>0</v>
      </c>
      <c r="AU294" s="14">
        <f>'signal-per-mass-dry-weight'!AU294*100/'signal-per-mass-dry-weight'!AU$369</f>
        <v>0</v>
      </c>
      <c r="AV294" s="14">
        <f>'signal-per-mass-dry-weight'!AV294*100/'signal-per-mass-dry-weight'!AV$369</f>
        <v>1.6960956426141527E-4</v>
      </c>
      <c r="AW294" s="14">
        <f>'signal-per-mass-dry-weight'!AW294*100/'signal-per-mass-dry-weight'!AW$369</f>
        <v>5.9418269691200658E-4</v>
      </c>
      <c r="AX294" s="14">
        <f>'signal-per-mass-dry-weight'!AX294*100/'signal-per-mass-dry-weight'!AX$369</f>
        <v>6.0044610702075611E-4</v>
      </c>
      <c r="AY294" s="14"/>
    </row>
    <row r="295" spans="1:51" x14ac:dyDescent="0.2">
      <c r="A295">
        <f>'imported summary from web'!A312</f>
        <v>858.5</v>
      </c>
      <c r="B295" t="str">
        <f>'imported summary from web'!B312</f>
        <v>C48H76O10PN</v>
      </c>
      <c r="C295" s="2" t="str">
        <f>'imported summary from web'!C312</f>
        <v>PS(42:9)</v>
      </c>
      <c r="D295" s="71"/>
      <c r="E295" s="14"/>
      <c r="F295" s="14">
        <f>'signal-per-mass-dry-weight'!F295*100/'signal-per-mass-dry-weight'!F$369</f>
        <v>2.1770253116241284E-4</v>
      </c>
      <c r="G295" s="14">
        <f>'signal-per-mass-dry-weight'!G295*100/'signal-per-mass-dry-weight'!G$369</f>
        <v>0</v>
      </c>
      <c r="H295" s="14">
        <f>'signal-per-mass-dry-weight'!H295*100/'signal-per-mass-dry-weight'!H$369</f>
        <v>4.6192864056892154E-4</v>
      </c>
      <c r="I295" s="14">
        <f>'signal-per-mass-dry-weight'!I295*100/'signal-per-mass-dry-weight'!I$369</f>
        <v>9.5159110600315146E-4</v>
      </c>
      <c r="J295" s="14">
        <f>'signal-per-mass-dry-weight'!J295*100/'signal-per-mass-dry-weight'!J$369</f>
        <v>1.5648370637928301E-3</v>
      </c>
      <c r="K295" s="14">
        <f>'signal-per-mass-dry-weight'!K295*100/'signal-per-mass-dry-weight'!K$369</f>
        <v>1.0936100719554731E-3</v>
      </c>
      <c r="L295" s="14">
        <f t="shared" si="12"/>
        <v>7.1494490224713152E-4</v>
      </c>
      <c r="M295" s="137">
        <f t="shared" si="13"/>
        <v>5.9061304426569054E-4</v>
      </c>
      <c r="N295" s="14">
        <f t="shared" si="14"/>
        <v>0.82609588852140137</v>
      </c>
      <c r="O295" s="14">
        <f>'signal-per-mass-dry-weight'!O295*100/'signal-per-mass-dry-weight'!O$369</f>
        <v>1.6521846891509784E-3</v>
      </c>
      <c r="P295" s="14">
        <f>'signal-per-mass-dry-weight'!P295*100/'signal-per-mass-dry-weight'!P$369</f>
        <v>5.1008094185815884E-4</v>
      </c>
      <c r="Q295" s="14">
        <f>'signal-per-mass-dry-weight'!Q295*100/'signal-per-mass-dry-weight'!Q$369</f>
        <v>0</v>
      </c>
      <c r="R295" s="14">
        <f>'signal-per-mass-dry-weight'!R295*100/'signal-per-mass-dry-weight'!R$369</f>
        <v>0</v>
      </c>
      <c r="S295" s="14">
        <f>'signal-per-mass-dry-weight'!S295*100/'signal-per-mass-dry-weight'!S$369</f>
        <v>1.0293017800792862E-3</v>
      </c>
      <c r="T295" s="14">
        <f>'signal-per-mass-dry-weight'!T295*100/'signal-per-mass-dry-weight'!T$369</f>
        <v>1.1633503889184554E-3</v>
      </c>
      <c r="U295" s="14">
        <f>'signal-per-mass-dry-weight'!U295*100/'signal-per-mass-dry-weight'!U$369</f>
        <v>2.8598198892527878E-4</v>
      </c>
      <c r="V295" s="14">
        <f>'signal-per-mass-dry-weight'!V295*100/'signal-per-mass-dry-weight'!V$369</f>
        <v>2.3196297837299461E-3</v>
      </c>
      <c r="W295" s="14">
        <f>'signal-per-mass-dry-weight'!W295*100/'signal-per-mass-dry-weight'!W$369</f>
        <v>0</v>
      </c>
      <c r="X295" s="14">
        <f>'signal-per-mass-dry-weight'!X295*100/'signal-per-mass-dry-weight'!X$369</f>
        <v>2.561893333811483E-4</v>
      </c>
      <c r="Y295" s="14">
        <f>'signal-per-mass-dry-weight'!Y295*100/'signal-per-mass-dry-weight'!Y$369</f>
        <v>8.9043607051878166E-4</v>
      </c>
      <c r="Z295" s="14">
        <f>'signal-per-mass-dry-weight'!Z295*100/'signal-per-mass-dry-weight'!Z$369</f>
        <v>6.8673421515720481E-4</v>
      </c>
      <c r="AA295" s="14">
        <f>'signal-per-mass-dry-weight'!AA295*100/'signal-per-mass-dry-weight'!AA$369</f>
        <v>7.0112926222109877E-4</v>
      </c>
      <c r="AB295" s="14">
        <f>'signal-per-mass-dry-weight'!AB295*100/'signal-per-mass-dry-weight'!AB$369</f>
        <v>0</v>
      </c>
      <c r="AC295" s="14">
        <f>'signal-per-mass-dry-weight'!AC295*100/'signal-per-mass-dry-weight'!AC$369</f>
        <v>1.3904364073700235E-3</v>
      </c>
      <c r="AD295" s="14">
        <f>'signal-per-mass-dry-weight'!AD295*100/'signal-per-mass-dry-weight'!AD$369</f>
        <v>4.0338296947840125E-3</v>
      </c>
      <c r="AE295" s="14">
        <f>'signal-per-mass-dry-weight'!AE295*100/'signal-per-mass-dry-weight'!AE$369</f>
        <v>3.5081745143750957E-4</v>
      </c>
      <c r="AF295" s="14">
        <f>'signal-per-mass-dry-weight'!AF295*100/'signal-per-mass-dry-weight'!AF$369</f>
        <v>0</v>
      </c>
      <c r="AG295" s="14">
        <f>'signal-per-mass-dry-weight'!AG295*100/'signal-per-mass-dry-weight'!AG$369</f>
        <v>0</v>
      </c>
      <c r="AH295" s="14">
        <f>'signal-per-mass-dry-weight'!AH295*100/'signal-per-mass-dry-weight'!AH$369</f>
        <v>0</v>
      </c>
      <c r="AI295" s="14">
        <f>'signal-per-mass-dry-weight'!AI295*100/'signal-per-mass-dry-weight'!AI$369</f>
        <v>1.0014227720503046E-3</v>
      </c>
      <c r="AJ295" s="14">
        <f>'signal-per-mass-dry-weight'!AJ295*100/'signal-per-mass-dry-weight'!AJ$369</f>
        <v>2.866812470625359E-4</v>
      </c>
      <c r="AK295" s="14">
        <f>'signal-per-mass-dry-weight'!AK295*100/'signal-per-mass-dry-weight'!AK$369</f>
        <v>2.318055669722959E-4</v>
      </c>
      <c r="AL295" s="14">
        <f>'signal-per-mass-dry-weight'!AL295*100/'signal-per-mass-dry-weight'!AL$369</f>
        <v>9.879364393533532E-4</v>
      </c>
      <c r="AM295" s="14">
        <f>'signal-per-mass-dry-weight'!AM295*100/'signal-per-mass-dry-weight'!AM$369</f>
        <v>0</v>
      </c>
      <c r="AN295" s="14">
        <f>'signal-per-mass-dry-weight'!AN295*100/'signal-per-mass-dry-weight'!AN$369</f>
        <v>9.654959791327429E-4</v>
      </c>
      <c r="AO295" s="14">
        <f>'signal-per-mass-dry-weight'!AO295*100/'signal-per-mass-dry-weight'!AO$369</f>
        <v>1.0249837430162461E-3</v>
      </c>
      <c r="AP295" s="14">
        <f>'signal-per-mass-dry-weight'!AP295*100/'signal-per-mass-dry-weight'!AP$369</f>
        <v>0</v>
      </c>
      <c r="AQ295" s="14">
        <f>'signal-per-mass-dry-weight'!AQ295*100/'signal-per-mass-dry-weight'!AQ$369</f>
        <v>0</v>
      </c>
      <c r="AR295" s="14">
        <f>'signal-per-mass-dry-weight'!AR295*100/'signal-per-mass-dry-weight'!AR$369</f>
        <v>0</v>
      </c>
      <c r="AS295" s="14">
        <f>'signal-per-mass-dry-weight'!AS295*100/'signal-per-mass-dry-weight'!AS$369</f>
        <v>1.6505398310162809E-3</v>
      </c>
      <c r="AT295" s="14">
        <f>'signal-per-mass-dry-weight'!AT295*100/'signal-per-mass-dry-weight'!AT$369</f>
        <v>1.3073230130295466E-3</v>
      </c>
      <c r="AU295" s="14">
        <f>'signal-per-mass-dry-weight'!AU295*100/'signal-per-mass-dry-weight'!AU$369</f>
        <v>4.3186658592628849E-4</v>
      </c>
      <c r="AV295" s="14">
        <f>'signal-per-mass-dry-weight'!AV295*100/'signal-per-mass-dry-weight'!AV$369</f>
        <v>0</v>
      </c>
      <c r="AW295" s="14">
        <f>'signal-per-mass-dry-weight'!AW295*100/'signal-per-mass-dry-weight'!AW$369</f>
        <v>0</v>
      </c>
      <c r="AX295" s="14">
        <f>'signal-per-mass-dry-weight'!AX295*100/'signal-per-mass-dry-weight'!AX$369</f>
        <v>3.7527881688797262E-4</v>
      </c>
      <c r="AY295" s="14"/>
    </row>
    <row r="296" spans="1:51" x14ac:dyDescent="0.2">
      <c r="A296">
        <f>'imported summary from web'!A313</f>
        <v>860.5</v>
      </c>
      <c r="B296" t="str">
        <f>'imported summary from web'!B313</f>
        <v>C48H78O10PN</v>
      </c>
      <c r="C296" s="2" t="str">
        <f>'imported summary from web'!C313</f>
        <v>PS(42:8)</v>
      </c>
      <c r="D296" s="71"/>
      <c r="E296" s="14"/>
      <c r="F296" s="14">
        <f>'signal-per-mass-dry-weight'!F296*100/'signal-per-mass-dry-weight'!F$369</f>
        <v>4.092807585853361E-3</v>
      </c>
      <c r="G296" s="14">
        <f>'signal-per-mass-dry-weight'!G296*100/'signal-per-mass-dry-weight'!G$369</f>
        <v>4.9877892096109626E-3</v>
      </c>
      <c r="H296" s="14">
        <f>'signal-per-mass-dry-weight'!H296*100/'signal-per-mass-dry-weight'!H$369</f>
        <v>4.1111649010634015E-3</v>
      </c>
      <c r="I296" s="14">
        <f>'signal-per-mass-dry-weight'!I296*100/'signal-per-mass-dry-weight'!I$369</f>
        <v>4.472478198214812E-3</v>
      </c>
      <c r="J296" s="14">
        <f>'signal-per-mass-dry-weight'!J296*100/'signal-per-mass-dry-weight'!J$369</f>
        <v>4.2027052570436018E-3</v>
      </c>
      <c r="K296" s="14">
        <f>'signal-per-mass-dry-weight'!K296*100/'signal-per-mass-dry-weight'!K$369</f>
        <v>6.1242164029506494E-4</v>
      </c>
      <c r="L296" s="14">
        <f t="shared" si="12"/>
        <v>3.746561132013534E-3</v>
      </c>
      <c r="M296" s="137">
        <f t="shared" si="13"/>
        <v>1.5717075465346124E-3</v>
      </c>
      <c r="N296" s="14">
        <f t="shared" si="14"/>
        <v>0.41950671326425715</v>
      </c>
      <c r="O296" s="14">
        <f>'signal-per-mass-dry-weight'!O296*100/'signal-per-mass-dry-weight'!O$369</f>
        <v>2.4232042107547678E-3</v>
      </c>
      <c r="P296" s="14">
        <f>'signal-per-mass-dry-weight'!P296*100/'signal-per-mass-dry-weight'!P$369</f>
        <v>1.4792347313886611E-3</v>
      </c>
      <c r="Q296" s="14">
        <f>'signal-per-mass-dry-weight'!Q296*100/'signal-per-mass-dry-weight'!Q$369</f>
        <v>1.7438403663636607E-3</v>
      </c>
      <c r="R296" s="14">
        <f>'signal-per-mass-dry-weight'!R296*100/'signal-per-mass-dry-weight'!R$369</f>
        <v>5.170366736350805E-3</v>
      </c>
      <c r="S296" s="14">
        <f>'signal-per-mass-dry-weight'!S296*100/'signal-per-mass-dry-weight'!S$369</f>
        <v>3.7054864082854298E-3</v>
      </c>
      <c r="T296" s="14">
        <f>'signal-per-mass-dry-weight'!T296*100/'signal-per-mass-dry-weight'!T$369</f>
        <v>8.0658960298346273E-3</v>
      </c>
      <c r="U296" s="14">
        <f>'signal-per-mass-dry-weight'!U296*100/'signal-per-mass-dry-weight'!U$369</f>
        <v>6.2344073585710799E-3</v>
      </c>
      <c r="V296" s="14">
        <f>'signal-per-mass-dry-weight'!V296*100/'signal-per-mass-dry-weight'!V$369</f>
        <v>3.4214539310016708E-3</v>
      </c>
      <c r="W296" s="14">
        <f>'signal-per-mass-dry-weight'!W296*100/'signal-per-mass-dry-weight'!W$369</f>
        <v>5.2122582266662162E-3</v>
      </c>
      <c r="X296" s="14">
        <f>'signal-per-mass-dry-weight'!X296*100/'signal-per-mass-dry-weight'!X$369</f>
        <v>5.3287381343278852E-3</v>
      </c>
      <c r="Y296" s="14">
        <f>'signal-per-mass-dry-weight'!Y296*100/'signal-per-mass-dry-weight'!Y$369</f>
        <v>4.9864419949051777E-3</v>
      </c>
      <c r="Z296" s="14">
        <f>'signal-per-mass-dry-weight'!Z296*100/'signal-per-mass-dry-weight'!Z$369</f>
        <v>6.1119345148991219E-3</v>
      </c>
      <c r="AA296" s="14">
        <f>'signal-per-mass-dry-weight'!AA296*100/'signal-per-mass-dry-weight'!AA$369</f>
        <v>1.5892263277011574E-3</v>
      </c>
      <c r="AB296" s="14">
        <f>'signal-per-mass-dry-weight'!AB296*100/'signal-per-mass-dry-weight'!AB$369</f>
        <v>3.2145087412143599E-3</v>
      </c>
      <c r="AC296" s="14">
        <f>'signal-per-mass-dry-weight'!AC296*100/'signal-per-mass-dry-weight'!AC$369</f>
        <v>1.7479771978366012E-3</v>
      </c>
      <c r="AD296" s="14">
        <f>'signal-per-mass-dry-weight'!AD296*100/'signal-per-mass-dry-weight'!AD$369</f>
        <v>8.2469407093362038E-3</v>
      </c>
      <c r="AE296" s="14">
        <f>'signal-per-mass-dry-weight'!AE296*100/'signal-per-mass-dry-weight'!AE$369</f>
        <v>3.7888284755251025E-3</v>
      </c>
      <c r="AF296" s="14">
        <f>'signal-per-mass-dry-weight'!AF296*100/'signal-per-mass-dry-weight'!AF$369</f>
        <v>0</v>
      </c>
      <c r="AG296" s="14">
        <f>'signal-per-mass-dry-weight'!AG296*100/'signal-per-mass-dry-weight'!AG$369</f>
        <v>3.1012684503497951E-3</v>
      </c>
      <c r="AH296" s="14">
        <f>'signal-per-mass-dry-weight'!AH296*100/'signal-per-mass-dry-weight'!AH$369</f>
        <v>3.7166818995491445E-4</v>
      </c>
      <c r="AI296" s="14">
        <f>'signal-per-mass-dry-weight'!AI296*100/'signal-per-mass-dry-weight'!AI$369</f>
        <v>4.7066870286364311E-3</v>
      </c>
      <c r="AJ296" s="14">
        <f>'signal-per-mass-dry-weight'!AJ296*100/'signal-per-mass-dry-weight'!AJ$369</f>
        <v>2.2361137270877798E-3</v>
      </c>
      <c r="AK296" s="14">
        <f>'signal-per-mass-dry-weight'!AK296*100/'signal-per-mass-dry-weight'!AK$369</f>
        <v>3.430722391189979E-3</v>
      </c>
      <c r="AL296" s="14">
        <f>'signal-per-mass-dry-weight'!AL296*100/'signal-per-mass-dry-weight'!AL$369</f>
        <v>4.1098155877099503E-3</v>
      </c>
      <c r="AM296" s="14">
        <f>'signal-per-mass-dry-weight'!AM296*100/'signal-per-mass-dry-weight'!AM$369</f>
        <v>4.5272990988342893E-4</v>
      </c>
      <c r="AN296" s="14">
        <f>'signal-per-mass-dry-weight'!AN296*100/'signal-per-mass-dry-weight'!AN$369</f>
        <v>1.6413431645256628E-3</v>
      </c>
      <c r="AO296" s="14">
        <f>'signal-per-mass-dry-weight'!AO296*100/'signal-per-mass-dry-weight'!AO$369</f>
        <v>8.1486207569791552E-3</v>
      </c>
      <c r="AP296" s="14">
        <f>'signal-per-mass-dry-weight'!AP296*100/'signal-per-mass-dry-weight'!AP$369</f>
        <v>3.0967944043972669E-3</v>
      </c>
      <c r="AQ296" s="14">
        <f>'signal-per-mass-dry-weight'!AQ296*100/'signal-per-mass-dry-weight'!AQ$369</f>
        <v>1.8974389701564196E-3</v>
      </c>
      <c r="AR296" s="14">
        <f>'signal-per-mass-dry-weight'!AR296*100/'signal-per-mass-dry-weight'!AR$369</f>
        <v>4.7606645268418795E-3</v>
      </c>
      <c r="AS296" s="14">
        <f>'signal-per-mass-dry-weight'!AS296*100/'signal-per-mass-dry-weight'!AS$369</f>
        <v>0</v>
      </c>
      <c r="AT296" s="14">
        <f>'signal-per-mass-dry-weight'!AT296*100/'signal-per-mass-dry-weight'!AT$369</f>
        <v>1.7779592977201835E-3</v>
      </c>
      <c r="AU296" s="14">
        <f>'signal-per-mass-dry-weight'!AU296*100/'signal-per-mass-dry-weight'!AU$369</f>
        <v>2.7639461499282454E-3</v>
      </c>
      <c r="AV296" s="14">
        <f>'signal-per-mass-dry-weight'!AV296*100/'signal-per-mass-dry-weight'!AV$369</f>
        <v>5.0882869278424578E-4</v>
      </c>
      <c r="AW296" s="14">
        <f>'signal-per-mass-dry-weight'!AW296*100/'signal-per-mass-dry-weight'!AW$369</f>
        <v>4.0107332041560443E-3</v>
      </c>
      <c r="AX296" s="14">
        <f>'signal-per-mass-dry-weight'!AX296*100/'signal-per-mass-dry-weight'!AX$369</f>
        <v>4.8035688561660489E-3</v>
      </c>
      <c r="AY296" s="14"/>
    </row>
    <row r="297" spans="1:51" x14ac:dyDescent="0.2">
      <c r="A297">
        <f>'imported summary from web'!A314</f>
        <v>862.6</v>
      </c>
      <c r="B297" t="str">
        <f>'imported summary from web'!B314</f>
        <v>C48H80O10PN</v>
      </c>
      <c r="C297" s="2" t="str">
        <f>'imported summary from web'!C314</f>
        <v>PS(42:7)</v>
      </c>
      <c r="D297" s="71"/>
      <c r="E297" s="14"/>
      <c r="F297" s="14">
        <f>'signal-per-mass-dry-weight'!F297*100/'signal-per-mass-dry-weight'!F$369</f>
        <v>6.1479194800265369E-2</v>
      </c>
      <c r="G297" s="14">
        <f>'signal-per-mass-dry-weight'!G297*100/'signal-per-mass-dry-weight'!G$369</f>
        <v>7.0747852210008136E-2</v>
      </c>
      <c r="H297" s="14">
        <f>'signal-per-mass-dry-weight'!H297*100/'signal-per-mass-dry-weight'!H$369</f>
        <v>6.4762395407762796E-2</v>
      </c>
      <c r="I297" s="14">
        <f>'signal-per-mass-dry-weight'!I297*100/'signal-per-mass-dry-weight'!I$369</f>
        <v>6.2186478777305945E-2</v>
      </c>
      <c r="J297" s="14">
        <f>'signal-per-mass-dry-weight'!J297*100/'signal-per-mass-dry-weight'!J$369</f>
        <v>6.2012257356590161E-2</v>
      </c>
      <c r="K297" s="14">
        <f>'signal-per-mass-dry-weight'!K297*100/'signal-per-mass-dry-weight'!K$369</f>
        <v>5.5205436432312287E-2</v>
      </c>
      <c r="L297" s="14">
        <f t="shared" si="12"/>
        <v>6.2732269164040774E-2</v>
      </c>
      <c r="M297" s="137">
        <f t="shared" si="13"/>
        <v>5.0479836492195417E-3</v>
      </c>
      <c r="N297" s="14">
        <f t="shared" si="14"/>
        <v>8.0468692054154703E-2</v>
      </c>
      <c r="O297" s="14">
        <f>'signal-per-mass-dry-weight'!O297*100/'signal-per-mass-dry-weight'!O$369</f>
        <v>4.912495809075574E-2</v>
      </c>
      <c r="P297" s="14">
        <f>'signal-per-mass-dry-weight'!P297*100/'signal-per-mass-dry-weight'!P$369</f>
        <v>6.2076850624137932E-2</v>
      </c>
      <c r="Q297" s="14">
        <f>'signal-per-mass-dry-weight'!Q297*100/'signal-per-mass-dry-weight'!Q$369</f>
        <v>7.9795729867744025E-2</v>
      </c>
      <c r="R297" s="14">
        <f>'signal-per-mass-dry-weight'!R297*100/'signal-per-mass-dry-weight'!R$369</f>
        <v>8.0866859516857556E-2</v>
      </c>
      <c r="S297" s="14">
        <f>'signal-per-mass-dry-weight'!S297*100/'signal-per-mass-dry-weight'!S$369</f>
        <v>0.1284568621538949</v>
      </c>
      <c r="T297" s="14">
        <f>'signal-per-mass-dry-weight'!T297*100/'signal-per-mass-dry-weight'!T$369</f>
        <v>9.6325412202448127E-2</v>
      </c>
      <c r="U297" s="14">
        <f>'signal-per-mass-dry-weight'!U297*100/'signal-per-mass-dry-weight'!U$369</f>
        <v>4.9875258868568619E-2</v>
      </c>
      <c r="V297" s="14">
        <f>'signal-per-mass-dry-weight'!V297*100/'signal-per-mass-dry-weight'!V$369</f>
        <v>5.8106726082435153E-2</v>
      </c>
      <c r="W297" s="14">
        <f>'signal-per-mass-dry-weight'!W297*100/'signal-per-mass-dry-weight'!W$369</f>
        <v>6.9977339170774075E-2</v>
      </c>
      <c r="X297" s="14">
        <f>'signal-per-mass-dry-weight'!X297*100/'signal-per-mass-dry-weight'!X$369</f>
        <v>5.6720318410586237E-2</v>
      </c>
      <c r="Y297" s="14">
        <f>'signal-per-mass-dry-weight'!Y297*100/'signal-per-mass-dry-weight'!Y$369</f>
        <v>0.10073800077802485</v>
      </c>
      <c r="Z297" s="14">
        <f>'signal-per-mass-dry-weight'!Z297*100/'signal-per-mass-dry-weight'!Z$369</f>
        <v>0.1107015554833414</v>
      </c>
      <c r="AA297" s="14">
        <f>'signal-per-mass-dry-weight'!AA297*100/'signal-per-mass-dry-weight'!AA$369</f>
        <v>5.1977049305990793E-2</v>
      </c>
      <c r="AB297" s="14">
        <f>'signal-per-mass-dry-weight'!AB297*100/'signal-per-mass-dry-weight'!AB$369</f>
        <v>4.6349740903725976E-2</v>
      </c>
      <c r="AC297" s="14">
        <f>'signal-per-mass-dry-weight'!AC297*100/'signal-per-mass-dry-weight'!AC$369</f>
        <v>7.0991710284863757E-2</v>
      </c>
      <c r="AD297" s="14">
        <f>'signal-per-mass-dry-weight'!AD297*100/'signal-per-mass-dry-weight'!AD$369</f>
        <v>7.1578066917445185E-2</v>
      </c>
      <c r="AE297" s="14">
        <f>'signal-per-mass-dry-weight'!AE297*100/'signal-per-mass-dry-weight'!AE$369</f>
        <v>7.9425071005452166E-2</v>
      </c>
      <c r="AF297" s="14">
        <f>'signal-per-mass-dry-weight'!AF297*100/'signal-per-mass-dry-weight'!AF$369</f>
        <v>7.0403414263254832E-2</v>
      </c>
      <c r="AG297" s="14">
        <f>'signal-per-mass-dry-weight'!AG297*100/'signal-per-mass-dry-weight'!AG$369</f>
        <v>3.6439904291610106E-2</v>
      </c>
      <c r="AH297" s="14">
        <f>'signal-per-mass-dry-weight'!AH297*100/'signal-per-mass-dry-weight'!AH$369</f>
        <v>3.3739212354796121E-2</v>
      </c>
      <c r="AI297" s="14">
        <f>'signal-per-mass-dry-weight'!AI297*100/'signal-per-mass-dry-weight'!AI$369</f>
        <v>7.3204004636877262E-2</v>
      </c>
      <c r="AJ297" s="14">
        <f>'signal-per-mass-dry-weight'!AJ297*100/'signal-per-mass-dry-weight'!AJ$369</f>
        <v>6.5764678076145736E-2</v>
      </c>
      <c r="AK297" s="14">
        <f>'signal-per-mass-dry-weight'!AK297*100/'signal-per-mass-dry-weight'!AK$369</f>
        <v>6.1753003041419618E-2</v>
      </c>
      <c r="AL297" s="14">
        <f>'signal-per-mass-dry-weight'!AL297*100/'signal-per-mass-dry-weight'!AL$369</f>
        <v>9.7291980547518239E-2</v>
      </c>
      <c r="AM297" s="14">
        <f>'signal-per-mass-dry-weight'!AM297*100/'signal-per-mass-dry-weight'!AM$369</f>
        <v>2.7012884623044596E-2</v>
      </c>
      <c r="AN297" s="14">
        <f>'signal-per-mass-dry-weight'!AN297*100/'signal-per-mass-dry-weight'!AN$369</f>
        <v>6.5267528189373397E-2</v>
      </c>
      <c r="AO297" s="14">
        <f>'signal-per-mass-dry-weight'!AO297*100/'signal-per-mass-dry-weight'!AO$369</f>
        <v>9.6707216153582784E-2</v>
      </c>
      <c r="AP297" s="14">
        <f>'signal-per-mass-dry-weight'!AP297*100/'signal-per-mass-dry-weight'!AP$369</f>
        <v>6.912674967103731E-2</v>
      </c>
      <c r="AQ297" s="14">
        <f>'signal-per-mass-dry-weight'!AQ297*100/'signal-per-mass-dry-weight'!AQ$369</f>
        <v>5.9057787946118566E-2</v>
      </c>
      <c r="AR297" s="14">
        <f>'signal-per-mass-dry-weight'!AR297*100/'signal-per-mass-dry-weight'!AR$369</f>
        <v>8.1893558935141705E-2</v>
      </c>
      <c r="AS297" s="14">
        <f>'signal-per-mass-dry-weight'!AS297*100/'signal-per-mass-dry-weight'!AS$369</f>
        <v>3.4496282468240269E-2</v>
      </c>
      <c r="AT297" s="14">
        <f>'signal-per-mass-dry-weight'!AT297*100/'signal-per-mass-dry-weight'!AT$369</f>
        <v>3.6186701000657857E-2</v>
      </c>
      <c r="AU297" s="14">
        <f>'signal-per-mass-dry-weight'!AU297*100/'signal-per-mass-dry-weight'!AU$369</f>
        <v>4.0465899101293223E-2</v>
      </c>
      <c r="AV297" s="14">
        <f>'signal-per-mass-dry-weight'!AV297*100/'signal-per-mass-dry-weight'!AV$369</f>
        <v>3.9971320644273535E-2</v>
      </c>
      <c r="AW297" s="14">
        <f>'signal-per-mass-dry-weight'!AW297*100/'signal-per-mass-dry-weight'!AW$369</f>
        <v>8.5933672540898953E-2</v>
      </c>
      <c r="AX297" s="14">
        <f>'signal-per-mass-dry-weight'!AX297*100/'signal-per-mass-dry-weight'!AX$369</f>
        <v>9.1718142847420497E-2</v>
      </c>
      <c r="AY297" s="14"/>
    </row>
    <row r="298" spans="1:51" x14ac:dyDescent="0.2">
      <c r="A298">
        <f>'imported summary from web'!A315</f>
        <v>864.6</v>
      </c>
      <c r="B298" t="str">
        <f>'imported summary from web'!B315</f>
        <v>C48H82O10PN</v>
      </c>
      <c r="C298" s="2" t="str">
        <f>'imported summary from web'!C315</f>
        <v>PS(42:6)</v>
      </c>
      <c r="D298" s="71"/>
      <c r="E298" s="14"/>
      <c r="F298" s="14">
        <f>'signal-per-mass-dry-weight'!F298*100/'signal-per-mass-dry-weight'!F$369</f>
        <v>9.5789113711461631E-3</v>
      </c>
      <c r="G298" s="14">
        <f>'signal-per-mass-dry-weight'!G298*100/'signal-per-mass-dry-weight'!G$369</f>
        <v>7.2191685928579743E-3</v>
      </c>
      <c r="H298" s="14">
        <f>'signal-per-mass-dry-weight'!H298*100/'signal-per-mass-dry-weight'!H$369</f>
        <v>6.2360366476804426E-3</v>
      </c>
      <c r="I298" s="14">
        <f>'signal-per-mass-dry-weight'!I298*100/'signal-per-mass-dry-weight'!I$369</f>
        <v>5.7095466360189097E-3</v>
      </c>
      <c r="J298" s="14">
        <f>'signal-per-mass-dry-weight'!J298*100/'signal-per-mass-dry-weight'!J$369</f>
        <v>8.9419260788161734E-3</v>
      </c>
      <c r="K298" s="14">
        <f>'signal-per-mass-dry-weight'!K298*100/'signal-per-mass-dry-weight'!K$369</f>
        <v>7.2178264749061232E-3</v>
      </c>
      <c r="L298" s="14">
        <f t="shared" si="12"/>
        <v>7.4839026335709645E-3</v>
      </c>
      <c r="M298" s="137">
        <f t="shared" si="13"/>
        <v>1.5074006326597233E-3</v>
      </c>
      <c r="N298" s="14">
        <f t="shared" si="14"/>
        <v>0.20141905987631256</v>
      </c>
      <c r="O298" s="14">
        <f>'signal-per-mass-dry-weight'!O298*100/'signal-per-mass-dry-weight'!O$369</f>
        <v>9.9131081349058698E-3</v>
      </c>
      <c r="P298" s="14">
        <f>'signal-per-mass-dry-weight'!P298*100/'signal-per-mass-dry-weight'!P$369</f>
        <v>8.4163355406596217E-3</v>
      </c>
      <c r="Q298" s="14">
        <f>'signal-per-mass-dry-weight'!Q298*100/'signal-per-mass-dry-weight'!Q$369</f>
        <v>1.1124498888871626E-2</v>
      </c>
      <c r="R298" s="14">
        <f>'signal-per-mass-dry-weight'!R298*100/'signal-per-mass-dry-weight'!R$369</f>
        <v>1.4813972109769161E-2</v>
      </c>
      <c r="S298" s="14">
        <f>'signal-per-mass-dry-weight'!S298*100/'signal-per-mass-dry-weight'!S$369</f>
        <v>1.3380923141030721E-2</v>
      </c>
      <c r="T298" s="14">
        <f>'signal-per-mass-dry-weight'!T298*100/'signal-per-mass-dry-weight'!T$369</f>
        <v>1.3184637741075835E-2</v>
      </c>
      <c r="U298" s="14">
        <f>'signal-per-mass-dry-weight'!U298*100/'signal-per-mass-dry-weight'!U$369</f>
        <v>6.5775857452814125E-3</v>
      </c>
      <c r="V298" s="14">
        <f>'signal-per-mass-dry-weight'!V298*100/'signal-per-mass-dry-weight'!V$369</f>
        <v>7.2488430741560828E-3</v>
      </c>
      <c r="W298" s="14">
        <f>'signal-per-mass-dry-weight'!W298*100/'signal-per-mass-dry-weight'!W$369</f>
        <v>6.3766988943256891E-3</v>
      </c>
      <c r="X298" s="14">
        <f>'signal-per-mass-dry-weight'!X298*100/'signal-per-mass-dry-weight'!X$369</f>
        <v>3.5866506673360764E-3</v>
      </c>
      <c r="Y298" s="14">
        <f>'signal-per-mass-dry-weight'!Y298*100/'signal-per-mass-dry-weight'!Y$369</f>
        <v>9.2011727286940796E-3</v>
      </c>
      <c r="Z298" s="14">
        <f>'signal-per-mass-dry-weight'!Z298*100/'signal-per-mass-dry-weight'!Z$369</f>
        <v>1.44214185183013E-2</v>
      </c>
      <c r="AA298" s="14">
        <f>'signal-per-mass-dry-weight'!AA298*100/'signal-per-mass-dry-weight'!AA$369</f>
        <v>7.2450023762846887E-3</v>
      </c>
      <c r="AB298" s="14">
        <f>'signal-per-mass-dry-weight'!AB298*100/'signal-per-mass-dry-weight'!AB$369</f>
        <v>8.0362718530358999E-3</v>
      </c>
      <c r="AC298" s="14">
        <f>'signal-per-mass-dry-weight'!AC298*100/'signal-per-mass-dry-weight'!AC$369</f>
        <v>3.7740416771472056E-3</v>
      </c>
      <c r="AD298" s="14">
        <f>'signal-per-mass-dry-weight'!AD298*100/'signal-per-mass-dry-weight'!AD$369</f>
        <v>1.1429184135221367E-2</v>
      </c>
      <c r="AE298" s="14">
        <f>'signal-per-mass-dry-weight'!AE298*100/'signal-per-mass-dry-weight'!AE$369</f>
        <v>6.6655315773126826E-3</v>
      </c>
      <c r="AF298" s="14">
        <f>'signal-per-mass-dry-weight'!AF298*100/'signal-per-mass-dry-weight'!AF$369</f>
        <v>1.2953710076035848E-2</v>
      </c>
      <c r="AG298" s="14">
        <f>'signal-per-mass-dry-weight'!AG298*100/'signal-per-mass-dry-weight'!AG$369</f>
        <v>1.6960061837850444E-3</v>
      </c>
      <c r="AH298" s="14">
        <f>'signal-per-mass-dry-weight'!AH298*100/'signal-per-mass-dry-weight'!AH$369</f>
        <v>4.129646555054605E-4</v>
      </c>
      <c r="AI298" s="14">
        <f>'signal-per-mass-dry-weight'!AI298*100/'signal-per-mass-dry-weight'!AI$369</f>
        <v>1.4770985887741995E-2</v>
      </c>
      <c r="AJ298" s="14">
        <f>'signal-per-mass-dry-weight'!AJ298*100/'signal-per-mass-dry-weight'!AJ$369</f>
        <v>7.74039367068847E-3</v>
      </c>
      <c r="AK298" s="14">
        <f>'signal-per-mass-dry-weight'!AK298*100/'signal-per-mass-dry-weight'!AK$369</f>
        <v>4.1725002055013252E-3</v>
      </c>
      <c r="AL298" s="14">
        <f>'signal-per-mass-dry-weight'!AL298*100/'signal-per-mass-dry-weight'!AL$369</f>
        <v>9.4841898177921904E-3</v>
      </c>
      <c r="AM298" s="14">
        <f>'signal-per-mass-dry-weight'!AM298*100/'signal-per-mass-dry-weight'!AM$369</f>
        <v>5.533365565241909E-3</v>
      </c>
      <c r="AN298" s="14">
        <f>'signal-per-mass-dry-weight'!AN298*100/'signal-per-mass-dry-weight'!AN$369</f>
        <v>9.4135857965442424E-3</v>
      </c>
      <c r="AO298" s="14">
        <f>'signal-per-mass-dry-weight'!AO298*100/'signal-per-mass-dry-weight'!AO$369</f>
        <v>1.0249837430162457E-2</v>
      </c>
      <c r="AP298" s="14">
        <f>'signal-per-mass-dry-weight'!AP298*100/'signal-per-mass-dry-weight'!AP$369</f>
        <v>9.7102875392117722E-3</v>
      </c>
      <c r="AQ298" s="14">
        <f>'signal-per-mass-dry-weight'!AQ298*100/'signal-per-mass-dry-weight'!AQ$369</f>
        <v>7.1153961380865721E-3</v>
      </c>
      <c r="AR298" s="14">
        <f>'signal-per-mass-dry-weight'!AR298*100/'signal-per-mass-dry-weight'!AR$369</f>
        <v>9.6226197882974158E-3</v>
      </c>
      <c r="AS298" s="14">
        <f>'signal-per-mass-dry-weight'!AS298*100/'signal-per-mass-dry-weight'!AS$369</f>
        <v>3.8512596057046558E-3</v>
      </c>
      <c r="AT298" s="14">
        <f>'signal-per-mass-dry-weight'!AT298*100/'signal-per-mass-dry-weight'!AT$369</f>
        <v>4.7063628469063675E-3</v>
      </c>
      <c r="AU298" s="14">
        <f>'signal-per-mass-dry-weight'!AU298*100/'signal-per-mass-dry-weight'!AU$369</f>
        <v>8.2054651325994803E-3</v>
      </c>
      <c r="AV298" s="14">
        <f>'signal-per-mass-dry-weight'!AV298*100/'signal-per-mass-dry-weight'!AV$369</f>
        <v>5.0882869278424574E-3</v>
      </c>
      <c r="AW298" s="14">
        <f>'signal-per-mass-dry-weight'!AW298*100/'signal-per-mass-dry-weight'!AW$369</f>
        <v>4.8277344124100542E-3</v>
      </c>
      <c r="AX298" s="14">
        <f>'signal-per-mass-dry-weight'!AX298*100/'signal-per-mass-dry-weight'!AX$369</f>
        <v>1.275947977419107E-2</v>
      </c>
      <c r="AY298" s="14"/>
    </row>
    <row r="299" spans="1:51" x14ac:dyDescent="0.2">
      <c r="A299">
        <f>'imported summary from web'!A316</f>
        <v>866.6</v>
      </c>
      <c r="B299" t="str">
        <f>'imported summary from web'!B316</f>
        <v>C48H84O10PN</v>
      </c>
      <c r="C299" s="2" t="str">
        <f>'imported summary from web'!C316</f>
        <v>PS(42:5)</v>
      </c>
      <c r="D299" s="71"/>
      <c r="E299" s="14"/>
      <c r="F299" s="14">
        <f>'signal-per-mass-dry-weight'!F299*100/'signal-per-mass-dry-weight'!F$369</f>
        <v>0</v>
      </c>
      <c r="G299" s="14">
        <f>'signal-per-mass-dry-weight'!G299*100/'signal-per-mass-dry-weight'!G$369</f>
        <v>0</v>
      </c>
      <c r="H299" s="14">
        <f>'signal-per-mass-dry-weight'!H299*100/'signal-per-mass-dry-weight'!H$369</f>
        <v>9.2385728113784308E-4</v>
      </c>
      <c r="I299" s="14">
        <f>'signal-per-mass-dry-weight'!I299*100/'signal-per-mass-dry-weight'!I$369</f>
        <v>0</v>
      </c>
      <c r="J299" s="14">
        <f>'signal-per-mass-dry-weight'!J299*100/'signal-per-mass-dry-weight'!J$369</f>
        <v>0</v>
      </c>
      <c r="K299" s="14">
        <f>'signal-per-mass-dry-weight'!K299*100/'signal-per-mass-dry-weight'!K$369</f>
        <v>0</v>
      </c>
      <c r="L299" s="14">
        <f t="shared" si="12"/>
        <v>1.5397621352297386E-4</v>
      </c>
      <c r="M299" s="137">
        <f t="shared" si="13"/>
        <v>3.7716315565711694E-4</v>
      </c>
      <c r="N299" s="14">
        <f t="shared" si="14"/>
        <v>2.4494897427831779</v>
      </c>
      <c r="O299" s="14">
        <f>'signal-per-mass-dry-weight'!O299*100/'signal-per-mass-dry-weight'!O$369</f>
        <v>0</v>
      </c>
      <c r="P299" s="14">
        <f>'signal-per-mass-dry-weight'!P299*100/'signal-per-mass-dry-weight'!P$369</f>
        <v>0</v>
      </c>
      <c r="Q299" s="14">
        <f>'signal-per-mass-dry-weight'!Q299*100/'signal-per-mass-dry-weight'!Q$369</f>
        <v>0</v>
      </c>
      <c r="R299" s="14">
        <f>'signal-per-mass-dry-weight'!R299*100/'signal-per-mass-dry-weight'!R$369</f>
        <v>0</v>
      </c>
      <c r="S299" s="14">
        <f>'signal-per-mass-dry-weight'!S299*100/'signal-per-mass-dry-weight'!S$369</f>
        <v>0</v>
      </c>
      <c r="T299" s="14">
        <f>'signal-per-mass-dry-weight'!T299*100/'signal-per-mass-dry-weight'!T$369</f>
        <v>3.8778346297281861E-4</v>
      </c>
      <c r="U299" s="14">
        <f>'signal-per-mass-dry-weight'!U299*100/'signal-per-mass-dry-weight'!U$369</f>
        <v>0</v>
      </c>
      <c r="V299" s="14">
        <f>'signal-per-mass-dry-weight'!V299*100/'signal-per-mass-dry-weight'!V$369</f>
        <v>0</v>
      </c>
      <c r="W299" s="14">
        <f>'signal-per-mass-dry-weight'!W299*100/'signal-per-mass-dry-weight'!W$369</f>
        <v>0</v>
      </c>
      <c r="X299" s="14">
        <f>'signal-per-mass-dry-weight'!X299*100/'signal-per-mass-dry-weight'!X$369</f>
        <v>7.685680001434449E-4</v>
      </c>
      <c r="Y299" s="14">
        <f>'signal-per-mass-dry-weight'!Y299*100/'signal-per-mass-dry-weight'!Y$369</f>
        <v>0</v>
      </c>
      <c r="Z299" s="14">
        <f>'signal-per-mass-dry-weight'!Z299*100/'signal-per-mass-dry-weight'!Z$369</f>
        <v>0</v>
      </c>
      <c r="AA299" s="14">
        <f>'signal-per-mass-dry-weight'!AA299*100/'signal-per-mass-dry-weight'!AA$369</f>
        <v>0</v>
      </c>
      <c r="AB299" s="14">
        <f>'signal-per-mass-dry-weight'!AB299*100/'signal-per-mass-dry-weight'!AB$369</f>
        <v>0</v>
      </c>
      <c r="AC299" s="14">
        <f>'signal-per-mass-dry-weight'!AC299*100/'signal-per-mass-dry-weight'!AC$369</f>
        <v>3.9726754496286387E-4</v>
      </c>
      <c r="AD299" s="14">
        <f>'signal-per-mass-dry-weight'!AD299*100/'signal-per-mass-dry-weight'!AD$369</f>
        <v>0</v>
      </c>
      <c r="AE299" s="14">
        <f>'signal-per-mass-dry-weight'!AE299*100/'signal-per-mass-dry-weight'!AE$369</f>
        <v>7.0163490287501913E-4</v>
      </c>
      <c r="AF299" s="14">
        <f>'signal-per-mass-dry-weight'!AF299*100/'signal-per-mass-dry-weight'!AF$369</f>
        <v>0</v>
      </c>
      <c r="AG299" s="14">
        <f>'signal-per-mass-dry-weight'!AG299*100/'signal-per-mass-dry-weight'!AG$369</f>
        <v>2.4228659768357779E-4</v>
      </c>
      <c r="AH299" s="14">
        <f>'signal-per-mass-dry-weight'!AH299*100/'signal-per-mass-dry-weight'!AH$369</f>
        <v>0</v>
      </c>
      <c r="AI299" s="14">
        <f>'signal-per-mass-dry-weight'!AI299*100/'signal-per-mass-dry-weight'!AI$369</f>
        <v>0</v>
      </c>
      <c r="AJ299" s="14">
        <f>'signal-per-mass-dry-weight'!AJ299*100/'signal-per-mass-dry-weight'!AJ$369</f>
        <v>2.580131223562823E-3</v>
      </c>
      <c r="AK299" s="14">
        <f>'signal-per-mass-dry-weight'!AK299*100/'signal-per-mass-dry-weight'!AK$369</f>
        <v>9.2722226788918361E-4</v>
      </c>
      <c r="AL299" s="14">
        <f>'signal-per-mass-dry-weight'!AL299*100/'signal-per-mass-dry-weight'!AL$369</f>
        <v>0</v>
      </c>
      <c r="AM299" s="14">
        <f>'signal-per-mass-dry-weight'!AM299*100/'signal-per-mass-dry-weight'!AM$369</f>
        <v>2.5151661660190497E-4</v>
      </c>
      <c r="AN299" s="14">
        <f>'signal-per-mass-dry-weight'!AN299*100/'signal-per-mass-dry-weight'!AN$369</f>
        <v>0</v>
      </c>
      <c r="AO299" s="14">
        <f>'signal-per-mass-dry-weight'!AO299*100/'signal-per-mass-dry-weight'!AO$369</f>
        <v>0</v>
      </c>
      <c r="AP299" s="14">
        <f>'signal-per-mass-dry-weight'!AP299*100/'signal-per-mass-dry-weight'!AP$369</f>
        <v>0</v>
      </c>
      <c r="AQ299" s="14">
        <f>'signal-per-mass-dry-weight'!AQ299*100/'signal-per-mass-dry-weight'!AQ$369</f>
        <v>3.9529978544925408E-4</v>
      </c>
      <c r="AR299" s="14">
        <f>'signal-per-mass-dry-weight'!AR299*100/'signal-per-mass-dry-weight'!AR$369</f>
        <v>0</v>
      </c>
      <c r="AS299" s="14">
        <f>'signal-per-mass-dry-weight'!AS299*100/'signal-per-mass-dry-weight'!AS$369</f>
        <v>0</v>
      </c>
      <c r="AT299" s="14">
        <f>'signal-per-mass-dry-weight'!AT299*100/'signal-per-mass-dry-weight'!AT$369</f>
        <v>1.3073230130295466E-3</v>
      </c>
      <c r="AU299" s="14">
        <f>'signal-per-mass-dry-weight'!AU299*100/'signal-per-mass-dry-weight'!AU$369</f>
        <v>0</v>
      </c>
      <c r="AV299" s="14">
        <f>'signal-per-mass-dry-weight'!AV299*100/'signal-per-mass-dry-weight'!AV$369</f>
        <v>0</v>
      </c>
      <c r="AW299" s="14">
        <f>'signal-per-mass-dry-weight'!AW299*100/'signal-per-mass-dry-weight'!AW$369</f>
        <v>0</v>
      </c>
      <c r="AX299" s="14">
        <f>'signal-per-mass-dry-weight'!AX299*100/'signal-per-mass-dry-weight'!AX$369</f>
        <v>7.5055763377594525E-4</v>
      </c>
      <c r="AY299" s="14"/>
    </row>
    <row r="300" spans="1:51" x14ac:dyDescent="0.2">
      <c r="A300">
        <f>'imported summary from web'!A317</f>
        <v>880.5</v>
      </c>
      <c r="B300" t="str">
        <f>'imported summary from web'!B317</f>
        <v>C50H74O10PN</v>
      </c>
      <c r="C300" s="2" t="str">
        <f>'imported summary from web'!C317</f>
        <v>PS(44:12)</v>
      </c>
      <c r="D300" s="71"/>
      <c r="E300" s="14"/>
      <c r="F300" s="14">
        <f>'signal-per-mass-dry-weight'!F300*100/'signal-per-mass-dry-weight'!F$369</f>
        <v>3.2960163217989301E-2</v>
      </c>
      <c r="G300" s="14">
        <f>'signal-per-mass-dry-weight'!G300*100/'signal-per-mass-dry-weight'!G$369</f>
        <v>4.777777032364186E-2</v>
      </c>
      <c r="H300" s="14">
        <f>'signal-per-mass-dry-weight'!H300*100/'signal-per-mass-dry-weight'!H$369</f>
        <v>3.6584748333058588E-2</v>
      </c>
      <c r="I300" s="14">
        <f>'signal-per-mass-dry-weight'!I300*100/'signal-per-mass-dry-weight'!I$369</f>
        <v>4.1965167774738979E-2</v>
      </c>
      <c r="J300" s="14">
        <f>'signal-per-mass-dry-weight'!J300*100/'signal-per-mass-dry-weight'!J$369</f>
        <v>4.5693242262750657E-2</v>
      </c>
      <c r="K300" s="14">
        <f>'signal-per-mass-dry-weight'!K300*100/'signal-per-mass-dry-weight'!K$369</f>
        <v>3.0708570820509689E-2</v>
      </c>
      <c r="L300" s="14">
        <f t="shared" si="12"/>
        <v>3.9281610455448174E-2</v>
      </c>
      <c r="M300" s="137">
        <f t="shared" si="13"/>
        <v>6.9458765305700646E-3</v>
      </c>
      <c r="N300" s="14">
        <f t="shared" si="14"/>
        <v>0.17682260095847735</v>
      </c>
      <c r="O300" s="14">
        <f>'signal-per-mass-dry-weight'!O300*100/'signal-per-mass-dry-weight'!O$369</f>
        <v>4.6095952827312291E-2</v>
      </c>
      <c r="P300" s="14">
        <f>'signal-per-mass-dry-weight'!P300*100/'signal-per-mass-dry-weight'!P$369</f>
        <v>4.6009300955605924E-2</v>
      </c>
      <c r="Q300" s="14">
        <f>'signal-per-mass-dry-weight'!Q300*100/'signal-per-mass-dry-weight'!Q$369</f>
        <v>2.4473897555517581E-2</v>
      </c>
      <c r="R300" s="14">
        <f>'signal-per-mass-dry-weight'!R300*100/'signal-per-mass-dry-weight'!R$369</f>
        <v>2.1901441119148917E-2</v>
      </c>
      <c r="S300" s="14">
        <f>'signal-per-mass-dry-weight'!S300*100/'signal-per-mass-dry-weight'!S$369</f>
        <v>0.13051546571405348</v>
      </c>
      <c r="T300" s="14">
        <f>'signal-per-mass-dry-weight'!T300*100/'signal-per-mass-dry-weight'!T$369</f>
        <v>0.14247164429621356</v>
      </c>
      <c r="U300" s="14">
        <f>'signal-per-mass-dry-weight'!U300*100/'signal-per-mass-dry-weight'!U$369</f>
        <v>3.4718213455528849E-2</v>
      </c>
      <c r="V300" s="14">
        <f>'signal-per-mass-dry-weight'!V300*100/'signal-per-mass-dry-weight'!V$369</f>
        <v>5.8976587251333895E-2</v>
      </c>
      <c r="W300" s="14">
        <f>'signal-per-mass-dry-weight'!W300*100/'signal-per-mass-dry-weight'!W$369</f>
        <v>2.9221915802692507E-2</v>
      </c>
      <c r="X300" s="14">
        <f>'signal-per-mass-dry-weight'!X300*100/'signal-per-mass-dry-weight'!X$369</f>
        <v>2.9308059738803367E-2</v>
      </c>
      <c r="Y300" s="14">
        <f>'signal-per-mass-dry-weight'!Y300*100/'signal-per-mass-dry-weight'!Y$369</f>
        <v>0.12567021075255075</v>
      </c>
      <c r="Z300" s="14">
        <f>'signal-per-mass-dry-weight'!Z300*100/'signal-per-mass-dry-weight'!Z$369</f>
        <v>0.12237603714101387</v>
      </c>
      <c r="AA300" s="14">
        <f>'signal-per-mass-dry-weight'!AA300*100/'signal-per-mass-dry-weight'!AA$369</f>
        <v>5.8754632174128074E-2</v>
      </c>
      <c r="AB300" s="14">
        <f>'signal-per-mass-dry-weight'!AB300*100/'signal-per-mass-dry-weight'!AB$369</f>
        <v>5.3734423147056273E-2</v>
      </c>
      <c r="AC300" s="14">
        <f>'signal-per-mass-dry-weight'!AC300*100/'signal-per-mass-dry-weight'!AC$369</f>
        <v>1.7360591714877149E-2</v>
      </c>
      <c r="AD300" s="14">
        <f>'signal-per-mass-dry-weight'!AD300*100/'signal-per-mass-dry-weight'!AD$369</f>
        <v>1.532855284017925E-2</v>
      </c>
      <c r="AE300" s="14">
        <f>'signal-per-mass-dry-weight'!AE300*100/'signal-per-mass-dry-weight'!AE$369</f>
        <v>8.7493872388514901E-2</v>
      </c>
      <c r="AF300" s="14">
        <f>'signal-per-mass-dry-weight'!AF300*100/'signal-per-mass-dry-weight'!AF$369</f>
        <v>7.7851797556975452E-2</v>
      </c>
      <c r="AG300" s="14">
        <f>'signal-per-mass-dry-weight'!AG300*100/'signal-per-mass-dry-weight'!AG$369</f>
        <v>2.9898166154153499E-2</v>
      </c>
      <c r="AH300" s="14">
        <f>'signal-per-mass-dry-weight'!AH300*100/'signal-per-mass-dry-weight'!AH$369</f>
        <v>2.4653989933675995E-2</v>
      </c>
      <c r="AI300" s="14">
        <f>'signal-per-mass-dry-weight'!AI300*100/'signal-per-mass-dry-weight'!AI$369</f>
        <v>1.9127174946160817E-2</v>
      </c>
      <c r="AJ300" s="14">
        <f>'signal-per-mass-dry-weight'!AJ300*100/'signal-per-mass-dry-weight'!AJ$369</f>
        <v>1.4162053604889271E-2</v>
      </c>
      <c r="AK300" s="14">
        <f>'signal-per-mass-dry-weight'!AK300*100/'signal-per-mass-dry-weight'!AK$369</f>
        <v>6.8011753349671619E-2</v>
      </c>
      <c r="AL300" s="14">
        <f>'signal-per-mass-dry-weight'!AL300*100/'signal-per-mass-dry-weight'!AL$369</f>
        <v>9.7094393259647568E-2</v>
      </c>
      <c r="AM300" s="14">
        <f>'signal-per-mass-dry-weight'!AM300*100/'signal-per-mass-dry-weight'!AM$369</f>
        <v>1.468857040955125E-2</v>
      </c>
      <c r="AN300" s="14">
        <f>'signal-per-mass-dry-weight'!AN300*100/'signal-per-mass-dry-weight'!AN$369</f>
        <v>3.3647534872776087E-2</v>
      </c>
      <c r="AO300" s="14">
        <f>'signal-per-mass-dry-weight'!AO300*100/'signal-per-mass-dry-weight'!AO$369</f>
        <v>2.367712446367528E-2</v>
      </c>
      <c r="AP300" s="14">
        <f>'signal-per-mass-dry-weight'!AP300*100/'signal-per-mass-dry-weight'!AP$369</f>
        <v>7.4533017868544391E-3</v>
      </c>
      <c r="AQ300" s="14">
        <f>'signal-per-mass-dry-weight'!AQ300*100/'signal-per-mass-dry-weight'!AQ$369</f>
        <v>4.8779993524437959E-2</v>
      </c>
      <c r="AR300" s="14">
        <f>'signal-per-mass-dry-weight'!AR300*100/'signal-per-mass-dry-weight'!AR$369</f>
        <v>6.138218517587616E-2</v>
      </c>
      <c r="AS300" s="14">
        <f>'signal-per-mass-dry-weight'!AS300*100/'signal-per-mass-dry-weight'!AS$369</f>
        <v>4.0823351820469346E-2</v>
      </c>
      <c r="AT300" s="14">
        <f>'signal-per-mass-dry-weight'!AT300*100/'signal-per-mass-dry-weight'!AT$369</f>
        <v>2.128321865212102E-2</v>
      </c>
      <c r="AU300" s="14">
        <f>'signal-per-mass-dry-weight'!AU300*100/'signal-per-mass-dry-weight'!AU$369</f>
        <v>8.0759051568215917E-3</v>
      </c>
      <c r="AV300" s="14">
        <f>'signal-per-mass-dry-weight'!AV300*100/'signal-per-mass-dry-weight'!AV$369</f>
        <v>1.4247203397958885E-2</v>
      </c>
      <c r="AW300" s="14">
        <f>'signal-per-mass-dry-weight'!AW300*100/'signal-per-mass-dry-weight'!AW$369</f>
        <v>7.4792746973798813E-2</v>
      </c>
      <c r="AX300" s="14">
        <f>'signal-per-mass-dry-weight'!AX300*100/'signal-per-mass-dry-weight'!AX$369</f>
        <v>6.0945279862606748E-2</v>
      </c>
      <c r="AY300" s="14"/>
    </row>
    <row r="301" spans="1:51" x14ac:dyDescent="0.2">
      <c r="A301">
        <f>'imported summary from web'!A318</f>
        <v>882.5</v>
      </c>
      <c r="B301" t="str">
        <f>'imported summary from web'!B318</f>
        <v>C50H76O10PN</v>
      </c>
      <c r="C301" s="2" t="str">
        <f>'imported summary from web'!C318</f>
        <v>PS(44:11)</v>
      </c>
      <c r="D301" s="71"/>
      <c r="E301" s="14"/>
      <c r="F301" s="14">
        <f>'signal-per-mass-dry-weight'!F301*100/'signal-per-mass-dry-weight'!F$369</f>
        <v>3.6574025235285349E-3</v>
      </c>
      <c r="G301" s="14">
        <f>'signal-per-mass-dry-weight'!G301*100/'signal-per-mass-dry-weight'!G$369</f>
        <v>3.6752131018186044E-3</v>
      </c>
      <c r="H301" s="14">
        <f>'signal-per-mass-dry-weight'!H301*100/'signal-per-mass-dry-weight'!H$369</f>
        <v>7.1137010647613907E-3</v>
      </c>
      <c r="I301" s="14">
        <f>'signal-per-mass-dry-weight'!I301*100/'signal-per-mass-dry-weight'!I$369</f>
        <v>0</v>
      </c>
      <c r="J301" s="14">
        <f>'signal-per-mass-dry-weight'!J301*100/'signal-per-mass-dry-weight'!J$369</f>
        <v>5.3204460168956233E-3</v>
      </c>
      <c r="K301" s="14">
        <f>'signal-per-mass-dry-weight'!K301*100/'signal-per-mass-dry-weight'!K$369</f>
        <v>8.3114365468615968E-4</v>
      </c>
      <c r="L301" s="14">
        <f t="shared" si="12"/>
        <v>3.432984393615052E-3</v>
      </c>
      <c r="M301" s="137">
        <f t="shared" si="13"/>
        <v>2.6748525908646958E-3</v>
      </c>
      <c r="N301" s="14">
        <f t="shared" si="14"/>
        <v>0.77916246745531603</v>
      </c>
      <c r="O301" s="14">
        <f>'signal-per-mass-dry-weight'!O301*100/'signal-per-mass-dry-weight'!O$369</f>
        <v>7.7101952160378963E-4</v>
      </c>
      <c r="P301" s="14">
        <f>'signal-per-mass-dry-weight'!P301*100/'signal-per-mass-dry-weight'!P$369</f>
        <v>2.244356144175899E-3</v>
      </c>
      <c r="Q301" s="14">
        <f>'signal-per-mass-dry-weight'!Q301*100/'signal-per-mass-dry-weight'!Q$369</f>
        <v>4.1491374234169836E-3</v>
      </c>
      <c r="R301" s="14">
        <f>'signal-per-mass-dry-weight'!R301*100/'signal-per-mass-dry-weight'!R$369</f>
        <v>2.846606405406623E-3</v>
      </c>
      <c r="S301" s="14">
        <f>'signal-per-mass-dry-weight'!S301*100/'signal-per-mass-dry-weight'!S$369</f>
        <v>1.1939900648919718E-2</v>
      </c>
      <c r="T301" s="14">
        <f>'signal-per-mass-dry-weight'!T301*100/'signal-per-mass-dry-weight'!T$369</f>
        <v>4.575844863079259E-3</v>
      </c>
      <c r="U301" s="14">
        <f>'signal-per-mass-dry-weight'!U301*100/'signal-per-mass-dry-weight'!U$369</f>
        <v>3.6605694582435679E-3</v>
      </c>
      <c r="V301" s="14">
        <f>'signal-per-mass-dry-weight'!V301*100/'signal-per-mass-dry-weight'!V$369</f>
        <v>0</v>
      </c>
      <c r="W301" s="14">
        <f>'signal-per-mass-dry-weight'!W301*100/'signal-per-mass-dry-weight'!W$369</f>
        <v>0</v>
      </c>
      <c r="X301" s="14">
        <f>'signal-per-mass-dry-weight'!X301*100/'signal-per-mass-dry-weight'!X$369</f>
        <v>0</v>
      </c>
      <c r="Y301" s="14">
        <f>'signal-per-mass-dry-weight'!Y301*100/'signal-per-mass-dry-weight'!Y$369</f>
        <v>7.0641261594490004E-3</v>
      </c>
      <c r="Z301" s="14">
        <f>'signal-per-mass-dry-weight'!Z301*100/'signal-per-mass-dry-weight'!Z$369</f>
        <v>3.3649976542703035E-3</v>
      </c>
      <c r="AA301" s="14">
        <f>'signal-per-mass-dry-weight'!AA301*100/'signal-per-mass-dry-weight'!AA$369</f>
        <v>2.5240653439959557E-3</v>
      </c>
      <c r="AB301" s="14">
        <f>'signal-per-mass-dry-weight'!AB301*100/'signal-per-mass-dry-weight'!AB$369</f>
        <v>2.1285260583716707E-3</v>
      </c>
      <c r="AC301" s="14">
        <f>'signal-per-mass-dry-weight'!AC301*100/'signal-per-mass-dry-weight'!AC$369</f>
        <v>1.9466109703180328E-3</v>
      </c>
      <c r="AD301" s="14">
        <f>'signal-per-mass-dry-weight'!AD301*100/'signal-per-mass-dry-weight'!AD$369</f>
        <v>8.0228390596259799E-3</v>
      </c>
      <c r="AE301" s="14">
        <f>'signal-per-mass-dry-weight'!AE301*100/'signal-per-mass-dry-weight'!AE$369</f>
        <v>1.3611717115775371E-2</v>
      </c>
      <c r="AF301" s="14">
        <f>'signal-per-mass-dry-weight'!AF301*100/'signal-per-mass-dry-weight'!AF$369</f>
        <v>4.4690299762323686E-3</v>
      </c>
      <c r="AG301" s="14">
        <f>'signal-per-mass-dry-weight'!AG301*100/'signal-per-mass-dry-weight'!AG$369</f>
        <v>4.7972746341348417E-3</v>
      </c>
      <c r="AH301" s="14">
        <f>'signal-per-mass-dry-weight'!AH301*100/'signal-per-mass-dry-weight'!AH$369</f>
        <v>0</v>
      </c>
      <c r="AI301" s="14">
        <f>'signal-per-mass-dry-weight'!AI301*100/'signal-per-mass-dry-weight'!AI$369</f>
        <v>7.0099594043521326E-4</v>
      </c>
      <c r="AJ301" s="14">
        <f>'signal-per-mass-dry-weight'!AJ301*100/'signal-per-mass-dry-weight'!AJ$369</f>
        <v>0</v>
      </c>
      <c r="AK301" s="14">
        <f>'signal-per-mass-dry-weight'!AK301*100/'signal-per-mass-dry-weight'!AK$369</f>
        <v>3.430722391189979E-3</v>
      </c>
      <c r="AL301" s="14">
        <f>'signal-per-mass-dry-weight'!AL301*100/'signal-per-mass-dry-weight'!AL$369</f>
        <v>2.9242918604859259E-3</v>
      </c>
      <c r="AM301" s="14">
        <f>'signal-per-mass-dry-weight'!AM301*100/'signal-per-mass-dry-weight'!AM$369</f>
        <v>0</v>
      </c>
      <c r="AN301" s="14">
        <f>'signal-per-mass-dry-weight'!AN301*100/'signal-per-mass-dry-weight'!AN$369</f>
        <v>0</v>
      </c>
      <c r="AO301" s="14">
        <f>'signal-per-mass-dry-weight'!AO301*100/'signal-per-mass-dry-weight'!AO$369</f>
        <v>3.7924398491601089E-3</v>
      </c>
      <c r="AP301" s="14">
        <f>'signal-per-mass-dry-weight'!AP301*100/'signal-per-mass-dry-weight'!AP$369</f>
        <v>5.7211964420220704E-3</v>
      </c>
      <c r="AQ301" s="14">
        <f>'signal-per-mass-dry-weight'!AQ301*100/'signal-per-mass-dry-weight'!AQ$369</f>
        <v>7.1153961380865751E-4</v>
      </c>
      <c r="AR301" s="14">
        <f>'signal-per-mass-dry-weight'!AR301*100/'signal-per-mass-dry-weight'!AR$369</f>
        <v>0</v>
      </c>
      <c r="AS301" s="14">
        <f>'signal-per-mass-dry-weight'!AS301*100/'signal-per-mass-dry-weight'!AS$369</f>
        <v>0</v>
      </c>
      <c r="AT301" s="14">
        <f>'signal-per-mass-dry-weight'!AT301*100/'signal-per-mass-dry-weight'!AT$369</f>
        <v>3.6082115159615483E-3</v>
      </c>
      <c r="AU301" s="14">
        <f>'signal-per-mass-dry-weight'!AU301*100/'signal-per-mass-dry-weight'!AU$369</f>
        <v>2.3320795640019575E-3</v>
      </c>
      <c r="AV301" s="14">
        <f>'signal-per-mass-dry-weight'!AV301*100/'signal-per-mass-dry-weight'!AV$369</f>
        <v>1.6395591211936806E-3</v>
      </c>
      <c r="AW301" s="14">
        <f>'signal-per-mass-dry-weight'!AW301*100/'signal-per-mass-dry-weight'!AW$369</f>
        <v>0</v>
      </c>
      <c r="AX301" s="14">
        <f>'signal-per-mass-dry-weight'!AX301*100/'signal-per-mass-dry-weight'!AX$369</f>
        <v>4.8035688561660489E-3</v>
      </c>
      <c r="AY301" s="14"/>
    </row>
    <row r="302" spans="1:51" x14ac:dyDescent="0.2">
      <c r="A302">
        <f>'imported summary from web'!A319</f>
        <v>884.5</v>
      </c>
      <c r="B302" t="str">
        <f>'imported summary from web'!B319</f>
        <v>C50H78O10PN</v>
      </c>
      <c r="C302" s="2" t="str">
        <f>'imported summary from web'!C319</f>
        <v>PS(44:10)</v>
      </c>
      <c r="D302" s="71"/>
      <c r="E302" s="14"/>
      <c r="F302" s="14">
        <f>'signal-per-mass-dry-weight'!F302*100/'signal-per-mass-dry-weight'!F$369</f>
        <v>0</v>
      </c>
      <c r="G302" s="14">
        <f>'signal-per-mass-dry-weight'!G302*100/'signal-per-mass-dry-weight'!G$369</f>
        <v>0</v>
      </c>
      <c r="H302" s="14">
        <f>'signal-per-mass-dry-weight'!H302*100/'signal-per-mass-dry-weight'!H$369</f>
        <v>0</v>
      </c>
      <c r="I302" s="14">
        <f>'signal-per-mass-dry-weight'!I302*100/'signal-per-mass-dry-weight'!I$369</f>
        <v>7.136933295023636E-4</v>
      </c>
      <c r="J302" s="14">
        <f>'signal-per-mass-dry-weight'!J302*100/'signal-per-mass-dry-weight'!J$369</f>
        <v>0</v>
      </c>
      <c r="K302" s="14">
        <f>'signal-per-mass-dry-weight'!K302*100/'signal-per-mass-dry-weight'!K$369</f>
        <v>4.374440287821893E-4</v>
      </c>
      <c r="L302" s="14">
        <f t="shared" si="12"/>
        <v>1.918562263807588E-4</v>
      </c>
      <c r="M302" s="137">
        <f t="shared" si="13"/>
        <v>3.0979431153169108E-4</v>
      </c>
      <c r="N302" s="14">
        <f t="shared" si="14"/>
        <v>1.614721176246174</v>
      </c>
      <c r="O302" s="14">
        <f>'signal-per-mass-dry-weight'!O302*100/'signal-per-mass-dry-weight'!O$369</f>
        <v>2.7536411485849641E-4</v>
      </c>
      <c r="P302" s="14">
        <f>'signal-per-mass-dry-weight'!P302*100/'signal-per-mass-dry-weight'!P$369</f>
        <v>0</v>
      </c>
      <c r="Q302" s="14">
        <f>'signal-per-mass-dry-weight'!Q302*100/'signal-per-mass-dry-weight'!Q$369</f>
        <v>0</v>
      </c>
      <c r="R302" s="14">
        <f>'signal-per-mass-dry-weight'!R302*100/'signal-per-mass-dry-weight'!R$369</f>
        <v>2.9047004136802281E-4</v>
      </c>
      <c r="S302" s="14">
        <f>'signal-per-mass-dry-weight'!S302*100/'signal-per-mass-dry-weight'!S$369</f>
        <v>0</v>
      </c>
      <c r="T302" s="14">
        <f>'signal-per-mass-dry-weight'!T302*100/'signal-per-mass-dry-weight'!T$369</f>
        <v>0</v>
      </c>
      <c r="U302" s="14">
        <f>'signal-per-mass-dry-weight'!U302*100/'signal-per-mass-dry-weight'!U$369</f>
        <v>0</v>
      </c>
      <c r="V302" s="14">
        <f>'signal-per-mass-dry-weight'!V302*100/'signal-per-mass-dry-weight'!V$369</f>
        <v>5.7990744593248652E-4</v>
      </c>
      <c r="W302" s="14">
        <f>'signal-per-mass-dry-weight'!W302*100/'signal-per-mass-dry-weight'!W$369</f>
        <v>5.5449555602832094E-4</v>
      </c>
      <c r="X302" s="14">
        <f>'signal-per-mass-dry-weight'!X302*100/'signal-per-mass-dry-weight'!X$369</f>
        <v>0</v>
      </c>
      <c r="Y302" s="14">
        <f>'signal-per-mass-dry-weight'!Y302*100/'signal-per-mass-dry-weight'!Y$369</f>
        <v>0</v>
      </c>
      <c r="Z302" s="14">
        <f>'signal-per-mass-dry-weight'!Z302*100/'signal-per-mass-dry-weight'!Z$369</f>
        <v>3.4336710757860241E-4</v>
      </c>
      <c r="AA302" s="14">
        <f>'signal-per-mass-dry-weight'!AA302*100/'signal-per-mass-dry-weight'!AA$369</f>
        <v>0</v>
      </c>
      <c r="AB302" s="14">
        <f>'signal-per-mass-dry-weight'!AB302*100/'signal-per-mass-dry-weight'!AB$369</f>
        <v>0</v>
      </c>
      <c r="AC302" s="14">
        <f>'signal-per-mass-dry-weight'!AC302*100/'signal-per-mass-dry-weight'!AC$369</f>
        <v>0</v>
      </c>
      <c r="AD302" s="14">
        <f>'signal-per-mass-dry-weight'!AD302*100/'signal-per-mass-dry-weight'!AD$369</f>
        <v>0</v>
      </c>
      <c r="AE302" s="14">
        <f>'signal-per-mass-dry-weight'!AE302*100/'signal-per-mass-dry-weight'!AE$369</f>
        <v>0</v>
      </c>
      <c r="AF302" s="14">
        <f>'signal-per-mass-dry-weight'!AF302*100/'signal-per-mass-dry-weight'!AF$369</f>
        <v>6.4768550380179255E-4</v>
      </c>
      <c r="AG302" s="14">
        <f>'signal-per-mass-dry-weight'!AG302*100/'signal-per-mass-dry-weight'!AG$369</f>
        <v>0</v>
      </c>
      <c r="AH302" s="14">
        <f>'signal-per-mass-dry-weight'!AH302*100/'signal-per-mass-dry-weight'!AH$369</f>
        <v>0</v>
      </c>
      <c r="AI302" s="14">
        <f>'signal-per-mass-dry-weight'!AI302*100/'signal-per-mass-dry-weight'!AI$369</f>
        <v>2.5035569301257616E-4</v>
      </c>
      <c r="AJ302" s="14">
        <f>'signal-per-mass-dry-weight'!AJ302*100/'signal-per-mass-dry-weight'!AJ$369</f>
        <v>2.006768729437751E-3</v>
      </c>
      <c r="AK302" s="14">
        <f>'signal-per-mass-dry-weight'!AK302*100/'signal-per-mass-dry-weight'!AK$369</f>
        <v>1.3908334018337752E-3</v>
      </c>
      <c r="AL302" s="14">
        <f>'signal-per-mass-dry-weight'!AL302*100/'signal-per-mass-dry-weight'!AL$369</f>
        <v>2.7662220301893892E-3</v>
      </c>
      <c r="AM302" s="14">
        <f>'signal-per-mass-dry-weight'!AM302*100/'signal-per-mass-dry-weight'!AM$369</f>
        <v>1.5090996996114298E-3</v>
      </c>
      <c r="AN302" s="14">
        <f>'signal-per-mass-dry-weight'!AN302*100/'signal-per-mass-dry-weight'!AN$369</f>
        <v>7.2412198434955693E-4</v>
      </c>
      <c r="AO302" s="14">
        <f>'signal-per-mass-dry-weight'!AO302*100/'signal-per-mass-dry-weight'!AO$369</f>
        <v>0</v>
      </c>
      <c r="AP302" s="14">
        <f>'signal-per-mass-dry-weight'!AP302*100/'signal-per-mass-dry-weight'!AP$369</f>
        <v>0</v>
      </c>
      <c r="AQ302" s="14">
        <f>'signal-per-mass-dry-weight'!AQ302*100/'signal-per-mass-dry-weight'!AQ$369</f>
        <v>0</v>
      </c>
      <c r="AR302" s="14">
        <f>'signal-per-mass-dry-weight'!AR302*100/'signal-per-mass-dry-weight'!AR$369</f>
        <v>0</v>
      </c>
      <c r="AS302" s="14">
        <f>'signal-per-mass-dry-weight'!AS302*100/'signal-per-mass-dry-weight'!AS$369</f>
        <v>0</v>
      </c>
      <c r="AT302" s="14">
        <f>'signal-per-mass-dry-weight'!AT302*100/'signal-per-mass-dry-weight'!AT$369</f>
        <v>0</v>
      </c>
      <c r="AU302" s="14">
        <f>'signal-per-mass-dry-weight'!AU302*100/'signal-per-mass-dry-weight'!AU$369</f>
        <v>0</v>
      </c>
      <c r="AV302" s="14">
        <f>'signal-per-mass-dry-weight'!AV302*100/'signal-per-mass-dry-weight'!AV$369</f>
        <v>0</v>
      </c>
      <c r="AW302" s="14">
        <f>'signal-per-mass-dry-weight'!AW302*100/'signal-per-mass-dry-weight'!AW$369</f>
        <v>4.8277344124100542E-3</v>
      </c>
      <c r="AX302" s="14">
        <f>'signal-per-mass-dry-weight'!AX302*100/'signal-per-mass-dry-weight'!AX$369</f>
        <v>3.002230535103781E-3</v>
      </c>
      <c r="AY302" s="14"/>
    </row>
    <row r="303" spans="1:51" x14ac:dyDescent="0.2">
      <c r="A303">
        <f>'imported summary from web'!A320</f>
        <v>886.6</v>
      </c>
      <c r="B303" t="str">
        <f>'imported summary from web'!B320</f>
        <v>C50H80O10PN</v>
      </c>
      <c r="C303" s="2" t="str">
        <f>'imported summary from web'!C320</f>
        <v>PS(44:9)</v>
      </c>
      <c r="D303" s="71"/>
      <c r="E303" s="14"/>
      <c r="F303" s="14">
        <f>'signal-per-mass-dry-weight'!F303*100/'signal-per-mass-dry-weight'!F$369</f>
        <v>0</v>
      </c>
      <c r="G303" s="14">
        <f>'signal-per-mass-dry-weight'!G303*100/'signal-per-mass-dry-weight'!G$369</f>
        <v>0</v>
      </c>
      <c r="H303" s="14">
        <f>'signal-per-mass-dry-weight'!H303*100/'signal-per-mass-dry-weight'!H$369</f>
        <v>0</v>
      </c>
      <c r="I303" s="14">
        <f>'signal-per-mass-dry-weight'!I303*100/'signal-per-mass-dry-weight'!I$369</f>
        <v>1.9031822120063033E-4</v>
      </c>
      <c r="J303" s="14">
        <f>'signal-per-mass-dry-weight'!J303*100/'signal-per-mass-dry-weight'!J$369</f>
        <v>0</v>
      </c>
      <c r="K303" s="14">
        <f>'signal-per-mass-dry-weight'!K303*100/'signal-per-mass-dry-weight'!K$369</f>
        <v>0</v>
      </c>
      <c r="L303" s="14">
        <f t="shared" si="12"/>
        <v>3.1719703533438388E-5</v>
      </c>
      <c r="M303" s="137">
        <f t="shared" si="13"/>
        <v>7.7697088449280667E-5</v>
      </c>
      <c r="N303" s="14">
        <f t="shared" si="14"/>
        <v>2.4494897427831783</v>
      </c>
      <c r="O303" s="14">
        <f>'signal-per-mass-dry-weight'!O303*100/'signal-per-mass-dry-weight'!O$369</f>
        <v>0</v>
      </c>
      <c r="P303" s="14">
        <f>'signal-per-mass-dry-weight'!P303*100/'signal-per-mass-dry-weight'!P$369</f>
        <v>0</v>
      </c>
      <c r="Q303" s="14">
        <f>'signal-per-mass-dry-weight'!Q303*100/'signal-per-mass-dry-weight'!Q$369</f>
        <v>0</v>
      </c>
      <c r="R303" s="14">
        <f>'signal-per-mass-dry-weight'!R303*100/'signal-per-mass-dry-weight'!R$369</f>
        <v>0</v>
      </c>
      <c r="S303" s="14">
        <f>'signal-per-mass-dry-weight'!S303*100/'signal-per-mass-dry-weight'!S$369</f>
        <v>0</v>
      </c>
      <c r="T303" s="14">
        <f>'signal-per-mass-dry-weight'!T303*100/'signal-per-mass-dry-weight'!T$369</f>
        <v>0</v>
      </c>
      <c r="U303" s="14">
        <f>'signal-per-mass-dry-weight'!U303*100/'signal-per-mass-dry-weight'!U$369</f>
        <v>0</v>
      </c>
      <c r="V303" s="14">
        <f>'signal-per-mass-dry-weight'!V303*100/'signal-per-mass-dry-weight'!V$369</f>
        <v>0</v>
      </c>
      <c r="W303" s="14">
        <f>'signal-per-mass-dry-weight'!W303*100/'signal-per-mass-dry-weight'!W$369</f>
        <v>0</v>
      </c>
      <c r="X303" s="14">
        <f>'signal-per-mass-dry-weight'!X303*100/'signal-per-mass-dry-weight'!X$369</f>
        <v>0</v>
      </c>
      <c r="Y303" s="14">
        <f>'signal-per-mass-dry-weight'!Y303*100/'signal-per-mass-dry-weight'!Y$369</f>
        <v>0</v>
      </c>
      <c r="Z303" s="14">
        <f>'signal-per-mass-dry-weight'!Z303*100/'signal-per-mass-dry-weight'!Z$369</f>
        <v>0</v>
      </c>
      <c r="AA303" s="14">
        <f>'signal-per-mass-dry-weight'!AA303*100/'signal-per-mass-dry-weight'!AA$369</f>
        <v>0</v>
      </c>
      <c r="AB303" s="14">
        <f>'signal-per-mass-dry-weight'!AB303*100/'signal-per-mass-dry-weight'!AB$369</f>
        <v>0</v>
      </c>
      <c r="AC303" s="14">
        <f>'signal-per-mass-dry-weight'!AC303*100/'signal-per-mass-dry-weight'!AC$369</f>
        <v>0</v>
      </c>
      <c r="AD303" s="14">
        <f>'signal-per-mass-dry-weight'!AD303*100/'signal-per-mass-dry-weight'!AD$369</f>
        <v>0</v>
      </c>
      <c r="AE303" s="14">
        <f>'signal-per-mass-dry-weight'!AE303*100/'signal-per-mass-dry-weight'!AE$369</f>
        <v>0</v>
      </c>
      <c r="AF303" s="14">
        <f>'signal-per-mass-dry-weight'!AF303*100/'signal-per-mass-dry-weight'!AF$369</f>
        <v>1.5544452091243021E-3</v>
      </c>
      <c r="AG303" s="14">
        <f>'signal-per-mass-dry-weight'!AG303*100/'signal-per-mass-dry-weight'!AG$369</f>
        <v>0</v>
      </c>
      <c r="AH303" s="14">
        <f>'signal-per-mass-dry-weight'!AH303*100/'signal-per-mass-dry-weight'!AH$369</f>
        <v>0</v>
      </c>
      <c r="AI303" s="14">
        <f>'signal-per-mass-dry-weight'!AI303*100/'signal-per-mass-dry-weight'!AI$369</f>
        <v>0</v>
      </c>
      <c r="AJ303" s="14">
        <f>'signal-per-mass-dry-weight'!AJ303*100/'signal-per-mass-dry-weight'!AJ$369</f>
        <v>0</v>
      </c>
      <c r="AK303" s="14">
        <f>'signal-per-mass-dry-weight'!AK303*100/'signal-per-mass-dry-weight'!AK$369</f>
        <v>0</v>
      </c>
      <c r="AL303" s="14">
        <f>'signal-per-mass-dry-weight'!AL303*100/'signal-per-mass-dry-weight'!AL$369</f>
        <v>0</v>
      </c>
      <c r="AM303" s="14">
        <f>'signal-per-mass-dry-weight'!AM303*100/'signal-per-mass-dry-weight'!AM$369</f>
        <v>0</v>
      </c>
      <c r="AN303" s="14">
        <f>'signal-per-mass-dry-weight'!AN303*100/'signal-per-mass-dry-weight'!AN$369</f>
        <v>0</v>
      </c>
      <c r="AO303" s="14">
        <f>'signal-per-mass-dry-weight'!AO303*100/'signal-per-mass-dry-weight'!AO$369</f>
        <v>0</v>
      </c>
      <c r="AP303" s="14">
        <f>'signal-per-mass-dry-weight'!AP303*100/'signal-per-mass-dry-weight'!AP$369</f>
        <v>0</v>
      </c>
      <c r="AQ303" s="14">
        <f>'signal-per-mass-dry-weight'!AQ303*100/'signal-per-mass-dry-weight'!AQ$369</f>
        <v>0</v>
      </c>
      <c r="AR303" s="14">
        <f>'signal-per-mass-dry-weight'!AR303*100/'signal-per-mass-dry-weight'!AR$369</f>
        <v>4.5580830576145672E-4</v>
      </c>
      <c r="AS303" s="14">
        <f>'signal-per-mass-dry-weight'!AS303*100/'signal-per-mass-dry-weight'!AS$369</f>
        <v>0</v>
      </c>
      <c r="AT303" s="14">
        <f>'signal-per-mass-dry-weight'!AT303*100/'signal-per-mass-dry-weight'!AT$369</f>
        <v>0</v>
      </c>
      <c r="AU303" s="14">
        <f>'signal-per-mass-dry-weight'!AU303*100/'signal-per-mass-dry-weight'!AU$369</f>
        <v>0</v>
      </c>
      <c r="AV303" s="14">
        <f>'signal-per-mass-dry-weight'!AV303*100/'signal-per-mass-dry-weight'!AV$369</f>
        <v>0</v>
      </c>
      <c r="AW303" s="14">
        <f>'signal-per-mass-dry-weight'!AW303*100/'signal-per-mass-dry-weight'!AW$369</f>
        <v>0</v>
      </c>
      <c r="AX303" s="14">
        <f>'signal-per-mass-dry-weight'!AX303*100/'signal-per-mass-dry-weight'!AX$369</f>
        <v>0</v>
      </c>
      <c r="AY303" s="14"/>
    </row>
    <row r="304" spans="1:51" x14ac:dyDescent="0.2">
      <c r="A304">
        <f>'imported summary from web'!A321</f>
        <v>888.6</v>
      </c>
      <c r="B304" t="str">
        <f>'imported summary from web'!B321</f>
        <v>C50H82O10PN</v>
      </c>
      <c r="C304" s="2" t="str">
        <f>'imported summary from web'!C321</f>
        <v>PS(44:8)</v>
      </c>
      <c r="D304" s="71"/>
      <c r="E304" s="14"/>
      <c r="F304" s="14">
        <f>'signal-per-mass-dry-weight'!F304*100/'signal-per-mass-dry-weight'!F$369</f>
        <v>0</v>
      </c>
      <c r="G304" s="14">
        <f>'signal-per-mass-dry-weight'!G304*100/'signal-per-mass-dry-weight'!G$369</f>
        <v>0</v>
      </c>
      <c r="H304" s="14">
        <f>'signal-per-mass-dry-weight'!H304*100/'signal-per-mass-dry-weight'!H$369</f>
        <v>0</v>
      </c>
      <c r="I304" s="14">
        <f>'signal-per-mass-dry-weight'!I304*100/'signal-per-mass-dry-weight'!I$369</f>
        <v>0</v>
      </c>
      <c r="J304" s="14">
        <f>'signal-per-mass-dry-weight'!J304*100/'signal-per-mass-dry-weight'!J$369</f>
        <v>0</v>
      </c>
      <c r="K304" s="14">
        <f>'signal-per-mass-dry-weight'!K304*100/'signal-per-mass-dry-weight'!K$369</f>
        <v>0</v>
      </c>
      <c r="L304" s="14">
        <f t="shared" si="12"/>
        <v>0</v>
      </c>
      <c r="M304" s="137">
        <f t="shared" si="13"/>
        <v>0</v>
      </c>
      <c r="N304" s="14" t="e">
        <f t="shared" si="14"/>
        <v>#DIV/0!</v>
      </c>
      <c r="O304" s="14">
        <f>'signal-per-mass-dry-weight'!O304*100/'signal-per-mass-dry-weight'!O$369</f>
        <v>0</v>
      </c>
      <c r="P304" s="14">
        <f>'signal-per-mass-dry-weight'!P304*100/'signal-per-mass-dry-weight'!P$369</f>
        <v>0</v>
      </c>
      <c r="Q304" s="14">
        <f>'signal-per-mass-dry-weight'!Q304*100/'signal-per-mass-dry-weight'!Q$369</f>
        <v>0</v>
      </c>
      <c r="R304" s="14">
        <f>'signal-per-mass-dry-weight'!R304*100/'signal-per-mass-dry-weight'!R$369</f>
        <v>0</v>
      </c>
      <c r="S304" s="14">
        <f>'signal-per-mass-dry-weight'!S304*100/'signal-per-mass-dry-weight'!S$369</f>
        <v>0</v>
      </c>
      <c r="T304" s="14">
        <f>'signal-per-mass-dry-weight'!T304*100/'signal-per-mass-dry-weight'!T$369</f>
        <v>0</v>
      </c>
      <c r="U304" s="14">
        <f>'signal-per-mass-dry-weight'!U304*100/'signal-per-mass-dry-weight'!U$369</f>
        <v>0</v>
      </c>
      <c r="V304" s="14">
        <f>'signal-per-mass-dry-weight'!V304*100/'signal-per-mass-dry-weight'!V$369</f>
        <v>0</v>
      </c>
      <c r="W304" s="14">
        <f>'signal-per-mass-dry-weight'!W304*100/'signal-per-mass-dry-weight'!W$369</f>
        <v>0</v>
      </c>
      <c r="X304" s="14">
        <f>'signal-per-mass-dry-weight'!X304*100/'signal-per-mass-dry-weight'!X$369</f>
        <v>0</v>
      </c>
      <c r="Y304" s="14">
        <f>'signal-per-mass-dry-weight'!Y304*100/'signal-per-mass-dry-weight'!Y$369</f>
        <v>0</v>
      </c>
      <c r="Z304" s="14">
        <f>'signal-per-mass-dry-weight'!Z304*100/'signal-per-mass-dry-weight'!Z$369</f>
        <v>0</v>
      </c>
      <c r="AA304" s="14">
        <f>'signal-per-mass-dry-weight'!AA304*100/'signal-per-mass-dry-weight'!AA$369</f>
        <v>0</v>
      </c>
      <c r="AB304" s="14">
        <f>'signal-per-mass-dry-weight'!AB304*100/'signal-per-mass-dry-weight'!AB$369</f>
        <v>0</v>
      </c>
      <c r="AC304" s="14">
        <f>'signal-per-mass-dry-weight'!AC304*100/'signal-per-mass-dry-weight'!AC$369</f>
        <v>0</v>
      </c>
      <c r="AD304" s="14">
        <f>'signal-per-mass-dry-weight'!AD304*100/'signal-per-mass-dry-weight'!AD$369</f>
        <v>0</v>
      </c>
      <c r="AE304" s="14">
        <f>'signal-per-mass-dry-weight'!AE304*100/'signal-per-mass-dry-weight'!AE$369</f>
        <v>0</v>
      </c>
      <c r="AF304" s="14">
        <f>'signal-per-mass-dry-weight'!AF304*100/'signal-per-mass-dry-weight'!AF$369</f>
        <v>0</v>
      </c>
      <c r="AG304" s="14">
        <f>'signal-per-mass-dry-weight'!AG304*100/'signal-per-mass-dry-weight'!AG$369</f>
        <v>0</v>
      </c>
      <c r="AH304" s="14">
        <f>'signal-per-mass-dry-weight'!AH304*100/'signal-per-mass-dry-weight'!AH$369</f>
        <v>0</v>
      </c>
      <c r="AI304" s="14">
        <f>'signal-per-mass-dry-weight'!AI304*100/'signal-per-mass-dry-weight'!AI$369</f>
        <v>0</v>
      </c>
      <c r="AJ304" s="14">
        <f>'signal-per-mass-dry-weight'!AJ304*100/'signal-per-mass-dry-weight'!AJ$369</f>
        <v>0</v>
      </c>
      <c r="AK304" s="14">
        <f>'signal-per-mass-dry-weight'!AK304*100/'signal-per-mass-dry-weight'!AK$369</f>
        <v>0</v>
      </c>
      <c r="AL304" s="14">
        <f>'signal-per-mass-dry-weight'!AL304*100/'signal-per-mass-dry-weight'!AL$369</f>
        <v>0</v>
      </c>
      <c r="AM304" s="14">
        <f>'signal-per-mass-dry-weight'!AM304*100/'signal-per-mass-dry-weight'!AM$369</f>
        <v>0</v>
      </c>
      <c r="AN304" s="14">
        <f>'signal-per-mass-dry-weight'!AN304*100/'signal-per-mass-dry-weight'!AN$369</f>
        <v>7.2412198434955693E-4</v>
      </c>
      <c r="AO304" s="14">
        <f>'signal-per-mass-dry-weight'!AO304*100/'signal-per-mass-dry-weight'!AO$369</f>
        <v>0</v>
      </c>
      <c r="AP304" s="14">
        <f>'signal-per-mass-dry-weight'!AP304*100/'signal-per-mass-dry-weight'!AP$369</f>
        <v>0</v>
      </c>
      <c r="AQ304" s="14">
        <f>'signal-per-mass-dry-weight'!AQ304*100/'signal-per-mass-dry-weight'!AQ$369</f>
        <v>0</v>
      </c>
      <c r="AR304" s="14">
        <f>'signal-per-mass-dry-weight'!AR304*100/'signal-per-mass-dry-weight'!AR$369</f>
        <v>0</v>
      </c>
      <c r="AS304" s="14">
        <f>'signal-per-mass-dry-weight'!AS304*100/'signal-per-mass-dry-weight'!AS$369</f>
        <v>0</v>
      </c>
      <c r="AT304" s="14">
        <f>'signal-per-mass-dry-weight'!AT304*100/'signal-per-mass-dry-weight'!AT$369</f>
        <v>0</v>
      </c>
      <c r="AU304" s="14">
        <f>'signal-per-mass-dry-weight'!AU304*100/'signal-per-mass-dry-weight'!AU$369</f>
        <v>0</v>
      </c>
      <c r="AV304" s="14">
        <f>'signal-per-mass-dry-weight'!AV304*100/'signal-per-mass-dry-weight'!AV$369</f>
        <v>0</v>
      </c>
      <c r="AW304" s="14">
        <f>'signal-per-mass-dry-weight'!AW304*100/'signal-per-mass-dry-weight'!AW$369</f>
        <v>0</v>
      </c>
      <c r="AX304" s="14">
        <f>'signal-per-mass-dry-weight'!AX304*100/'signal-per-mass-dry-weight'!AX$369</f>
        <v>0</v>
      </c>
      <c r="AY304" s="14"/>
    </row>
    <row r="305" spans="1:51" x14ac:dyDescent="0.2">
      <c r="A305">
        <f>'imported summary from web'!A322</f>
        <v>890.6</v>
      </c>
      <c r="B305" t="str">
        <f>'imported summary from web'!B322</f>
        <v>C50H84O10PN</v>
      </c>
      <c r="C305" s="2" t="str">
        <f>'imported summary from web'!C322</f>
        <v>PS(44:7)</v>
      </c>
      <c r="D305" s="71"/>
      <c r="E305" s="14"/>
      <c r="F305" s="14">
        <f>'signal-per-mass-dry-weight'!F305*100/'signal-per-mass-dry-weight'!F$369</f>
        <v>6.5310759348723841E-4</v>
      </c>
      <c r="G305" s="14">
        <f>'signal-per-mass-dry-weight'!G305*100/'signal-per-mass-dry-weight'!G$369</f>
        <v>6.5628805389617939E-4</v>
      </c>
      <c r="H305" s="14">
        <f>'signal-per-mass-dry-weight'!H305*100/'signal-per-mass-dry-weight'!H$369</f>
        <v>4.6192864056892154E-4</v>
      </c>
      <c r="I305" s="14">
        <f>'signal-per-mass-dry-weight'!I305*100/'signal-per-mass-dry-weight'!I$369</f>
        <v>0</v>
      </c>
      <c r="J305" s="14">
        <f>'signal-per-mass-dry-weight'!J305*100/'signal-per-mass-dry-weight'!J$369</f>
        <v>4.4709630394080874E-4</v>
      </c>
      <c r="K305" s="14">
        <f>'signal-per-mass-dry-weight'!K305*100/'signal-per-mass-dry-weight'!K$369</f>
        <v>6.5616604317328398E-4</v>
      </c>
      <c r="L305" s="14">
        <f t="shared" si="12"/>
        <v>4.7909777251107204E-4</v>
      </c>
      <c r="M305" s="137">
        <f t="shared" si="13"/>
        <v>2.5451229235389351E-4</v>
      </c>
      <c r="N305" s="14">
        <f t="shared" si="14"/>
        <v>0.53123246852084183</v>
      </c>
      <c r="O305" s="14">
        <f>'signal-per-mass-dry-weight'!O305*100/'signal-per-mass-dry-weight'!O$369</f>
        <v>0</v>
      </c>
      <c r="P305" s="14">
        <f>'signal-per-mass-dry-weight'!P305*100/'signal-per-mass-dry-weight'!P$369</f>
        <v>0</v>
      </c>
      <c r="Q305" s="14">
        <f>'signal-per-mass-dry-weight'!Q305*100/'signal-per-mass-dry-weight'!Q$369</f>
        <v>0</v>
      </c>
      <c r="R305" s="14">
        <f>'signal-per-mass-dry-weight'!R305*100/'signal-per-mass-dry-weight'!R$369</f>
        <v>0</v>
      </c>
      <c r="S305" s="14">
        <f>'signal-per-mass-dry-weight'!S305*100/'signal-per-mass-dry-weight'!S$369</f>
        <v>1.0293017800792862E-3</v>
      </c>
      <c r="T305" s="14">
        <f>'signal-per-mass-dry-weight'!T305*100/'signal-per-mass-dry-weight'!T$369</f>
        <v>2.3267007778369109E-3</v>
      </c>
      <c r="U305" s="14">
        <f>'signal-per-mass-dry-weight'!U305*100/'signal-per-mass-dry-weight'!U$369</f>
        <v>0</v>
      </c>
      <c r="V305" s="14">
        <f>'signal-per-mass-dry-weight'!V305*100/'signal-per-mass-dry-weight'!V$369</f>
        <v>0</v>
      </c>
      <c r="W305" s="14">
        <f>'signal-per-mass-dry-weight'!W305*100/'signal-per-mass-dry-weight'!W$369</f>
        <v>0</v>
      </c>
      <c r="X305" s="14">
        <f>'signal-per-mass-dry-weight'!X305*100/'signal-per-mass-dry-weight'!X$369</f>
        <v>0</v>
      </c>
      <c r="Y305" s="14">
        <f>'signal-per-mass-dry-weight'!Y305*100/'signal-per-mass-dry-weight'!Y$369</f>
        <v>8.9043607051878166E-4</v>
      </c>
      <c r="Z305" s="14">
        <f>'signal-per-mass-dry-weight'!Z305*100/'signal-per-mass-dry-weight'!Z$369</f>
        <v>3.4336710757860241E-4</v>
      </c>
      <c r="AA305" s="14">
        <f>'signal-per-mass-dry-weight'!AA305*100/'signal-per-mass-dry-weight'!AA$369</f>
        <v>0</v>
      </c>
      <c r="AB305" s="14">
        <f>'signal-per-mass-dry-weight'!AB305*100/'signal-per-mass-dry-weight'!AB$369</f>
        <v>0</v>
      </c>
      <c r="AC305" s="14">
        <f>'signal-per-mass-dry-weight'!AC305*100/'signal-per-mass-dry-weight'!AC$369</f>
        <v>0</v>
      </c>
      <c r="AD305" s="14">
        <f>'signal-per-mass-dry-weight'!AD305*100/'signal-per-mass-dry-weight'!AD$369</f>
        <v>6.7230494913066868E-4</v>
      </c>
      <c r="AE305" s="14">
        <f>'signal-per-mass-dry-weight'!AE305*100/'signal-per-mass-dry-weight'!AE$369</f>
        <v>7.0163490287501913E-4</v>
      </c>
      <c r="AF305" s="14">
        <f>'signal-per-mass-dry-weight'!AF305*100/'signal-per-mass-dry-weight'!AF$369</f>
        <v>0</v>
      </c>
      <c r="AG305" s="14">
        <f>'signal-per-mass-dry-weight'!AG305*100/'signal-per-mass-dry-weight'!AG$369</f>
        <v>4.8457319536715558E-4</v>
      </c>
      <c r="AH305" s="14">
        <f>'signal-per-mass-dry-weight'!AH305*100/'signal-per-mass-dry-weight'!AH$369</f>
        <v>4.1296465550546061E-4</v>
      </c>
      <c r="AI305" s="14">
        <f>'signal-per-mass-dry-weight'!AI305*100/'signal-per-mass-dry-weight'!AI$369</f>
        <v>5.0071138602515231E-4</v>
      </c>
      <c r="AJ305" s="14">
        <f>'signal-per-mass-dry-weight'!AJ305*100/'signal-per-mass-dry-weight'!AJ$369</f>
        <v>0</v>
      </c>
      <c r="AK305" s="14">
        <f>'signal-per-mass-dry-weight'!AK305*100/'signal-per-mass-dry-weight'!AK$369</f>
        <v>4.636111339445918E-4</v>
      </c>
      <c r="AL305" s="14">
        <f>'signal-per-mass-dry-weight'!AL305*100/'signal-per-mass-dry-weight'!AL$369</f>
        <v>7.9034915148268271E-4</v>
      </c>
      <c r="AM305" s="14">
        <f>'signal-per-mass-dry-weight'!AM305*100/'signal-per-mass-dry-weight'!AM$369</f>
        <v>0</v>
      </c>
      <c r="AN305" s="14">
        <f>'signal-per-mass-dry-weight'!AN305*100/'signal-per-mass-dry-weight'!AN$369</f>
        <v>1.4482439686991139E-3</v>
      </c>
      <c r="AO305" s="14">
        <f>'signal-per-mass-dry-weight'!AO305*100/'signal-per-mass-dry-weight'!AO$369</f>
        <v>2.5624593575406153E-4</v>
      </c>
      <c r="AP305" s="14">
        <f>'signal-per-mass-dry-weight'!AP305*100/'signal-per-mass-dry-weight'!AP$369</f>
        <v>0</v>
      </c>
      <c r="AQ305" s="14">
        <f>'signal-per-mass-dry-weight'!AQ305*100/'signal-per-mass-dry-weight'!AQ$369</f>
        <v>1.1858993563477621E-3</v>
      </c>
      <c r="AR305" s="14">
        <f>'signal-per-mass-dry-weight'!AR305*100/'signal-per-mass-dry-weight'!AR$369</f>
        <v>2.279041528807283E-3</v>
      </c>
      <c r="AS305" s="14">
        <f>'signal-per-mass-dry-weight'!AS305*100/'signal-per-mass-dry-weight'!AS$369</f>
        <v>0</v>
      </c>
      <c r="AT305" s="14">
        <f>'signal-per-mass-dry-weight'!AT305*100/'signal-per-mass-dry-weight'!AT$369</f>
        <v>5.2292920521181867E-4</v>
      </c>
      <c r="AU305" s="14">
        <f>'signal-per-mass-dry-weight'!AU305*100/'signal-per-mass-dry-weight'!AU$369</f>
        <v>0</v>
      </c>
      <c r="AV305" s="14">
        <f>'signal-per-mass-dry-weight'!AV305*100/'signal-per-mass-dry-weight'!AV$369</f>
        <v>0</v>
      </c>
      <c r="AW305" s="14">
        <f>'signal-per-mass-dry-weight'!AW305*100/'signal-per-mass-dry-weight'!AW$369</f>
        <v>2.2281851134200248E-3</v>
      </c>
      <c r="AX305" s="14">
        <f>'signal-per-mass-dry-weight'!AX305*100/'signal-per-mass-dry-weight'!AX$369</f>
        <v>0</v>
      </c>
      <c r="AY305" s="14"/>
    </row>
    <row r="306" spans="1:51" x14ac:dyDescent="0.2">
      <c r="A306">
        <f>'imported summary from web'!A323</f>
        <v>892.6</v>
      </c>
      <c r="B306" t="str">
        <f>'imported summary from web'!B323</f>
        <v>C50H86O10PN</v>
      </c>
      <c r="C306" s="2" t="str">
        <f>'imported summary from web'!C323</f>
        <v>PS(44:6)</v>
      </c>
      <c r="D306" s="71"/>
      <c r="E306" s="14"/>
      <c r="F306" s="14">
        <f>'signal-per-mass-dry-weight'!F306*100/'signal-per-mass-dry-weight'!F$369</f>
        <v>0</v>
      </c>
      <c r="G306" s="14">
        <f>'signal-per-mass-dry-weight'!G306*100/'signal-per-mass-dry-weight'!G$369</f>
        <v>0</v>
      </c>
      <c r="H306" s="14">
        <f>'signal-per-mass-dry-weight'!H306*100/'signal-per-mass-dry-weight'!H$369</f>
        <v>0</v>
      </c>
      <c r="I306" s="14">
        <f>'signal-per-mass-dry-weight'!I306*100/'signal-per-mass-dry-weight'!I$369</f>
        <v>4.7579555300157573E-4</v>
      </c>
      <c r="J306" s="14">
        <f>'signal-per-mass-dry-weight'!J306*100/'signal-per-mass-dry-weight'!J$369</f>
        <v>0</v>
      </c>
      <c r="K306" s="14">
        <f>'signal-per-mass-dry-weight'!K306*100/'signal-per-mass-dry-weight'!K$369</f>
        <v>0</v>
      </c>
      <c r="L306" s="14">
        <f t="shared" si="12"/>
        <v>7.9299258833595955E-5</v>
      </c>
      <c r="M306" s="137">
        <f t="shared" si="13"/>
        <v>1.9424272112320161E-4</v>
      </c>
      <c r="N306" s="14">
        <f t="shared" si="14"/>
        <v>2.4494897427831779</v>
      </c>
      <c r="O306" s="14">
        <f>'signal-per-mass-dry-weight'!O306*100/'signal-per-mass-dry-weight'!O$369</f>
        <v>0</v>
      </c>
      <c r="P306" s="14">
        <f>'signal-per-mass-dry-weight'!P306*100/'signal-per-mass-dry-weight'!P$369</f>
        <v>0</v>
      </c>
      <c r="Q306" s="14">
        <f>'signal-per-mass-dry-weight'!Q306*100/'signal-per-mass-dry-weight'!Q$369</f>
        <v>0</v>
      </c>
      <c r="R306" s="14">
        <f>'signal-per-mass-dry-weight'!R306*100/'signal-per-mass-dry-weight'!R$369</f>
        <v>0</v>
      </c>
      <c r="S306" s="14">
        <f>'signal-per-mass-dry-weight'!S306*100/'signal-per-mass-dry-weight'!S$369</f>
        <v>0</v>
      </c>
      <c r="T306" s="14">
        <f>'signal-per-mass-dry-weight'!T306*100/'signal-per-mass-dry-weight'!T$369</f>
        <v>0</v>
      </c>
      <c r="U306" s="14">
        <f>'signal-per-mass-dry-weight'!U306*100/'signal-per-mass-dry-weight'!U$369</f>
        <v>5.7196397785055756E-4</v>
      </c>
      <c r="V306" s="14">
        <f>'signal-per-mass-dry-weight'!V306*100/'signal-per-mass-dry-weight'!V$369</f>
        <v>0</v>
      </c>
      <c r="W306" s="14">
        <f>'signal-per-mass-dry-weight'!W306*100/'signal-per-mass-dry-weight'!W$369</f>
        <v>0</v>
      </c>
      <c r="X306" s="14">
        <f>'signal-per-mass-dry-weight'!X306*100/'signal-per-mass-dry-weight'!X$369</f>
        <v>0</v>
      </c>
      <c r="Y306" s="14">
        <f>'signal-per-mass-dry-weight'!Y306*100/'signal-per-mass-dry-weight'!Y$369</f>
        <v>1.1872480940250426E-3</v>
      </c>
      <c r="Z306" s="14">
        <f>'signal-per-mass-dry-weight'!Z306*100/'signal-per-mass-dry-weight'!Z$369</f>
        <v>0</v>
      </c>
      <c r="AA306" s="14">
        <f>'signal-per-mass-dry-weight'!AA306*100/'signal-per-mass-dry-weight'!AA$369</f>
        <v>0</v>
      </c>
      <c r="AB306" s="14">
        <f>'signal-per-mass-dry-weight'!AB306*100/'signal-per-mass-dry-weight'!AB$369</f>
        <v>0</v>
      </c>
      <c r="AC306" s="14">
        <f>'signal-per-mass-dry-weight'!AC306*100/'signal-per-mass-dry-weight'!AC$369</f>
        <v>0</v>
      </c>
      <c r="AD306" s="14">
        <f>'signal-per-mass-dry-weight'!AD306*100/'signal-per-mass-dry-weight'!AD$369</f>
        <v>0</v>
      </c>
      <c r="AE306" s="14">
        <f>'signal-per-mass-dry-weight'!AE306*100/'signal-per-mass-dry-weight'!AE$369</f>
        <v>0</v>
      </c>
      <c r="AF306" s="14">
        <f>'signal-per-mass-dry-weight'!AF306*100/'signal-per-mass-dry-weight'!AF$369</f>
        <v>0</v>
      </c>
      <c r="AG306" s="14">
        <f>'signal-per-mass-dry-weight'!AG306*100/'signal-per-mass-dry-weight'!AG$369</f>
        <v>0</v>
      </c>
      <c r="AH306" s="14">
        <f>'signal-per-mass-dry-weight'!AH306*100/'signal-per-mass-dry-weight'!AH$369</f>
        <v>0</v>
      </c>
      <c r="AI306" s="14">
        <f>'signal-per-mass-dry-weight'!AI306*100/'signal-per-mass-dry-weight'!AI$369</f>
        <v>0</v>
      </c>
      <c r="AJ306" s="14">
        <f>'signal-per-mass-dry-weight'!AJ306*100/'signal-per-mass-dry-weight'!AJ$369</f>
        <v>0</v>
      </c>
      <c r="AK306" s="14">
        <f>'signal-per-mass-dry-weight'!AK306*100/'signal-per-mass-dry-weight'!AK$369</f>
        <v>0</v>
      </c>
      <c r="AL306" s="14">
        <f>'signal-per-mass-dry-weight'!AL306*100/'signal-per-mass-dry-weight'!AL$369</f>
        <v>0</v>
      </c>
      <c r="AM306" s="14">
        <f>'signal-per-mass-dry-weight'!AM306*100/'signal-per-mass-dry-weight'!AM$369</f>
        <v>0</v>
      </c>
      <c r="AN306" s="14">
        <f>'signal-per-mass-dry-weight'!AN306*100/'signal-per-mass-dry-weight'!AN$369</f>
        <v>0</v>
      </c>
      <c r="AO306" s="14">
        <f>'signal-per-mass-dry-weight'!AO306*100/'signal-per-mass-dry-weight'!AO$369</f>
        <v>0</v>
      </c>
      <c r="AP306" s="14">
        <f>'signal-per-mass-dry-weight'!AP306*100/'signal-per-mass-dry-weight'!AP$369</f>
        <v>0</v>
      </c>
      <c r="AQ306" s="14">
        <f>'signal-per-mass-dry-weight'!AQ306*100/'signal-per-mass-dry-weight'!AQ$369</f>
        <v>0</v>
      </c>
      <c r="AR306" s="14">
        <f>'signal-per-mass-dry-weight'!AR306*100/'signal-per-mass-dry-weight'!AR$369</f>
        <v>0</v>
      </c>
      <c r="AS306" s="14">
        <f>'signal-per-mass-dry-weight'!AS306*100/'signal-per-mass-dry-weight'!AS$369</f>
        <v>0</v>
      </c>
      <c r="AT306" s="14">
        <f>'signal-per-mass-dry-weight'!AT306*100/'signal-per-mass-dry-weight'!AT$369</f>
        <v>0</v>
      </c>
      <c r="AU306" s="14">
        <f>'signal-per-mass-dry-weight'!AU306*100/'signal-per-mass-dry-weight'!AU$369</f>
        <v>0</v>
      </c>
      <c r="AV306" s="14">
        <f>'signal-per-mass-dry-weight'!AV306*100/'signal-per-mass-dry-weight'!AV$369</f>
        <v>0</v>
      </c>
      <c r="AW306" s="14">
        <f>'signal-per-mass-dry-weight'!AW306*100/'signal-per-mass-dry-weight'!AW$369</f>
        <v>0</v>
      </c>
      <c r="AX306" s="14">
        <f>'signal-per-mass-dry-weight'!AX306*100/'signal-per-mass-dry-weight'!AX$369</f>
        <v>0</v>
      </c>
      <c r="AY306" s="14"/>
    </row>
    <row r="307" spans="1:51" x14ac:dyDescent="0.2">
      <c r="A307">
        <f>'imported summary from web'!A324</f>
        <v>894.6</v>
      </c>
      <c r="B307" t="str">
        <f>'imported summary from web'!B324</f>
        <v>C50H88O10PN</v>
      </c>
      <c r="C307" s="2" t="str">
        <f>'imported summary from web'!C324</f>
        <v>PS(44:5)</v>
      </c>
      <c r="D307" s="71"/>
      <c r="E307" s="14"/>
      <c r="F307" s="14">
        <f>'signal-per-mass-dry-weight'!F307*100/'signal-per-mass-dry-weight'!F$369</f>
        <v>0</v>
      </c>
      <c r="G307" s="14">
        <f>'signal-per-mass-dry-weight'!G307*100/'signal-per-mass-dry-weight'!G$369</f>
        <v>0</v>
      </c>
      <c r="H307" s="14">
        <f>'signal-per-mass-dry-weight'!H307*100/'signal-per-mass-dry-weight'!H$369</f>
        <v>0</v>
      </c>
      <c r="I307" s="14">
        <f>'signal-per-mass-dry-weight'!I307*100/'signal-per-mass-dry-weight'!I$369</f>
        <v>0</v>
      </c>
      <c r="J307" s="14">
        <f>'signal-per-mass-dry-weight'!J307*100/'signal-per-mass-dry-weight'!J$369</f>
        <v>0</v>
      </c>
      <c r="K307" s="14">
        <f>'signal-per-mass-dry-weight'!K307*100/'signal-per-mass-dry-weight'!K$369</f>
        <v>0</v>
      </c>
      <c r="L307" s="14">
        <f t="shared" si="12"/>
        <v>0</v>
      </c>
      <c r="M307" s="137">
        <f t="shared" si="13"/>
        <v>0</v>
      </c>
      <c r="N307" s="14" t="e">
        <f t="shared" si="14"/>
        <v>#DIV/0!</v>
      </c>
      <c r="O307" s="14">
        <f>'signal-per-mass-dry-weight'!O307*100/'signal-per-mass-dry-weight'!O$369</f>
        <v>0</v>
      </c>
      <c r="P307" s="14">
        <f>'signal-per-mass-dry-weight'!P307*100/'signal-per-mass-dry-weight'!P$369</f>
        <v>0</v>
      </c>
      <c r="Q307" s="14">
        <f>'signal-per-mass-dry-weight'!Q307*100/'signal-per-mass-dry-weight'!Q$369</f>
        <v>0</v>
      </c>
      <c r="R307" s="14">
        <f>'signal-per-mass-dry-weight'!R307*100/'signal-per-mass-dry-weight'!R$369</f>
        <v>0</v>
      </c>
      <c r="S307" s="14">
        <f>'signal-per-mass-dry-weight'!S307*100/'signal-per-mass-dry-weight'!S$369</f>
        <v>0</v>
      </c>
      <c r="T307" s="14">
        <f>'signal-per-mass-dry-weight'!T307*100/'signal-per-mass-dry-weight'!T$369</f>
        <v>0</v>
      </c>
      <c r="U307" s="14">
        <f>'signal-per-mass-dry-weight'!U307*100/'signal-per-mass-dry-weight'!U$369</f>
        <v>0</v>
      </c>
      <c r="V307" s="14">
        <f>'signal-per-mass-dry-weight'!V307*100/'signal-per-mass-dry-weight'!V$369</f>
        <v>0</v>
      </c>
      <c r="W307" s="14">
        <f>'signal-per-mass-dry-weight'!W307*100/'signal-per-mass-dry-weight'!W$369</f>
        <v>0</v>
      </c>
      <c r="X307" s="14">
        <f>'signal-per-mass-dry-weight'!X307*100/'signal-per-mass-dry-weight'!X$369</f>
        <v>0</v>
      </c>
      <c r="Y307" s="14">
        <f>'signal-per-mass-dry-weight'!Y307*100/'signal-per-mass-dry-weight'!Y$369</f>
        <v>0</v>
      </c>
      <c r="Z307" s="14">
        <f>'signal-per-mass-dry-weight'!Z307*100/'signal-per-mass-dry-weight'!Z$369</f>
        <v>0</v>
      </c>
      <c r="AA307" s="14">
        <f>'signal-per-mass-dry-weight'!AA307*100/'signal-per-mass-dry-weight'!AA$369</f>
        <v>0</v>
      </c>
      <c r="AB307" s="14">
        <f>'signal-per-mass-dry-weight'!AB307*100/'signal-per-mass-dry-weight'!AB$369</f>
        <v>0</v>
      </c>
      <c r="AC307" s="14">
        <f>'signal-per-mass-dry-weight'!AC307*100/'signal-per-mass-dry-weight'!AC$369</f>
        <v>0</v>
      </c>
      <c r="AD307" s="14">
        <f>'signal-per-mass-dry-weight'!AD307*100/'signal-per-mass-dry-weight'!AD$369</f>
        <v>0</v>
      </c>
      <c r="AE307" s="14">
        <f>'signal-per-mass-dry-weight'!AE307*100/'signal-per-mass-dry-weight'!AE$369</f>
        <v>0</v>
      </c>
      <c r="AF307" s="14">
        <f>'signal-per-mass-dry-weight'!AF307*100/'signal-per-mass-dry-weight'!AF$369</f>
        <v>0</v>
      </c>
      <c r="AG307" s="14">
        <f>'signal-per-mass-dry-weight'!AG307*100/'signal-per-mass-dry-weight'!AG$369</f>
        <v>0</v>
      </c>
      <c r="AH307" s="14">
        <f>'signal-per-mass-dry-weight'!AH307*100/'signal-per-mass-dry-weight'!AH$369</f>
        <v>0</v>
      </c>
      <c r="AI307" s="14">
        <f>'signal-per-mass-dry-weight'!AI307*100/'signal-per-mass-dry-weight'!AI$369</f>
        <v>0</v>
      </c>
      <c r="AJ307" s="14">
        <f>'signal-per-mass-dry-weight'!AJ307*100/'signal-per-mass-dry-weight'!AJ$369</f>
        <v>0</v>
      </c>
      <c r="AK307" s="14">
        <f>'signal-per-mass-dry-weight'!AK307*100/'signal-per-mass-dry-weight'!AK$369</f>
        <v>0</v>
      </c>
      <c r="AL307" s="14">
        <f>'signal-per-mass-dry-weight'!AL307*100/'signal-per-mass-dry-weight'!AL$369</f>
        <v>0</v>
      </c>
      <c r="AM307" s="14">
        <f>'signal-per-mass-dry-weight'!AM307*100/'signal-per-mass-dry-weight'!AM$369</f>
        <v>0</v>
      </c>
      <c r="AN307" s="14">
        <f>'signal-per-mass-dry-weight'!AN307*100/'signal-per-mass-dry-weight'!AN$369</f>
        <v>0</v>
      </c>
      <c r="AO307" s="14">
        <f>'signal-per-mass-dry-weight'!AO307*100/'signal-per-mass-dry-weight'!AO$369</f>
        <v>0</v>
      </c>
      <c r="AP307" s="14">
        <f>'signal-per-mass-dry-weight'!AP307*100/'signal-per-mass-dry-weight'!AP$369</f>
        <v>0</v>
      </c>
      <c r="AQ307" s="14">
        <f>'signal-per-mass-dry-weight'!AQ307*100/'signal-per-mass-dry-weight'!AQ$369</f>
        <v>0</v>
      </c>
      <c r="AR307" s="14">
        <f>'signal-per-mass-dry-weight'!AR307*100/'signal-per-mass-dry-weight'!AR$369</f>
        <v>0</v>
      </c>
      <c r="AS307" s="14">
        <f>'signal-per-mass-dry-weight'!AS307*100/'signal-per-mass-dry-weight'!AS$369</f>
        <v>0</v>
      </c>
      <c r="AT307" s="14">
        <f>'signal-per-mass-dry-weight'!AT307*100/'signal-per-mass-dry-weight'!AT$369</f>
        <v>0</v>
      </c>
      <c r="AU307" s="14">
        <f>'signal-per-mass-dry-weight'!AU307*100/'signal-per-mass-dry-weight'!AU$369</f>
        <v>0</v>
      </c>
      <c r="AV307" s="14">
        <f>'signal-per-mass-dry-weight'!AV307*100/'signal-per-mass-dry-weight'!AV$369</f>
        <v>0</v>
      </c>
      <c r="AW307" s="14">
        <f>'signal-per-mass-dry-weight'!AW307*100/'signal-per-mass-dry-weight'!AW$369</f>
        <v>0</v>
      </c>
      <c r="AX307" s="14">
        <f>'signal-per-mass-dry-weight'!AX307*100/'signal-per-mass-dry-weight'!AX$369</f>
        <v>0</v>
      </c>
      <c r="AY307" s="14"/>
    </row>
    <row r="308" spans="1:51" x14ac:dyDescent="0.2">
      <c r="A308">
        <f>'imported summary from web'!A325</f>
        <v>896.6</v>
      </c>
      <c r="B308" t="str">
        <f>'imported summary from web'!B325</f>
        <v>C50H90O10PN</v>
      </c>
      <c r="C308" s="2" t="str">
        <f>'imported summary from web'!C325</f>
        <v>PS(44:4)</v>
      </c>
      <c r="D308" s="71"/>
      <c r="E308" s="14"/>
      <c r="F308" s="14">
        <f>'signal-per-mass-dry-weight'!F308*100/'signal-per-mass-dry-weight'!F$369</f>
        <v>0</v>
      </c>
      <c r="G308" s="14">
        <f>'signal-per-mass-dry-weight'!G308*100/'signal-per-mass-dry-weight'!G$369</f>
        <v>0</v>
      </c>
      <c r="H308" s="14">
        <f>'signal-per-mass-dry-weight'!H308*100/'signal-per-mass-dry-weight'!H$369</f>
        <v>0</v>
      </c>
      <c r="I308" s="14">
        <f>'signal-per-mass-dry-weight'!I308*100/'signal-per-mass-dry-weight'!I$369</f>
        <v>0</v>
      </c>
      <c r="J308" s="14">
        <f>'signal-per-mass-dry-weight'!J308*100/'signal-per-mass-dry-weight'!J$369</f>
        <v>0</v>
      </c>
      <c r="K308" s="14">
        <f>'signal-per-mass-dry-weight'!K308*100/'signal-per-mass-dry-weight'!K$369</f>
        <v>0</v>
      </c>
      <c r="L308" s="14">
        <f t="shared" si="12"/>
        <v>0</v>
      </c>
      <c r="M308" s="137">
        <f t="shared" si="13"/>
        <v>0</v>
      </c>
      <c r="N308" s="14" t="e">
        <f t="shared" si="14"/>
        <v>#DIV/0!</v>
      </c>
      <c r="O308" s="14">
        <f>'signal-per-mass-dry-weight'!O308*100/'signal-per-mass-dry-weight'!O$369</f>
        <v>0</v>
      </c>
      <c r="P308" s="14">
        <f>'signal-per-mass-dry-weight'!P308*100/'signal-per-mass-dry-weight'!P$369</f>
        <v>0</v>
      </c>
      <c r="Q308" s="14">
        <f>'signal-per-mass-dry-weight'!Q308*100/'signal-per-mass-dry-weight'!Q$369</f>
        <v>0</v>
      </c>
      <c r="R308" s="14">
        <f>'signal-per-mass-dry-weight'!R308*100/'signal-per-mass-dry-weight'!R$369</f>
        <v>0</v>
      </c>
      <c r="S308" s="14">
        <f>'signal-per-mass-dry-weight'!S308*100/'signal-per-mass-dry-weight'!S$369</f>
        <v>0</v>
      </c>
      <c r="T308" s="14">
        <f>'signal-per-mass-dry-weight'!T308*100/'signal-per-mass-dry-weight'!T$369</f>
        <v>0</v>
      </c>
      <c r="U308" s="14">
        <f>'signal-per-mass-dry-weight'!U308*100/'signal-per-mass-dry-weight'!U$369</f>
        <v>0</v>
      </c>
      <c r="V308" s="14">
        <f>'signal-per-mass-dry-weight'!V308*100/'signal-per-mass-dry-weight'!V$369</f>
        <v>0</v>
      </c>
      <c r="W308" s="14">
        <f>'signal-per-mass-dry-weight'!W308*100/'signal-per-mass-dry-weight'!W$369</f>
        <v>0</v>
      </c>
      <c r="X308" s="14">
        <f>'signal-per-mass-dry-weight'!X308*100/'signal-per-mass-dry-weight'!X$369</f>
        <v>0</v>
      </c>
      <c r="Y308" s="14">
        <f>'signal-per-mass-dry-weight'!Y308*100/'signal-per-mass-dry-weight'!Y$369</f>
        <v>0</v>
      </c>
      <c r="Z308" s="14">
        <f>'signal-per-mass-dry-weight'!Z308*100/'signal-per-mass-dry-weight'!Z$369</f>
        <v>0</v>
      </c>
      <c r="AA308" s="14">
        <f>'signal-per-mass-dry-weight'!AA308*100/'signal-per-mass-dry-weight'!AA$369</f>
        <v>0</v>
      </c>
      <c r="AB308" s="14">
        <f>'signal-per-mass-dry-weight'!AB308*100/'signal-per-mass-dry-weight'!AB$369</f>
        <v>0</v>
      </c>
      <c r="AC308" s="14">
        <f>'signal-per-mass-dry-weight'!AC308*100/'signal-per-mass-dry-weight'!AC$369</f>
        <v>0</v>
      </c>
      <c r="AD308" s="14">
        <f>'signal-per-mass-dry-weight'!AD308*100/'signal-per-mass-dry-weight'!AD$369</f>
        <v>0</v>
      </c>
      <c r="AE308" s="14">
        <f>'signal-per-mass-dry-weight'!AE308*100/'signal-per-mass-dry-weight'!AE$369</f>
        <v>0</v>
      </c>
      <c r="AF308" s="14">
        <f>'signal-per-mass-dry-weight'!AF308*100/'signal-per-mass-dry-weight'!AF$369</f>
        <v>0</v>
      </c>
      <c r="AG308" s="14">
        <f>'signal-per-mass-dry-weight'!AG308*100/'signal-per-mass-dry-weight'!AG$369</f>
        <v>0</v>
      </c>
      <c r="AH308" s="14">
        <f>'signal-per-mass-dry-weight'!AH308*100/'signal-per-mass-dry-weight'!AH$369</f>
        <v>0</v>
      </c>
      <c r="AI308" s="14">
        <f>'signal-per-mass-dry-weight'!AI308*100/'signal-per-mass-dry-weight'!AI$369</f>
        <v>0</v>
      </c>
      <c r="AJ308" s="14">
        <f>'signal-per-mass-dry-weight'!AJ308*100/'signal-per-mass-dry-weight'!AJ$369</f>
        <v>0</v>
      </c>
      <c r="AK308" s="14">
        <f>'signal-per-mass-dry-weight'!AK308*100/'signal-per-mass-dry-weight'!AK$369</f>
        <v>4.636111339445918E-4</v>
      </c>
      <c r="AL308" s="14">
        <f>'signal-per-mass-dry-weight'!AL308*100/'signal-per-mass-dry-weight'!AL$369</f>
        <v>0</v>
      </c>
      <c r="AM308" s="14">
        <f>'signal-per-mass-dry-weight'!AM308*100/'signal-per-mass-dry-weight'!AM$369</f>
        <v>0</v>
      </c>
      <c r="AN308" s="14">
        <f>'signal-per-mass-dry-weight'!AN308*100/'signal-per-mass-dry-weight'!AN$369</f>
        <v>0</v>
      </c>
      <c r="AO308" s="14">
        <f>'signal-per-mass-dry-weight'!AO308*100/'signal-per-mass-dry-weight'!AO$369</f>
        <v>0</v>
      </c>
      <c r="AP308" s="14">
        <f>'signal-per-mass-dry-weight'!AP308*100/'signal-per-mass-dry-weight'!AP$369</f>
        <v>0</v>
      </c>
      <c r="AQ308" s="14">
        <f>'signal-per-mass-dry-weight'!AQ308*100/'signal-per-mass-dry-weight'!AQ$369</f>
        <v>0</v>
      </c>
      <c r="AR308" s="14">
        <f>'signal-per-mass-dry-weight'!AR308*100/'signal-per-mass-dry-weight'!AR$369</f>
        <v>0</v>
      </c>
      <c r="AS308" s="14">
        <f>'signal-per-mass-dry-weight'!AS308*100/'signal-per-mass-dry-weight'!AS$369</f>
        <v>0</v>
      </c>
      <c r="AT308" s="14">
        <f>'signal-per-mass-dry-weight'!AT308*100/'signal-per-mass-dry-weight'!AT$369</f>
        <v>0</v>
      </c>
      <c r="AU308" s="14">
        <f>'signal-per-mass-dry-weight'!AU308*100/'signal-per-mass-dry-weight'!AU$369</f>
        <v>0</v>
      </c>
      <c r="AV308" s="14">
        <f>'signal-per-mass-dry-weight'!AV308*100/'signal-per-mass-dry-weight'!AV$369</f>
        <v>0</v>
      </c>
      <c r="AW308" s="14">
        <f>'signal-per-mass-dry-weight'!AW308*100/'signal-per-mass-dry-weight'!AW$369</f>
        <v>0</v>
      </c>
      <c r="AX308" s="14">
        <f>'signal-per-mass-dry-weight'!AX308*100/'signal-per-mass-dry-weight'!AX$369</f>
        <v>0</v>
      </c>
      <c r="AY308" s="14"/>
    </row>
    <row r="309" spans="1:51" x14ac:dyDescent="0.2">
      <c r="A309">
        <f>'imported summary from web'!A326</f>
        <v>898.6</v>
      </c>
      <c r="B309" t="str">
        <f>'imported summary from web'!B326</f>
        <v>C50H92O10PN</v>
      </c>
      <c r="C309" s="2" t="str">
        <f>'imported summary from web'!C326</f>
        <v>PS(44:3)</v>
      </c>
      <c r="D309" s="71"/>
      <c r="E309" s="14"/>
      <c r="F309" s="14">
        <f>'signal-per-mass-dry-weight'!F309*100/'signal-per-mass-dry-weight'!F$369</f>
        <v>0</v>
      </c>
      <c r="G309" s="14">
        <f>'signal-per-mass-dry-weight'!G309*100/'signal-per-mass-dry-weight'!G$369</f>
        <v>0</v>
      </c>
      <c r="H309" s="14">
        <f>'signal-per-mass-dry-weight'!H309*100/'signal-per-mass-dry-weight'!H$369</f>
        <v>0</v>
      </c>
      <c r="I309" s="14">
        <f>'signal-per-mass-dry-weight'!I309*100/'signal-per-mass-dry-weight'!I$369</f>
        <v>0</v>
      </c>
      <c r="J309" s="14">
        <f>'signal-per-mass-dry-weight'!J309*100/'signal-per-mass-dry-weight'!J$369</f>
        <v>0</v>
      </c>
      <c r="K309" s="14">
        <f>'signal-per-mass-dry-weight'!K309*100/'signal-per-mass-dry-weight'!K$369</f>
        <v>0</v>
      </c>
      <c r="L309" s="14">
        <f t="shared" si="12"/>
        <v>0</v>
      </c>
      <c r="M309" s="137">
        <f t="shared" si="13"/>
        <v>0</v>
      </c>
      <c r="N309" s="14" t="e">
        <f t="shared" si="14"/>
        <v>#DIV/0!</v>
      </c>
      <c r="O309" s="14">
        <f>'signal-per-mass-dry-weight'!O309*100/'signal-per-mass-dry-weight'!O$369</f>
        <v>0</v>
      </c>
      <c r="P309" s="14">
        <f>'signal-per-mass-dry-weight'!P309*100/'signal-per-mass-dry-weight'!P$369</f>
        <v>0</v>
      </c>
      <c r="Q309" s="14">
        <f>'signal-per-mass-dry-weight'!Q309*100/'signal-per-mass-dry-weight'!Q$369</f>
        <v>0</v>
      </c>
      <c r="R309" s="14">
        <f>'signal-per-mass-dry-weight'!R309*100/'signal-per-mass-dry-weight'!R$369</f>
        <v>0</v>
      </c>
      <c r="S309" s="14">
        <f>'signal-per-mass-dry-weight'!S309*100/'signal-per-mass-dry-weight'!S$369</f>
        <v>0</v>
      </c>
      <c r="T309" s="14">
        <f>'signal-per-mass-dry-weight'!T309*100/'signal-per-mass-dry-weight'!T$369</f>
        <v>0</v>
      </c>
      <c r="U309" s="14">
        <f>'signal-per-mass-dry-weight'!U309*100/'signal-per-mass-dry-weight'!U$369</f>
        <v>0</v>
      </c>
      <c r="V309" s="14">
        <f>'signal-per-mass-dry-weight'!V309*100/'signal-per-mass-dry-weight'!V$369</f>
        <v>0</v>
      </c>
      <c r="W309" s="14">
        <f>'signal-per-mass-dry-weight'!W309*100/'signal-per-mass-dry-weight'!W$369</f>
        <v>0</v>
      </c>
      <c r="X309" s="14">
        <f>'signal-per-mass-dry-weight'!X309*100/'signal-per-mass-dry-weight'!X$369</f>
        <v>0</v>
      </c>
      <c r="Y309" s="14">
        <f>'signal-per-mass-dry-weight'!Y309*100/'signal-per-mass-dry-weight'!Y$369</f>
        <v>0</v>
      </c>
      <c r="Z309" s="14">
        <f>'signal-per-mass-dry-weight'!Z309*100/'signal-per-mass-dry-weight'!Z$369</f>
        <v>0</v>
      </c>
      <c r="AA309" s="14">
        <f>'signal-per-mass-dry-weight'!AA309*100/'signal-per-mass-dry-weight'!AA$369</f>
        <v>0</v>
      </c>
      <c r="AB309" s="14">
        <f>'signal-per-mass-dry-weight'!AB309*100/'signal-per-mass-dry-weight'!AB$369</f>
        <v>0</v>
      </c>
      <c r="AC309" s="14">
        <f>'signal-per-mass-dry-weight'!AC309*100/'signal-per-mass-dry-weight'!AC$369</f>
        <v>0</v>
      </c>
      <c r="AD309" s="14">
        <f>'signal-per-mass-dry-weight'!AD309*100/'signal-per-mass-dry-weight'!AD$369</f>
        <v>0</v>
      </c>
      <c r="AE309" s="14">
        <f>'signal-per-mass-dry-weight'!AE309*100/'signal-per-mass-dry-weight'!AE$369</f>
        <v>0</v>
      </c>
      <c r="AF309" s="14">
        <f>'signal-per-mass-dry-weight'!AF309*100/'signal-per-mass-dry-weight'!AF$369</f>
        <v>0</v>
      </c>
      <c r="AG309" s="14">
        <f>'signal-per-mass-dry-weight'!AG309*100/'signal-per-mass-dry-weight'!AG$369</f>
        <v>0</v>
      </c>
      <c r="AH309" s="14">
        <f>'signal-per-mass-dry-weight'!AH309*100/'signal-per-mass-dry-weight'!AH$369</f>
        <v>0</v>
      </c>
      <c r="AI309" s="14">
        <f>'signal-per-mass-dry-weight'!AI309*100/'signal-per-mass-dry-weight'!AI$369</f>
        <v>0</v>
      </c>
      <c r="AJ309" s="14">
        <f>'signal-per-mass-dry-weight'!AJ309*100/'signal-per-mass-dry-weight'!AJ$369</f>
        <v>0</v>
      </c>
      <c r="AK309" s="14">
        <f>'signal-per-mass-dry-weight'!AK309*100/'signal-per-mass-dry-weight'!AK$369</f>
        <v>0</v>
      </c>
      <c r="AL309" s="14">
        <f>'signal-per-mass-dry-weight'!AL309*100/'signal-per-mass-dry-weight'!AL$369</f>
        <v>0</v>
      </c>
      <c r="AM309" s="14">
        <f>'signal-per-mass-dry-weight'!AM309*100/'signal-per-mass-dry-weight'!AM$369</f>
        <v>0</v>
      </c>
      <c r="AN309" s="14">
        <f>'signal-per-mass-dry-weight'!AN309*100/'signal-per-mass-dry-weight'!AN$369</f>
        <v>0</v>
      </c>
      <c r="AO309" s="14">
        <f>'signal-per-mass-dry-weight'!AO309*100/'signal-per-mass-dry-weight'!AO$369</f>
        <v>0</v>
      </c>
      <c r="AP309" s="14">
        <f>'signal-per-mass-dry-weight'!AP309*100/'signal-per-mass-dry-weight'!AP$369</f>
        <v>0</v>
      </c>
      <c r="AQ309" s="14">
        <f>'signal-per-mass-dry-weight'!AQ309*100/'signal-per-mass-dry-weight'!AQ$369</f>
        <v>0</v>
      </c>
      <c r="AR309" s="14">
        <f>'signal-per-mass-dry-weight'!AR309*100/'signal-per-mass-dry-weight'!AR$369</f>
        <v>0</v>
      </c>
      <c r="AS309" s="14">
        <f>'signal-per-mass-dry-weight'!AS309*100/'signal-per-mass-dry-weight'!AS$369</f>
        <v>0</v>
      </c>
      <c r="AT309" s="14">
        <f>'signal-per-mass-dry-weight'!AT309*100/'signal-per-mass-dry-weight'!AT$369</f>
        <v>0</v>
      </c>
      <c r="AU309" s="14">
        <f>'signal-per-mass-dry-weight'!AU309*100/'signal-per-mass-dry-weight'!AU$369</f>
        <v>0</v>
      </c>
      <c r="AV309" s="14">
        <f>'signal-per-mass-dry-weight'!AV309*100/'signal-per-mass-dry-weight'!AV$369</f>
        <v>0</v>
      </c>
      <c r="AW309" s="14">
        <f>'signal-per-mass-dry-weight'!AW309*100/'signal-per-mass-dry-weight'!AW$369</f>
        <v>0</v>
      </c>
      <c r="AX309" s="14">
        <f>'signal-per-mass-dry-weight'!AX309*100/'signal-per-mass-dry-weight'!AX$369</f>
        <v>0</v>
      </c>
      <c r="AY309" s="14"/>
    </row>
    <row r="310" spans="1:51" x14ac:dyDescent="0.2">
      <c r="A310">
        <f>'imported summary from web'!A327</f>
        <v>900.7</v>
      </c>
      <c r="B310" t="str">
        <f>'imported summary from web'!B327</f>
        <v>C50H94O10PN</v>
      </c>
      <c r="C310" s="2" t="str">
        <f>'imported summary from web'!C327</f>
        <v>PS(44:2)</v>
      </c>
      <c r="D310" s="71"/>
      <c r="E310" s="14"/>
      <c r="F310" s="14">
        <f>'signal-per-mass-dry-weight'!F310*100/'signal-per-mass-dry-weight'!F$369</f>
        <v>0</v>
      </c>
      <c r="G310" s="14">
        <f>'signal-per-mass-dry-weight'!G310*100/'signal-per-mass-dry-weight'!G$369</f>
        <v>0</v>
      </c>
      <c r="H310" s="14">
        <f>'signal-per-mass-dry-weight'!H310*100/'signal-per-mass-dry-weight'!H$369</f>
        <v>0</v>
      </c>
      <c r="I310" s="14">
        <f>'signal-per-mass-dry-weight'!I310*100/'signal-per-mass-dry-weight'!I$369</f>
        <v>0</v>
      </c>
      <c r="J310" s="14">
        <f>'signal-per-mass-dry-weight'!J310*100/'signal-per-mass-dry-weight'!J$369</f>
        <v>0</v>
      </c>
      <c r="K310" s="14">
        <f>'signal-per-mass-dry-weight'!K310*100/'signal-per-mass-dry-weight'!K$369</f>
        <v>0</v>
      </c>
      <c r="L310" s="14">
        <f t="shared" si="12"/>
        <v>0</v>
      </c>
      <c r="M310" s="137">
        <f t="shared" si="13"/>
        <v>0</v>
      </c>
      <c r="N310" s="14" t="e">
        <f t="shared" si="14"/>
        <v>#DIV/0!</v>
      </c>
      <c r="O310" s="14">
        <f>'signal-per-mass-dry-weight'!O310*100/'signal-per-mass-dry-weight'!O$369</f>
        <v>0</v>
      </c>
      <c r="P310" s="14">
        <f>'signal-per-mass-dry-weight'!P310*100/'signal-per-mass-dry-weight'!P$369</f>
        <v>0</v>
      </c>
      <c r="Q310" s="14">
        <f>'signal-per-mass-dry-weight'!Q310*100/'signal-per-mass-dry-weight'!Q$369</f>
        <v>0</v>
      </c>
      <c r="R310" s="14">
        <f>'signal-per-mass-dry-weight'!R310*100/'signal-per-mass-dry-weight'!R$369</f>
        <v>0</v>
      </c>
      <c r="S310" s="14">
        <f>'signal-per-mass-dry-weight'!S310*100/'signal-per-mass-dry-weight'!S$369</f>
        <v>0</v>
      </c>
      <c r="T310" s="14">
        <f>'signal-per-mass-dry-weight'!T310*100/'signal-per-mass-dry-weight'!T$369</f>
        <v>0</v>
      </c>
      <c r="U310" s="14">
        <f>'signal-per-mass-dry-weight'!U310*100/'signal-per-mass-dry-weight'!U$369</f>
        <v>0</v>
      </c>
      <c r="V310" s="14">
        <f>'signal-per-mass-dry-weight'!V310*100/'signal-per-mass-dry-weight'!V$369</f>
        <v>0</v>
      </c>
      <c r="W310" s="14">
        <f>'signal-per-mass-dry-weight'!W310*100/'signal-per-mass-dry-weight'!W$369</f>
        <v>0</v>
      </c>
      <c r="X310" s="14">
        <f>'signal-per-mass-dry-weight'!X310*100/'signal-per-mass-dry-weight'!X$369</f>
        <v>0</v>
      </c>
      <c r="Y310" s="14">
        <f>'signal-per-mass-dry-weight'!Y310*100/'signal-per-mass-dry-weight'!Y$369</f>
        <v>0</v>
      </c>
      <c r="Z310" s="14">
        <f>'signal-per-mass-dry-weight'!Z310*100/'signal-per-mass-dry-weight'!Z$369</f>
        <v>0</v>
      </c>
      <c r="AA310" s="14">
        <f>'signal-per-mass-dry-weight'!AA310*100/'signal-per-mass-dry-weight'!AA$369</f>
        <v>0</v>
      </c>
      <c r="AB310" s="14">
        <f>'signal-per-mass-dry-weight'!AB310*100/'signal-per-mass-dry-weight'!AB$369</f>
        <v>0</v>
      </c>
      <c r="AC310" s="14">
        <f>'signal-per-mass-dry-weight'!AC310*100/'signal-per-mass-dry-weight'!AC$369</f>
        <v>0</v>
      </c>
      <c r="AD310" s="14">
        <f>'signal-per-mass-dry-weight'!AD310*100/'signal-per-mass-dry-weight'!AD$369</f>
        <v>0</v>
      </c>
      <c r="AE310" s="14">
        <f>'signal-per-mass-dry-weight'!AE310*100/'signal-per-mass-dry-weight'!AE$369</f>
        <v>0</v>
      </c>
      <c r="AF310" s="14">
        <f>'signal-per-mass-dry-weight'!AF310*100/'signal-per-mass-dry-weight'!AF$369</f>
        <v>0</v>
      </c>
      <c r="AG310" s="14">
        <f>'signal-per-mass-dry-weight'!AG310*100/'signal-per-mass-dry-weight'!AG$369</f>
        <v>0</v>
      </c>
      <c r="AH310" s="14">
        <f>'signal-per-mass-dry-weight'!AH310*100/'signal-per-mass-dry-weight'!AH$369</f>
        <v>0</v>
      </c>
      <c r="AI310" s="14">
        <f>'signal-per-mass-dry-weight'!AI310*100/'signal-per-mass-dry-weight'!AI$369</f>
        <v>0</v>
      </c>
      <c r="AJ310" s="14">
        <f>'signal-per-mass-dry-weight'!AJ310*100/'signal-per-mass-dry-weight'!AJ$369</f>
        <v>0</v>
      </c>
      <c r="AK310" s="14">
        <f>'signal-per-mass-dry-weight'!AK310*100/'signal-per-mass-dry-weight'!AK$369</f>
        <v>0</v>
      </c>
      <c r="AL310" s="14">
        <f>'signal-per-mass-dry-weight'!AL310*100/'signal-per-mass-dry-weight'!AL$369</f>
        <v>0</v>
      </c>
      <c r="AM310" s="14">
        <f>'signal-per-mass-dry-weight'!AM310*100/'signal-per-mass-dry-weight'!AM$369</f>
        <v>0</v>
      </c>
      <c r="AN310" s="14">
        <f>'signal-per-mass-dry-weight'!AN310*100/'signal-per-mass-dry-weight'!AN$369</f>
        <v>0</v>
      </c>
      <c r="AO310" s="14">
        <f>'signal-per-mass-dry-weight'!AO310*100/'signal-per-mass-dry-weight'!AO$369</f>
        <v>0</v>
      </c>
      <c r="AP310" s="14">
        <f>'signal-per-mass-dry-weight'!AP310*100/'signal-per-mass-dry-weight'!AP$369</f>
        <v>0</v>
      </c>
      <c r="AQ310" s="14">
        <f>'signal-per-mass-dry-weight'!AQ310*100/'signal-per-mass-dry-weight'!AQ$369</f>
        <v>0</v>
      </c>
      <c r="AR310" s="14">
        <f>'signal-per-mass-dry-weight'!AR310*100/'signal-per-mass-dry-weight'!AR$369</f>
        <v>0</v>
      </c>
      <c r="AS310" s="14">
        <f>'signal-per-mass-dry-weight'!AS310*100/'signal-per-mass-dry-weight'!AS$369</f>
        <v>0</v>
      </c>
      <c r="AT310" s="14">
        <f>'signal-per-mass-dry-weight'!AT310*100/'signal-per-mass-dry-weight'!AT$369</f>
        <v>0</v>
      </c>
      <c r="AU310" s="14">
        <f>'signal-per-mass-dry-weight'!AU310*100/'signal-per-mass-dry-weight'!AU$369</f>
        <v>0</v>
      </c>
      <c r="AV310" s="14">
        <f>'signal-per-mass-dry-weight'!AV310*100/'signal-per-mass-dry-weight'!AV$369</f>
        <v>0</v>
      </c>
      <c r="AW310" s="14">
        <f>'signal-per-mass-dry-weight'!AW310*100/'signal-per-mass-dry-weight'!AW$369</f>
        <v>0</v>
      </c>
      <c r="AX310" s="14">
        <f>'signal-per-mass-dry-weight'!AX310*100/'signal-per-mass-dry-weight'!AX$369</f>
        <v>0</v>
      </c>
      <c r="AY310" s="14"/>
    </row>
    <row r="311" spans="1:51" x14ac:dyDescent="0.2">
      <c r="A311" s="2" t="s">
        <v>312</v>
      </c>
      <c r="B311"/>
      <c r="C311" s="2" t="s">
        <v>312</v>
      </c>
      <c r="D311" s="73"/>
      <c r="E311" s="16"/>
      <c r="F311" s="16">
        <f>'signal-per-mass-dry-weight'!F311*100/'signal-per-mass-dry-weight'!F$369</f>
        <v>0.81917108425792673</v>
      </c>
      <c r="G311" s="16">
        <f>'signal-per-mass-dry-weight'!G311*100/'signal-per-mass-dry-weight'!G$369</f>
        <v>0.85575586974369178</v>
      </c>
      <c r="H311" s="16">
        <f>'signal-per-mass-dry-weight'!H311*100/'signal-per-mass-dry-weight'!H$369</f>
        <v>0.75386754140848</v>
      </c>
      <c r="I311" s="16">
        <f>'signal-per-mass-dry-weight'!I311*100/'signal-per-mass-dry-weight'!I$369</f>
        <v>0.79976474504034878</v>
      </c>
      <c r="J311" s="16">
        <f>'signal-per-mass-dry-weight'!J311*100/'signal-per-mass-dry-weight'!J$369</f>
        <v>0.73001884507455239</v>
      </c>
      <c r="K311" s="16">
        <f>'signal-per-mass-dry-weight'!K311*100/'signal-per-mass-dry-weight'!K$369</f>
        <v>0.67318261589291128</v>
      </c>
      <c r="L311" s="140">
        <f t="shared" si="12"/>
        <v>0.77196011690298516</v>
      </c>
      <c r="M311" s="141">
        <f t="shared" si="13"/>
        <v>6.6131848991228467E-2</v>
      </c>
      <c r="N311" s="14">
        <f t="shared" si="14"/>
        <v>8.5667442583098469E-2</v>
      </c>
      <c r="O311" s="16">
        <f>'signal-per-mass-dry-weight'!O311*100/'signal-per-mass-dry-weight'!O$369</f>
        <v>0.64539841240534357</v>
      </c>
      <c r="P311" s="16">
        <f>'signal-per-mass-dry-weight'!P311*100/'signal-per-mass-dry-weight'!P$369</f>
        <v>0.81378313464050633</v>
      </c>
      <c r="Q311" s="16">
        <f>'signal-per-mass-dry-weight'!Q311*100/'signal-per-mass-dry-weight'!Q$369</f>
        <v>0.86861289972838163</v>
      </c>
      <c r="R311" s="16">
        <f>'signal-per-mass-dry-weight'!R311*100/'signal-per-mass-dry-weight'!R$369</f>
        <v>1.0212345714416946</v>
      </c>
      <c r="S311" s="16">
        <f>'signal-per-mass-dry-weight'!S311*100/'signal-per-mass-dry-weight'!S$369</f>
        <v>1.353188740210902</v>
      </c>
      <c r="T311" s="16">
        <f>'signal-per-mass-dry-weight'!T311*100/'signal-per-mass-dry-weight'!T$369</f>
        <v>1.1742083258816944</v>
      </c>
      <c r="U311" s="16">
        <f>'signal-per-mass-dry-weight'!U311*100/'signal-per-mass-dry-weight'!U$369</f>
        <v>0.70443083512074678</v>
      </c>
      <c r="V311" s="16">
        <f>'signal-per-mass-dry-weight'!V311*100/'signal-per-mass-dry-weight'!V$369</f>
        <v>0.65749906219825349</v>
      </c>
      <c r="W311" s="16">
        <f>'signal-per-mass-dry-weight'!W311*100/'signal-per-mass-dry-weight'!W$369</f>
        <v>0.80296501468461134</v>
      </c>
      <c r="X311" s="16">
        <f>'signal-per-mass-dry-weight'!X311*100/'signal-per-mass-dry-weight'!X$369</f>
        <v>0.79065152068090006</v>
      </c>
      <c r="Y311" s="16">
        <f>'signal-per-mass-dry-weight'!Y311*100/'signal-per-mass-dry-weight'!Y$369</f>
        <v>1.1943122201844916</v>
      </c>
      <c r="Z311" s="16">
        <f>'signal-per-mass-dry-weight'!Z311*100/'signal-per-mass-dry-weight'!Z$369</f>
        <v>1.2315204680414151</v>
      </c>
      <c r="AA311" s="16">
        <f>'signal-per-mass-dry-weight'!AA311*100/'signal-per-mass-dry-weight'!AA$369</f>
        <v>0.73118433659497661</v>
      </c>
      <c r="AB311" s="16">
        <f>'signal-per-mass-dry-weight'!AB311*100/'signal-per-mass-dry-weight'!AB$369</f>
        <v>0.75692992994135422</v>
      </c>
      <c r="AC311" s="16">
        <f>'signal-per-mass-dry-weight'!AC311*100/'signal-per-mass-dry-weight'!AC$369</f>
        <v>0.78357050568475251</v>
      </c>
      <c r="AD311" s="16">
        <f>'signal-per-mass-dry-weight'!AD311*100/'signal-per-mass-dry-weight'!AD$369</f>
        <v>0.90622225109819943</v>
      </c>
      <c r="AE311" s="16">
        <f>'signal-per-mass-dry-weight'!AE311*100/'signal-per-mass-dry-weight'!AE$369</f>
        <v>0.97899117998151408</v>
      </c>
      <c r="AF311" s="16">
        <f>'signal-per-mass-dry-weight'!AF311*100/'signal-per-mass-dry-weight'!AF$369</f>
        <v>0.7726240374851584</v>
      </c>
      <c r="AG311" s="16">
        <f>'signal-per-mass-dry-weight'!AG311*100/'signal-per-mass-dry-weight'!AG$369</f>
        <v>0.45045924241330781</v>
      </c>
      <c r="AH311" s="16">
        <f>'signal-per-mass-dry-weight'!AH311*100/'signal-per-mass-dry-weight'!AH$369</f>
        <v>0.34461900501930687</v>
      </c>
      <c r="AI311" s="16">
        <f>'signal-per-mass-dry-weight'!AI311*100/'signal-per-mass-dry-weight'!AI$369</f>
        <v>0.98084353408467073</v>
      </c>
      <c r="AJ311" s="16">
        <f>'signal-per-mass-dry-weight'!AJ311*100/'signal-per-mass-dry-weight'!AJ$369</f>
        <v>0.80144609428802527</v>
      </c>
      <c r="AK311" s="16">
        <f>'signal-per-mass-dry-weight'!AK311*100/'signal-per-mass-dry-weight'!AK$369</f>
        <v>0.83032754089476368</v>
      </c>
      <c r="AL311" s="16">
        <f>'signal-per-mass-dry-weight'!AL311*100/'signal-per-mass-dry-weight'!AL$369</f>
        <v>1.2016863673718448</v>
      </c>
      <c r="AM311" s="16">
        <f>'signal-per-mass-dry-weight'!AM311*100/'signal-per-mass-dry-weight'!AM$369</f>
        <v>0.36147968138025788</v>
      </c>
      <c r="AN311" s="16">
        <f>'signal-per-mass-dry-weight'!AN311*100/'signal-per-mass-dry-weight'!AN$369</f>
        <v>0.67352999504300171</v>
      </c>
      <c r="AO311" s="16">
        <f>'signal-per-mass-dry-weight'!AO311*100/'signal-per-mass-dry-weight'!AO$369</f>
        <v>1.0096089868710023</v>
      </c>
      <c r="AP311" s="16">
        <f>'signal-per-mass-dry-weight'!AP311*100/'signal-per-mass-dry-weight'!AP$369</f>
        <v>0.8315680296417951</v>
      </c>
      <c r="AQ311" s="16">
        <f>'signal-per-mass-dry-weight'!AQ311*100/'signal-per-mass-dry-weight'!AQ$369</f>
        <v>0.66457799929728589</v>
      </c>
      <c r="AR311" s="16">
        <f>'signal-per-mass-dry-weight'!AR311*100/'signal-per-mass-dry-weight'!AR$369</f>
        <v>0.86011027297186859</v>
      </c>
      <c r="AS311" s="16">
        <f>'signal-per-mass-dry-weight'!AS311*100/'signal-per-mass-dry-weight'!AS$369</f>
        <v>0.47431012943971201</v>
      </c>
      <c r="AT311" s="16">
        <f>'signal-per-mass-dry-weight'!AT311*100/'signal-per-mass-dry-weight'!AT$369</f>
        <v>0.47727748559682703</v>
      </c>
      <c r="AU311" s="16">
        <f>'signal-per-mass-dry-weight'!AU311*100/'signal-per-mass-dry-weight'!AU$369</f>
        <v>0.51940594289354702</v>
      </c>
      <c r="AV311" s="16">
        <f>'signal-per-mass-dry-weight'!AV311*100/'signal-per-mass-dry-weight'!AV$369</f>
        <v>0.4647302060762778</v>
      </c>
      <c r="AW311" s="16">
        <f>'signal-per-mass-dry-weight'!AW311*100/'signal-per-mass-dry-weight'!AW$369</f>
        <v>0.77325450719386246</v>
      </c>
      <c r="AX311" s="16">
        <f>'signal-per-mass-dry-weight'!AX311*100/'signal-per-mass-dry-weight'!AX$369</f>
        <v>0.78012960454671743</v>
      </c>
      <c r="AY311" s="16"/>
    </row>
    <row r="312" spans="1:51" x14ac:dyDescent="0.2">
      <c r="A312">
        <f>'imported summary from web'!A266</f>
        <v>746.5</v>
      </c>
      <c r="B312" t="str">
        <f>'imported summary from web'!B266</f>
        <v>C40H76O9PN</v>
      </c>
      <c r="C312" s="2" t="str">
        <f>'imported summary from web'!C266</f>
        <v>ePS(34:2)</v>
      </c>
      <c r="D312" s="71"/>
      <c r="E312" s="14"/>
      <c r="F312" s="14">
        <f>'signal-per-mass-dry-weight'!F312*100/'signal-per-mass-dry-weight'!F$369</f>
        <v>0</v>
      </c>
      <c r="G312" s="14">
        <f>'signal-per-mass-dry-weight'!G312*100/'signal-per-mass-dry-weight'!G$369</f>
        <v>0</v>
      </c>
      <c r="H312" s="14">
        <f>'signal-per-mass-dry-weight'!H312*100/'signal-per-mass-dry-weight'!H$369</f>
        <v>0</v>
      </c>
      <c r="I312" s="14">
        <f>'signal-per-mass-dry-weight'!I312*100/'signal-per-mass-dry-weight'!I$369</f>
        <v>0</v>
      </c>
      <c r="J312" s="14">
        <f>'signal-per-mass-dry-weight'!J312*100/'signal-per-mass-dry-weight'!J$369</f>
        <v>0</v>
      </c>
      <c r="K312" s="14">
        <f>'signal-per-mass-dry-weight'!K312*100/'signal-per-mass-dry-weight'!K$369</f>
        <v>0</v>
      </c>
      <c r="L312" s="14">
        <f t="shared" si="12"/>
        <v>0</v>
      </c>
      <c r="M312" s="137">
        <f t="shared" si="13"/>
        <v>0</v>
      </c>
      <c r="N312" s="14" t="e">
        <f t="shared" si="14"/>
        <v>#DIV/0!</v>
      </c>
      <c r="O312" s="14">
        <f>'signal-per-mass-dry-weight'!O312*100/'signal-per-mass-dry-weight'!O$369</f>
        <v>0</v>
      </c>
      <c r="P312" s="14">
        <f>'signal-per-mass-dry-weight'!P312*100/'signal-per-mass-dry-weight'!P$369</f>
        <v>0</v>
      </c>
      <c r="Q312" s="14">
        <f>'signal-per-mass-dry-weight'!Q312*100/'signal-per-mass-dry-weight'!Q$369</f>
        <v>0</v>
      </c>
      <c r="R312" s="14">
        <f>'signal-per-mass-dry-weight'!R312*100/'signal-per-mass-dry-weight'!R$369</f>
        <v>0</v>
      </c>
      <c r="S312" s="14">
        <f>'signal-per-mass-dry-weight'!S312*100/'signal-per-mass-dry-weight'!S$369</f>
        <v>0</v>
      </c>
      <c r="T312" s="14">
        <f>'signal-per-mass-dry-weight'!T312*100/'signal-per-mass-dry-weight'!T$369</f>
        <v>3.8778346297281861E-4</v>
      </c>
      <c r="U312" s="14">
        <f>'signal-per-mass-dry-weight'!U312*100/'signal-per-mass-dry-weight'!U$369</f>
        <v>0</v>
      </c>
      <c r="V312" s="14">
        <f>'signal-per-mass-dry-weight'!V312*100/'signal-per-mass-dry-weight'!V$369</f>
        <v>0</v>
      </c>
      <c r="W312" s="14">
        <f>'signal-per-mass-dry-weight'!W312*100/'signal-per-mass-dry-weight'!W$369</f>
        <v>0</v>
      </c>
      <c r="X312" s="14">
        <f>'signal-per-mass-dry-weight'!X312*100/'signal-per-mass-dry-weight'!X$369</f>
        <v>0</v>
      </c>
      <c r="Y312" s="14">
        <f>'signal-per-mass-dry-weight'!Y312*100/'signal-per-mass-dry-weight'!Y$369</f>
        <v>0</v>
      </c>
      <c r="Z312" s="14">
        <f>'signal-per-mass-dry-weight'!Z312*100/'signal-per-mass-dry-weight'!Z$369</f>
        <v>0</v>
      </c>
      <c r="AA312" s="14">
        <f>'signal-per-mass-dry-weight'!AA312*100/'signal-per-mass-dry-weight'!AA$369</f>
        <v>0</v>
      </c>
      <c r="AB312" s="14">
        <f>'signal-per-mass-dry-weight'!AB312*100/'signal-per-mass-dry-weight'!AB$369</f>
        <v>0</v>
      </c>
      <c r="AC312" s="14">
        <f>'signal-per-mass-dry-weight'!AC312*100/'signal-per-mass-dry-weight'!AC$369</f>
        <v>0</v>
      </c>
      <c r="AD312" s="14">
        <f>'signal-per-mass-dry-weight'!AD312*100/'signal-per-mass-dry-weight'!AD$369</f>
        <v>0</v>
      </c>
      <c r="AE312" s="14">
        <f>'signal-per-mass-dry-weight'!AE312*100/'signal-per-mass-dry-weight'!AE$369</f>
        <v>0</v>
      </c>
      <c r="AF312" s="14">
        <f>'signal-per-mass-dry-weight'!AF312*100/'signal-per-mass-dry-weight'!AF$369</f>
        <v>0</v>
      </c>
      <c r="AG312" s="14">
        <f>'signal-per-mass-dry-weight'!AG312*100/'signal-per-mass-dry-weight'!AG$369</f>
        <v>0</v>
      </c>
      <c r="AH312" s="14">
        <f>'signal-per-mass-dry-weight'!AH312*100/'signal-per-mass-dry-weight'!AH$369</f>
        <v>0</v>
      </c>
      <c r="AI312" s="14">
        <f>'signal-per-mass-dry-weight'!AI312*100/'signal-per-mass-dry-weight'!AI$369</f>
        <v>0</v>
      </c>
      <c r="AJ312" s="14">
        <f>'signal-per-mass-dry-weight'!AJ312*100/'signal-per-mass-dry-weight'!AJ$369</f>
        <v>0</v>
      </c>
      <c r="AK312" s="14">
        <f>'signal-per-mass-dry-weight'!AK312*100/'signal-per-mass-dry-weight'!AK$369</f>
        <v>0</v>
      </c>
      <c r="AL312" s="14">
        <f>'signal-per-mass-dry-weight'!AL312*100/'signal-per-mass-dry-weight'!AL$369</f>
        <v>0</v>
      </c>
      <c r="AM312" s="14">
        <f>'signal-per-mass-dry-weight'!AM312*100/'signal-per-mass-dry-weight'!AM$369</f>
        <v>2.5151661660190497E-4</v>
      </c>
      <c r="AN312" s="14">
        <f>'signal-per-mass-dry-weight'!AN312*100/'signal-per-mass-dry-weight'!AN$369</f>
        <v>0</v>
      </c>
      <c r="AO312" s="14">
        <f>'signal-per-mass-dry-weight'!AO312*100/'signal-per-mass-dry-weight'!AO$369</f>
        <v>0</v>
      </c>
      <c r="AP312" s="14">
        <f>'signal-per-mass-dry-weight'!AP312*100/'signal-per-mass-dry-weight'!AP$369</f>
        <v>0</v>
      </c>
      <c r="AQ312" s="14">
        <f>'signal-per-mass-dry-weight'!AQ312*100/'signal-per-mass-dry-weight'!AQ$369</f>
        <v>0</v>
      </c>
      <c r="AR312" s="14">
        <f>'signal-per-mass-dry-weight'!AR312*100/'signal-per-mass-dry-weight'!AR$369</f>
        <v>0</v>
      </c>
      <c r="AS312" s="14">
        <f>'signal-per-mass-dry-weight'!AS312*100/'signal-per-mass-dry-weight'!AS$369</f>
        <v>0</v>
      </c>
      <c r="AT312" s="14">
        <f>'signal-per-mass-dry-weight'!AT312*100/'signal-per-mass-dry-weight'!AT$369</f>
        <v>0</v>
      </c>
      <c r="AU312" s="14">
        <f>'signal-per-mass-dry-weight'!AU312*100/'signal-per-mass-dry-weight'!AU$369</f>
        <v>0</v>
      </c>
      <c r="AV312" s="14">
        <f>'signal-per-mass-dry-weight'!AV312*100/'signal-per-mass-dry-weight'!AV$369</f>
        <v>0</v>
      </c>
      <c r="AW312" s="14">
        <f>'signal-per-mass-dry-weight'!AW312*100/'signal-per-mass-dry-weight'!AW$369</f>
        <v>0</v>
      </c>
      <c r="AX312" s="14">
        <f>'signal-per-mass-dry-weight'!AX312*100/'signal-per-mass-dry-weight'!AX$369</f>
        <v>0</v>
      </c>
      <c r="AY312" s="14"/>
    </row>
    <row r="313" spans="1:51" x14ac:dyDescent="0.2">
      <c r="A313">
        <f>'imported summary from web'!A267</f>
        <v>748.5</v>
      </c>
      <c r="B313" t="str">
        <f>'imported summary from web'!B267</f>
        <v>C40H78O9PN</v>
      </c>
      <c r="C313" s="2" t="str">
        <f>'imported summary from web'!C267</f>
        <v>ePS(34:1)</v>
      </c>
      <c r="D313" s="71"/>
      <c r="E313" s="14"/>
      <c r="F313" s="14">
        <f>'signal-per-mass-dry-weight'!F313*100/'signal-per-mass-dry-weight'!F$369</f>
        <v>0</v>
      </c>
      <c r="G313" s="14">
        <f>'signal-per-mass-dry-weight'!G313*100/'signal-per-mass-dry-weight'!G$369</f>
        <v>0</v>
      </c>
      <c r="H313" s="14">
        <f>'signal-per-mass-dry-weight'!H313*100/'signal-per-mass-dry-weight'!H$369</f>
        <v>0</v>
      </c>
      <c r="I313" s="14">
        <f>'signal-per-mass-dry-weight'!I313*100/'signal-per-mass-dry-weight'!I$369</f>
        <v>0</v>
      </c>
      <c r="J313" s="14">
        <f>'signal-per-mass-dry-weight'!J313*100/'signal-per-mass-dry-weight'!J$369</f>
        <v>0</v>
      </c>
      <c r="K313" s="14">
        <f>'signal-per-mass-dry-weight'!K313*100/'signal-per-mass-dry-weight'!K$369</f>
        <v>0</v>
      </c>
      <c r="L313" s="14">
        <f t="shared" si="12"/>
        <v>0</v>
      </c>
      <c r="M313" s="137">
        <f t="shared" si="13"/>
        <v>0</v>
      </c>
      <c r="N313" s="14" t="e">
        <f t="shared" si="14"/>
        <v>#DIV/0!</v>
      </c>
      <c r="O313" s="14">
        <f>'signal-per-mass-dry-weight'!O313*100/'signal-per-mass-dry-weight'!O$369</f>
        <v>0</v>
      </c>
      <c r="P313" s="14">
        <f>'signal-per-mass-dry-weight'!P313*100/'signal-per-mass-dry-weight'!P$369</f>
        <v>0</v>
      </c>
      <c r="Q313" s="14">
        <f>'signal-per-mass-dry-weight'!Q313*100/'signal-per-mass-dry-weight'!Q$369</f>
        <v>0</v>
      </c>
      <c r="R313" s="14">
        <f>'signal-per-mass-dry-weight'!R313*100/'signal-per-mass-dry-weight'!R$369</f>
        <v>0</v>
      </c>
      <c r="S313" s="14">
        <f>'signal-per-mass-dry-weight'!S313*100/'signal-per-mass-dry-weight'!S$369</f>
        <v>0</v>
      </c>
      <c r="T313" s="14">
        <f>'signal-per-mass-dry-weight'!T313*100/'signal-per-mass-dry-weight'!T$369</f>
        <v>0</v>
      </c>
      <c r="U313" s="14">
        <f>'signal-per-mass-dry-weight'!U313*100/'signal-per-mass-dry-weight'!U$369</f>
        <v>0</v>
      </c>
      <c r="V313" s="14">
        <f>'signal-per-mass-dry-weight'!V313*100/'signal-per-mass-dry-weight'!V$369</f>
        <v>0</v>
      </c>
      <c r="W313" s="14">
        <f>'signal-per-mass-dry-weight'!W313*100/'signal-per-mass-dry-weight'!W$369</f>
        <v>0</v>
      </c>
      <c r="X313" s="14">
        <f>'signal-per-mass-dry-weight'!X313*100/'signal-per-mass-dry-weight'!X$369</f>
        <v>0</v>
      </c>
      <c r="Y313" s="14">
        <f>'signal-per-mass-dry-weight'!Y313*100/'signal-per-mass-dry-weight'!Y$369</f>
        <v>0</v>
      </c>
      <c r="Z313" s="14">
        <f>'signal-per-mass-dry-weight'!Z313*100/'signal-per-mass-dry-weight'!Z$369</f>
        <v>0</v>
      </c>
      <c r="AA313" s="14">
        <f>'signal-per-mass-dry-weight'!AA313*100/'signal-per-mass-dry-weight'!AA$369</f>
        <v>0</v>
      </c>
      <c r="AB313" s="14">
        <f>'signal-per-mass-dry-weight'!AB313*100/'signal-per-mass-dry-weight'!AB$369</f>
        <v>0</v>
      </c>
      <c r="AC313" s="14">
        <f>'signal-per-mass-dry-weight'!AC313*100/'signal-per-mass-dry-weight'!AC$369</f>
        <v>0</v>
      </c>
      <c r="AD313" s="14">
        <f>'signal-per-mass-dry-weight'!AD313*100/'signal-per-mass-dry-weight'!AD$369</f>
        <v>0</v>
      </c>
      <c r="AE313" s="14">
        <f>'signal-per-mass-dry-weight'!AE313*100/'signal-per-mass-dry-weight'!AE$369</f>
        <v>0</v>
      </c>
      <c r="AF313" s="14">
        <f>'signal-per-mass-dry-weight'!AF313*100/'signal-per-mass-dry-weight'!AF$369</f>
        <v>0</v>
      </c>
      <c r="AG313" s="14">
        <f>'signal-per-mass-dry-weight'!AG313*100/'signal-per-mass-dry-weight'!AG$369</f>
        <v>0</v>
      </c>
      <c r="AH313" s="14">
        <f>'signal-per-mass-dry-weight'!AH313*100/'signal-per-mass-dry-weight'!AH$369</f>
        <v>0</v>
      </c>
      <c r="AI313" s="14">
        <f>'signal-per-mass-dry-weight'!AI313*100/'signal-per-mass-dry-weight'!AI$369</f>
        <v>0</v>
      </c>
      <c r="AJ313" s="14">
        <f>'signal-per-mass-dry-weight'!AJ313*100/'signal-per-mass-dry-weight'!AJ$369</f>
        <v>0</v>
      </c>
      <c r="AK313" s="14">
        <f>'signal-per-mass-dry-weight'!AK313*100/'signal-per-mass-dry-weight'!AK$369</f>
        <v>0</v>
      </c>
      <c r="AL313" s="14">
        <f>'signal-per-mass-dry-weight'!AL313*100/'signal-per-mass-dry-weight'!AL$369</f>
        <v>0</v>
      </c>
      <c r="AM313" s="14">
        <f>'signal-per-mass-dry-weight'!AM313*100/'signal-per-mass-dry-weight'!AM$369</f>
        <v>0</v>
      </c>
      <c r="AN313" s="14">
        <f>'signal-per-mass-dry-weight'!AN313*100/'signal-per-mass-dry-weight'!AN$369</f>
        <v>0</v>
      </c>
      <c r="AO313" s="14">
        <f>'signal-per-mass-dry-weight'!AO313*100/'signal-per-mass-dry-weight'!AO$369</f>
        <v>0</v>
      </c>
      <c r="AP313" s="14">
        <f>'signal-per-mass-dry-weight'!AP313*100/'signal-per-mass-dry-weight'!AP$369</f>
        <v>0</v>
      </c>
      <c r="AQ313" s="14">
        <f>'signal-per-mass-dry-weight'!AQ313*100/'signal-per-mass-dry-weight'!AQ$369</f>
        <v>0</v>
      </c>
      <c r="AR313" s="14">
        <f>'signal-per-mass-dry-weight'!AR313*100/'signal-per-mass-dry-weight'!AR$369</f>
        <v>0</v>
      </c>
      <c r="AS313" s="14">
        <f>'signal-per-mass-dry-weight'!AS313*100/'signal-per-mass-dry-weight'!AS$369</f>
        <v>0</v>
      </c>
      <c r="AT313" s="14">
        <f>'signal-per-mass-dry-weight'!AT313*100/'signal-per-mass-dry-weight'!AT$369</f>
        <v>0</v>
      </c>
      <c r="AU313" s="14">
        <f>'signal-per-mass-dry-weight'!AU313*100/'signal-per-mass-dry-weight'!AU$369</f>
        <v>0</v>
      </c>
      <c r="AV313" s="14">
        <f>'signal-per-mass-dry-weight'!AV313*100/'signal-per-mass-dry-weight'!AV$369</f>
        <v>0</v>
      </c>
      <c r="AW313" s="14">
        <f>'signal-per-mass-dry-weight'!AW313*100/'signal-per-mass-dry-weight'!AW$369</f>
        <v>0</v>
      </c>
      <c r="AX313" s="14">
        <f>'signal-per-mass-dry-weight'!AX313*100/'signal-per-mass-dry-weight'!AX$369</f>
        <v>0</v>
      </c>
      <c r="AY313" s="14"/>
    </row>
    <row r="314" spans="1:51" x14ac:dyDescent="0.2">
      <c r="A314">
        <f>'imported summary from web'!A273</f>
        <v>772.5</v>
      </c>
      <c r="B314" t="str">
        <f>'imported summary from web'!B273</f>
        <v>C42H78O9PN</v>
      </c>
      <c r="C314" s="2" t="str">
        <f>'imported summary from web'!C273</f>
        <v>ePS(36:3)</v>
      </c>
      <c r="D314" s="71"/>
      <c r="E314" s="14"/>
      <c r="F314" s="14">
        <f>'signal-per-mass-dry-weight'!F314*100/'signal-per-mass-dry-weight'!F$369</f>
        <v>0</v>
      </c>
      <c r="G314" s="14">
        <f>'signal-per-mass-dry-weight'!G314*100/'signal-per-mass-dry-weight'!G$369</f>
        <v>0</v>
      </c>
      <c r="H314" s="14">
        <f>'signal-per-mass-dry-weight'!H314*100/'signal-per-mass-dry-weight'!H$369</f>
        <v>0</v>
      </c>
      <c r="I314" s="14">
        <f>'signal-per-mass-dry-weight'!I314*100/'signal-per-mass-dry-weight'!I$369</f>
        <v>0</v>
      </c>
      <c r="J314" s="14">
        <f>'signal-per-mass-dry-weight'!J314*100/'signal-per-mass-dry-weight'!J$369</f>
        <v>0</v>
      </c>
      <c r="K314" s="14">
        <f>'signal-per-mass-dry-weight'!K314*100/'signal-per-mass-dry-weight'!K$369</f>
        <v>0</v>
      </c>
      <c r="L314" s="14">
        <f t="shared" si="12"/>
        <v>0</v>
      </c>
      <c r="M314" s="137">
        <f t="shared" si="13"/>
        <v>0</v>
      </c>
      <c r="N314" s="14" t="e">
        <f t="shared" si="14"/>
        <v>#DIV/0!</v>
      </c>
      <c r="O314" s="14">
        <f>'signal-per-mass-dry-weight'!O314*100/'signal-per-mass-dry-weight'!O$369</f>
        <v>0</v>
      </c>
      <c r="P314" s="14">
        <f>'signal-per-mass-dry-weight'!P314*100/'signal-per-mass-dry-weight'!P$369</f>
        <v>0</v>
      </c>
      <c r="Q314" s="14">
        <f>'signal-per-mass-dry-weight'!Q314*100/'signal-per-mass-dry-weight'!Q$369</f>
        <v>0</v>
      </c>
      <c r="R314" s="14">
        <f>'signal-per-mass-dry-weight'!R314*100/'signal-per-mass-dry-weight'!R$369</f>
        <v>0</v>
      </c>
      <c r="S314" s="14">
        <f>'signal-per-mass-dry-weight'!S314*100/'signal-per-mass-dry-weight'!S$369</f>
        <v>0</v>
      </c>
      <c r="T314" s="14">
        <f>'signal-per-mass-dry-weight'!T314*100/'signal-per-mass-dry-weight'!T$369</f>
        <v>0</v>
      </c>
      <c r="U314" s="14">
        <f>'signal-per-mass-dry-weight'!U314*100/'signal-per-mass-dry-weight'!U$369</f>
        <v>0</v>
      </c>
      <c r="V314" s="14">
        <f>'signal-per-mass-dry-weight'!V314*100/'signal-per-mass-dry-weight'!V$369</f>
        <v>0</v>
      </c>
      <c r="W314" s="14">
        <f>'signal-per-mass-dry-weight'!W314*100/'signal-per-mass-dry-weight'!W$369</f>
        <v>0</v>
      </c>
      <c r="X314" s="14">
        <f>'signal-per-mass-dry-weight'!X314*100/'signal-per-mass-dry-weight'!X$369</f>
        <v>0</v>
      </c>
      <c r="Y314" s="14">
        <f>'signal-per-mass-dry-weight'!Y314*100/'signal-per-mass-dry-weight'!Y$369</f>
        <v>0</v>
      </c>
      <c r="Z314" s="14">
        <f>'signal-per-mass-dry-weight'!Z314*100/'signal-per-mass-dry-weight'!Z$369</f>
        <v>0</v>
      </c>
      <c r="AA314" s="14">
        <f>'signal-per-mass-dry-weight'!AA314*100/'signal-per-mass-dry-weight'!AA$369</f>
        <v>0</v>
      </c>
      <c r="AB314" s="14">
        <f>'signal-per-mass-dry-weight'!AB314*100/'signal-per-mass-dry-weight'!AB$369</f>
        <v>0</v>
      </c>
      <c r="AC314" s="14">
        <f>'signal-per-mass-dry-weight'!AC314*100/'signal-per-mass-dry-weight'!AC$369</f>
        <v>0</v>
      </c>
      <c r="AD314" s="14">
        <f>'signal-per-mass-dry-weight'!AD314*100/'signal-per-mass-dry-weight'!AD$369</f>
        <v>0</v>
      </c>
      <c r="AE314" s="14">
        <f>'signal-per-mass-dry-weight'!AE314*100/'signal-per-mass-dry-weight'!AE$369</f>
        <v>0</v>
      </c>
      <c r="AF314" s="14">
        <f>'signal-per-mass-dry-weight'!AF314*100/'signal-per-mass-dry-weight'!AF$369</f>
        <v>0</v>
      </c>
      <c r="AG314" s="14">
        <f>'signal-per-mass-dry-weight'!AG314*100/'signal-per-mass-dry-weight'!AG$369</f>
        <v>0</v>
      </c>
      <c r="AH314" s="14">
        <f>'signal-per-mass-dry-weight'!AH314*100/'signal-per-mass-dry-weight'!AH$369</f>
        <v>0</v>
      </c>
      <c r="AI314" s="14">
        <f>'signal-per-mass-dry-weight'!AI314*100/'signal-per-mass-dry-weight'!AI$369</f>
        <v>0</v>
      </c>
      <c r="AJ314" s="14">
        <f>'signal-per-mass-dry-weight'!AJ314*100/'signal-per-mass-dry-weight'!AJ$369</f>
        <v>0</v>
      </c>
      <c r="AK314" s="14">
        <f>'signal-per-mass-dry-weight'!AK314*100/'signal-per-mass-dry-weight'!AK$369</f>
        <v>0</v>
      </c>
      <c r="AL314" s="14">
        <f>'signal-per-mass-dry-weight'!AL314*100/'signal-per-mass-dry-weight'!AL$369</f>
        <v>0</v>
      </c>
      <c r="AM314" s="14">
        <f>'signal-per-mass-dry-weight'!AM314*100/'signal-per-mass-dry-weight'!AM$369</f>
        <v>0</v>
      </c>
      <c r="AN314" s="14">
        <f>'signal-per-mass-dry-weight'!AN314*100/'signal-per-mass-dry-weight'!AN$369</f>
        <v>0</v>
      </c>
      <c r="AO314" s="14">
        <f>'signal-per-mass-dry-weight'!AO314*100/'signal-per-mass-dry-weight'!AO$369</f>
        <v>0</v>
      </c>
      <c r="AP314" s="14">
        <f>'signal-per-mass-dry-weight'!AP314*100/'signal-per-mass-dry-weight'!AP$369</f>
        <v>0</v>
      </c>
      <c r="AQ314" s="14">
        <f>'signal-per-mass-dry-weight'!AQ314*100/'signal-per-mass-dry-weight'!AQ$369</f>
        <v>3.9529978544925408E-4</v>
      </c>
      <c r="AR314" s="14">
        <f>'signal-per-mass-dry-weight'!AR314*100/'signal-per-mass-dry-weight'!AR$369</f>
        <v>0</v>
      </c>
      <c r="AS314" s="14">
        <f>'signal-per-mass-dry-weight'!AS314*100/'signal-per-mass-dry-weight'!AS$369</f>
        <v>0</v>
      </c>
      <c r="AT314" s="14">
        <f>'signal-per-mass-dry-weight'!AT314*100/'signal-per-mass-dry-weight'!AT$369</f>
        <v>0</v>
      </c>
      <c r="AU314" s="14">
        <f>'signal-per-mass-dry-weight'!AU314*100/'signal-per-mass-dry-weight'!AU$369</f>
        <v>0</v>
      </c>
      <c r="AV314" s="14">
        <f>'signal-per-mass-dry-weight'!AV314*100/'signal-per-mass-dry-weight'!AV$369</f>
        <v>0</v>
      </c>
      <c r="AW314" s="14">
        <f>'signal-per-mass-dry-weight'!AW314*100/'signal-per-mass-dry-weight'!AW$369</f>
        <v>0</v>
      </c>
      <c r="AX314" s="14">
        <f>'signal-per-mass-dry-weight'!AX314*100/'signal-per-mass-dry-weight'!AX$369</f>
        <v>0</v>
      </c>
      <c r="AY314" s="14"/>
    </row>
    <row r="315" spans="1:51" x14ac:dyDescent="0.2">
      <c r="A315">
        <f>'imported summary from web'!A274</f>
        <v>774.6</v>
      </c>
      <c r="B315" t="str">
        <f>'imported summary from web'!B274</f>
        <v>C42H80O9PN</v>
      </c>
      <c r="C315" s="2" t="str">
        <f>'imported summary from web'!C274</f>
        <v>ePS(36:2)</v>
      </c>
      <c r="D315" s="71"/>
      <c r="E315" s="14"/>
      <c r="F315" s="14">
        <f>'signal-per-mass-dry-weight'!F315*100/'signal-per-mass-dry-weight'!F$369</f>
        <v>2.1770253116241284E-4</v>
      </c>
      <c r="G315" s="14">
        <f>'signal-per-mass-dry-weight'!G315*100/'signal-per-mass-dry-weight'!G$369</f>
        <v>0</v>
      </c>
      <c r="H315" s="14">
        <f>'signal-per-mass-dry-weight'!H315*100/'signal-per-mass-dry-weight'!H$369</f>
        <v>0</v>
      </c>
      <c r="I315" s="14">
        <f>'signal-per-mass-dry-weight'!I315*100/'signal-per-mass-dry-weight'!I$369</f>
        <v>0</v>
      </c>
      <c r="J315" s="14">
        <f>'signal-per-mass-dry-weight'!J315*100/'signal-per-mass-dry-weight'!J$369</f>
        <v>0</v>
      </c>
      <c r="K315" s="14">
        <f>'signal-per-mass-dry-weight'!K315*100/'signal-per-mass-dry-weight'!K$369</f>
        <v>0</v>
      </c>
      <c r="L315" s="14">
        <f t="shared" si="12"/>
        <v>3.6283755193735473E-5</v>
      </c>
      <c r="M315" s="137">
        <f t="shared" si="13"/>
        <v>8.8876686176710904E-5</v>
      </c>
      <c r="N315" s="14">
        <f t="shared" si="14"/>
        <v>2.4494897427831779</v>
      </c>
      <c r="O315" s="14">
        <f>'signal-per-mass-dry-weight'!O315*100/'signal-per-mass-dry-weight'!O$369</f>
        <v>0</v>
      </c>
      <c r="P315" s="14">
        <f>'signal-per-mass-dry-weight'!P315*100/'signal-per-mass-dry-weight'!P$369</f>
        <v>0</v>
      </c>
      <c r="Q315" s="14">
        <f>'signal-per-mass-dry-weight'!Q315*100/'signal-per-mass-dry-weight'!Q$369</f>
        <v>0</v>
      </c>
      <c r="R315" s="14">
        <f>'signal-per-mass-dry-weight'!R315*100/'signal-per-mass-dry-weight'!R$369</f>
        <v>0</v>
      </c>
      <c r="S315" s="14">
        <f>'signal-per-mass-dry-weight'!S315*100/'signal-per-mass-dry-weight'!S$369</f>
        <v>3.4310059335976209E-4</v>
      </c>
      <c r="T315" s="14">
        <f>'signal-per-mass-dry-weight'!T315*100/'signal-per-mass-dry-weight'!T$369</f>
        <v>0</v>
      </c>
      <c r="U315" s="14">
        <f>'signal-per-mass-dry-weight'!U315*100/'signal-per-mass-dry-weight'!U$369</f>
        <v>0</v>
      </c>
      <c r="V315" s="14">
        <f>'signal-per-mass-dry-weight'!V315*100/'signal-per-mass-dry-weight'!V$369</f>
        <v>0</v>
      </c>
      <c r="W315" s="14">
        <f>'signal-per-mass-dry-weight'!W315*100/'signal-per-mass-dry-weight'!W$369</f>
        <v>0</v>
      </c>
      <c r="X315" s="14">
        <f>'signal-per-mass-dry-weight'!X315*100/'signal-per-mass-dry-weight'!X$369</f>
        <v>0</v>
      </c>
      <c r="Y315" s="14">
        <f>'signal-per-mass-dry-weight'!Y315*100/'signal-per-mass-dry-weight'!Y$369</f>
        <v>0</v>
      </c>
      <c r="Z315" s="14">
        <f>'signal-per-mass-dry-weight'!Z315*100/'signal-per-mass-dry-weight'!Z$369</f>
        <v>0</v>
      </c>
      <c r="AA315" s="14">
        <f>'signal-per-mass-dry-weight'!AA315*100/'signal-per-mass-dry-weight'!AA$369</f>
        <v>0</v>
      </c>
      <c r="AB315" s="14">
        <f>'signal-per-mass-dry-weight'!AB315*100/'signal-per-mass-dry-weight'!AB$369</f>
        <v>0</v>
      </c>
      <c r="AC315" s="14">
        <f>'signal-per-mass-dry-weight'!AC315*100/'signal-per-mass-dry-weight'!AC$369</f>
        <v>0</v>
      </c>
      <c r="AD315" s="14">
        <f>'signal-per-mass-dry-weight'!AD315*100/'signal-per-mass-dry-weight'!AD$369</f>
        <v>0</v>
      </c>
      <c r="AE315" s="14">
        <f>'signal-per-mass-dry-weight'!AE315*100/'signal-per-mass-dry-weight'!AE$369</f>
        <v>0</v>
      </c>
      <c r="AF315" s="14">
        <f>'signal-per-mass-dry-weight'!AF315*100/'signal-per-mass-dry-weight'!AF$369</f>
        <v>0</v>
      </c>
      <c r="AG315" s="14">
        <f>'signal-per-mass-dry-weight'!AG315*100/'signal-per-mass-dry-weight'!AG$369</f>
        <v>0</v>
      </c>
      <c r="AH315" s="14">
        <f>'signal-per-mass-dry-weight'!AH315*100/'signal-per-mass-dry-weight'!AH$369</f>
        <v>0</v>
      </c>
      <c r="AI315" s="14">
        <f>'signal-per-mass-dry-weight'!AI315*100/'signal-per-mass-dry-weight'!AI$369</f>
        <v>0</v>
      </c>
      <c r="AJ315" s="14">
        <f>'signal-per-mass-dry-weight'!AJ315*100/'signal-per-mass-dry-weight'!AJ$369</f>
        <v>0</v>
      </c>
      <c r="AK315" s="14">
        <f>'signal-per-mass-dry-weight'!AK315*100/'signal-per-mass-dry-weight'!AK$369</f>
        <v>0</v>
      </c>
      <c r="AL315" s="14">
        <f>'signal-per-mass-dry-weight'!AL315*100/'signal-per-mass-dry-weight'!AL$369</f>
        <v>0</v>
      </c>
      <c r="AM315" s="14">
        <f>'signal-per-mass-dry-weight'!AM315*100/'signal-per-mass-dry-weight'!AM$369</f>
        <v>0</v>
      </c>
      <c r="AN315" s="14">
        <f>'signal-per-mass-dry-weight'!AN315*100/'signal-per-mass-dry-weight'!AN$369</f>
        <v>0</v>
      </c>
      <c r="AO315" s="14">
        <f>'signal-per-mass-dry-weight'!AO315*100/'signal-per-mass-dry-weight'!AO$369</f>
        <v>0</v>
      </c>
      <c r="AP315" s="14">
        <f>'signal-per-mass-dry-weight'!AP315*100/'signal-per-mass-dry-weight'!AP$369</f>
        <v>0</v>
      </c>
      <c r="AQ315" s="14">
        <f>'signal-per-mass-dry-weight'!AQ315*100/'signal-per-mass-dry-weight'!AQ$369</f>
        <v>0</v>
      </c>
      <c r="AR315" s="14">
        <f>'signal-per-mass-dry-weight'!AR315*100/'signal-per-mass-dry-weight'!AR$369</f>
        <v>0</v>
      </c>
      <c r="AS315" s="14">
        <f>'signal-per-mass-dry-weight'!AS315*100/'signal-per-mass-dry-weight'!AS$369</f>
        <v>0</v>
      </c>
      <c r="AT315" s="14">
        <f>'signal-per-mass-dry-weight'!AT315*100/'signal-per-mass-dry-weight'!AT$369</f>
        <v>0</v>
      </c>
      <c r="AU315" s="14">
        <f>'signal-per-mass-dry-weight'!AU315*100/'signal-per-mass-dry-weight'!AU$369</f>
        <v>0</v>
      </c>
      <c r="AV315" s="14">
        <f>'signal-per-mass-dry-weight'!AV315*100/'signal-per-mass-dry-weight'!AV$369</f>
        <v>0</v>
      </c>
      <c r="AW315" s="14">
        <f>'signal-per-mass-dry-weight'!AW315*100/'signal-per-mass-dry-weight'!AW$369</f>
        <v>0</v>
      </c>
      <c r="AX315" s="14">
        <f>'signal-per-mass-dry-weight'!AX315*100/'signal-per-mass-dry-weight'!AX$369</f>
        <v>0</v>
      </c>
      <c r="AY315" s="14"/>
    </row>
    <row r="316" spans="1:51" x14ac:dyDescent="0.2">
      <c r="A316">
        <f>'imported summary from web'!A275</f>
        <v>776.6</v>
      </c>
      <c r="B316" t="str">
        <f>'imported summary from web'!B275</f>
        <v>C42H82O9PN</v>
      </c>
      <c r="C316" s="2" t="str">
        <f>'imported summary from web'!C275</f>
        <v>ePS(36:1)</v>
      </c>
      <c r="D316" s="71"/>
      <c r="E316" s="14"/>
      <c r="F316" s="14">
        <f>'signal-per-mass-dry-weight'!F316*100/'signal-per-mass-dry-weight'!F$369</f>
        <v>0</v>
      </c>
      <c r="G316" s="14">
        <f>'signal-per-mass-dry-weight'!G316*100/'signal-per-mass-dry-weight'!G$369</f>
        <v>2.1876268463205982E-4</v>
      </c>
      <c r="H316" s="14">
        <f>'signal-per-mass-dry-weight'!H316*100/'signal-per-mass-dry-weight'!H$369</f>
        <v>0</v>
      </c>
      <c r="I316" s="14">
        <f>'signal-per-mass-dry-weight'!I316*100/'signal-per-mass-dry-weight'!I$369</f>
        <v>0</v>
      </c>
      <c r="J316" s="14">
        <f>'signal-per-mass-dry-weight'!J316*100/'signal-per-mass-dry-weight'!J$369</f>
        <v>0</v>
      </c>
      <c r="K316" s="14">
        <f>'signal-per-mass-dry-weight'!K316*100/'signal-per-mass-dry-weight'!K$369</f>
        <v>4.374440287821893E-4</v>
      </c>
      <c r="L316" s="14">
        <f t="shared" si="12"/>
        <v>1.0936778556904152E-4</v>
      </c>
      <c r="M316" s="137">
        <f t="shared" si="13"/>
        <v>1.8300082807624877E-4</v>
      </c>
      <c r="N316" s="14">
        <f t="shared" si="14"/>
        <v>1.6732607972639648</v>
      </c>
      <c r="O316" s="14">
        <f>'signal-per-mass-dry-weight'!O316*100/'signal-per-mass-dry-weight'!O$369</f>
        <v>0</v>
      </c>
      <c r="P316" s="14">
        <f>'signal-per-mass-dry-weight'!P316*100/'signal-per-mass-dry-weight'!P$369</f>
        <v>0</v>
      </c>
      <c r="Q316" s="14">
        <f>'signal-per-mass-dry-weight'!Q316*100/'signal-per-mass-dry-weight'!Q$369</f>
        <v>0</v>
      </c>
      <c r="R316" s="14">
        <f>'signal-per-mass-dry-weight'!R316*100/'signal-per-mass-dry-weight'!R$369</f>
        <v>0</v>
      </c>
      <c r="S316" s="14">
        <f>'signal-per-mass-dry-weight'!S316*100/'signal-per-mass-dry-weight'!S$369</f>
        <v>0</v>
      </c>
      <c r="T316" s="14">
        <f>'signal-per-mass-dry-weight'!T316*100/'signal-per-mass-dry-weight'!T$369</f>
        <v>0</v>
      </c>
      <c r="U316" s="14">
        <f>'signal-per-mass-dry-weight'!U316*100/'signal-per-mass-dry-weight'!U$369</f>
        <v>0</v>
      </c>
      <c r="V316" s="14">
        <f>'signal-per-mass-dry-weight'!V316*100/'signal-per-mass-dry-weight'!V$369</f>
        <v>0</v>
      </c>
      <c r="W316" s="14">
        <f>'signal-per-mass-dry-weight'!W316*100/'signal-per-mass-dry-weight'!W$369</f>
        <v>0</v>
      </c>
      <c r="X316" s="14">
        <f>'signal-per-mass-dry-weight'!X316*100/'signal-per-mass-dry-weight'!X$369</f>
        <v>0</v>
      </c>
      <c r="Y316" s="14">
        <f>'signal-per-mass-dry-weight'!Y316*100/'signal-per-mass-dry-weight'!Y$369</f>
        <v>0</v>
      </c>
      <c r="Z316" s="14">
        <f>'signal-per-mass-dry-weight'!Z316*100/'signal-per-mass-dry-weight'!Z$369</f>
        <v>0</v>
      </c>
      <c r="AA316" s="14">
        <f>'signal-per-mass-dry-weight'!AA316*100/'signal-per-mass-dry-weight'!AA$369</f>
        <v>0</v>
      </c>
      <c r="AB316" s="14">
        <f>'signal-per-mass-dry-weight'!AB316*100/'signal-per-mass-dry-weight'!AB$369</f>
        <v>0</v>
      </c>
      <c r="AC316" s="14">
        <f>'signal-per-mass-dry-weight'!AC316*100/'signal-per-mass-dry-weight'!AC$369</f>
        <v>0</v>
      </c>
      <c r="AD316" s="14">
        <f>'signal-per-mass-dry-weight'!AD316*100/'signal-per-mass-dry-weight'!AD$369</f>
        <v>0</v>
      </c>
      <c r="AE316" s="14">
        <f>'signal-per-mass-dry-weight'!AE316*100/'signal-per-mass-dry-weight'!AE$369</f>
        <v>0</v>
      </c>
      <c r="AF316" s="14">
        <f>'signal-per-mass-dry-weight'!AF316*100/'signal-per-mass-dry-weight'!AF$369</f>
        <v>0</v>
      </c>
      <c r="AG316" s="14">
        <f>'signal-per-mass-dry-weight'!AG316*100/'signal-per-mass-dry-weight'!AG$369</f>
        <v>0</v>
      </c>
      <c r="AH316" s="14">
        <f>'signal-per-mass-dry-weight'!AH316*100/'signal-per-mass-dry-weight'!AH$369</f>
        <v>0</v>
      </c>
      <c r="AI316" s="14">
        <f>'signal-per-mass-dry-weight'!AI316*100/'signal-per-mass-dry-weight'!AI$369</f>
        <v>0</v>
      </c>
      <c r="AJ316" s="14">
        <f>'signal-per-mass-dry-weight'!AJ316*100/'signal-per-mass-dry-weight'!AJ$369</f>
        <v>0</v>
      </c>
      <c r="AK316" s="14">
        <f>'signal-per-mass-dry-weight'!AK316*100/'signal-per-mass-dry-weight'!AK$369</f>
        <v>0</v>
      </c>
      <c r="AL316" s="14">
        <f>'signal-per-mass-dry-weight'!AL316*100/'signal-per-mass-dry-weight'!AL$369</f>
        <v>0</v>
      </c>
      <c r="AM316" s="14">
        <f>'signal-per-mass-dry-weight'!AM316*100/'signal-per-mass-dry-weight'!AM$369</f>
        <v>0</v>
      </c>
      <c r="AN316" s="14">
        <f>'signal-per-mass-dry-weight'!AN316*100/'signal-per-mass-dry-weight'!AN$369</f>
        <v>0</v>
      </c>
      <c r="AO316" s="14">
        <f>'signal-per-mass-dry-weight'!AO316*100/'signal-per-mass-dry-weight'!AO$369</f>
        <v>0</v>
      </c>
      <c r="AP316" s="14">
        <f>'signal-per-mass-dry-weight'!AP316*100/'signal-per-mass-dry-weight'!AP$369</f>
        <v>0</v>
      </c>
      <c r="AQ316" s="14">
        <f>'signal-per-mass-dry-weight'!AQ316*100/'signal-per-mass-dry-weight'!AQ$369</f>
        <v>0</v>
      </c>
      <c r="AR316" s="14">
        <f>'signal-per-mass-dry-weight'!AR316*100/'signal-per-mass-dry-weight'!AR$369</f>
        <v>0</v>
      </c>
      <c r="AS316" s="14">
        <f>'signal-per-mass-dry-weight'!AS316*100/'signal-per-mass-dry-weight'!AS$369</f>
        <v>0</v>
      </c>
      <c r="AT316" s="14">
        <f>'signal-per-mass-dry-weight'!AT316*100/'signal-per-mass-dry-weight'!AT$369</f>
        <v>0</v>
      </c>
      <c r="AU316" s="14">
        <f>'signal-per-mass-dry-weight'!AU316*100/'signal-per-mass-dry-weight'!AU$369</f>
        <v>0</v>
      </c>
      <c r="AV316" s="14">
        <f>'signal-per-mass-dry-weight'!AV316*100/'signal-per-mass-dry-weight'!AV$369</f>
        <v>0</v>
      </c>
      <c r="AW316" s="14">
        <f>'signal-per-mass-dry-weight'!AW316*100/'signal-per-mass-dry-weight'!AW$369</f>
        <v>0</v>
      </c>
      <c r="AX316" s="14">
        <f>'signal-per-mass-dry-weight'!AX316*100/'signal-per-mass-dry-weight'!AX$369</f>
        <v>0</v>
      </c>
      <c r="AY316" s="14"/>
    </row>
    <row r="317" spans="1:51" x14ac:dyDescent="0.2">
      <c r="A317">
        <f>'imported summary from web'!A276</f>
        <v>778.6</v>
      </c>
      <c r="B317" t="str">
        <f>'imported summary from web'!B276</f>
        <v>C42H84O9PN</v>
      </c>
      <c r="C317" s="2" t="str">
        <f>'imported summary from web'!C276</f>
        <v>ePS(36:0)</v>
      </c>
      <c r="D317" s="71"/>
      <c r="E317" s="14"/>
      <c r="F317" s="14">
        <f>'signal-per-mass-dry-weight'!F317*100/'signal-per-mass-dry-weight'!F$369</f>
        <v>0</v>
      </c>
      <c r="G317" s="14">
        <f>'signal-per-mass-dry-weight'!G317*100/'signal-per-mass-dry-weight'!G$369</f>
        <v>0</v>
      </c>
      <c r="H317" s="14">
        <f>'signal-per-mass-dry-weight'!H317*100/'signal-per-mass-dry-weight'!H$369</f>
        <v>0</v>
      </c>
      <c r="I317" s="14">
        <f>'signal-per-mass-dry-weight'!I317*100/'signal-per-mass-dry-weight'!I$369</f>
        <v>0</v>
      </c>
      <c r="J317" s="14">
        <f>'signal-per-mass-dry-weight'!J317*100/'signal-per-mass-dry-weight'!J$369</f>
        <v>0</v>
      </c>
      <c r="K317" s="14">
        <f>'signal-per-mass-dry-weight'!K317*100/'signal-per-mass-dry-weight'!K$369</f>
        <v>0</v>
      </c>
      <c r="L317" s="14">
        <f t="shared" si="12"/>
        <v>0</v>
      </c>
      <c r="M317" s="137">
        <f t="shared" si="13"/>
        <v>0</v>
      </c>
      <c r="N317" s="14" t="e">
        <f t="shared" si="14"/>
        <v>#DIV/0!</v>
      </c>
      <c r="O317" s="14">
        <f>'signal-per-mass-dry-weight'!O317*100/'signal-per-mass-dry-weight'!O$369</f>
        <v>5.5072822971699283E-4</v>
      </c>
      <c r="P317" s="14">
        <f>'signal-per-mass-dry-weight'!P317*100/'signal-per-mass-dry-weight'!P$369</f>
        <v>0</v>
      </c>
      <c r="Q317" s="14">
        <f>'signal-per-mass-dry-weight'!Q317*100/'signal-per-mass-dry-weight'!Q$369</f>
        <v>0</v>
      </c>
      <c r="R317" s="14">
        <f>'signal-per-mass-dry-weight'!R317*100/'signal-per-mass-dry-weight'!R$369</f>
        <v>2.9047004136802281E-4</v>
      </c>
      <c r="S317" s="14">
        <f>'signal-per-mass-dry-weight'!S317*100/'signal-per-mass-dry-weight'!S$369</f>
        <v>0</v>
      </c>
      <c r="T317" s="14">
        <f>'signal-per-mass-dry-weight'!T317*100/'signal-per-mass-dry-weight'!T$369</f>
        <v>3.8778346297281861E-4</v>
      </c>
      <c r="U317" s="14">
        <f>'signal-per-mass-dry-weight'!U317*100/'signal-per-mass-dry-weight'!U$369</f>
        <v>0</v>
      </c>
      <c r="V317" s="14">
        <f>'signal-per-mass-dry-weight'!V317*100/'signal-per-mass-dry-weight'!V$369</f>
        <v>0</v>
      </c>
      <c r="W317" s="14">
        <f>'signal-per-mass-dry-weight'!W317*100/'signal-per-mass-dry-weight'!W$369</f>
        <v>0</v>
      </c>
      <c r="X317" s="14">
        <f>'signal-per-mass-dry-weight'!X317*100/'signal-per-mass-dry-weight'!X$369</f>
        <v>2.561893333811483E-4</v>
      </c>
      <c r="Y317" s="14">
        <f>'signal-per-mass-dry-weight'!Y317*100/'signal-per-mass-dry-weight'!Y$369</f>
        <v>0</v>
      </c>
      <c r="Z317" s="14">
        <f>'signal-per-mass-dry-weight'!Z317*100/'signal-per-mass-dry-weight'!Z$369</f>
        <v>0</v>
      </c>
      <c r="AA317" s="14">
        <f>'signal-per-mass-dry-weight'!AA317*100/'signal-per-mass-dry-weight'!AA$369</f>
        <v>0</v>
      </c>
      <c r="AB317" s="14">
        <f>'signal-per-mass-dry-weight'!AB317*100/'signal-per-mass-dry-weight'!AB$369</f>
        <v>0</v>
      </c>
      <c r="AC317" s="14">
        <f>'signal-per-mass-dry-weight'!AC317*100/'signal-per-mass-dry-weight'!AC$369</f>
        <v>0</v>
      </c>
      <c r="AD317" s="14">
        <f>'signal-per-mass-dry-weight'!AD317*100/'signal-per-mass-dry-weight'!AD$369</f>
        <v>0</v>
      </c>
      <c r="AE317" s="14">
        <f>'signal-per-mass-dry-weight'!AE317*100/'signal-per-mass-dry-weight'!AE$369</f>
        <v>0</v>
      </c>
      <c r="AF317" s="14">
        <f>'signal-per-mass-dry-weight'!AF317*100/'signal-per-mass-dry-weight'!AF$369</f>
        <v>0</v>
      </c>
      <c r="AG317" s="14">
        <f>'signal-per-mass-dry-weight'!AG317*100/'signal-per-mass-dry-weight'!AG$369</f>
        <v>0</v>
      </c>
      <c r="AH317" s="14">
        <f>'signal-per-mass-dry-weight'!AH317*100/'signal-per-mass-dry-weight'!AH$369</f>
        <v>0</v>
      </c>
      <c r="AI317" s="14">
        <f>'signal-per-mass-dry-weight'!AI317*100/'signal-per-mass-dry-weight'!AI$369</f>
        <v>0</v>
      </c>
      <c r="AJ317" s="14">
        <f>'signal-per-mass-dry-weight'!AJ317*100/'signal-per-mass-dry-weight'!AJ$369</f>
        <v>0</v>
      </c>
      <c r="AK317" s="14">
        <f>'signal-per-mass-dry-weight'!AK317*100/'signal-per-mass-dry-weight'!AK$369</f>
        <v>2.318055669722959E-4</v>
      </c>
      <c r="AL317" s="14">
        <f>'signal-per-mass-dry-weight'!AL317*100/'signal-per-mass-dry-weight'!AL$369</f>
        <v>0</v>
      </c>
      <c r="AM317" s="14">
        <f>'signal-per-mass-dry-weight'!AM317*100/'signal-per-mass-dry-weight'!AM$369</f>
        <v>0</v>
      </c>
      <c r="AN317" s="14">
        <f>'signal-per-mass-dry-weight'!AN317*100/'signal-per-mass-dry-weight'!AN$369</f>
        <v>0</v>
      </c>
      <c r="AO317" s="14">
        <f>'signal-per-mass-dry-weight'!AO317*100/'signal-per-mass-dry-weight'!AO$369</f>
        <v>0</v>
      </c>
      <c r="AP317" s="14">
        <f>'signal-per-mass-dry-weight'!AP317*100/'signal-per-mass-dry-weight'!AP$369</f>
        <v>0</v>
      </c>
      <c r="AQ317" s="14">
        <f>'signal-per-mass-dry-weight'!AQ317*100/'signal-per-mass-dry-weight'!AQ$369</f>
        <v>0</v>
      </c>
      <c r="AR317" s="14">
        <f>'signal-per-mass-dry-weight'!AR317*100/'signal-per-mass-dry-weight'!AR$369</f>
        <v>0</v>
      </c>
      <c r="AS317" s="14">
        <f>'signal-per-mass-dry-weight'!AS317*100/'signal-per-mass-dry-weight'!AS$369</f>
        <v>0</v>
      </c>
      <c r="AT317" s="14">
        <f>'signal-per-mass-dry-weight'!AT317*100/'signal-per-mass-dry-weight'!AT$369</f>
        <v>0</v>
      </c>
      <c r="AU317" s="14">
        <f>'signal-per-mass-dry-weight'!AU317*100/'signal-per-mass-dry-weight'!AU$369</f>
        <v>0</v>
      </c>
      <c r="AV317" s="14">
        <f>'signal-per-mass-dry-weight'!AV317*100/'signal-per-mass-dry-weight'!AV$369</f>
        <v>0</v>
      </c>
      <c r="AW317" s="14">
        <f>'signal-per-mass-dry-weight'!AW317*100/'signal-per-mass-dry-weight'!AW$369</f>
        <v>0</v>
      </c>
      <c r="AX317" s="14">
        <f>'signal-per-mass-dry-weight'!AX317*100/'signal-per-mass-dry-weight'!AX$369</f>
        <v>0</v>
      </c>
      <c r="AY317" s="14"/>
    </row>
    <row r="318" spans="1:51" x14ac:dyDescent="0.2">
      <c r="A318">
        <f>'imported summary from web'!A284</f>
        <v>794.5</v>
      </c>
      <c r="B318" t="str">
        <f>'imported summary from web'!B284</f>
        <v>C44H76O9PN</v>
      </c>
      <c r="C318" s="2" t="str">
        <f>'imported summary from web'!C284</f>
        <v>ePS(38:6)</v>
      </c>
      <c r="D318" s="71"/>
      <c r="E318" s="14"/>
      <c r="F318" s="14">
        <f>'signal-per-mass-dry-weight'!F318*100/'signal-per-mass-dry-weight'!F$369</f>
        <v>1.2191341745095116E-3</v>
      </c>
      <c r="G318" s="14">
        <f>'signal-per-mass-dry-weight'!G318*100/'signal-per-mass-dry-weight'!G$369</f>
        <v>3.5002029541129578E-4</v>
      </c>
      <c r="H318" s="14">
        <f>'signal-per-mass-dry-weight'!H318*100/'signal-per-mass-dry-weight'!H$369</f>
        <v>8.3147155302405891E-4</v>
      </c>
      <c r="I318" s="14">
        <f>'signal-per-mass-dry-weight'!I318*100/'signal-per-mass-dry-weight'!I$369</f>
        <v>1.0943297719036241E-3</v>
      </c>
      <c r="J318" s="14">
        <f>'signal-per-mass-dry-weight'!J318*100/'signal-per-mass-dry-weight'!J$369</f>
        <v>1.4754178030046688E-3</v>
      </c>
      <c r="K318" s="14">
        <f>'signal-per-mass-dry-weight'!K318*100/'signal-per-mass-dry-weight'!K$369</f>
        <v>2.0997313381545088E-3</v>
      </c>
      <c r="L318" s="14">
        <f t="shared" si="12"/>
        <v>1.1783508226679447E-3</v>
      </c>
      <c r="M318" s="137">
        <f t="shared" si="13"/>
        <v>5.9200850567835486E-4</v>
      </c>
      <c r="N318" s="14">
        <f t="shared" si="14"/>
        <v>0.50240428766194434</v>
      </c>
      <c r="O318" s="14">
        <f>'signal-per-mass-dry-weight'!O318*100/'signal-per-mass-dry-weight'!O$369</f>
        <v>1.2666749283490831E-3</v>
      </c>
      <c r="P318" s="14">
        <f>'signal-per-mass-dry-weight'!P318*100/'signal-per-mass-dry-weight'!P$369</f>
        <v>1.6832671081319244E-3</v>
      </c>
      <c r="Q318" s="14">
        <f>'signal-per-mass-dry-weight'!Q318*100/'signal-per-mass-dry-weight'!Q$369</f>
        <v>7.8172154354233048E-4</v>
      </c>
      <c r="R318" s="14">
        <f>'signal-per-mass-dry-weight'!R318*100/'signal-per-mass-dry-weight'!R$369</f>
        <v>4.647520661888365E-4</v>
      </c>
      <c r="S318" s="14">
        <f>'signal-per-mass-dry-weight'!S318*100/'signal-per-mass-dry-weight'!S$369</f>
        <v>2.2644639161744297E-3</v>
      </c>
      <c r="T318" s="14">
        <f>'signal-per-mass-dry-weight'!T318*100/'signal-per-mass-dry-weight'!T$369</f>
        <v>2.9471543185934212E-3</v>
      </c>
      <c r="U318" s="14">
        <f>'signal-per-mass-dry-weight'!U318*100/'signal-per-mass-dry-weight'!U$369</f>
        <v>2.7454270936826766E-3</v>
      </c>
      <c r="V318" s="14">
        <f>'signal-per-mass-dry-weight'!V318*100/'signal-per-mass-dry-weight'!V$369</f>
        <v>1.0438334026784759E-3</v>
      </c>
      <c r="W318" s="14">
        <f>'signal-per-mass-dry-weight'!W318*100/'signal-per-mass-dry-weight'!W$369</f>
        <v>2.1070831129076191E-3</v>
      </c>
      <c r="X318" s="14">
        <f>'signal-per-mass-dry-weight'!X318*100/'signal-per-mass-dry-weight'!X$369</f>
        <v>6.6609226679098564E-4</v>
      </c>
      <c r="Y318" s="14">
        <f>'signal-per-mass-dry-weight'!Y318*100/'signal-per-mass-dry-weight'!Y$369</f>
        <v>1.0685232846225383E-3</v>
      </c>
      <c r="Z318" s="14">
        <f>'signal-per-mass-dry-weight'!Z318*100/'signal-per-mass-dry-weight'!Z$369</f>
        <v>1.9228558024401731E-3</v>
      </c>
      <c r="AA318" s="14">
        <f>'signal-per-mass-dry-weight'!AA318*100/'signal-per-mass-dry-weight'!AA$369</f>
        <v>1.4022585244421979E-4</v>
      </c>
      <c r="AB318" s="14">
        <f>'signal-per-mass-dry-weight'!AB318*100/'signal-per-mass-dry-weight'!AB$369</f>
        <v>3.4751445850966046E-4</v>
      </c>
      <c r="AC318" s="14">
        <f>'signal-per-mass-dry-weight'!AC318*100/'signal-per-mass-dry-weight'!AC$369</f>
        <v>1.3109828983774508E-3</v>
      </c>
      <c r="AD318" s="14">
        <f>'signal-per-mass-dry-weight'!AD318*100/'signal-per-mass-dry-weight'!AD$369</f>
        <v>1.7031725377976942E-3</v>
      </c>
      <c r="AE318" s="14">
        <f>'signal-per-mass-dry-weight'!AE318*100/'signal-per-mass-dry-weight'!AE$369</f>
        <v>2.1049047086250575E-4</v>
      </c>
      <c r="AF318" s="14">
        <f>'signal-per-mass-dry-weight'!AF318*100/'signal-per-mass-dry-weight'!AF$369</f>
        <v>0</v>
      </c>
      <c r="AG318" s="14">
        <f>'signal-per-mass-dry-weight'!AG318*100/'signal-per-mass-dry-weight'!AG$369</f>
        <v>8.7223175166088024E-4</v>
      </c>
      <c r="AH318" s="14">
        <f>'signal-per-mass-dry-weight'!AH318*100/'signal-per-mass-dry-weight'!AH$369</f>
        <v>1.2388939665163818E-4</v>
      </c>
      <c r="AI318" s="14">
        <f>'signal-per-mass-dry-weight'!AI318*100/'signal-per-mass-dry-weight'!AI$369</f>
        <v>2.1530589599081549E-3</v>
      </c>
      <c r="AJ318" s="14">
        <f>'signal-per-mass-dry-weight'!AJ318*100/'signal-per-mass-dry-weight'!AJ$369</f>
        <v>1.3187337364876652E-3</v>
      </c>
      <c r="AK318" s="14">
        <f>'signal-per-mass-dry-weight'!AK318*100/'signal-per-mass-dry-weight'!AK$369</f>
        <v>1.2981111750448567E-3</v>
      </c>
      <c r="AL318" s="14">
        <f>'signal-per-mass-dry-weight'!AL318*100/'signal-per-mass-dry-weight'!AL$369</f>
        <v>1.1064888120757555E-3</v>
      </c>
      <c r="AM318" s="14">
        <f>'signal-per-mass-dry-weight'!AM318*100/'signal-per-mass-dry-weight'!AM$369</f>
        <v>4.0242658656304791E-4</v>
      </c>
      <c r="AN318" s="14">
        <f>'signal-per-mass-dry-weight'!AN318*100/'signal-per-mass-dry-weight'!AN$369</f>
        <v>0</v>
      </c>
      <c r="AO318" s="14">
        <f>'signal-per-mass-dry-weight'!AO318*100/'signal-per-mass-dry-weight'!AO$369</f>
        <v>3.4849447262552359E-3</v>
      </c>
      <c r="AP318" s="14">
        <f>'signal-per-mass-dry-weight'!AP318*100/'signal-per-mass-dry-weight'!AP$369</f>
        <v>1.5746412225748821E-4</v>
      </c>
      <c r="AQ318" s="14">
        <f>'signal-per-mass-dry-weight'!AQ318*100/'signal-per-mass-dry-weight'!AQ$369</f>
        <v>0</v>
      </c>
      <c r="AR318" s="14">
        <f>'signal-per-mass-dry-weight'!AR318*100/'signal-per-mass-dry-weight'!AR$369</f>
        <v>6.5838977498877075E-4</v>
      </c>
      <c r="AS318" s="14">
        <f>'signal-per-mass-dry-weight'!AS318*100/'signal-per-mass-dry-weight'!AS$369</f>
        <v>4.4014395493767493E-4</v>
      </c>
      <c r="AT318" s="14">
        <f>'signal-per-mass-dry-weight'!AT318*100/'signal-per-mass-dry-weight'!AT$369</f>
        <v>0</v>
      </c>
      <c r="AU318" s="14">
        <f>'signal-per-mass-dry-weight'!AU318*100/'signal-per-mass-dry-weight'!AU$369</f>
        <v>1.641093026519896E-3</v>
      </c>
      <c r="AV318" s="14">
        <f>'signal-per-mass-dry-weight'!AV318*100/'signal-per-mass-dry-weight'!AV$369</f>
        <v>1.8657052068755677E-3</v>
      </c>
      <c r="AW318" s="14">
        <f>'signal-per-mass-dry-weight'!AW318*100/'signal-per-mass-dry-weight'!AW$369</f>
        <v>1.3369110680520151E-3</v>
      </c>
      <c r="AX318" s="14">
        <f>'signal-per-mass-dry-weight'!AX318*100/'signal-per-mass-dry-weight'!AX$369</f>
        <v>2.2516729013278357E-4</v>
      </c>
      <c r="AY318" s="14"/>
    </row>
    <row r="319" spans="1:51" x14ac:dyDescent="0.2">
      <c r="A319">
        <f>'imported summary from web'!A285</f>
        <v>796.5</v>
      </c>
      <c r="B319" t="str">
        <f>'imported summary from web'!B285</f>
        <v>C44H78O9PN</v>
      </c>
      <c r="C319" s="2" t="str">
        <f>'imported summary from web'!C285</f>
        <v>ePS(38:5)</v>
      </c>
      <c r="D319" s="71"/>
      <c r="E319" s="14"/>
      <c r="F319" s="14">
        <f>'signal-per-mass-dry-weight'!F319*100/'signal-per-mass-dry-weight'!F$369</f>
        <v>3.0042949300412972E-3</v>
      </c>
      <c r="G319" s="14">
        <f>'signal-per-mass-dry-weight'!G319*100/'signal-per-mass-dry-weight'!G$369</f>
        <v>2.5813996786583052E-3</v>
      </c>
      <c r="H319" s="14">
        <f>'signal-per-mass-dry-weight'!H319*100/'signal-per-mass-dry-weight'!H$369</f>
        <v>1.5705573779343331E-3</v>
      </c>
      <c r="I319" s="14">
        <f>'signal-per-mass-dry-weight'!I319*100/'signal-per-mass-dry-weight'!I$369</f>
        <v>9.0401155070299398E-4</v>
      </c>
      <c r="J319" s="14">
        <f>'signal-per-mass-dry-weight'!J319*100/'signal-per-mass-dry-weight'!J$369</f>
        <v>1.073031129457941E-3</v>
      </c>
      <c r="K319" s="14">
        <f>'signal-per-mass-dry-weight'!K319*100/'signal-per-mass-dry-weight'!K$369</f>
        <v>1.7060317122505385E-3</v>
      </c>
      <c r="L319" s="14">
        <f t="shared" si="12"/>
        <v>1.8065543965075682E-3</v>
      </c>
      <c r="M319" s="137">
        <f t="shared" si="13"/>
        <v>8.3107243626326453E-4</v>
      </c>
      <c r="N319" s="14">
        <f t="shared" si="14"/>
        <v>0.46003178086964563</v>
      </c>
      <c r="O319" s="14">
        <f>'signal-per-mass-dry-weight'!O319*100/'signal-per-mass-dry-weight'!O$369</f>
        <v>1.3217477513207826E-3</v>
      </c>
      <c r="P319" s="14">
        <f>'signal-per-mass-dry-weight'!P319*100/'signal-per-mass-dry-weight'!P$369</f>
        <v>1.2241942604595815E-3</v>
      </c>
      <c r="Q319" s="14">
        <f>'signal-per-mass-dry-weight'!Q319*100/'signal-per-mass-dry-weight'!Q$369</f>
        <v>1.4431782342319952E-3</v>
      </c>
      <c r="R319" s="14">
        <f>'signal-per-mass-dry-weight'!R319*100/'signal-per-mass-dry-weight'!R$369</f>
        <v>4.0084865708787144E-3</v>
      </c>
      <c r="S319" s="14">
        <f>'signal-per-mass-dry-weight'!S319*100/'signal-per-mass-dry-weight'!S$369</f>
        <v>2.7448047468780964E-4</v>
      </c>
      <c r="T319" s="14">
        <f>'signal-per-mass-dry-weight'!T319*100/'signal-per-mass-dry-weight'!T$369</f>
        <v>0</v>
      </c>
      <c r="U319" s="14">
        <f>'signal-per-mass-dry-weight'!U319*100/'signal-per-mass-dry-weight'!U$369</f>
        <v>2.2878559114022302E-4</v>
      </c>
      <c r="V319" s="14">
        <f>'signal-per-mass-dry-weight'!V319*100/'signal-per-mass-dry-weight'!V$369</f>
        <v>4.0013613769341568E-3</v>
      </c>
      <c r="W319" s="14">
        <f>'signal-per-mass-dry-weight'!W319*100/'signal-per-mass-dry-weight'!W$369</f>
        <v>4.9904600042548881E-4</v>
      </c>
      <c r="X319" s="14">
        <f>'signal-per-mass-dry-weight'!X319*100/'signal-per-mass-dry-weight'!X$369</f>
        <v>3.2792234672786975E-3</v>
      </c>
      <c r="Y319" s="14">
        <f>'signal-per-mass-dry-weight'!Y319*100/'signal-per-mass-dry-weight'!Y$369</f>
        <v>2.3744961880500846E-4</v>
      </c>
      <c r="Z319" s="14">
        <f>'signal-per-mass-dry-weight'!Z319*100/'signal-per-mass-dry-weight'!Z$369</f>
        <v>1.6481621163772916E-3</v>
      </c>
      <c r="AA319" s="14">
        <f>'signal-per-mass-dry-weight'!AA319*100/'signal-per-mass-dry-weight'!AA$369</f>
        <v>8.8809706548005857E-4</v>
      </c>
      <c r="AB319" s="14">
        <f>'signal-per-mass-dry-weight'!AB319*100/'signal-per-mass-dry-weight'!AB$369</f>
        <v>3.9095376582336819E-4</v>
      </c>
      <c r="AC319" s="14">
        <f>'signal-per-mass-dry-weight'!AC319*100/'signal-per-mass-dry-weight'!AC$369</f>
        <v>1.1520758803923049E-3</v>
      </c>
      <c r="AD319" s="14">
        <f>'signal-per-mass-dry-weight'!AD319*100/'signal-per-mass-dry-weight'!AD$369</f>
        <v>4.6613143139726358E-3</v>
      </c>
      <c r="AE319" s="14">
        <f>'signal-per-mass-dry-weight'!AE319*100/'signal-per-mass-dry-weight'!AE$369</f>
        <v>0</v>
      </c>
      <c r="AF319" s="14">
        <f>'signal-per-mass-dry-weight'!AF319*100/'signal-per-mass-dry-weight'!AF$369</f>
        <v>0</v>
      </c>
      <c r="AG319" s="14">
        <f>'signal-per-mass-dry-weight'!AG319*100/'signal-per-mass-dry-weight'!AG$369</f>
        <v>1.9382927814686222E-4</v>
      </c>
      <c r="AH319" s="14">
        <f>'signal-per-mass-dry-weight'!AH319*100/'signal-per-mass-dry-weight'!AH$369</f>
        <v>3.716681899549145E-4</v>
      </c>
      <c r="AI319" s="14">
        <f>'signal-per-mass-dry-weight'!AI319*100/'signal-per-mass-dry-weight'!AI$369</f>
        <v>1.7024187124855179E-3</v>
      </c>
      <c r="AJ319" s="14">
        <f>'signal-per-mass-dry-weight'!AJ319*100/'signal-per-mass-dry-weight'!AJ$369</f>
        <v>2.8094762212128518E-3</v>
      </c>
      <c r="AK319" s="14">
        <f>'signal-per-mass-dry-weight'!AK319*100/'signal-per-mass-dry-weight'!AK$369</f>
        <v>6.4905558752242833E-4</v>
      </c>
      <c r="AL319" s="14">
        <f>'signal-per-mass-dry-weight'!AL319*100/'signal-per-mass-dry-weight'!AL$369</f>
        <v>9.4841898177921915E-4</v>
      </c>
      <c r="AM319" s="14">
        <f>'signal-per-mass-dry-weight'!AM319*100/'signal-per-mass-dry-weight'!AM$369</f>
        <v>0</v>
      </c>
      <c r="AN319" s="14">
        <f>'signal-per-mass-dry-weight'!AN319*100/'signal-per-mass-dry-weight'!AN$369</f>
        <v>9.1722118017610566E-4</v>
      </c>
      <c r="AO319" s="14">
        <f>'signal-per-mass-dry-weight'!AO319*100/'signal-per-mass-dry-weight'!AO$369</f>
        <v>2.2549642346357405E-3</v>
      </c>
      <c r="AP319" s="14">
        <f>'signal-per-mass-dry-weight'!AP319*100/'signal-per-mass-dry-weight'!AP$369</f>
        <v>3.0967944043972669E-3</v>
      </c>
      <c r="AQ319" s="14">
        <f>'signal-per-mass-dry-weight'!AQ319*100/'signal-per-mass-dry-weight'!AQ$369</f>
        <v>0</v>
      </c>
      <c r="AR319" s="14">
        <f>'signal-per-mass-dry-weight'!AR319*100/'signal-per-mass-dry-weight'!AR$369</f>
        <v>9.6226197882974182E-4</v>
      </c>
      <c r="AS319" s="14">
        <f>'signal-per-mass-dry-weight'!AS319*100/'signal-per-mass-dry-weight'!AS$369</f>
        <v>0</v>
      </c>
      <c r="AT319" s="14">
        <f>'signal-per-mass-dry-weight'!AT319*100/'signal-per-mass-dry-weight'!AT$369</f>
        <v>2.0917168208472742E-4</v>
      </c>
      <c r="AU319" s="14">
        <f>'signal-per-mass-dry-weight'!AU319*100/'signal-per-mass-dry-weight'!AU$369</f>
        <v>2.1161462710388127E-3</v>
      </c>
      <c r="AV319" s="14">
        <f>'signal-per-mass-dry-weight'!AV319*100/'signal-per-mass-dry-weight'!AV$369</f>
        <v>2.2614608568188697E-4</v>
      </c>
      <c r="AW319" s="14">
        <f>'signal-per-mass-dry-weight'!AW319*100/'signal-per-mass-dry-weight'!AW$369</f>
        <v>0</v>
      </c>
      <c r="AX319" s="14">
        <f>'signal-per-mass-dry-weight'!AX319*100/'signal-per-mass-dry-weight'!AX$369</f>
        <v>1.0507806872863232E-3</v>
      </c>
      <c r="AY319" s="14"/>
    </row>
    <row r="320" spans="1:51" x14ac:dyDescent="0.2">
      <c r="A320">
        <f>'imported summary from web'!A286</f>
        <v>798.6</v>
      </c>
      <c r="B320" t="str">
        <f>'imported summary from web'!B286</f>
        <v>C44H80O9PN</v>
      </c>
      <c r="C320" s="2" t="str">
        <f>'imported summary from web'!C286</f>
        <v>ePS(38:4)</v>
      </c>
      <c r="D320" s="71"/>
      <c r="E320" s="14"/>
      <c r="F320" s="14">
        <f>'signal-per-mass-dry-weight'!F320*100/'signal-per-mass-dry-weight'!F$369</f>
        <v>0</v>
      </c>
      <c r="G320" s="14">
        <f>'signal-per-mass-dry-weight'!G320*100/'signal-per-mass-dry-weight'!G$369</f>
        <v>0</v>
      </c>
      <c r="H320" s="14">
        <f>'signal-per-mass-dry-weight'!H320*100/'signal-per-mass-dry-weight'!H$369</f>
        <v>2.3096432028446077E-4</v>
      </c>
      <c r="I320" s="14">
        <f>'signal-per-mass-dry-weight'!I320*100/'signal-per-mass-dry-weight'!I$369</f>
        <v>0</v>
      </c>
      <c r="J320" s="14">
        <f>'signal-per-mass-dry-weight'!J320*100/'signal-per-mass-dry-weight'!J$369</f>
        <v>0</v>
      </c>
      <c r="K320" s="14">
        <f>'signal-per-mass-dry-weight'!K320*100/'signal-per-mass-dry-weight'!K$369</f>
        <v>0</v>
      </c>
      <c r="L320" s="14">
        <f t="shared" si="12"/>
        <v>3.8494053380743464E-5</v>
      </c>
      <c r="M320" s="137">
        <f t="shared" si="13"/>
        <v>9.4290788914279234E-5</v>
      </c>
      <c r="N320" s="14">
        <f t="shared" si="14"/>
        <v>2.4494897427831779</v>
      </c>
      <c r="O320" s="14">
        <f>'signal-per-mass-dry-weight'!O320*100/'signal-per-mass-dry-weight'!O$369</f>
        <v>0</v>
      </c>
      <c r="P320" s="14">
        <f>'signal-per-mass-dry-weight'!P320*100/'signal-per-mass-dry-weight'!P$369</f>
        <v>0</v>
      </c>
      <c r="Q320" s="14">
        <f>'signal-per-mass-dry-weight'!Q320*100/'signal-per-mass-dry-weight'!Q$369</f>
        <v>3.0066213213166568E-4</v>
      </c>
      <c r="R320" s="14">
        <f>'signal-per-mass-dry-weight'!R320*100/'signal-per-mass-dry-weight'!R$369</f>
        <v>0</v>
      </c>
      <c r="S320" s="14">
        <f>'signal-per-mass-dry-weight'!S320*100/'signal-per-mass-dry-weight'!S$369</f>
        <v>0</v>
      </c>
      <c r="T320" s="14">
        <f>'signal-per-mass-dry-weight'!T320*100/'signal-per-mass-dry-weight'!T$369</f>
        <v>0</v>
      </c>
      <c r="U320" s="14">
        <f>'signal-per-mass-dry-weight'!U320*100/'signal-per-mass-dry-weight'!U$369</f>
        <v>2.8598198892527878E-4</v>
      </c>
      <c r="V320" s="14">
        <f>'signal-per-mass-dry-weight'!V320*100/'signal-per-mass-dry-weight'!V$369</f>
        <v>0</v>
      </c>
      <c r="W320" s="14">
        <f>'signal-per-mass-dry-weight'!W320*100/'signal-per-mass-dry-weight'!W$369</f>
        <v>2.7724777801416047E-4</v>
      </c>
      <c r="X320" s="14">
        <f>'signal-per-mass-dry-weight'!X320*100/'signal-per-mass-dry-weight'!X$369</f>
        <v>0</v>
      </c>
      <c r="Y320" s="14">
        <f>'signal-per-mass-dry-weight'!Y320*100/'signal-per-mass-dry-weight'!Y$369</f>
        <v>0</v>
      </c>
      <c r="Z320" s="14">
        <f>'signal-per-mass-dry-weight'!Z320*100/'signal-per-mass-dry-weight'!Z$369</f>
        <v>0</v>
      </c>
      <c r="AA320" s="14">
        <f>'signal-per-mass-dry-weight'!AA320*100/'signal-per-mass-dry-weight'!AA$369</f>
        <v>0</v>
      </c>
      <c r="AB320" s="14">
        <f>'signal-per-mass-dry-weight'!AB320*100/'signal-per-mass-dry-weight'!AB$369</f>
        <v>2.1719653656853785E-4</v>
      </c>
      <c r="AC320" s="14">
        <f>'signal-per-mass-dry-weight'!AC320*100/'signal-per-mass-dry-weight'!AC$369</f>
        <v>0</v>
      </c>
      <c r="AD320" s="14">
        <f>'signal-per-mass-dry-weight'!AD320*100/'signal-per-mass-dry-weight'!AD$369</f>
        <v>0</v>
      </c>
      <c r="AE320" s="14">
        <f>'signal-per-mass-dry-weight'!AE320*100/'signal-per-mass-dry-weight'!AE$369</f>
        <v>0</v>
      </c>
      <c r="AF320" s="14">
        <f>'signal-per-mass-dry-weight'!AF320*100/'signal-per-mass-dry-weight'!AF$369</f>
        <v>0</v>
      </c>
      <c r="AG320" s="14">
        <f>'signal-per-mass-dry-weight'!AG320*100/'signal-per-mass-dry-weight'!AG$369</f>
        <v>2.4228659768357779E-4</v>
      </c>
      <c r="AH320" s="14">
        <f>'signal-per-mass-dry-weight'!AH320*100/'signal-per-mass-dry-weight'!AH$369</f>
        <v>0</v>
      </c>
      <c r="AI320" s="14">
        <f>'signal-per-mass-dry-weight'!AI320*100/'signal-per-mass-dry-weight'!AI$369</f>
        <v>0</v>
      </c>
      <c r="AJ320" s="14">
        <f>'signal-per-mass-dry-weight'!AJ320*100/'signal-per-mass-dry-weight'!AJ$369</f>
        <v>0</v>
      </c>
      <c r="AK320" s="14">
        <f>'signal-per-mass-dry-weight'!AK320*100/'signal-per-mass-dry-weight'!AK$369</f>
        <v>0</v>
      </c>
      <c r="AL320" s="14">
        <f>'signal-per-mass-dry-weight'!AL320*100/'signal-per-mass-dry-weight'!AL$369</f>
        <v>0</v>
      </c>
      <c r="AM320" s="14">
        <f>'signal-per-mass-dry-weight'!AM320*100/'signal-per-mass-dry-weight'!AM$369</f>
        <v>0</v>
      </c>
      <c r="AN320" s="14">
        <f>'signal-per-mass-dry-weight'!AN320*100/'signal-per-mass-dry-weight'!AN$369</f>
        <v>4.8274798956637145E-4</v>
      </c>
      <c r="AO320" s="14">
        <f>'signal-per-mass-dry-weight'!AO320*100/'signal-per-mass-dry-weight'!AO$369</f>
        <v>0</v>
      </c>
      <c r="AP320" s="14">
        <f>'signal-per-mass-dry-weight'!AP320*100/'signal-per-mass-dry-weight'!AP$369</f>
        <v>0</v>
      </c>
      <c r="AQ320" s="14">
        <f>'signal-per-mass-dry-weight'!AQ320*100/'signal-per-mass-dry-weight'!AQ$369</f>
        <v>0</v>
      </c>
      <c r="AR320" s="14">
        <f>'signal-per-mass-dry-weight'!AR320*100/'signal-per-mass-dry-weight'!AR$369</f>
        <v>0</v>
      </c>
      <c r="AS320" s="14">
        <f>'signal-per-mass-dry-weight'!AS320*100/'signal-per-mass-dry-weight'!AS$369</f>
        <v>0</v>
      </c>
      <c r="AT320" s="14">
        <f>'signal-per-mass-dry-weight'!AT320*100/'signal-per-mass-dry-weight'!AT$369</f>
        <v>0</v>
      </c>
      <c r="AU320" s="14">
        <f>'signal-per-mass-dry-weight'!AU320*100/'signal-per-mass-dry-weight'!AU$369</f>
        <v>2.1593329296314424E-4</v>
      </c>
      <c r="AV320" s="14">
        <f>'signal-per-mass-dry-weight'!AV320*100/'signal-per-mass-dry-weight'!AV$369</f>
        <v>0</v>
      </c>
      <c r="AW320" s="14">
        <f>'signal-per-mass-dry-weight'!AW320*100/'signal-per-mass-dry-weight'!AW$369</f>
        <v>0</v>
      </c>
      <c r="AX320" s="14">
        <f>'signal-per-mass-dry-weight'!AX320*100/'signal-per-mass-dry-weight'!AX$369</f>
        <v>0</v>
      </c>
      <c r="AY320" s="14"/>
    </row>
    <row r="321" spans="1:51" x14ac:dyDescent="0.2">
      <c r="A321">
        <f>'imported summary from web'!A287</f>
        <v>800.6</v>
      </c>
      <c r="B321" t="str">
        <f>'imported summary from web'!B287</f>
        <v>C44H82O9PN</v>
      </c>
      <c r="C321" s="2" t="str">
        <f>'imported summary from web'!C287</f>
        <v>ePS(38:3)</v>
      </c>
      <c r="D321" s="71"/>
      <c r="E321" s="14"/>
      <c r="F321" s="14">
        <f>'signal-per-mass-dry-weight'!F321*100/'signal-per-mass-dry-weight'!F$369</f>
        <v>0</v>
      </c>
      <c r="G321" s="14">
        <f>'signal-per-mass-dry-weight'!G321*100/'signal-per-mass-dry-weight'!G$369</f>
        <v>0</v>
      </c>
      <c r="H321" s="14">
        <f>'signal-per-mass-dry-weight'!H321*100/'signal-per-mass-dry-weight'!H$369</f>
        <v>0</v>
      </c>
      <c r="I321" s="14">
        <f>'signal-per-mass-dry-weight'!I321*100/'signal-per-mass-dry-weight'!I$369</f>
        <v>0</v>
      </c>
      <c r="J321" s="14">
        <f>'signal-per-mass-dry-weight'!J321*100/'signal-per-mass-dry-weight'!J$369</f>
        <v>0</v>
      </c>
      <c r="K321" s="14">
        <f>'signal-per-mass-dry-weight'!K321*100/'signal-per-mass-dry-weight'!K$369</f>
        <v>0</v>
      </c>
      <c r="L321" s="14">
        <f t="shared" si="12"/>
        <v>0</v>
      </c>
      <c r="M321" s="137">
        <f t="shared" si="13"/>
        <v>0</v>
      </c>
      <c r="N321" s="14" t="e">
        <f t="shared" si="14"/>
        <v>#DIV/0!</v>
      </c>
      <c r="O321" s="14">
        <f>'signal-per-mass-dry-weight'!O321*100/'signal-per-mass-dry-weight'!O$369</f>
        <v>0</v>
      </c>
      <c r="P321" s="14">
        <f>'signal-per-mass-dry-weight'!P321*100/'signal-per-mass-dry-weight'!P$369</f>
        <v>0</v>
      </c>
      <c r="Q321" s="14">
        <f>'signal-per-mass-dry-weight'!Q321*100/'signal-per-mass-dry-weight'!Q$369</f>
        <v>0</v>
      </c>
      <c r="R321" s="14">
        <f>'signal-per-mass-dry-weight'!R321*100/'signal-per-mass-dry-weight'!R$369</f>
        <v>0</v>
      </c>
      <c r="S321" s="14">
        <f>'signal-per-mass-dry-weight'!S321*100/'signal-per-mass-dry-weight'!S$369</f>
        <v>0</v>
      </c>
      <c r="T321" s="14">
        <f>'signal-per-mass-dry-weight'!T321*100/'signal-per-mass-dry-weight'!T$369</f>
        <v>0</v>
      </c>
      <c r="U321" s="14">
        <f>'signal-per-mass-dry-weight'!U321*100/'signal-per-mass-dry-weight'!U$369</f>
        <v>0</v>
      </c>
      <c r="V321" s="14">
        <f>'signal-per-mass-dry-weight'!V321*100/'signal-per-mass-dry-weight'!V$369</f>
        <v>0</v>
      </c>
      <c r="W321" s="14">
        <f>'signal-per-mass-dry-weight'!W321*100/'signal-per-mass-dry-weight'!W$369</f>
        <v>0</v>
      </c>
      <c r="X321" s="14">
        <f>'signal-per-mass-dry-weight'!X321*100/'signal-per-mass-dry-weight'!X$369</f>
        <v>0</v>
      </c>
      <c r="Y321" s="14">
        <f>'signal-per-mass-dry-weight'!Y321*100/'signal-per-mass-dry-weight'!Y$369</f>
        <v>0</v>
      </c>
      <c r="Z321" s="14">
        <f>'signal-per-mass-dry-weight'!Z321*100/'signal-per-mass-dry-weight'!Z$369</f>
        <v>0</v>
      </c>
      <c r="AA321" s="14">
        <f>'signal-per-mass-dry-weight'!AA321*100/'signal-per-mass-dry-weight'!AA$369</f>
        <v>0</v>
      </c>
      <c r="AB321" s="14">
        <f>'signal-per-mass-dry-weight'!AB321*100/'signal-per-mass-dry-weight'!AB$369</f>
        <v>0</v>
      </c>
      <c r="AC321" s="14">
        <f>'signal-per-mass-dry-weight'!AC321*100/'signal-per-mass-dry-weight'!AC$369</f>
        <v>0</v>
      </c>
      <c r="AD321" s="14">
        <f>'signal-per-mass-dry-weight'!AD321*100/'signal-per-mass-dry-weight'!AD$369</f>
        <v>0</v>
      </c>
      <c r="AE321" s="14">
        <f>'signal-per-mass-dry-weight'!AE321*100/'signal-per-mass-dry-weight'!AE$369</f>
        <v>0</v>
      </c>
      <c r="AF321" s="14">
        <f>'signal-per-mass-dry-weight'!AF321*100/'signal-per-mass-dry-weight'!AF$369</f>
        <v>6.4768550380179255E-4</v>
      </c>
      <c r="AG321" s="14">
        <f>'signal-per-mass-dry-weight'!AG321*100/'signal-per-mass-dry-weight'!AG$369</f>
        <v>0</v>
      </c>
      <c r="AH321" s="14">
        <f>'signal-per-mass-dry-weight'!AH321*100/'signal-per-mass-dry-weight'!AH$369</f>
        <v>0</v>
      </c>
      <c r="AI321" s="14">
        <f>'signal-per-mass-dry-weight'!AI321*100/'signal-per-mass-dry-weight'!AI$369</f>
        <v>0</v>
      </c>
      <c r="AJ321" s="14">
        <f>'signal-per-mass-dry-weight'!AJ321*100/'signal-per-mass-dry-weight'!AJ$369</f>
        <v>0</v>
      </c>
      <c r="AK321" s="14">
        <f>'signal-per-mass-dry-weight'!AK321*100/'signal-per-mass-dry-weight'!AK$369</f>
        <v>0</v>
      </c>
      <c r="AL321" s="14">
        <f>'signal-per-mass-dry-weight'!AL321*100/'signal-per-mass-dry-weight'!AL$369</f>
        <v>0</v>
      </c>
      <c r="AM321" s="14">
        <f>'signal-per-mass-dry-weight'!AM321*100/'signal-per-mass-dry-weight'!AM$369</f>
        <v>0</v>
      </c>
      <c r="AN321" s="14">
        <f>'signal-per-mass-dry-weight'!AN321*100/'signal-per-mass-dry-weight'!AN$369</f>
        <v>0</v>
      </c>
      <c r="AO321" s="14">
        <f>'signal-per-mass-dry-weight'!AO321*100/'signal-per-mass-dry-weight'!AO$369</f>
        <v>0</v>
      </c>
      <c r="AP321" s="14">
        <f>'signal-per-mass-dry-weight'!AP321*100/'signal-per-mass-dry-weight'!AP$369</f>
        <v>0</v>
      </c>
      <c r="AQ321" s="14">
        <f>'signal-per-mass-dry-weight'!AQ321*100/'signal-per-mass-dry-weight'!AQ$369</f>
        <v>0</v>
      </c>
      <c r="AR321" s="14">
        <f>'signal-per-mass-dry-weight'!AR321*100/'signal-per-mass-dry-weight'!AR$369</f>
        <v>0</v>
      </c>
      <c r="AS321" s="14">
        <f>'signal-per-mass-dry-weight'!AS321*100/'signal-per-mass-dry-weight'!AS$369</f>
        <v>0</v>
      </c>
      <c r="AT321" s="14">
        <f>'signal-per-mass-dry-weight'!AT321*100/'signal-per-mass-dry-weight'!AT$369</f>
        <v>0</v>
      </c>
      <c r="AU321" s="14">
        <f>'signal-per-mass-dry-weight'!AU321*100/'signal-per-mass-dry-weight'!AU$369</f>
        <v>0</v>
      </c>
      <c r="AV321" s="14">
        <f>'signal-per-mass-dry-weight'!AV321*100/'signal-per-mass-dry-weight'!AV$369</f>
        <v>0</v>
      </c>
      <c r="AW321" s="14">
        <f>'signal-per-mass-dry-weight'!AW321*100/'signal-per-mass-dry-weight'!AW$369</f>
        <v>0</v>
      </c>
      <c r="AX321" s="14">
        <f>'signal-per-mass-dry-weight'!AX321*100/'signal-per-mass-dry-weight'!AX$369</f>
        <v>0</v>
      </c>
      <c r="AY321" s="14"/>
    </row>
    <row r="322" spans="1:51" x14ac:dyDescent="0.2">
      <c r="A322">
        <f>'imported summary from web'!A288</f>
        <v>802.6</v>
      </c>
      <c r="B322" t="str">
        <f>'imported summary from web'!B288</f>
        <v>C44H84O9PN</v>
      </c>
      <c r="C322" s="2" t="str">
        <f>'imported summary from web'!C288</f>
        <v>ePS(38:2)</v>
      </c>
      <c r="D322" s="71"/>
      <c r="E322" s="14"/>
      <c r="F322" s="14">
        <f>'signal-per-mass-dry-weight'!F322*100/'signal-per-mass-dry-weight'!F$369</f>
        <v>0</v>
      </c>
      <c r="G322" s="14">
        <f>'signal-per-mass-dry-weight'!G322*100/'signal-per-mass-dry-weight'!G$369</f>
        <v>0</v>
      </c>
      <c r="H322" s="14">
        <f>'signal-per-mass-dry-weight'!H322*100/'signal-per-mass-dry-weight'!H$369</f>
        <v>0</v>
      </c>
      <c r="I322" s="14">
        <f>'signal-per-mass-dry-weight'!I322*100/'signal-per-mass-dry-weight'!I$369</f>
        <v>0</v>
      </c>
      <c r="J322" s="14">
        <f>'signal-per-mass-dry-weight'!J322*100/'signal-per-mass-dry-weight'!J$369</f>
        <v>0</v>
      </c>
      <c r="K322" s="14">
        <f>'signal-per-mass-dry-weight'!K322*100/'signal-per-mass-dry-weight'!K$369</f>
        <v>0</v>
      </c>
      <c r="L322" s="14">
        <f t="shared" si="12"/>
        <v>0</v>
      </c>
      <c r="M322" s="137">
        <f t="shared" si="13"/>
        <v>0</v>
      </c>
      <c r="N322" s="14" t="e">
        <f t="shared" si="14"/>
        <v>#DIV/0!</v>
      </c>
      <c r="O322" s="14">
        <f>'signal-per-mass-dry-weight'!O322*100/'signal-per-mass-dry-weight'!O$369</f>
        <v>0</v>
      </c>
      <c r="P322" s="14">
        <f>'signal-per-mass-dry-weight'!P322*100/'signal-per-mass-dry-weight'!P$369</f>
        <v>0</v>
      </c>
      <c r="Q322" s="14">
        <f>'signal-per-mass-dry-weight'!Q322*100/'signal-per-mass-dry-weight'!Q$369</f>
        <v>0</v>
      </c>
      <c r="R322" s="14">
        <f>'signal-per-mass-dry-weight'!R322*100/'signal-per-mass-dry-weight'!R$369</f>
        <v>0</v>
      </c>
      <c r="S322" s="14">
        <f>'signal-per-mass-dry-weight'!S322*100/'signal-per-mass-dry-weight'!S$369</f>
        <v>3.4310059335976209E-4</v>
      </c>
      <c r="T322" s="14">
        <f>'signal-per-mass-dry-weight'!T322*100/'signal-per-mass-dry-weight'!T$369</f>
        <v>0</v>
      </c>
      <c r="U322" s="14">
        <f>'signal-per-mass-dry-weight'!U322*100/'signal-per-mass-dry-weight'!U$369</f>
        <v>0</v>
      </c>
      <c r="V322" s="14">
        <f>'signal-per-mass-dry-weight'!V322*100/'signal-per-mass-dry-weight'!V$369</f>
        <v>0</v>
      </c>
      <c r="W322" s="14">
        <f>'signal-per-mass-dry-weight'!W322*100/'signal-per-mass-dry-weight'!W$369</f>
        <v>0</v>
      </c>
      <c r="X322" s="14">
        <f>'signal-per-mass-dry-weight'!X322*100/'signal-per-mass-dry-weight'!X$369</f>
        <v>0</v>
      </c>
      <c r="Y322" s="14">
        <f>'signal-per-mass-dry-weight'!Y322*100/'signal-per-mass-dry-weight'!Y$369</f>
        <v>0</v>
      </c>
      <c r="Z322" s="14">
        <f>'signal-per-mass-dry-weight'!Z322*100/'signal-per-mass-dry-weight'!Z$369</f>
        <v>0</v>
      </c>
      <c r="AA322" s="14">
        <f>'signal-per-mass-dry-weight'!AA322*100/'signal-per-mass-dry-weight'!AA$369</f>
        <v>0</v>
      </c>
      <c r="AB322" s="14">
        <f>'signal-per-mass-dry-weight'!AB322*100/'signal-per-mass-dry-weight'!AB$369</f>
        <v>0</v>
      </c>
      <c r="AC322" s="14">
        <f>'signal-per-mass-dry-weight'!AC322*100/'signal-per-mass-dry-weight'!AC$369</f>
        <v>0</v>
      </c>
      <c r="AD322" s="14">
        <f>'signal-per-mass-dry-weight'!AD322*100/'signal-per-mass-dry-weight'!AD$369</f>
        <v>0</v>
      </c>
      <c r="AE322" s="14">
        <f>'signal-per-mass-dry-weight'!AE322*100/'signal-per-mass-dry-weight'!AE$369</f>
        <v>0</v>
      </c>
      <c r="AF322" s="14">
        <f>'signal-per-mass-dry-weight'!AF322*100/'signal-per-mass-dry-weight'!AF$369</f>
        <v>0</v>
      </c>
      <c r="AG322" s="14">
        <f>'signal-per-mass-dry-weight'!AG322*100/'signal-per-mass-dry-weight'!AG$369</f>
        <v>0</v>
      </c>
      <c r="AH322" s="14">
        <f>'signal-per-mass-dry-weight'!AH322*100/'signal-per-mass-dry-weight'!AH$369</f>
        <v>0</v>
      </c>
      <c r="AI322" s="14">
        <f>'signal-per-mass-dry-weight'!AI322*100/'signal-per-mass-dry-weight'!AI$369</f>
        <v>0</v>
      </c>
      <c r="AJ322" s="14">
        <f>'signal-per-mass-dry-weight'!AJ322*100/'signal-per-mass-dry-weight'!AJ$369</f>
        <v>0</v>
      </c>
      <c r="AK322" s="14">
        <f>'signal-per-mass-dry-weight'!AK322*100/'signal-per-mass-dry-weight'!AK$369</f>
        <v>0</v>
      </c>
      <c r="AL322" s="14">
        <f>'signal-per-mass-dry-weight'!AL322*100/'signal-per-mass-dry-weight'!AL$369</f>
        <v>0</v>
      </c>
      <c r="AM322" s="14">
        <f>'signal-per-mass-dry-weight'!AM322*100/'signal-per-mass-dry-weight'!AM$369</f>
        <v>0</v>
      </c>
      <c r="AN322" s="14">
        <f>'signal-per-mass-dry-weight'!AN322*100/'signal-per-mass-dry-weight'!AN$369</f>
        <v>0</v>
      </c>
      <c r="AO322" s="14">
        <f>'signal-per-mass-dry-weight'!AO322*100/'signal-per-mass-dry-weight'!AO$369</f>
        <v>0</v>
      </c>
      <c r="AP322" s="14">
        <f>'signal-per-mass-dry-weight'!AP322*100/'signal-per-mass-dry-weight'!AP$369</f>
        <v>2.6244020376248027E-4</v>
      </c>
      <c r="AQ322" s="14">
        <f>'signal-per-mass-dry-weight'!AQ322*100/'signal-per-mass-dry-weight'!AQ$369</f>
        <v>0</v>
      </c>
      <c r="AR322" s="14">
        <f>'signal-per-mass-dry-weight'!AR322*100/'signal-per-mass-dry-weight'!AR$369</f>
        <v>0</v>
      </c>
      <c r="AS322" s="14">
        <f>'signal-per-mass-dry-weight'!AS322*100/'signal-per-mass-dry-weight'!AS$369</f>
        <v>0</v>
      </c>
      <c r="AT322" s="14">
        <f>'signal-per-mass-dry-weight'!AT322*100/'signal-per-mass-dry-weight'!AT$369</f>
        <v>0</v>
      </c>
      <c r="AU322" s="14">
        <f>'signal-per-mass-dry-weight'!AU322*100/'signal-per-mass-dry-weight'!AU$369</f>
        <v>0</v>
      </c>
      <c r="AV322" s="14">
        <f>'signal-per-mass-dry-weight'!AV322*100/'signal-per-mass-dry-weight'!AV$369</f>
        <v>0</v>
      </c>
      <c r="AW322" s="14">
        <f>'signal-per-mass-dry-weight'!AW322*100/'signal-per-mass-dry-weight'!AW$369</f>
        <v>0</v>
      </c>
      <c r="AX322" s="14">
        <f>'signal-per-mass-dry-weight'!AX322*100/'signal-per-mass-dry-weight'!AX$369</f>
        <v>3.7527881688797262E-4</v>
      </c>
      <c r="AY322" s="14"/>
    </row>
    <row r="323" spans="1:51" x14ac:dyDescent="0.2">
      <c r="A323">
        <f>'imported summary from web'!A289</f>
        <v>804.6</v>
      </c>
      <c r="B323" t="str">
        <f>'imported summary from web'!B289</f>
        <v>C44H86O9PN</v>
      </c>
      <c r="C323" s="2" t="str">
        <f>'imported summary from web'!C289</f>
        <v>ePS(38:1)</v>
      </c>
      <c r="D323" s="71"/>
      <c r="E323" s="14"/>
      <c r="F323" s="14">
        <f>'signal-per-mass-dry-weight'!F323*100/'signal-per-mass-dry-weight'!F$369</f>
        <v>4.3540506232482568E-4</v>
      </c>
      <c r="G323" s="14">
        <f>'signal-per-mass-dry-weight'!G323*100/'signal-per-mass-dry-weight'!G$369</f>
        <v>2.1876268463205982E-4</v>
      </c>
      <c r="H323" s="14">
        <f>'signal-per-mass-dry-weight'!H323*100/'signal-per-mass-dry-weight'!H$369</f>
        <v>6.9289296085338228E-4</v>
      </c>
      <c r="I323" s="14">
        <f>'signal-per-mass-dry-weight'!I323*100/'signal-per-mass-dry-weight'!I$369</f>
        <v>2.3789777650078787E-4</v>
      </c>
      <c r="J323" s="14">
        <f>'signal-per-mass-dry-weight'!J323*100/'signal-per-mass-dry-weight'!J$369</f>
        <v>2.2354815197040437E-4</v>
      </c>
      <c r="K323" s="14">
        <f>'signal-per-mass-dry-weight'!K323*100/'signal-per-mass-dry-weight'!K$369</f>
        <v>0</v>
      </c>
      <c r="L323" s="14">
        <f t="shared" si="12"/>
        <v>3.0141777271357667E-4</v>
      </c>
      <c r="M323" s="137">
        <f t="shared" si="13"/>
        <v>2.3621533470687283E-4</v>
      </c>
      <c r="N323" s="14">
        <f t="shared" si="14"/>
        <v>0.78368084463067578</v>
      </c>
      <c r="O323" s="14">
        <f>'signal-per-mass-dry-weight'!O323*100/'signal-per-mass-dry-weight'!O$369</f>
        <v>2.7536411485849641E-4</v>
      </c>
      <c r="P323" s="14">
        <f>'signal-per-mass-dry-weight'!P323*100/'signal-per-mass-dry-weight'!P$369</f>
        <v>0</v>
      </c>
      <c r="Q323" s="14">
        <f>'signal-per-mass-dry-weight'!Q323*100/'signal-per-mass-dry-weight'!Q$369</f>
        <v>0</v>
      </c>
      <c r="R323" s="14">
        <f>'signal-per-mass-dry-weight'!R323*100/'signal-per-mass-dry-weight'!R$369</f>
        <v>0</v>
      </c>
      <c r="S323" s="14">
        <f>'signal-per-mass-dry-weight'!S323*100/'signal-per-mass-dry-weight'!S$369</f>
        <v>0</v>
      </c>
      <c r="T323" s="14">
        <f>'signal-per-mass-dry-weight'!T323*100/'signal-per-mass-dry-weight'!T$369</f>
        <v>0</v>
      </c>
      <c r="U323" s="14">
        <f>'signal-per-mass-dry-weight'!U323*100/'signal-per-mass-dry-weight'!U$369</f>
        <v>0</v>
      </c>
      <c r="V323" s="14">
        <f>'signal-per-mass-dry-weight'!V323*100/'signal-per-mass-dry-weight'!V$369</f>
        <v>0</v>
      </c>
      <c r="W323" s="14">
        <f>'signal-per-mass-dry-weight'!W323*100/'signal-per-mass-dry-weight'!W$369</f>
        <v>0</v>
      </c>
      <c r="X323" s="14">
        <f>'signal-per-mass-dry-weight'!X323*100/'signal-per-mass-dry-weight'!X$369</f>
        <v>2.561893333811483E-4</v>
      </c>
      <c r="Y323" s="14">
        <f>'signal-per-mass-dry-weight'!Y323*100/'signal-per-mass-dry-weight'!Y$369</f>
        <v>0</v>
      </c>
      <c r="Z323" s="14">
        <f>'signal-per-mass-dry-weight'!Z323*100/'signal-per-mass-dry-weight'!Z$369</f>
        <v>0</v>
      </c>
      <c r="AA323" s="14">
        <f>'signal-per-mass-dry-weight'!AA323*100/'signal-per-mass-dry-weight'!AA$369</f>
        <v>0</v>
      </c>
      <c r="AB323" s="14">
        <f>'signal-per-mass-dry-weight'!AB323*100/'signal-per-mass-dry-weight'!AB$369</f>
        <v>0</v>
      </c>
      <c r="AC323" s="14">
        <f>'signal-per-mass-dry-weight'!AC323*100/'signal-per-mass-dry-weight'!AC$369</f>
        <v>0</v>
      </c>
      <c r="AD323" s="14">
        <f>'signal-per-mass-dry-weight'!AD323*100/'signal-per-mass-dry-weight'!AD$369</f>
        <v>2.2410164971022289E-4</v>
      </c>
      <c r="AE323" s="14">
        <f>'signal-per-mass-dry-weight'!AE323*100/'signal-per-mass-dry-weight'!AE$369</f>
        <v>0</v>
      </c>
      <c r="AF323" s="14">
        <f>'signal-per-mass-dry-weight'!AF323*100/'signal-per-mass-dry-weight'!AF$369</f>
        <v>0</v>
      </c>
      <c r="AG323" s="14">
        <f>'signal-per-mass-dry-weight'!AG323*100/'signal-per-mass-dry-weight'!AG$369</f>
        <v>2.4228659768357779E-4</v>
      </c>
      <c r="AH323" s="14">
        <f>'signal-per-mass-dry-weight'!AH323*100/'signal-per-mass-dry-weight'!AH$369</f>
        <v>0</v>
      </c>
      <c r="AI323" s="14">
        <f>'signal-per-mass-dry-weight'!AI323*100/'signal-per-mass-dry-weight'!AI$369</f>
        <v>0</v>
      </c>
      <c r="AJ323" s="14">
        <f>'signal-per-mass-dry-weight'!AJ323*100/'signal-per-mass-dry-weight'!AJ$369</f>
        <v>0</v>
      </c>
      <c r="AK323" s="14">
        <f>'signal-per-mass-dry-weight'!AK323*100/'signal-per-mass-dry-weight'!AK$369</f>
        <v>0</v>
      </c>
      <c r="AL323" s="14">
        <f>'signal-per-mass-dry-weight'!AL323*100/'signal-per-mass-dry-weight'!AL$369</f>
        <v>0</v>
      </c>
      <c r="AM323" s="14">
        <f>'signal-per-mass-dry-weight'!AM323*100/'signal-per-mass-dry-weight'!AM$369</f>
        <v>0</v>
      </c>
      <c r="AN323" s="14">
        <f>'signal-per-mass-dry-weight'!AN323*100/'signal-per-mass-dry-weight'!AN$369</f>
        <v>4.8274798956637145E-4</v>
      </c>
      <c r="AO323" s="14">
        <f>'signal-per-mass-dry-weight'!AO323*100/'signal-per-mass-dry-weight'!AO$369</f>
        <v>0</v>
      </c>
      <c r="AP323" s="14">
        <f>'signal-per-mass-dry-weight'!AP323*100/'signal-per-mass-dry-weight'!AP$369</f>
        <v>0</v>
      </c>
      <c r="AQ323" s="14">
        <f>'signal-per-mass-dry-weight'!AQ323*100/'signal-per-mass-dry-weight'!AQ$369</f>
        <v>0</v>
      </c>
      <c r="AR323" s="14">
        <f>'signal-per-mass-dry-weight'!AR323*100/'signal-per-mass-dry-weight'!AR$369</f>
        <v>0</v>
      </c>
      <c r="AS323" s="14">
        <f>'signal-per-mass-dry-weight'!AS323*100/'signal-per-mass-dry-weight'!AS$369</f>
        <v>0</v>
      </c>
      <c r="AT323" s="14">
        <f>'signal-per-mass-dry-weight'!AT323*100/'signal-per-mass-dry-weight'!AT$369</f>
        <v>0</v>
      </c>
      <c r="AU323" s="14">
        <f>'signal-per-mass-dry-weight'!AU323*100/'signal-per-mass-dry-weight'!AU$369</f>
        <v>0</v>
      </c>
      <c r="AV323" s="14">
        <f>'signal-per-mass-dry-weight'!AV323*100/'signal-per-mass-dry-weight'!AV$369</f>
        <v>0</v>
      </c>
      <c r="AW323" s="14">
        <f>'signal-per-mass-dry-weight'!AW323*100/'signal-per-mass-dry-weight'!AW$369</f>
        <v>0</v>
      </c>
      <c r="AX323" s="14">
        <f>'signal-per-mass-dry-weight'!AX323*100/'signal-per-mass-dry-weight'!AX$369</f>
        <v>0</v>
      </c>
      <c r="AY323" s="14"/>
    </row>
    <row r="324" spans="1:51" x14ac:dyDescent="0.2">
      <c r="A324">
        <f>'imported summary from web'!A298</f>
        <v>824.6</v>
      </c>
      <c r="B324" t="str">
        <f>'imported summary from web'!B298</f>
        <v>C46H82O9PN</v>
      </c>
      <c r="C324" s="2" t="str">
        <f>'imported summary from web'!C298</f>
        <v>ePS(40:5)</v>
      </c>
      <c r="D324" s="71"/>
      <c r="E324" s="14"/>
      <c r="F324" s="14">
        <f>'signal-per-mass-dry-weight'!F324*100/'signal-per-mass-dry-weight'!F$369</f>
        <v>1.001431643347099E-3</v>
      </c>
      <c r="G324" s="14">
        <f>'signal-per-mass-dry-weight'!G324*100/'signal-per-mass-dry-weight'!G$369</f>
        <v>2.756409826363953E-3</v>
      </c>
      <c r="H324" s="14">
        <f>'signal-per-mass-dry-weight'!H324*100/'signal-per-mass-dry-weight'!H$369</f>
        <v>8.3147155302405891E-4</v>
      </c>
      <c r="I324" s="14">
        <f>'signal-per-mass-dry-weight'!I324*100/'signal-per-mass-dry-weight'!I$369</f>
        <v>2.2838186544075637E-3</v>
      </c>
      <c r="J324" s="14">
        <f>'signal-per-mass-dry-weight'!J324*100/'signal-per-mass-dry-weight'!J$369</f>
        <v>1.2518696510342643E-3</v>
      </c>
      <c r="K324" s="14">
        <f>'signal-per-mass-dry-weight'!K324*100/'signal-per-mass-dry-weight'!K$369</f>
        <v>1.6622873093723194E-3</v>
      </c>
      <c r="L324" s="14">
        <f t="shared" si="12"/>
        <v>1.6312147729248764E-3</v>
      </c>
      <c r="M324" s="137">
        <f t="shared" si="13"/>
        <v>7.5802901877324242E-4</v>
      </c>
      <c r="N324" s="14">
        <f t="shared" si="14"/>
        <v>0.46470215409712484</v>
      </c>
      <c r="O324" s="14">
        <f>'signal-per-mass-dry-weight'!O324*100/'signal-per-mass-dry-weight'!O$369</f>
        <v>7.1594669863209062E-4</v>
      </c>
      <c r="P324" s="14">
        <f>'signal-per-mass-dry-weight'!P324*100/'signal-per-mass-dry-weight'!P$369</f>
        <v>2.9584694627773213E-3</v>
      </c>
      <c r="Q324" s="14">
        <f>'signal-per-mass-dry-weight'!Q324*100/'signal-per-mass-dry-weight'!Q$369</f>
        <v>2.5856943363323239E-3</v>
      </c>
      <c r="R324" s="14">
        <f>'signal-per-mass-dry-weight'!R324*100/'signal-per-mass-dry-weight'!R$369</f>
        <v>3.9503925626051097E-3</v>
      </c>
      <c r="S324" s="14">
        <f>'signal-per-mass-dry-weight'!S324*100/'signal-per-mass-dry-weight'!S$369</f>
        <v>8.9206154273538136E-4</v>
      </c>
      <c r="T324" s="14">
        <f>'signal-per-mass-dry-weight'!T324*100/'signal-per-mass-dry-weight'!T$369</f>
        <v>1.7838039296749655E-3</v>
      </c>
      <c r="U324" s="14">
        <f>'signal-per-mass-dry-weight'!U324*100/'signal-per-mass-dry-weight'!U$369</f>
        <v>2.1734631158321191E-3</v>
      </c>
      <c r="V324" s="14">
        <f>'signal-per-mass-dry-weight'!V324*100/'signal-per-mass-dry-weight'!V$369</f>
        <v>1.9136945715772058E-3</v>
      </c>
      <c r="W324" s="14">
        <f>'signal-per-mass-dry-weight'!W324*100/'signal-per-mass-dry-weight'!W$369</f>
        <v>1.2753397788651379E-3</v>
      </c>
      <c r="X324" s="14">
        <f>'signal-per-mass-dry-weight'!X324*100/'signal-per-mass-dry-weight'!X$369</f>
        <v>4.0990293340983729E-4</v>
      </c>
      <c r="Y324" s="14">
        <f>'signal-per-mass-dry-weight'!Y324*100/'signal-per-mass-dry-weight'!Y$369</f>
        <v>7.7171126111627759E-4</v>
      </c>
      <c r="Z324" s="14">
        <f>'signal-per-mass-dry-weight'!Z324*100/'signal-per-mass-dry-weight'!Z$369</f>
        <v>2.6095900175973782E-3</v>
      </c>
      <c r="AA324" s="14">
        <f>'signal-per-mass-dry-weight'!AA324*100/'signal-per-mass-dry-weight'!AA$369</f>
        <v>3.7393560651791943E-4</v>
      </c>
      <c r="AB324" s="14">
        <f>'signal-per-mass-dry-weight'!AB324*100/'signal-per-mass-dry-weight'!AB$369</f>
        <v>3.4751445850966046E-4</v>
      </c>
      <c r="AC324" s="14">
        <f>'signal-per-mass-dry-weight'!AC324*100/'signal-per-mass-dry-weight'!AC$369</f>
        <v>1.9068842158217467E-3</v>
      </c>
      <c r="AD324" s="14">
        <f>'signal-per-mass-dry-weight'!AD324*100/'signal-per-mass-dry-weight'!AD$369</f>
        <v>3.7200873851897E-3</v>
      </c>
      <c r="AE324" s="14">
        <f>'signal-per-mass-dry-weight'!AE324*100/'signal-per-mass-dry-weight'!AE$369</f>
        <v>0</v>
      </c>
      <c r="AF324" s="14">
        <f>'signal-per-mass-dry-weight'!AF324*100/'signal-per-mass-dry-weight'!AF$369</f>
        <v>8.4199115494233039E-4</v>
      </c>
      <c r="AG324" s="14">
        <f>'signal-per-mass-dry-weight'!AG324*100/'signal-per-mass-dry-weight'!AG$369</f>
        <v>3.8765855629372444E-4</v>
      </c>
      <c r="AH324" s="14">
        <f>'signal-per-mass-dry-weight'!AH324*100/'signal-per-mass-dry-weight'!AH$369</f>
        <v>9.4981870766255915E-4</v>
      </c>
      <c r="AI324" s="14">
        <f>'signal-per-mass-dry-weight'!AI324*100/'signal-per-mass-dry-weight'!AI$369</f>
        <v>2.4034146529207314E-3</v>
      </c>
      <c r="AJ324" s="14">
        <f>'signal-per-mass-dry-weight'!AJ324*100/'signal-per-mass-dry-weight'!AJ$369</f>
        <v>2.7521399718003444E-3</v>
      </c>
      <c r="AK324" s="14">
        <f>'signal-per-mass-dry-weight'!AK324*100/'signal-per-mass-dry-weight'!AK$369</f>
        <v>1.0663056080725611E-3</v>
      </c>
      <c r="AL324" s="14">
        <f>'signal-per-mass-dry-weight'!AL324*100/'signal-per-mass-dry-weight'!AL$369</f>
        <v>2.6871871150411205E-3</v>
      </c>
      <c r="AM324" s="14">
        <f>'signal-per-mass-dry-weight'!AM324*100/'signal-per-mass-dry-weight'!AM$369</f>
        <v>0</v>
      </c>
      <c r="AN324" s="14">
        <f>'signal-per-mass-dry-weight'!AN324*100/'signal-per-mass-dry-weight'!AN$369</f>
        <v>1.3516943707858398E-3</v>
      </c>
      <c r="AO324" s="14">
        <f>'signal-per-mass-dry-weight'!AO324*100/'signal-per-mass-dry-weight'!AO$369</f>
        <v>3.2286987905011735E-3</v>
      </c>
      <c r="AP324" s="14">
        <f>'signal-per-mass-dry-weight'!AP324*100/'signal-per-mass-dry-weight'!AP$369</f>
        <v>1.9945455485948504E-3</v>
      </c>
      <c r="AQ324" s="14">
        <f>'signal-per-mass-dry-weight'!AQ324*100/'signal-per-mass-dry-weight'!AQ$369</f>
        <v>1.0277794421680608E-3</v>
      </c>
      <c r="AR324" s="14">
        <f>'signal-per-mass-dry-weight'!AR324*100/'signal-per-mass-dry-weight'!AR$369</f>
        <v>3.6971118133984817E-3</v>
      </c>
      <c r="AS324" s="14">
        <f>'signal-per-mass-dry-weight'!AS324*100/'signal-per-mass-dry-weight'!AS$369</f>
        <v>1.6505398310162812E-4</v>
      </c>
      <c r="AT324" s="14">
        <f>'signal-per-mass-dry-weight'!AT324*100/'signal-per-mass-dry-weight'!AT$369</f>
        <v>0</v>
      </c>
      <c r="AU324" s="14">
        <f>'signal-per-mass-dry-weight'!AU324*100/'signal-per-mass-dry-weight'!AU$369</f>
        <v>7.7735985466731916E-4</v>
      </c>
      <c r="AV324" s="14">
        <f>'signal-per-mass-dry-weight'!AV324*100/'signal-per-mass-dry-weight'!AV$369</f>
        <v>1.5830225997732091E-3</v>
      </c>
      <c r="AW324" s="14">
        <f>'signal-per-mass-dry-weight'!AW324*100/'signal-per-mass-dry-weight'!AW$369</f>
        <v>1.7082752536220192E-3</v>
      </c>
      <c r="AX324" s="14">
        <f>'signal-per-mass-dry-weight'!AX324*100/'signal-per-mass-dry-weight'!AX$369</f>
        <v>9.757249239087289E-4</v>
      </c>
      <c r="AY324" s="14"/>
    </row>
    <row r="325" spans="1:51" x14ac:dyDescent="0.2">
      <c r="A325">
        <f>'imported summary from web'!A299</f>
        <v>826.6</v>
      </c>
      <c r="B325" t="str">
        <f>'imported summary from web'!B299</f>
        <v>C46H84O9PN</v>
      </c>
      <c r="C325" s="2" t="str">
        <f>'imported summary from web'!C299</f>
        <v>ePS(40:4)</v>
      </c>
      <c r="D325" s="71"/>
      <c r="E325" s="14"/>
      <c r="F325" s="14">
        <f>'signal-per-mass-dry-weight'!F325*100/'signal-per-mass-dry-weight'!F$369</f>
        <v>0</v>
      </c>
      <c r="G325" s="14">
        <f>'signal-per-mass-dry-weight'!G325*100/'signal-per-mass-dry-weight'!G$369</f>
        <v>0</v>
      </c>
      <c r="H325" s="14">
        <f>'signal-per-mass-dry-weight'!H325*100/'signal-per-mass-dry-weight'!H$369</f>
        <v>0</v>
      </c>
      <c r="I325" s="14">
        <f>'signal-per-mass-dry-weight'!I325*100/'signal-per-mass-dry-weight'!I$369</f>
        <v>0</v>
      </c>
      <c r="J325" s="14">
        <f>'signal-per-mass-dry-weight'!J325*100/'signal-per-mass-dry-weight'!J$369</f>
        <v>0</v>
      </c>
      <c r="K325" s="14">
        <f>'signal-per-mass-dry-weight'!K325*100/'signal-per-mass-dry-weight'!K$369</f>
        <v>0</v>
      </c>
      <c r="L325" s="14">
        <f t="shared" ref="L325:L369" si="15">AVERAGE(F325:K325)</f>
        <v>0</v>
      </c>
      <c r="M325" s="137">
        <f t="shared" ref="M325:M369" si="16">STDEV(F325:K325)</f>
        <v>0</v>
      </c>
      <c r="N325" s="14" t="e">
        <f t="shared" ref="N325:N369" si="17">M325/L325</f>
        <v>#DIV/0!</v>
      </c>
      <c r="O325" s="14">
        <f>'signal-per-mass-dry-weight'!O325*100/'signal-per-mass-dry-weight'!O$369</f>
        <v>0</v>
      </c>
      <c r="P325" s="14">
        <f>'signal-per-mass-dry-weight'!P325*100/'signal-per-mass-dry-weight'!P$369</f>
        <v>0</v>
      </c>
      <c r="Q325" s="14">
        <f>'signal-per-mass-dry-weight'!Q325*100/'signal-per-mass-dry-weight'!Q$369</f>
        <v>6.0132426426333136E-4</v>
      </c>
      <c r="R325" s="14">
        <f>'signal-per-mass-dry-weight'!R325*100/'signal-per-mass-dry-weight'!R$369</f>
        <v>0</v>
      </c>
      <c r="S325" s="14">
        <f>'signal-per-mass-dry-weight'!S325*100/'signal-per-mass-dry-weight'!S$369</f>
        <v>0</v>
      </c>
      <c r="T325" s="14">
        <f>'signal-per-mass-dry-weight'!T325*100/'signal-per-mass-dry-weight'!T$369</f>
        <v>0</v>
      </c>
      <c r="U325" s="14">
        <f>'signal-per-mass-dry-weight'!U325*100/'signal-per-mass-dry-weight'!U$369</f>
        <v>0</v>
      </c>
      <c r="V325" s="14">
        <f>'signal-per-mass-dry-weight'!V325*100/'signal-per-mass-dry-weight'!V$369</f>
        <v>0</v>
      </c>
      <c r="W325" s="14">
        <f>'signal-per-mass-dry-weight'!W325*100/'signal-per-mass-dry-weight'!W$369</f>
        <v>0</v>
      </c>
      <c r="X325" s="14">
        <f>'signal-per-mass-dry-weight'!X325*100/'signal-per-mass-dry-weight'!X$369</f>
        <v>0</v>
      </c>
      <c r="Y325" s="14">
        <f>'signal-per-mass-dry-weight'!Y325*100/'signal-per-mass-dry-weight'!Y$369</f>
        <v>0</v>
      </c>
      <c r="Z325" s="14">
        <f>'signal-per-mass-dry-weight'!Z325*100/'signal-per-mass-dry-weight'!Z$369</f>
        <v>0</v>
      </c>
      <c r="AA325" s="14">
        <f>'signal-per-mass-dry-weight'!AA325*100/'signal-per-mass-dry-weight'!AA$369</f>
        <v>0</v>
      </c>
      <c r="AB325" s="14">
        <f>'signal-per-mass-dry-weight'!AB325*100/'signal-per-mass-dry-weight'!AB$369</f>
        <v>0</v>
      </c>
      <c r="AC325" s="14">
        <f>'signal-per-mass-dry-weight'!AC325*100/'signal-per-mass-dry-weight'!AC$369</f>
        <v>0</v>
      </c>
      <c r="AD325" s="14">
        <f>'signal-per-mass-dry-weight'!AD325*100/'signal-per-mass-dry-weight'!AD$369</f>
        <v>0</v>
      </c>
      <c r="AE325" s="14">
        <f>'signal-per-mass-dry-weight'!AE325*100/'signal-per-mass-dry-weight'!AE$369</f>
        <v>0</v>
      </c>
      <c r="AF325" s="14">
        <f>'signal-per-mass-dry-weight'!AF325*100/'signal-per-mass-dry-weight'!AF$369</f>
        <v>0</v>
      </c>
      <c r="AG325" s="14">
        <f>'signal-per-mass-dry-weight'!AG325*100/'signal-per-mass-dry-weight'!AG$369</f>
        <v>0</v>
      </c>
      <c r="AH325" s="14">
        <f>'signal-per-mass-dry-weight'!AH325*100/'signal-per-mass-dry-weight'!AH$369</f>
        <v>0</v>
      </c>
      <c r="AI325" s="14">
        <f>'signal-per-mass-dry-weight'!AI325*100/'signal-per-mass-dry-weight'!AI$369</f>
        <v>0</v>
      </c>
      <c r="AJ325" s="14">
        <f>'signal-per-mass-dry-weight'!AJ325*100/'signal-per-mass-dry-weight'!AJ$369</f>
        <v>0</v>
      </c>
      <c r="AK325" s="14">
        <f>'signal-per-mass-dry-weight'!AK325*100/'signal-per-mass-dry-weight'!AK$369</f>
        <v>0</v>
      </c>
      <c r="AL325" s="14">
        <f>'signal-per-mass-dry-weight'!AL325*100/'signal-per-mass-dry-weight'!AL$369</f>
        <v>0</v>
      </c>
      <c r="AM325" s="14">
        <f>'signal-per-mass-dry-weight'!AM325*100/'signal-per-mass-dry-weight'!AM$369</f>
        <v>0</v>
      </c>
      <c r="AN325" s="14">
        <f>'signal-per-mass-dry-weight'!AN325*100/'signal-per-mass-dry-weight'!AN$369</f>
        <v>0</v>
      </c>
      <c r="AO325" s="14">
        <f>'signal-per-mass-dry-weight'!AO325*100/'signal-per-mass-dry-weight'!AO$369</f>
        <v>0</v>
      </c>
      <c r="AP325" s="14">
        <f>'signal-per-mass-dry-weight'!AP325*100/'signal-per-mass-dry-weight'!AP$369</f>
        <v>0</v>
      </c>
      <c r="AQ325" s="14">
        <f>'signal-per-mass-dry-weight'!AQ325*100/'signal-per-mass-dry-weight'!AQ$369</f>
        <v>0</v>
      </c>
      <c r="AR325" s="14">
        <f>'signal-per-mass-dry-weight'!AR325*100/'signal-per-mass-dry-weight'!AR$369</f>
        <v>0</v>
      </c>
      <c r="AS325" s="14">
        <f>'signal-per-mass-dry-weight'!AS325*100/'signal-per-mass-dry-weight'!AS$369</f>
        <v>0</v>
      </c>
      <c r="AT325" s="14">
        <f>'signal-per-mass-dry-weight'!AT325*100/'signal-per-mass-dry-weight'!AT$369</f>
        <v>0</v>
      </c>
      <c r="AU325" s="14">
        <f>'signal-per-mass-dry-weight'!AU325*100/'signal-per-mass-dry-weight'!AU$369</f>
        <v>0</v>
      </c>
      <c r="AV325" s="14">
        <f>'signal-per-mass-dry-weight'!AV325*100/'signal-per-mass-dry-weight'!AV$369</f>
        <v>0</v>
      </c>
      <c r="AW325" s="14">
        <f>'signal-per-mass-dry-weight'!AW325*100/'signal-per-mass-dry-weight'!AW$369</f>
        <v>0</v>
      </c>
      <c r="AX325" s="14">
        <f>'signal-per-mass-dry-weight'!AX325*100/'signal-per-mass-dry-weight'!AX$369</f>
        <v>0</v>
      </c>
      <c r="AY325" s="14"/>
    </row>
    <row r="326" spans="1:51" x14ac:dyDescent="0.2">
      <c r="A326">
        <f>'imported summary from web'!A300</f>
        <v>828.6</v>
      </c>
      <c r="B326" t="str">
        <f>'imported summary from web'!B300</f>
        <v>C46H86O9PN</v>
      </c>
      <c r="C326" s="2" t="str">
        <f>'imported summary from web'!C300</f>
        <v>ePS(40:3)</v>
      </c>
      <c r="D326" s="71"/>
      <c r="E326" s="14"/>
      <c r="F326" s="14">
        <f>'signal-per-mass-dry-weight'!F326*100/'signal-per-mass-dry-weight'!F$369</f>
        <v>4.3540506232482568E-4</v>
      </c>
      <c r="G326" s="14">
        <f>'signal-per-mass-dry-weight'!G326*100/'signal-per-mass-dry-weight'!G$369</f>
        <v>0</v>
      </c>
      <c r="H326" s="14">
        <f>'signal-per-mass-dry-weight'!H326*100/'signal-per-mass-dry-weight'!H$369</f>
        <v>0</v>
      </c>
      <c r="I326" s="14">
        <f>'signal-per-mass-dry-weight'!I326*100/'signal-per-mass-dry-weight'!I$369</f>
        <v>0</v>
      </c>
      <c r="J326" s="14">
        <f>'signal-per-mass-dry-weight'!J326*100/'signal-per-mass-dry-weight'!J$369</f>
        <v>0</v>
      </c>
      <c r="K326" s="14">
        <f>'signal-per-mass-dry-weight'!K326*100/'signal-per-mass-dry-weight'!K$369</f>
        <v>4.374440287821893E-4</v>
      </c>
      <c r="L326" s="14">
        <f t="shared" si="15"/>
        <v>1.4547484851783581E-4</v>
      </c>
      <c r="M326" s="137">
        <f t="shared" si="16"/>
        <v>2.2536958859063237E-4</v>
      </c>
      <c r="N326" s="14">
        <f t="shared" si="17"/>
        <v>1.5491996787540985</v>
      </c>
      <c r="O326" s="14">
        <f>'signal-per-mass-dry-weight'!O326*100/'signal-per-mass-dry-weight'!O$369</f>
        <v>0</v>
      </c>
      <c r="P326" s="14">
        <f>'signal-per-mass-dry-weight'!P326*100/'signal-per-mass-dry-weight'!P$369</f>
        <v>5.1008094185815884E-4</v>
      </c>
      <c r="Q326" s="14">
        <f>'signal-per-mass-dry-weight'!Q326*100/'signal-per-mass-dry-weight'!Q$369</f>
        <v>0</v>
      </c>
      <c r="R326" s="14">
        <f>'signal-per-mass-dry-weight'!R326*100/'signal-per-mass-dry-weight'!R$369</f>
        <v>0</v>
      </c>
      <c r="S326" s="14">
        <f>'signal-per-mass-dry-weight'!S326*100/'signal-per-mass-dry-weight'!S$369</f>
        <v>3.4310059335976209E-4</v>
      </c>
      <c r="T326" s="14">
        <f>'signal-per-mass-dry-weight'!T326*100/'signal-per-mass-dry-weight'!T$369</f>
        <v>3.8778346297281861E-4</v>
      </c>
      <c r="U326" s="14">
        <f>'signal-per-mass-dry-weight'!U326*100/'signal-per-mass-dry-weight'!U$369</f>
        <v>0</v>
      </c>
      <c r="V326" s="14">
        <f>'signal-per-mass-dry-weight'!V326*100/'signal-per-mass-dry-weight'!V$369</f>
        <v>0</v>
      </c>
      <c r="W326" s="14">
        <f>'signal-per-mass-dry-weight'!W326*100/'signal-per-mass-dry-weight'!W$369</f>
        <v>0</v>
      </c>
      <c r="X326" s="14">
        <f>'signal-per-mass-dry-weight'!X326*100/'signal-per-mass-dry-weight'!X$369</f>
        <v>0</v>
      </c>
      <c r="Y326" s="14">
        <f>'signal-per-mass-dry-weight'!Y326*100/'signal-per-mass-dry-weight'!Y$369</f>
        <v>2.9681202350626066E-4</v>
      </c>
      <c r="Z326" s="14">
        <f>'signal-per-mass-dry-weight'!Z326*100/'signal-per-mass-dry-weight'!Z$369</f>
        <v>0</v>
      </c>
      <c r="AA326" s="14">
        <f>'signal-per-mass-dry-weight'!AA326*100/'signal-per-mass-dry-weight'!AA$369</f>
        <v>0</v>
      </c>
      <c r="AB326" s="14">
        <f>'signal-per-mass-dry-weight'!AB326*100/'signal-per-mass-dry-weight'!AB$369</f>
        <v>0</v>
      </c>
      <c r="AC326" s="14">
        <f>'signal-per-mass-dry-weight'!AC326*100/'signal-per-mass-dry-weight'!AC$369</f>
        <v>0</v>
      </c>
      <c r="AD326" s="14">
        <f>'signal-per-mass-dry-weight'!AD326*100/'signal-per-mass-dry-weight'!AD$369</f>
        <v>0</v>
      </c>
      <c r="AE326" s="14">
        <f>'signal-per-mass-dry-weight'!AE326*100/'signal-per-mass-dry-weight'!AE$369</f>
        <v>3.5081745143750957E-4</v>
      </c>
      <c r="AF326" s="14">
        <f>'signal-per-mass-dry-weight'!AF326*100/'signal-per-mass-dry-weight'!AF$369</f>
        <v>0</v>
      </c>
      <c r="AG326" s="14">
        <f>'signal-per-mass-dry-weight'!AG326*100/'signal-per-mass-dry-weight'!AG$369</f>
        <v>0</v>
      </c>
      <c r="AH326" s="14">
        <f>'signal-per-mass-dry-weight'!AH326*100/'signal-per-mass-dry-weight'!AH$369</f>
        <v>0</v>
      </c>
      <c r="AI326" s="14">
        <f>'signal-per-mass-dry-weight'!AI326*100/'signal-per-mass-dry-weight'!AI$369</f>
        <v>2.5035569301257616E-4</v>
      </c>
      <c r="AJ326" s="14">
        <f>'signal-per-mass-dry-weight'!AJ326*100/'signal-per-mass-dry-weight'!AJ$369</f>
        <v>0</v>
      </c>
      <c r="AK326" s="14">
        <f>'signal-per-mass-dry-weight'!AK326*100/'signal-per-mass-dry-weight'!AK$369</f>
        <v>0</v>
      </c>
      <c r="AL326" s="14">
        <f>'signal-per-mass-dry-weight'!AL326*100/'signal-per-mass-dry-weight'!AL$369</f>
        <v>1.9758728787067068E-4</v>
      </c>
      <c r="AM326" s="14">
        <f>'signal-per-mass-dry-weight'!AM326*100/'signal-per-mass-dry-weight'!AM$369</f>
        <v>0</v>
      </c>
      <c r="AN326" s="14">
        <f>'signal-per-mass-dry-weight'!AN326*100/'signal-per-mass-dry-weight'!AN$369</f>
        <v>0</v>
      </c>
      <c r="AO326" s="14">
        <f>'signal-per-mass-dry-weight'!AO326*100/'signal-per-mass-dry-weight'!AO$369</f>
        <v>2.5624593575406153E-4</v>
      </c>
      <c r="AP326" s="14">
        <f>'signal-per-mass-dry-weight'!AP326*100/'signal-per-mass-dry-weight'!AP$369</f>
        <v>0</v>
      </c>
      <c r="AQ326" s="14">
        <f>'signal-per-mass-dry-weight'!AQ326*100/'signal-per-mass-dry-weight'!AQ$369</f>
        <v>0</v>
      </c>
      <c r="AR326" s="14">
        <f>'signal-per-mass-dry-weight'!AR326*100/'signal-per-mass-dry-weight'!AR$369</f>
        <v>5.0645367306828527E-4</v>
      </c>
      <c r="AS326" s="14">
        <f>'signal-per-mass-dry-weight'!AS326*100/'signal-per-mass-dry-weight'!AS$369</f>
        <v>0</v>
      </c>
      <c r="AT326" s="14">
        <f>'signal-per-mass-dry-weight'!AT326*100/'signal-per-mass-dry-weight'!AT$369</f>
        <v>2.6146460260590933E-4</v>
      </c>
      <c r="AU326" s="14">
        <f>'signal-per-mass-dry-weight'!AU326*100/'signal-per-mass-dry-weight'!AU$369</f>
        <v>0</v>
      </c>
      <c r="AV326" s="14">
        <f>'signal-per-mass-dry-weight'!AV326*100/'signal-per-mass-dry-weight'!AV$369</f>
        <v>2.8268260710235881E-4</v>
      </c>
      <c r="AW326" s="14">
        <f>'signal-per-mass-dry-weight'!AW326*100/'signal-per-mass-dry-weight'!AW$369</f>
        <v>3.7136418557000419E-4</v>
      </c>
      <c r="AX326" s="14">
        <f>'signal-per-mass-dry-weight'!AX326*100/'signal-per-mass-dry-weight'!AX$369</f>
        <v>0</v>
      </c>
      <c r="AY326" s="14"/>
    </row>
    <row r="327" spans="1:51" x14ac:dyDescent="0.2">
      <c r="A327">
        <f>'imported summary from web'!A301</f>
        <v>830.6</v>
      </c>
      <c r="B327" t="str">
        <f>'imported summary from web'!B301</f>
        <v>C46H88O9PN</v>
      </c>
      <c r="C327" s="2" t="str">
        <f>'imported summary from web'!C301</f>
        <v>ePS(40:2)</v>
      </c>
      <c r="D327" s="71"/>
      <c r="E327" s="14"/>
      <c r="F327" s="14">
        <f>'signal-per-mass-dry-weight'!F327*100/'signal-per-mass-dry-weight'!F$369</f>
        <v>6.5310759348723841E-4</v>
      </c>
      <c r="G327" s="14">
        <f>'signal-per-mass-dry-weight'!G327*100/'signal-per-mass-dry-weight'!G$369</f>
        <v>1.093813423160299E-3</v>
      </c>
      <c r="H327" s="14">
        <f>'signal-per-mass-dry-weight'!H327*100/'signal-per-mass-dry-weight'!H$369</f>
        <v>2.078678882560147E-3</v>
      </c>
      <c r="I327" s="14">
        <f>'signal-per-mass-dry-weight'!I327*100/'signal-per-mass-dry-weight'!I$369</f>
        <v>4.5200577535149692E-3</v>
      </c>
      <c r="J327" s="14">
        <f>'signal-per-mass-dry-weight'!J327*100/'signal-per-mass-dry-weight'!J$369</f>
        <v>4.0238667354672783E-3</v>
      </c>
      <c r="K327" s="14">
        <f>'signal-per-mass-dry-weight'!K327*100/'signal-per-mass-dry-weight'!K$369</f>
        <v>3.7182742446486097E-3</v>
      </c>
      <c r="L327" s="14">
        <f t="shared" si="15"/>
        <v>2.6812997721397569E-3</v>
      </c>
      <c r="M327" s="137">
        <f t="shared" si="16"/>
        <v>1.6282297982794468E-3</v>
      </c>
      <c r="N327" s="14">
        <f t="shared" si="17"/>
        <v>0.60725392035522796</v>
      </c>
      <c r="O327" s="14">
        <f>'signal-per-mass-dry-weight'!O327*100/'signal-per-mass-dry-weight'!O$369</f>
        <v>0</v>
      </c>
      <c r="P327" s="14">
        <f>'signal-per-mass-dry-weight'!P327*100/'signal-per-mass-dry-weight'!P$369</f>
        <v>1.2752023546453971E-3</v>
      </c>
      <c r="Q327" s="14">
        <f>'signal-per-mass-dry-weight'!Q327*100/'signal-per-mass-dry-weight'!Q$369</f>
        <v>6.0132426426333136E-4</v>
      </c>
      <c r="R327" s="14">
        <f>'signal-per-mass-dry-weight'!R327*100/'signal-per-mass-dry-weight'!R$369</f>
        <v>0</v>
      </c>
      <c r="S327" s="14">
        <f>'signal-per-mass-dry-weight'!S327*100/'signal-per-mass-dry-weight'!S$369</f>
        <v>3.7741065269573833E-3</v>
      </c>
      <c r="T327" s="14">
        <f>'signal-per-mass-dry-weight'!T327*100/'signal-per-mass-dry-weight'!T$369</f>
        <v>1.9389173148640928E-3</v>
      </c>
      <c r="U327" s="14">
        <f>'signal-per-mass-dry-weight'!U327*100/'signal-per-mass-dry-weight'!U$369</f>
        <v>0</v>
      </c>
      <c r="V327" s="14">
        <f>'signal-per-mass-dry-weight'!V327*100/'signal-per-mass-dry-weight'!V$369</f>
        <v>0</v>
      </c>
      <c r="W327" s="14">
        <f>'signal-per-mass-dry-weight'!W327*100/'signal-per-mass-dry-weight'!W$369</f>
        <v>2.2179822241132838E-3</v>
      </c>
      <c r="X327" s="14">
        <f>'signal-per-mass-dry-weight'!X327*100/'signal-per-mass-dry-weight'!X$369</f>
        <v>5.123786667622966E-4</v>
      </c>
      <c r="Y327" s="14">
        <f>'signal-per-mass-dry-weight'!Y327*100/'signal-per-mass-dry-weight'!Y$369</f>
        <v>4.1553683290876482E-3</v>
      </c>
      <c r="Z327" s="14">
        <f>'signal-per-mass-dry-weight'!Z327*100/'signal-per-mass-dry-weight'!Z$369</f>
        <v>4.8071395061004326E-3</v>
      </c>
      <c r="AA327" s="14">
        <f>'signal-per-mass-dry-weight'!AA327*100/'signal-per-mass-dry-weight'!AA$369</f>
        <v>4.6741950814739916E-4</v>
      </c>
      <c r="AB327" s="14">
        <f>'signal-per-mass-dry-weight'!AB327*100/'signal-per-mass-dry-weight'!AB$369</f>
        <v>6.5158960970561352E-4</v>
      </c>
      <c r="AC327" s="14">
        <f>'signal-per-mass-dry-weight'!AC327*100/'signal-per-mass-dry-weight'!AC$369</f>
        <v>2.184971497295751E-3</v>
      </c>
      <c r="AD327" s="14">
        <f>'signal-per-mass-dry-weight'!AD327*100/'signal-per-mass-dry-weight'!AD$369</f>
        <v>2.0169148473920063E-3</v>
      </c>
      <c r="AE327" s="14">
        <f>'signal-per-mass-dry-weight'!AE327*100/'signal-per-mass-dry-weight'!AE$369</f>
        <v>3.5081745143750957E-4</v>
      </c>
      <c r="AF327" s="14">
        <f>'signal-per-mass-dry-weight'!AF327*100/'signal-per-mass-dry-weight'!AF$369</f>
        <v>6.4768550380179255E-4</v>
      </c>
      <c r="AG327" s="14">
        <f>'signal-per-mass-dry-weight'!AG327*100/'signal-per-mass-dry-weight'!AG$369</f>
        <v>2.4228659768357779E-4</v>
      </c>
      <c r="AH327" s="14">
        <f>'signal-per-mass-dry-weight'!AH327*100/'signal-per-mass-dry-weight'!AH$369</f>
        <v>4.1296465550546061E-4</v>
      </c>
      <c r="AI327" s="14">
        <f>'signal-per-mass-dry-weight'!AI327*100/'signal-per-mass-dry-weight'!AI$369</f>
        <v>2.5035569301257616E-4</v>
      </c>
      <c r="AJ327" s="14">
        <f>'signal-per-mass-dry-weight'!AJ327*100/'signal-per-mass-dry-weight'!AJ$369</f>
        <v>8.6004374118760761E-4</v>
      </c>
      <c r="AK327" s="14">
        <f>'signal-per-mass-dry-weight'!AK327*100/'signal-per-mass-dry-weight'!AK$369</f>
        <v>5.3315280403628054E-3</v>
      </c>
      <c r="AL327" s="14">
        <f>'signal-per-mass-dry-weight'!AL327*100/'signal-per-mass-dry-weight'!AL$369</f>
        <v>6.5203804997321316E-3</v>
      </c>
      <c r="AM327" s="14">
        <f>'signal-per-mass-dry-weight'!AM327*100/'signal-per-mass-dry-weight'!AM$369</f>
        <v>3.7727492490285748E-3</v>
      </c>
      <c r="AN327" s="14">
        <f>'signal-per-mass-dry-weight'!AN327*100/'signal-per-mass-dry-weight'!AN$369</f>
        <v>0</v>
      </c>
      <c r="AO327" s="14">
        <f>'signal-per-mass-dry-weight'!AO327*100/'signal-per-mass-dry-weight'!AO$369</f>
        <v>1.0249837430162461E-3</v>
      </c>
      <c r="AP327" s="14">
        <f>'signal-per-mass-dry-weight'!AP327*100/'signal-per-mass-dry-weight'!AP$369</f>
        <v>5.2488040752496053E-4</v>
      </c>
      <c r="AQ327" s="14">
        <f>'signal-per-mass-dry-weight'!AQ327*100/'signal-per-mass-dry-weight'!AQ$369</f>
        <v>3.9529978544925408E-4</v>
      </c>
      <c r="AR327" s="14">
        <f>'signal-per-mass-dry-weight'!AR327*100/'signal-per-mass-dry-weight'!AR$369</f>
        <v>1.2661341826707129E-3</v>
      </c>
      <c r="AS327" s="14">
        <f>'signal-per-mass-dry-weight'!AS327*100/'signal-per-mass-dry-weight'!AS$369</f>
        <v>8.2526991550814044E-4</v>
      </c>
      <c r="AT327" s="14">
        <f>'signal-per-mass-dry-weight'!AT327*100/'signal-per-mass-dry-weight'!AT$369</f>
        <v>0</v>
      </c>
      <c r="AU327" s="14">
        <f>'signal-per-mass-dry-weight'!AU327*100/'signal-per-mass-dry-weight'!AU$369</f>
        <v>6.4779987888943249E-4</v>
      </c>
      <c r="AV327" s="14">
        <f>'signal-per-mass-dry-weight'!AV327*100/'signal-per-mass-dry-weight'!AV$369</f>
        <v>1.1307304284094352E-3</v>
      </c>
      <c r="AW327" s="14">
        <f>'signal-per-mass-dry-weight'!AW327*100/'signal-per-mass-dry-weight'!AW$369</f>
        <v>3.7136418557000419E-4</v>
      </c>
      <c r="AX327" s="14">
        <f>'signal-per-mass-dry-weight'!AX327*100/'signal-per-mass-dry-weight'!AX$369</f>
        <v>3.002230535103781E-3</v>
      </c>
      <c r="AY327" s="14"/>
    </row>
    <row r="328" spans="1:51" x14ac:dyDescent="0.2">
      <c r="A328" s="2" t="s">
        <v>313</v>
      </c>
      <c r="B328"/>
      <c r="C328" s="2" t="s">
        <v>313</v>
      </c>
      <c r="D328" s="73"/>
      <c r="E328" s="16"/>
      <c r="F328" s="16">
        <f>'signal-per-mass-dry-weight'!F328*100/'signal-per-mass-dry-weight'!F$369</f>
        <v>6.9664809971972108E-3</v>
      </c>
      <c r="G328" s="16">
        <f>'signal-per-mass-dry-weight'!G328*100/'signal-per-mass-dry-weight'!G$369</f>
        <v>7.2191685928579725E-3</v>
      </c>
      <c r="H328" s="16">
        <f>'signal-per-mass-dry-weight'!H328*100/'signal-per-mass-dry-weight'!H$369</f>
        <v>6.2360366476804426E-3</v>
      </c>
      <c r="I328" s="16">
        <f>'signal-per-mass-dry-weight'!I328*100/'signal-per-mass-dry-weight'!I$369</f>
        <v>9.0401155070299419E-3</v>
      </c>
      <c r="J328" s="16">
        <f>'signal-per-mass-dry-weight'!J328*100/'signal-per-mass-dry-weight'!J$369</f>
        <v>8.0477334709345566E-3</v>
      </c>
      <c r="K328" s="16">
        <f>'signal-per-mass-dry-weight'!K328*100/'signal-per-mass-dry-weight'!K$369</f>
        <v>1.0061212661990355E-2</v>
      </c>
      <c r="L328" s="140">
        <f t="shared" si="15"/>
        <v>7.9284579796150782E-3</v>
      </c>
      <c r="M328" s="141">
        <f t="shared" si="16"/>
        <v>1.420664122862034E-3</v>
      </c>
      <c r="N328" s="14">
        <f t="shared" si="17"/>
        <v>0.1791854262852518</v>
      </c>
      <c r="O328" s="16">
        <f>'signal-per-mass-dry-weight'!O328*100/'signal-per-mass-dry-weight'!O$369</f>
        <v>4.1304617228774456E-3</v>
      </c>
      <c r="P328" s="16">
        <f>'signal-per-mass-dry-weight'!P328*100/'signal-per-mass-dry-weight'!P$369</f>
        <v>7.6512141278723828E-3</v>
      </c>
      <c r="Q328" s="16">
        <f>'signal-per-mass-dry-weight'!Q328*100/'signal-per-mass-dry-weight'!Q$369</f>
        <v>6.3139047747649783E-3</v>
      </c>
      <c r="R328" s="16">
        <f>'signal-per-mass-dry-weight'!R328*100/'signal-per-mass-dry-weight'!R$369</f>
        <v>8.7141012410406841E-3</v>
      </c>
      <c r="S328" s="16">
        <f>'signal-per-mass-dry-weight'!S328*100/'signal-per-mass-dry-weight'!S$369</f>
        <v>8.2344142406342909E-3</v>
      </c>
      <c r="T328" s="16">
        <f>'signal-per-mass-dry-weight'!T328*100/'signal-per-mass-dry-weight'!T$369</f>
        <v>7.8332259520509356E-3</v>
      </c>
      <c r="U328" s="16">
        <f>'signal-per-mass-dry-weight'!U328*100/'signal-per-mass-dry-weight'!U$369</f>
        <v>5.4336577895802993E-3</v>
      </c>
      <c r="V328" s="16">
        <f>'signal-per-mass-dry-weight'!V328*100/'signal-per-mass-dry-weight'!V$369</f>
        <v>6.9588893511898396E-3</v>
      </c>
      <c r="W328" s="16">
        <f>'signal-per-mass-dry-weight'!W328*100/'signal-per-mass-dry-weight'!W$369</f>
        <v>6.3766988943256891E-3</v>
      </c>
      <c r="X328" s="16">
        <f>'signal-per-mass-dry-weight'!X328*100/'signal-per-mass-dry-weight'!X$369</f>
        <v>5.3799760010041142E-3</v>
      </c>
      <c r="Y328" s="16">
        <f>'signal-per-mass-dry-weight'!Y328*100/'signal-per-mass-dry-weight'!Y$369</f>
        <v>6.5298645171377326E-3</v>
      </c>
      <c r="Z328" s="16">
        <f>'signal-per-mass-dry-weight'!Z328*100/'signal-per-mass-dry-weight'!Z$369</f>
        <v>1.0987747442515274E-2</v>
      </c>
      <c r="AA328" s="16">
        <f>'signal-per-mass-dry-weight'!AA328*100/'signal-per-mass-dry-weight'!AA$369</f>
        <v>1.8696780325895967E-3</v>
      </c>
      <c r="AB328" s="16">
        <f>'signal-per-mass-dry-weight'!AB328*100/'signal-per-mass-dry-weight'!AB$369</f>
        <v>1.9547688291168402E-3</v>
      </c>
      <c r="AC328" s="16">
        <f>'signal-per-mass-dry-weight'!AC328*100/'signal-per-mass-dry-weight'!AC$369</f>
        <v>6.5549144918872534E-3</v>
      </c>
      <c r="AD328" s="16">
        <f>'signal-per-mass-dry-weight'!AD328*100/'signal-per-mass-dry-weight'!AD$369</f>
        <v>1.2325590734062256E-2</v>
      </c>
      <c r="AE328" s="16">
        <f>'signal-per-mass-dry-weight'!AE328*100/'signal-per-mass-dry-weight'!AE$369</f>
        <v>9.1212537373752515E-4</v>
      </c>
      <c r="AF328" s="16">
        <f>'signal-per-mass-dry-weight'!AF328*100/'signal-per-mass-dry-weight'!AF$369</f>
        <v>2.137362162545915E-3</v>
      </c>
      <c r="AG328" s="16">
        <f>'signal-per-mass-dry-weight'!AG328*100/'signal-per-mass-dry-weight'!AG$369</f>
        <v>2.1805793791522007E-3</v>
      </c>
      <c r="AH328" s="16">
        <f>'signal-per-mass-dry-weight'!AH328*100/'signal-per-mass-dry-weight'!AH$369</f>
        <v>1.8583409497745721E-3</v>
      </c>
      <c r="AI328" s="16">
        <f>'signal-per-mass-dry-weight'!AI328*100/'signal-per-mass-dry-weight'!AI$369</f>
        <v>6.7596037113395561E-3</v>
      </c>
      <c r="AJ328" s="16">
        <f>'signal-per-mass-dry-weight'!AJ328*100/'signal-per-mass-dry-weight'!AJ$369</f>
        <v>7.7403936706884674E-3</v>
      </c>
      <c r="AK328" s="16">
        <f>'signal-per-mass-dry-weight'!AK328*100/'signal-per-mass-dry-weight'!AK$369</f>
        <v>8.5768059779749457E-3</v>
      </c>
      <c r="AL328" s="16">
        <f>'signal-per-mass-dry-weight'!AL328*100/'signal-per-mass-dry-weight'!AL$369</f>
        <v>1.1460062696498897E-2</v>
      </c>
      <c r="AM328" s="16">
        <f>'signal-per-mass-dry-weight'!AM328*100/'signal-per-mass-dry-weight'!AM$369</f>
        <v>4.4266924521935286E-3</v>
      </c>
      <c r="AN328" s="16">
        <f>'signal-per-mass-dry-weight'!AN328*100/'signal-per-mass-dry-weight'!AN$369</f>
        <v>3.2344115300946882E-3</v>
      </c>
      <c r="AO328" s="16">
        <f>'signal-per-mass-dry-weight'!AO328*100/'signal-per-mass-dry-weight'!AO$369</f>
        <v>1.0249837430162455E-2</v>
      </c>
      <c r="AP328" s="16">
        <f>'signal-per-mass-dry-weight'!AP328*100/'signal-per-mass-dry-weight'!AP$369</f>
        <v>6.0361246865370472E-3</v>
      </c>
      <c r="AQ328" s="16">
        <f>'signal-per-mass-dry-weight'!AQ328*100/'signal-per-mass-dry-weight'!AQ$369</f>
        <v>1.8183790130665688E-3</v>
      </c>
      <c r="AR328" s="16">
        <f>'signal-per-mass-dry-weight'!AR328*100/'signal-per-mass-dry-weight'!AR$369</f>
        <v>7.0903514229559922E-3</v>
      </c>
      <c r="AS328" s="16">
        <f>'signal-per-mass-dry-weight'!AS328*100/'signal-per-mass-dry-weight'!AS$369</f>
        <v>1.4304678535474436E-3</v>
      </c>
      <c r="AT328" s="16">
        <f>'signal-per-mass-dry-weight'!AT328*100/'signal-per-mass-dry-weight'!AT$369</f>
        <v>4.7063628469063687E-4</v>
      </c>
      <c r="AU328" s="16">
        <f>'signal-per-mass-dry-weight'!AU328*100/'signal-per-mass-dry-weight'!AU$369</f>
        <v>5.3983323240786056E-3</v>
      </c>
      <c r="AV328" s="16">
        <f>'signal-per-mass-dry-weight'!AV328*100/'signal-per-mass-dry-weight'!AV$369</f>
        <v>5.0882869278424574E-3</v>
      </c>
      <c r="AW328" s="16">
        <f>'signal-per-mass-dry-weight'!AW328*100/'signal-per-mass-dry-weight'!AW$369</f>
        <v>3.7879146928140425E-3</v>
      </c>
      <c r="AX328" s="16">
        <f>'signal-per-mass-dry-weight'!AX328*100/'signal-per-mass-dry-weight'!AX$369</f>
        <v>5.6291822533195892E-3</v>
      </c>
      <c r="AY328" s="16"/>
    </row>
    <row r="329" spans="1:51" x14ac:dyDescent="0.2">
      <c r="A329">
        <f>'imported summary from web'!A330</f>
        <v>658.4</v>
      </c>
      <c r="B329" t="str">
        <f>'imported summary from web'!B330</f>
        <v>C35H61O8P</v>
      </c>
      <c r="C329" s="2" t="str">
        <f>'imported summary from web'!C330</f>
        <v>PA(32:4)</v>
      </c>
      <c r="D329" s="71"/>
      <c r="E329" s="14"/>
      <c r="F329" s="14">
        <f>'signal-per-mass-dry-weight'!F329*100/'signal-per-mass-dry-weight'!F$369</f>
        <v>0</v>
      </c>
      <c r="G329" s="14">
        <f>'signal-per-mass-dry-weight'!G329*100/'signal-per-mass-dry-weight'!G$369</f>
        <v>0</v>
      </c>
      <c r="H329" s="14">
        <f>'signal-per-mass-dry-weight'!H329*100/'signal-per-mass-dry-weight'!H$369</f>
        <v>0</v>
      </c>
      <c r="I329" s="14">
        <f>'signal-per-mass-dry-weight'!I329*100/'signal-per-mass-dry-weight'!I$369</f>
        <v>0</v>
      </c>
      <c r="J329" s="14">
        <f>'signal-per-mass-dry-weight'!J329*100/'signal-per-mass-dry-weight'!J$369</f>
        <v>0</v>
      </c>
      <c r="K329" s="14">
        <f>'signal-per-mass-dry-weight'!K329*100/'signal-per-mass-dry-weight'!K$369</f>
        <v>0</v>
      </c>
      <c r="L329" s="14">
        <f t="shared" si="15"/>
        <v>0</v>
      </c>
      <c r="M329" s="137">
        <f t="shared" si="16"/>
        <v>0</v>
      </c>
      <c r="N329" s="14" t="e">
        <f t="shared" si="17"/>
        <v>#DIV/0!</v>
      </c>
      <c r="O329" s="14">
        <f>'signal-per-mass-dry-weight'!O329*100/'signal-per-mass-dry-weight'!O$369</f>
        <v>0</v>
      </c>
      <c r="P329" s="14">
        <f>'signal-per-mass-dry-weight'!P329*100/'signal-per-mass-dry-weight'!P$369</f>
        <v>0</v>
      </c>
      <c r="Q329" s="14">
        <f>'signal-per-mass-dry-weight'!Q329*100/'signal-per-mass-dry-weight'!Q$369</f>
        <v>0</v>
      </c>
      <c r="R329" s="14">
        <f>'signal-per-mass-dry-weight'!R329*100/'signal-per-mass-dry-weight'!R$369</f>
        <v>0</v>
      </c>
      <c r="S329" s="14">
        <f>'signal-per-mass-dry-weight'!S329*100/'signal-per-mass-dry-weight'!S$369</f>
        <v>0</v>
      </c>
      <c r="T329" s="14">
        <f>'signal-per-mass-dry-weight'!T329*100/'signal-per-mass-dry-weight'!T$369</f>
        <v>0</v>
      </c>
      <c r="U329" s="14">
        <f>'signal-per-mass-dry-weight'!U329*100/'signal-per-mass-dry-weight'!U$369</f>
        <v>0</v>
      </c>
      <c r="V329" s="14">
        <f>'signal-per-mass-dry-weight'!V329*100/'signal-per-mass-dry-weight'!V$369</f>
        <v>0</v>
      </c>
      <c r="W329" s="14">
        <f>'signal-per-mass-dry-weight'!W329*100/'signal-per-mass-dry-weight'!W$369</f>
        <v>0</v>
      </c>
      <c r="X329" s="14">
        <f>'signal-per-mass-dry-weight'!X329*100/'signal-per-mass-dry-weight'!X$369</f>
        <v>0</v>
      </c>
      <c r="Y329" s="14">
        <f>'signal-per-mass-dry-weight'!Y329*100/'signal-per-mass-dry-weight'!Y$369</f>
        <v>0</v>
      </c>
      <c r="Z329" s="14">
        <f>'signal-per-mass-dry-weight'!Z329*100/'signal-per-mass-dry-weight'!Z$369</f>
        <v>0</v>
      </c>
      <c r="AA329" s="14">
        <f>'signal-per-mass-dry-weight'!AA329*100/'signal-per-mass-dry-weight'!AA$369</f>
        <v>2.3370975407369958E-4</v>
      </c>
      <c r="AB329" s="14">
        <f>'signal-per-mass-dry-weight'!AB329*100/'signal-per-mass-dry-weight'!AB$369</f>
        <v>0</v>
      </c>
      <c r="AC329" s="14">
        <f>'signal-per-mass-dry-weight'!AC329*100/'signal-per-mass-dry-weight'!AC$369</f>
        <v>0</v>
      </c>
      <c r="AD329" s="14">
        <f>'signal-per-mass-dry-weight'!AD329*100/'signal-per-mass-dry-weight'!AD$369</f>
        <v>0</v>
      </c>
      <c r="AE329" s="14">
        <f>'signal-per-mass-dry-weight'!AE329*100/'signal-per-mass-dry-weight'!AE$369</f>
        <v>0</v>
      </c>
      <c r="AF329" s="14">
        <f>'signal-per-mass-dry-weight'!AF329*100/'signal-per-mass-dry-weight'!AF$369</f>
        <v>0</v>
      </c>
      <c r="AG329" s="14">
        <f>'signal-per-mass-dry-weight'!AG329*100/'signal-per-mass-dry-weight'!AG$369</f>
        <v>0</v>
      </c>
      <c r="AH329" s="14">
        <f>'signal-per-mass-dry-weight'!AH329*100/'signal-per-mass-dry-weight'!AH$369</f>
        <v>0</v>
      </c>
      <c r="AI329" s="14">
        <f>'signal-per-mass-dry-weight'!AI329*100/'signal-per-mass-dry-weight'!AI$369</f>
        <v>0</v>
      </c>
      <c r="AJ329" s="14">
        <f>'signal-per-mass-dry-weight'!AJ329*100/'signal-per-mass-dry-weight'!AJ$369</f>
        <v>0</v>
      </c>
      <c r="AK329" s="14">
        <f>'signal-per-mass-dry-weight'!AK329*100/'signal-per-mass-dry-weight'!AK$369</f>
        <v>0</v>
      </c>
      <c r="AL329" s="14">
        <f>'signal-per-mass-dry-weight'!AL329*100/'signal-per-mass-dry-weight'!AL$369</f>
        <v>1.9758728787067068E-4</v>
      </c>
      <c r="AM329" s="14">
        <f>'signal-per-mass-dry-weight'!AM329*100/'signal-per-mass-dry-weight'!AM$369</f>
        <v>0</v>
      </c>
      <c r="AN329" s="14">
        <f>'signal-per-mass-dry-weight'!AN329*100/'signal-per-mass-dry-weight'!AN$369</f>
        <v>0</v>
      </c>
      <c r="AO329" s="14">
        <f>'signal-per-mass-dry-weight'!AO329*100/'signal-per-mass-dry-weight'!AO$369</f>
        <v>0</v>
      </c>
      <c r="AP329" s="14">
        <f>'signal-per-mass-dry-weight'!AP329*100/'signal-per-mass-dry-weight'!AP$369</f>
        <v>0</v>
      </c>
      <c r="AQ329" s="14">
        <f>'signal-per-mass-dry-weight'!AQ329*100/'signal-per-mass-dry-weight'!AQ$369</f>
        <v>0</v>
      </c>
      <c r="AR329" s="14">
        <f>'signal-per-mass-dry-weight'!AR329*100/'signal-per-mass-dry-weight'!AR$369</f>
        <v>0</v>
      </c>
      <c r="AS329" s="14">
        <f>'signal-per-mass-dry-weight'!AS329*100/'signal-per-mass-dry-weight'!AS$369</f>
        <v>0</v>
      </c>
      <c r="AT329" s="14">
        <f>'signal-per-mass-dry-weight'!AT329*100/'signal-per-mass-dry-weight'!AT$369</f>
        <v>2.6146460260590933E-4</v>
      </c>
      <c r="AU329" s="14">
        <f>'signal-per-mass-dry-weight'!AU329*100/'signal-per-mass-dry-weight'!AU$369</f>
        <v>0</v>
      </c>
      <c r="AV329" s="14">
        <f>'signal-per-mass-dry-weight'!AV329*100/'signal-per-mass-dry-weight'!AV$369</f>
        <v>0</v>
      </c>
      <c r="AW329" s="14">
        <f>'signal-per-mass-dry-weight'!AW329*100/'signal-per-mass-dry-weight'!AW$369</f>
        <v>0</v>
      </c>
      <c r="AX329" s="14">
        <f>'signal-per-mass-dry-weight'!AX329*100/'signal-per-mass-dry-weight'!AX$369</f>
        <v>0</v>
      </c>
      <c r="AY329" s="14"/>
    </row>
    <row r="330" spans="1:51" x14ac:dyDescent="0.2">
      <c r="A330">
        <f>'imported summary from web'!A331</f>
        <v>660.4</v>
      </c>
      <c r="B330" t="str">
        <f>'imported summary from web'!B331</f>
        <v>C35H63O8P</v>
      </c>
      <c r="C330" s="2" t="str">
        <f>'imported summary from web'!C331</f>
        <v>PA(32:3)</v>
      </c>
      <c r="D330" s="71"/>
      <c r="E330" s="14"/>
      <c r="F330" s="14">
        <f>'signal-per-mass-dry-weight'!F330*100/'signal-per-mass-dry-weight'!F$369</f>
        <v>0</v>
      </c>
      <c r="G330" s="14">
        <f>'signal-per-mass-dry-weight'!G330*100/'signal-per-mass-dry-weight'!G$369</f>
        <v>0</v>
      </c>
      <c r="H330" s="14">
        <f>'signal-per-mass-dry-weight'!H330*100/'signal-per-mass-dry-weight'!H$369</f>
        <v>0</v>
      </c>
      <c r="I330" s="14">
        <f>'signal-per-mass-dry-weight'!I330*100/'signal-per-mass-dry-weight'!I$369</f>
        <v>0</v>
      </c>
      <c r="J330" s="14">
        <f>'signal-per-mass-dry-weight'!J330*100/'signal-per-mass-dry-weight'!J$369</f>
        <v>0</v>
      </c>
      <c r="K330" s="14">
        <f>'signal-per-mass-dry-weight'!K330*100/'signal-per-mass-dry-weight'!K$369</f>
        <v>0</v>
      </c>
      <c r="L330" s="14">
        <f t="shared" si="15"/>
        <v>0</v>
      </c>
      <c r="M330" s="137">
        <f t="shared" si="16"/>
        <v>0</v>
      </c>
      <c r="N330" s="14" t="e">
        <f t="shared" si="17"/>
        <v>#DIV/0!</v>
      </c>
      <c r="O330" s="14">
        <f>'signal-per-mass-dry-weight'!O330*100/'signal-per-mass-dry-weight'!O$369</f>
        <v>0</v>
      </c>
      <c r="P330" s="14">
        <f>'signal-per-mass-dry-weight'!P330*100/'signal-per-mass-dry-weight'!P$369</f>
        <v>0</v>
      </c>
      <c r="Q330" s="14">
        <f>'signal-per-mass-dry-weight'!Q330*100/'signal-per-mass-dry-weight'!Q$369</f>
        <v>0</v>
      </c>
      <c r="R330" s="14">
        <f>'signal-per-mass-dry-weight'!R330*100/'signal-per-mass-dry-weight'!R$369</f>
        <v>2.9047004136802281E-4</v>
      </c>
      <c r="S330" s="14">
        <f>'signal-per-mass-dry-weight'!S330*100/'signal-per-mass-dry-weight'!S$369</f>
        <v>0</v>
      </c>
      <c r="T330" s="14">
        <f>'signal-per-mass-dry-weight'!T330*100/'signal-per-mass-dry-weight'!T$369</f>
        <v>0</v>
      </c>
      <c r="U330" s="14">
        <f>'signal-per-mass-dry-weight'!U330*100/'signal-per-mass-dry-weight'!U$369</f>
        <v>0</v>
      </c>
      <c r="V330" s="14">
        <f>'signal-per-mass-dry-weight'!V330*100/'signal-per-mass-dry-weight'!V$369</f>
        <v>0</v>
      </c>
      <c r="W330" s="14">
        <f>'signal-per-mass-dry-weight'!W330*100/'signal-per-mass-dry-weight'!W$369</f>
        <v>0</v>
      </c>
      <c r="X330" s="14">
        <f>'signal-per-mass-dry-weight'!X330*100/'signal-per-mass-dry-weight'!X$369</f>
        <v>0</v>
      </c>
      <c r="Y330" s="14">
        <f>'signal-per-mass-dry-weight'!Y330*100/'signal-per-mass-dry-weight'!Y$369</f>
        <v>0</v>
      </c>
      <c r="Z330" s="14">
        <f>'signal-per-mass-dry-weight'!Z330*100/'signal-per-mass-dry-weight'!Z$369</f>
        <v>3.4336710757860241E-4</v>
      </c>
      <c r="AA330" s="14">
        <f>'signal-per-mass-dry-weight'!AA330*100/'signal-per-mass-dry-weight'!AA$369</f>
        <v>0</v>
      </c>
      <c r="AB330" s="14">
        <f>'signal-per-mass-dry-weight'!AB330*100/'signal-per-mass-dry-weight'!AB$369</f>
        <v>0</v>
      </c>
      <c r="AC330" s="14">
        <f>'signal-per-mass-dry-weight'!AC330*100/'signal-per-mass-dry-weight'!AC$369</f>
        <v>0</v>
      </c>
      <c r="AD330" s="14">
        <f>'signal-per-mass-dry-weight'!AD330*100/'signal-per-mass-dry-weight'!AD$369</f>
        <v>0</v>
      </c>
      <c r="AE330" s="14">
        <f>'signal-per-mass-dry-weight'!AE330*100/'signal-per-mass-dry-weight'!AE$369</f>
        <v>0</v>
      </c>
      <c r="AF330" s="14">
        <f>'signal-per-mass-dry-weight'!AF330*100/'signal-per-mass-dry-weight'!AF$369</f>
        <v>0</v>
      </c>
      <c r="AG330" s="14">
        <f>'signal-per-mass-dry-weight'!AG330*100/'signal-per-mass-dry-weight'!AG$369</f>
        <v>0</v>
      </c>
      <c r="AH330" s="14">
        <f>'signal-per-mass-dry-weight'!AH330*100/'signal-per-mass-dry-weight'!AH$369</f>
        <v>0</v>
      </c>
      <c r="AI330" s="14">
        <f>'signal-per-mass-dry-weight'!AI330*100/'signal-per-mass-dry-weight'!AI$369</f>
        <v>0</v>
      </c>
      <c r="AJ330" s="14">
        <f>'signal-per-mass-dry-weight'!AJ330*100/'signal-per-mass-dry-weight'!AJ$369</f>
        <v>0</v>
      </c>
      <c r="AK330" s="14">
        <f>'signal-per-mass-dry-weight'!AK330*100/'signal-per-mass-dry-weight'!AK$369</f>
        <v>0</v>
      </c>
      <c r="AL330" s="14">
        <f>'signal-per-mass-dry-weight'!AL330*100/'signal-per-mass-dry-weight'!AL$369</f>
        <v>0</v>
      </c>
      <c r="AM330" s="14">
        <f>'signal-per-mass-dry-weight'!AM330*100/'signal-per-mass-dry-weight'!AM$369</f>
        <v>0</v>
      </c>
      <c r="AN330" s="14">
        <f>'signal-per-mass-dry-weight'!AN330*100/'signal-per-mass-dry-weight'!AN$369</f>
        <v>0</v>
      </c>
      <c r="AO330" s="14">
        <f>'signal-per-mass-dry-weight'!AO330*100/'signal-per-mass-dry-weight'!AO$369</f>
        <v>0</v>
      </c>
      <c r="AP330" s="14">
        <f>'signal-per-mass-dry-weight'!AP330*100/'signal-per-mass-dry-weight'!AP$369</f>
        <v>0</v>
      </c>
      <c r="AQ330" s="14">
        <f>'signal-per-mass-dry-weight'!AQ330*100/'signal-per-mass-dry-weight'!AQ$369</f>
        <v>0</v>
      </c>
      <c r="AR330" s="14">
        <f>'signal-per-mass-dry-weight'!AR330*100/'signal-per-mass-dry-weight'!AR$369</f>
        <v>0</v>
      </c>
      <c r="AS330" s="14">
        <f>'signal-per-mass-dry-weight'!AS330*100/'signal-per-mass-dry-weight'!AS$369</f>
        <v>0</v>
      </c>
      <c r="AT330" s="14">
        <f>'signal-per-mass-dry-weight'!AT330*100/'signal-per-mass-dry-weight'!AT$369</f>
        <v>0</v>
      </c>
      <c r="AU330" s="14">
        <f>'signal-per-mass-dry-weight'!AU330*100/'signal-per-mass-dry-weight'!AU$369</f>
        <v>0</v>
      </c>
      <c r="AV330" s="14">
        <f>'signal-per-mass-dry-weight'!AV330*100/'signal-per-mass-dry-weight'!AV$369</f>
        <v>0</v>
      </c>
      <c r="AW330" s="14">
        <f>'signal-per-mass-dry-weight'!AW330*100/'signal-per-mass-dry-weight'!AW$369</f>
        <v>0</v>
      </c>
      <c r="AX330" s="14">
        <f>'signal-per-mass-dry-weight'!AX330*100/'signal-per-mass-dry-weight'!AX$369</f>
        <v>0</v>
      </c>
      <c r="AY330" s="14"/>
    </row>
    <row r="331" spans="1:51" x14ac:dyDescent="0.2">
      <c r="A331">
        <f>'imported summary from web'!A332</f>
        <v>662.4</v>
      </c>
      <c r="B331" t="str">
        <f>'imported summary from web'!B332</f>
        <v>C35H65O8P</v>
      </c>
      <c r="C331" s="2" t="str">
        <f>'imported summary from web'!C332</f>
        <v>PA(32:2)</v>
      </c>
      <c r="D331" s="71"/>
      <c r="E331" s="14"/>
      <c r="F331" s="14">
        <f>'signal-per-mass-dry-weight'!F331*100/'signal-per-mass-dry-weight'!F$369</f>
        <v>0</v>
      </c>
      <c r="G331" s="14">
        <f>'signal-per-mass-dry-weight'!G331*100/'signal-per-mass-dry-weight'!G$369</f>
        <v>0</v>
      </c>
      <c r="H331" s="14">
        <f>'signal-per-mass-dry-weight'!H331*100/'signal-per-mass-dry-weight'!H$369</f>
        <v>0</v>
      </c>
      <c r="I331" s="14">
        <f>'signal-per-mass-dry-weight'!I331*100/'signal-per-mass-dry-weight'!I$369</f>
        <v>0</v>
      </c>
      <c r="J331" s="14">
        <f>'signal-per-mass-dry-weight'!J331*100/'signal-per-mass-dry-weight'!J$369</f>
        <v>0</v>
      </c>
      <c r="K331" s="14">
        <f>'signal-per-mass-dry-weight'!K331*100/'signal-per-mass-dry-weight'!K$369</f>
        <v>0</v>
      </c>
      <c r="L331" s="14">
        <f t="shared" si="15"/>
        <v>0</v>
      </c>
      <c r="M331" s="137">
        <f t="shared" si="16"/>
        <v>0</v>
      </c>
      <c r="N331" s="14" t="e">
        <f t="shared" si="17"/>
        <v>#DIV/0!</v>
      </c>
      <c r="O331" s="14">
        <f>'signal-per-mass-dry-weight'!O331*100/'signal-per-mass-dry-weight'!O$369</f>
        <v>0</v>
      </c>
      <c r="P331" s="14">
        <f>'signal-per-mass-dry-weight'!P331*100/'signal-per-mass-dry-weight'!P$369</f>
        <v>0</v>
      </c>
      <c r="Q331" s="14">
        <f>'signal-per-mass-dry-weight'!Q331*100/'signal-per-mass-dry-weight'!Q$369</f>
        <v>0</v>
      </c>
      <c r="R331" s="14">
        <f>'signal-per-mass-dry-weight'!R331*100/'signal-per-mass-dry-weight'!R$369</f>
        <v>0</v>
      </c>
      <c r="S331" s="14">
        <f>'signal-per-mass-dry-weight'!S331*100/'signal-per-mass-dry-weight'!S$369</f>
        <v>3.4310059335976209E-4</v>
      </c>
      <c r="T331" s="14">
        <f>'signal-per-mass-dry-weight'!T331*100/'signal-per-mass-dry-weight'!T$369</f>
        <v>0</v>
      </c>
      <c r="U331" s="14">
        <f>'signal-per-mass-dry-weight'!U331*100/'signal-per-mass-dry-weight'!U$369</f>
        <v>0</v>
      </c>
      <c r="V331" s="14">
        <f>'signal-per-mass-dry-weight'!V331*100/'signal-per-mass-dry-weight'!V$369</f>
        <v>0</v>
      </c>
      <c r="W331" s="14">
        <f>'signal-per-mass-dry-weight'!W331*100/'signal-per-mass-dry-weight'!W$369</f>
        <v>0</v>
      </c>
      <c r="X331" s="14">
        <f>'signal-per-mass-dry-weight'!X331*100/'signal-per-mass-dry-weight'!X$369</f>
        <v>0</v>
      </c>
      <c r="Y331" s="14">
        <f>'signal-per-mass-dry-weight'!Y331*100/'signal-per-mass-dry-weight'!Y$369</f>
        <v>0</v>
      </c>
      <c r="Z331" s="14">
        <f>'signal-per-mass-dry-weight'!Z331*100/'signal-per-mass-dry-weight'!Z$369</f>
        <v>3.4336710757860241E-4</v>
      </c>
      <c r="AA331" s="14">
        <f>'signal-per-mass-dry-weight'!AA331*100/'signal-per-mass-dry-weight'!AA$369</f>
        <v>0</v>
      </c>
      <c r="AB331" s="14">
        <f>'signal-per-mass-dry-weight'!AB331*100/'signal-per-mass-dry-weight'!AB$369</f>
        <v>0</v>
      </c>
      <c r="AC331" s="14">
        <f>'signal-per-mass-dry-weight'!AC331*100/'signal-per-mass-dry-weight'!AC$369</f>
        <v>0</v>
      </c>
      <c r="AD331" s="14">
        <f>'signal-per-mass-dry-weight'!AD331*100/'signal-per-mass-dry-weight'!AD$369</f>
        <v>0</v>
      </c>
      <c r="AE331" s="14">
        <f>'signal-per-mass-dry-weight'!AE331*100/'signal-per-mass-dry-weight'!AE$369</f>
        <v>0</v>
      </c>
      <c r="AF331" s="14">
        <f>'signal-per-mass-dry-weight'!AF331*100/'signal-per-mass-dry-weight'!AF$369</f>
        <v>3.2384275190089628E-4</v>
      </c>
      <c r="AG331" s="14">
        <f>'signal-per-mass-dry-weight'!AG331*100/'signal-per-mass-dry-weight'!AG$369</f>
        <v>2.4228659768357779E-4</v>
      </c>
      <c r="AH331" s="14">
        <f>'signal-per-mass-dry-weight'!AH331*100/'signal-per-mass-dry-weight'!AH$369</f>
        <v>0</v>
      </c>
      <c r="AI331" s="14">
        <f>'signal-per-mass-dry-weight'!AI331*100/'signal-per-mass-dry-weight'!AI$369</f>
        <v>0</v>
      </c>
      <c r="AJ331" s="14">
        <f>'signal-per-mass-dry-weight'!AJ331*100/'signal-per-mass-dry-weight'!AJ$369</f>
        <v>0</v>
      </c>
      <c r="AK331" s="14">
        <f>'signal-per-mass-dry-weight'!AK331*100/'signal-per-mass-dry-weight'!AK$369</f>
        <v>0</v>
      </c>
      <c r="AL331" s="14">
        <f>'signal-per-mass-dry-weight'!AL331*100/'signal-per-mass-dry-weight'!AL$369</f>
        <v>0</v>
      </c>
      <c r="AM331" s="14">
        <f>'signal-per-mass-dry-weight'!AM331*100/'signal-per-mass-dry-weight'!AM$369</f>
        <v>0</v>
      </c>
      <c r="AN331" s="14">
        <f>'signal-per-mass-dry-weight'!AN331*100/'signal-per-mass-dry-weight'!AN$369</f>
        <v>0</v>
      </c>
      <c r="AO331" s="14">
        <f>'signal-per-mass-dry-weight'!AO331*100/'signal-per-mass-dry-weight'!AO$369</f>
        <v>5.1249187150812306E-4</v>
      </c>
      <c r="AP331" s="14">
        <f>'signal-per-mass-dry-weight'!AP331*100/'signal-per-mass-dry-weight'!AP$369</f>
        <v>0</v>
      </c>
      <c r="AQ331" s="14">
        <f>'signal-per-mass-dry-weight'!AQ331*100/'signal-per-mass-dry-weight'!AQ$369</f>
        <v>0</v>
      </c>
      <c r="AR331" s="14">
        <f>'signal-per-mass-dry-weight'!AR331*100/'signal-per-mass-dry-weight'!AR$369</f>
        <v>2.5322683653414263E-4</v>
      </c>
      <c r="AS331" s="14">
        <f>'signal-per-mass-dry-weight'!AS331*100/'signal-per-mass-dry-weight'!AS$369</f>
        <v>0</v>
      </c>
      <c r="AT331" s="14">
        <f>'signal-per-mass-dry-weight'!AT331*100/'signal-per-mass-dry-weight'!AT$369</f>
        <v>0</v>
      </c>
      <c r="AU331" s="14">
        <f>'signal-per-mass-dry-weight'!AU331*100/'signal-per-mass-dry-weight'!AU$369</f>
        <v>2.1593329296314424E-4</v>
      </c>
      <c r="AV331" s="14">
        <f>'signal-per-mass-dry-weight'!AV331*100/'signal-per-mass-dry-weight'!AV$369</f>
        <v>2.8268260710235881E-4</v>
      </c>
      <c r="AW331" s="14">
        <f>'signal-per-mass-dry-weight'!AW331*100/'signal-per-mass-dry-weight'!AW$369</f>
        <v>0</v>
      </c>
      <c r="AX331" s="14">
        <f>'signal-per-mass-dry-weight'!AX331*100/'signal-per-mass-dry-weight'!AX$369</f>
        <v>0</v>
      </c>
      <c r="AY331" s="14"/>
    </row>
    <row r="332" spans="1:51" x14ac:dyDescent="0.2">
      <c r="A332">
        <f>'imported summary from web'!A333</f>
        <v>664.5</v>
      </c>
      <c r="B332" t="str">
        <f>'imported summary from web'!B333</f>
        <v>C35H67O8P</v>
      </c>
      <c r="C332" s="2" t="str">
        <f>'imported summary from web'!C333</f>
        <v>PA(32:1)</v>
      </c>
      <c r="D332" s="71"/>
      <c r="E332" s="14"/>
      <c r="F332" s="14">
        <f>'signal-per-mass-dry-weight'!F332*100/'signal-per-mass-dry-weight'!F$369</f>
        <v>0</v>
      </c>
      <c r="G332" s="14">
        <f>'signal-per-mass-dry-weight'!G332*100/'signal-per-mass-dry-weight'!G$369</f>
        <v>6.1253551696976744E-4</v>
      </c>
      <c r="H332" s="14">
        <f>'signal-per-mass-dry-weight'!H332*100/'signal-per-mass-dry-weight'!H$369</f>
        <v>1.3395930576498725E-3</v>
      </c>
      <c r="I332" s="14">
        <f>'signal-per-mass-dry-weight'!I332*100/'signal-per-mass-dry-weight'!I$369</f>
        <v>4.2821599770141819E-4</v>
      </c>
      <c r="J332" s="14">
        <f>'signal-per-mass-dry-weight'!J332*100/'signal-per-mass-dry-weight'!J$369</f>
        <v>2.8614163452211749E-3</v>
      </c>
      <c r="K332" s="14">
        <f>'signal-per-mass-dry-weight'!K332*100/'signal-per-mass-dry-weight'!K$369</f>
        <v>8.3114365468615968E-4</v>
      </c>
      <c r="L332" s="14">
        <f t="shared" si="15"/>
        <v>1.0121507620380655E-3</v>
      </c>
      <c r="M332" s="137">
        <f t="shared" si="16"/>
        <v>1.0084529285196338E-3</v>
      </c>
      <c r="N332" s="14">
        <f t="shared" si="17"/>
        <v>0.99634655857889609</v>
      </c>
      <c r="O332" s="14">
        <f>'signal-per-mass-dry-weight'!O332*100/'signal-per-mass-dry-weight'!O$369</f>
        <v>2.2029129188679708E-4</v>
      </c>
      <c r="P332" s="14">
        <f>'signal-per-mass-dry-weight'!P332*100/'signal-per-mass-dry-weight'!P$369</f>
        <v>1.73427520231774E-3</v>
      </c>
      <c r="Q332" s="14">
        <f>'signal-per-mass-dry-weight'!Q332*100/'signal-per-mass-dry-weight'!Q$369</f>
        <v>2.0445024984953259E-3</v>
      </c>
      <c r="R332" s="14">
        <f>'signal-per-mass-dry-weight'!R332*100/'signal-per-mass-dry-weight'!R$369</f>
        <v>5.2284607446244108E-4</v>
      </c>
      <c r="S332" s="14">
        <f>'signal-per-mass-dry-weight'!S332*100/'signal-per-mass-dry-weight'!S$369</f>
        <v>3.7054864082854302E-3</v>
      </c>
      <c r="T332" s="14">
        <f>'signal-per-mass-dry-weight'!T332*100/'signal-per-mass-dry-weight'!T$369</f>
        <v>4.9636283260520771E-3</v>
      </c>
      <c r="U332" s="14">
        <f>'signal-per-mass-dry-weight'!U332*100/'signal-per-mass-dry-weight'!U$369</f>
        <v>1.3727135468413383E-3</v>
      </c>
      <c r="V332" s="14">
        <f>'signal-per-mass-dry-weight'!V332*100/'signal-per-mass-dry-weight'!V$369</f>
        <v>2.3196297837299465E-4</v>
      </c>
      <c r="W332" s="14">
        <f>'signal-per-mass-dry-weight'!W332*100/'signal-per-mass-dry-weight'!W$369</f>
        <v>2.1625326685104514E-3</v>
      </c>
      <c r="X332" s="14">
        <f>'signal-per-mass-dry-weight'!X332*100/'signal-per-mass-dry-weight'!X$369</f>
        <v>1.2297088002295117E-3</v>
      </c>
      <c r="Y332" s="14">
        <f>'signal-per-mass-dry-weight'!Y332*100/'signal-per-mass-dry-weight'!Y$369</f>
        <v>3.5023818773738747E-3</v>
      </c>
      <c r="Z332" s="14">
        <f>'signal-per-mass-dry-weight'!Z332*100/'signal-per-mass-dry-weight'!Z$369</f>
        <v>1.9915292239558939E-3</v>
      </c>
      <c r="AA332" s="14">
        <f>'signal-per-mass-dry-weight'!AA332*100/'signal-per-mass-dry-weight'!AA$369</f>
        <v>4.206775573326593E-4</v>
      </c>
      <c r="AB332" s="14">
        <f>'signal-per-mass-dry-weight'!AB332*100/'signal-per-mass-dry-weight'!AB$369</f>
        <v>0</v>
      </c>
      <c r="AC332" s="14">
        <f>'signal-per-mass-dry-weight'!AC332*100/'signal-per-mass-dry-weight'!AC$369</f>
        <v>2.7411460602437604E-3</v>
      </c>
      <c r="AD332" s="14">
        <f>'signal-per-mass-dry-weight'!AD332*100/'signal-per-mass-dry-weight'!AD$369</f>
        <v>4.4372126642624136E-3</v>
      </c>
      <c r="AE332" s="14">
        <f>'signal-per-mass-dry-weight'!AE332*100/'signal-per-mass-dry-weight'!AE$369</f>
        <v>2.0347412183375556E-3</v>
      </c>
      <c r="AF332" s="14">
        <f>'signal-per-mass-dry-weight'!AF332*100/'signal-per-mass-dry-weight'!AF$369</f>
        <v>9.0675970532250942E-4</v>
      </c>
      <c r="AG332" s="14">
        <f>'signal-per-mass-dry-weight'!AG332*100/'signal-per-mass-dry-weight'!AG$369</f>
        <v>1.9382927814686222E-4</v>
      </c>
      <c r="AH332" s="14">
        <f>'signal-per-mass-dry-weight'!AH332*100/'signal-per-mass-dry-weight'!AH$369</f>
        <v>1.6518586220218423E-4</v>
      </c>
      <c r="AI332" s="14">
        <f>'signal-per-mass-dry-weight'!AI332*100/'signal-per-mass-dry-weight'!AI$369</f>
        <v>3.955619949598704E-3</v>
      </c>
      <c r="AJ332" s="14">
        <f>'signal-per-mass-dry-weight'!AJ332*100/'signal-per-mass-dry-weight'!AJ$369</f>
        <v>3.0961574682753876E-3</v>
      </c>
      <c r="AK332" s="14">
        <f>'signal-per-mass-dry-weight'!AK332*100/'signal-per-mass-dry-weight'!AK$369</f>
        <v>1.8080834223839078E-3</v>
      </c>
      <c r="AL332" s="14">
        <f>'signal-per-mass-dry-weight'!AL332*100/'signal-per-mass-dry-weight'!AL$369</f>
        <v>5.888101178545985E-3</v>
      </c>
      <c r="AM332" s="14">
        <f>'signal-per-mass-dry-weight'!AM332*100/'signal-per-mass-dry-weight'!AM$369</f>
        <v>0</v>
      </c>
      <c r="AN332" s="14">
        <f>'signal-per-mass-dry-weight'!AN332*100/'signal-per-mass-dry-weight'!AN$369</f>
        <v>1.1585951749592915E-3</v>
      </c>
      <c r="AO332" s="14">
        <f>'signal-per-mass-dry-weight'!AO332*100/'signal-per-mass-dry-weight'!AO$369</f>
        <v>3.2799479776519863E-3</v>
      </c>
      <c r="AP332" s="14">
        <f>'signal-per-mass-dry-weight'!AP332*100/'signal-per-mass-dry-weight'!AP$369</f>
        <v>6.7709572570719915E-3</v>
      </c>
      <c r="AQ332" s="14">
        <f>'signal-per-mass-dry-weight'!AQ332*100/'signal-per-mass-dry-weight'!AQ$369</f>
        <v>2.2927387556056738E-3</v>
      </c>
      <c r="AR332" s="14">
        <f>'signal-per-mass-dry-weight'!AR332*100/'signal-per-mass-dry-weight'!AR$369</f>
        <v>2.481622998034597E-3</v>
      </c>
      <c r="AS332" s="14">
        <f>'signal-per-mass-dry-weight'!AS332*100/'signal-per-mass-dry-weight'!AS$369</f>
        <v>2.2007197746883747E-4</v>
      </c>
      <c r="AT332" s="14">
        <f>'signal-per-mass-dry-weight'!AT332*100/'signal-per-mass-dry-weight'!AT$369</f>
        <v>7.3210088729654609E-4</v>
      </c>
      <c r="AU332" s="14">
        <f>'signal-per-mass-dry-weight'!AU332*100/'signal-per-mass-dry-weight'!AU$369</f>
        <v>2.7639461499282454E-3</v>
      </c>
      <c r="AV332" s="14">
        <f>'signal-per-mass-dry-weight'!AV332*100/'signal-per-mass-dry-weight'!AV$369</f>
        <v>1.6395591211936806E-3</v>
      </c>
      <c r="AW332" s="14">
        <f>'signal-per-mass-dry-weight'!AW332*100/'signal-per-mass-dry-weight'!AW$369</f>
        <v>1.0398197195960115E-3</v>
      </c>
      <c r="AX332" s="14">
        <f>'signal-per-mass-dry-weight'!AX332*100/'signal-per-mass-dry-weight'!AX$369</f>
        <v>1.0507806872863232E-3</v>
      </c>
      <c r="AY332" s="14"/>
    </row>
    <row r="333" spans="1:51" x14ac:dyDescent="0.2">
      <c r="A333">
        <f>'imported summary from web'!A334</f>
        <v>666.5</v>
      </c>
      <c r="B333" t="str">
        <f>'imported summary from web'!B334</f>
        <v>C35H69O8P</v>
      </c>
      <c r="C333" s="2" t="str">
        <f>'imported summary from web'!C334</f>
        <v>PA(32:0)</v>
      </c>
      <c r="D333" s="71"/>
      <c r="E333" s="14"/>
      <c r="F333" s="14">
        <f>'signal-per-mass-dry-weight'!F333*100/'signal-per-mass-dry-weight'!F$369</f>
        <v>0</v>
      </c>
      <c r="G333" s="14">
        <f>'signal-per-mass-dry-weight'!G333*100/'signal-per-mass-dry-weight'!G$369</f>
        <v>2.1876268463205982E-4</v>
      </c>
      <c r="H333" s="14">
        <f>'signal-per-mass-dry-weight'!H333*100/'signal-per-mass-dry-weight'!H$369</f>
        <v>0</v>
      </c>
      <c r="I333" s="14">
        <f>'signal-per-mass-dry-weight'!I333*100/'signal-per-mass-dry-weight'!I$369</f>
        <v>2.3789777650078787E-4</v>
      </c>
      <c r="J333" s="14">
        <f>'signal-per-mass-dry-weight'!J333*100/'signal-per-mass-dry-weight'!J$369</f>
        <v>0</v>
      </c>
      <c r="K333" s="14">
        <f>'signal-per-mass-dry-weight'!K333*100/'signal-per-mass-dry-weight'!K$369</f>
        <v>0</v>
      </c>
      <c r="L333" s="14">
        <f t="shared" si="15"/>
        <v>7.6110076855474609E-5</v>
      </c>
      <c r="M333" s="137">
        <f t="shared" si="16"/>
        <v>1.1806439044671119E-4</v>
      </c>
      <c r="N333" s="14">
        <f t="shared" si="17"/>
        <v>1.5512320486931528</v>
      </c>
      <c r="O333" s="14">
        <f>'signal-per-mass-dry-weight'!O333*100/'signal-per-mass-dry-weight'!O$369</f>
        <v>2.7536411485849641E-4</v>
      </c>
      <c r="P333" s="14">
        <f>'signal-per-mass-dry-weight'!P333*100/'signal-per-mass-dry-weight'!P$369</f>
        <v>0</v>
      </c>
      <c r="Q333" s="14">
        <f>'signal-per-mass-dry-weight'!Q333*100/'signal-per-mass-dry-weight'!Q$369</f>
        <v>6.0132426426333136E-4</v>
      </c>
      <c r="R333" s="14">
        <f>'signal-per-mass-dry-weight'!R333*100/'signal-per-mass-dry-weight'!R$369</f>
        <v>0</v>
      </c>
      <c r="S333" s="14">
        <f>'signal-per-mass-dry-weight'!S333*100/'signal-per-mass-dry-weight'!S$369</f>
        <v>0</v>
      </c>
      <c r="T333" s="14">
        <f>'signal-per-mass-dry-weight'!T333*100/'signal-per-mass-dry-weight'!T$369</f>
        <v>3.8778346297281861E-4</v>
      </c>
      <c r="U333" s="14">
        <f>'signal-per-mass-dry-weight'!U333*100/'signal-per-mass-dry-weight'!U$369</f>
        <v>0</v>
      </c>
      <c r="V333" s="14">
        <f>'signal-per-mass-dry-weight'!V333*100/'signal-per-mass-dry-weight'!V$369</f>
        <v>0</v>
      </c>
      <c r="W333" s="14">
        <f>'signal-per-mass-dry-weight'!W333*100/'signal-per-mass-dry-weight'!W$369</f>
        <v>0</v>
      </c>
      <c r="X333" s="14">
        <f>'signal-per-mass-dry-weight'!X333*100/'signal-per-mass-dry-weight'!X$369</f>
        <v>0</v>
      </c>
      <c r="Y333" s="14">
        <f>'signal-per-mass-dry-weight'!Y333*100/'signal-per-mass-dry-weight'!Y$369</f>
        <v>0</v>
      </c>
      <c r="Z333" s="14">
        <f>'signal-per-mass-dry-weight'!Z333*100/'signal-per-mass-dry-weight'!Z$369</f>
        <v>6.8673421515720481E-4</v>
      </c>
      <c r="AA333" s="14">
        <f>'signal-per-mass-dry-weight'!AA333*100/'signal-per-mass-dry-weight'!AA$369</f>
        <v>0</v>
      </c>
      <c r="AB333" s="14">
        <f>'signal-per-mass-dry-weight'!AB333*100/'signal-per-mass-dry-weight'!AB$369</f>
        <v>0</v>
      </c>
      <c r="AC333" s="14">
        <f>'signal-per-mass-dry-weight'!AC333*100/'signal-per-mass-dry-weight'!AC$369</f>
        <v>3.9726754496286387E-4</v>
      </c>
      <c r="AD333" s="14">
        <f>'signal-per-mass-dry-weight'!AD333*100/'signal-per-mass-dry-weight'!AD$369</f>
        <v>0</v>
      </c>
      <c r="AE333" s="14">
        <f>'signal-per-mass-dry-weight'!AE333*100/'signal-per-mass-dry-weight'!AE$369</f>
        <v>0</v>
      </c>
      <c r="AF333" s="14">
        <f>'signal-per-mass-dry-weight'!AF333*100/'signal-per-mass-dry-weight'!AF$369</f>
        <v>0</v>
      </c>
      <c r="AG333" s="14">
        <f>'signal-per-mass-dry-weight'!AG333*100/'signal-per-mass-dry-weight'!AG$369</f>
        <v>4.8457319536715558E-4</v>
      </c>
      <c r="AH333" s="14">
        <f>'signal-per-mass-dry-weight'!AH333*100/'signal-per-mass-dry-weight'!AH$369</f>
        <v>0</v>
      </c>
      <c r="AI333" s="14">
        <f>'signal-per-mass-dry-weight'!AI333*100/'signal-per-mass-dry-weight'!AI$369</f>
        <v>0</v>
      </c>
      <c r="AJ333" s="14">
        <f>'signal-per-mass-dry-weight'!AJ333*100/'signal-per-mass-dry-weight'!AJ$369</f>
        <v>0</v>
      </c>
      <c r="AK333" s="14">
        <f>'signal-per-mass-dry-weight'!AK333*100/'signal-per-mass-dry-weight'!AK$369</f>
        <v>0</v>
      </c>
      <c r="AL333" s="14">
        <f>'signal-per-mass-dry-weight'!AL333*100/'signal-per-mass-dry-weight'!AL$369</f>
        <v>0</v>
      </c>
      <c r="AM333" s="14">
        <f>'signal-per-mass-dry-weight'!AM333*100/'signal-per-mass-dry-weight'!AM$369</f>
        <v>2.5151661660190497E-4</v>
      </c>
      <c r="AN333" s="14">
        <f>'signal-per-mass-dry-weight'!AN333*100/'signal-per-mass-dry-weight'!AN$369</f>
        <v>0</v>
      </c>
      <c r="AO333" s="14">
        <f>'signal-per-mass-dry-weight'!AO333*100/'signal-per-mass-dry-weight'!AO$369</f>
        <v>2.5624593575406153E-4</v>
      </c>
      <c r="AP333" s="14">
        <f>'signal-per-mass-dry-weight'!AP333*100/'signal-per-mass-dry-weight'!AP$369</f>
        <v>0</v>
      </c>
      <c r="AQ333" s="14">
        <f>'signal-per-mass-dry-weight'!AQ333*100/'signal-per-mass-dry-weight'!AQ$369</f>
        <v>3.9529978544925408E-4</v>
      </c>
      <c r="AR333" s="14">
        <f>'signal-per-mass-dry-weight'!AR333*100/'signal-per-mass-dry-weight'!AR$369</f>
        <v>0</v>
      </c>
      <c r="AS333" s="14">
        <f>'signal-per-mass-dry-weight'!AS333*100/'signal-per-mass-dry-weight'!AS$369</f>
        <v>0</v>
      </c>
      <c r="AT333" s="14">
        <f>'signal-per-mass-dry-weight'!AT333*100/'signal-per-mass-dry-weight'!AT$369</f>
        <v>0</v>
      </c>
      <c r="AU333" s="14">
        <f>'signal-per-mass-dry-weight'!AU333*100/'signal-per-mass-dry-weight'!AU$369</f>
        <v>0</v>
      </c>
      <c r="AV333" s="14">
        <f>'signal-per-mass-dry-weight'!AV333*100/'signal-per-mass-dry-weight'!AV$369</f>
        <v>0</v>
      </c>
      <c r="AW333" s="14">
        <f>'signal-per-mass-dry-weight'!AW333*100/'signal-per-mass-dry-weight'!AW$369</f>
        <v>0</v>
      </c>
      <c r="AX333" s="14">
        <f>'signal-per-mass-dry-weight'!AX333*100/'signal-per-mass-dry-weight'!AX$369</f>
        <v>0</v>
      </c>
      <c r="AY333" s="14"/>
    </row>
    <row r="334" spans="1:51" x14ac:dyDescent="0.2">
      <c r="A334">
        <f>'imported summary from web'!A335</f>
        <v>686.4</v>
      </c>
      <c r="B334" t="str">
        <f>'imported summary from web'!B335</f>
        <v>C37H65O8P</v>
      </c>
      <c r="C334" s="2" t="str">
        <f>'imported summary from web'!C335</f>
        <v>PA(34:4)</v>
      </c>
      <c r="D334" s="71"/>
      <c r="E334" s="14"/>
      <c r="F334" s="14">
        <f>'signal-per-mass-dry-weight'!F334*100/'signal-per-mass-dry-weight'!F$369</f>
        <v>0</v>
      </c>
      <c r="G334" s="14">
        <f>'signal-per-mass-dry-weight'!G334*100/'signal-per-mass-dry-weight'!G$369</f>
        <v>0</v>
      </c>
      <c r="H334" s="14">
        <f>'signal-per-mass-dry-weight'!H334*100/'signal-per-mass-dry-weight'!H$369</f>
        <v>0</v>
      </c>
      <c r="I334" s="14">
        <f>'signal-per-mass-dry-weight'!I334*100/'signal-per-mass-dry-weight'!I$369</f>
        <v>0</v>
      </c>
      <c r="J334" s="14">
        <f>'signal-per-mass-dry-weight'!J334*100/'signal-per-mass-dry-weight'!J$369</f>
        <v>0</v>
      </c>
      <c r="K334" s="14">
        <f>'signal-per-mass-dry-weight'!K334*100/'signal-per-mass-dry-weight'!K$369</f>
        <v>0</v>
      </c>
      <c r="L334" s="14">
        <f t="shared" si="15"/>
        <v>0</v>
      </c>
      <c r="M334" s="137">
        <f t="shared" si="16"/>
        <v>0</v>
      </c>
      <c r="N334" s="14" t="e">
        <f t="shared" si="17"/>
        <v>#DIV/0!</v>
      </c>
      <c r="O334" s="14">
        <f>'signal-per-mass-dry-weight'!O334*100/'signal-per-mass-dry-weight'!O$369</f>
        <v>0</v>
      </c>
      <c r="P334" s="14">
        <f>'signal-per-mass-dry-weight'!P334*100/'signal-per-mass-dry-weight'!P$369</f>
        <v>0</v>
      </c>
      <c r="Q334" s="14">
        <f>'signal-per-mass-dry-weight'!Q334*100/'signal-per-mass-dry-weight'!Q$369</f>
        <v>0</v>
      </c>
      <c r="R334" s="14">
        <f>'signal-per-mass-dry-weight'!R334*100/'signal-per-mass-dry-weight'!R$369</f>
        <v>0</v>
      </c>
      <c r="S334" s="14">
        <f>'signal-per-mass-dry-weight'!S334*100/'signal-per-mass-dry-weight'!S$369</f>
        <v>0</v>
      </c>
      <c r="T334" s="14">
        <f>'signal-per-mass-dry-weight'!T334*100/'signal-per-mass-dry-weight'!T$369</f>
        <v>0</v>
      </c>
      <c r="U334" s="14">
        <f>'signal-per-mass-dry-weight'!U334*100/'signal-per-mass-dry-weight'!U$369</f>
        <v>2.2878559114022302E-4</v>
      </c>
      <c r="V334" s="14">
        <f>'signal-per-mass-dry-weight'!V334*100/'signal-per-mass-dry-weight'!V$369</f>
        <v>0</v>
      </c>
      <c r="W334" s="14">
        <f>'signal-per-mass-dry-weight'!W334*100/'signal-per-mass-dry-weight'!W$369</f>
        <v>0</v>
      </c>
      <c r="X334" s="14">
        <f>'signal-per-mass-dry-weight'!X334*100/'signal-per-mass-dry-weight'!X$369</f>
        <v>0</v>
      </c>
      <c r="Y334" s="14">
        <f>'signal-per-mass-dry-weight'!Y334*100/'signal-per-mass-dry-weight'!Y$369</f>
        <v>2.3744961880500846E-4</v>
      </c>
      <c r="Z334" s="14">
        <f>'signal-per-mass-dry-weight'!Z334*100/'signal-per-mass-dry-weight'!Z$369</f>
        <v>0</v>
      </c>
      <c r="AA334" s="14">
        <f>'signal-per-mass-dry-weight'!AA334*100/'signal-per-mass-dry-weight'!AA$369</f>
        <v>0</v>
      </c>
      <c r="AB334" s="14">
        <f>'signal-per-mass-dry-weight'!AB334*100/'signal-per-mass-dry-weight'!AB$369</f>
        <v>0</v>
      </c>
      <c r="AC334" s="14">
        <f>'signal-per-mass-dry-weight'!AC334*100/'signal-per-mass-dry-weight'!AC$369</f>
        <v>0</v>
      </c>
      <c r="AD334" s="14">
        <f>'signal-per-mass-dry-weight'!AD334*100/'signal-per-mass-dry-weight'!AD$369</f>
        <v>1.7928131976817835E-4</v>
      </c>
      <c r="AE334" s="14">
        <f>'signal-per-mass-dry-weight'!AE334*100/'signal-per-mass-dry-weight'!AE$369</f>
        <v>0</v>
      </c>
      <c r="AF334" s="14">
        <f>'signal-per-mass-dry-weight'!AF334*100/'signal-per-mass-dry-weight'!AF$369</f>
        <v>0</v>
      </c>
      <c r="AG334" s="14">
        <f>'signal-per-mass-dry-weight'!AG334*100/'signal-per-mass-dry-weight'!AG$369</f>
        <v>0</v>
      </c>
      <c r="AH334" s="14">
        <f>'signal-per-mass-dry-weight'!AH334*100/'signal-per-mass-dry-weight'!AH$369</f>
        <v>0</v>
      </c>
      <c r="AI334" s="14">
        <f>'signal-per-mass-dry-weight'!AI334*100/'signal-per-mass-dry-weight'!AI$369</f>
        <v>0</v>
      </c>
      <c r="AJ334" s="14">
        <f>'signal-per-mass-dry-weight'!AJ334*100/'signal-per-mass-dry-weight'!AJ$369</f>
        <v>0</v>
      </c>
      <c r="AK334" s="14">
        <f>'signal-per-mass-dry-weight'!AK334*100/'signal-per-mass-dry-weight'!AK$369</f>
        <v>0</v>
      </c>
      <c r="AL334" s="14">
        <f>'signal-per-mass-dry-weight'!AL334*100/'signal-per-mass-dry-weight'!AL$369</f>
        <v>0</v>
      </c>
      <c r="AM334" s="14">
        <f>'signal-per-mass-dry-weight'!AM334*100/'signal-per-mass-dry-weight'!AM$369</f>
        <v>0</v>
      </c>
      <c r="AN334" s="14">
        <f>'signal-per-mass-dry-weight'!AN334*100/'signal-per-mass-dry-weight'!AN$369</f>
        <v>0</v>
      </c>
      <c r="AO334" s="14">
        <f>'signal-per-mass-dry-weight'!AO334*100/'signal-per-mass-dry-weight'!AO$369</f>
        <v>2.0499674860324917E-4</v>
      </c>
      <c r="AP334" s="14">
        <f>'signal-per-mass-dry-weight'!AP334*100/'signal-per-mass-dry-weight'!AP$369</f>
        <v>2.0995216300998427E-4</v>
      </c>
      <c r="AQ334" s="14">
        <f>'signal-per-mass-dry-weight'!AQ334*100/'signal-per-mass-dry-weight'!AQ$369</f>
        <v>0</v>
      </c>
      <c r="AR334" s="14">
        <f>'signal-per-mass-dry-weight'!AR334*100/'signal-per-mass-dry-weight'!AR$369</f>
        <v>4.5580830576145672E-4</v>
      </c>
      <c r="AS334" s="14">
        <f>'signal-per-mass-dry-weight'!AS334*100/'signal-per-mass-dry-weight'!AS$369</f>
        <v>0</v>
      </c>
      <c r="AT334" s="14">
        <f>'signal-per-mass-dry-weight'!AT334*100/'signal-per-mass-dry-weight'!AT$369</f>
        <v>0</v>
      </c>
      <c r="AU334" s="14">
        <f>'signal-per-mass-dry-weight'!AU334*100/'signal-per-mass-dry-weight'!AU$369</f>
        <v>0</v>
      </c>
      <c r="AV334" s="14">
        <f>'signal-per-mass-dry-weight'!AV334*100/'signal-per-mass-dry-weight'!AV$369</f>
        <v>0</v>
      </c>
      <c r="AW334" s="14">
        <f>'signal-per-mass-dry-weight'!AW334*100/'signal-per-mass-dry-weight'!AW$369</f>
        <v>0</v>
      </c>
      <c r="AX334" s="14">
        <f>'signal-per-mass-dry-weight'!AX334*100/'signal-per-mass-dry-weight'!AX$369</f>
        <v>0</v>
      </c>
      <c r="AY334" s="14"/>
    </row>
    <row r="335" spans="1:51" x14ac:dyDescent="0.2">
      <c r="A335">
        <f>'imported summary from web'!A336</f>
        <v>688.5</v>
      </c>
      <c r="B335" t="str">
        <f>'imported summary from web'!B336</f>
        <v>C37H67O8P</v>
      </c>
      <c r="C335" s="2" t="str">
        <f>'imported summary from web'!C336</f>
        <v>PA(34:3)</v>
      </c>
      <c r="D335" s="71"/>
      <c r="E335" s="14"/>
      <c r="F335" s="14">
        <f>'signal-per-mass-dry-weight'!F335*100/'signal-per-mass-dry-weight'!F$369</f>
        <v>0</v>
      </c>
      <c r="G335" s="14">
        <f>'signal-per-mass-dry-weight'!G335*100/'signal-per-mass-dry-weight'!G$369</f>
        <v>1.3125761077923588E-3</v>
      </c>
      <c r="H335" s="14">
        <f>'signal-per-mass-dry-weight'!H335*100/'signal-per-mass-dry-weight'!H$369</f>
        <v>1.3857859217067646E-3</v>
      </c>
      <c r="I335" s="14">
        <f>'signal-per-mass-dry-weight'!I335*100/'signal-per-mass-dry-weight'!I$369</f>
        <v>4.7579555300157568E-4</v>
      </c>
      <c r="J335" s="14">
        <f>'signal-per-mass-dry-weight'!J335*100/'signal-per-mass-dry-weight'!J$369</f>
        <v>6.7064445591121316E-4</v>
      </c>
      <c r="K335" s="14">
        <f>'signal-per-mass-dry-weight'!K335*100/'signal-per-mass-dry-weight'!K$369</f>
        <v>4.3744402878218925E-4</v>
      </c>
      <c r="L335" s="14">
        <f t="shared" si="15"/>
        <v>7.1370767786568346E-4</v>
      </c>
      <c r="M335" s="137">
        <f t="shared" si="16"/>
        <v>5.3934950369851308E-4</v>
      </c>
      <c r="N335" s="14">
        <f t="shared" si="17"/>
        <v>0.7557008568429836</v>
      </c>
      <c r="O335" s="14">
        <f>'signal-per-mass-dry-weight'!O335*100/'signal-per-mass-dry-weight'!O$369</f>
        <v>3.8550976080189495E-3</v>
      </c>
      <c r="P335" s="14">
        <f>'signal-per-mass-dry-weight'!P335*100/'signal-per-mass-dry-weight'!P$369</f>
        <v>0</v>
      </c>
      <c r="Q335" s="14">
        <f>'signal-per-mass-dry-weight'!Q335*100/'signal-per-mass-dry-weight'!Q$369</f>
        <v>6.0132426426333114E-4</v>
      </c>
      <c r="R335" s="14">
        <f>'signal-per-mass-dry-weight'!R335*100/'signal-per-mass-dry-weight'!R$369</f>
        <v>2.9047004136802281E-4</v>
      </c>
      <c r="S335" s="14">
        <f>'signal-per-mass-dry-weight'!S335*100/'signal-per-mass-dry-weight'!S$369</f>
        <v>1.7155029667988099E-3</v>
      </c>
      <c r="T335" s="14">
        <f>'signal-per-mass-dry-weight'!T335*100/'signal-per-mass-dry-weight'!T$369</f>
        <v>1.9389173148640923E-3</v>
      </c>
      <c r="U335" s="14">
        <f>'signal-per-mass-dry-weight'!U335*100/'signal-per-mass-dry-weight'!U$369</f>
        <v>5.7196397785055756E-4</v>
      </c>
      <c r="V335" s="14">
        <f>'signal-per-mass-dry-weight'!V335*100/'signal-per-mass-dry-weight'!V$369</f>
        <v>0</v>
      </c>
      <c r="W335" s="14">
        <f>'signal-per-mass-dry-weight'!W335*100/'signal-per-mass-dry-weight'!W$369</f>
        <v>1.1089911120566419E-3</v>
      </c>
      <c r="X335" s="14">
        <f>'signal-per-mass-dry-weight'!X335*100/'signal-per-mass-dry-weight'!X$369</f>
        <v>0</v>
      </c>
      <c r="Y335" s="14">
        <f>'signal-per-mass-dry-weight'!Y335*100/'signal-per-mass-dry-weight'!Y$369</f>
        <v>1.1872480940250426E-3</v>
      </c>
      <c r="Z335" s="14">
        <f>'signal-per-mass-dry-weight'!Z335*100/'signal-per-mass-dry-weight'!Z$369</f>
        <v>6.867342151572046E-4</v>
      </c>
      <c r="AA335" s="14">
        <f>'signal-per-mass-dry-weight'!AA335*100/'signal-per-mass-dry-weight'!AA$369</f>
        <v>0</v>
      </c>
      <c r="AB335" s="14">
        <f>'signal-per-mass-dry-weight'!AB335*100/'signal-per-mass-dry-weight'!AB$369</f>
        <v>2.1719653656853785E-4</v>
      </c>
      <c r="AC335" s="14">
        <f>'signal-per-mass-dry-weight'!AC335*100/'signal-per-mass-dry-weight'!AC$369</f>
        <v>0</v>
      </c>
      <c r="AD335" s="14">
        <f>'signal-per-mass-dry-weight'!AD335*100/'signal-per-mass-dry-weight'!AD$369</f>
        <v>0</v>
      </c>
      <c r="AE335" s="14">
        <f>'signal-per-mass-dry-weight'!AE335*100/'signal-per-mass-dry-weight'!AE$369</f>
        <v>1.0524523543125289E-3</v>
      </c>
      <c r="AF335" s="14">
        <f>'signal-per-mass-dry-weight'!AF335*100/'signal-per-mass-dry-weight'!AF$369</f>
        <v>0</v>
      </c>
      <c r="AG335" s="14">
        <f>'signal-per-mass-dry-weight'!AG335*100/'signal-per-mass-dry-weight'!AG$369</f>
        <v>0</v>
      </c>
      <c r="AH335" s="14">
        <f>'signal-per-mass-dry-weight'!AH335*100/'signal-per-mass-dry-weight'!AH$369</f>
        <v>2.064823277527303E-4</v>
      </c>
      <c r="AI335" s="14">
        <f>'signal-per-mass-dry-weight'!AI335*100/'signal-per-mass-dry-weight'!AI$369</f>
        <v>0</v>
      </c>
      <c r="AJ335" s="14">
        <f>'signal-per-mass-dry-weight'!AJ335*100/'signal-per-mass-dry-weight'!AJ$369</f>
        <v>2.866812470625359E-4</v>
      </c>
      <c r="AK335" s="14">
        <f>'signal-per-mass-dry-weight'!AK335*100/'signal-per-mass-dry-weight'!AK$369</f>
        <v>2.318055669722959E-4</v>
      </c>
      <c r="AL335" s="14">
        <f>'signal-per-mass-dry-weight'!AL335*100/'signal-per-mass-dry-weight'!AL$369</f>
        <v>7.9034915148268271E-4</v>
      </c>
      <c r="AM335" s="14">
        <f>'signal-per-mass-dry-weight'!AM335*100/'signal-per-mass-dry-weight'!AM$369</f>
        <v>5.0303323320380984E-4</v>
      </c>
      <c r="AN335" s="14">
        <f>'signal-per-mass-dry-weight'!AN335*100/'signal-per-mass-dry-weight'!AN$369</f>
        <v>0</v>
      </c>
      <c r="AO335" s="14">
        <f>'signal-per-mass-dry-weight'!AO335*100/'signal-per-mass-dry-weight'!AO$369</f>
        <v>5.1249187150812284E-4</v>
      </c>
      <c r="AP335" s="14">
        <f>'signal-per-mass-dry-weight'!AP335*100/'signal-per-mass-dry-weight'!AP$369</f>
        <v>0</v>
      </c>
      <c r="AQ335" s="14">
        <f>'signal-per-mass-dry-weight'!AQ335*100/'signal-per-mass-dry-weight'!AQ$369</f>
        <v>3.9529978544925408E-4</v>
      </c>
      <c r="AR335" s="14">
        <f>'signal-per-mass-dry-weight'!AR335*100/'signal-per-mass-dry-weight'!AR$369</f>
        <v>2.5322683653414263E-4</v>
      </c>
      <c r="AS335" s="14">
        <f>'signal-per-mass-dry-weight'!AS335*100/'signal-per-mass-dry-weight'!AS$369</f>
        <v>0</v>
      </c>
      <c r="AT335" s="14">
        <f>'signal-per-mass-dry-weight'!AT335*100/'signal-per-mass-dry-weight'!AT$369</f>
        <v>0</v>
      </c>
      <c r="AU335" s="14">
        <f>'signal-per-mass-dry-weight'!AU335*100/'signal-per-mass-dry-weight'!AU$369</f>
        <v>0</v>
      </c>
      <c r="AV335" s="14">
        <f>'signal-per-mass-dry-weight'!AV335*100/'signal-per-mass-dry-weight'!AV$369</f>
        <v>0</v>
      </c>
      <c r="AW335" s="14">
        <f>'signal-per-mass-dry-weight'!AW335*100/'signal-per-mass-dry-weight'!AW$369</f>
        <v>0</v>
      </c>
      <c r="AX335" s="14">
        <f>'signal-per-mass-dry-weight'!AX335*100/'signal-per-mass-dry-weight'!AX$369</f>
        <v>7.5055763377594503E-4</v>
      </c>
      <c r="AY335" s="14"/>
    </row>
    <row r="336" spans="1:51" x14ac:dyDescent="0.2">
      <c r="A336">
        <f>'imported summary from web'!A337</f>
        <v>690.5</v>
      </c>
      <c r="B336" t="str">
        <f>'imported summary from web'!B337</f>
        <v>C37H69O8P</v>
      </c>
      <c r="C336" s="2" t="str">
        <f>'imported summary from web'!C337</f>
        <v>PA(34:2)</v>
      </c>
      <c r="D336" s="71"/>
      <c r="E336" s="14"/>
      <c r="F336" s="14">
        <f>'signal-per-mass-dry-weight'!F336*100/'signal-per-mass-dry-weight'!F$369</f>
        <v>2.3511873365540587E-3</v>
      </c>
      <c r="G336" s="14">
        <f>'signal-per-mass-dry-weight'!G336*100/'signal-per-mass-dry-weight'!G$369</f>
        <v>1.9251116247621263E-3</v>
      </c>
      <c r="H336" s="14">
        <f>'signal-per-mass-dry-weight'!H336*100/'signal-per-mass-dry-weight'!H$369</f>
        <v>4.5730935416323235E-3</v>
      </c>
      <c r="I336" s="14">
        <f>'signal-per-mass-dry-weight'!I336*100/'signal-per-mass-dry-weight'!I$369</f>
        <v>2.331398209707721E-3</v>
      </c>
      <c r="J336" s="14">
        <f>'signal-per-mass-dry-weight'!J336*100/'signal-per-mass-dry-weight'!J$369</f>
        <v>4.2027052570436018E-3</v>
      </c>
      <c r="K336" s="14">
        <f>'signal-per-mass-dry-weight'!K336*100/'signal-per-mass-dry-weight'!K$369</f>
        <v>4.3306958849436746E-3</v>
      </c>
      <c r="L336" s="14">
        <f t="shared" si="15"/>
        <v>3.2856986424405848E-3</v>
      </c>
      <c r="M336" s="137">
        <f t="shared" si="16"/>
        <v>1.2021234315949996E-3</v>
      </c>
      <c r="N336" s="14">
        <f t="shared" si="17"/>
        <v>0.36586539497793813</v>
      </c>
      <c r="O336" s="14">
        <f>'signal-per-mass-dry-weight'!O336*100/'signal-per-mass-dry-weight'!O$369</f>
        <v>3.2492965553302575E-3</v>
      </c>
      <c r="P336" s="14">
        <f>'signal-per-mass-dry-weight'!P336*100/'signal-per-mass-dry-weight'!P$369</f>
        <v>2.244356144175899E-3</v>
      </c>
      <c r="Q336" s="14">
        <f>'signal-per-mass-dry-weight'!Q336*100/'signal-per-mass-dry-weight'!Q$369</f>
        <v>4.7504616876803173E-3</v>
      </c>
      <c r="R336" s="14">
        <f>'signal-per-mass-dry-weight'!R336*100/'signal-per-mass-dry-weight'!R$369</f>
        <v>3.1370764467746463E-3</v>
      </c>
      <c r="S336" s="14">
        <f>'signal-per-mass-dry-weight'!S336*100/'signal-per-mass-dry-weight'!S$369</f>
        <v>4.0485870016451929E-3</v>
      </c>
      <c r="T336" s="14">
        <f>'signal-per-mass-dry-weight'!T336*100/'signal-per-mass-dry-weight'!T$369</f>
        <v>8.4536794928074446E-3</v>
      </c>
      <c r="U336" s="14">
        <f>'signal-per-mass-dry-weight'!U336*100/'signal-per-mass-dry-weight'!U$369</f>
        <v>1.9446775246918955E-3</v>
      </c>
      <c r="V336" s="14">
        <f>'signal-per-mass-dry-weight'!V336*100/'signal-per-mass-dry-weight'!V$369</f>
        <v>8.1187042430548107E-4</v>
      </c>
      <c r="W336" s="14">
        <f>'signal-per-mass-dry-weight'!W336*100/'signal-per-mass-dry-weight'!W$369</f>
        <v>0</v>
      </c>
      <c r="X336" s="14">
        <f>'signal-per-mass-dry-weight'!X336*100/'signal-per-mass-dry-weight'!X$369</f>
        <v>4.6114080008606697E-4</v>
      </c>
      <c r="Y336" s="14">
        <f>'signal-per-mass-dry-weight'!Y336*100/'signal-per-mass-dry-weight'!Y$369</f>
        <v>5.5800660419176983E-3</v>
      </c>
      <c r="Z336" s="14">
        <f>'signal-per-mass-dry-weight'!Z336*100/'signal-per-mass-dry-weight'!Z$369</f>
        <v>5.7685674073205207E-3</v>
      </c>
      <c r="AA336" s="14">
        <f>'signal-per-mass-dry-weight'!AA336*100/'signal-per-mass-dry-weight'!AA$369</f>
        <v>1.1218068195537579E-3</v>
      </c>
      <c r="AB336" s="14">
        <f>'signal-per-mass-dry-weight'!AB336*100/'signal-per-mass-dry-weight'!AB$369</f>
        <v>8.2534683896044346E-4</v>
      </c>
      <c r="AC336" s="14">
        <f>'signal-per-mass-dry-weight'!AC336*100/'signal-per-mass-dry-weight'!AC$369</f>
        <v>2.5425122877623285E-3</v>
      </c>
      <c r="AD336" s="14">
        <f>'signal-per-mass-dry-weight'!AD336*100/'signal-per-mass-dry-weight'!AD$369</f>
        <v>2.4202978168704073E-3</v>
      </c>
      <c r="AE336" s="14">
        <f>'signal-per-mass-dry-weight'!AE336*100/'signal-per-mass-dry-weight'!AE$369</f>
        <v>2.7363761212125747E-3</v>
      </c>
      <c r="AF336" s="14">
        <f>'signal-per-mass-dry-weight'!AF336*100/'signal-per-mass-dry-weight'!AF$369</f>
        <v>3.1736589686287833E-3</v>
      </c>
      <c r="AG336" s="14">
        <f>'signal-per-mass-dry-weight'!AG336*100/'signal-per-mass-dry-weight'!AG$369</f>
        <v>0</v>
      </c>
      <c r="AH336" s="14">
        <f>'signal-per-mass-dry-weight'!AH336*100/'signal-per-mass-dry-weight'!AH$369</f>
        <v>0</v>
      </c>
      <c r="AI336" s="14">
        <f>'signal-per-mass-dry-weight'!AI336*100/'signal-per-mass-dry-weight'!AI$369</f>
        <v>1.7024187124855179E-3</v>
      </c>
      <c r="AJ336" s="14">
        <f>'signal-per-mass-dry-weight'!AJ336*100/'signal-per-mass-dry-weight'!AJ$369</f>
        <v>3.6695199624004588E-3</v>
      </c>
      <c r="AK336" s="14">
        <f>'signal-per-mass-dry-weight'!AK336*100/'signal-per-mass-dry-weight'!AK$369</f>
        <v>4.5897502260514589E-3</v>
      </c>
      <c r="AL336" s="14">
        <f>'signal-per-mass-dry-weight'!AL336*100/'signal-per-mass-dry-weight'!AL$369</f>
        <v>4.702577451321961E-3</v>
      </c>
      <c r="AM336" s="14">
        <f>'signal-per-mass-dry-weight'!AM336*100/'signal-per-mass-dry-weight'!AM$369</f>
        <v>0</v>
      </c>
      <c r="AN336" s="14">
        <f>'signal-per-mass-dry-weight'!AN336*100/'signal-per-mass-dry-weight'!AN$369</f>
        <v>2.1240911540920345E-3</v>
      </c>
      <c r="AO336" s="14">
        <f>'signal-per-mass-dry-weight'!AO336*100/'signal-per-mass-dry-weight'!AO$369</f>
        <v>3.0237020418979253E-3</v>
      </c>
      <c r="AP336" s="14">
        <f>'signal-per-mass-dry-weight'!AP336*100/'signal-per-mass-dry-weight'!AP$369</f>
        <v>2.3094737931098268E-3</v>
      </c>
      <c r="AQ336" s="14">
        <f>'signal-per-mass-dry-weight'!AQ336*100/'signal-per-mass-dry-weight'!AQ$369</f>
        <v>1.5021391847071649E-3</v>
      </c>
      <c r="AR336" s="14">
        <f>'signal-per-mass-dry-weight'!AR336*100/'signal-per-mass-dry-weight'!AR$369</f>
        <v>2.9880766711028826E-3</v>
      </c>
      <c r="AS336" s="14">
        <f>'signal-per-mass-dry-weight'!AS336*100/'signal-per-mass-dry-weight'!AS$369</f>
        <v>0</v>
      </c>
      <c r="AT336" s="14">
        <f>'signal-per-mass-dry-weight'!AT336*100/'signal-per-mass-dry-weight'!AT$369</f>
        <v>3.0852823107497302E-3</v>
      </c>
      <c r="AU336" s="14">
        <f>'signal-per-mass-dry-weight'!AU336*100/'signal-per-mass-dry-weight'!AU$369</f>
        <v>2.5480128569651019E-3</v>
      </c>
      <c r="AV336" s="14">
        <f>'signal-per-mass-dry-weight'!AV336*100/'signal-per-mass-dry-weight'!AV$369</f>
        <v>2.4876069425007574E-3</v>
      </c>
      <c r="AW336" s="14">
        <f>'signal-per-mass-dry-weight'!AW336*100/'signal-per-mass-dry-weight'!AW$369</f>
        <v>2.5252764618760278E-3</v>
      </c>
      <c r="AX336" s="14">
        <f>'signal-per-mass-dry-weight'!AX336*100/'signal-per-mass-dry-weight'!AX$369</f>
        <v>2.551895954838213E-3</v>
      </c>
      <c r="AY336" s="14"/>
    </row>
    <row r="337" spans="1:51" x14ac:dyDescent="0.2">
      <c r="A337">
        <f>'imported summary from web'!A338</f>
        <v>692.5</v>
      </c>
      <c r="B337" t="str">
        <f>'imported summary from web'!B338</f>
        <v>C37H71O8P</v>
      </c>
      <c r="C337" s="2" t="str">
        <f>'imported summary from web'!C338</f>
        <v>PA(34:1)</v>
      </c>
      <c r="D337" s="71"/>
      <c r="E337" s="14"/>
      <c r="F337" s="14">
        <f>'signal-per-mass-dry-weight'!F337*100/'signal-per-mass-dry-weight'!F$369</f>
        <v>9.2741278275187845E-3</v>
      </c>
      <c r="G337" s="14">
        <f>'signal-per-mass-dry-weight'!G337*100/'signal-per-mass-dry-weight'!G$369</f>
        <v>6.2566127804769113E-3</v>
      </c>
      <c r="H337" s="14">
        <f>'signal-per-mass-dry-weight'!H337*100/'signal-per-mass-dry-weight'!H$369</f>
        <v>1.0762937325255869E-2</v>
      </c>
      <c r="I337" s="14">
        <f>'signal-per-mass-dry-weight'!I337*100/'signal-per-mass-dry-weight'!I$369</f>
        <v>1.5843991914952473E-2</v>
      </c>
      <c r="J337" s="14">
        <f>'signal-per-mass-dry-weight'!J337*100/'signal-per-mass-dry-weight'!J$369</f>
        <v>9.9702475778800353E-3</v>
      </c>
      <c r="K337" s="14">
        <f>'signal-per-mass-dry-weight'!K337*100/'signal-per-mass-dry-weight'!K$369</f>
        <v>7.7865037123229699E-3</v>
      </c>
      <c r="L337" s="14">
        <f t="shared" si="15"/>
        <v>9.9824035230678416E-3</v>
      </c>
      <c r="M337" s="137">
        <f t="shared" si="16"/>
        <v>3.2915876520776192E-3</v>
      </c>
      <c r="N337" s="14">
        <f t="shared" si="17"/>
        <v>0.32973898966028098</v>
      </c>
      <c r="O337" s="14">
        <f>'signal-per-mass-dry-weight'!O337*100/'signal-per-mass-dry-weight'!O$369</f>
        <v>5.6725007660850257E-3</v>
      </c>
      <c r="P337" s="14">
        <f>'signal-per-mass-dry-weight'!P337*100/'signal-per-mass-dry-weight'!P$369</f>
        <v>5.2538337011390369E-3</v>
      </c>
      <c r="Q337" s="14">
        <f>'signal-per-mass-dry-weight'!Q337*100/'signal-per-mass-dry-weight'!Q$369</f>
        <v>1.701747667865227E-2</v>
      </c>
      <c r="R337" s="14">
        <f>'signal-per-mass-dry-weight'!R337*100/'signal-per-mass-dry-weight'!R$369</f>
        <v>4.8218026867091783E-3</v>
      </c>
      <c r="S337" s="14">
        <f>'signal-per-mass-dry-weight'!S337*100/'signal-per-mass-dry-weight'!S$369</f>
        <v>2.353670070447968E-2</v>
      </c>
      <c r="T337" s="14">
        <f>'signal-per-mass-dry-weight'!T337*100/'signal-per-mass-dry-weight'!T$369</f>
        <v>3.2030914041554816E-2</v>
      </c>
      <c r="U337" s="14">
        <f>'signal-per-mass-dry-weight'!U337*100/'signal-per-mass-dry-weight'!U$369</f>
        <v>6.7491749386365809E-3</v>
      </c>
      <c r="V337" s="14">
        <f>'signal-per-mass-dry-weight'!V337*100/'signal-per-mass-dry-weight'!V$369</f>
        <v>4.2333243553071527E-3</v>
      </c>
      <c r="W337" s="14">
        <f>'signal-per-mass-dry-weight'!W337*100/'signal-per-mass-dry-weight'!W$369</f>
        <v>5.434056449077543E-3</v>
      </c>
      <c r="X337" s="14">
        <f>'signal-per-mass-dry-weight'!X337*100/'signal-per-mass-dry-weight'!X$369</f>
        <v>3.4841749339836175E-3</v>
      </c>
      <c r="Y337" s="14">
        <f>'signal-per-mass-dry-weight'!Y337*100/'signal-per-mass-dry-weight'!Y$369</f>
        <v>2.7484793376679729E-2</v>
      </c>
      <c r="Z337" s="14">
        <f>'signal-per-mass-dry-weight'!Z337*100/'signal-per-mass-dry-weight'!Z$369</f>
        <v>2.2181515149577714E-2</v>
      </c>
      <c r="AA337" s="14">
        <f>'signal-per-mass-dry-weight'!AA337*100/'signal-per-mass-dry-weight'!AA$369</f>
        <v>1.0890874539834399E-2</v>
      </c>
      <c r="AB337" s="14">
        <f>'signal-per-mass-dry-weight'!AB337*100/'signal-per-mass-dry-weight'!AB$369</f>
        <v>5.5602313361545674E-3</v>
      </c>
      <c r="AC337" s="14">
        <f>'signal-per-mass-dry-weight'!AC337*100/'signal-per-mass-dry-weight'!AC$369</f>
        <v>1.5016713199596252E-2</v>
      </c>
      <c r="AD337" s="14">
        <f>'signal-per-mass-dry-weight'!AD337*100/'signal-per-mass-dry-weight'!AD$369</f>
        <v>1.1787746774757723E-2</v>
      </c>
      <c r="AE337" s="14">
        <f>'signal-per-mass-dry-weight'!AE337*100/'signal-per-mass-dry-weight'!AE$369</f>
        <v>2.5820164425800703E-2</v>
      </c>
      <c r="AF337" s="14">
        <f>'signal-per-mass-dry-weight'!AF337*100/'signal-per-mass-dry-weight'!AF$369</f>
        <v>2.707325405891493E-2</v>
      </c>
      <c r="AG337" s="14">
        <f>'signal-per-mass-dry-weight'!AG337*100/'signal-per-mass-dry-weight'!AG$369</f>
        <v>2.5682379354459248E-3</v>
      </c>
      <c r="AH337" s="14">
        <f>'signal-per-mass-dry-weight'!AH337*100/'signal-per-mass-dry-weight'!AH$369</f>
        <v>3.4276066406953229E-3</v>
      </c>
      <c r="AI337" s="14">
        <f>'signal-per-mass-dry-weight'!AI337*100/'signal-per-mass-dry-weight'!AI$369</f>
        <v>8.9126626712477119E-3</v>
      </c>
      <c r="AJ337" s="14">
        <f>'signal-per-mass-dry-weight'!AJ337*100/'signal-per-mass-dry-weight'!AJ$369</f>
        <v>6.7656774306758469E-3</v>
      </c>
      <c r="AK337" s="14">
        <f>'signal-per-mass-dry-weight'!AK337*100/'signal-per-mass-dry-weight'!AK$369</f>
        <v>2.0074362099800826E-2</v>
      </c>
      <c r="AL337" s="14">
        <f>'signal-per-mass-dry-weight'!AL337*100/'signal-per-mass-dry-weight'!AL$369</f>
        <v>3.4696327750089767E-2</v>
      </c>
      <c r="AM337" s="14">
        <f>'signal-per-mass-dry-weight'!AM337*100/'signal-per-mass-dry-weight'!AM$369</f>
        <v>3.6721426023878134E-3</v>
      </c>
      <c r="AN337" s="14">
        <f>'signal-per-mass-dry-weight'!AN337*100/'signal-per-mass-dry-weight'!AN$369</f>
        <v>8.3515402194982245E-3</v>
      </c>
      <c r="AO337" s="14">
        <f>'signal-per-mass-dry-weight'!AO337*100/'signal-per-mass-dry-weight'!AO$369</f>
        <v>1.1172322798877079E-2</v>
      </c>
      <c r="AP337" s="14">
        <f>'signal-per-mass-dry-weight'!AP337*100/'signal-per-mass-dry-weight'!AP$369</f>
        <v>1.5116555736718865E-2</v>
      </c>
      <c r="AQ337" s="14">
        <f>'signal-per-mass-dry-weight'!AQ337*100/'signal-per-mass-dry-weight'!AQ$369</f>
        <v>2.0792768714630764E-2</v>
      </c>
      <c r="AR337" s="14">
        <f>'signal-per-mass-dry-weight'!AR337*100/'signal-per-mass-dry-weight'!AR$369</f>
        <v>3.307142485135902E-2</v>
      </c>
      <c r="AS337" s="14">
        <f>'signal-per-mass-dry-weight'!AS337*100/'signal-per-mass-dry-weight'!AS$369</f>
        <v>2.0906837859539563E-3</v>
      </c>
      <c r="AT337" s="14">
        <f>'signal-per-mass-dry-weight'!AT337*100/'signal-per-mass-dry-weight'!AT$369</f>
        <v>8.5237460449526445E-3</v>
      </c>
      <c r="AU337" s="14">
        <f>'signal-per-mass-dry-weight'!AU337*100/'signal-per-mass-dry-weight'!AU$369</f>
        <v>8.1190918154142224E-3</v>
      </c>
      <c r="AV337" s="14">
        <f>'signal-per-mass-dry-weight'!AV337*100/'signal-per-mass-dry-weight'!AV$369</f>
        <v>8.0847225631274621E-3</v>
      </c>
      <c r="AW337" s="14">
        <f>'signal-per-mass-dry-weight'!AW337*100/'signal-per-mass-dry-weight'!AW$369</f>
        <v>2.6961039872382297E-2</v>
      </c>
      <c r="AX337" s="14">
        <f>'signal-per-mass-dry-weight'!AX337*100/'signal-per-mass-dry-weight'!AX$369</f>
        <v>2.0114944585195332E-2</v>
      </c>
      <c r="AY337" s="14"/>
    </row>
    <row r="338" spans="1:51" x14ac:dyDescent="0.2">
      <c r="A338">
        <f>'imported summary from web'!A339</f>
        <v>710.4</v>
      </c>
      <c r="B338" t="str">
        <f>'imported summary from web'!B339</f>
        <v>C39H65O8P</v>
      </c>
      <c r="C338" s="2" t="str">
        <f>'imported summary from web'!C339</f>
        <v>PA(36:6)</v>
      </c>
      <c r="D338" s="71"/>
      <c r="E338" s="14"/>
      <c r="F338" s="14">
        <f>'signal-per-mass-dry-weight'!F338*100/'signal-per-mass-dry-weight'!F$369</f>
        <v>0</v>
      </c>
      <c r="G338" s="14">
        <f>'signal-per-mass-dry-weight'!G338*100/'signal-per-mass-dry-weight'!G$369</f>
        <v>2.1876268463205982E-4</v>
      </c>
      <c r="H338" s="14">
        <f>'signal-per-mass-dry-weight'!H338*100/'signal-per-mass-dry-weight'!H$369</f>
        <v>0</v>
      </c>
      <c r="I338" s="14">
        <f>'signal-per-mass-dry-weight'!I338*100/'signal-per-mass-dry-weight'!I$369</f>
        <v>9.5159110600315146E-4</v>
      </c>
      <c r="J338" s="14">
        <f>'signal-per-mass-dry-weight'!J338*100/'signal-per-mass-dry-weight'!J$369</f>
        <v>2.2354815197040437E-4</v>
      </c>
      <c r="K338" s="14">
        <f>'signal-per-mass-dry-weight'!K338*100/'signal-per-mass-dry-weight'!K$369</f>
        <v>2.1872201439109465E-4</v>
      </c>
      <c r="L338" s="14">
        <f t="shared" si="15"/>
        <v>2.6877065949945173E-4</v>
      </c>
      <c r="M338" s="137">
        <f t="shared" si="16"/>
        <v>3.5150244283469411E-4</v>
      </c>
      <c r="N338" s="14">
        <f t="shared" si="17"/>
        <v>1.3078155312388595</v>
      </c>
      <c r="O338" s="14">
        <f>'signal-per-mass-dry-weight'!O338*100/'signal-per-mass-dry-weight'!O$369</f>
        <v>5.5072822971699283E-4</v>
      </c>
      <c r="P338" s="14">
        <f>'signal-per-mass-dry-weight'!P338*100/'signal-per-mass-dry-weight'!P$369</f>
        <v>5.1008094185815884E-4</v>
      </c>
      <c r="Q338" s="14">
        <f>'signal-per-mass-dry-weight'!Q338*100/'signal-per-mass-dry-weight'!Q$369</f>
        <v>0</v>
      </c>
      <c r="R338" s="14">
        <f>'signal-per-mass-dry-weight'!R338*100/'signal-per-mass-dry-weight'!R$369</f>
        <v>2.9047004136802281E-4</v>
      </c>
      <c r="S338" s="14">
        <f>'signal-per-mass-dry-weight'!S338*100/'signal-per-mass-dry-weight'!S$369</f>
        <v>3.4310059335976209E-4</v>
      </c>
      <c r="T338" s="14">
        <f>'signal-per-mass-dry-weight'!T338*100/'signal-per-mass-dry-weight'!T$369</f>
        <v>2.3267007778369109E-3</v>
      </c>
      <c r="U338" s="14">
        <f>'signal-per-mass-dry-weight'!U338*100/'signal-per-mass-dry-weight'!U$369</f>
        <v>2.8598198892527878E-4</v>
      </c>
      <c r="V338" s="14">
        <f>'signal-per-mass-dry-weight'!V338*100/'signal-per-mass-dry-weight'!V$369</f>
        <v>0</v>
      </c>
      <c r="W338" s="14">
        <f>'signal-per-mass-dry-weight'!W338*100/'signal-per-mass-dry-weight'!W$369</f>
        <v>2.7724777801416047E-4</v>
      </c>
      <c r="X338" s="14">
        <f>'signal-per-mass-dry-weight'!X338*100/'signal-per-mass-dry-weight'!X$369</f>
        <v>0</v>
      </c>
      <c r="Y338" s="14">
        <f>'signal-per-mass-dry-weight'!Y338*100/'signal-per-mass-dry-weight'!Y$369</f>
        <v>2.9681202350626066E-4</v>
      </c>
      <c r="Z338" s="14">
        <f>'signal-per-mass-dry-weight'!Z338*100/'signal-per-mass-dry-weight'!Z$369</f>
        <v>6.8673421515720481E-4</v>
      </c>
      <c r="AA338" s="14">
        <f>'signal-per-mass-dry-weight'!AA338*100/'signal-per-mass-dry-weight'!AA$369</f>
        <v>4.6741950814739916E-4</v>
      </c>
      <c r="AB338" s="14">
        <f>'signal-per-mass-dry-weight'!AB338*100/'signal-per-mass-dry-weight'!AB$369</f>
        <v>0</v>
      </c>
      <c r="AC338" s="14">
        <f>'signal-per-mass-dry-weight'!AC338*100/'signal-per-mass-dry-weight'!AC$369</f>
        <v>3.9726754496286387E-4</v>
      </c>
      <c r="AD338" s="14">
        <f>'signal-per-mass-dry-weight'!AD338*100/'signal-per-mass-dry-weight'!AD$369</f>
        <v>8.9640659884089157E-4</v>
      </c>
      <c r="AE338" s="14">
        <f>'signal-per-mass-dry-weight'!AE338*100/'signal-per-mass-dry-weight'!AE$369</f>
        <v>7.0163490287501913E-4</v>
      </c>
      <c r="AF338" s="14">
        <f>'signal-per-mass-dry-weight'!AF338*100/'signal-per-mass-dry-weight'!AF$369</f>
        <v>6.4768550380179255E-4</v>
      </c>
      <c r="AG338" s="14">
        <f>'signal-per-mass-dry-weight'!AG338*100/'signal-per-mass-dry-weight'!AG$369</f>
        <v>0</v>
      </c>
      <c r="AH338" s="14">
        <f>'signal-per-mass-dry-weight'!AH338*100/'signal-per-mass-dry-weight'!AH$369</f>
        <v>2.064823277527303E-4</v>
      </c>
      <c r="AI338" s="14">
        <f>'signal-per-mass-dry-weight'!AI338*100/'signal-per-mass-dry-weight'!AI$369</f>
        <v>7.5106707903772841E-4</v>
      </c>
      <c r="AJ338" s="14">
        <f>'signal-per-mass-dry-weight'!AJ338*100/'signal-per-mass-dry-weight'!AJ$369</f>
        <v>8.6004374118760761E-4</v>
      </c>
      <c r="AK338" s="14">
        <f>'signal-per-mass-dry-weight'!AK338*100/'signal-per-mass-dry-weight'!AK$369</f>
        <v>2.318055669722959E-4</v>
      </c>
      <c r="AL338" s="14">
        <f>'signal-per-mass-dry-weight'!AL338*100/'signal-per-mass-dry-weight'!AL$369</f>
        <v>2.96380931806006E-3</v>
      </c>
      <c r="AM338" s="14">
        <f>'signal-per-mass-dry-weight'!AM338*100/'signal-per-mass-dry-weight'!AM$369</f>
        <v>0</v>
      </c>
      <c r="AN338" s="14">
        <f>'signal-per-mass-dry-weight'!AN338*100/'signal-per-mass-dry-weight'!AN$369</f>
        <v>7.2412198434955693E-4</v>
      </c>
      <c r="AO338" s="14">
        <f>'signal-per-mass-dry-weight'!AO338*100/'signal-per-mass-dry-weight'!AO$369</f>
        <v>2.5624593575406153E-4</v>
      </c>
      <c r="AP338" s="14">
        <f>'signal-per-mass-dry-weight'!AP338*100/'signal-per-mass-dry-weight'!AP$369</f>
        <v>5.2488040752496053E-4</v>
      </c>
      <c r="AQ338" s="14">
        <f>'signal-per-mass-dry-weight'!AQ338*100/'signal-per-mass-dry-weight'!AQ$369</f>
        <v>3.9529978544925408E-4</v>
      </c>
      <c r="AR338" s="14">
        <f>'signal-per-mass-dry-weight'!AR338*100/'signal-per-mass-dry-weight'!AR$369</f>
        <v>1.7725878557389981E-3</v>
      </c>
      <c r="AS338" s="14">
        <f>'signal-per-mass-dry-weight'!AS338*100/'signal-per-mass-dry-weight'!AS$369</f>
        <v>0</v>
      </c>
      <c r="AT338" s="14">
        <f>'signal-per-mass-dry-weight'!AT338*100/'signal-per-mass-dry-weight'!AT$369</f>
        <v>5.2292920521181867E-4</v>
      </c>
      <c r="AU338" s="14">
        <f>'signal-per-mass-dry-weight'!AU338*100/'signal-per-mass-dry-weight'!AU$369</f>
        <v>0</v>
      </c>
      <c r="AV338" s="14">
        <f>'signal-per-mass-dry-weight'!AV338*100/'signal-per-mass-dry-weight'!AV$369</f>
        <v>5.6536521420471762E-4</v>
      </c>
      <c r="AW338" s="14">
        <f>'signal-per-mass-dry-weight'!AW338*100/'signal-per-mass-dry-weight'!AW$369</f>
        <v>3.7136418557000419E-4</v>
      </c>
      <c r="AX338" s="14">
        <f>'signal-per-mass-dry-weight'!AX338*100/'signal-per-mass-dry-weight'!AX$369</f>
        <v>3.7527881688797262E-4</v>
      </c>
      <c r="AY338" s="14"/>
    </row>
    <row r="339" spans="1:51" x14ac:dyDescent="0.2">
      <c r="A339">
        <f>'imported summary from web'!A340</f>
        <v>712.5</v>
      </c>
      <c r="B339" t="str">
        <f>'imported summary from web'!B340</f>
        <v>C39H67O8P</v>
      </c>
      <c r="C339" s="2" t="str">
        <f>'imported summary from web'!C340</f>
        <v>PA(36:5)</v>
      </c>
      <c r="D339" s="71"/>
      <c r="E339" s="14"/>
      <c r="F339" s="14">
        <f>'signal-per-mass-dry-weight'!F339*100/'signal-per-mass-dry-weight'!F$369</f>
        <v>2.9607544238088143E-3</v>
      </c>
      <c r="G339" s="14">
        <f>'signal-per-mass-dry-weight'!G339*100/'signal-per-mass-dry-weight'!G$369</f>
        <v>3.6314605648921925E-3</v>
      </c>
      <c r="H339" s="14">
        <f>'signal-per-mass-dry-weight'!H339*100/'signal-per-mass-dry-weight'!H$369</f>
        <v>1.7553288341619021E-3</v>
      </c>
      <c r="I339" s="14">
        <f>'signal-per-mass-dry-weight'!I339*100/'signal-per-mass-dry-weight'!I$369</f>
        <v>5.1385919724170189E-3</v>
      </c>
      <c r="J339" s="14">
        <f>'signal-per-mass-dry-weight'!J339*100/'signal-per-mass-dry-weight'!J$369</f>
        <v>5.0521882345311376E-3</v>
      </c>
      <c r="K339" s="14">
        <f>'signal-per-mass-dry-weight'!K339*100/'signal-per-mass-dry-weight'!K$369</f>
        <v>3.8495074532832654E-3</v>
      </c>
      <c r="L339" s="14">
        <f t="shared" si="15"/>
        <v>3.7313052471823886E-3</v>
      </c>
      <c r="M339" s="137">
        <f t="shared" si="16"/>
        <v>1.284317707704189E-3</v>
      </c>
      <c r="N339" s="14">
        <f t="shared" si="17"/>
        <v>0.34420065436190528</v>
      </c>
      <c r="O339" s="14">
        <f>'signal-per-mass-dry-weight'!O339*100/'signal-per-mass-dry-weight'!O$369</f>
        <v>3.7449519620755497E-3</v>
      </c>
      <c r="P339" s="14">
        <f>'signal-per-mass-dry-weight'!P339*100/'signal-per-mass-dry-weight'!P$369</f>
        <v>6.6310522441560653E-4</v>
      </c>
      <c r="Q339" s="14">
        <f>'signal-per-mass-dry-weight'!Q339*100/'signal-per-mass-dry-weight'!Q$369</f>
        <v>5.59231565764898E-3</v>
      </c>
      <c r="R339" s="14">
        <f>'signal-per-mass-dry-weight'!R339*100/'signal-per-mass-dry-weight'!R$369</f>
        <v>3.0789824385010411E-3</v>
      </c>
      <c r="S339" s="14">
        <f>'signal-per-mass-dry-weight'!S339*100/'signal-per-mass-dry-weight'!S$369</f>
        <v>8.440274596650147E-3</v>
      </c>
      <c r="T339" s="14">
        <f>'signal-per-mass-dry-weight'!T339*100/'signal-per-mass-dry-weight'!T$369</f>
        <v>9.9272566521041543E-3</v>
      </c>
      <c r="U339" s="14">
        <f>'signal-per-mass-dry-weight'!U339*100/'signal-per-mass-dry-weight'!U$369</f>
        <v>1.601499137981561E-3</v>
      </c>
      <c r="V339" s="14">
        <f>'signal-per-mass-dry-weight'!V339*100/'signal-per-mass-dry-weight'!V$369</f>
        <v>1.7397223377974602E-4</v>
      </c>
      <c r="W339" s="14">
        <f>'signal-per-mass-dry-weight'!W339*100/'signal-per-mass-dry-weight'!W$369</f>
        <v>3.7705697809925806E-3</v>
      </c>
      <c r="X339" s="14">
        <f>'signal-per-mass-dry-weight'!X339*100/'signal-per-mass-dry-weight'!X$369</f>
        <v>2.2032282670778757E-3</v>
      </c>
      <c r="Y339" s="14">
        <f>'signal-per-mass-dry-weight'!Y339*100/'signal-per-mass-dry-weight'!Y$369</f>
        <v>4.6302675666976649E-3</v>
      </c>
      <c r="Z339" s="14">
        <f>'signal-per-mass-dry-weight'!Z339*100/'signal-per-mass-dry-weight'!Z$369</f>
        <v>8.1034637388550171E-3</v>
      </c>
      <c r="AA339" s="14">
        <f>'signal-per-mass-dry-weight'!AA339*100/'signal-per-mass-dry-weight'!AA$369</f>
        <v>1.0750648687390181E-3</v>
      </c>
      <c r="AB339" s="14">
        <f>'signal-per-mass-dry-weight'!AB339*100/'signal-per-mass-dry-weight'!AB$369</f>
        <v>1.2163006047838118E-3</v>
      </c>
      <c r="AC339" s="14">
        <f>'signal-per-mass-dry-weight'!AC339*100/'signal-per-mass-dry-weight'!AC$369</f>
        <v>6.2768272104132489E-3</v>
      </c>
      <c r="AD339" s="14">
        <f>'signal-per-mass-dry-weight'!AD339*100/'signal-per-mass-dry-weight'!AD$369</f>
        <v>8.4262220291043792E-3</v>
      </c>
      <c r="AE339" s="14">
        <f>'signal-per-mass-dry-weight'!AE339*100/'signal-per-mass-dry-weight'!AE$369</f>
        <v>8.2792918539252268E-3</v>
      </c>
      <c r="AF339" s="14">
        <f>'signal-per-mass-dry-weight'!AF339*100/'signal-per-mass-dry-weight'!AF$369</f>
        <v>4.4042614258521882E-3</v>
      </c>
      <c r="AG339" s="14">
        <f>'signal-per-mass-dry-weight'!AG339*100/'signal-per-mass-dry-weight'!AG$369</f>
        <v>0</v>
      </c>
      <c r="AH339" s="14">
        <f>'signal-per-mass-dry-weight'!AH339*100/'signal-per-mass-dry-weight'!AH$369</f>
        <v>1.2388939665163818E-4</v>
      </c>
      <c r="AI339" s="14">
        <f>'signal-per-mass-dry-weight'!AI339*100/'signal-per-mass-dry-weight'!AI$369</f>
        <v>3.6551931179836118E-3</v>
      </c>
      <c r="AJ339" s="14">
        <f>'signal-per-mass-dry-weight'!AJ339*100/'signal-per-mass-dry-weight'!AJ$369</f>
        <v>3.6121837129879518E-3</v>
      </c>
      <c r="AK339" s="14">
        <f>'signal-per-mass-dry-weight'!AK339*100/'signal-per-mass-dry-weight'!AK$369</f>
        <v>2.920750143850927E-3</v>
      </c>
      <c r="AL339" s="14">
        <f>'signal-per-mass-dry-weight'!AL339*100/'signal-per-mass-dry-weight'!AL$369</f>
        <v>9.8003294783852637E-3</v>
      </c>
      <c r="AM339" s="14">
        <f>'signal-per-mass-dry-weight'!AM339*100/'signal-per-mass-dry-weight'!AM$369</f>
        <v>1.50909969961143E-4</v>
      </c>
      <c r="AN339" s="14">
        <f>'signal-per-mass-dry-weight'!AN339*100/'signal-per-mass-dry-weight'!AN$369</f>
        <v>3.0413123342681392E-3</v>
      </c>
      <c r="AO339" s="14">
        <f>'signal-per-mass-dry-weight'!AO339*100/'signal-per-mass-dry-weight'!AO$369</f>
        <v>5.7911581480417874E-3</v>
      </c>
      <c r="AP339" s="14">
        <f>'signal-per-mass-dry-weight'!AP339*100/'signal-per-mass-dry-weight'!AP$369</f>
        <v>5.6687084012695737E-3</v>
      </c>
      <c r="AQ339" s="14">
        <f>'signal-per-mass-dry-weight'!AQ339*100/'signal-per-mass-dry-weight'!AQ$369</f>
        <v>3.399578154863585E-3</v>
      </c>
      <c r="AR339" s="14">
        <f>'signal-per-mass-dry-weight'!AR339*100/'signal-per-mass-dry-weight'!AR$369</f>
        <v>5.4696996691374804E-3</v>
      </c>
      <c r="AS339" s="14">
        <f>'signal-per-mass-dry-weight'!AS339*100/'signal-per-mass-dry-weight'!AS$369</f>
        <v>1.6505398310162812E-4</v>
      </c>
      <c r="AT339" s="14">
        <f>'signal-per-mass-dry-weight'!AT339*100/'signal-per-mass-dry-weight'!AT$369</f>
        <v>1.5687876156354562E-4</v>
      </c>
      <c r="AU339" s="14">
        <f>'signal-per-mass-dry-weight'!AU339*100/'signal-per-mass-dry-weight'!AU$369</f>
        <v>3.1526260772619056E-3</v>
      </c>
      <c r="AV339" s="14">
        <f>'signal-per-mass-dry-weight'!AV339*100/'signal-per-mass-dry-weight'!AV$369</f>
        <v>7.349747784661327E-4</v>
      </c>
      <c r="AW339" s="14">
        <f>'signal-per-mass-dry-weight'!AW339*100/'signal-per-mass-dry-weight'!AW$369</f>
        <v>2.4510036247620275E-3</v>
      </c>
      <c r="AX339" s="14">
        <f>'signal-per-mass-dry-weight'!AX339*100/'signal-per-mass-dry-weight'!AX$369</f>
        <v>9.757249239087289E-4</v>
      </c>
      <c r="AY339" s="14"/>
    </row>
    <row r="340" spans="1:51" x14ac:dyDescent="0.2">
      <c r="A340">
        <f>'imported summary from web'!A341</f>
        <v>714.5</v>
      </c>
      <c r="B340" t="str">
        <f>'imported summary from web'!B341</f>
        <v>C39H69O8P</v>
      </c>
      <c r="C340" s="2" t="str">
        <f>'imported summary from web'!C341</f>
        <v>PA(36:4)</v>
      </c>
      <c r="D340" s="71"/>
      <c r="E340" s="14"/>
      <c r="F340" s="14">
        <f>'signal-per-mass-dry-weight'!F340*100/'signal-per-mass-dry-weight'!F$369</f>
        <v>1.3062151869744771E-4</v>
      </c>
      <c r="G340" s="14">
        <f>'signal-per-mass-dry-weight'!G340*100/'signal-per-mass-dry-weight'!G$369</f>
        <v>3.5002029541129562E-4</v>
      </c>
      <c r="H340" s="14">
        <f>'signal-per-mass-dry-weight'!H340*100/'signal-per-mass-dry-weight'!H$369</f>
        <v>1.2934001935929803E-3</v>
      </c>
      <c r="I340" s="14">
        <f>'signal-per-mass-dry-weight'!I340*100/'signal-per-mass-dry-weight'!I$369</f>
        <v>6.1853421890204863E-4</v>
      </c>
      <c r="J340" s="14">
        <f>'signal-per-mass-dry-weight'!J340*100/'signal-per-mass-dry-weight'!J$369</f>
        <v>1.6989659549750732E-3</v>
      </c>
      <c r="K340" s="14">
        <f>'signal-per-mass-dry-weight'!K340*100/'signal-per-mass-dry-weight'!K$369</f>
        <v>1.3123320863465683E-4</v>
      </c>
      <c r="L340" s="14">
        <f t="shared" si="15"/>
        <v>7.0379589836891713E-4</v>
      </c>
      <c r="M340" s="137">
        <f t="shared" si="16"/>
        <v>6.5219326904426237E-4</v>
      </c>
      <c r="N340" s="14">
        <f t="shared" si="17"/>
        <v>0.92667955376800792</v>
      </c>
      <c r="O340" s="14">
        <f>'signal-per-mass-dry-weight'!O340*100/'signal-per-mass-dry-weight'!O$369</f>
        <v>2.9188596175000613E-3</v>
      </c>
      <c r="P340" s="14">
        <f>'signal-per-mass-dry-weight'!P340*100/'signal-per-mass-dry-weight'!P$369</f>
        <v>2.1933480499900836E-3</v>
      </c>
      <c r="Q340" s="14">
        <f>'signal-per-mass-dry-weight'!Q340*100/'signal-per-mass-dry-weight'!Q$369</f>
        <v>1.803972792789994E-4</v>
      </c>
      <c r="R340" s="14">
        <f>'signal-per-mass-dry-weight'!R340*100/'signal-per-mass-dry-weight'!R$369</f>
        <v>7.5522210755685931E-4</v>
      </c>
      <c r="S340" s="14">
        <f>'signal-per-mass-dry-weight'!S340*100/'signal-per-mass-dry-weight'!S$369</f>
        <v>1.2351621360951436E-3</v>
      </c>
      <c r="T340" s="14">
        <f>'signal-per-mass-dry-weight'!T340*100/'signal-per-mass-dry-weight'!T$369</f>
        <v>1.3960204667021472E-3</v>
      </c>
      <c r="U340" s="14">
        <f>'signal-per-mass-dry-weight'!U340*100/'signal-per-mass-dry-weight'!U$369</f>
        <v>1.7158919335516737E-4</v>
      </c>
      <c r="V340" s="14">
        <f>'signal-per-mass-dry-weight'!V340*100/'signal-per-mass-dry-weight'!V$369</f>
        <v>1.7397223377974602E-4</v>
      </c>
      <c r="W340" s="14">
        <f>'signal-per-mass-dry-weight'!W340*100/'signal-per-mass-dry-weight'!W$369</f>
        <v>4.4359644482265661E-4</v>
      </c>
      <c r="X340" s="14">
        <f>'signal-per-mass-dry-weight'!X340*100/'signal-per-mass-dry-weight'!X$369</f>
        <v>1.5371360002868904E-4</v>
      </c>
      <c r="Y340" s="14">
        <f>'signal-per-mass-dry-weight'!Y340*100/'signal-per-mass-dry-weight'!Y$369</f>
        <v>1.7808721410375643E-4</v>
      </c>
      <c r="Z340" s="14">
        <f>'signal-per-mass-dry-weight'!Z340*100/'signal-per-mass-dry-weight'!Z$369</f>
        <v>1.579488694861571E-3</v>
      </c>
      <c r="AA340" s="14">
        <f>'signal-per-mass-dry-weight'!AA340*100/'signal-per-mass-dry-weight'!AA$369</f>
        <v>0</v>
      </c>
      <c r="AB340" s="14">
        <f>'signal-per-mass-dry-weight'!AB340*100/'signal-per-mass-dry-weight'!AB$369</f>
        <v>0</v>
      </c>
      <c r="AC340" s="14">
        <f>'signal-per-mass-dry-weight'!AC340*100/'signal-per-mass-dry-weight'!AC$369</f>
        <v>5.1644780845172317E-4</v>
      </c>
      <c r="AD340" s="14">
        <f>'signal-per-mass-dry-weight'!AD340*100/'signal-per-mass-dry-weight'!AD$369</f>
        <v>1.2549692383772482E-3</v>
      </c>
      <c r="AE340" s="14">
        <f>'signal-per-mass-dry-weight'!AE340*100/'signal-per-mass-dry-weight'!AE$369</f>
        <v>5.6130792230001515E-4</v>
      </c>
      <c r="AF340" s="14">
        <f>'signal-per-mass-dry-weight'!AF340*100/'signal-per-mass-dry-weight'!AF$369</f>
        <v>5.1814840304143395E-4</v>
      </c>
      <c r="AG340" s="14">
        <f>'signal-per-mass-dry-weight'!AG340*100/'signal-per-mass-dry-weight'!AG$369</f>
        <v>0</v>
      </c>
      <c r="AH340" s="14">
        <f>'signal-per-mass-dry-weight'!AH340*100/'signal-per-mass-dry-weight'!AH$369</f>
        <v>1.2388939665163818E-4</v>
      </c>
      <c r="AI340" s="14">
        <f>'signal-per-mass-dry-weight'!AI340*100/'signal-per-mass-dry-weight'!AI$369</f>
        <v>0</v>
      </c>
      <c r="AJ340" s="14">
        <f>'signal-per-mass-dry-weight'!AJ340*100/'signal-per-mass-dry-weight'!AJ$369</f>
        <v>0</v>
      </c>
      <c r="AK340" s="14">
        <f>'signal-per-mass-dry-weight'!AK340*100/'signal-per-mass-dry-weight'!AK$369</f>
        <v>3.7088890715567338E-4</v>
      </c>
      <c r="AL340" s="14">
        <f>'signal-per-mass-dry-weight'!AL340*100/'signal-per-mass-dry-weight'!AL$369</f>
        <v>1.8968379635584383E-3</v>
      </c>
      <c r="AM340" s="14">
        <f>'signal-per-mass-dry-weight'!AM340*100/'signal-per-mass-dry-weight'!AM$369</f>
        <v>6.5394320316495311E-4</v>
      </c>
      <c r="AN340" s="14">
        <f>'signal-per-mass-dry-weight'!AN340*100/'signal-per-mass-dry-weight'!AN$369</f>
        <v>0</v>
      </c>
      <c r="AO340" s="14">
        <f>'signal-per-mass-dry-weight'!AO340*100/'signal-per-mass-dry-weight'!AO$369</f>
        <v>1.1787313044686828E-3</v>
      </c>
      <c r="AP340" s="14">
        <f>'signal-per-mass-dry-weight'!AP340*100/'signal-per-mass-dry-weight'!AP$369</f>
        <v>4.1990432601996842E-4</v>
      </c>
      <c r="AQ340" s="14">
        <f>'signal-per-mass-dry-weight'!AQ340*100/'signal-per-mass-dry-weight'!AQ$369</f>
        <v>2.371798712695525E-4</v>
      </c>
      <c r="AR340" s="14">
        <f>'signal-per-mass-dry-weight'!AR340*100/'signal-per-mass-dry-weight'!AR$369</f>
        <v>6.5838977498877086E-4</v>
      </c>
      <c r="AS340" s="14">
        <f>'signal-per-mass-dry-weight'!AS340*100/'signal-per-mass-dry-weight'!AS$369</f>
        <v>0</v>
      </c>
      <c r="AT340" s="14">
        <f>'signal-per-mass-dry-weight'!AT340*100/'signal-per-mass-dry-weight'!AT$369</f>
        <v>6.7980796677536445E-4</v>
      </c>
      <c r="AU340" s="14">
        <f>'signal-per-mass-dry-weight'!AU340*100/'signal-per-mass-dry-weight'!AU$369</f>
        <v>7.7735985466731916E-4</v>
      </c>
      <c r="AV340" s="14">
        <f>'signal-per-mass-dry-weight'!AV340*100/'signal-per-mass-dry-weight'!AV$369</f>
        <v>4.5229217136377395E-4</v>
      </c>
      <c r="AW340" s="14">
        <f>'signal-per-mass-dry-weight'!AW340*100/'signal-per-mass-dry-weight'!AW$369</f>
        <v>5.9418269691200658E-4</v>
      </c>
      <c r="AX340" s="14">
        <f>'signal-per-mass-dry-weight'!AX340*100/'signal-per-mass-dry-weight'!AX$369</f>
        <v>2.2516729013278362E-4</v>
      </c>
      <c r="AY340" s="14"/>
    </row>
    <row r="341" spans="1:51" x14ac:dyDescent="0.2">
      <c r="A341">
        <f>'imported summary from web'!A342</f>
        <v>716.5</v>
      </c>
      <c r="B341" t="str">
        <f>'imported summary from web'!B342</f>
        <v>C39H71O8P</v>
      </c>
      <c r="C341" s="2" t="str">
        <f>'imported summary from web'!C342</f>
        <v>PA(36:3)</v>
      </c>
      <c r="D341" s="71"/>
      <c r="E341" s="14"/>
      <c r="F341" s="14">
        <f>'signal-per-mass-dry-weight'!F341*100/'signal-per-mass-dry-weight'!F$369</f>
        <v>0</v>
      </c>
      <c r="G341" s="14">
        <f>'signal-per-mass-dry-weight'!G341*100/'signal-per-mass-dry-weight'!G$369</f>
        <v>1.0063083493074751E-3</v>
      </c>
      <c r="H341" s="14">
        <f>'signal-per-mass-dry-weight'!H341*100/'signal-per-mass-dry-weight'!H$369</f>
        <v>1.3857859217067647E-4</v>
      </c>
      <c r="I341" s="14">
        <f>'signal-per-mass-dry-weight'!I341*100/'signal-per-mass-dry-weight'!I$369</f>
        <v>6.1853421890204852E-4</v>
      </c>
      <c r="J341" s="14">
        <f>'signal-per-mass-dry-weight'!J341*100/'signal-per-mass-dry-weight'!J$369</f>
        <v>0</v>
      </c>
      <c r="K341" s="14">
        <f>'signal-per-mass-dry-weight'!K341*100/'signal-per-mass-dry-weight'!K$369</f>
        <v>3.4995522302575151E-4</v>
      </c>
      <c r="L341" s="14">
        <f t="shared" si="15"/>
        <v>3.5222939723432526E-4</v>
      </c>
      <c r="M341" s="137">
        <f t="shared" si="16"/>
        <v>3.9812572599955815E-4</v>
      </c>
      <c r="N341" s="14">
        <f t="shared" si="17"/>
        <v>1.1303023799989633</v>
      </c>
      <c r="O341" s="14">
        <f>'signal-per-mass-dry-weight'!O341*100/'signal-per-mass-dry-weight'!O$369</f>
        <v>0</v>
      </c>
      <c r="P341" s="14">
        <f>'signal-per-mass-dry-weight'!P341*100/'signal-per-mass-dry-weight'!P$369</f>
        <v>9.1814569534468622E-4</v>
      </c>
      <c r="Q341" s="14">
        <f>'signal-per-mass-dry-weight'!Q341*100/'signal-per-mass-dry-weight'!Q$369</f>
        <v>2.5856943363323239E-3</v>
      </c>
      <c r="R341" s="14">
        <f>'signal-per-mass-dry-weight'!R341*100/'signal-per-mass-dry-weight'!R$369</f>
        <v>1.0456921489248822E-3</v>
      </c>
      <c r="S341" s="14">
        <f>'signal-per-mass-dry-weight'!S341*100/'signal-per-mass-dry-weight'!S$369</f>
        <v>2.0586035601585724E-4</v>
      </c>
      <c r="T341" s="14">
        <f>'signal-per-mass-dry-weight'!T341*100/'signal-per-mass-dry-weight'!T$369</f>
        <v>0</v>
      </c>
      <c r="U341" s="14">
        <f>'signal-per-mass-dry-weight'!U341*100/'signal-per-mass-dry-weight'!U$369</f>
        <v>0</v>
      </c>
      <c r="V341" s="14">
        <f>'signal-per-mass-dry-weight'!V341*100/'signal-per-mass-dry-weight'!V$369</f>
        <v>4.6392595674598931E-4</v>
      </c>
      <c r="W341" s="14">
        <f>'signal-per-mass-dry-weight'!W341*100/'signal-per-mass-dry-weight'!W$369</f>
        <v>1.6634866680849625E-4</v>
      </c>
      <c r="X341" s="14">
        <f>'signal-per-mass-dry-weight'!X341*100/'signal-per-mass-dry-weight'!X$369</f>
        <v>1.5371360002868896E-4</v>
      </c>
      <c r="Y341" s="14">
        <f>'signal-per-mass-dry-weight'!Y341*100/'signal-per-mass-dry-weight'!Y$369</f>
        <v>4.7489923761001693E-4</v>
      </c>
      <c r="Z341" s="14">
        <f>'signal-per-mass-dry-weight'!Z341*100/'signal-per-mass-dry-weight'!Z$369</f>
        <v>0</v>
      </c>
      <c r="AA341" s="14">
        <f>'signal-per-mass-dry-weight'!AA341*100/'signal-per-mass-dry-weight'!AA$369</f>
        <v>1.4022585244421979E-4</v>
      </c>
      <c r="AB341" s="14">
        <f>'signal-per-mass-dry-weight'!AB341*100/'signal-per-mass-dry-weight'!AB$369</f>
        <v>5.6471099507819829E-4</v>
      </c>
      <c r="AC341" s="14">
        <f>'signal-per-mass-dry-weight'!AC341*100/'signal-per-mass-dry-weight'!AC$369</f>
        <v>1.1918026348885917E-4</v>
      </c>
      <c r="AD341" s="14">
        <f>'signal-per-mass-dry-weight'!AD341*100/'signal-per-mass-dry-weight'!AD$369</f>
        <v>0</v>
      </c>
      <c r="AE341" s="14">
        <f>'signal-per-mass-dry-weight'!AE341*100/'signal-per-mass-dry-weight'!AE$369</f>
        <v>2.1049047086250575E-4</v>
      </c>
      <c r="AF341" s="14">
        <f>'signal-per-mass-dry-weight'!AF341*100/'signal-per-mass-dry-weight'!AF$369</f>
        <v>0</v>
      </c>
      <c r="AG341" s="14">
        <f>'signal-per-mass-dry-weight'!AG341*100/'signal-per-mass-dry-weight'!AG$369</f>
        <v>0</v>
      </c>
      <c r="AH341" s="14">
        <f>'signal-per-mass-dry-weight'!AH341*100/'signal-per-mass-dry-weight'!AH$369</f>
        <v>0</v>
      </c>
      <c r="AI341" s="14">
        <f>'signal-per-mass-dry-weight'!AI341*100/'signal-per-mass-dry-weight'!AI$369</f>
        <v>4.0056910882012189E-4</v>
      </c>
      <c r="AJ341" s="14">
        <f>'signal-per-mass-dry-weight'!AJ341*100/'signal-per-mass-dry-weight'!AJ$369</f>
        <v>1.7200874823752153E-4</v>
      </c>
      <c r="AK341" s="14">
        <f>'signal-per-mass-dry-weight'!AK341*100/'signal-per-mass-dry-weight'!AK$369</f>
        <v>1.0663056080725611E-3</v>
      </c>
      <c r="AL341" s="14">
        <f>'signal-per-mass-dry-weight'!AL341*100/'signal-per-mass-dry-weight'!AL$369</f>
        <v>0</v>
      </c>
      <c r="AM341" s="14">
        <f>'signal-per-mass-dry-weight'!AM341*100/'signal-per-mass-dry-weight'!AM$369</f>
        <v>0</v>
      </c>
      <c r="AN341" s="14">
        <f>'signal-per-mass-dry-weight'!AN341*100/'signal-per-mass-dry-weight'!AN$369</f>
        <v>6.2757238643628278E-4</v>
      </c>
      <c r="AO341" s="14">
        <f>'signal-per-mass-dry-weight'!AO341*100/'signal-per-mass-dry-weight'!AO$369</f>
        <v>0</v>
      </c>
      <c r="AP341" s="14">
        <f>'signal-per-mass-dry-weight'!AP341*100/'signal-per-mass-dry-weight'!AP$369</f>
        <v>0</v>
      </c>
      <c r="AQ341" s="14">
        <f>'signal-per-mass-dry-weight'!AQ341*100/'signal-per-mass-dry-weight'!AQ$369</f>
        <v>2.3717987126955245E-4</v>
      </c>
      <c r="AR341" s="14">
        <f>'signal-per-mass-dry-weight'!AR341*100/'signal-per-mass-dry-weight'!AR$369</f>
        <v>1.5193610192048556E-4</v>
      </c>
      <c r="AS341" s="14">
        <f>'signal-per-mass-dry-weight'!AS341*100/'signal-per-mass-dry-weight'!AS$369</f>
        <v>0</v>
      </c>
      <c r="AT341" s="14">
        <f>'signal-per-mass-dry-weight'!AT341*100/'signal-per-mass-dry-weight'!AT$369</f>
        <v>1.5687876156354562E-4</v>
      </c>
      <c r="AU341" s="14">
        <f>'signal-per-mass-dry-weight'!AU341*100/'signal-per-mass-dry-weight'!AU$369</f>
        <v>0</v>
      </c>
      <c r="AV341" s="14">
        <f>'signal-per-mass-dry-weight'!AV341*100/'signal-per-mass-dry-weight'!AV$369</f>
        <v>0</v>
      </c>
      <c r="AW341" s="14">
        <f>'signal-per-mass-dry-weight'!AW341*100/'signal-per-mass-dry-weight'!AW$369</f>
        <v>0</v>
      </c>
      <c r="AX341" s="14">
        <f>'signal-per-mass-dry-weight'!AX341*100/'signal-per-mass-dry-weight'!AX$369</f>
        <v>0</v>
      </c>
      <c r="AY341" s="14"/>
    </row>
    <row r="342" spans="1:51" x14ac:dyDescent="0.2">
      <c r="A342">
        <f>'imported summary from web'!A343</f>
        <v>718.5</v>
      </c>
      <c r="B342" t="str">
        <f>'imported summary from web'!B343</f>
        <v>C39H73O8P</v>
      </c>
      <c r="C342" s="2" t="str">
        <f>'imported summary from web'!C343</f>
        <v>PA(36:2)</v>
      </c>
      <c r="D342" s="71"/>
      <c r="E342" s="14"/>
      <c r="F342" s="14">
        <f>'signal-per-mass-dry-weight'!F342*100/'signal-per-mass-dry-weight'!F$369</f>
        <v>8.7081012464965111E-5</v>
      </c>
      <c r="G342" s="14">
        <f>'signal-per-mass-dry-weight'!G342*100/'signal-per-mass-dry-weight'!G$369</f>
        <v>8.7505073852823904E-5</v>
      </c>
      <c r="H342" s="14">
        <f>'signal-per-mass-dry-weight'!H342*100/'signal-per-mass-dry-weight'!H$369</f>
        <v>2.4020289309583929E-3</v>
      </c>
      <c r="I342" s="14">
        <f>'signal-per-mass-dry-weight'!I342*100/'signal-per-mass-dry-weight'!I$369</f>
        <v>3.4257279816113455E-3</v>
      </c>
      <c r="J342" s="14">
        <f>'signal-per-mass-dry-weight'!J342*100/'signal-per-mass-dry-weight'!J$369</f>
        <v>5.365155647289704E-4</v>
      </c>
      <c r="K342" s="14">
        <f>'signal-per-mass-dry-weight'!K342*100/'signal-per-mass-dry-weight'!K$369</f>
        <v>1.1810988777119107E-3</v>
      </c>
      <c r="L342" s="14">
        <f t="shared" si="15"/>
        <v>1.2866595735547348E-3</v>
      </c>
      <c r="M342" s="137">
        <f t="shared" si="16"/>
        <v>1.3616520694102767E-3</v>
      </c>
      <c r="N342" s="14">
        <f t="shared" si="17"/>
        <v>1.0582846445142871</v>
      </c>
      <c r="O342" s="14">
        <f>'signal-per-mass-dry-weight'!O342*100/'signal-per-mass-dry-weight'!O$369</f>
        <v>1.7623303350943764E-3</v>
      </c>
      <c r="P342" s="14">
        <f>'signal-per-mass-dry-weight'!P342*100/'signal-per-mass-dry-weight'!P$369</f>
        <v>3.5705665930071116E-4</v>
      </c>
      <c r="Q342" s="14">
        <f>'signal-per-mass-dry-weight'!Q342*100/'signal-per-mass-dry-weight'!Q$369</f>
        <v>4.0288725705643191E-3</v>
      </c>
      <c r="R342" s="14">
        <f>'signal-per-mass-dry-weight'!R342*100/'signal-per-mass-dry-weight'!R$369</f>
        <v>1.161880165472091E-4</v>
      </c>
      <c r="S342" s="14">
        <f>'signal-per-mass-dry-weight'!S342*100/'signal-per-mass-dry-weight'!S$369</f>
        <v>3.9113467643012868E-3</v>
      </c>
      <c r="T342" s="14">
        <f>'signal-per-mass-dry-weight'!T342*100/'signal-per-mass-dry-weight'!T$369</f>
        <v>2.4818141630260386E-3</v>
      </c>
      <c r="U342" s="14">
        <f>'signal-per-mass-dry-weight'!U342*100/'signal-per-mass-dry-weight'!U$369</f>
        <v>4.0037478449539025E-4</v>
      </c>
      <c r="V342" s="14">
        <f>'signal-per-mass-dry-weight'!V342*100/'signal-per-mass-dry-weight'!V$369</f>
        <v>0</v>
      </c>
      <c r="W342" s="14">
        <f>'signal-per-mass-dry-weight'!W342*100/'signal-per-mass-dry-weight'!W$369</f>
        <v>1.1089911120566415E-4</v>
      </c>
      <c r="X342" s="14">
        <f>'signal-per-mass-dry-weight'!X342*100/'signal-per-mass-dry-weight'!X$369</f>
        <v>1.024757333524593E-4</v>
      </c>
      <c r="Y342" s="14">
        <f>'signal-per-mass-dry-weight'!Y342*100/'signal-per-mass-dry-weight'!Y$369</f>
        <v>6.054965279527715E-3</v>
      </c>
      <c r="Z342" s="14">
        <f>'signal-per-mass-dry-weight'!Z342*100/'signal-per-mass-dry-weight'!Z$369</f>
        <v>9.0648916400751026E-3</v>
      </c>
      <c r="AA342" s="14">
        <f>'signal-per-mass-dry-weight'!AA342*100/'signal-per-mass-dry-weight'!AA$369</f>
        <v>1.2620326719979778E-3</v>
      </c>
      <c r="AB342" s="14">
        <f>'signal-per-mass-dry-weight'!AB342*100/'signal-per-mass-dry-weight'!AB$369</f>
        <v>3.0407515119595295E-4</v>
      </c>
      <c r="AC342" s="14">
        <f>'signal-per-mass-dry-weight'!AC342*100/'signal-per-mass-dry-weight'!AC$369</f>
        <v>1.0726223713997322E-3</v>
      </c>
      <c r="AD342" s="14">
        <f>'signal-per-mass-dry-weight'!AD342*100/'signal-per-mass-dry-weight'!AD$369</f>
        <v>1.2101489084352037E-3</v>
      </c>
      <c r="AE342" s="14">
        <f>'signal-per-mass-dry-weight'!AE342*100/'signal-per-mass-dry-weight'!AE$369</f>
        <v>1.8944142377625513E-3</v>
      </c>
      <c r="AF342" s="14">
        <f>'signal-per-mass-dry-weight'!AF342*100/'signal-per-mass-dry-weight'!AF$369</f>
        <v>1.1010653564630475E-3</v>
      </c>
      <c r="AG342" s="14">
        <f>'signal-per-mass-dry-weight'!AG342*100/'signal-per-mass-dry-weight'!AG$369</f>
        <v>9.6914639073431098E-5</v>
      </c>
      <c r="AH342" s="14">
        <f>'signal-per-mass-dry-weight'!AH342*100/'signal-per-mass-dry-weight'!AH$369</f>
        <v>2.8907525885382235E-4</v>
      </c>
      <c r="AI342" s="14">
        <f>'signal-per-mass-dry-weight'!AI342*100/'signal-per-mass-dry-weight'!AI$369</f>
        <v>2.1029878213056396E-3</v>
      </c>
      <c r="AJ342" s="14">
        <f>'signal-per-mass-dry-weight'!AJ342*100/'signal-per-mass-dry-weight'!AJ$369</f>
        <v>3.5548474635754448E-3</v>
      </c>
      <c r="AK342" s="14">
        <f>'signal-per-mass-dry-weight'!AK342*100/'signal-per-mass-dry-weight'!AK$369</f>
        <v>6.1196669680686107E-3</v>
      </c>
      <c r="AL342" s="14">
        <f>'signal-per-mass-dry-weight'!AL342*100/'signal-per-mass-dry-weight'!AL$369</f>
        <v>7.5873518542337532E-3</v>
      </c>
      <c r="AM342" s="14">
        <f>'signal-per-mass-dry-weight'!AM342*100/'signal-per-mass-dry-weight'!AM$369</f>
        <v>1.0060664664076198E-4</v>
      </c>
      <c r="AN342" s="14">
        <f>'signal-per-mass-dry-weight'!AN342*100/'signal-per-mass-dry-weight'!AN$369</f>
        <v>0</v>
      </c>
      <c r="AO342" s="14">
        <f>'signal-per-mass-dry-weight'!AO342*100/'signal-per-mass-dry-weight'!AO$369</f>
        <v>6.1499024580974739E-4</v>
      </c>
      <c r="AP342" s="14">
        <f>'signal-per-mass-dry-weight'!AP342*100/'signal-per-mass-dry-weight'!AP$369</f>
        <v>2.9918183228922752E-3</v>
      </c>
      <c r="AQ342" s="14">
        <f>'signal-per-mass-dry-weight'!AQ342*100/'signal-per-mass-dry-weight'!AQ$369</f>
        <v>5.5341969962895566E-4</v>
      </c>
      <c r="AR342" s="14">
        <f>'signal-per-mass-dry-weight'!AR342*100/'signal-per-mass-dry-weight'!AR$369</f>
        <v>1.1141980807502275E-3</v>
      </c>
      <c r="AS342" s="14">
        <f>'signal-per-mass-dry-weight'!AS342*100/'signal-per-mass-dry-weight'!AS$369</f>
        <v>3.8512596057046556E-4</v>
      </c>
      <c r="AT342" s="14">
        <f>'signal-per-mass-dry-weight'!AT342*100/'signal-per-mass-dry-weight'!AT$369</f>
        <v>3.6605044364827305E-4</v>
      </c>
      <c r="AU342" s="14">
        <f>'signal-per-mass-dry-weight'!AU342*100/'signal-per-mass-dry-weight'!AU$369</f>
        <v>3.1094394186692766E-3</v>
      </c>
      <c r="AV342" s="14">
        <f>'signal-per-mass-dry-weight'!AV342*100/'signal-per-mass-dry-weight'!AV$369</f>
        <v>9.6112086414801984E-4</v>
      </c>
      <c r="AW342" s="14">
        <f>'signal-per-mass-dry-weight'!AW342*100/'signal-per-mass-dry-weight'!AW$369</f>
        <v>4.9762800866380557E-3</v>
      </c>
      <c r="AX342" s="14">
        <f>'signal-per-mass-dry-weight'!AX342*100/'signal-per-mass-dry-weight'!AX$369</f>
        <v>4.6534573294108603E-3</v>
      </c>
      <c r="AY342" s="14"/>
    </row>
    <row r="343" spans="1:51" x14ac:dyDescent="0.2">
      <c r="A343">
        <f>'imported summary from web'!A344</f>
        <v>738.5</v>
      </c>
      <c r="B343" t="str">
        <f>'imported summary from web'!B344</f>
        <v>C41H69O8P</v>
      </c>
      <c r="C343" s="2" t="str">
        <f>'imported summary from web'!C344</f>
        <v>PA(38:6)</v>
      </c>
      <c r="D343" s="71"/>
      <c r="E343" s="14"/>
      <c r="F343" s="14">
        <f>'signal-per-mass-dry-weight'!F343*100/'signal-per-mass-dry-weight'!F$369</f>
        <v>5.7038063164552158E-3</v>
      </c>
      <c r="G343" s="14">
        <f>'signal-per-mass-dry-weight'!G343*100/'signal-per-mass-dry-weight'!G$369</f>
        <v>1.2950750930217943E-2</v>
      </c>
      <c r="H343" s="14">
        <f>'signal-per-mass-dry-weight'!H343*100/'signal-per-mass-dry-weight'!H$369</f>
        <v>1.3442123440555618E-2</v>
      </c>
      <c r="I343" s="14">
        <f>'signal-per-mass-dry-weight'!I343*100/'signal-per-mass-dry-weight'!I$369</f>
        <v>9.3255928388308856E-3</v>
      </c>
      <c r="J343" s="14">
        <f>'signal-per-mass-dry-weight'!J343*100/'signal-per-mass-dry-weight'!J$369</f>
        <v>1.4128243204529557E-2</v>
      </c>
      <c r="K343" s="14">
        <f>'signal-per-mass-dry-weight'!K343*100/'signal-per-mass-dry-weight'!K$369</f>
        <v>1.3823231309517183E-2</v>
      </c>
      <c r="L343" s="14">
        <f t="shared" si="15"/>
        <v>1.1562291340017733E-2</v>
      </c>
      <c r="M343" s="137">
        <f t="shared" si="16"/>
        <v>3.3610181264914739E-3</v>
      </c>
      <c r="N343" s="14">
        <f t="shared" si="17"/>
        <v>0.29068789460950556</v>
      </c>
      <c r="O343" s="14">
        <f>'signal-per-mass-dry-weight'!O343*100/'signal-per-mass-dry-weight'!O$369</f>
        <v>3.0840780864151585E-3</v>
      </c>
      <c r="P343" s="14">
        <f>'signal-per-mass-dry-weight'!P343*100/'signal-per-mass-dry-weight'!P$369</f>
        <v>1.836291390689372E-3</v>
      </c>
      <c r="Q343" s="14">
        <f>'signal-per-mass-dry-weight'!Q343*100/'signal-per-mass-dry-weight'!Q$369</f>
        <v>9.3806585225079675E-3</v>
      </c>
      <c r="R343" s="14">
        <f>'signal-per-mass-dry-weight'!R343*100/'signal-per-mass-dry-weight'!R$369</f>
        <v>6.1579648770020822E-3</v>
      </c>
      <c r="S343" s="14">
        <f>'signal-per-mass-dry-weight'!S343*100/'signal-per-mass-dry-weight'!S$369</f>
        <v>4.6387200222239834E-2</v>
      </c>
      <c r="T343" s="14">
        <f>'signal-per-mass-dry-weight'!T343*100/'signal-per-mass-dry-weight'!T$369</f>
        <v>4.6611572249332801E-2</v>
      </c>
      <c r="U343" s="14">
        <f>'signal-per-mass-dry-weight'!U343*100/'signal-per-mass-dry-weight'!U$369</f>
        <v>5.4908541873653523E-3</v>
      </c>
      <c r="V343" s="14">
        <f>'signal-per-mass-dry-weight'!V343*100/'signal-per-mass-dry-weight'!V$369</f>
        <v>1.5077593594244652E-3</v>
      </c>
      <c r="W343" s="14">
        <f>'signal-per-mass-dry-weight'!W343*100/'signal-per-mass-dry-weight'!W$369</f>
        <v>4.2141662258152373E-3</v>
      </c>
      <c r="X343" s="14">
        <f>'signal-per-mass-dry-weight'!X343*100/'signal-per-mass-dry-weight'!X$369</f>
        <v>4.4064565341557513E-3</v>
      </c>
      <c r="Y343" s="14">
        <f>'signal-per-mass-dry-weight'!Y343*100/'signal-per-mass-dry-weight'!Y$369</f>
        <v>2.7069256543770962E-2</v>
      </c>
      <c r="Z343" s="14">
        <f>'signal-per-mass-dry-weight'!Z343*100/'signal-per-mass-dry-weight'!Z$369</f>
        <v>7.5609437088808268E-2</v>
      </c>
      <c r="AA343" s="14">
        <f>'signal-per-mass-dry-weight'!AA343*100/'signal-per-mass-dry-weight'!AA$369</f>
        <v>8.9277126056153244E-3</v>
      </c>
      <c r="AB343" s="14">
        <f>'signal-per-mass-dry-weight'!AB343*100/'signal-per-mass-dry-weight'!AB$369</f>
        <v>3.7357804289788509E-3</v>
      </c>
      <c r="AC343" s="14">
        <f>'signal-per-mass-dry-weight'!AC343*100/'signal-per-mass-dry-weight'!AC$369</f>
        <v>1.3149555738270794E-2</v>
      </c>
      <c r="AD343" s="14">
        <f>'signal-per-mass-dry-weight'!AD343*100/'signal-per-mass-dry-weight'!AD$369</f>
        <v>1.8197053956470102E-2</v>
      </c>
      <c r="AE343" s="14">
        <f>'signal-per-mass-dry-weight'!AE343*100/'signal-per-mass-dry-weight'!AE$369</f>
        <v>6.0410765137539152E-2</v>
      </c>
      <c r="AF343" s="14">
        <f>'signal-per-mass-dry-weight'!AF343*100/'signal-per-mass-dry-weight'!AF$369</f>
        <v>4.9612709591217295E-2</v>
      </c>
      <c r="AG343" s="14">
        <f>'signal-per-mass-dry-weight'!AG343*100/'signal-per-mass-dry-weight'!AG$369</f>
        <v>2.2290366986889155E-3</v>
      </c>
      <c r="AH343" s="14">
        <f>'signal-per-mass-dry-weight'!AH343*100/'signal-per-mass-dry-weight'!AH$369</f>
        <v>2.3126020708305788E-3</v>
      </c>
      <c r="AI343" s="14">
        <f>'signal-per-mass-dry-weight'!AI343*100/'signal-per-mass-dry-weight'!AI$369</f>
        <v>9.3132317800678315E-3</v>
      </c>
      <c r="AJ343" s="14">
        <f>'signal-per-mass-dry-weight'!AJ343*100/'signal-per-mass-dry-weight'!AJ$369</f>
        <v>8.6577736612885835E-3</v>
      </c>
      <c r="AK343" s="14">
        <f>'signal-per-mass-dry-weight'!AK343*100/'signal-per-mass-dry-weight'!AK$369</f>
        <v>1.6272750801455169E-2</v>
      </c>
      <c r="AL343" s="14">
        <f>'signal-per-mass-dry-weight'!AL343*100/'signal-per-mass-dry-weight'!AL$369</f>
        <v>6.9787830075920876E-2</v>
      </c>
      <c r="AM343" s="14">
        <f>'signal-per-mass-dry-weight'!AM343*100/'signal-per-mass-dry-weight'!AM$369</f>
        <v>2.8169861059413356E-3</v>
      </c>
      <c r="AN343" s="14">
        <f>'signal-per-mass-dry-weight'!AN343*100/'signal-per-mass-dry-weight'!AN$369</f>
        <v>8.7377386111513224E-3</v>
      </c>
      <c r="AO343" s="14">
        <f>'signal-per-mass-dry-weight'!AO343*100/'signal-per-mass-dry-weight'!AO$369</f>
        <v>1.0301086617313273E-2</v>
      </c>
      <c r="AP343" s="14">
        <f>'signal-per-mass-dry-weight'!AP343*100/'signal-per-mass-dry-weight'!AP$369</f>
        <v>9.2378951724393071E-3</v>
      </c>
      <c r="AQ343" s="14">
        <f>'signal-per-mass-dry-weight'!AQ343*100/'signal-per-mass-dry-weight'!AQ$369</f>
        <v>1.9053449658654045E-2</v>
      </c>
      <c r="AR343" s="14">
        <f>'signal-per-mass-dry-weight'!AR343*100/'signal-per-mass-dry-weight'!AR$369</f>
        <v>5.5000868895215764E-2</v>
      </c>
      <c r="AS343" s="14">
        <f>'signal-per-mass-dry-weight'!AS343*100/'signal-per-mass-dry-weight'!AS$369</f>
        <v>3.9062776000718651E-3</v>
      </c>
      <c r="AT343" s="14">
        <f>'signal-per-mass-dry-weight'!AT343*100/'signal-per-mass-dry-weight'!AT$369</f>
        <v>1.882545138762547E-3</v>
      </c>
      <c r="AU343" s="14">
        <f>'signal-per-mass-dry-weight'!AU343*100/'signal-per-mass-dry-weight'!AU$369</f>
        <v>6.521185447486956E-3</v>
      </c>
      <c r="AV343" s="14">
        <f>'signal-per-mass-dry-weight'!AV343*100/'signal-per-mass-dry-weight'!AV$369</f>
        <v>5.9928712705700059E-3</v>
      </c>
      <c r="AW343" s="14">
        <f>'signal-per-mass-dry-weight'!AW343*100/'signal-per-mass-dry-weight'!AW$369</f>
        <v>1.8271117930044208E-2</v>
      </c>
      <c r="AX343" s="14">
        <f>'signal-per-mass-dry-weight'!AX343*100/'signal-per-mass-dry-weight'!AX$369</f>
        <v>1.4335650805120554E-2</v>
      </c>
      <c r="AY343" s="14"/>
    </row>
    <row r="344" spans="1:51" x14ac:dyDescent="0.2">
      <c r="A344">
        <f>'imported summary from web'!A345</f>
        <v>740.5</v>
      </c>
      <c r="B344" t="str">
        <f>'imported summary from web'!B345</f>
        <v>C41H71O8P</v>
      </c>
      <c r="C344" s="2" t="str">
        <f>'imported summary from web'!C345</f>
        <v>PA(38:5)</v>
      </c>
      <c r="D344" s="71"/>
      <c r="E344" s="14"/>
      <c r="F344" s="14">
        <f>'signal-per-mass-dry-weight'!F344*100/'signal-per-mass-dry-weight'!F$369</f>
        <v>2.1770253116241284E-4</v>
      </c>
      <c r="G344" s="14">
        <f>'signal-per-mass-dry-weight'!G344*100/'signal-per-mass-dry-weight'!G$369</f>
        <v>6.5628805389617939E-4</v>
      </c>
      <c r="H344" s="14">
        <f>'signal-per-mass-dry-weight'!H344*100/'signal-per-mass-dry-weight'!H$369</f>
        <v>0</v>
      </c>
      <c r="I344" s="14">
        <f>'signal-per-mass-dry-weight'!I344*100/'signal-per-mass-dry-weight'!I$369</f>
        <v>2.6168755415086667E-3</v>
      </c>
      <c r="J344" s="14">
        <f>'signal-per-mass-dry-weight'!J344*100/'signal-per-mass-dry-weight'!J$369</f>
        <v>1.7883852157632349E-3</v>
      </c>
      <c r="K344" s="14">
        <f>'signal-per-mass-dry-weight'!K344*100/'signal-per-mass-dry-weight'!K$369</f>
        <v>1.9684981295198518E-3</v>
      </c>
      <c r="L344" s="14">
        <f t="shared" si="15"/>
        <v>1.2079582453083911E-3</v>
      </c>
      <c r="M344" s="137">
        <f t="shared" si="16"/>
        <v>1.0624945960276825E-3</v>
      </c>
      <c r="N344" s="14">
        <f t="shared" si="17"/>
        <v>0.87957890941538974</v>
      </c>
      <c r="O344" s="14">
        <f>'signal-per-mass-dry-weight'!O344*100/'signal-per-mass-dry-weight'!O$369</f>
        <v>0</v>
      </c>
      <c r="P344" s="14">
        <f>'signal-per-mass-dry-weight'!P344*100/'signal-per-mass-dry-weight'!P$369</f>
        <v>0</v>
      </c>
      <c r="Q344" s="14">
        <f>'signal-per-mass-dry-weight'!Q344*100/'signal-per-mass-dry-weight'!Q$369</f>
        <v>1.8039727927899932E-3</v>
      </c>
      <c r="R344" s="14">
        <f>'signal-per-mass-dry-weight'!R344*100/'signal-per-mass-dry-weight'!R$369</f>
        <v>2.9047004136802281E-4</v>
      </c>
      <c r="S344" s="14">
        <f>'signal-per-mass-dry-weight'!S344*100/'signal-per-mass-dry-weight'!S$369</f>
        <v>4.4603077136769068E-3</v>
      </c>
      <c r="T344" s="14">
        <f>'signal-per-mass-dry-weight'!T344*100/'signal-per-mass-dry-weight'!T$369</f>
        <v>6.2045354075650977E-3</v>
      </c>
      <c r="U344" s="14">
        <f>'signal-per-mass-dry-weight'!U344*100/'signal-per-mass-dry-weight'!U$369</f>
        <v>0</v>
      </c>
      <c r="V344" s="14">
        <f>'signal-per-mass-dry-weight'!V344*100/'signal-per-mass-dry-weight'!V$369</f>
        <v>0</v>
      </c>
      <c r="W344" s="14">
        <f>'signal-per-mass-dry-weight'!W344*100/'signal-per-mass-dry-weight'!W$369</f>
        <v>5.5449555602832094E-4</v>
      </c>
      <c r="X344" s="14">
        <f>'signal-per-mass-dry-weight'!X344*100/'signal-per-mass-dry-weight'!X$369</f>
        <v>5.123786667622966E-4</v>
      </c>
      <c r="Y344" s="14">
        <f>'signal-per-mass-dry-weight'!Y344*100/'signal-per-mass-dry-weight'!Y$369</f>
        <v>1.1872480940250426E-3</v>
      </c>
      <c r="Z344" s="14">
        <f>'signal-per-mass-dry-weight'!Z344*100/'signal-per-mass-dry-weight'!Z$369</f>
        <v>8.9275447970436628E-3</v>
      </c>
      <c r="AA344" s="14">
        <f>'signal-per-mass-dry-weight'!AA344*100/'signal-per-mass-dry-weight'!AA$369</f>
        <v>0</v>
      </c>
      <c r="AB344" s="14">
        <f>'signal-per-mass-dry-weight'!AB344*100/'signal-per-mass-dry-weight'!AB$369</f>
        <v>2.1719653656853785E-4</v>
      </c>
      <c r="AC344" s="14">
        <f>'signal-per-mass-dry-weight'!AC344*100/'signal-per-mass-dry-weight'!AC$369</f>
        <v>1.9863377248143192E-3</v>
      </c>
      <c r="AD344" s="14">
        <f>'signal-per-mass-dry-weight'!AD344*100/'signal-per-mass-dry-weight'!AD$369</f>
        <v>1.1205082485511145E-3</v>
      </c>
      <c r="AE344" s="14">
        <f>'signal-per-mass-dry-weight'!AE344*100/'signal-per-mass-dry-weight'!AE$369</f>
        <v>2.4557221600625665E-3</v>
      </c>
      <c r="AF344" s="14">
        <f>'signal-per-mass-dry-weight'!AF344*100/'signal-per-mass-dry-weight'!AF$369</f>
        <v>4.8576412785134443E-3</v>
      </c>
      <c r="AG344" s="14">
        <f>'signal-per-mass-dry-weight'!AG344*100/'signal-per-mass-dry-weight'!AG$369</f>
        <v>0</v>
      </c>
      <c r="AH344" s="14">
        <f>'signal-per-mass-dry-weight'!AH344*100/'signal-per-mass-dry-weight'!AH$369</f>
        <v>0</v>
      </c>
      <c r="AI344" s="14">
        <f>'signal-per-mass-dry-weight'!AI344*100/'signal-per-mass-dry-weight'!AI$369</f>
        <v>1.5021341580754568E-3</v>
      </c>
      <c r="AJ344" s="14">
        <f>'signal-per-mass-dry-weight'!AJ344*100/'signal-per-mass-dry-weight'!AJ$369</f>
        <v>1.4334062353126794E-3</v>
      </c>
      <c r="AK344" s="14">
        <f>'signal-per-mass-dry-weight'!AK344*100/'signal-per-mass-dry-weight'!AK$369</f>
        <v>2.3180556697229584E-3</v>
      </c>
      <c r="AL344" s="14">
        <f>'signal-per-mass-dry-weight'!AL344*100/'signal-per-mass-dry-weight'!AL$369</f>
        <v>3.3589838938014008E-3</v>
      </c>
      <c r="AM344" s="14">
        <f>'signal-per-mass-dry-weight'!AM344*100/'signal-per-mass-dry-weight'!AM$369</f>
        <v>5.0303323320380995E-4</v>
      </c>
      <c r="AN344" s="14">
        <f>'signal-per-mass-dry-weight'!AN344*100/'signal-per-mass-dry-weight'!AN$369</f>
        <v>4.8274798956637145E-4</v>
      </c>
      <c r="AO344" s="14">
        <f>'signal-per-mass-dry-weight'!AO344*100/'signal-per-mass-dry-weight'!AO$369</f>
        <v>2.0499674860324922E-3</v>
      </c>
      <c r="AP344" s="14">
        <f>'signal-per-mass-dry-weight'!AP344*100/'signal-per-mass-dry-weight'!AP$369</f>
        <v>2.8868422413872836E-3</v>
      </c>
      <c r="AQ344" s="14">
        <f>'signal-per-mass-dry-weight'!AQ344*100/'signal-per-mass-dry-weight'!AQ$369</f>
        <v>7.9059957089850817E-4</v>
      </c>
      <c r="AR344" s="14">
        <f>'signal-per-mass-dry-weight'!AR344*100/'signal-per-mass-dry-weight'!AR$369</f>
        <v>2.7854952018755682E-3</v>
      </c>
      <c r="AS344" s="14">
        <f>'signal-per-mass-dry-weight'!AS344*100/'signal-per-mass-dry-weight'!AS$369</f>
        <v>0</v>
      </c>
      <c r="AT344" s="14">
        <f>'signal-per-mass-dry-weight'!AT344*100/'signal-per-mass-dry-weight'!AT$369</f>
        <v>0</v>
      </c>
      <c r="AU344" s="14">
        <f>'signal-per-mass-dry-weight'!AU344*100/'signal-per-mass-dry-weight'!AU$369</f>
        <v>2.1593329296314424E-4</v>
      </c>
      <c r="AV344" s="14">
        <f>'signal-per-mass-dry-weight'!AV344*100/'signal-per-mass-dry-weight'!AV$369</f>
        <v>5.6536521420471762E-4</v>
      </c>
      <c r="AW344" s="14">
        <f>'signal-per-mass-dry-weight'!AW344*100/'signal-per-mass-dry-weight'!AW$369</f>
        <v>1.4854567422800168E-3</v>
      </c>
      <c r="AX344" s="14">
        <f>'signal-per-mass-dry-weight'!AX344*100/'signal-per-mass-dry-weight'!AX$369</f>
        <v>2.6269517182158082E-3</v>
      </c>
      <c r="AY344" s="14"/>
    </row>
    <row r="345" spans="1:51" x14ac:dyDescent="0.2">
      <c r="A345">
        <f>'imported summary from web'!A346</f>
        <v>742.5</v>
      </c>
      <c r="B345" t="str">
        <f>'imported summary from web'!B346</f>
        <v>C41H73O8P</v>
      </c>
      <c r="C345" s="2" t="str">
        <f>'imported summary from web'!C346</f>
        <v>PA(38:4)</v>
      </c>
      <c r="D345" s="71"/>
      <c r="E345" s="14"/>
      <c r="F345" s="14">
        <f>'signal-per-mass-dry-weight'!F345*100/'signal-per-mass-dry-weight'!F$369</f>
        <v>0</v>
      </c>
      <c r="G345" s="14">
        <f>'signal-per-mass-dry-weight'!G345*100/'signal-per-mass-dry-weight'!G$369</f>
        <v>1.9688641616885383E-3</v>
      </c>
      <c r="H345" s="14">
        <f>'signal-per-mass-dry-weight'!H345*100/'signal-per-mass-dry-weight'!H$369</f>
        <v>9.2385728113784308E-4</v>
      </c>
      <c r="I345" s="14">
        <f>'signal-per-mass-dry-weight'!I345*100/'signal-per-mass-dry-weight'!I$369</f>
        <v>4.7579555300157573E-4</v>
      </c>
      <c r="J345" s="14">
        <f>'signal-per-mass-dry-weight'!J345*100/'signal-per-mass-dry-weight'!J$369</f>
        <v>6.7064445591121305E-4</v>
      </c>
      <c r="K345" s="14">
        <f>'signal-per-mass-dry-weight'!K345*100/'signal-per-mass-dry-weight'!K$369</f>
        <v>1.312332086346568E-3</v>
      </c>
      <c r="L345" s="14">
        <f t="shared" si="15"/>
        <v>8.9191558968095637E-4</v>
      </c>
      <c r="M345" s="137">
        <f t="shared" si="16"/>
        <v>6.8632627047966158E-4</v>
      </c>
      <c r="N345" s="14">
        <f t="shared" si="17"/>
        <v>0.76949688784469461</v>
      </c>
      <c r="O345" s="14">
        <f>'signal-per-mass-dry-weight'!O345*100/'signal-per-mass-dry-weight'!O$369</f>
        <v>5.5072822971699283E-4</v>
      </c>
      <c r="P345" s="14">
        <f>'signal-per-mass-dry-weight'!P345*100/'signal-per-mass-dry-weight'!P$369</f>
        <v>2.5504047092907942E-4</v>
      </c>
      <c r="Q345" s="14">
        <f>'signal-per-mass-dry-weight'!Q345*100/'signal-per-mass-dry-weight'!Q$369</f>
        <v>9.019863963949966E-4</v>
      </c>
      <c r="R345" s="14">
        <f>'signal-per-mass-dry-weight'!R345*100/'signal-per-mass-dry-weight'!R$369</f>
        <v>5.8094008273604561E-4</v>
      </c>
      <c r="S345" s="14">
        <f>'signal-per-mass-dry-weight'!S345*100/'signal-per-mass-dry-weight'!S$369</f>
        <v>6.175810680475716E-3</v>
      </c>
      <c r="T345" s="14">
        <f>'signal-per-mass-dry-weight'!T345*100/'signal-per-mass-dry-weight'!T$369</f>
        <v>4.2656180927010045E-3</v>
      </c>
      <c r="U345" s="14">
        <f>'signal-per-mass-dry-weight'!U345*100/'signal-per-mass-dry-weight'!U$369</f>
        <v>0</v>
      </c>
      <c r="V345" s="14">
        <f>'signal-per-mass-dry-weight'!V345*100/'signal-per-mass-dry-weight'!V$369</f>
        <v>8.6986116889872984E-4</v>
      </c>
      <c r="W345" s="14">
        <f>'signal-per-mass-dry-weight'!W345*100/'signal-per-mass-dry-weight'!W$369</f>
        <v>0</v>
      </c>
      <c r="X345" s="14">
        <f>'signal-per-mass-dry-weight'!X345*100/'signal-per-mass-dry-weight'!X$369</f>
        <v>0</v>
      </c>
      <c r="Y345" s="14">
        <f>'signal-per-mass-dry-weight'!Y345*100/'signal-per-mass-dry-weight'!Y$369</f>
        <v>1.1872480940250426E-3</v>
      </c>
      <c r="Z345" s="14">
        <f>'signal-per-mass-dry-weight'!Z345*100/'signal-per-mass-dry-weight'!Z$369</f>
        <v>6.1806079364148418E-3</v>
      </c>
      <c r="AA345" s="14">
        <f>'signal-per-mass-dry-weight'!AA345*100/'signal-per-mass-dry-weight'!AA$369</f>
        <v>7.0112926222109877E-4</v>
      </c>
      <c r="AB345" s="14">
        <f>'signal-per-mass-dry-weight'!AB345*100/'signal-per-mass-dry-weight'!AB$369</f>
        <v>2.1719653656853785E-4</v>
      </c>
      <c r="AC345" s="14">
        <f>'signal-per-mass-dry-weight'!AC345*100/'signal-per-mass-dry-weight'!AC$369</f>
        <v>1.9863377248143194E-4</v>
      </c>
      <c r="AD345" s="14">
        <f>'signal-per-mass-dry-weight'!AD345*100/'signal-per-mass-dry-weight'!AD$369</f>
        <v>8.9640659884089157E-4</v>
      </c>
      <c r="AE345" s="14">
        <f>'signal-per-mass-dry-weight'!AE345*100/'signal-per-mass-dry-weight'!AE$369</f>
        <v>4.2098094172501148E-3</v>
      </c>
      <c r="AF345" s="14">
        <f>'signal-per-mass-dry-weight'!AF345*100/'signal-per-mass-dry-weight'!AF$369</f>
        <v>4.5337985266125473E-3</v>
      </c>
      <c r="AG345" s="14">
        <f>'signal-per-mass-dry-weight'!AG345*100/'signal-per-mass-dry-weight'!AG$369</f>
        <v>2.4228659768357779E-4</v>
      </c>
      <c r="AH345" s="14">
        <f>'signal-per-mass-dry-weight'!AH345*100/'signal-per-mass-dry-weight'!AH$369</f>
        <v>4.1296465550546061E-4</v>
      </c>
      <c r="AI345" s="14">
        <f>'signal-per-mass-dry-weight'!AI345*100/'signal-per-mass-dry-weight'!AI$369</f>
        <v>1.5021341580754568E-3</v>
      </c>
      <c r="AJ345" s="14">
        <f>'signal-per-mass-dry-weight'!AJ345*100/'signal-per-mass-dry-weight'!AJ$369</f>
        <v>5.7336249412507181E-4</v>
      </c>
      <c r="AK345" s="14">
        <f>'signal-per-mass-dry-weight'!AK345*100/'signal-per-mass-dry-weight'!AK$369</f>
        <v>1.3908334018337752E-3</v>
      </c>
      <c r="AL345" s="14">
        <f>'signal-per-mass-dry-weight'!AL345*100/'signal-per-mass-dry-weight'!AL$369</f>
        <v>5.7300313482494484E-3</v>
      </c>
      <c r="AM345" s="14">
        <f>'signal-per-mass-dry-weight'!AM345*100/'signal-per-mass-dry-weight'!AM$369</f>
        <v>7.5454984980571492E-4</v>
      </c>
      <c r="AN345" s="14">
        <f>'signal-per-mass-dry-weight'!AN345*100/'signal-per-mass-dry-weight'!AN$369</f>
        <v>4.8274798956637145E-4</v>
      </c>
      <c r="AO345" s="14">
        <f>'signal-per-mass-dry-weight'!AO345*100/'signal-per-mass-dry-weight'!AO$369</f>
        <v>1.7937215502784299E-3</v>
      </c>
      <c r="AP345" s="14">
        <f>'signal-per-mass-dry-weight'!AP345*100/'signal-per-mass-dry-weight'!AP$369</f>
        <v>7.873206112874408E-4</v>
      </c>
      <c r="AQ345" s="14">
        <f>'signal-per-mass-dry-weight'!AQ345*100/'signal-per-mass-dry-weight'!AQ$369</f>
        <v>3.1623982835940327E-3</v>
      </c>
      <c r="AR345" s="14">
        <f>'signal-per-mass-dry-weight'!AR345*100/'signal-per-mass-dry-weight'!AR$369</f>
        <v>4.3048562210804241E-3</v>
      </c>
      <c r="AS345" s="14">
        <f>'signal-per-mass-dry-weight'!AS345*100/'signal-per-mass-dry-weight'!AS$369</f>
        <v>0</v>
      </c>
      <c r="AT345" s="14">
        <f>'signal-per-mass-dry-weight'!AT345*100/'signal-per-mass-dry-weight'!AT$369</f>
        <v>2.6146460260590933E-4</v>
      </c>
      <c r="AU345" s="14">
        <f>'signal-per-mass-dry-weight'!AU345*100/'signal-per-mass-dry-weight'!AU$369</f>
        <v>1.295599757778865E-3</v>
      </c>
      <c r="AV345" s="14">
        <f>'signal-per-mass-dry-weight'!AV345*100/'signal-per-mass-dry-weight'!AV$369</f>
        <v>8.4804782130707627E-4</v>
      </c>
      <c r="AW345" s="14">
        <f>'signal-per-mass-dry-weight'!AW345*100/'signal-per-mass-dry-weight'!AW$369</f>
        <v>3.7136418557000414E-3</v>
      </c>
      <c r="AX345" s="14">
        <f>'signal-per-mass-dry-weight'!AX345*100/'signal-per-mass-dry-weight'!AX$369</f>
        <v>3.002230535103781E-3</v>
      </c>
      <c r="AY345" s="14"/>
    </row>
    <row r="346" spans="1:51" x14ac:dyDescent="0.2">
      <c r="A346">
        <f>'imported summary from web'!A347</f>
        <v>744.5</v>
      </c>
      <c r="B346" t="str">
        <f>'imported summary from web'!B347</f>
        <v>C41H75O8P</v>
      </c>
      <c r="C346" s="2" t="str">
        <f>'imported summary from web'!C347</f>
        <v>PA(38:3)</v>
      </c>
      <c r="D346" s="71"/>
      <c r="E346" s="14"/>
      <c r="F346" s="14">
        <f>'signal-per-mass-dry-weight'!F346*100/'signal-per-mass-dry-weight'!F$369</f>
        <v>0</v>
      </c>
      <c r="G346" s="14">
        <f>'signal-per-mass-dry-weight'!G346*100/'signal-per-mass-dry-weight'!G$369</f>
        <v>0</v>
      </c>
      <c r="H346" s="14">
        <f>'signal-per-mass-dry-weight'!H346*100/'signal-per-mass-dry-weight'!H$369</f>
        <v>0</v>
      </c>
      <c r="I346" s="14">
        <f>'signal-per-mass-dry-weight'!I346*100/'signal-per-mass-dry-weight'!I$369</f>
        <v>0</v>
      </c>
      <c r="J346" s="14">
        <f>'signal-per-mass-dry-weight'!J346*100/'signal-per-mass-dry-weight'!J$369</f>
        <v>0</v>
      </c>
      <c r="K346" s="14">
        <f>'signal-per-mass-dry-weight'!K346*100/'signal-per-mass-dry-weight'!K$369</f>
        <v>0</v>
      </c>
      <c r="L346" s="14">
        <f t="shared" si="15"/>
        <v>0</v>
      </c>
      <c r="M346" s="137">
        <f t="shared" si="16"/>
        <v>0</v>
      </c>
      <c r="N346" s="14" t="e">
        <f t="shared" si="17"/>
        <v>#DIV/0!</v>
      </c>
      <c r="O346" s="14">
        <f>'signal-per-mass-dry-weight'!O346*100/'signal-per-mass-dry-weight'!O$369</f>
        <v>5.5072822971699283E-4</v>
      </c>
      <c r="P346" s="14">
        <f>'signal-per-mass-dry-weight'!P346*100/'signal-per-mass-dry-weight'!P$369</f>
        <v>0</v>
      </c>
      <c r="Q346" s="14">
        <f>'signal-per-mass-dry-weight'!Q346*100/'signal-per-mass-dry-weight'!Q$369</f>
        <v>0</v>
      </c>
      <c r="R346" s="14">
        <f>'signal-per-mass-dry-weight'!R346*100/'signal-per-mass-dry-weight'!R$369</f>
        <v>0</v>
      </c>
      <c r="S346" s="14">
        <f>'signal-per-mass-dry-weight'!S346*100/'signal-per-mass-dry-weight'!S$369</f>
        <v>0</v>
      </c>
      <c r="T346" s="14">
        <f>'signal-per-mass-dry-weight'!T346*100/'signal-per-mass-dry-weight'!T$369</f>
        <v>0</v>
      </c>
      <c r="U346" s="14">
        <f>'signal-per-mass-dry-weight'!U346*100/'signal-per-mass-dry-weight'!U$369</f>
        <v>0</v>
      </c>
      <c r="V346" s="14">
        <f>'signal-per-mass-dry-weight'!V346*100/'signal-per-mass-dry-weight'!V$369</f>
        <v>0</v>
      </c>
      <c r="W346" s="14">
        <f>'signal-per-mass-dry-weight'!W346*100/'signal-per-mass-dry-weight'!W$369</f>
        <v>0</v>
      </c>
      <c r="X346" s="14">
        <f>'signal-per-mass-dry-weight'!X346*100/'signal-per-mass-dry-weight'!X$369</f>
        <v>0</v>
      </c>
      <c r="Y346" s="14">
        <f>'signal-per-mass-dry-weight'!Y346*100/'signal-per-mass-dry-weight'!Y$369</f>
        <v>2.9681202350626066E-4</v>
      </c>
      <c r="Z346" s="14">
        <f>'signal-per-mass-dry-weight'!Z346*100/'signal-per-mass-dry-weight'!Z$369</f>
        <v>0</v>
      </c>
      <c r="AA346" s="14">
        <f>'signal-per-mass-dry-weight'!AA346*100/'signal-per-mass-dry-weight'!AA$369</f>
        <v>0</v>
      </c>
      <c r="AB346" s="14">
        <f>'signal-per-mass-dry-weight'!AB346*100/'signal-per-mass-dry-weight'!AB$369</f>
        <v>0</v>
      </c>
      <c r="AC346" s="14">
        <f>'signal-per-mass-dry-weight'!AC346*100/'signal-per-mass-dry-weight'!AC$369</f>
        <v>0</v>
      </c>
      <c r="AD346" s="14">
        <f>'signal-per-mass-dry-weight'!AD346*100/'signal-per-mass-dry-weight'!AD$369</f>
        <v>0</v>
      </c>
      <c r="AE346" s="14">
        <f>'signal-per-mass-dry-weight'!AE346*100/'signal-per-mass-dry-weight'!AE$369</f>
        <v>0</v>
      </c>
      <c r="AF346" s="14">
        <f>'signal-per-mass-dry-weight'!AF346*100/'signal-per-mass-dry-weight'!AF$369</f>
        <v>0</v>
      </c>
      <c r="AG346" s="14">
        <f>'signal-per-mass-dry-weight'!AG346*100/'signal-per-mass-dry-weight'!AG$369</f>
        <v>0</v>
      </c>
      <c r="AH346" s="14">
        <f>'signal-per-mass-dry-weight'!AH346*100/'signal-per-mass-dry-weight'!AH$369</f>
        <v>0</v>
      </c>
      <c r="AI346" s="14">
        <f>'signal-per-mass-dry-weight'!AI346*100/'signal-per-mass-dry-weight'!AI$369</f>
        <v>0</v>
      </c>
      <c r="AJ346" s="14">
        <f>'signal-per-mass-dry-weight'!AJ346*100/'signal-per-mass-dry-weight'!AJ$369</f>
        <v>0</v>
      </c>
      <c r="AK346" s="14">
        <f>'signal-per-mass-dry-weight'!AK346*100/'signal-per-mass-dry-weight'!AK$369</f>
        <v>0</v>
      </c>
      <c r="AL346" s="14">
        <f>'signal-per-mass-dry-weight'!AL346*100/'signal-per-mass-dry-weight'!AL$369</f>
        <v>0</v>
      </c>
      <c r="AM346" s="14">
        <f>'signal-per-mass-dry-weight'!AM346*100/'signal-per-mass-dry-weight'!AM$369</f>
        <v>0</v>
      </c>
      <c r="AN346" s="14">
        <f>'signal-per-mass-dry-weight'!AN346*100/'signal-per-mass-dry-weight'!AN$369</f>
        <v>0</v>
      </c>
      <c r="AO346" s="14">
        <f>'signal-per-mass-dry-weight'!AO346*100/'signal-per-mass-dry-weight'!AO$369</f>
        <v>0</v>
      </c>
      <c r="AP346" s="14">
        <f>'signal-per-mass-dry-weight'!AP346*100/'signal-per-mass-dry-weight'!AP$369</f>
        <v>0</v>
      </c>
      <c r="AQ346" s="14">
        <f>'signal-per-mass-dry-weight'!AQ346*100/'signal-per-mass-dry-weight'!AQ$369</f>
        <v>0</v>
      </c>
      <c r="AR346" s="14">
        <f>'signal-per-mass-dry-weight'!AR346*100/'signal-per-mass-dry-weight'!AR$369</f>
        <v>0</v>
      </c>
      <c r="AS346" s="14">
        <f>'signal-per-mass-dry-weight'!AS346*100/'signal-per-mass-dry-weight'!AS$369</f>
        <v>0</v>
      </c>
      <c r="AT346" s="14">
        <f>'signal-per-mass-dry-weight'!AT346*100/'signal-per-mass-dry-weight'!AT$369</f>
        <v>0</v>
      </c>
      <c r="AU346" s="14">
        <f>'signal-per-mass-dry-weight'!AU346*100/'signal-per-mass-dry-weight'!AU$369</f>
        <v>0</v>
      </c>
      <c r="AV346" s="14">
        <f>'signal-per-mass-dry-weight'!AV346*100/'signal-per-mass-dry-weight'!AV$369</f>
        <v>0</v>
      </c>
      <c r="AW346" s="14">
        <f>'signal-per-mass-dry-weight'!AW346*100/'signal-per-mass-dry-weight'!AW$369</f>
        <v>0</v>
      </c>
      <c r="AX346" s="14">
        <f>'signal-per-mass-dry-weight'!AX346*100/'signal-per-mass-dry-weight'!AX$369</f>
        <v>0</v>
      </c>
      <c r="AY346" s="14"/>
    </row>
    <row r="347" spans="1:51" x14ac:dyDescent="0.2">
      <c r="A347">
        <f>'imported summary from web'!A348</f>
        <v>746.5</v>
      </c>
      <c r="B347" t="str">
        <f>'imported summary from web'!B348</f>
        <v>C41H77O8P</v>
      </c>
      <c r="C347" s="2" t="str">
        <f>'imported summary from web'!C348</f>
        <v>PA(38:2)</v>
      </c>
      <c r="D347" s="71"/>
      <c r="E347" s="14"/>
      <c r="F347" s="14">
        <f>'signal-per-mass-dry-weight'!F347*100/'signal-per-mass-dry-weight'!F$369</f>
        <v>0</v>
      </c>
      <c r="G347" s="14">
        <f>'signal-per-mass-dry-weight'!G347*100/'signal-per-mass-dry-weight'!G$369</f>
        <v>0</v>
      </c>
      <c r="H347" s="14">
        <f>'signal-per-mass-dry-weight'!H347*100/'signal-per-mass-dry-weight'!H$369</f>
        <v>0</v>
      </c>
      <c r="I347" s="14">
        <f>'signal-per-mass-dry-weight'!I347*100/'signal-per-mass-dry-weight'!I$369</f>
        <v>0</v>
      </c>
      <c r="J347" s="14">
        <f>'signal-per-mass-dry-weight'!J347*100/'signal-per-mass-dry-weight'!J$369</f>
        <v>0</v>
      </c>
      <c r="K347" s="14">
        <f>'signal-per-mass-dry-weight'!K347*100/'signal-per-mass-dry-weight'!K$369</f>
        <v>0</v>
      </c>
      <c r="L347" s="14">
        <f t="shared" si="15"/>
        <v>0</v>
      </c>
      <c r="M347" s="137">
        <f t="shared" si="16"/>
        <v>0</v>
      </c>
      <c r="N347" s="14" t="e">
        <f t="shared" si="17"/>
        <v>#DIV/0!</v>
      </c>
      <c r="O347" s="14">
        <f>'signal-per-mass-dry-weight'!O347*100/'signal-per-mass-dry-weight'!O$369</f>
        <v>0</v>
      </c>
      <c r="P347" s="14">
        <f>'signal-per-mass-dry-weight'!P347*100/'signal-per-mass-dry-weight'!P$369</f>
        <v>0</v>
      </c>
      <c r="Q347" s="14">
        <f>'signal-per-mass-dry-weight'!Q347*100/'signal-per-mass-dry-weight'!Q$369</f>
        <v>0</v>
      </c>
      <c r="R347" s="14">
        <f>'signal-per-mass-dry-weight'!R347*100/'signal-per-mass-dry-weight'!R$369</f>
        <v>0</v>
      </c>
      <c r="S347" s="14">
        <f>'signal-per-mass-dry-weight'!S347*100/'signal-per-mass-dry-weight'!S$369</f>
        <v>0</v>
      </c>
      <c r="T347" s="14">
        <f>'signal-per-mass-dry-weight'!T347*100/'signal-per-mass-dry-weight'!T$369</f>
        <v>0</v>
      </c>
      <c r="U347" s="14">
        <f>'signal-per-mass-dry-weight'!U347*100/'signal-per-mass-dry-weight'!U$369</f>
        <v>0</v>
      </c>
      <c r="V347" s="14">
        <f>'signal-per-mass-dry-weight'!V347*100/'signal-per-mass-dry-weight'!V$369</f>
        <v>0</v>
      </c>
      <c r="W347" s="14">
        <f>'signal-per-mass-dry-weight'!W347*100/'signal-per-mass-dry-weight'!W$369</f>
        <v>0</v>
      </c>
      <c r="X347" s="14">
        <f>'signal-per-mass-dry-weight'!X347*100/'signal-per-mass-dry-weight'!X$369</f>
        <v>0</v>
      </c>
      <c r="Y347" s="14">
        <f>'signal-per-mass-dry-weight'!Y347*100/'signal-per-mass-dry-weight'!Y$369</f>
        <v>2.9681202350626066E-4</v>
      </c>
      <c r="Z347" s="14">
        <f>'signal-per-mass-dry-weight'!Z347*100/'signal-per-mass-dry-weight'!Z$369</f>
        <v>0</v>
      </c>
      <c r="AA347" s="14">
        <f>'signal-per-mass-dry-weight'!AA347*100/'signal-per-mass-dry-weight'!AA$369</f>
        <v>0</v>
      </c>
      <c r="AB347" s="14">
        <f>'signal-per-mass-dry-weight'!AB347*100/'signal-per-mass-dry-weight'!AB$369</f>
        <v>0</v>
      </c>
      <c r="AC347" s="14">
        <f>'signal-per-mass-dry-weight'!AC347*100/'signal-per-mass-dry-weight'!AC$369</f>
        <v>0</v>
      </c>
      <c r="AD347" s="14">
        <f>'signal-per-mass-dry-weight'!AD347*100/'signal-per-mass-dry-weight'!AD$369</f>
        <v>0</v>
      </c>
      <c r="AE347" s="14">
        <f>'signal-per-mass-dry-weight'!AE347*100/'signal-per-mass-dry-weight'!AE$369</f>
        <v>0</v>
      </c>
      <c r="AF347" s="14">
        <f>'signal-per-mass-dry-weight'!AF347*100/'signal-per-mass-dry-weight'!AF$369</f>
        <v>0</v>
      </c>
      <c r="AG347" s="14">
        <f>'signal-per-mass-dry-weight'!AG347*100/'signal-per-mass-dry-weight'!AG$369</f>
        <v>0</v>
      </c>
      <c r="AH347" s="14">
        <f>'signal-per-mass-dry-weight'!AH347*100/'signal-per-mass-dry-weight'!AH$369</f>
        <v>0</v>
      </c>
      <c r="AI347" s="14">
        <f>'signal-per-mass-dry-weight'!AI347*100/'signal-per-mass-dry-weight'!AI$369</f>
        <v>0</v>
      </c>
      <c r="AJ347" s="14">
        <f>'signal-per-mass-dry-weight'!AJ347*100/'signal-per-mass-dry-weight'!AJ$369</f>
        <v>0</v>
      </c>
      <c r="AK347" s="14">
        <f>'signal-per-mass-dry-weight'!AK347*100/'signal-per-mass-dry-weight'!AK$369</f>
        <v>0</v>
      </c>
      <c r="AL347" s="14">
        <f>'signal-per-mass-dry-weight'!AL347*100/'signal-per-mass-dry-weight'!AL$369</f>
        <v>0</v>
      </c>
      <c r="AM347" s="14">
        <f>'signal-per-mass-dry-weight'!AM347*100/'signal-per-mass-dry-weight'!AM$369</f>
        <v>0</v>
      </c>
      <c r="AN347" s="14">
        <f>'signal-per-mass-dry-weight'!AN347*100/'signal-per-mass-dry-weight'!AN$369</f>
        <v>0</v>
      </c>
      <c r="AO347" s="14">
        <f>'signal-per-mass-dry-weight'!AO347*100/'signal-per-mass-dry-weight'!AO$369</f>
        <v>0</v>
      </c>
      <c r="AP347" s="14">
        <f>'signal-per-mass-dry-weight'!AP347*100/'signal-per-mass-dry-weight'!AP$369</f>
        <v>0</v>
      </c>
      <c r="AQ347" s="14">
        <f>'signal-per-mass-dry-weight'!AQ347*100/'signal-per-mass-dry-weight'!AQ$369</f>
        <v>0</v>
      </c>
      <c r="AR347" s="14">
        <f>'signal-per-mass-dry-weight'!AR347*100/'signal-per-mass-dry-weight'!AR$369</f>
        <v>0</v>
      </c>
      <c r="AS347" s="14">
        <f>'signal-per-mass-dry-weight'!AS347*100/'signal-per-mass-dry-weight'!AS$369</f>
        <v>0</v>
      </c>
      <c r="AT347" s="14">
        <f>'signal-per-mass-dry-weight'!AT347*100/'signal-per-mass-dry-weight'!AT$369</f>
        <v>0</v>
      </c>
      <c r="AU347" s="14">
        <f>'signal-per-mass-dry-weight'!AU347*100/'signal-per-mass-dry-weight'!AU$369</f>
        <v>0</v>
      </c>
      <c r="AV347" s="14">
        <f>'signal-per-mass-dry-weight'!AV347*100/'signal-per-mass-dry-weight'!AV$369</f>
        <v>0</v>
      </c>
      <c r="AW347" s="14">
        <f>'signal-per-mass-dry-weight'!AW347*100/'signal-per-mass-dry-weight'!AW$369</f>
        <v>0</v>
      </c>
      <c r="AX347" s="14">
        <f>'signal-per-mass-dry-weight'!AX347*100/'signal-per-mass-dry-weight'!AX$369</f>
        <v>0</v>
      </c>
      <c r="AY347" s="14"/>
    </row>
    <row r="348" spans="1:51" x14ac:dyDescent="0.2">
      <c r="A348">
        <f>'imported summary from web'!A349</f>
        <v>764.5</v>
      </c>
      <c r="B348" t="str">
        <f>'imported summary from web'!B349</f>
        <v>C43H71O8P</v>
      </c>
      <c r="C348" s="2" t="str">
        <f>'imported summary from web'!C349</f>
        <v>PA(40:7)</v>
      </c>
      <c r="D348" s="71"/>
      <c r="E348" s="14"/>
      <c r="F348" s="14">
        <f>'signal-per-mass-dry-weight'!F348*100/'signal-per-mass-dry-weight'!F$369</f>
        <v>5.399022772827838E-3</v>
      </c>
      <c r="G348" s="14">
        <f>'signal-per-mass-dry-weight'!G348*100/'signal-per-mass-dry-weight'!G$369</f>
        <v>7.3941787405636221E-3</v>
      </c>
      <c r="H348" s="14">
        <f>'signal-per-mass-dry-weight'!H348*100/'signal-per-mass-dry-weight'!H$369</f>
        <v>7.3446653850458522E-3</v>
      </c>
      <c r="I348" s="14">
        <f>'signal-per-mass-dry-weight'!I348*100/'signal-per-mass-dry-weight'!I$369</f>
        <v>6.6135581867219038E-3</v>
      </c>
      <c r="J348" s="14">
        <f>'signal-per-mass-dry-weight'!J348*100/'signal-per-mass-dry-weight'!J$369</f>
        <v>6.6617349287180503E-3</v>
      </c>
      <c r="K348" s="14">
        <f>'signal-per-mass-dry-weight'!K348*100/'signal-per-mass-dry-weight'!K$369</f>
        <v>7.1740820720279054E-3</v>
      </c>
      <c r="L348" s="14">
        <f t="shared" si="15"/>
        <v>6.7645403476508615E-3</v>
      </c>
      <c r="M348" s="137">
        <f t="shared" si="16"/>
        <v>7.4815998330294382E-4</v>
      </c>
      <c r="N348" s="14">
        <f t="shared" si="17"/>
        <v>0.11060026917612505</v>
      </c>
      <c r="O348" s="14">
        <f>'signal-per-mass-dry-weight'!O348*100/'signal-per-mass-dry-weight'!O$369</f>
        <v>0</v>
      </c>
      <c r="P348" s="14">
        <f>'signal-per-mass-dry-weight'!P348*100/'signal-per-mass-dry-weight'!P$369</f>
        <v>1.4792347313886611E-3</v>
      </c>
      <c r="Q348" s="14">
        <f>'signal-per-mass-dry-weight'!Q348*100/'signal-per-mass-dry-weight'!Q$369</f>
        <v>5.3517859519436467E-3</v>
      </c>
      <c r="R348" s="14">
        <f>'signal-per-mass-dry-weight'!R348*100/'signal-per-mass-dry-weight'!R$369</f>
        <v>1.3942561985665096E-3</v>
      </c>
      <c r="S348" s="14">
        <f>'signal-per-mass-dry-weight'!S348*100/'signal-per-mass-dry-weight'!S$369</f>
        <v>3.1153533877066389E-2</v>
      </c>
      <c r="T348" s="14">
        <f>'signal-per-mass-dry-weight'!T348*100/'signal-per-mass-dry-weight'!T$369</f>
        <v>1.6597132215236635E-2</v>
      </c>
      <c r="U348" s="14">
        <f>'signal-per-mass-dry-weight'!U348*100/'signal-per-mass-dry-weight'!U$369</f>
        <v>2.2306595136171747E-3</v>
      </c>
      <c r="V348" s="14">
        <f>'signal-per-mass-dry-weight'!V348*100/'signal-per-mass-dry-weight'!V$369</f>
        <v>8.1187042430548118E-4</v>
      </c>
      <c r="W348" s="14">
        <f>'signal-per-mass-dry-weight'!W348*100/'signal-per-mass-dry-weight'!W$369</f>
        <v>3.5487715585812529E-3</v>
      </c>
      <c r="X348" s="14">
        <f>'signal-per-mass-dry-weight'!X348*100/'signal-per-mass-dry-weight'!X$369</f>
        <v>3.7916021340409947E-3</v>
      </c>
      <c r="Y348" s="14">
        <f>'signal-per-mass-dry-weight'!Y348*100/'signal-per-mass-dry-weight'!Y$369</f>
        <v>1.1516306512042909E-2</v>
      </c>
      <c r="Z348" s="14">
        <f>'signal-per-mass-dry-weight'!Z348*100/'signal-per-mass-dry-weight'!Z$369</f>
        <v>5.315322825316765E-2</v>
      </c>
      <c r="AA348" s="14">
        <f>'signal-per-mass-dry-weight'!AA348*100/'signal-per-mass-dry-weight'!AA$369</f>
        <v>4.3937433765855512E-3</v>
      </c>
      <c r="AB348" s="14">
        <f>'signal-per-mass-dry-weight'!AB348*100/'signal-per-mass-dry-weight'!AB$369</f>
        <v>2.3457225949402088E-3</v>
      </c>
      <c r="AC348" s="14">
        <f>'signal-per-mass-dry-weight'!AC348*100/'signal-per-mass-dry-weight'!AC$369</f>
        <v>6.7138215098723987E-3</v>
      </c>
      <c r="AD348" s="14">
        <f>'signal-per-mass-dry-weight'!AD348*100/'signal-per-mass-dry-weight'!AD$369</f>
        <v>8.9192456584668723E-3</v>
      </c>
      <c r="AE348" s="14">
        <f>'signal-per-mass-dry-weight'!AE348*100/'signal-per-mass-dry-weight'!AE$369</f>
        <v>3.430994675058844E-2</v>
      </c>
      <c r="AF348" s="14">
        <f>'signal-per-mass-dry-weight'!AF348*100/'signal-per-mass-dry-weight'!AF$369</f>
        <v>4.1063260941033644E-2</v>
      </c>
      <c r="AG348" s="14">
        <f>'signal-per-mass-dry-weight'!AG348*100/'signal-per-mass-dry-weight'!AG$369</f>
        <v>2.1321220596154846E-3</v>
      </c>
      <c r="AH348" s="14">
        <f>'signal-per-mass-dry-weight'!AH348*100/'signal-per-mass-dry-weight'!AH$369</f>
        <v>9.9111517321310541E-4</v>
      </c>
      <c r="AI348" s="14">
        <f>'signal-per-mass-dry-weight'!AI348*100/'signal-per-mass-dry-weight'!AI$369</f>
        <v>3.7052642565861276E-3</v>
      </c>
      <c r="AJ348" s="14">
        <f>'signal-per-mass-dry-weight'!AJ348*100/'signal-per-mass-dry-weight'!AJ$369</f>
        <v>6.249651185963284E-3</v>
      </c>
      <c r="AK348" s="14">
        <f>'signal-per-mass-dry-weight'!AK348*100/'signal-per-mass-dry-weight'!AK$369</f>
        <v>7.6032225966913064E-3</v>
      </c>
      <c r="AL348" s="14">
        <f>'signal-per-mass-dry-weight'!AL348*100/'signal-per-mass-dry-weight'!AL$369</f>
        <v>3.6514130798499939E-2</v>
      </c>
      <c r="AM348" s="14">
        <f>'signal-per-mass-dry-weight'!AM348*100/'signal-per-mass-dry-weight'!AM$369</f>
        <v>2.9678960759024786E-3</v>
      </c>
      <c r="AN348" s="14">
        <f>'signal-per-mass-dry-weight'!AN348*100/'signal-per-mass-dry-weight'!AN$369</f>
        <v>2.6068391436584056E-3</v>
      </c>
      <c r="AO348" s="14">
        <f>'signal-per-mass-dry-weight'!AO348*100/'signal-per-mass-dry-weight'!AO$369</f>
        <v>6.354899206700724E-3</v>
      </c>
      <c r="AP348" s="14">
        <f>'signal-per-mass-dry-weight'!AP348*100/'signal-per-mass-dry-weight'!AP$369</f>
        <v>4.9338758307346285E-3</v>
      </c>
      <c r="AQ348" s="14">
        <f>'signal-per-mass-dry-weight'!AQ348*100/'signal-per-mass-dry-weight'!AQ$369</f>
        <v>7.4316359664459777E-3</v>
      </c>
      <c r="AR348" s="14">
        <f>'signal-per-mass-dry-weight'!AR348*100/'signal-per-mass-dry-weight'!AR$369</f>
        <v>3.9959194805087687E-2</v>
      </c>
      <c r="AS348" s="14">
        <f>'signal-per-mass-dry-weight'!AS348*100/'signal-per-mass-dry-weight'!AS$369</f>
        <v>1.870611808485119E-3</v>
      </c>
      <c r="AT348" s="14">
        <f>'signal-per-mass-dry-weight'!AT348*100/'signal-per-mass-dry-weight'!AT$369</f>
        <v>2.8238177081438207E-3</v>
      </c>
      <c r="AU348" s="14">
        <f>'signal-per-mass-dry-weight'!AU348*100/'signal-per-mass-dry-weight'!AU$369</f>
        <v>3.627679321780822E-3</v>
      </c>
      <c r="AV348" s="14">
        <f>'signal-per-mass-dry-weight'!AV348*100/'signal-per-mass-dry-weight'!AV$369</f>
        <v>1.9222417282960397E-3</v>
      </c>
      <c r="AW348" s="14">
        <f>'signal-per-mass-dry-weight'!AW348*100/'signal-per-mass-dry-weight'!AW$369</f>
        <v>1.0695288544416121E-2</v>
      </c>
      <c r="AX348" s="14">
        <f>'signal-per-mass-dry-weight'!AX348*100/'signal-per-mass-dry-weight'!AX$369</f>
        <v>9.3069146588217206E-3</v>
      </c>
      <c r="AY348" s="14"/>
    </row>
    <row r="349" spans="1:51" x14ac:dyDescent="0.2">
      <c r="A349">
        <f>'imported summary from web'!A350</f>
        <v>766.5</v>
      </c>
      <c r="B349" t="str">
        <f>'imported summary from web'!B350</f>
        <v>C43H73O8P</v>
      </c>
      <c r="C349" s="2" t="str">
        <f>'imported summary from web'!C350</f>
        <v>PA(40:6)</v>
      </c>
      <c r="D349" s="71"/>
      <c r="E349" s="14"/>
      <c r="F349" s="14">
        <f>'signal-per-mass-dry-weight'!F349*100/'signal-per-mass-dry-weight'!F$369</f>
        <v>8.7081012464965135E-4</v>
      </c>
      <c r="G349" s="14">
        <f>'signal-per-mass-dry-weight'!G349*100/'signal-per-mass-dry-weight'!G$369</f>
        <v>2.8439149002167773E-3</v>
      </c>
      <c r="H349" s="14">
        <f>'signal-per-mass-dry-weight'!H349*100/'signal-per-mass-dry-weight'!H$369</f>
        <v>3.2335004839824503E-3</v>
      </c>
      <c r="I349" s="14">
        <f>'signal-per-mass-dry-weight'!I349*100/'signal-per-mass-dry-weight'!I$369</f>
        <v>9.5159110600315146E-4</v>
      </c>
      <c r="J349" s="14">
        <f>'signal-per-mass-dry-weight'!J349*100/'signal-per-mass-dry-weight'!J$369</f>
        <v>4.2474148874376829E-3</v>
      </c>
      <c r="K349" s="14">
        <f>'signal-per-mass-dry-weight'!K349*100/'signal-per-mass-dry-weight'!K$369</f>
        <v>2.1872201439109462E-3</v>
      </c>
      <c r="L349" s="14">
        <f t="shared" si="15"/>
        <v>2.3890752743667767E-3</v>
      </c>
      <c r="M349" s="137">
        <f t="shared" si="16"/>
        <v>1.3255636107120123E-3</v>
      </c>
      <c r="N349" s="14">
        <f t="shared" si="17"/>
        <v>0.55484380292845825</v>
      </c>
      <c r="O349" s="14">
        <f>'signal-per-mass-dry-weight'!O349*100/'signal-per-mass-dry-weight'!O$369</f>
        <v>0</v>
      </c>
      <c r="P349" s="14">
        <f>'signal-per-mass-dry-weight'!P349*100/'signal-per-mass-dry-weight'!P$369</f>
        <v>0</v>
      </c>
      <c r="Q349" s="14">
        <f>'signal-per-mass-dry-weight'!Q349*100/'signal-per-mass-dry-weight'!Q$369</f>
        <v>1.8039727927899932E-3</v>
      </c>
      <c r="R349" s="14">
        <f>'signal-per-mass-dry-weight'!R349*100/'signal-per-mass-dry-weight'!R$369</f>
        <v>8.7141012410406836E-4</v>
      </c>
      <c r="S349" s="14">
        <f>'signal-per-mass-dry-weight'!S349*100/'signal-per-mass-dry-weight'!S$369</f>
        <v>7.5482130539147665E-3</v>
      </c>
      <c r="T349" s="14">
        <f>'signal-per-mass-dry-weight'!T349*100/'signal-per-mass-dry-weight'!T$369</f>
        <v>5.8167519445922787E-3</v>
      </c>
      <c r="U349" s="14">
        <f>'signal-per-mass-dry-weight'!U349*100/'signal-per-mass-dry-weight'!U$369</f>
        <v>1.1439279557011151E-3</v>
      </c>
      <c r="V349" s="14">
        <f>'signal-per-mass-dry-weight'!V349*100/'signal-per-mass-dry-weight'!V$369</f>
        <v>2.8995372296624326E-4</v>
      </c>
      <c r="W349" s="14">
        <f>'signal-per-mass-dry-weight'!W349*100/'signal-per-mass-dry-weight'!W$369</f>
        <v>5.5449555602832094E-4</v>
      </c>
      <c r="X349" s="14">
        <f>'signal-per-mass-dry-weight'!X349*100/'signal-per-mass-dry-weight'!X$369</f>
        <v>1.5371360002868898E-3</v>
      </c>
      <c r="Y349" s="14">
        <f>'signal-per-mass-dry-weight'!Y349*100/'signal-per-mass-dry-weight'!Y$369</f>
        <v>7.7171126111627757E-3</v>
      </c>
      <c r="Z349" s="14">
        <f>'signal-per-mass-dry-weight'!Z349*100/'signal-per-mass-dry-weight'!Z$369</f>
        <v>1.5794886948615708E-2</v>
      </c>
      <c r="AA349" s="14">
        <f>'signal-per-mass-dry-weight'!AA349*100/'signal-per-mass-dry-weight'!AA$369</f>
        <v>1.8696780325895967E-3</v>
      </c>
      <c r="AB349" s="14">
        <f>'signal-per-mass-dry-weight'!AB349*100/'signal-per-mass-dry-weight'!AB$369</f>
        <v>4.343930731370757E-4</v>
      </c>
      <c r="AC349" s="14">
        <f>'signal-per-mass-dry-weight'!AC349*100/'signal-per-mass-dry-weight'!AC$369</f>
        <v>1.9863377248143194E-4</v>
      </c>
      <c r="AD349" s="14">
        <f>'signal-per-mass-dry-weight'!AD349*100/'signal-per-mass-dry-weight'!AD$369</f>
        <v>2.0169148473920063E-3</v>
      </c>
      <c r="AE349" s="14">
        <f>'signal-per-mass-dry-weight'!AE349*100/'signal-per-mass-dry-weight'!AE$369</f>
        <v>1.7190055120437971E-2</v>
      </c>
      <c r="AF349" s="14">
        <f>'signal-per-mass-dry-weight'!AF349*100/'signal-per-mass-dry-weight'!AF$369</f>
        <v>1.3601395579837642E-2</v>
      </c>
      <c r="AG349" s="14">
        <f>'signal-per-mass-dry-weight'!AG349*100/'signal-per-mass-dry-weight'!AG$369</f>
        <v>2.4228659768357779E-4</v>
      </c>
      <c r="AH349" s="14">
        <f>'signal-per-mass-dry-weight'!AH349*100/'signal-per-mass-dry-weight'!AH$369</f>
        <v>4.1296465550546061E-4</v>
      </c>
      <c r="AI349" s="14">
        <f>'signal-per-mass-dry-weight'!AI349*100/'signal-per-mass-dry-weight'!AI$369</f>
        <v>1.0014227720503046E-3</v>
      </c>
      <c r="AJ349" s="14">
        <f>'signal-per-mass-dry-weight'!AJ349*100/'signal-per-mass-dry-weight'!AJ$369</f>
        <v>1.4334062353126794E-3</v>
      </c>
      <c r="AK349" s="14">
        <f>'signal-per-mass-dry-weight'!AK349*100/'signal-per-mass-dry-weight'!AK$369</f>
        <v>6.7223614421965793E-3</v>
      </c>
      <c r="AL349" s="14">
        <f>'signal-per-mass-dry-weight'!AL349*100/'signal-per-mass-dry-weight'!AL$369</f>
        <v>1.6794919469007005E-2</v>
      </c>
      <c r="AM349" s="14">
        <f>'signal-per-mass-dry-weight'!AM349*100/'signal-per-mass-dry-weight'!AM$369</f>
        <v>2.5151661660190497E-4</v>
      </c>
      <c r="AN349" s="14">
        <f>'signal-per-mass-dry-weight'!AN349*100/'signal-per-mass-dry-weight'!AN$369</f>
        <v>0</v>
      </c>
      <c r="AO349" s="14">
        <f>'signal-per-mass-dry-weight'!AO349*100/'signal-per-mass-dry-weight'!AO$369</f>
        <v>3.3311971648027996E-3</v>
      </c>
      <c r="AP349" s="14">
        <f>'signal-per-mass-dry-weight'!AP349*100/'signal-per-mass-dry-weight'!AP$369</f>
        <v>0</v>
      </c>
      <c r="AQ349" s="14">
        <f>'signal-per-mass-dry-weight'!AQ349*100/'signal-per-mass-dry-weight'!AQ$369</f>
        <v>5.5341969962895568E-3</v>
      </c>
      <c r="AR349" s="14">
        <f>'signal-per-mass-dry-weight'!AR349*100/'signal-per-mass-dry-weight'!AR$369</f>
        <v>1.164843448057056E-2</v>
      </c>
      <c r="AS349" s="14">
        <f>'signal-per-mass-dry-weight'!AS349*100/'signal-per-mass-dry-weight'!AS$369</f>
        <v>0</v>
      </c>
      <c r="AT349" s="14">
        <f>'signal-per-mass-dry-weight'!AT349*100/'signal-per-mass-dry-weight'!AT$369</f>
        <v>0</v>
      </c>
      <c r="AU349" s="14">
        <f>'signal-per-mass-dry-weight'!AU349*100/'signal-per-mass-dry-weight'!AU$369</f>
        <v>8.6373317185257697E-4</v>
      </c>
      <c r="AV349" s="14">
        <f>'signal-per-mass-dry-weight'!AV349*100/'signal-per-mass-dry-weight'!AV$369</f>
        <v>1.4134130355117937E-3</v>
      </c>
      <c r="AW349" s="14">
        <f>'signal-per-mass-dry-weight'!AW349*100/'signal-per-mass-dry-weight'!AW$369</f>
        <v>3.3422776701300368E-3</v>
      </c>
      <c r="AX349" s="14">
        <f>'signal-per-mass-dry-weight'!AX349*100/'signal-per-mass-dry-weight'!AX$369</f>
        <v>3.7527881688797257E-3</v>
      </c>
      <c r="AY349" s="14"/>
    </row>
    <row r="350" spans="1:51" x14ac:dyDescent="0.2">
      <c r="A350">
        <f>'imported summary from web'!A351</f>
        <v>768.5</v>
      </c>
      <c r="B350" t="str">
        <f>'imported summary from web'!B351</f>
        <v>C43H75O8P</v>
      </c>
      <c r="C350" s="2" t="str">
        <f>'imported summary from web'!C351</f>
        <v>PA(40:5)</v>
      </c>
      <c r="D350" s="71"/>
      <c r="E350" s="14"/>
      <c r="F350" s="14">
        <f>'signal-per-mass-dry-weight'!F350*100/'signal-per-mass-dry-weight'!F$369</f>
        <v>0</v>
      </c>
      <c r="G350" s="14">
        <f>'signal-per-mass-dry-weight'!G350*100/'signal-per-mass-dry-weight'!G$369</f>
        <v>0</v>
      </c>
      <c r="H350" s="14">
        <f>'signal-per-mass-dry-weight'!H350*100/'signal-per-mass-dry-weight'!H$369</f>
        <v>0</v>
      </c>
      <c r="I350" s="14">
        <f>'signal-per-mass-dry-weight'!I350*100/'signal-per-mass-dry-weight'!I$369</f>
        <v>0</v>
      </c>
      <c r="J350" s="14">
        <f>'signal-per-mass-dry-weight'!J350*100/'signal-per-mass-dry-weight'!J$369</f>
        <v>0</v>
      </c>
      <c r="K350" s="14">
        <f>'signal-per-mass-dry-weight'!K350*100/'signal-per-mass-dry-weight'!K$369</f>
        <v>0</v>
      </c>
      <c r="L350" s="14">
        <f t="shared" si="15"/>
        <v>0</v>
      </c>
      <c r="M350" s="137">
        <f t="shared" si="16"/>
        <v>0</v>
      </c>
      <c r="N350" s="14" t="e">
        <f t="shared" si="17"/>
        <v>#DIV/0!</v>
      </c>
      <c r="O350" s="14">
        <f>'signal-per-mass-dry-weight'!O350*100/'signal-per-mass-dry-weight'!O$369</f>
        <v>0</v>
      </c>
      <c r="P350" s="14">
        <f>'signal-per-mass-dry-weight'!P350*100/'signal-per-mass-dry-weight'!P$369</f>
        <v>0</v>
      </c>
      <c r="Q350" s="14">
        <f>'signal-per-mass-dry-weight'!Q350*100/'signal-per-mass-dry-weight'!Q$369</f>
        <v>0</v>
      </c>
      <c r="R350" s="14">
        <f>'signal-per-mass-dry-weight'!R350*100/'signal-per-mass-dry-weight'!R$369</f>
        <v>0</v>
      </c>
      <c r="S350" s="14">
        <f>'signal-per-mass-dry-weight'!S350*100/'signal-per-mass-dry-weight'!S$369</f>
        <v>0</v>
      </c>
      <c r="T350" s="14">
        <f>'signal-per-mass-dry-weight'!T350*100/'signal-per-mass-dry-weight'!T$369</f>
        <v>0</v>
      </c>
      <c r="U350" s="14">
        <f>'signal-per-mass-dry-weight'!U350*100/'signal-per-mass-dry-weight'!U$369</f>
        <v>0</v>
      </c>
      <c r="V350" s="14">
        <f>'signal-per-mass-dry-weight'!V350*100/'signal-per-mass-dry-weight'!V$369</f>
        <v>0</v>
      </c>
      <c r="W350" s="14">
        <f>'signal-per-mass-dry-weight'!W350*100/'signal-per-mass-dry-weight'!W$369</f>
        <v>0</v>
      </c>
      <c r="X350" s="14">
        <f>'signal-per-mass-dry-weight'!X350*100/'signal-per-mass-dry-weight'!X$369</f>
        <v>0</v>
      </c>
      <c r="Y350" s="14">
        <f>'signal-per-mass-dry-weight'!Y350*100/'signal-per-mass-dry-weight'!Y$369</f>
        <v>0</v>
      </c>
      <c r="Z350" s="14">
        <f>'signal-per-mass-dry-weight'!Z350*100/'signal-per-mass-dry-weight'!Z$369</f>
        <v>0</v>
      </c>
      <c r="AA350" s="14">
        <f>'signal-per-mass-dry-weight'!AA350*100/'signal-per-mass-dry-weight'!AA$369</f>
        <v>2.3370975407369958E-4</v>
      </c>
      <c r="AB350" s="14">
        <f>'signal-per-mass-dry-weight'!AB350*100/'signal-per-mass-dry-weight'!AB$369</f>
        <v>0</v>
      </c>
      <c r="AC350" s="14">
        <f>'signal-per-mass-dry-weight'!AC350*100/'signal-per-mass-dry-weight'!AC$369</f>
        <v>0</v>
      </c>
      <c r="AD350" s="14">
        <f>'signal-per-mass-dry-weight'!AD350*100/'signal-per-mass-dry-weight'!AD$369</f>
        <v>0</v>
      </c>
      <c r="AE350" s="14">
        <f>'signal-per-mass-dry-weight'!AE350*100/'signal-per-mass-dry-weight'!AE$369</f>
        <v>7.0163490287501913E-4</v>
      </c>
      <c r="AF350" s="14">
        <f>'signal-per-mass-dry-weight'!AF350*100/'signal-per-mass-dry-weight'!AF$369</f>
        <v>0</v>
      </c>
      <c r="AG350" s="14">
        <f>'signal-per-mass-dry-weight'!AG350*100/'signal-per-mass-dry-weight'!AG$369</f>
        <v>0</v>
      </c>
      <c r="AH350" s="14">
        <f>'signal-per-mass-dry-weight'!AH350*100/'signal-per-mass-dry-weight'!AH$369</f>
        <v>0</v>
      </c>
      <c r="AI350" s="14">
        <f>'signal-per-mass-dry-weight'!AI350*100/'signal-per-mass-dry-weight'!AI$369</f>
        <v>0</v>
      </c>
      <c r="AJ350" s="14">
        <f>'signal-per-mass-dry-weight'!AJ350*100/'signal-per-mass-dry-weight'!AJ$369</f>
        <v>5.7336249412507181E-4</v>
      </c>
      <c r="AK350" s="14">
        <f>'signal-per-mass-dry-weight'!AK350*100/'signal-per-mass-dry-weight'!AK$369</f>
        <v>0</v>
      </c>
      <c r="AL350" s="14">
        <f>'signal-per-mass-dry-weight'!AL350*100/'signal-per-mass-dry-weight'!AL$369</f>
        <v>7.9034915148268271E-4</v>
      </c>
      <c r="AM350" s="14">
        <f>'signal-per-mass-dry-weight'!AM350*100/'signal-per-mass-dry-weight'!AM$369</f>
        <v>0</v>
      </c>
      <c r="AN350" s="14">
        <f>'signal-per-mass-dry-weight'!AN350*100/'signal-per-mass-dry-weight'!AN$369</f>
        <v>0</v>
      </c>
      <c r="AO350" s="14">
        <f>'signal-per-mass-dry-weight'!AO350*100/'signal-per-mass-dry-weight'!AO$369</f>
        <v>0</v>
      </c>
      <c r="AP350" s="14">
        <f>'signal-per-mass-dry-weight'!AP350*100/'signal-per-mass-dry-weight'!AP$369</f>
        <v>0</v>
      </c>
      <c r="AQ350" s="14">
        <f>'signal-per-mass-dry-weight'!AQ350*100/'signal-per-mass-dry-weight'!AQ$369</f>
        <v>0</v>
      </c>
      <c r="AR350" s="14">
        <f>'signal-per-mass-dry-weight'!AR350*100/'signal-per-mass-dry-weight'!AR$369</f>
        <v>2.5322683653414263E-4</v>
      </c>
      <c r="AS350" s="14">
        <f>'signal-per-mass-dry-weight'!AS350*100/'signal-per-mass-dry-weight'!AS$369</f>
        <v>0</v>
      </c>
      <c r="AT350" s="14">
        <f>'signal-per-mass-dry-weight'!AT350*100/'signal-per-mass-dry-weight'!AT$369</f>
        <v>0</v>
      </c>
      <c r="AU350" s="14">
        <f>'signal-per-mass-dry-weight'!AU350*100/'signal-per-mass-dry-weight'!AU$369</f>
        <v>0</v>
      </c>
      <c r="AV350" s="14">
        <f>'signal-per-mass-dry-weight'!AV350*100/'signal-per-mass-dry-weight'!AV$369</f>
        <v>0</v>
      </c>
      <c r="AW350" s="14">
        <f>'signal-per-mass-dry-weight'!AW350*100/'signal-per-mass-dry-weight'!AW$369</f>
        <v>0</v>
      </c>
      <c r="AX350" s="14">
        <f>'signal-per-mass-dry-weight'!AX350*100/'signal-per-mass-dry-weight'!AX$369</f>
        <v>0</v>
      </c>
      <c r="AY350" s="14"/>
    </row>
    <row r="351" spans="1:51" x14ac:dyDescent="0.2">
      <c r="A351" s="2" t="s">
        <v>314</v>
      </c>
      <c r="B351"/>
      <c r="C351" s="2" t="s">
        <v>314</v>
      </c>
      <c r="D351" s="71"/>
      <c r="E351" s="16"/>
      <c r="F351" s="16">
        <f>'signal-per-mass-dry-weight'!F351*100/'signal-per-mass-dry-weight'!F$369</f>
        <v>2.6995113864139192E-2</v>
      </c>
      <c r="G351" s="16">
        <f>'signal-per-mass-dry-weight'!G351*100/'signal-per-mass-dry-weight'!G$369</f>
        <v>4.1433652469312132E-2</v>
      </c>
      <c r="H351" s="16">
        <f>'signal-per-mass-dry-weight'!H351*100/'signal-per-mass-dry-weight'!H$369</f>
        <v>4.8594892987850531E-2</v>
      </c>
      <c r="I351" s="16">
        <f>'signal-per-mass-dry-weight'!I351*100/'signal-per-mass-dry-weight'!I$369</f>
        <v>5.0053692175765774E-2</v>
      </c>
      <c r="J351" s="16">
        <f>'signal-per-mass-dry-weight'!J351*100/'signal-per-mass-dry-weight'!J$369</f>
        <v>5.2712654234621348E-2</v>
      </c>
      <c r="K351" s="16">
        <f>'signal-per-mass-dry-weight'!K351*100/'signal-per-mass-dry-weight'!K$369</f>
        <v>4.5581667799104129E-2</v>
      </c>
      <c r="L351" s="140">
        <f t="shared" si="15"/>
        <v>4.4228612255132187E-2</v>
      </c>
      <c r="M351" s="141">
        <f t="shared" si="16"/>
        <v>9.2909736640482462E-3</v>
      </c>
      <c r="N351" s="14">
        <f t="shared" si="17"/>
        <v>0.21006704009733299</v>
      </c>
      <c r="O351" s="16">
        <f>'signal-per-mass-dry-weight'!O351*100/'signal-per-mass-dry-weight'!O$369</f>
        <v>2.6434955026415654E-2</v>
      </c>
      <c r="P351" s="16">
        <f>'signal-per-mass-dry-weight'!P351*100/'signal-per-mass-dry-weight'!P$369</f>
        <v>1.7444768211549035E-2</v>
      </c>
      <c r="Q351" s="16">
        <f>'signal-per-mass-dry-weight'!Q351*100/'signal-per-mass-dry-weight'!Q$369</f>
        <v>5.6644745693605801E-2</v>
      </c>
      <c r="R351" s="16">
        <f>'signal-per-mass-dry-weight'!R351*100/'signal-per-mass-dry-weight'!R$369</f>
        <v>2.3644261367357054E-2</v>
      </c>
      <c r="S351" s="16">
        <f>'signal-per-mass-dry-weight'!S351*100/'signal-per-mass-dry-weight'!S$369</f>
        <v>0.14321018766836469</v>
      </c>
      <c r="T351" s="16">
        <f>'signal-per-mass-dry-weight'!T351*100/'signal-per-mass-dry-weight'!T$369</f>
        <v>0.14340232460734836</v>
      </c>
      <c r="U351" s="16">
        <f>'signal-per-mass-dry-weight'!U351*100/'signal-per-mass-dry-weight'!U$369</f>
        <v>2.2192202340601635E-2</v>
      </c>
      <c r="V351" s="16">
        <f>'signal-per-mass-dry-weight'!V351*100/'signal-per-mass-dry-weight'!V$369</f>
        <v>9.5684728578860276E-3</v>
      </c>
      <c r="W351" s="16">
        <f>'signal-per-mass-dry-weight'!W351*100/'signal-per-mass-dry-weight'!W$369</f>
        <v>2.2346170907941325E-2</v>
      </c>
      <c r="X351" s="16">
        <f>'signal-per-mass-dry-weight'!X351*100/'signal-per-mass-dry-weight'!X$369</f>
        <v>1.8035729070032834E-2</v>
      </c>
      <c r="Y351" s="16">
        <f>'signal-per-mass-dry-weight'!Y351*100/'signal-per-mass-dry-weight'!Y$369</f>
        <v>9.889776623228605E-2</v>
      </c>
      <c r="Z351" s="16">
        <f>'signal-per-mass-dry-weight'!Z351*100/'signal-per-mass-dry-weight'!Z$369</f>
        <v>0.21110209773932484</v>
      </c>
      <c r="AA351" s="16">
        <f>'signal-per-mass-dry-weight'!AA351*100/'signal-per-mass-dry-weight'!AA$369</f>
        <v>3.1737784603208405E-2</v>
      </c>
      <c r="AB351" s="16">
        <f>'signal-per-mass-dry-weight'!AB351*100/'signal-per-mass-dry-weight'!AB$369</f>
        <v>1.5638150632934722E-2</v>
      </c>
      <c r="AC351" s="16">
        <f>'signal-per-mass-dry-weight'!AC351*100/'signal-per-mass-dry-weight'!AC$369</f>
        <v>5.1326966809202013E-2</v>
      </c>
      <c r="AD351" s="16">
        <f>'signal-per-mass-dry-weight'!AD351*100/'signal-per-mass-dry-weight'!AD$369</f>
        <v>6.1762414660137439E-2</v>
      </c>
      <c r="AE351" s="16">
        <f>'signal-per-mass-dry-weight'!AE351*100/'signal-per-mass-dry-weight'!AE$369</f>
        <v>0.16256880699614193</v>
      </c>
      <c r="AF351" s="16">
        <f>'signal-per-mass-dry-weight'!AF351*100/'signal-per-mass-dry-weight'!AF$369</f>
        <v>0.15181748209114018</v>
      </c>
      <c r="AG351" s="16">
        <f>'signal-per-mass-dry-weight'!AG351*100/'signal-per-mass-dry-weight'!AG$369</f>
        <v>8.4315735993885071E-3</v>
      </c>
      <c r="AH351" s="16">
        <f>'signal-per-mass-dry-weight'!AH351*100/'signal-per-mass-dry-weight'!AH$369</f>
        <v>8.6722577656146698E-3</v>
      </c>
      <c r="AI351" s="16">
        <f>'signal-per-mass-dry-weight'!AI351*100/'signal-per-mass-dry-weight'!AI$369</f>
        <v>3.8504705585334212E-2</v>
      </c>
      <c r="AJ351" s="16">
        <f>'signal-per-mass-dry-weight'!AJ351*100/'signal-per-mass-dry-weight'!AJ$369</f>
        <v>4.0938082080530139E-2</v>
      </c>
      <c r="AK351" s="16">
        <f>'signal-per-mass-dry-weight'!AK351*100/'signal-per-mass-dry-weight'!AK$369</f>
        <v>7.1720642421228359E-2</v>
      </c>
      <c r="AL351" s="16">
        <f>'signal-per-mass-dry-weight'!AL351*100/'signal-per-mass-dry-weight'!AL$369</f>
        <v>0.20149951617050996</v>
      </c>
      <c r="AM351" s="16">
        <f>'signal-per-mass-dry-weight'!AM351*100/'signal-per-mass-dry-weight'!AM$369</f>
        <v>1.2626134153415635E-2</v>
      </c>
      <c r="AN351" s="16">
        <f>'signal-per-mass-dry-weight'!AN351*100/'signal-per-mass-dry-weight'!AN$369</f>
        <v>2.8337306987545993E-2</v>
      </c>
      <c r="AO351" s="16">
        <f>'signal-per-mass-dry-weight'!AO351*100/'signal-per-mass-dry-weight'!AO$369</f>
        <v>5.0634196905002544E-2</v>
      </c>
      <c r="AP351" s="16">
        <f>'signal-per-mass-dry-weight'!AP351*100/'signal-per-mass-dry-weight'!AP$369</f>
        <v>5.1858184263466112E-2</v>
      </c>
      <c r="AQ351" s="16">
        <f>'signal-per-mass-dry-weight'!AQ351*100/'signal-per-mass-dry-weight'!AQ$369</f>
        <v>6.6173184084205139E-2</v>
      </c>
      <c r="AR351" s="16">
        <f>'signal-per-mass-dry-weight'!AR351*100/'signal-per-mass-dry-weight'!AR$369</f>
        <v>0.16262227442222638</v>
      </c>
      <c r="AS351" s="16">
        <f>'signal-per-mass-dry-weight'!AS351*100/'signal-per-mass-dry-weight'!AS$369</f>
        <v>8.63782511565187E-3</v>
      </c>
      <c r="AT351" s="16">
        <f>'signal-per-mass-dry-weight'!AT351*100/'signal-per-mass-dry-weight'!AT$369</f>
        <v>1.9452966433879653E-2</v>
      </c>
      <c r="AU351" s="16">
        <f>'signal-per-mass-dry-weight'!AU351*100/'signal-per-mass-dry-weight'!AU$369</f>
        <v>3.3210540457731565E-2</v>
      </c>
      <c r="AV351" s="16">
        <f>'signal-per-mass-dry-weight'!AV351*100/'signal-per-mass-dry-weight'!AV$369</f>
        <v>2.5950263331996532E-2</v>
      </c>
      <c r="AW351" s="16">
        <f>'signal-per-mass-dry-weight'!AW351*100/'signal-per-mass-dry-weight'!AW$369</f>
        <v>7.6426749390306872E-2</v>
      </c>
      <c r="AX351" s="16">
        <f>'signal-per-mass-dry-weight'!AX351*100/'signal-per-mass-dry-weight'!AX$369</f>
        <v>6.3722343107577753E-2</v>
      </c>
      <c r="AY351" s="16"/>
    </row>
    <row r="352" spans="1:51" x14ac:dyDescent="0.2">
      <c r="A352">
        <f>'imported summary from web'!A354</f>
        <v>710.5</v>
      </c>
      <c r="B352" t="str">
        <f>'imported summary from web'!B354</f>
        <v>C36H69O10P</v>
      </c>
      <c r="C352" t="str">
        <f>'imported summary from web'!C354</f>
        <v>PG(30:1)</v>
      </c>
      <c r="D352" s="71"/>
      <c r="E352" s="14"/>
      <c r="F352" s="14">
        <f>'signal-per-mass-dry-weight'!F352*100/'signal-per-mass-dry-weight'!F$369</f>
        <v>0</v>
      </c>
      <c r="G352" s="14">
        <f>'signal-per-mass-dry-weight'!G352*100/'signal-per-mass-dry-weight'!G$369</f>
        <v>0</v>
      </c>
      <c r="H352" s="14">
        <f>'signal-per-mass-dry-weight'!H352*100/'signal-per-mass-dry-weight'!H$369</f>
        <v>0</v>
      </c>
      <c r="I352" s="14">
        <f>'signal-per-mass-dry-weight'!I352*100/'signal-per-mass-dry-weight'!I$369</f>
        <v>0</v>
      </c>
      <c r="J352" s="14">
        <f>'signal-per-mass-dry-weight'!J352*100/'signal-per-mass-dry-weight'!J$369</f>
        <v>0</v>
      </c>
      <c r="K352" s="14">
        <f>'signal-per-mass-dry-weight'!K352*100/'signal-per-mass-dry-weight'!K$369</f>
        <v>0</v>
      </c>
      <c r="L352" s="14">
        <f t="shared" si="15"/>
        <v>0</v>
      </c>
      <c r="M352" s="137">
        <f t="shared" si="16"/>
        <v>0</v>
      </c>
      <c r="N352" s="14" t="e">
        <f t="shared" si="17"/>
        <v>#DIV/0!</v>
      </c>
      <c r="O352" s="14">
        <f>'signal-per-mass-dry-weight'!O352*100/'signal-per-mass-dry-weight'!O$369</f>
        <v>0</v>
      </c>
      <c r="P352" s="14">
        <f>'signal-per-mass-dry-weight'!P352*100/'signal-per-mass-dry-weight'!P$369</f>
        <v>0</v>
      </c>
      <c r="Q352" s="14">
        <f>'signal-per-mass-dry-weight'!Q352*100/'signal-per-mass-dry-weight'!Q$369</f>
        <v>0</v>
      </c>
      <c r="R352" s="14">
        <f>'signal-per-mass-dry-weight'!R352*100/'signal-per-mass-dry-weight'!R$369</f>
        <v>0</v>
      </c>
      <c r="S352" s="14">
        <f>'signal-per-mass-dry-weight'!S352*100/'signal-per-mass-dry-weight'!S$369</f>
        <v>0</v>
      </c>
      <c r="T352" s="14">
        <f>'signal-per-mass-dry-weight'!T352*100/'signal-per-mass-dry-weight'!T$369</f>
        <v>0</v>
      </c>
      <c r="U352" s="14">
        <f>'signal-per-mass-dry-weight'!U352*100/'signal-per-mass-dry-weight'!U$369</f>
        <v>0</v>
      </c>
      <c r="V352" s="14">
        <f>'signal-per-mass-dry-weight'!V352*100/'signal-per-mass-dry-weight'!V$369</f>
        <v>0</v>
      </c>
      <c r="W352" s="14">
        <f>'signal-per-mass-dry-weight'!W352*100/'signal-per-mass-dry-weight'!W$369</f>
        <v>0</v>
      </c>
      <c r="X352" s="14">
        <f>'signal-per-mass-dry-weight'!X352*100/'signal-per-mass-dry-weight'!X$369</f>
        <v>0</v>
      </c>
      <c r="Y352" s="14">
        <f>'signal-per-mass-dry-weight'!Y352*100/'signal-per-mass-dry-weight'!Y$369</f>
        <v>0</v>
      </c>
      <c r="Z352" s="14">
        <f>'signal-per-mass-dry-weight'!Z352*100/'signal-per-mass-dry-weight'!Z$369</f>
        <v>0</v>
      </c>
      <c r="AA352" s="14">
        <f>'signal-per-mass-dry-weight'!AA352*100/'signal-per-mass-dry-weight'!AA$369</f>
        <v>0</v>
      </c>
      <c r="AB352" s="14">
        <f>'signal-per-mass-dry-weight'!AB352*100/'signal-per-mass-dry-weight'!AB$369</f>
        <v>0</v>
      </c>
      <c r="AC352" s="14">
        <f>'signal-per-mass-dry-weight'!AC352*100/'signal-per-mass-dry-weight'!AC$369</f>
        <v>0</v>
      </c>
      <c r="AD352" s="14">
        <f>'signal-per-mass-dry-weight'!AD352*100/'signal-per-mass-dry-weight'!AD$369</f>
        <v>0</v>
      </c>
      <c r="AE352" s="14">
        <f>'signal-per-mass-dry-weight'!AE352*100/'signal-per-mass-dry-weight'!AE$369</f>
        <v>0</v>
      </c>
      <c r="AF352" s="14">
        <f>'signal-per-mass-dry-weight'!AF352*100/'signal-per-mass-dry-weight'!AF$369</f>
        <v>0</v>
      </c>
      <c r="AG352" s="14">
        <f>'signal-per-mass-dry-weight'!AG352*100/'signal-per-mass-dry-weight'!AG$369</f>
        <v>0</v>
      </c>
      <c r="AH352" s="14">
        <f>'signal-per-mass-dry-weight'!AH352*100/'signal-per-mass-dry-weight'!AH$369</f>
        <v>0</v>
      </c>
      <c r="AI352" s="14">
        <f>'signal-per-mass-dry-weight'!AI352*100/'signal-per-mass-dry-weight'!AI$369</f>
        <v>0</v>
      </c>
      <c r="AJ352" s="14">
        <f>'signal-per-mass-dry-weight'!AJ352*100/'signal-per-mass-dry-weight'!AJ$369</f>
        <v>0</v>
      </c>
      <c r="AK352" s="14">
        <f>'signal-per-mass-dry-weight'!AK352*100/'signal-per-mass-dry-weight'!AK$369</f>
        <v>0</v>
      </c>
      <c r="AL352" s="14">
        <f>'signal-per-mass-dry-weight'!AL352*100/'signal-per-mass-dry-weight'!AL$369</f>
        <v>0</v>
      </c>
      <c r="AM352" s="14">
        <f>'signal-per-mass-dry-weight'!AM352*100/'signal-per-mass-dry-weight'!AM$369</f>
        <v>0</v>
      </c>
      <c r="AN352" s="14">
        <f>'signal-per-mass-dry-weight'!AN352*100/'signal-per-mass-dry-weight'!AN$369</f>
        <v>0</v>
      </c>
      <c r="AO352" s="14">
        <f>'signal-per-mass-dry-weight'!AO352*100/'signal-per-mass-dry-weight'!AO$369</f>
        <v>0</v>
      </c>
      <c r="AP352" s="14">
        <f>'signal-per-mass-dry-weight'!AP352*100/'signal-per-mass-dry-weight'!AP$369</f>
        <v>0</v>
      </c>
      <c r="AQ352" s="14">
        <f>'signal-per-mass-dry-weight'!AQ352*100/'signal-per-mass-dry-weight'!AQ$369</f>
        <v>0</v>
      </c>
      <c r="AR352" s="14">
        <f>'signal-per-mass-dry-weight'!AR352*100/'signal-per-mass-dry-weight'!AR$369</f>
        <v>0</v>
      </c>
      <c r="AS352" s="14">
        <f>'signal-per-mass-dry-weight'!AS352*100/'signal-per-mass-dry-weight'!AS$369</f>
        <v>0</v>
      </c>
      <c r="AT352" s="14">
        <f>'signal-per-mass-dry-weight'!AT352*100/'signal-per-mass-dry-weight'!AT$369</f>
        <v>0</v>
      </c>
      <c r="AU352" s="14">
        <f>'signal-per-mass-dry-weight'!AU352*100/'signal-per-mass-dry-weight'!AU$369</f>
        <v>0</v>
      </c>
      <c r="AV352" s="14">
        <f>'signal-per-mass-dry-weight'!AV352*100/'signal-per-mass-dry-weight'!AV$369</f>
        <v>0</v>
      </c>
      <c r="AW352" s="14">
        <f>'signal-per-mass-dry-weight'!AW352*100/'signal-per-mass-dry-weight'!AW$369</f>
        <v>0</v>
      </c>
      <c r="AX352" s="14">
        <f>'signal-per-mass-dry-weight'!AX352*100/'signal-per-mass-dry-weight'!AX$369</f>
        <v>0</v>
      </c>
      <c r="AY352" s="14"/>
    </row>
    <row r="353" spans="1:51" x14ac:dyDescent="0.2">
      <c r="A353">
        <f>'imported summary from web'!A355</f>
        <v>712.5</v>
      </c>
      <c r="B353" t="str">
        <f>'imported summary from web'!B355</f>
        <v>C36H71O10P</v>
      </c>
      <c r="C353" t="str">
        <f>'imported summary from web'!C355</f>
        <v>PG(30:0)</v>
      </c>
      <c r="D353" s="71"/>
      <c r="E353" s="14"/>
      <c r="F353" s="14">
        <f>'signal-per-mass-dry-weight'!F353*100/'signal-per-mass-dry-weight'!F$369</f>
        <v>8.7081012464965113E-4</v>
      </c>
      <c r="G353" s="14">
        <f>'signal-per-mass-dry-weight'!G353*100/'signal-per-mass-dry-weight'!G$369</f>
        <v>0</v>
      </c>
      <c r="H353" s="14">
        <f>'signal-per-mass-dry-weight'!H353*100/'signal-per-mass-dry-weight'!H$369</f>
        <v>0</v>
      </c>
      <c r="I353" s="14">
        <f>'signal-per-mass-dry-weight'!I353*100/'signal-per-mass-dry-weight'!I$369</f>
        <v>7.1369332950236371E-4</v>
      </c>
      <c r="J353" s="14">
        <f>'signal-per-mass-dry-weight'!J353*100/'signal-per-mass-dry-weight'!J$369</f>
        <v>1.7883852157632345E-3</v>
      </c>
      <c r="K353" s="14">
        <f>'signal-per-mass-dry-weight'!K353*100/'signal-per-mass-dry-weight'!K$369</f>
        <v>0</v>
      </c>
      <c r="L353" s="14">
        <f t="shared" si="15"/>
        <v>5.6214811165254154E-4</v>
      </c>
      <c r="M353" s="137">
        <f t="shared" si="16"/>
        <v>7.1692776834516756E-4</v>
      </c>
      <c r="N353" s="14">
        <f t="shared" si="17"/>
        <v>1.2753360786672781</v>
      </c>
      <c r="O353" s="14">
        <f>'signal-per-mass-dry-weight'!O353*100/'signal-per-mass-dry-weight'!O$369</f>
        <v>0</v>
      </c>
      <c r="P353" s="14">
        <f>'signal-per-mass-dry-weight'!P353*100/'signal-per-mass-dry-weight'!P$369</f>
        <v>0</v>
      </c>
      <c r="Q353" s="14">
        <f>'signal-per-mass-dry-weight'!Q353*100/'signal-per-mass-dry-weight'!Q$369</f>
        <v>3.0066213213166541E-4</v>
      </c>
      <c r="R353" s="14">
        <f>'signal-per-mass-dry-weight'!R353*100/'signal-per-mass-dry-weight'!R$369</f>
        <v>0</v>
      </c>
      <c r="S353" s="14">
        <f>'signal-per-mass-dry-weight'!S353*100/'signal-per-mass-dry-weight'!S$369</f>
        <v>3.7741065269573833E-3</v>
      </c>
      <c r="T353" s="14">
        <f>'signal-per-mass-dry-weight'!T353*100/'signal-per-mass-dry-weight'!T$369</f>
        <v>0</v>
      </c>
      <c r="U353" s="14">
        <f>'signal-per-mass-dry-weight'!U353*100/'signal-per-mass-dry-weight'!U$369</f>
        <v>5.7196397785055756E-4</v>
      </c>
      <c r="V353" s="14">
        <f>'signal-per-mass-dry-weight'!V353*100/'signal-per-mass-dry-weight'!V$369</f>
        <v>0</v>
      </c>
      <c r="W353" s="14">
        <f>'signal-per-mass-dry-weight'!W353*100/'signal-per-mass-dry-weight'!W$369</f>
        <v>0</v>
      </c>
      <c r="X353" s="14">
        <f>'signal-per-mass-dry-weight'!X353*100/'signal-per-mass-dry-weight'!X$369</f>
        <v>0</v>
      </c>
      <c r="Y353" s="14">
        <f>'signal-per-mass-dry-weight'!Y353*100/'signal-per-mass-dry-weight'!Y$369</f>
        <v>1.484060117531303E-3</v>
      </c>
      <c r="Z353" s="14">
        <f>'signal-per-mass-dry-weight'!Z353*100/'signal-per-mass-dry-weight'!Z$369</f>
        <v>0</v>
      </c>
      <c r="AA353" s="14">
        <f>'signal-per-mass-dry-weight'!AA353*100/'signal-per-mass-dry-weight'!AA$369</f>
        <v>9.3483901629479833E-4</v>
      </c>
      <c r="AB353" s="14">
        <f>'signal-per-mass-dry-weight'!AB353*100/'signal-per-mass-dry-weight'!AB$369</f>
        <v>3.6923411216651441E-3</v>
      </c>
      <c r="AC353" s="14">
        <f>'signal-per-mass-dry-weight'!AC353*100/'signal-per-mass-dry-weight'!AC$369</f>
        <v>7.9453508992572764E-4</v>
      </c>
      <c r="AD353" s="14">
        <f>'signal-per-mass-dry-weight'!AD353*100/'signal-per-mass-dry-weight'!AD$369</f>
        <v>6.7230494913066879E-4</v>
      </c>
      <c r="AE353" s="14">
        <f>'signal-per-mass-dry-weight'!AE353*100/'signal-per-mass-dry-weight'!AE$369</f>
        <v>0</v>
      </c>
      <c r="AF353" s="14">
        <f>'signal-per-mass-dry-weight'!AF353*100/'signal-per-mass-dry-weight'!AF$369</f>
        <v>0</v>
      </c>
      <c r="AG353" s="14">
        <f>'signal-per-mass-dry-weight'!AG353*100/'signal-per-mass-dry-weight'!AG$369</f>
        <v>0</v>
      </c>
      <c r="AH353" s="14">
        <f>'signal-per-mass-dry-weight'!AH353*100/'signal-per-mass-dry-weight'!AH$369</f>
        <v>4.129646555054605E-4</v>
      </c>
      <c r="AI353" s="14">
        <f>'signal-per-mass-dry-weight'!AI353*100/'signal-per-mass-dry-weight'!AI$369</f>
        <v>7.5106707903772852E-4</v>
      </c>
      <c r="AJ353" s="14">
        <f>'signal-per-mass-dry-weight'!AJ353*100/'signal-per-mass-dry-weight'!AJ$369</f>
        <v>2.8668124706253574E-4</v>
      </c>
      <c r="AK353" s="14">
        <f>'signal-per-mass-dry-weight'!AK353*100/'signal-per-mass-dry-weight'!AK$369</f>
        <v>0</v>
      </c>
      <c r="AL353" s="14">
        <f>'signal-per-mass-dry-weight'!AL353*100/'signal-per-mass-dry-weight'!AL$369</f>
        <v>0</v>
      </c>
      <c r="AM353" s="14">
        <f>'signal-per-mass-dry-weight'!AM353*100/'signal-per-mass-dry-weight'!AM$369</f>
        <v>0</v>
      </c>
      <c r="AN353" s="14">
        <f>'signal-per-mass-dry-weight'!AN353*100/'signal-per-mass-dry-weight'!AN$369</f>
        <v>0</v>
      </c>
      <c r="AO353" s="14">
        <f>'signal-per-mass-dry-weight'!AO353*100/'signal-per-mass-dry-weight'!AO$369</f>
        <v>0</v>
      </c>
      <c r="AP353" s="14">
        <f>'signal-per-mass-dry-weight'!AP353*100/'signal-per-mass-dry-weight'!AP$369</f>
        <v>0</v>
      </c>
      <c r="AQ353" s="14">
        <f>'signal-per-mass-dry-weight'!AQ353*100/'signal-per-mass-dry-weight'!AQ$369</f>
        <v>0</v>
      </c>
      <c r="AR353" s="14">
        <f>'signal-per-mass-dry-weight'!AR353*100/'signal-per-mass-dry-weight'!AR$369</f>
        <v>0</v>
      </c>
      <c r="AS353" s="14">
        <f>'signal-per-mass-dry-weight'!AS353*100/'signal-per-mass-dry-weight'!AS$369</f>
        <v>5.5017994367209362E-4</v>
      </c>
      <c r="AT353" s="14">
        <f>'signal-per-mass-dry-weight'!AT353*100/'signal-per-mass-dry-weight'!AT$369</f>
        <v>0</v>
      </c>
      <c r="AU353" s="14">
        <f>'signal-per-mass-dry-weight'!AU353*100/'signal-per-mass-dry-weight'!AU$369</f>
        <v>8.6373317185257676E-4</v>
      </c>
      <c r="AV353" s="14">
        <f>'signal-per-mass-dry-weight'!AV353*100/'signal-per-mass-dry-weight'!AV$369</f>
        <v>0</v>
      </c>
      <c r="AW353" s="14">
        <f>'signal-per-mass-dry-weight'!AW353*100/'signal-per-mass-dry-weight'!AW$369</f>
        <v>0</v>
      </c>
      <c r="AX353" s="14">
        <f>'signal-per-mass-dry-weight'!AX353*100/'signal-per-mass-dry-weight'!AX$369</f>
        <v>0</v>
      </c>
      <c r="AY353" s="14"/>
    </row>
    <row r="354" spans="1:51" x14ac:dyDescent="0.2">
      <c r="A354">
        <f>'imported summary from web'!A356</f>
        <v>736.5</v>
      </c>
      <c r="B354" t="str">
        <f>'imported summary from web'!B356</f>
        <v>C38H71O10P</v>
      </c>
      <c r="C354" t="str">
        <f>'imported summary from web'!C356</f>
        <v>PG(32:2)</v>
      </c>
      <c r="D354" s="71"/>
      <c r="E354" s="14"/>
      <c r="F354" s="14">
        <f>'signal-per-mass-dry-weight'!F354*100/'signal-per-mass-dry-weight'!F$369</f>
        <v>0</v>
      </c>
      <c r="G354" s="14">
        <f>'signal-per-mass-dry-weight'!G354*100/'signal-per-mass-dry-weight'!G$369</f>
        <v>0</v>
      </c>
      <c r="H354" s="14">
        <f>'signal-per-mass-dry-weight'!H354*100/'signal-per-mass-dry-weight'!H$369</f>
        <v>0</v>
      </c>
      <c r="I354" s="14">
        <f>'signal-per-mass-dry-weight'!I354*100/'signal-per-mass-dry-weight'!I$369</f>
        <v>0</v>
      </c>
      <c r="J354" s="14">
        <f>'signal-per-mass-dry-weight'!J354*100/'signal-per-mass-dry-weight'!J$369</f>
        <v>0</v>
      </c>
      <c r="K354" s="14">
        <f>'signal-per-mass-dry-weight'!K354*100/'signal-per-mass-dry-weight'!K$369</f>
        <v>0</v>
      </c>
      <c r="L354" s="14">
        <f t="shared" si="15"/>
        <v>0</v>
      </c>
      <c r="M354" s="137">
        <f t="shared" si="16"/>
        <v>0</v>
      </c>
      <c r="N354" s="14" t="e">
        <f t="shared" si="17"/>
        <v>#DIV/0!</v>
      </c>
      <c r="O354" s="14">
        <f>'signal-per-mass-dry-weight'!O354*100/'signal-per-mass-dry-weight'!O$369</f>
        <v>0</v>
      </c>
      <c r="P354" s="14">
        <f>'signal-per-mass-dry-weight'!P354*100/'signal-per-mass-dry-weight'!P$369</f>
        <v>0</v>
      </c>
      <c r="Q354" s="14">
        <f>'signal-per-mass-dry-weight'!Q354*100/'signal-per-mass-dry-weight'!Q$369</f>
        <v>0</v>
      </c>
      <c r="R354" s="14">
        <f>'signal-per-mass-dry-weight'!R354*100/'signal-per-mass-dry-weight'!R$369</f>
        <v>0</v>
      </c>
      <c r="S354" s="14">
        <f>'signal-per-mass-dry-weight'!S354*100/'signal-per-mass-dry-weight'!S$369</f>
        <v>0</v>
      </c>
      <c r="T354" s="14">
        <f>'signal-per-mass-dry-weight'!T354*100/'signal-per-mass-dry-weight'!T$369</f>
        <v>0</v>
      </c>
      <c r="U354" s="14">
        <f>'signal-per-mass-dry-weight'!U354*100/'signal-per-mass-dry-weight'!U$369</f>
        <v>0</v>
      </c>
      <c r="V354" s="14">
        <f>'signal-per-mass-dry-weight'!V354*100/'signal-per-mass-dry-weight'!V$369</f>
        <v>0</v>
      </c>
      <c r="W354" s="14">
        <f>'signal-per-mass-dry-weight'!W354*100/'signal-per-mass-dry-weight'!W$369</f>
        <v>0</v>
      </c>
      <c r="X354" s="14">
        <f>'signal-per-mass-dry-weight'!X354*100/'signal-per-mass-dry-weight'!X$369</f>
        <v>0</v>
      </c>
      <c r="Y354" s="14">
        <f>'signal-per-mass-dry-weight'!Y354*100/'signal-per-mass-dry-weight'!Y$369</f>
        <v>0</v>
      </c>
      <c r="Z354" s="14">
        <f>'signal-per-mass-dry-weight'!Z354*100/'signal-per-mass-dry-weight'!Z$369</f>
        <v>0</v>
      </c>
      <c r="AA354" s="14">
        <f>'signal-per-mass-dry-weight'!AA354*100/'signal-per-mass-dry-weight'!AA$369</f>
        <v>0</v>
      </c>
      <c r="AB354" s="14">
        <f>'signal-per-mass-dry-weight'!AB354*100/'signal-per-mass-dry-weight'!AB$369</f>
        <v>0</v>
      </c>
      <c r="AC354" s="14">
        <f>'signal-per-mass-dry-weight'!AC354*100/'signal-per-mass-dry-weight'!AC$369</f>
        <v>0</v>
      </c>
      <c r="AD354" s="14">
        <f>'signal-per-mass-dry-weight'!AD354*100/'signal-per-mass-dry-weight'!AD$369</f>
        <v>0</v>
      </c>
      <c r="AE354" s="14">
        <f>'signal-per-mass-dry-weight'!AE354*100/'signal-per-mass-dry-weight'!AE$369</f>
        <v>0</v>
      </c>
      <c r="AF354" s="14">
        <f>'signal-per-mass-dry-weight'!AF354*100/'signal-per-mass-dry-weight'!AF$369</f>
        <v>3.2384275190089628E-4</v>
      </c>
      <c r="AG354" s="14">
        <f>'signal-per-mass-dry-weight'!AG354*100/'signal-per-mass-dry-weight'!AG$369</f>
        <v>0</v>
      </c>
      <c r="AH354" s="14">
        <f>'signal-per-mass-dry-weight'!AH354*100/'signal-per-mass-dry-weight'!AH$369</f>
        <v>0</v>
      </c>
      <c r="AI354" s="14">
        <f>'signal-per-mass-dry-weight'!AI354*100/'signal-per-mass-dry-weight'!AI$369</f>
        <v>0</v>
      </c>
      <c r="AJ354" s="14">
        <f>'signal-per-mass-dry-weight'!AJ354*100/'signal-per-mass-dry-weight'!AJ$369</f>
        <v>0</v>
      </c>
      <c r="AK354" s="14">
        <f>'signal-per-mass-dry-weight'!AK354*100/'signal-per-mass-dry-weight'!AK$369</f>
        <v>0</v>
      </c>
      <c r="AL354" s="14">
        <f>'signal-per-mass-dry-weight'!AL354*100/'signal-per-mass-dry-weight'!AL$369</f>
        <v>0</v>
      </c>
      <c r="AM354" s="14">
        <f>'signal-per-mass-dry-weight'!AM354*100/'signal-per-mass-dry-weight'!AM$369</f>
        <v>0</v>
      </c>
      <c r="AN354" s="14">
        <f>'signal-per-mass-dry-weight'!AN354*100/'signal-per-mass-dry-weight'!AN$369</f>
        <v>0</v>
      </c>
      <c r="AO354" s="14">
        <f>'signal-per-mass-dry-weight'!AO354*100/'signal-per-mass-dry-weight'!AO$369</f>
        <v>0</v>
      </c>
      <c r="AP354" s="14">
        <f>'signal-per-mass-dry-weight'!AP354*100/'signal-per-mass-dry-weight'!AP$369</f>
        <v>0</v>
      </c>
      <c r="AQ354" s="14">
        <f>'signal-per-mass-dry-weight'!AQ354*100/'signal-per-mass-dry-weight'!AQ$369</f>
        <v>0</v>
      </c>
      <c r="AR354" s="14">
        <f>'signal-per-mass-dry-weight'!AR354*100/'signal-per-mass-dry-weight'!AR$369</f>
        <v>0</v>
      </c>
      <c r="AS354" s="14">
        <f>'signal-per-mass-dry-weight'!AS354*100/'signal-per-mass-dry-weight'!AS$369</f>
        <v>0</v>
      </c>
      <c r="AT354" s="14">
        <f>'signal-per-mass-dry-weight'!AT354*100/'signal-per-mass-dry-weight'!AT$369</f>
        <v>0</v>
      </c>
      <c r="AU354" s="14">
        <f>'signal-per-mass-dry-weight'!AU354*100/'signal-per-mass-dry-weight'!AU$369</f>
        <v>0</v>
      </c>
      <c r="AV354" s="14">
        <f>'signal-per-mass-dry-weight'!AV354*100/'signal-per-mass-dry-weight'!AV$369</f>
        <v>0</v>
      </c>
      <c r="AW354" s="14">
        <f>'signal-per-mass-dry-weight'!AW354*100/'signal-per-mass-dry-weight'!AW$369</f>
        <v>3.7136418557000419E-4</v>
      </c>
      <c r="AX354" s="14">
        <f>'signal-per-mass-dry-weight'!AX354*100/'signal-per-mass-dry-weight'!AX$369</f>
        <v>0</v>
      </c>
      <c r="AY354" s="14"/>
    </row>
    <row r="355" spans="1:51" x14ac:dyDescent="0.2">
      <c r="A355">
        <f>'imported summary from web'!A357</f>
        <v>738.5</v>
      </c>
      <c r="B355" t="str">
        <f>'imported summary from web'!B357</f>
        <v>C38H73O10P</v>
      </c>
      <c r="C355" t="str">
        <f>'imported summary from web'!C357</f>
        <v>PG(32:1)</v>
      </c>
      <c r="D355" s="71"/>
      <c r="E355" s="14"/>
      <c r="F355" s="14">
        <f>'signal-per-mass-dry-weight'!F355*100/'signal-per-mass-dry-weight'!F$369</f>
        <v>2.3947278427865412E-3</v>
      </c>
      <c r="G355" s="14">
        <f>'signal-per-mass-dry-weight'!G355*100/'signal-per-mass-dry-weight'!G$369</f>
        <v>5.0315417465373767E-3</v>
      </c>
      <c r="H355" s="14">
        <f>'signal-per-mass-dry-weight'!H355*100/'signal-per-mass-dry-weight'!H$369</f>
        <v>2.3096432028446075E-3</v>
      </c>
      <c r="I355" s="14">
        <f>'signal-per-mass-dry-weight'!I355*100/'signal-per-mass-dry-weight'!I$369</f>
        <v>4.2821599770141812E-3</v>
      </c>
      <c r="J355" s="14">
        <f>'signal-per-mass-dry-weight'!J355*100/'signal-per-mass-dry-weight'!J$369</f>
        <v>4.918059343348896E-3</v>
      </c>
      <c r="K355" s="14">
        <f>'signal-per-mass-dry-weight'!K355*100/'signal-per-mass-dry-weight'!K$369</f>
        <v>3.0621082014753247E-3</v>
      </c>
      <c r="L355" s="14">
        <f t="shared" si="15"/>
        <v>3.6663733856678211E-3</v>
      </c>
      <c r="M355" s="137">
        <f t="shared" si="16"/>
        <v>1.2355186040523835E-3</v>
      </c>
      <c r="N355" s="14">
        <f t="shared" si="17"/>
        <v>0.33698657340306237</v>
      </c>
      <c r="O355" s="14">
        <f>'signal-per-mass-dry-weight'!O355*100/'signal-per-mass-dry-weight'!O$369</f>
        <v>3.0290052634434597E-3</v>
      </c>
      <c r="P355" s="14">
        <f>'signal-per-mass-dry-weight'!P355*100/'signal-per-mass-dry-weight'!P$369</f>
        <v>2.0403237674326354E-3</v>
      </c>
      <c r="Q355" s="14">
        <f>'signal-per-mass-dry-weight'!Q355*100/'signal-per-mass-dry-weight'!Q$369</f>
        <v>9.019863963949966E-4</v>
      </c>
      <c r="R355" s="14">
        <f>'signal-per-mass-dry-weight'!R355*100/'signal-per-mass-dry-weight'!R$369</f>
        <v>3.4856404964162735E-3</v>
      </c>
      <c r="S355" s="14">
        <f>'signal-per-mass-dry-weight'!S355*100/'signal-per-mass-dry-weight'!S$369</f>
        <v>1.7155029667988101E-3</v>
      </c>
      <c r="T355" s="14">
        <f>'signal-per-mass-dry-weight'!T355*100/'signal-per-mass-dry-weight'!T$369</f>
        <v>1.1633503889184554E-3</v>
      </c>
      <c r="U355" s="14">
        <f>'signal-per-mass-dry-weight'!U355*100/'signal-per-mass-dry-weight'!U$369</f>
        <v>1.7158919335516726E-3</v>
      </c>
      <c r="V355" s="14">
        <f>'signal-per-mass-dry-weight'!V355*100/'signal-per-mass-dry-weight'!V$369</f>
        <v>1.159814891864973E-3</v>
      </c>
      <c r="W355" s="14">
        <f>'signal-per-mass-dry-weight'!W355*100/'signal-per-mass-dry-weight'!W$369</f>
        <v>2.4952300021274434E-3</v>
      </c>
      <c r="X355" s="14">
        <f>'signal-per-mass-dry-weight'!X355*100/'signal-per-mass-dry-weight'!X$369</f>
        <v>3.5866506673360764E-3</v>
      </c>
      <c r="Y355" s="14">
        <f>'signal-per-mass-dry-weight'!Y355*100/'signal-per-mass-dry-weight'!Y$369</f>
        <v>3.2649322585688663E-3</v>
      </c>
      <c r="Z355" s="14">
        <f>'signal-per-mass-dry-weight'!Z355*100/'signal-per-mass-dry-weight'!Z$369</f>
        <v>2.7469368606288192E-3</v>
      </c>
      <c r="AA355" s="14">
        <f>'signal-per-mass-dry-weight'!AA355*100/'signal-per-mass-dry-weight'!AA$369</f>
        <v>4.6741950814739916E-4</v>
      </c>
      <c r="AB355" s="14">
        <f>'signal-per-mass-dry-weight'!AB355*100/'signal-per-mass-dry-weight'!AB$369</f>
        <v>1.0859826828426892E-3</v>
      </c>
      <c r="AC355" s="14">
        <f>'signal-per-mass-dry-weight'!AC355*100/'signal-per-mass-dry-weight'!AC$369</f>
        <v>1.5890701798514555E-3</v>
      </c>
      <c r="AD355" s="14">
        <f>'signal-per-mass-dry-weight'!AD355*100/'signal-per-mass-dry-weight'!AD$369</f>
        <v>3.3615247456533436E-3</v>
      </c>
      <c r="AE355" s="14">
        <f>'signal-per-mass-dry-weight'!AE355*100/'signal-per-mass-dry-weight'!AE$369</f>
        <v>1.4032698057500383E-3</v>
      </c>
      <c r="AF355" s="14">
        <f>'signal-per-mass-dry-weight'!AF355*100/'signal-per-mass-dry-weight'!AF$369</f>
        <v>1.9430565114053773E-3</v>
      </c>
      <c r="AG355" s="14">
        <f>'signal-per-mass-dry-weight'!AG355*100/'signal-per-mass-dry-weight'!AG$369</f>
        <v>3.3920123675700888E-3</v>
      </c>
      <c r="AH355" s="14">
        <f>'signal-per-mass-dry-weight'!AH355*100/'signal-per-mass-dry-weight'!AH$369</f>
        <v>8.2592931101092121E-4</v>
      </c>
      <c r="AI355" s="14">
        <f>'signal-per-mass-dry-weight'!AI355*100/'signal-per-mass-dry-weight'!AI$369</f>
        <v>5.2574695532640993E-3</v>
      </c>
      <c r="AJ355" s="14">
        <f>'signal-per-mass-dry-weight'!AJ355*100/'signal-per-mass-dry-weight'!AJ$369</f>
        <v>4.013537458875502E-3</v>
      </c>
      <c r="AK355" s="14">
        <f>'signal-per-mass-dry-weight'!AK355*100/'signal-per-mass-dry-weight'!AK$369</f>
        <v>1.8544445357783672E-3</v>
      </c>
      <c r="AL355" s="14">
        <f>'signal-per-mass-dry-weight'!AL355*100/'signal-per-mass-dry-weight'!AL$369</f>
        <v>4.3469203331547544E-3</v>
      </c>
      <c r="AM355" s="14">
        <f>'signal-per-mass-dry-weight'!AM355*100/'signal-per-mass-dry-weight'!AM$369</f>
        <v>1.7606163162133348E-3</v>
      </c>
      <c r="AN355" s="14">
        <f>'signal-per-mass-dry-weight'!AN355*100/'signal-per-mass-dry-weight'!AN$369</f>
        <v>1.4482439686991139E-3</v>
      </c>
      <c r="AO355" s="14">
        <f>'signal-per-mass-dry-weight'!AO355*100/'signal-per-mass-dry-weight'!AO$369</f>
        <v>2.0499674860324922E-3</v>
      </c>
      <c r="AP355" s="14">
        <f>'signal-per-mass-dry-weight'!AP355*100/'signal-per-mass-dry-weight'!AP$369</f>
        <v>5.5112442790120862E-3</v>
      </c>
      <c r="AQ355" s="14">
        <f>'signal-per-mass-dry-weight'!AQ355*100/'signal-per-mass-dry-weight'!AQ$369</f>
        <v>1.5811991417970163E-3</v>
      </c>
      <c r="AR355" s="14">
        <f>'signal-per-mass-dry-weight'!AR355*100/'signal-per-mass-dry-weight'!AR$369</f>
        <v>3.2919488749438533E-3</v>
      </c>
      <c r="AS355" s="14">
        <f>'signal-per-mass-dry-weight'!AS355*100/'signal-per-mass-dry-weight'!AS$369</f>
        <v>3.0259896901965156E-3</v>
      </c>
      <c r="AT355" s="14">
        <f>'signal-per-mass-dry-weight'!AT355*100/'signal-per-mass-dry-weight'!AT$369</f>
        <v>2.0917168208472747E-3</v>
      </c>
      <c r="AU355" s="14">
        <f>'signal-per-mass-dry-weight'!AU355*100/'signal-per-mass-dry-weight'!AU$369</f>
        <v>1.0796664648157208E-3</v>
      </c>
      <c r="AV355" s="14">
        <f>'signal-per-mass-dry-weight'!AV355*100/'signal-per-mass-dry-weight'!AV$369</f>
        <v>2.8268260710235874E-3</v>
      </c>
      <c r="AW355" s="14">
        <f>'signal-per-mass-dry-weight'!AW355*100/'signal-per-mass-dry-weight'!AW$369</f>
        <v>2.9709134845600335E-3</v>
      </c>
      <c r="AX355" s="14">
        <f>'signal-per-mass-dry-weight'!AX355*100/'signal-per-mass-dry-weight'!AX$369</f>
        <v>1.5011152675518905E-3</v>
      </c>
      <c r="AY355" s="14"/>
    </row>
    <row r="356" spans="1:51" x14ac:dyDescent="0.2">
      <c r="A356">
        <f>'imported summary from web'!A358</f>
        <v>740.5</v>
      </c>
      <c r="B356" t="str">
        <f>'imported summary from web'!B358</f>
        <v>C38H75O10P</v>
      </c>
      <c r="C356" t="str">
        <f>'imported summary from web'!C358</f>
        <v>PG(32:0)</v>
      </c>
      <c r="D356" s="71"/>
      <c r="E356" s="14"/>
      <c r="F356" s="14">
        <f>'signal-per-mass-dry-weight'!F356*100/'signal-per-mass-dry-weight'!F$369</f>
        <v>0</v>
      </c>
      <c r="G356" s="14">
        <f>'signal-per-mass-dry-weight'!G356*100/'signal-per-mass-dry-weight'!G$369</f>
        <v>0</v>
      </c>
      <c r="H356" s="14">
        <f>'signal-per-mass-dry-weight'!H356*100/'signal-per-mass-dry-weight'!H$369</f>
        <v>1.4319787857636568E-3</v>
      </c>
      <c r="I356" s="14">
        <f>'signal-per-mass-dry-weight'!I356*100/'signal-per-mass-dry-weight'!I$369</f>
        <v>0</v>
      </c>
      <c r="J356" s="14">
        <f>'signal-per-mass-dry-weight'!J356*100/'signal-per-mass-dry-weight'!J$369</f>
        <v>9.3890223827569825E-4</v>
      </c>
      <c r="K356" s="14">
        <f>'signal-per-mass-dry-weight'!K356*100/'signal-per-mass-dry-weight'!K$369</f>
        <v>2.624664172693136E-4</v>
      </c>
      <c r="L356" s="14">
        <f t="shared" si="15"/>
        <v>4.3889124021811147E-4</v>
      </c>
      <c r="M356" s="137">
        <f t="shared" si="16"/>
        <v>6.0749257636111254E-4</v>
      </c>
      <c r="N356" s="14">
        <f t="shared" si="17"/>
        <v>1.3841528850273086</v>
      </c>
      <c r="O356" s="14">
        <f>'signal-per-mass-dry-weight'!O356*100/'signal-per-mass-dry-weight'!O$369</f>
        <v>2.5333498566981662E-3</v>
      </c>
      <c r="P356" s="14">
        <f>'signal-per-mass-dry-weight'!P356*100/'signal-per-mass-dry-weight'!P$369</f>
        <v>5.6108903604397474E-4</v>
      </c>
      <c r="Q356" s="14">
        <f>'signal-per-mass-dry-weight'!Q356*100/'signal-per-mass-dry-weight'!Q$369</f>
        <v>1.2627809549529954E-3</v>
      </c>
      <c r="R356" s="14">
        <f>'signal-per-mass-dry-weight'!R356*100/'signal-per-mass-dry-weight'!R$369</f>
        <v>6.3903409100965014E-4</v>
      </c>
      <c r="S356" s="14">
        <f>'signal-per-mass-dry-weight'!S356*100/'signal-per-mass-dry-weight'!S$369</f>
        <v>1.0979218987512385E-3</v>
      </c>
      <c r="T356" s="14">
        <f>'signal-per-mass-dry-weight'!T356*100/'signal-per-mass-dry-weight'!T$369</f>
        <v>1.6286905444858381E-3</v>
      </c>
      <c r="U356" s="14">
        <f>'signal-per-mass-dry-weight'!U356*100/'signal-per-mass-dry-weight'!U$369</f>
        <v>3.4317838671033457E-4</v>
      </c>
      <c r="V356" s="14">
        <f>'signal-per-mass-dry-weight'!V356*100/'signal-per-mass-dry-weight'!V$369</f>
        <v>0</v>
      </c>
      <c r="W356" s="14">
        <f>'signal-per-mass-dry-weight'!W356*100/'signal-per-mass-dry-weight'!W$369</f>
        <v>8.8719288964531334E-4</v>
      </c>
      <c r="X356" s="14">
        <f>'signal-per-mass-dry-weight'!X356*100/'signal-per-mass-dry-weight'!X$369</f>
        <v>3.0742720005737793E-4</v>
      </c>
      <c r="Y356" s="14">
        <f>'signal-per-mass-dry-weight'!Y356*100/'signal-per-mass-dry-weight'!Y$369</f>
        <v>9.4979847522003386E-4</v>
      </c>
      <c r="Z356" s="14">
        <f>'signal-per-mass-dry-weight'!Z356*100/'signal-per-mass-dry-weight'!Z$369</f>
        <v>1.0987747442515274E-3</v>
      </c>
      <c r="AA356" s="14">
        <f>'signal-per-mass-dry-weight'!AA356*100/'signal-per-mass-dry-weight'!AA$369</f>
        <v>4.6741950814739915E-5</v>
      </c>
      <c r="AB356" s="14">
        <f>'signal-per-mass-dry-weight'!AB356*100/'signal-per-mass-dry-weight'!AB$369</f>
        <v>2.6063584388224544E-4</v>
      </c>
      <c r="AC356" s="14">
        <f>'signal-per-mass-dry-weight'!AC356*100/'signal-per-mass-dry-weight'!AC$369</f>
        <v>0</v>
      </c>
      <c r="AD356" s="14">
        <f>'signal-per-mass-dry-weight'!AD356*100/'signal-per-mass-dry-weight'!AD$369</f>
        <v>2.6892197965226755E-4</v>
      </c>
      <c r="AE356" s="14">
        <f>'signal-per-mass-dry-weight'!AE356*100/'signal-per-mass-dry-weight'!AE$369</f>
        <v>1.4734332960375403E-3</v>
      </c>
      <c r="AF356" s="14">
        <f>'signal-per-mass-dry-weight'!AF356*100/'signal-per-mass-dry-weight'!AF$369</f>
        <v>1.0362968060828679E-3</v>
      </c>
      <c r="AG356" s="14">
        <f>'signal-per-mass-dry-weight'!AG356*100/'signal-per-mass-dry-weight'!AG$369</f>
        <v>0</v>
      </c>
      <c r="AH356" s="14">
        <f>'signal-per-mass-dry-weight'!AH356*100/'signal-per-mass-dry-weight'!AH$369</f>
        <v>0</v>
      </c>
      <c r="AI356" s="14">
        <f>'signal-per-mass-dry-weight'!AI356*100/'signal-per-mass-dry-weight'!AI$369</f>
        <v>0</v>
      </c>
      <c r="AJ356" s="14">
        <f>'signal-per-mass-dry-weight'!AJ356*100/'signal-per-mass-dry-weight'!AJ$369</f>
        <v>5.7336249412507169E-5</v>
      </c>
      <c r="AK356" s="14">
        <f>'signal-per-mass-dry-weight'!AK356*100/'signal-per-mass-dry-weight'!AK$369</f>
        <v>0</v>
      </c>
      <c r="AL356" s="14">
        <f>'signal-per-mass-dry-weight'!AL356*100/'signal-per-mass-dry-weight'!AL$369</f>
        <v>2.015390336280841E-3</v>
      </c>
      <c r="AM356" s="14">
        <f>'signal-per-mass-dry-weight'!AM356*100/'signal-per-mass-dry-weight'!AM$369</f>
        <v>0</v>
      </c>
      <c r="AN356" s="14">
        <f>'signal-per-mass-dry-weight'!AN356*100/'signal-per-mass-dry-weight'!AN$369</f>
        <v>4.8274798956637129E-5</v>
      </c>
      <c r="AO356" s="14">
        <f>'signal-per-mass-dry-weight'!AO356*100/'signal-per-mass-dry-weight'!AO$369</f>
        <v>5.1249187150812287E-5</v>
      </c>
      <c r="AP356" s="14">
        <f>'signal-per-mass-dry-weight'!AP356*100/'signal-per-mass-dry-weight'!AP$369</f>
        <v>0</v>
      </c>
      <c r="AQ356" s="14">
        <f>'signal-per-mass-dry-weight'!AQ356*100/'signal-per-mass-dry-weight'!AQ$369</f>
        <v>4.743597425391049E-4</v>
      </c>
      <c r="AR356" s="14">
        <f>'signal-per-mass-dry-weight'!AR356*100/'signal-per-mass-dry-weight'!AR$369</f>
        <v>0</v>
      </c>
      <c r="AS356" s="14">
        <f>'signal-per-mass-dry-weight'!AS356*100/'signal-per-mass-dry-weight'!AS$369</f>
        <v>0</v>
      </c>
      <c r="AT356" s="14">
        <f>'signal-per-mass-dry-weight'!AT356*100/'signal-per-mass-dry-weight'!AT$369</f>
        <v>0</v>
      </c>
      <c r="AU356" s="14">
        <f>'signal-per-mass-dry-weight'!AU356*100/'signal-per-mass-dry-weight'!AU$369</f>
        <v>0</v>
      </c>
      <c r="AV356" s="14">
        <f>'signal-per-mass-dry-weight'!AV356*100/'signal-per-mass-dry-weight'!AV$369</f>
        <v>0</v>
      </c>
      <c r="AW356" s="14">
        <f>'signal-per-mass-dry-weight'!AW356*100/'signal-per-mass-dry-weight'!AW$369</f>
        <v>1.1883653938240132E-3</v>
      </c>
      <c r="AX356" s="14">
        <f>'signal-per-mass-dry-weight'!AX356*100/'signal-per-mass-dry-weight'!AX$369</f>
        <v>7.5055763377594514E-5</v>
      </c>
      <c r="AY356" s="14"/>
    </row>
    <row r="357" spans="1:51" x14ac:dyDescent="0.2">
      <c r="A357">
        <f>'imported summary from web'!A359</f>
        <v>760.5</v>
      </c>
      <c r="B357" t="str">
        <f>'imported summary from web'!B359</f>
        <v>C40H71O10P</v>
      </c>
      <c r="C357" t="str">
        <f>'imported summary from web'!C359</f>
        <v>PG(34:4)</v>
      </c>
      <c r="D357" s="71"/>
      <c r="E357" s="14"/>
      <c r="F357" s="14">
        <f>'signal-per-mass-dry-weight'!F357*100/'signal-per-mass-dry-weight'!F$369</f>
        <v>1.1755936682770289E-3</v>
      </c>
      <c r="G357" s="14">
        <f>'signal-per-mass-dry-weight'!G357*100/'signal-per-mass-dry-weight'!G$369</f>
        <v>9.6255581238106317E-4</v>
      </c>
      <c r="H357" s="14">
        <f>'signal-per-mass-dry-weight'!H357*100/'signal-per-mass-dry-weight'!H$369</f>
        <v>1.4781716498205486E-3</v>
      </c>
      <c r="I357" s="14">
        <f>'signal-per-mass-dry-weight'!I357*100/'signal-per-mass-dry-weight'!I$369</f>
        <v>2.236239099107406E-3</v>
      </c>
      <c r="J357" s="14">
        <f>'signal-per-mass-dry-weight'!J357*100/'signal-per-mass-dry-weight'!J$369</f>
        <v>1.4307081726105874E-3</v>
      </c>
      <c r="K357" s="14">
        <f>'signal-per-mass-dry-weight'!K357*100/'signal-per-mass-dry-weight'!K$369</f>
        <v>5.249328345386271E-4</v>
      </c>
      <c r="L357" s="14">
        <f t="shared" si="15"/>
        <v>1.30136687278921E-3</v>
      </c>
      <c r="M357" s="137">
        <f t="shared" si="16"/>
        <v>5.7540191691442743E-4</v>
      </c>
      <c r="N357" s="14">
        <f t="shared" si="17"/>
        <v>0.44215196263692552</v>
      </c>
      <c r="O357" s="14">
        <f>'signal-per-mass-dry-weight'!O357*100/'signal-per-mass-dry-weight'!O$369</f>
        <v>2.3130585648113689E-3</v>
      </c>
      <c r="P357" s="14">
        <f>'signal-per-mass-dry-weight'!P357*100/'signal-per-mass-dry-weight'!P$369</f>
        <v>1.0201618837163178E-4</v>
      </c>
      <c r="Q357" s="14">
        <f>'signal-per-mass-dry-weight'!Q357*100/'signal-per-mass-dry-weight'!Q$369</f>
        <v>2.8262240420376564E-3</v>
      </c>
      <c r="R357" s="14">
        <f>'signal-per-mass-dry-weight'!R357*100/'signal-per-mass-dry-weight'!R$369</f>
        <v>1.161880165472091E-4</v>
      </c>
      <c r="S357" s="14">
        <f>'signal-per-mass-dry-weight'!S357*100/'signal-per-mass-dry-weight'!S$369</f>
        <v>2.1958437975024767E-3</v>
      </c>
      <c r="T357" s="14">
        <f>'signal-per-mass-dry-weight'!T357*100/'signal-per-mass-dry-weight'!T$369</f>
        <v>1.5511338518912741E-4</v>
      </c>
      <c r="U357" s="14">
        <f>'signal-per-mass-dry-weight'!U357*100/'signal-per-mass-dry-weight'!U$369</f>
        <v>1.143927955701115E-4</v>
      </c>
      <c r="V357" s="14">
        <f>'signal-per-mass-dry-weight'!V357*100/'signal-per-mass-dry-weight'!V$369</f>
        <v>0</v>
      </c>
      <c r="W357" s="14">
        <f>'signal-per-mass-dry-weight'!W357*100/'signal-per-mass-dry-weight'!W$369</f>
        <v>3.8814688921982453E-4</v>
      </c>
      <c r="X357" s="14">
        <f>'signal-per-mass-dry-weight'!X357*100/'signal-per-mass-dry-weight'!X$369</f>
        <v>0</v>
      </c>
      <c r="Y357" s="14">
        <f>'signal-per-mass-dry-weight'!Y357*100/'signal-per-mass-dry-weight'!Y$369</f>
        <v>0</v>
      </c>
      <c r="Z357" s="14">
        <f>'signal-per-mass-dry-weight'!Z357*100/'signal-per-mass-dry-weight'!Z$369</f>
        <v>0</v>
      </c>
      <c r="AA357" s="14">
        <f>'signal-per-mass-dry-weight'!AA357*100/'signal-per-mass-dry-weight'!AA$369</f>
        <v>0</v>
      </c>
      <c r="AB357" s="14">
        <f>'signal-per-mass-dry-weight'!AB357*100/'signal-per-mass-dry-weight'!AB$369</f>
        <v>8.6878614627415116E-5</v>
      </c>
      <c r="AC357" s="14">
        <f>'signal-per-mass-dry-weight'!AC357*100/'signal-per-mass-dry-weight'!AC$369</f>
        <v>7.9453508992572753E-5</v>
      </c>
      <c r="AD357" s="14">
        <f>'signal-per-mass-dry-weight'!AD357*100/'signal-per-mass-dry-weight'!AD$369</f>
        <v>0</v>
      </c>
      <c r="AE357" s="14">
        <f>'signal-per-mass-dry-weight'!AE357*100/'signal-per-mass-dry-weight'!AE$369</f>
        <v>8.41961883450023E-4</v>
      </c>
      <c r="AF357" s="14">
        <f>'signal-per-mass-dry-weight'!AF357*100/'signal-per-mass-dry-weight'!AF$369</f>
        <v>4.5337985266125471E-4</v>
      </c>
      <c r="AG357" s="14">
        <f>'signal-per-mass-dry-weight'!AG357*100/'signal-per-mass-dry-weight'!AG$369</f>
        <v>0</v>
      </c>
      <c r="AH357" s="14">
        <f>'signal-per-mass-dry-weight'!AH357*100/'signal-per-mass-dry-weight'!AH$369</f>
        <v>0</v>
      </c>
      <c r="AI357" s="14">
        <f>'signal-per-mass-dry-weight'!AI357*100/'signal-per-mass-dry-weight'!AI$369</f>
        <v>0</v>
      </c>
      <c r="AJ357" s="14">
        <f>'signal-per-mass-dry-weight'!AJ357*100/'signal-per-mass-dry-weight'!AJ$369</f>
        <v>1.1467249882501434E-4</v>
      </c>
      <c r="AK357" s="14">
        <f>'signal-per-mass-dry-weight'!AK357*100/'signal-per-mass-dry-weight'!AK$369</f>
        <v>0</v>
      </c>
      <c r="AL357" s="14">
        <f>'signal-per-mass-dry-weight'!AL357*100/'signal-per-mass-dry-weight'!AL$369</f>
        <v>0</v>
      </c>
      <c r="AM357" s="14">
        <f>'signal-per-mass-dry-weight'!AM357*100/'signal-per-mass-dry-weight'!AM$369</f>
        <v>0</v>
      </c>
      <c r="AN357" s="14">
        <f>'signal-per-mass-dry-weight'!AN357*100/'signal-per-mass-dry-weight'!AN$369</f>
        <v>3.3792359269645996E-4</v>
      </c>
      <c r="AO357" s="14">
        <f>'signal-per-mass-dry-weight'!AO357*100/'signal-per-mass-dry-weight'!AO$369</f>
        <v>0</v>
      </c>
      <c r="AP357" s="14">
        <f>'signal-per-mass-dry-weight'!AP357*100/'signal-per-mass-dry-weight'!AP$369</f>
        <v>0</v>
      </c>
      <c r="AQ357" s="14">
        <f>'signal-per-mass-dry-weight'!AQ357*100/'signal-per-mass-dry-weight'!AQ$369</f>
        <v>0</v>
      </c>
      <c r="AR357" s="14">
        <f>'signal-per-mass-dry-weight'!AR357*100/'signal-per-mass-dry-weight'!AR$369</f>
        <v>0</v>
      </c>
      <c r="AS357" s="14">
        <f>'signal-per-mass-dry-weight'!AS357*100/'signal-per-mass-dry-weight'!AS$369</f>
        <v>0</v>
      </c>
      <c r="AT357" s="14">
        <f>'signal-per-mass-dry-weight'!AT357*100/'signal-per-mass-dry-weight'!AT$369</f>
        <v>0</v>
      </c>
      <c r="AU357" s="14">
        <f>'signal-per-mass-dry-weight'!AU357*100/'signal-per-mass-dry-weight'!AU$369</f>
        <v>8.6373317185257668E-5</v>
      </c>
      <c r="AV357" s="14">
        <f>'signal-per-mass-dry-weight'!AV357*100/'signal-per-mass-dry-weight'!AV$369</f>
        <v>0</v>
      </c>
      <c r="AW357" s="14">
        <f>'signal-per-mass-dry-weight'!AW357*100/'signal-per-mass-dry-weight'!AW$369</f>
        <v>0</v>
      </c>
      <c r="AX357" s="14">
        <f>'signal-per-mass-dry-weight'!AX357*100/'signal-per-mass-dry-weight'!AX$369</f>
        <v>0</v>
      </c>
      <c r="AY357" s="14"/>
    </row>
    <row r="358" spans="1:51" x14ac:dyDescent="0.2">
      <c r="A358">
        <f>'imported summary from web'!A360</f>
        <v>762.5</v>
      </c>
      <c r="B358" t="str">
        <f>'imported summary from web'!B360</f>
        <v>C40H73O10P</v>
      </c>
      <c r="C358" t="str">
        <f>'imported summary from web'!C360</f>
        <v>PG(34:3)</v>
      </c>
      <c r="D358" s="71"/>
      <c r="E358" s="14"/>
      <c r="F358" s="14">
        <f>'signal-per-mass-dry-weight'!F358*100/'signal-per-mass-dry-weight'!F$369</f>
        <v>2.2641063240890933E-3</v>
      </c>
      <c r="G358" s="14">
        <f>'signal-per-mass-dry-weight'!G358*100/'signal-per-mass-dry-weight'!G$369</f>
        <v>2.9314199740696017E-3</v>
      </c>
      <c r="H358" s="14">
        <f>'signal-per-mass-dry-weight'!H358*100/'signal-per-mass-dry-weight'!H$369</f>
        <v>2.402028930958392E-3</v>
      </c>
      <c r="I358" s="14">
        <f>'signal-per-mass-dry-weight'!I358*100/'signal-per-mass-dry-weight'!I$369</f>
        <v>3.6636257581121323E-3</v>
      </c>
      <c r="J358" s="14">
        <f>'signal-per-mass-dry-weight'!J358*100/'signal-per-mass-dry-weight'!J$369</f>
        <v>2.5484489324626089E-3</v>
      </c>
      <c r="K358" s="14">
        <f>'signal-per-mass-dry-weight'!K358*100/'signal-per-mass-dry-weight'!K$369</f>
        <v>2.2747089496673845E-3</v>
      </c>
      <c r="L358" s="14">
        <f t="shared" si="15"/>
        <v>2.6807231448932023E-3</v>
      </c>
      <c r="M358" s="137">
        <f t="shared" si="16"/>
        <v>5.4083832731942534E-4</v>
      </c>
      <c r="N358" s="14">
        <f t="shared" si="17"/>
        <v>0.20175090753020369</v>
      </c>
      <c r="O358" s="14">
        <f>'signal-per-mass-dry-weight'!O358*100/'signal-per-mass-dry-weight'!O$369</f>
        <v>7.5449767471228004E-3</v>
      </c>
      <c r="P358" s="14">
        <f>'signal-per-mass-dry-weight'!P358*100/'signal-per-mass-dry-weight'!P$369</f>
        <v>3.9276232523078221E-3</v>
      </c>
      <c r="Q358" s="14">
        <f>'signal-per-mass-dry-weight'!Q358*100/'signal-per-mass-dry-weight'!Q$369</f>
        <v>1.9242376456426596E-3</v>
      </c>
      <c r="R358" s="14">
        <f>'signal-per-mass-dry-weight'!R358*100/'signal-per-mass-dry-weight'!R$369</f>
        <v>3.3113584715954592E-3</v>
      </c>
      <c r="S358" s="14">
        <f>'signal-per-mass-dry-weight'!S358*100/'signal-per-mass-dry-weight'!S$369</f>
        <v>1.5096426107829529E-3</v>
      </c>
      <c r="T358" s="14">
        <f>'signal-per-mass-dry-weight'!T358*100/'signal-per-mass-dry-weight'!T$369</f>
        <v>3.6451645519444955E-3</v>
      </c>
      <c r="U358" s="14">
        <f>'signal-per-mass-dry-weight'!U358*100/'signal-per-mass-dry-weight'!U$369</f>
        <v>9.7233876234594776E-4</v>
      </c>
      <c r="V358" s="14">
        <f>'signal-per-mass-dry-weight'!V358*100/'signal-per-mass-dry-weight'!V$369</f>
        <v>9.8584265808522717E-4</v>
      </c>
      <c r="W358" s="14">
        <f>'signal-per-mass-dry-weight'!W358*100/'signal-per-mass-dry-weight'!W$369</f>
        <v>2.0516335573047871E-3</v>
      </c>
      <c r="X358" s="14">
        <f>'signal-per-mass-dry-weight'!X358*100/'signal-per-mass-dry-weight'!X$369</f>
        <v>1.3834224002582008E-3</v>
      </c>
      <c r="Y358" s="14">
        <f>'signal-per-mass-dry-weight'!Y358*100/'signal-per-mass-dry-weight'!Y$369</f>
        <v>3.9772811149838922E-3</v>
      </c>
      <c r="Z358" s="14">
        <f>'signal-per-mass-dry-weight'!Z358*100/'signal-per-mass-dry-weight'!Z$369</f>
        <v>2.8842837036602603E-3</v>
      </c>
      <c r="AA358" s="14">
        <f>'signal-per-mass-dry-weight'!AA358*100/'signal-per-mass-dry-weight'!AA$369</f>
        <v>7.9461316385057862E-4</v>
      </c>
      <c r="AB358" s="14">
        <f>'signal-per-mass-dry-weight'!AB358*100/'signal-per-mass-dry-weight'!AB$369</f>
        <v>3.0407515119595284E-4</v>
      </c>
      <c r="AC358" s="14">
        <f>'signal-per-mass-dry-weight'!AC358*100/'signal-per-mass-dry-weight'!AC$369</f>
        <v>2.6616925512511877E-3</v>
      </c>
      <c r="AD358" s="14">
        <f>'signal-per-mass-dry-weight'!AD358*100/'signal-per-mass-dry-weight'!AD$369</f>
        <v>3.8993687049578784E-3</v>
      </c>
      <c r="AE358" s="14">
        <f>'signal-per-mass-dry-weight'!AE358*100/'signal-per-mass-dry-weight'!AE$369</f>
        <v>2.5960491406375706E-3</v>
      </c>
      <c r="AF358" s="14">
        <f>'signal-per-mass-dry-weight'!AF358*100/'signal-per-mass-dry-weight'!AF$369</f>
        <v>4.0156501235711134E-3</v>
      </c>
      <c r="AG358" s="14">
        <f>'signal-per-mass-dry-weight'!AG358*100/'signal-per-mass-dry-weight'!AG$369</f>
        <v>9.6914639073431043E-5</v>
      </c>
      <c r="AH358" s="14">
        <f>'signal-per-mass-dry-weight'!AH358*100/'signal-per-mass-dry-weight'!AH$369</f>
        <v>0</v>
      </c>
      <c r="AI358" s="14">
        <f>'signal-per-mass-dry-weight'!AI358*100/'signal-per-mass-dry-weight'!AI$369</f>
        <v>1.3519207422679111E-3</v>
      </c>
      <c r="AJ358" s="14">
        <f>'signal-per-mass-dry-weight'!AJ358*100/'signal-per-mass-dry-weight'!AJ$369</f>
        <v>2.6948037223878374E-3</v>
      </c>
      <c r="AK358" s="14">
        <f>'signal-per-mass-dry-weight'!AK358*100/'signal-per-mass-dry-weight'!AK$369</f>
        <v>3.5698057313733561E-3</v>
      </c>
      <c r="AL358" s="14">
        <f>'signal-per-mass-dry-weight'!AL358*100/'signal-per-mass-dry-weight'!AL$369</f>
        <v>1.8573205059843043E-3</v>
      </c>
      <c r="AM358" s="14">
        <f>'signal-per-mass-dry-weight'!AM358*100/'signal-per-mass-dry-weight'!AM$369</f>
        <v>1.0060664664076191E-4</v>
      </c>
      <c r="AN358" s="14">
        <f>'signal-per-mass-dry-weight'!AN358*100/'signal-per-mass-dry-weight'!AN$369</f>
        <v>0</v>
      </c>
      <c r="AO358" s="14">
        <f>'signal-per-mass-dry-weight'!AO358*100/'signal-per-mass-dry-weight'!AO$369</f>
        <v>3.4336955391044235E-3</v>
      </c>
      <c r="AP358" s="14">
        <f>'signal-per-mass-dry-weight'!AP358*100/'signal-per-mass-dry-weight'!AP$369</f>
        <v>1.6796173040798737E-3</v>
      </c>
      <c r="AQ358" s="14">
        <f>'signal-per-mass-dry-weight'!AQ358*100/'signal-per-mass-dry-weight'!AQ$369</f>
        <v>3.7158179832229889E-3</v>
      </c>
      <c r="AR358" s="14">
        <f>'signal-per-mass-dry-weight'!AR358*100/'signal-per-mass-dry-weight'!AR$369</f>
        <v>2.633559099955083E-3</v>
      </c>
      <c r="AS358" s="14">
        <f>'signal-per-mass-dry-weight'!AS358*100/'signal-per-mass-dry-weight'!AS$369</f>
        <v>9.3530590424255918E-4</v>
      </c>
      <c r="AT358" s="14">
        <f>'signal-per-mass-dry-weight'!AT358*100/'signal-per-mass-dry-weight'!AT$369</f>
        <v>8.8897964886009177E-4</v>
      </c>
      <c r="AU358" s="14">
        <f>'signal-per-mass-dry-weight'!AU358*100/'signal-per-mass-dry-weight'!AU$369</f>
        <v>1.1660397820009785E-3</v>
      </c>
      <c r="AV358" s="14">
        <f>'signal-per-mass-dry-weight'!AV358*100/'signal-per-mass-dry-weight'!AV$369</f>
        <v>4.6359947564786844E-3</v>
      </c>
      <c r="AW358" s="14">
        <f>'signal-per-mass-dry-weight'!AW358*100/'signal-per-mass-dry-weight'!AW$369</f>
        <v>3.4908233443580391E-3</v>
      </c>
      <c r="AX358" s="14">
        <f>'signal-per-mass-dry-weight'!AX358*100/'signal-per-mass-dry-weight'!AX$369</f>
        <v>9.0066916053113428E-4</v>
      </c>
      <c r="AY358" s="14"/>
    </row>
    <row r="359" spans="1:51" x14ac:dyDescent="0.2">
      <c r="A359">
        <f>'imported summary from web'!A361</f>
        <v>764.5</v>
      </c>
      <c r="B359" t="str">
        <f>'imported summary from web'!B361</f>
        <v>C40H75O10P</v>
      </c>
      <c r="C359" t="str">
        <f>'imported summary from web'!C361</f>
        <v>PG(34:2)</v>
      </c>
      <c r="D359" s="71"/>
      <c r="E359" s="14"/>
      <c r="F359" s="14">
        <f>'signal-per-mass-dry-weight'!F359*100/'signal-per-mass-dry-weight'!F$369</f>
        <v>2.7691761963858912E-2</v>
      </c>
      <c r="G359" s="14">
        <f>'signal-per-mass-dry-weight'!G359*100/'signal-per-mass-dry-weight'!G$369</f>
        <v>2.2138783684764456E-2</v>
      </c>
      <c r="H359" s="14">
        <f>'signal-per-mass-dry-weight'!H359*100/'signal-per-mass-dry-weight'!H$369</f>
        <v>2.3142624892502971E-2</v>
      </c>
      <c r="I359" s="14">
        <f>'signal-per-mass-dry-weight'!I359*100/'signal-per-mass-dry-weight'!I$369</f>
        <v>2.7405823852890764E-2</v>
      </c>
      <c r="J359" s="14">
        <f>'signal-per-mass-dry-weight'!J359*100/'signal-per-mass-dry-weight'!J$369</f>
        <v>2.687048786684261E-2</v>
      </c>
      <c r="K359" s="14">
        <f>'signal-per-mass-dry-weight'!K359*100/'signal-per-mass-dry-weight'!K$369</f>
        <v>2.6509108144200676E-2</v>
      </c>
      <c r="L359" s="14">
        <f t="shared" si="15"/>
        <v>2.5626431734176735E-2</v>
      </c>
      <c r="M359" s="137">
        <f t="shared" si="16"/>
        <v>2.3702997244707947E-3</v>
      </c>
      <c r="N359" s="14">
        <f t="shared" si="17"/>
        <v>9.2494333548187299E-2</v>
      </c>
      <c r="O359" s="14">
        <f>'signal-per-mass-dry-weight'!O359*100/'signal-per-mass-dry-weight'!O$369</f>
        <v>2.8142212538538328E-2</v>
      </c>
      <c r="P359" s="14">
        <f>'signal-per-mass-dry-weight'!P359*100/'signal-per-mass-dry-weight'!P$369</f>
        <v>2.3259690948732044E-2</v>
      </c>
      <c r="Q359" s="14">
        <f>'signal-per-mass-dry-weight'!Q359*100/'signal-per-mass-dry-weight'!Q$369</f>
        <v>1.6596549693667941E-2</v>
      </c>
      <c r="R359" s="14">
        <f>'signal-per-mass-dry-weight'!R359*100/'signal-per-mass-dry-weight'!R$369</f>
        <v>2.2424287193611361E-2</v>
      </c>
      <c r="S359" s="14">
        <f>'signal-per-mass-dry-weight'!S359*100/'signal-per-mass-dry-weight'!S$369</f>
        <v>2.7173566994093155E-2</v>
      </c>
      <c r="T359" s="14">
        <f>'signal-per-mass-dry-weight'!T359*100/'signal-per-mass-dry-weight'!T$369</f>
        <v>2.7997966026637507E-2</v>
      </c>
      <c r="U359" s="14">
        <f>'signal-per-mass-dry-weight'!U359*100/'signal-per-mass-dry-weight'!U$369</f>
        <v>1.7788079711152344E-2</v>
      </c>
      <c r="V359" s="14">
        <f>'signal-per-mass-dry-weight'!V359*100/'signal-per-mass-dry-weight'!V$369</f>
        <v>1.1076232217310494E-2</v>
      </c>
      <c r="W359" s="14">
        <f>'signal-per-mass-dry-weight'!W359*100/'signal-per-mass-dry-weight'!W$369</f>
        <v>3.3047935139287922E-2</v>
      </c>
      <c r="X359" s="14">
        <f>'signal-per-mass-dry-weight'!X359*100/'signal-per-mass-dry-weight'!X$369</f>
        <v>3.4380608539750099E-2</v>
      </c>
      <c r="Y359" s="14">
        <f>'signal-per-mass-dry-weight'!Y359*100/'signal-per-mass-dry-weight'!Y$369</f>
        <v>2.8553316661302272E-2</v>
      </c>
      <c r="Z359" s="14">
        <f>'signal-per-mass-dry-weight'!Z359*100/'signal-per-mass-dry-weight'!Z$369</f>
        <v>2.3761003844439285E-2</v>
      </c>
      <c r="AA359" s="14">
        <f>'signal-per-mass-dry-weight'!AA359*100/'signal-per-mass-dry-weight'!AA$369</f>
        <v>1.780868326041591E-2</v>
      </c>
      <c r="AB359" s="14">
        <f>'signal-per-mass-dry-weight'!AB359*100/'signal-per-mass-dry-weight'!AB$369</f>
        <v>2.0025520671619192E-2</v>
      </c>
      <c r="AC359" s="14">
        <f>'signal-per-mass-dry-weight'!AC359*100/'signal-per-mass-dry-weight'!AC$369</f>
        <v>1.4539992145640817E-2</v>
      </c>
      <c r="AD359" s="14">
        <f>'signal-per-mass-dry-weight'!AD359*100/'signal-per-mass-dry-weight'!AD$369</f>
        <v>2.1110375402702997E-2</v>
      </c>
      <c r="AE359" s="14">
        <f>'signal-per-mass-dry-weight'!AE359*100/'signal-per-mass-dry-weight'!AE$369</f>
        <v>2.2522480382288115E-2</v>
      </c>
      <c r="AF359" s="14">
        <f>'signal-per-mass-dry-weight'!AF359*100/'signal-per-mass-dry-weight'!AF$369</f>
        <v>2.9210616221460844E-2</v>
      </c>
      <c r="AG359" s="14">
        <f>'signal-per-mass-dry-weight'!AG359*100/'signal-per-mass-dry-weight'!AG$369</f>
        <v>2.2823397501793026E-2</v>
      </c>
      <c r="AH359" s="14">
        <f>'signal-per-mass-dry-weight'!AH359*100/'signal-per-mass-dry-weight'!AH$369</f>
        <v>1.2017271475208905E-2</v>
      </c>
      <c r="AI359" s="14">
        <f>'signal-per-mass-dry-weight'!AI359*100/'signal-per-mass-dry-weight'!AI$369</f>
        <v>3.0593465686136804E-2</v>
      </c>
      <c r="AJ359" s="14">
        <f>'signal-per-mass-dry-weight'!AJ359*100/'signal-per-mass-dry-weight'!AJ$369</f>
        <v>2.4998604743853136E-2</v>
      </c>
      <c r="AK359" s="14">
        <f>'signal-per-mass-dry-weight'!AK359*100/'signal-per-mass-dry-weight'!AK$369</f>
        <v>3.5976223994100325E-2</v>
      </c>
      <c r="AL359" s="14">
        <f>'signal-per-mass-dry-weight'!AL359*100/'signal-per-mass-dry-weight'!AL$369</f>
        <v>3.6790753001518878E-2</v>
      </c>
      <c r="AM359" s="14">
        <f>'signal-per-mass-dry-weight'!AM359*100/'signal-per-mass-dry-weight'!AM$369</f>
        <v>1.5392816936036587E-2</v>
      </c>
      <c r="AN359" s="14">
        <f>'signal-per-mass-dry-weight'!AN359*100/'signal-per-mass-dry-weight'!AN$369</f>
        <v>1.2358348532899107E-2</v>
      </c>
      <c r="AO359" s="14">
        <f>'signal-per-mass-dry-weight'!AO359*100/'signal-per-mass-dry-weight'!AO$369</f>
        <v>2.439461308378665E-2</v>
      </c>
      <c r="AP359" s="14">
        <f>'signal-per-mass-dry-weight'!AP359*100/'signal-per-mass-dry-weight'!AP$369</f>
        <v>3.285751351106253E-2</v>
      </c>
      <c r="AQ359" s="14">
        <f>'signal-per-mass-dry-weight'!AQ359*100/'signal-per-mass-dry-weight'!AQ$369</f>
        <v>2.0634648800451065E-2</v>
      </c>
      <c r="AR359" s="14">
        <f>'signal-per-mass-dry-weight'!AR359*100/'signal-per-mass-dry-weight'!AR$369</f>
        <v>2.9678185241801516E-2</v>
      </c>
      <c r="AS359" s="14">
        <f>'signal-per-mass-dry-weight'!AS359*100/'signal-per-mass-dry-weight'!AS$369</f>
        <v>2.563838537511957E-2</v>
      </c>
      <c r="AT359" s="14">
        <f>'signal-per-mass-dry-weight'!AT359*100/'signal-per-mass-dry-weight'!AT$369</f>
        <v>1.4432846063846197E-2</v>
      </c>
      <c r="AU359" s="14">
        <f>'signal-per-mass-dry-weight'!AU359*100/'signal-per-mass-dry-weight'!AU$369</f>
        <v>1.9261249732312465E-2</v>
      </c>
      <c r="AV359" s="14">
        <f>'signal-per-mass-dry-weight'!AV359*100/'signal-per-mass-dry-weight'!AV$369</f>
        <v>2.0975049446995023E-2</v>
      </c>
      <c r="AW359" s="14">
        <f>'signal-per-mass-dry-weight'!AW359*100/'signal-per-mass-dry-weight'!AW$369</f>
        <v>2.235612397131425E-2</v>
      </c>
      <c r="AX359" s="14">
        <f>'signal-per-mass-dry-weight'!AX359*100/'signal-per-mass-dry-weight'!AX$369</f>
        <v>2.4843457677983783E-2</v>
      </c>
      <c r="AY359" s="14"/>
    </row>
    <row r="360" spans="1:51" x14ac:dyDescent="0.2">
      <c r="A360">
        <f>'imported summary from web'!A362</f>
        <v>766.5</v>
      </c>
      <c r="B360" t="str">
        <f>'imported summary from web'!B362</f>
        <v>C40H77O10P</v>
      </c>
      <c r="C360" t="str">
        <f>'imported summary from web'!C362</f>
        <v>PG(34:1)</v>
      </c>
      <c r="D360" s="71"/>
      <c r="E360" s="14"/>
      <c r="F360" s="14">
        <f>'signal-per-mass-dry-weight'!F360*100/'signal-per-mass-dry-weight'!F$369</f>
        <v>0.61470486699018889</v>
      </c>
      <c r="G360" s="14">
        <f>'signal-per-mass-dry-weight'!G360*100/'signal-per-mass-dry-weight'!G$369</f>
        <v>0.66670115768466554</v>
      </c>
      <c r="H360" s="14">
        <f>'signal-per-mass-dry-weight'!H360*100/'signal-per-mass-dry-weight'!H$369</f>
        <v>0.71358736395086986</v>
      </c>
      <c r="I360" s="14">
        <f>'signal-per-mass-dry-weight'!I360*100/'signal-per-mass-dry-weight'!I$369</f>
        <v>0.68861890385918056</v>
      </c>
      <c r="J360" s="14">
        <f>'signal-per-mass-dry-weight'!J360*100/'signal-per-mass-dry-weight'!J$369</f>
        <v>0.72174756345164748</v>
      </c>
      <c r="K360" s="14">
        <f>'signal-per-mass-dry-weight'!K360*100/'signal-per-mass-dry-weight'!K$369</f>
        <v>0.7002604012745286</v>
      </c>
      <c r="L360" s="14">
        <f t="shared" si="15"/>
        <v>0.68427004286851345</v>
      </c>
      <c r="M360" s="137">
        <f t="shared" si="16"/>
        <v>3.9208808806082435E-2</v>
      </c>
      <c r="N360" s="14">
        <f t="shared" si="17"/>
        <v>5.7300197801610671E-2</v>
      </c>
      <c r="O360" s="14">
        <f>'signal-per-mass-dry-weight'!O360*100/'signal-per-mass-dry-weight'!O$369</f>
        <v>0.77366301710643137</v>
      </c>
      <c r="P360" s="14">
        <f>'signal-per-mass-dry-weight'!P360*100/'signal-per-mass-dry-weight'!P$369</f>
        <v>0.66606369387838404</v>
      </c>
      <c r="Q360" s="14">
        <f>'signal-per-mass-dry-weight'!Q360*100/'signal-per-mass-dry-weight'!Q$369</f>
        <v>0.56362123289402033</v>
      </c>
      <c r="R360" s="14">
        <f>'signal-per-mass-dry-weight'!R360*100/'signal-per-mass-dry-weight'!R$369</f>
        <v>0.59650927695337175</v>
      </c>
      <c r="S360" s="14">
        <f>'signal-per-mass-dry-weight'!S360*100/'signal-per-mass-dry-weight'!S$369</f>
        <v>0.77801490550259655</v>
      </c>
      <c r="T360" s="14">
        <f>'signal-per-mass-dry-weight'!T360*100/'signal-per-mass-dry-weight'!T$369</f>
        <v>0.86033639095149539</v>
      </c>
      <c r="U360" s="14">
        <f>'signal-per-mass-dry-weight'!U360*100/'signal-per-mass-dry-weight'!U$369</f>
        <v>0.54725513400741355</v>
      </c>
      <c r="V360" s="14">
        <f>'signal-per-mass-dry-weight'!V360*100/'signal-per-mass-dry-weight'!V$369</f>
        <v>0.41538770352144022</v>
      </c>
      <c r="W360" s="14">
        <f>'signal-per-mass-dry-weight'!W360*100/'signal-per-mass-dry-weight'!W$369</f>
        <v>0.90815282166318378</v>
      </c>
      <c r="X360" s="14">
        <f>'signal-per-mass-dry-weight'!X360*100/'signal-per-mass-dry-weight'!X$369</f>
        <v>0.83661188708947776</v>
      </c>
      <c r="Y360" s="14">
        <f>'signal-per-mass-dry-weight'!Y360*100/'signal-per-mass-dry-weight'!Y$369</f>
        <v>0.81166215948022014</v>
      </c>
      <c r="Z360" s="14">
        <f>'signal-per-mass-dry-weight'!Z360*100/'signal-per-mass-dry-weight'!Z$369</f>
        <v>0.8823161196339766</v>
      </c>
      <c r="AA360" s="14">
        <f>'signal-per-mass-dry-weight'!AA360*100/'signal-per-mass-dry-weight'!AA$369</f>
        <v>0.56361444292413398</v>
      </c>
      <c r="AB360" s="14">
        <f>'signal-per-mass-dry-weight'!AB360*100/'signal-per-mass-dry-weight'!AB$369</f>
        <v>0.69233567996587131</v>
      </c>
      <c r="AC360" s="14">
        <f>'signal-per-mass-dry-weight'!AC360*100/'signal-per-mass-dry-weight'!AC$369</f>
        <v>0.541992111592835</v>
      </c>
      <c r="AD360" s="14">
        <f>'signal-per-mass-dry-weight'!AD360*100/'signal-per-mass-dry-weight'!AD$369</f>
        <v>0.64353029730787603</v>
      </c>
      <c r="AE360" s="14">
        <f>'signal-per-mass-dry-weight'!AE360*100/'signal-per-mass-dry-weight'!AE$369</f>
        <v>0.76394008225032084</v>
      </c>
      <c r="AF360" s="14">
        <f>'signal-per-mass-dry-weight'!AF360*100/'signal-per-mass-dry-weight'!AF$369</f>
        <v>0.83765166206685826</v>
      </c>
      <c r="AG360" s="14">
        <f>'signal-per-mass-dry-weight'!AG360*100/'signal-per-mass-dry-weight'!AG$369</f>
        <v>0.64268942901545845</v>
      </c>
      <c r="AH360" s="14">
        <f>'signal-per-mass-dry-weight'!AH360*100/'signal-per-mass-dry-weight'!AH$369</f>
        <v>0.39656995868189371</v>
      </c>
      <c r="AI360" s="14">
        <f>'signal-per-mass-dry-weight'!AI360*100/'signal-per-mass-dry-weight'!AI$369</f>
        <v>0.75597405062077494</v>
      </c>
      <c r="AJ360" s="14">
        <f>'signal-per-mass-dry-weight'!AJ360*100/'signal-per-mass-dry-weight'!AJ$369</f>
        <v>0.66527250193332088</v>
      </c>
      <c r="AK360" s="14">
        <f>'signal-per-mass-dry-weight'!AK360*100/'signal-per-mass-dry-weight'!AK$369</f>
        <v>1.0789621920292483</v>
      </c>
      <c r="AL360" s="14">
        <f>'signal-per-mass-dry-weight'!AL360*100/'signal-per-mass-dry-weight'!AL$369</f>
        <v>0.96493727904520721</v>
      </c>
      <c r="AM360" s="14">
        <f>'signal-per-mass-dry-weight'!AM360*100/'signal-per-mass-dry-weight'!AM$369</f>
        <v>0.3935228983353406</v>
      </c>
      <c r="AN360" s="14">
        <f>'signal-per-mass-dry-weight'!AN360*100/'signal-per-mass-dry-weight'!AN$369</f>
        <v>0.29462109803235648</v>
      </c>
      <c r="AO360" s="14">
        <f>'signal-per-mass-dry-weight'!AO360*100/'signal-per-mass-dry-weight'!AO$369</f>
        <v>0.75941045520073636</v>
      </c>
      <c r="AP360" s="14">
        <f>'signal-per-mass-dry-weight'!AP360*100/'signal-per-mass-dry-weight'!AP$369</f>
        <v>0.71898118222769092</v>
      </c>
      <c r="AQ360" s="14">
        <f>'signal-per-mass-dry-weight'!AQ360*100/'signal-per-mass-dry-weight'!AQ$369</f>
        <v>0.70189429904369549</v>
      </c>
      <c r="AR360" s="14">
        <f>'signal-per-mass-dry-weight'!AR360*100/'signal-per-mass-dry-weight'!AR$369</f>
        <v>0.97659461777757428</v>
      </c>
      <c r="AS360" s="14">
        <f>'signal-per-mass-dry-weight'!AS360*100/'signal-per-mass-dry-weight'!AS$369</f>
        <v>0.80672885140639095</v>
      </c>
      <c r="AT360" s="14">
        <f>'signal-per-mass-dry-weight'!AT360*100/'signal-per-mass-dry-weight'!AT$369</f>
        <v>0.47340780947825939</v>
      </c>
      <c r="AU360" s="14">
        <f>'signal-per-mass-dry-weight'!AU360*100/'signal-per-mass-dry-weight'!AU$369</f>
        <v>0.45121420897578612</v>
      </c>
      <c r="AV360" s="14">
        <f>'signal-per-mass-dry-weight'!AV360*100/'signal-per-mass-dry-weight'!AV$369</f>
        <v>0.61217745394086831</v>
      </c>
      <c r="AW360" s="14">
        <f>'signal-per-mass-dry-weight'!AW360*100/'signal-per-mass-dry-weight'!AW$369</f>
        <v>0.70915704876447994</v>
      </c>
      <c r="AX360" s="14">
        <f>'signal-per-mass-dry-weight'!AX360*100/'signal-per-mass-dry-weight'!AX$369</f>
        <v>0.6550867027596452</v>
      </c>
      <c r="AY360" s="14"/>
    </row>
    <row r="361" spans="1:51" x14ac:dyDescent="0.2">
      <c r="A361">
        <f>'imported summary from web'!A363</f>
        <v>768.5</v>
      </c>
      <c r="B361" t="str">
        <f>'imported summary from web'!B363</f>
        <v>C40H79O10P</v>
      </c>
      <c r="C361" t="str">
        <f>'imported summary from web'!C363</f>
        <v>PG(34:0)</v>
      </c>
      <c r="D361" s="71"/>
      <c r="E361" s="14"/>
      <c r="F361" s="14">
        <f>'signal-per-mass-dry-weight'!F361*100/'signal-per-mass-dry-weight'!F$369</f>
        <v>2.3947278427865412E-3</v>
      </c>
      <c r="G361" s="14">
        <f>'signal-per-mass-dry-weight'!G361*100/'signal-per-mass-dry-weight'!G$369</f>
        <v>0</v>
      </c>
      <c r="H361" s="14">
        <f>'signal-per-mass-dry-weight'!H361*100/'signal-per-mass-dry-weight'!H$369</f>
        <v>0</v>
      </c>
      <c r="I361" s="14">
        <f>'signal-per-mass-dry-weight'!I361*100/'signal-per-mass-dry-weight'!I$369</f>
        <v>0</v>
      </c>
      <c r="J361" s="14">
        <f>'signal-per-mass-dry-weight'!J361*100/'signal-per-mass-dry-weight'!J$369</f>
        <v>0</v>
      </c>
      <c r="K361" s="14">
        <f>'signal-per-mass-dry-weight'!K361*100/'signal-per-mass-dry-weight'!K$369</f>
        <v>0</v>
      </c>
      <c r="L361" s="14">
        <f t="shared" si="15"/>
        <v>3.991213071310902E-4</v>
      </c>
      <c r="M361" s="137">
        <f t="shared" si="16"/>
        <v>9.7764354794381992E-4</v>
      </c>
      <c r="N361" s="14">
        <f t="shared" si="17"/>
        <v>2.4494897427831779</v>
      </c>
      <c r="O361" s="14">
        <f>'signal-per-mass-dry-weight'!O361*100/'signal-per-mass-dry-weight'!O$369</f>
        <v>1.349284162806632E-2</v>
      </c>
      <c r="P361" s="14">
        <f>'signal-per-mass-dry-weight'!P361*100/'signal-per-mass-dry-weight'!P$369</f>
        <v>0</v>
      </c>
      <c r="Q361" s="14">
        <f>'signal-per-mass-dry-weight'!Q361*100/'signal-per-mass-dry-weight'!Q$369</f>
        <v>0</v>
      </c>
      <c r="R361" s="14">
        <f>'signal-per-mass-dry-weight'!R361*100/'signal-per-mass-dry-weight'!R$369</f>
        <v>0</v>
      </c>
      <c r="S361" s="14">
        <f>'signal-per-mass-dry-weight'!S361*100/'signal-per-mass-dry-weight'!S$369</f>
        <v>0</v>
      </c>
      <c r="T361" s="14">
        <f>'signal-per-mass-dry-weight'!T361*100/'signal-per-mass-dry-weight'!T$369</f>
        <v>2.3267007778369109E-3</v>
      </c>
      <c r="U361" s="14">
        <f>'signal-per-mass-dry-weight'!U361*100/'signal-per-mass-dry-weight'!U$369</f>
        <v>0</v>
      </c>
      <c r="V361" s="14">
        <f>'signal-per-mass-dry-weight'!V361*100/'signal-per-mass-dry-weight'!V$369</f>
        <v>0</v>
      </c>
      <c r="W361" s="14">
        <f>'signal-per-mass-dry-weight'!W361*100/'signal-per-mass-dry-weight'!W$369</f>
        <v>0</v>
      </c>
      <c r="X361" s="14">
        <f>'signal-per-mass-dry-weight'!X361*100/'signal-per-mass-dry-weight'!X$369</f>
        <v>0</v>
      </c>
      <c r="Y361" s="14">
        <f>'signal-per-mass-dry-weight'!Y361*100/'signal-per-mass-dry-weight'!Y$369</f>
        <v>8.9043607051878166E-4</v>
      </c>
      <c r="Z361" s="14">
        <f>'signal-per-mass-dry-weight'!Z361*100/'signal-per-mass-dry-weight'!Z$369</f>
        <v>3.0903039682074209E-3</v>
      </c>
      <c r="AA361" s="14">
        <f>'signal-per-mass-dry-weight'!AA361*100/'signal-per-mass-dry-weight'!AA$369</f>
        <v>5.8427438518424907E-3</v>
      </c>
      <c r="AB361" s="14">
        <f>'signal-per-mass-dry-weight'!AB361*100/'signal-per-mass-dry-weight'!AB$369</f>
        <v>0</v>
      </c>
      <c r="AC361" s="14">
        <f>'signal-per-mass-dry-weight'!AC361*100/'signal-per-mass-dry-weight'!AC$369</f>
        <v>0</v>
      </c>
      <c r="AD361" s="14">
        <f>'signal-per-mass-dry-weight'!AD361*100/'signal-per-mass-dry-weight'!AD$369</f>
        <v>2.0169148473920063E-3</v>
      </c>
      <c r="AE361" s="14">
        <f>'signal-per-mass-dry-weight'!AE361*100/'signal-per-mass-dry-weight'!AE$369</f>
        <v>0</v>
      </c>
      <c r="AF361" s="14">
        <f>'signal-per-mass-dry-weight'!AF361*100/'signal-per-mass-dry-weight'!AF$369</f>
        <v>0</v>
      </c>
      <c r="AG361" s="14">
        <f>'signal-per-mass-dry-weight'!AG361*100/'signal-per-mass-dry-weight'!AG$369</f>
        <v>0</v>
      </c>
      <c r="AH361" s="14">
        <f>'signal-per-mass-dry-weight'!AH361*100/'signal-per-mass-dry-weight'!AH$369</f>
        <v>6.1944698325819075E-4</v>
      </c>
      <c r="AI361" s="14">
        <f>'signal-per-mass-dry-weight'!AI361*100/'signal-per-mass-dry-weight'!AI$369</f>
        <v>1.0014227720503046E-3</v>
      </c>
      <c r="AJ361" s="14">
        <f>'signal-per-mass-dry-weight'!AJ361*100/'signal-per-mass-dry-weight'!AJ$369</f>
        <v>0</v>
      </c>
      <c r="AK361" s="14">
        <f>'signal-per-mass-dry-weight'!AK361*100/'signal-per-mass-dry-weight'!AK$369</f>
        <v>0</v>
      </c>
      <c r="AL361" s="14">
        <f>'signal-per-mass-dry-weight'!AL361*100/'signal-per-mass-dry-weight'!AL$369</f>
        <v>0</v>
      </c>
      <c r="AM361" s="14">
        <f>'signal-per-mass-dry-weight'!AM361*100/'signal-per-mass-dry-weight'!AM$369</f>
        <v>0</v>
      </c>
      <c r="AN361" s="14">
        <f>'signal-per-mass-dry-weight'!AN361*100/'signal-per-mass-dry-weight'!AN$369</f>
        <v>0</v>
      </c>
      <c r="AO361" s="14">
        <f>'signal-per-mass-dry-weight'!AO361*100/'signal-per-mass-dry-weight'!AO$369</f>
        <v>0</v>
      </c>
      <c r="AP361" s="14">
        <f>'signal-per-mass-dry-weight'!AP361*100/'signal-per-mass-dry-weight'!AP$369</f>
        <v>3.1492824451497632E-3</v>
      </c>
      <c r="AQ361" s="14">
        <f>'signal-per-mass-dry-weight'!AQ361*100/'signal-per-mass-dry-weight'!AQ$369</f>
        <v>0</v>
      </c>
      <c r="AR361" s="14">
        <f>'signal-per-mass-dry-weight'!AR361*100/'signal-per-mass-dry-weight'!AR$369</f>
        <v>0</v>
      </c>
      <c r="AS361" s="14">
        <f>'signal-per-mass-dry-weight'!AS361*100/'signal-per-mass-dry-weight'!AS$369</f>
        <v>0</v>
      </c>
      <c r="AT361" s="14">
        <f>'signal-per-mass-dry-weight'!AT361*100/'signal-per-mass-dry-weight'!AT$369</f>
        <v>0</v>
      </c>
      <c r="AU361" s="14">
        <f>'signal-per-mass-dry-weight'!AU361*100/'signal-per-mass-dry-weight'!AU$369</f>
        <v>0</v>
      </c>
      <c r="AV361" s="14">
        <f>'signal-per-mass-dry-weight'!AV361*100/'signal-per-mass-dry-weight'!AV$369</f>
        <v>0</v>
      </c>
      <c r="AW361" s="14">
        <f>'signal-per-mass-dry-weight'!AW361*100/'signal-per-mass-dry-weight'!AW$369</f>
        <v>0</v>
      </c>
      <c r="AX361" s="14">
        <f>'signal-per-mass-dry-weight'!AX361*100/'signal-per-mass-dry-weight'!AX$369</f>
        <v>0</v>
      </c>
      <c r="AY361" s="14"/>
    </row>
    <row r="362" spans="1:51" x14ac:dyDescent="0.2">
      <c r="A362">
        <f>'imported summary from web'!A364</f>
        <v>788.5</v>
      </c>
      <c r="B362" t="str">
        <f>'imported summary from web'!B364</f>
        <v>C42H75O10P</v>
      </c>
      <c r="C362" t="str">
        <f>'imported summary from web'!C364</f>
        <v>PG(36:4)</v>
      </c>
      <c r="D362" s="71"/>
      <c r="E362" s="14"/>
      <c r="F362" s="14">
        <f>'signal-per-mass-dry-weight'!F362*100/'signal-per-mass-dry-weight'!F$369</f>
        <v>2.6124303739489536E-3</v>
      </c>
      <c r="G362" s="14">
        <f>'signal-per-mass-dry-weight'!G362*100/'signal-per-mass-dry-weight'!G$369</f>
        <v>6.3441178543297335E-3</v>
      </c>
      <c r="H362" s="14">
        <f>'signal-per-mass-dry-weight'!H362*100/'signal-per-mass-dry-weight'!H$369</f>
        <v>7.1598939288182849E-3</v>
      </c>
      <c r="I362" s="14">
        <f>'signal-per-mass-dry-weight'!I362*100/'signal-per-mass-dry-weight'!I$369</f>
        <v>4.5200577535149692E-3</v>
      </c>
      <c r="J362" s="14">
        <f>'signal-per-mass-dry-weight'!J362*100/'signal-per-mass-dry-weight'!J$369</f>
        <v>6.0358001032009192E-3</v>
      </c>
      <c r="K362" s="14">
        <f>'signal-per-mass-dry-weight'!K362*100/'signal-per-mass-dry-weight'!K$369</f>
        <v>5.4680503597773662E-3</v>
      </c>
      <c r="L362" s="14">
        <f t="shared" si="15"/>
        <v>5.3567250622650374E-3</v>
      </c>
      <c r="M362" s="137">
        <f t="shared" si="16"/>
        <v>1.6081706527646543E-3</v>
      </c>
      <c r="N362" s="14">
        <f t="shared" si="17"/>
        <v>0.30021526848433311</v>
      </c>
      <c r="O362" s="14">
        <f>'signal-per-mass-dry-weight'!O362*100/'signal-per-mass-dry-weight'!O$369</f>
        <v>4.4058258377359426E-3</v>
      </c>
      <c r="P362" s="14">
        <f>'signal-per-mass-dry-weight'!P362*100/'signal-per-mass-dry-weight'!P$369</f>
        <v>7.6512141278723828E-3</v>
      </c>
      <c r="Q362" s="14">
        <f>'signal-per-mass-dry-weight'!Q362*100/'signal-per-mass-dry-weight'!Q$369</f>
        <v>1.5033106606583278E-3</v>
      </c>
      <c r="R362" s="14">
        <f>'signal-per-mass-dry-weight'!R362*100/'signal-per-mass-dry-weight'!R$369</f>
        <v>4.9379907032563878E-3</v>
      </c>
      <c r="S362" s="14">
        <f>'signal-per-mass-dry-weight'!S362*100/'signal-per-mass-dry-weight'!S$369</f>
        <v>7.8913136472745279E-3</v>
      </c>
      <c r="T362" s="14">
        <f>'signal-per-mass-dry-weight'!T362*100/'signal-per-mass-dry-weight'!T$369</f>
        <v>2.7144842408097299E-3</v>
      </c>
      <c r="U362" s="14">
        <f>'signal-per-mass-dry-weight'!U362*100/'signal-per-mass-dry-weight'!U$369</f>
        <v>5.7196397785055754E-3</v>
      </c>
      <c r="V362" s="14">
        <f>'signal-per-mass-dry-weight'!V362*100/'signal-per-mass-dry-weight'!V$369</f>
        <v>2.8995372296624329E-3</v>
      </c>
      <c r="W362" s="14">
        <f>'signal-per-mass-dry-weight'!W362*100/'signal-per-mass-dry-weight'!W$369</f>
        <v>6.3766988943256891E-3</v>
      </c>
      <c r="X362" s="14">
        <f>'signal-per-mass-dry-weight'!X362*100/'signal-per-mass-dry-weight'!X$369</f>
        <v>7.4294906680533006E-3</v>
      </c>
      <c r="Y362" s="14">
        <f>'signal-per-mass-dry-weight'!Y362*100/'signal-per-mass-dry-weight'!Y$369</f>
        <v>2.0776841645438241E-3</v>
      </c>
      <c r="Z362" s="14">
        <f>'signal-per-mass-dry-weight'!Z362*100/'signal-per-mass-dry-weight'!Z$369</f>
        <v>3.7770381833646268E-3</v>
      </c>
      <c r="AA362" s="14">
        <f>'signal-per-mass-dry-weight'!AA362*100/'signal-per-mass-dry-weight'!AA$369</f>
        <v>3.7393560651791933E-3</v>
      </c>
      <c r="AB362" s="14">
        <f>'signal-per-mass-dry-weight'!AB362*100/'signal-per-mass-dry-weight'!AB$369</f>
        <v>3.6923411216651433E-3</v>
      </c>
      <c r="AC362" s="14">
        <f>'signal-per-mass-dry-weight'!AC362*100/'signal-per-mass-dry-weight'!AC$369</f>
        <v>9.9316886240715958E-4</v>
      </c>
      <c r="AD362" s="14">
        <f>'signal-per-mass-dry-weight'!AD362*100/'signal-per-mass-dry-weight'!AD$369</f>
        <v>6.9471511410169103E-3</v>
      </c>
      <c r="AE362" s="14">
        <f>'signal-per-mass-dry-weight'!AE362*100/'signal-per-mass-dry-weight'!AE$369</f>
        <v>1.4032698057500383E-3</v>
      </c>
      <c r="AF362" s="14">
        <f>'signal-per-mass-dry-weight'!AF362*100/'signal-per-mass-dry-weight'!AF$369</f>
        <v>9.7152825570268866E-4</v>
      </c>
      <c r="AG362" s="14">
        <f>'signal-per-mass-dry-weight'!AG362*100/'signal-per-mass-dry-weight'!AG$369</f>
        <v>2.6651525745193558E-3</v>
      </c>
      <c r="AH362" s="14">
        <f>'signal-per-mass-dry-weight'!AH362*100/'signal-per-mass-dry-weight'!AH$369</f>
        <v>3.7166818995491443E-3</v>
      </c>
      <c r="AI362" s="14">
        <f>'signal-per-mass-dry-weight'!AI362*100/'signal-per-mass-dry-weight'!AI$369</f>
        <v>6.0085366323018273E-3</v>
      </c>
      <c r="AJ362" s="14">
        <f>'signal-per-mass-dry-weight'!AJ362*100/'signal-per-mass-dry-weight'!AJ$369</f>
        <v>4.013537458875502E-3</v>
      </c>
      <c r="AK362" s="14">
        <f>'signal-per-mass-dry-weight'!AK362*100/'signal-per-mass-dry-weight'!AK$369</f>
        <v>6.2587503082519895E-3</v>
      </c>
      <c r="AL362" s="14">
        <f>'signal-per-mass-dry-weight'!AL362*100/'signal-per-mass-dry-weight'!AL$369</f>
        <v>3.5565711816720712E-3</v>
      </c>
      <c r="AM362" s="14">
        <f>'signal-per-mass-dry-weight'!AM362*100/'signal-per-mass-dry-weight'!AM$369</f>
        <v>5.0303323320380995E-3</v>
      </c>
      <c r="AN362" s="14">
        <f>'signal-per-mass-dry-weight'!AN362*100/'signal-per-mass-dry-weight'!AN$369</f>
        <v>2.1723659530486707E-3</v>
      </c>
      <c r="AO362" s="14">
        <f>'signal-per-mass-dry-weight'!AO362*100/'signal-per-mass-dry-weight'!AO$369</f>
        <v>7.4311321368677827E-3</v>
      </c>
      <c r="AP362" s="14">
        <f>'signal-per-mass-dry-weight'!AP362*100/'signal-per-mass-dry-weight'!AP$369</f>
        <v>5.7736844827745671E-3</v>
      </c>
      <c r="AQ362" s="14">
        <f>'signal-per-mass-dry-weight'!AQ362*100/'signal-per-mass-dry-weight'!AQ$369</f>
        <v>3.9529978544925407E-3</v>
      </c>
      <c r="AR362" s="14">
        <f>'signal-per-mass-dry-weight'!AR362*100/'signal-per-mass-dry-weight'!AR$369</f>
        <v>4.558083057614566E-3</v>
      </c>
      <c r="AS362" s="14">
        <f>'signal-per-mass-dry-weight'!AS362*100/'signal-per-mass-dry-weight'!AS$369</f>
        <v>6.3270693522290778E-3</v>
      </c>
      <c r="AT362" s="14">
        <f>'signal-per-mass-dry-weight'!AT362*100/'signal-per-mass-dry-weight'!AT$369</f>
        <v>3.9219690390886403E-3</v>
      </c>
      <c r="AU362" s="14">
        <f>'signal-per-mass-dry-weight'!AU362*100/'signal-per-mass-dry-weight'!AU$369</f>
        <v>5.3983323240786056E-3</v>
      </c>
      <c r="AV362" s="14">
        <f>'signal-per-mass-dry-weight'!AV362*100/'signal-per-mass-dry-weight'!AV$369</f>
        <v>5.3709695349448165E-3</v>
      </c>
      <c r="AW362" s="14">
        <f>'signal-per-mass-dry-weight'!AW362*100/'signal-per-mass-dry-weight'!AW$369</f>
        <v>4.8277344124100542E-3</v>
      </c>
      <c r="AX362" s="14">
        <f>'signal-per-mass-dry-weight'!AX362*100/'signal-per-mass-dry-weight'!AX$369</f>
        <v>4.1280669857676981E-3</v>
      </c>
      <c r="AY362" s="14"/>
    </row>
    <row r="363" spans="1:51" x14ac:dyDescent="0.2">
      <c r="A363">
        <f>'imported summary from web'!A365</f>
        <v>790.5</v>
      </c>
      <c r="B363" t="str">
        <f>'imported summary from web'!B365</f>
        <v>C42H77O10P</v>
      </c>
      <c r="C363" t="str">
        <f>'imported summary from web'!C365</f>
        <v>PG(36:3)</v>
      </c>
      <c r="D363" s="71"/>
      <c r="E363" s="14"/>
      <c r="F363" s="14">
        <f>'signal-per-mass-dry-weight'!F363*100/'signal-per-mass-dry-weight'!F$369</f>
        <v>4.3540506232482559E-3</v>
      </c>
      <c r="G363" s="14">
        <f>'signal-per-mass-dry-weight'!G363*100/'signal-per-mass-dry-weight'!G$369</f>
        <v>4.5940163772732554E-3</v>
      </c>
      <c r="H363" s="14">
        <f>'signal-per-mass-dry-weight'!H363*100/'signal-per-mass-dry-weight'!H$369</f>
        <v>3.0025361636979897E-3</v>
      </c>
      <c r="I363" s="14">
        <f>'signal-per-mass-dry-weight'!I363*100/'signal-per-mass-dry-weight'!I$369</f>
        <v>3.092671094510242E-3</v>
      </c>
      <c r="J363" s="14">
        <f>'signal-per-mass-dry-weight'!J363*100/'signal-per-mass-dry-weight'!J$369</f>
        <v>3.3532222795560657E-3</v>
      </c>
      <c r="K363" s="14">
        <f>'signal-per-mass-dry-weight'!K363*100/'signal-per-mass-dry-weight'!K$369</f>
        <v>5.0306063309951774E-3</v>
      </c>
      <c r="L363" s="14">
        <f t="shared" si="15"/>
        <v>3.9045171448801644E-3</v>
      </c>
      <c r="M363" s="137">
        <f t="shared" si="16"/>
        <v>8.628042794490378E-4</v>
      </c>
      <c r="N363" s="14">
        <f t="shared" si="17"/>
        <v>0.22097592286933562</v>
      </c>
      <c r="O363" s="14">
        <f>'signal-per-mass-dry-weight'!O363*100/'signal-per-mass-dry-weight'!O$369</f>
        <v>3.3043693783019567E-3</v>
      </c>
      <c r="P363" s="14">
        <f>'signal-per-mass-dry-weight'!P363*100/'signal-per-mass-dry-weight'!P$369</f>
        <v>5.6108903604397478E-3</v>
      </c>
      <c r="Q363" s="14">
        <f>'signal-per-mass-dry-weight'!Q363*100/'signal-per-mass-dry-weight'!Q$369</f>
        <v>2.4052970570533254E-3</v>
      </c>
      <c r="R363" s="14">
        <f>'signal-per-mass-dry-weight'!R363*100/'signal-per-mass-dry-weight'!R$369</f>
        <v>3.4856404964162735E-3</v>
      </c>
      <c r="S363" s="14">
        <f>'signal-per-mass-dry-weight'!S363*100/'signal-per-mass-dry-weight'!S$369</f>
        <v>2.4017041535183341E-3</v>
      </c>
      <c r="T363" s="14">
        <f>'signal-per-mass-dry-weight'!T363*100/'signal-per-mass-dry-weight'!T$369</f>
        <v>2.7144842408097299E-3</v>
      </c>
      <c r="U363" s="14">
        <f>'signal-per-mass-dry-weight'!U363*100/'signal-per-mass-dry-weight'!U$369</f>
        <v>2.8598198892527877E-3</v>
      </c>
      <c r="V363" s="14">
        <f>'signal-per-mass-dry-weight'!V363*100/'signal-per-mass-dry-weight'!V$369</f>
        <v>8.6986116889872984E-4</v>
      </c>
      <c r="W363" s="14">
        <f>'signal-per-mass-dry-weight'!W363*100/'signal-per-mass-dry-weight'!W$369</f>
        <v>6.6539466723398505E-3</v>
      </c>
      <c r="X363" s="14">
        <f>'signal-per-mass-dry-weight'!X363*100/'signal-per-mass-dry-weight'!X$369</f>
        <v>6.1485440011475592E-3</v>
      </c>
      <c r="Y363" s="14">
        <f>'signal-per-mass-dry-weight'!Y363*100/'signal-per-mass-dry-weight'!Y$369</f>
        <v>3.2649322585688663E-3</v>
      </c>
      <c r="Z363" s="14">
        <f>'signal-per-mass-dry-weight'!Z363*100/'signal-per-mass-dry-weight'!Z$369</f>
        <v>2.0602026454716142E-3</v>
      </c>
      <c r="AA363" s="14">
        <f>'signal-per-mass-dry-weight'!AA363*100/'signal-per-mass-dry-weight'!AA$369</f>
        <v>4.6741950814739915E-3</v>
      </c>
      <c r="AB363" s="14">
        <f>'signal-per-mass-dry-weight'!AB363*100/'signal-per-mass-dry-weight'!AB$369</f>
        <v>5.2127168776449082E-3</v>
      </c>
      <c r="AC363" s="14">
        <f>'signal-per-mass-dry-weight'!AC363*100/'signal-per-mass-dry-weight'!AC$369</f>
        <v>1.5890701798514555E-3</v>
      </c>
      <c r="AD363" s="14">
        <f>'signal-per-mass-dry-weight'!AD363*100/'signal-per-mass-dry-weight'!AD$369</f>
        <v>4.0338296947840125E-3</v>
      </c>
      <c r="AE363" s="14">
        <f>'signal-per-mass-dry-weight'!AE363*100/'signal-per-mass-dry-weight'!AE$369</f>
        <v>1.4032698057500383E-3</v>
      </c>
      <c r="AF363" s="14">
        <f>'signal-per-mass-dry-weight'!AF363*100/'signal-per-mass-dry-weight'!AF$369</f>
        <v>2.5907420152071702E-3</v>
      </c>
      <c r="AG363" s="14">
        <f>'signal-per-mass-dry-weight'!AG363*100/'signal-per-mass-dry-weight'!AG$369</f>
        <v>4.6034453559879781E-3</v>
      </c>
      <c r="AH363" s="14">
        <f>'signal-per-mass-dry-weight'!AH363*100/'signal-per-mass-dry-weight'!AH$369</f>
        <v>2.6842702607854938E-3</v>
      </c>
      <c r="AI363" s="14">
        <f>'signal-per-mass-dry-weight'!AI363*100/'signal-per-mass-dry-weight'!AI$369</f>
        <v>7.260315097364709E-3</v>
      </c>
      <c r="AJ363" s="14">
        <f>'signal-per-mass-dry-weight'!AJ363*100/'signal-per-mass-dry-weight'!AJ$369</f>
        <v>4.013537458875502E-3</v>
      </c>
      <c r="AK363" s="14">
        <f>'signal-per-mass-dry-weight'!AK363*100/'signal-per-mass-dry-weight'!AK$369</f>
        <v>2.318055669722959E-4</v>
      </c>
      <c r="AL363" s="14">
        <f>'signal-per-mass-dry-weight'!AL363*100/'signal-per-mass-dry-weight'!AL$369</f>
        <v>5.3348567725081076E-3</v>
      </c>
      <c r="AM363" s="14">
        <f>'signal-per-mass-dry-weight'!AM363*100/'signal-per-mass-dry-weight'!AM$369</f>
        <v>1.2575830830095249E-3</v>
      </c>
      <c r="AN363" s="14">
        <f>'signal-per-mass-dry-weight'!AN363*100/'signal-per-mass-dry-weight'!AN$369</f>
        <v>4.1033579113141571E-3</v>
      </c>
      <c r="AO363" s="14">
        <f>'signal-per-mass-dry-weight'!AO363*100/'signal-per-mass-dry-weight'!AO$369</f>
        <v>3.8436890363109221E-3</v>
      </c>
      <c r="AP363" s="14">
        <f>'signal-per-mass-dry-weight'!AP363*100/'signal-per-mass-dry-weight'!AP$369</f>
        <v>4.7239236677246452E-3</v>
      </c>
      <c r="AQ363" s="14">
        <f>'signal-per-mass-dry-weight'!AQ363*100/'signal-per-mass-dry-weight'!AQ$369</f>
        <v>3.1623982835940327E-3</v>
      </c>
      <c r="AR363" s="14">
        <f>'signal-per-mass-dry-weight'!AR363*100/'signal-per-mass-dry-weight'!AR$369</f>
        <v>3.5451757114779961E-3</v>
      </c>
      <c r="AS363" s="14">
        <f>'signal-per-mass-dry-weight'!AS363*100/'signal-per-mass-dry-weight'!AS$369</f>
        <v>3.8512596057046558E-3</v>
      </c>
      <c r="AT363" s="14">
        <f>'signal-per-mass-dry-weight'!AT363*100/'signal-per-mass-dry-weight'!AT$369</f>
        <v>4.1834336416945494E-3</v>
      </c>
      <c r="AU363" s="14">
        <f>'signal-per-mass-dry-weight'!AU363*100/'signal-per-mass-dry-weight'!AU$369</f>
        <v>4.1027325662997402E-3</v>
      </c>
      <c r="AV363" s="14">
        <f>'signal-per-mass-dry-weight'!AV363*100/'signal-per-mass-dry-weight'!AV$369</f>
        <v>6.7843825704566102E-3</v>
      </c>
      <c r="AW363" s="14">
        <f>'signal-per-mass-dry-weight'!AW363*100/'signal-per-mass-dry-weight'!AW$369</f>
        <v>4.0850060412700451E-3</v>
      </c>
      <c r="AX363" s="14">
        <f>'signal-per-mass-dry-weight'!AX363*100/'signal-per-mass-dry-weight'!AX$369</f>
        <v>5.2539034364316164E-3</v>
      </c>
      <c r="AY363" s="14"/>
    </row>
    <row r="364" spans="1:51" x14ac:dyDescent="0.2">
      <c r="A364">
        <f>'imported summary from web'!A366</f>
        <v>792.5</v>
      </c>
      <c r="B364" t="str">
        <f>'imported summary from web'!B366</f>
        <v>C42H79O10P</v>
      </c>
      <c r="C364" t="str">
        <f>'imported summary from web'!C366</f>
        <v>PG(36:2)</v>
      </c>
      <c r="D364" s="71"/>
      <c r="E364" s="14"/>
      <c r="F364" s="14">
        <f>'signal-per-mass-dry-weight'!F364*100/'signal-per-mass-dry-weight'!F$369</f>
        <v>1.9375525273454743E-2</v>
      </c>
      <c r="G364" s="14">
        <f>'signal-per-mass-dry-weight'!G364*100/'signal-per-mass-dry-weight'!G$369</f>
        <v>1.9688641616885386E-2</v>
      </c>
      <c r="H364" s="14">
        <f>'signal-per-mass-dry-weight'!H364*100/'signal-per-mass-dry-weight'!H$369</f>
        <v>1.9401002903894703E-2</v>
      </c>
      <c r="I364" s="14">
        <f>'signal-per-mass-dry-weight'!I364*100/'signal-per-mass-dry-weight'!I$369</f>
        <v>1.855602656706145E-2</v>
      </c>
      <c r="J364" s="14">
        <f>'signal-per-mass-dry-weight'!J364*100/'signal-per-mass-dry-weight'!J$369</f>
        <v>1.4977726182017093E-2</v>
      </c>
      <c r="K364" s="14">
        <f>'signal-per-mass-dry-weight'!K364*100/'signal-per-mass-dry-weight'!K$369</f>
        <v>1.9247537266416332E-2</v>
      </c>
      <c r="L364" s="14">
        <f t="shared" si="15"/>
        <v>1.854107663495495E-2</v>
      </c>
      <c r="M364" s="137">
        <f t="shared" si="16"/>
        <v>1.7860268576248815E-3</v>
      </c>
      <c r="N364" s="14">
        <f t="shared" si="17"/>
        <v>9.6328109353571043E-2</v>
      </c>
      <c r="O364" s="14">
        <f>'signal-per-mass-dry-weight'!O364*100/'signal-per-mass-dry-weight'!O$369</f>
        <v>1.9550852154953238E-2</v>
      </c>
      <c r="P364" s="14">
        <f>'signal-per-mass-dry-weight'!P364*100/'signal-per-mass-dry-weight'!P$369</f>
        <v>2.3973804267333466E-2</v>
      </c>
      <c r="Q364" s="14">
        <f>'signal-per-mass-dry-weight'!Q364*100/'signal-per-mass-dry-weight'!Q$369</f>
        <v>1.9543038588558263E-2</v>
      </c>
      <c r="R364" s="14">
        <f>'signal-per-mass-dry-weight'!R364*100/'signal-per-mass-dry-weight'!R$369</f>
        <v>2.0913842978497642E-2</v>
      </c>
      <c r="S364" s="14">
        <f>'signal-per-mass-dry-weight'!S364*100/'signal-per-mass-dry-weight'!S$369</f>
        <v>2.1958437975024774E-2</v>
      </c>
      <c r="T364" s="14">
        <f>'signal-per-mass-dry-weight'!T364*100/'signal-per-mass-dry-weight'!T$369</f>
        <v>1.6674688907831203E-2</v>
      </c>
      <c r="U364" s="14">
        <f>'signal-per-mass-dry-weight'!U364*100/'signal-per-mass-dry-weight'!U$369</f>
        <v>2.4308469058648703E-2</v>
      </c>
      <c r="V364" s="14">
        <f>'signal-per-mass-dry-weight'!V364*100/'signal-per-mass-dry-weight'!V$369</f>
        <v>1.130819519568349E-2</v>
      </c>
      <c r="W364" s="14">
        <f>'signal-per-mass-dry-weight'!W364*100/'signal-per-mass-dry-weight'!W$369</f>
        <v>1.9961840017019547E-2</v>
      </c>
      <c r="X364" s="14">
        <f>'signal-per-mass-dry-weight'!X364*100/'signal-per-mass-dry-weight'!X$369</f>
        <v>2.1776093337397606E-2</v>
      </c>
      <c r="Y364" s="14">
        <f>'signal-per-mass-dry-weight'!Y364*100/'signal-per-mass-dry-weight'!Y$369</f>
        <v>1.484060117531303E-2</v>
      </c>
      <c r="Z364" s="14">
        <f>'signal-per-mass-dry-weight'!Z364*100/'signal-per-mass-dry-weight'!Z$369</f>
        <v>1.4764785625879902E-2</v>
      </c>
      <c r="AA364" s="14">
        <f>'signal-per-mass-dry-weight'!AA364*100/'signal-per-mass-dry-weight'!AA$369</f>
        <v>1.9631619342190768E-2</v>
      </c>
      <c r="AB364" s="14">
        <f>'signal-per-mass-dry-weight'!AB364*100/'signal-per-mass-dry-weight'!AB$369</f>
        <v>2.0850867510579633E-2</v>
      </c>
      <c r="AC364" s="14">
        <f>'signal-per-mass-dry-weight'!AC364*100/'signal-per-mass-dry-weight'!AC$369</f>
        <v>1.6883870660921715E-2</v>
      </c>
      <c r="AD364" s="14">
        <f>'signal-per-mass-dry-weight'!AD364*100/'signal-per-mass-dry-weight'!AD$369</f>
        <v>1.4118403931744045E-2</v>
      </c>
      <c r="AE364" s="14">
        <f>'signal-per-mass-dry-weight'!AE364*100/'signal-per-mass-dry-weight'!AE$369</f>
        <v>1.5085150411812912E-2</v>
      </c>
      <c r="AF364" s="14">
        <f>'signal-per-mass-dry-weight'!AF364*100/'signal-per-mass-dry-weight'!AF$369</f>
        <v>2.1373621625459156E-2</v>
      </c>
      <c r="AG364" s="14">
        <f>'signal-per-mass-dry-weight'!AG364*100/'signal-per-mass-dry-weight'!AG$369</f>
        <v>1.477948245869825E-2</v>
      </c>
      <c r="AH364" s="14">
        <f>'signal-per-mass-dry-weight'!AH364*100/'signal-per-mass-dry-weight'!AH$369</f>
        <v>1.0324116387636514E-2</v>
      </c>
      <c r="AI364" s="14">
        <f>'signal-per-mass-dry-weight'!AI364*100/'signal-per-mass-dry-weight'!AI$369</f>
        <v>2.0529166827031247E-2</v>
      </c>
      <c r="AJ364" s="14">
        <f>'signal-per-mass-dry-weight'!AJ364*100/'signal-per-mass-dry-weight'!AJ$369</f>
        <v>2.1214412282627656E-2</v>
      </c>
      <c r="AK364" s="14">
        <f>'signal-per-mass-dry-weight'!AK364*100/'signal-per-mass-dry-weight'!AK$369</f>
        <v>2.2716945563284994E-2</v>
      </c>
      <c r="AL364" s="14">
        <f>'signal-per-mass-dry-weight'!AL364*100/'signal-per-mass-dry-weight'!AL$369</f>
        <v>2.4303236408092493E-2</v>
      </c>
      <c r="AM364" s="14">
        <f>'signal-per-mass-dry-weight'!AM364*100/'signal-per-mass-dry-weight'!AM$369</f>
        <v>1.6097063462521918E-2</v>
      </c>
      <c r="AN364" s="14">
        <f>'signal-per-mass-dry-weight'!AN364*100/'signal-per-mass-dry-weight'!AN$369</f>
        <v>1.0379081775676985E-2</v>
      </c>
      <c r="AO364" s="14">
        <f>'signal-per-mass-dry-weight'!AO364*100/'signal-per-mass-dry-weight'!AO$369</f>
        <v>1.9730937053062732E-2</v>
      </c>
      <c r="AP364" s="14">
        <f>'signal-per-mass-dry-weight'!AP364*100/'signal-per-mass-dry-weight'!AP$369</f>
        <v>3.3329905877834992E-2</v>
      </c>
      <c r="AQ364" s="14">
        <f>'signal-per-mass-dry-weight'!AQ364*100/'signal-per-mass-dry-weight'!AQ$369</f>
        <v>1.3835492490723892E-2</v>
      </c>
      <c r="AR364" s="14">
        <f>'signal-per-mass-dry-weight'!AR364*100/'signal-per-mass-dry-weight'!AR$369</f>
        <v>2.0764600595799692E-2</v>
      </c>
      <c r="AS364" s="14">
        <f>'signal-per-mass-dry-weight'!AS364*100/'signal-per-mass-dry-weight'!AS$369</f>
        <v>2.4207917521572125E-2</v>
      </c>
      <c r="AT364" s="14">
        <f>'signal-per-mass-dry-weight'!AT364*100/'signal-per-mass-dry-weight'!AT$369</f>
        <v>1.3596159335507287E-2</v>
      </c>
      <c r="AU364" s="14">
        <f>'signal-per-mass-dry-weight'!AU364*100/'signal-per-mass-dry-weight'!AU$369</f>
        <v>1.6410930265198961E-2</v>
      </c>
      <c r="AV364" s="14">
        <f>'signal-per-mass-dry-weight'!AV364*100/'signal-per-mass-dry-weight'!AV$369</f>
        <v>2.0070465104267472E-2</v>
      </c>
      <c r="AW364" s="14">
        <f>'signal-per-mass-dry-weight'!AW364*100/'signal-per-mass-dry-weight'!AW$369</f>
        <v>1.4854567422800165E-2</v>
      </c>
      <c r="AX364" s="14">
        <f>'signal-per-mass-dry-weight'!AX364*100/'signal-per-mass-dry-weight'!AX$369</f>
        <v>1.6136989126182822E-2</v>
      </c>
      <c r="AY364" s="14"/>
    </row>
    <row r="365" spans="1:51" x14ac:dyDescent="0.2">
      <c r="A365">
        <f>'imported summary from web'!A367</f>
        <v>794.6</v>
      </c>
      <c r="B365" t="str">
        <f>'imported summary from web'!B367</f>
        <v>C42H81O10P</v>
      </c>
      <c r="C365" t="str">
        <f>'imported summary from web'!C367</f>
        <v>PG(36:1)</v>
      </c>
      <c r="D365" s="71"/>
      <c r="E365" s="14"/>
      <c r="F365" s="14">
        <f>'signal-per-mass-dry-weight'!F365*100/'signal-per-mass-dry-weight'!F$369</f>
        <v>4.5717531544106687E-3</v>
      </c>
      <c r="G365" s="14">
        <f>'signal-per-mass-dry-weight'!G365*100/'signal-per-mass-dry-weight'!G$369</f>
        <v>5.0315417465373767E-3</v>
      </c>
      <c r="H365" s="14">
        <f>'signal-per-mass-dry-weight'!H365*100/'signal-per-mass-dry-weight'!H$369</f>
        <v>3.9263934448358333E-3</v>
      </c>
      <c r="I365" s="14">
        <f>'signal-per-mass-dry-weight'!I365*100/'signal-per-mass-dry-weight'!I$369</f>
        <v>7.1369332950236364E-3</v>
      </c>
      <c r="J365" s="14">
        <f>'signal-per-mass-dry-weight'!J365*100/'signal-per-mass-dry-weight'!J$369</f>
        <v>3.8003185834968745E-3</v>
      </c>
      <c r="K365" s="14">
        <f>'signal-per-mass-dry-weight'!K365*100/'signal-per-mass-dry-weight'!K$369</f>
        <v>4.811884316604083E-3</v>
      </c>
      <c r="L365" s="14">
        <f t="shared" si="15"/>
        <v>4.8798040901514112E-3</v>
      </c>
      <c r="M365" s="137">
        <f t="shared" si="16"/>
        <v>1.2075964438652811E-3</v>
      </c>
      <c r="N365" s="14">
        <f t="shared" si="17"/>
        <v>0.2474682224031276</v>
      </c>
      <c r="O365" s="14">
        <f>'signal-per-mass-dry-weight'!O365*100/'signal-per-mass-dry-weight'!O$369</f>
        <v>4.6811899525944379E-3</v>
      </c>
      <c r="P365" s="14">
        <f>'signal-per-mass-dry-weight'!P365*100/'signal-per-mass-dry-weight'!P$369</f>
        <v>3.3155261220780331E-3</v>
      </c>
      <c r="Q365" s="14">
        <f>'signal-per-mass-dry-weight'!Q365*100/'signal-per-mass-dry-weight'!Q$369</f>
        <v>1.0823836756739959E-2</v>
      </c>
      <c r="R365" s="14">
        <f>'signal-per-mass-dry-weight'!R365*100/'signal-per-mass-dry-weight'!R$369</f>
        <v>4.357050620520342E-3</v>
      </c>
      <c r="S365" s="14">
        <f>'signal-per-mass-dry-weight'!S365*100/'signal-per-mass-dry-weight'!S$369</f>
        <v>3.7741065269573833E-3</v>
      </c>
      <c r="T365" s="14">
        <f>'signal-per-mass-dry-weight'!T365*100/'signal-per-mass-dry-weight'!T$369</f>
        <v>4.2656180927010045E-3</v>
      </c>
      <c r="U365" s="14">
        <f>'signal-per-mass-dry-weight'!U365*100/'signal-per-mass-dry-weight'!U$369</f>
        <v>6.2916037563561338E-3</v>
      </c>
      <c r="V365" s="14">
        <f>'signal-per-mass-dry-weight'!V365*100/'signal-per-mass-dry-weight'!V$369</f>
        <v>3.7693983985611626E-3</v>
      </c>
      <c r="W365" s="14">
        <f>'signal-per-mass-dry-weight'!W365*100/'signal-per-mass-dry-weight'!W$369</f>
        <v>9.4264244524814526E-3</v>
      </c>
      <c r="X365" s="14">
        <f>'signal-per-mass-dry-weight'!X365*100/'signal-per-mass-dry-weight'!X$369</f>
        <v>9.4790053351024878E-3</v>
      </c>
      <c r="Y365" s="14">
        <f>'signal-per-mass-dry-weight'!Y365*100/'signal-per-mass-dry-weight'!Y$369</f>
        <v>1.484060117531303E-3</v>
      </c>
      <c r="Z365" s="14">
        <f>'signal-per-mass-dry-weight'!Z365*100/'signal-per-mass-dry-weight'!Z$369</f>
        <v>6.5239750439934465E-3</v>
      </c>
      <c r="AA365" s="14">
        <f>'signal-per-mass-dry-weight'!AA365*100/'signal-per-mass-dry-weight'!AA$369</f>
        <v>7.7124218844320863E-3</v>
      </c>
      <c r="AB365" s="14">
        <f>'signal-per-mass-dry-weight'!AB365*100/'signal-per-mass-dry-weight'!AB$369</f>
        <v>4.5611272679392948E-3</v>
      </c>
      <c r="AC365" s="14">
        <f>'signal-per-mass-dry-weight'!AC365*100/'signal-per-mass-dry-weight'!AC$369</f>
        <v>4.1713092221100697E-3</v>
      </c>
      <c r="AD365" s="14">
        <f>'signal-per-mass-dry-weight'!AD365*100/'signal-per-mass-dry-weight'!AD$369</f>
        <v>3.3615247456533436E-3</v>
      </c>
      <c r="AE365" s="14">
        <f>'signal-per-mass-dry-weight'!AE365*100/'signal-per-mass-dry-weight'!AE$369</f>
        <v>1.4032698057500383E-3</v>
      </c>
      <c r="AF365" s="14">
        <f>'signal-per-mass-dry-weight'!AF365*100/'signal-per-mass-dry-weight'!AF$369</f>
        <v>6.476855038017924E-3</v>
      </c>
      <c r="AG365" s="14">
        <f>'signal-per-mass-dry-weight'!AG365*100/'signal-per-mass-dry-weight'!AG$369</f>
        <v>3.3920123675700888E-3</v>
      </c>
      <c r="AH365" s="14">
        <f>'signal-per-mass-dry-weight'!AH365*100/'signal-per-mass-dry-weight'!AH$369</f>
        <v>3.0972349162909541E-3</v>
      </c>
      <c r="AI365" s="14">
        <f>'signal-per-mass-dry-weight'!AI365*100/'signal-per-mass-dry-weight'!AI$369</f>
        <v>9.7638720274904715E-3</v>
      </c>
      <c r="AJ365" s="14">
        <f>'signal-per-mass-dry-weight'!AJ365*100/'signal-per-mass-dry-weight'!AJ$369</f>
        <v>6.593668682438325E-3</v>
      </c>
      <c r="AK365" s="14">
        <f>'signal-per-mass-dry-weight'!AK365*100/'signal-per-mass-dry-weight'!AK$369</f>
        <v>7.4177781431134689E-3</v>
      </c>
      <c r="AL365" s="14">
        <f>'signal-per-mass-dry-weight'!AL365*100/'signal-per-mass-dry-weight'!AL$369</f>
        <v>5.3348567725081076E-3</v>
      </c>
      <c r="AM365" s="14">
        <f>'signal-per-mass-dry-weight'!AM365*100/'signal-per-mass-dry-weight'!AM$369</f>
        <v>3.7727492490285748E-3</v>
      </c>
      <c r="AN365" s="14">
        <f>'signal-per-mass-dry-weight'!AN365*100/'signal-per-mass-dry-weight'!AN$369</f>
        <v>1.9309919582654858E-3</v>
      </c>
      <c r="AO365" s="14">
        <f>'signal-per-mass-dry-weight'!AO365*100/'signal-per-mass-dry-weight'!AO$369</f>
        <v>5.6374105865893524E-3</v>
      </c>
      <c r="AP365" s="14">
        <f>'signal-per-mass-dry-weight'!AP365*100/'signal-per-mass-dry-weight'!AP$369</f>
        <v>2.8868422413872836E-3</v>
      </c>
      <c r="AQ365" s="14">
        <f>'signal-per-mass-dry-weight'!AQ365*100/'signal-per-mass-dry-weight'!AQ$369</f>
        <v>6.7200963526373187E-3</v>
      </c>
      <c r="AR365" s="14">
        <f>'signal-per-mass-dry-weight'!AR365*100/'signal-per-mass-dry-weight'!AR$369</f>
        <v>4.0516293845462821E-3</v>
      </c>
      <c r="AS365" s="14">
        <f>'signal-per-mass-dry-weight'!AS365*100/'signal-per-mass-dry-weight'!AS$369</f>
        <v>1.1003598873441875E-3</v>
      </c>
      <c r="AT365" s="14">
        <f>'signal-per-mass-dry-weight'!AT365*100/'signal-per-mass-dry-weight'!AT$369</f>
        <v>2.8761106286650027E-3</v>
      </c>
      <c r="AU365" s="14">
        <f>'signal-per-mass-dry-weight'!AU365*100/'signal-per-mass-dry-weight'!AU$369</f>
        <v>6.2620654959311814E-3</v>
      </c>
      <c r="AV365" s="14">
        <f>'signal-per-mass-dry-weight'!AV365*100/'signal-per-mass-dry-weight'!AV$369</f>
        <v>6.5016999633542511E-3</v>
      </c>
      <c r="AW365" s="14">
        <f>'signal-per-mass-dry-weight'!AW365*100/'signal-per-mass-dry-weight'!AW$369</f>
        <v>5.5704627835500616E-3</v>
      </c>
      <c r="AX365" s="14">
        <f>'signal-per-mass-dry-weight'!AX365*100/'signal-per-mass-dry-weight'!AX$369</f>
        <v>5.6291822533195892E-3</v>
      </c>
      <c r="AY365" s="14"/>
    </row>
    <row r="366" spans="1:51" x14ac:dyDescent="0.2">
      <c r="A366">
        <f>'imported summary from web'!A368</f>
        <v>812.5</v>
      </c>
      <c r="B366" t="str">
        <f>'imported summary from web'!B368</f>
        <v>C44H75O10P</v>
      </c>
      <c r="C366" t="str">
        <f>'imported summary from web'!C368</f>
        <v>PG(38:6)</v>
      </c>
      <c r="D366" s="71"/>
      <c r="E366" s="14"/>
      <c r="F366" s="14">
        <f>'signal-per-mass-dry-weight'!F366*100/'signal-per-mass-dry-weight'!F$369</f>
        <v>1.4150664525556833E-2</v>
      </c>
      <c r="G366" s="14">
        <f>'signal-per-mass-dry-weight'!G366*100/'signal-per-mass-dry-weight'!G$369</f>
        <v>1.6844726716668607E-2</v>
      </c>
      <c r="H366" s="14">
        <f>'signal-per-mass-dry-weight'!H366*100/'signal-per-mass-dry-weight'!H$369</f>
        <v>1.3626894896783186E-2</v>
      </c>
      <c r="I366" s="14">
        <f>'signal-per-mass-dry-weight'!I366*100/'signal-per-mass-dry-weight'!I$369</f>
        <v>1.8080231014059877E-2</v>
      </c>
      <c r="J366" s="14">
        <f>'signal-per-mass-dry-weight'!J366*100/'signal-per-mass-dry-weight'!J$369</f>
        <v>1.430708172610588E-2</v>
      </c>
      <c r="K366" s="14">
        <f>'signal-per-mass-dry-weight'!K366*100/'signal-per-mass-dry-weight'!K$369</f>
        <v>1.9247537266416332E-2</v>
      </c>
      <c r="L366" s="14">
        <f t="shared" si="15"/>
        <v>1.6042856024265119E-2</v>
      </c>
      <c r="M366" s="137">
        <f t="shared" si="16"/>
        <v>2.3449539258420648E-3</v>
      </c>
      <c r="N366" s="14">
        <f t="shared" si="17"/>
        <v>0.14616810886386303</v>
      </c>
      <c r="O366" s="14">
        <f>'signal-per-mass-dry-weight'!O366*100/'signal-per-mass-dry-weight'!O$369</f>
        <v>1.4869662202358807E-2</v>
      </c>
      <c r="P366" s="14">
        <f>'signal-per-mass-dry-weight'!P366*100/'signal-per-mass-dry-weight'!P$369</f>
        <v>1.1731861662737654E-2</v>
      </c>
      <c r="Q366" s="14">
        <f>'signal-per-mass-dry-weight'!Q366*100/'signal-per-mass-dry-weight'!Q$369</f>
        <v>1.022251249247663E-2</v>
      </c>
      <c r="R366" s="14">
        <f>'signal-per-mass-dry-weight'!R366*100/'signal-per-mass-dry-weight'!R$369</f>
        <v>1.2199741737456957E-2</v>
      </c>
      <c r="S366" s="14">
        <f>'signal-per-mass-dry-weight'!S366*100/'signal-per-mass-dry-weight'!S$369</f>
        <v>2.6418745688701679E-2</v>
      </c>
      <c r="T366" s="14">
        <f>'signal-per-mass-dry-weight'!T366*100/'signal-per-mass-dry-weight'!T$369</f>
        <v>2.3267007778369115E-2</v>
      </c>
      <c r="U366" s="14">
        <f>'signal-per-mass-dry-weight'!U366*100/'signal-per-mass-dry-weight'!U$369</f>
        <v>1.6014991379815612E-2</v>
      </c>
      <c r="V366" s="14">
        <f>'signal-per-mass-dry-weight'!V366*100/'signal-per-mass-dry-weight'!V$369</f>
        <v>1.4787639871278409E-2</v>
      </c>
      <c r="W366" s="14">
        <f>'signal-per-mass-dry-weight'!W366*100/'signal-per-mass-dry-weight'!W$369</f>
        <v>2.0516335573047873E-2</v>
      </c>
      <c r="X366" s="14">
        <f>'signal-per-mass-dry-weight'!X366*100/'signal-per-mass-dry-weight'!X$369</f>
        <v>1.8701821336823826E-2</v>
      </c>
      <c r="Y366" s="14">
        <f>'signal-per-mass-dry-weight'!Y366*100/'signal-per-mass-dry-weight'!Y$369</f>
        <v>2.2557713786475801E-2</v>
      </c>
      <c r="Z366" s="14">
        <f>'signal-per-mass-dry-weight'!Z366*100/'signal-per-mass-dry-weight'!Z$369</f>
        <v>2.8499469929023996E-2</v>
      </c>
      <c r="AA366" s="14">
        <f>'signal-per-mass-dry-weight'!AA366*100/'signal-per-mass-dry-weight'!AA$369</f>
        <v>1.145177794961128E-2</v>
      </c>
      <c r="AB366" s="14">
        <f>'signal-per-mass-dry-weight'!AB366*100/'signal-per-mass-dry-weight'!AB$369</f>
        <v>1.1511416438132504E-2</v>
      </c>
      <c r="AC366" s="14">
        <f>'signal-per-mass-dry-weight'!AC366*100/'signal-per-mass-dry-weight'!AC$369</f>
        <v>1.6089335570995986E-2</v>
      </c>
      <c r="AD366" s="14">
        <f>'signal-per-mass-dry-weight'!AD366*100/'signal-per-mass-dry-weight'!AD$369</f>
        <v>1.5014810530584937E-2</v>
      </c>
      <c r="AE366" s="14">
        <f>'signal-per-mass-dry-weight'!AE366*100/'signal-per-mass-dry-weight'!AE$369</f>
        <v>2.2803134343438121E-2</v>
      </c>
      <c r="AF366" s="14">
        <f>'signal-per-mass-dry-weight'!AF366*100/'signal-per-mass-dry-weight'!AF$369</f>
        <v>1.8459036858351086E-2</v>
      </c>
      <c r="AG366" s="14">
        <f>'signal-per-mass-dry-weight'!AG366*100/'signal-per-mass-dry-weight'!AG$369</f>
        <v>1.2114329884178892E-2</v>
      </c>
      <c r="AH366" s="14">
        <f>'signal-per-mass-dry-weight'!AH366*100/'signal-per-mass-dry-weight'!AH$369</f>
        <v>1.0530598715389245E-2</v>
      </c>
      <c r="AI366" s="14">
        <f>'signal-per-mass-dry-weight'!AI366*100/'signal-per-mass-dry-weight'!AI$369</f>
        <v>1.8776676975943207E-2</v>
      </c>
      <c r="AJ366" s="14">
        <f>'signal-per-mass-dry-weight'!AJ366*100/'signal-per-mass-dry-weight'!AJ$369</f>
        <v>1.8920962306127369E-2</v>
      </c>
      <c r="AK366" s="14">
        <f>'signal-per-mass-dry-weight'!AK366*100/'signal-per-mass-dry-weight'!AK$369</f>
        <v>2.5498612366952545E-2</v>
      </c>
      <c r="AL366" s="14">
        <f>'signal-per-mass-dry-weight'!AL366*100/'signal-per-mass-dry-weight'!AL$369</f>
        <v>2.1734601665773772E-2</v>
      </c>
      <c r="AM366" s="14">
        <f>'signal-per-mass-dry-weight'!AM366*100/'signal-per-mass-dry-weight'!AM$369</f>
        <v>1.358189729650287E-2</v>
      </c>
      <c r="AN366" s="14">
        <f>'signal-per-mass-dry-weight'!AN366*100/'signal-per-mass-dry-weight'!AN$369</f>
        <v>1.0137707780893797E-2</v>
      </c>
      <c r="AO366" s="14">
        <f>'signal-per-mass-dry-weight'!AO366*100/'signal-per-mass-dry-weight'!AO$369</f>
        <v>1.7168477695522117E-2</v>
      </c>
      <c r="AP366" s="14">
        <f>'signal-per-mass-dry-weight'!AP366*100/'signal-per-mass-dry-weight'!AP$369</f>
        <v>1.4171771003173938E-2</v>
      </c>
      <c r="AQ366" s="14">
        <f>'signal-per-mass-dry-weight'!AQ366*100/'signal-per-mass-dry-weight'!AQ$369</f>
        <v>1.8183790130665688E-2</v>
      </c>
      <c r="AR366" s="14">
        <f>'signal-per-mass-dry-weight'!AR366*100/'signal-per-mass-dry-weight'!AR$369</f>
        <v>1.3167795499775413E-2</v>
      </c>
      <c r="AS366" s="14">
        <f>'signal-per-mass-dry-weight'!AS366*100/'signal-per-mass-dry-weight'!AS$369</f>
        <v>1.3204318648130247E-2</v>
      </c>
      <c r="AT366" s="14">
        <f>'signal-per-mass-dry-weight'!AT366*100/'signal-per-mass-dry-weight'!AT$369</f>
        <v>1.2027371719871829E-2</v>
      </c>
      <c r="AU366" s="14">
        <f>'signal-per-mass-dry-weight'!AU366*100/'signal-per-mass-dry-weight'!AU$369</f>
        <v>1.8138396608904112E-2</v>
      </c>
      <c r="AV366" s="14">
        <f>'signal-per-mass-dry-weight'!AV366*100/'signal-per-mass-dry-weight'!AV$369</f>
        <v>1.8657052068755679E-2</v>
      </c>
      <c r="AW366" s="14">
        <f>'signal-per-mass-dry-weight'!AW366*100/'signal-per-mass-dry-weight'!AW$369</f>
        <v>3.1194591587880342E-2</v>
      </c>
      <c r="AX366" s="14">
        <f>'signal-per-mass-dry-weight'!AX366*100/'signal-per-mass-dry-weight'!AX$369</f>
        <v>2.0265056111950522E-2</v>
      </c>
      <c r="AY366" s="14"/>
    </row>
    <row r="367" spans="1:51" x14ac:dyDescent="0.2">
      <c r="A367">
        <f>'imported summary from web'!A369</f>
        <v>814.5</v>
      </c>
      <c r="B367" t="str">
        <f>'imported summary from web'!B369</f>
        <v>C44H77O10P</v>
      </c>
      <c r="C367" t="str">
        <f>'imported summary from web'!C369</f>
        <v>PG(38:5)</v>
      </c>
      <c r="D367" s="71"/>
      <c r="E367" s="14"/>
      <c r="F367" s="14">
        <f>'signal-per-mass-dry-weight'!F367*100/'signal-per-mass-dry-weight'!F$369</f>
        <v>8.054993653009275E-3</v>
      </c>
      <c r="G367" s="14">
        <f>'signal-per-mass-dry-weight'!G367*100/'signal-per-mass-dry-weight'!G$369</f>
        <v>5.2503044311694351E-3</v>
      </c>
      <c r="H367" s="14">
        <f>'signal-per-mass-dry-weight'!H367*100/'signal-per-mass-dry-weight'!H$369</f>
        <v>1.0624358733085197E-2</v>
      </c>
      <c r="I367" s="14">
        <f>'signal-per-mass-dry-weight'!I367*100/'signal-per-mass-dry-weight'!I$369</f>
        <v>1.0705399942535455E-2</v>
      </c>
      <c r="J367" s="14">
        <f>'signal-per-mass-dry-weight'!J367*100/'signal-per-mass-dry-weight'!J$369</f>
        <v>7.8241853189641511E-3</v>
      </c>
      <c r="K367" s="14">
        <f>'signal-per-mass-dry-weight'!K367*100/'signal-per-mass-dry-weight'!K$369</f>
        <v>8.0927145324705026E-3</v>
      </c>
      <c r="L367" s="14">
        <f t="shared" si="15"/>
        <v>8.4253261018723356E-3</v>
      </c>
      <c r="M367" s="137">
        <f t="shared" si="16"/>
        <v>2.0358973776251395E-3</v>
      </c>
      <c r="N367" s="14">
        <f t="shared" si="17"/>
        <v>0.24164018733621576</v>
      </c>
      <c r="O367" s="14">
        <f>'signal-per-mass-dry-weight'!O367*100/'signal-per-mass-dry-weight'!O$369</f>
        <v>5.7826464120284242E-3</v>
      </c>
      <c r="P367" s="14">
        <f>'signal-per-mass-dry-weight'!P367*100/'signal-per-mass-dry-weight'!P$369</f>
        <v>3.5705665930071116E-3</v>
      </c>
      <c r="Q367" s="14">
        <f>'signal-per-mass-dry-weight'!Q367*100/'signal-per-mass-dry-weight'!Q$369</f>
        <v>1.0523174624608295E-2</v>
      </c>
      <c r="R367" s="14">
        <f>'signal-per-mass-dry-weight'!R367*100/'signal-per-mass-dry-weight'!R$369</f>
        <v>8.4236311996726595E-3</v>
      </c>
      <c r="S367" s="14">
        <f>'signal-per-mass-dry-weight'!S367*100/'signal-per-mass-dry-weight'!S$369</f>
        <v>5.4896094937561934E-3</v>
      </c>
      <c r="T367" s="14">
        <f>'signal-per-mass-dry-weight'!T367*100/'signal-per-mass-dry-weight'!T$369</f>
        <v>5.8167519445922787E-3</v>
      </c>
      <c r="U367" s="14">
        <f>'signal-per-mass-dry-weight'!U367*100/'signal-per-mass-dry-weight'!U$369</f>
        <v>8.0074956899078061E-3</v>
      </c>
      <c r="V367" s="14">
        <f>'signal-per-mass-dry-weight'!V367*100/'signal-per-mass-dry-weight'!V$369</f>
        <v>3.4794446755949194E-3</v>
      </c>
      <c r="W367" s="14">
        <f>'signal-per-mass-dry-weight'!W367*100/'signal-per-mass-dry-weight'!W$369</f>
        <v>1.3307893344679701E-2</v>
      </c>
      <c r="X367" s="14">
        <f>'signal-per-mass-dry-weight'!X367*100/'signal-per-mass-dry-weight'!X$369</f>
        <v>1.1272330668770524E-2</v>
      </c>
      <c r="Y367" s="14">
        <f>'signal-per-mass-dry-weight'!Y367*100/'signal-per-mass-dry-weight'!Y$369</f>
        <v>2.6713082115563448E-3</v>
      </c>
      <c r="Z367" s="14">
        <f>'signal-per-mass-dry-weight'!Z367*100/'signal-per-mass-dry-weight'!Z$369</f>
        <v>8.2408105818864569E-3</v>
      </c>
      <c r="AA367" s="14">
        <f>'signal-per-mass-dry-weight'!AA367*100/'signal-per-mass-dry-weight'!AA$369</f>
        <v>7.2450023762846878E-3</v>
      </c>
      <c r="AB367" s="14">
        <f>'signal-per-mass-dry-weight'!AB367*100/'signal-per-mass-dry-weight'!AB$369</f>
        <v>5.6471099507819844E-3</v>
      </c>
      <c r="AC367" s="14">
        <f>'signal-per-mass-dry-weight'!AC367*100/'signal-per-mass-dry-weight'!AC$369</f>
        <v>6.7535482643686856E-3</v>
      </c>
      <c r="AD367" s="14">
        <f>'signal-per-mass-dry-weight'!AD367*100/'signal-per-mass-dry-weight'!AD$369</f>
        <v>1.6807623728266715E-2</v>
      </c>
      <c r="AE367" s="14">
        <f>'signal-per-mass-dry-weight'!AE367*100/'signal-per-mass-dry-weight'!AE$369</f>
        <v>3.5081745143750952E-3</v>
      </c>
      <c r="AF367" s="14">
        <f>'signal-per-mass-dry-weight'!AF367*100/'signal-per-mass-dry-weight'!AF$369</f>
        <v>7.7722260456215093E-3</v>
      </c>
      <c r="AG367" s="14">
        <f>'signal-per-mass-dry-weight'!AG367*100/'signal-per-mass-dry-weight'!AG$369</f>
        <v>4.3611587583044006E-3</v>
      </c>
      <c r="AH367" s="14">
        <f>'signal-per-mass-dry-weight'!AH367*100/'signal-per-mass-dry-weight'!AH$369</f>
        <v>8.0528107823564805E-3</v>
      </c>
      <c r="AI367" s="14">
        <f>'signal-per-mass-dry-weight'!AI367*100/'signal-per-mass-dry-weight'!AI$369</f>
        <v>1.2017073264603655E-2</v>
      </c>
      <c r="AJ367" s="14">
        <f>'signal-per-mass-dry-weight'!AJ367*100/'signal-per-mass-dry-weight'!AJ$369</f>
        <v>1.0320524894251292E-2</v>
      </c>
      <c r="AK367" s="14">
        <f>'signal-per-mass-dry-weight'!AK367*100/'signal-per-mass-dry-weight'!AK$369</f>
        <v>7.4177781431134689E-3</v>
      </c>
      <c r="AL367" s="14">
        <f>'signal-per-mass-dry-weight'!AL367*100/'signal-per-mass-dry-weight'!AL$369</f>
        <v>2.96380931806006E-3</v>
      </c>
      <c r="AM367" s="14">
        <f>'signal-per-mass-dry-weight'!AM367*100/'signal-per-mass-dry-weight'!AM$369</f>
        <v>7.0424652648533393E-3</v>
      </c>
      <c r="AN367" s="14">
        <f>'signal-per-mass-dry-weight'!AN367*100/'signal-per-mass-dry-weight'!AN$369</f>
        <v>3.3792359269645997E-3</v>
      </c>
      <c r="AO367" s="14">
        <f>'signal-per-mass-dry-weight'!AO367*100/'signal-per-mass-dry-weight'!AO$369</f>
        <v>1.79372155027843E-2</v>
      </c>
      <c r="AP367" s="14">
        <f>'signal-per-mass-dry-weight'!AP367*100/'signal-per-mass-dry-weight'!AP$369</f>
        <v>6.2985648902995264E-3</v>
      </c>
      <c r="AQ367" s="14">
        <f>'signal-per-mass-dry-weight'!AQ367*100/'signal-per-mass-dry-weight'!AQ$369</f>
        <v>3.557698069043286E-3</v>
      </c>
      <c r="AR367" s="14">
        <f>'signal-per-mass-dry-weight'!AR367*100/'signal-per-mass-dry-weight'!AR$369</f>
        <v>2.7854952018755682E-3</v>
      </c>
      <c r="AS367" s="14">
        <f>'signal-per-mass-dry-weight'!AS367*100/'signal-per-mass-dry-weight'!AS$369</f>
        <v>2.7508997183604681E-3</v>
      </c>
      <c r="AT367" s="14">
        <f>'signal-per-mass-dry-weight'!AT367*100/'signal-per-mass-dry-weight'!AT$369</f>
        <v>9.9356548990245548E-3</v>
      </c>
      <c r="AU367" s="14">
        <f>'signal-per-mass-dry-weight'!AU367*100/'signal-per-mass-dry-weight'!AU$369</f>
        <v>1.1660397820009789E-2</v>
      </c>
      <c r="AV367" s="14">
        <f>'signal-per-mass-dry-weight'!AV367*100/'signal-per-mass-dry-weight'!AV$369</f>
        <v>1.7526321640346242E-2</v>
      </c>
      <c r="AW367" s="14">
        <f>'signal-per-mass-dry-weight'!AW367*100/'signal-per-mass-dry-weight'!AW$369</f>
        <v>4.4563702268400496E-3</v>
      </c>
      <c r="AX367" s="14">
        <f>'signal-per-mass-dry-weight'!AX367*100/'signal-per-mass-dry-weight'!AX$369</f>
        <v>3.002230535103781E-3</v>
      </c>
      <c r="AY367" s="14"/>
    </row>
    <row r="368" spans="1:51" x14ac:dyDescent="0.2">
      <c r="A368" s="2" t="s">
        <v>315</v>
      </c>
      <c r="C368" s="2" t="s">
        <v>315</v>
      </c>
      <c r="D368" s="71"/>
      <c r="E368" s="16"/>
      <c r="F368" s="16">
        <f>'signal-per-mass-dry-weight'!F368*100/'signal-per-mass-dry-weight'!F$369</f>
        <v>0.70461601236026528</v>
      </c>
      <c r="G368" s="16">
        <f>'signal-per-mass-dry-weight'!G368*100/'signal-per-mass-dry-weight'!G$369</f>
        <v>0.7555188076452819</v>
      </c>
      <c r="H368" s="16">
        <f>'signal-per-mass-dry-weight'!H368*100/'signal-per-mass-dry-weight'!H$369</f>
        <v>0.8020928914838753</v>
      </c>
      <c r="I368" s="16">
        <f>'signal-per-mass-dry-weight'!I368*100/'signal-per-mass-dry-weight'!I$369</f>
        <v>0.78901176554251307</v>
      </c>
      <c r="J368" s="16">
        <f>'signal-per-mass-dry-weight'!J368*100/'signal-per-mass-dry-weight'!J$369</f>
        <v>0.81054088941429214</v>
      </c>
      <c r="K368" s="16">
        <f>'signal-per-mass-dry-weight'!K368*100/'signal-per-mass-dry-weight'!K$369</f>
        <v>0.79479205589435953</v>
      </c>
      <c r="L368" s="140">
        <f t="shared" si="15"/>
        <v>0.77609540372343122</v>
      </c>
      <c r="M368" s="141">
        <f t="shared" si="16"/>
        <v>3.9778028496112797E-2</v>
      </c>
      <c r="N368" s="14">
        <f t="shared" si="17"/>
        <v>5.1254044677074347E-2</v>
      </c>
      <c r="O368" s="16">
        <f>'signal-per-mass-dry-weight'!O368*100/'signal-per-mass-dry-weight'!O$369</f>
        <v>0.8833130076430844</v>
      </c>
      <c r="P368" s="16">
        <f>'signal-per-mass-dry-weight'!P368*100/'signal-per-mass-dry-weight'!P$369</f>
        <v>0.75180830020474065</v>
      </c>
      <c r="Q368" s="16">
        <f>'signal-per-mass-dry-weight'!Q368*100/'signal-per-mass-dry-weight'!Q$369</f>
        <v>0.64245484393894292</v>
      </c>
      <c r="R368" s="16">
        <f>'signal-per-mass-dry-weight'!R368*100/'signal-per-mass-dry-weight'!R$369</f>
        <v>0.68080368295837201</v>
      </c>
      <c r="S368" s="16">
        <f>'signal-per-mass-dry-weight'!S368*100/'signal-per-mass-dry-weight'!S$369</f>
        <v>0.88341540778271532</v>
      </c>
      <c r="T368" s="16">
        <f>'signal-per-mass-dry-weight'!T368*100/'signal-per-mass-dry-weight'!T$369</f>
        <v>0.95270641183162075</v>
      </c>
      <c r="U368" s="16">
        <f>'signal-per-mass-dry-weight'!U368*100/'signal-per-mass-dry-weight'!U$369</f>
        <v>0.63196299912708109</v>
      </c>
      <c r="V368" s="16">
        <f>'signal-per-mass-dry-weight'!V368*100/'signal-per-mass-dry-weight'!V$369</f>
        <v>0.46572366982837998</v>
      </c>
      <c r="W368" s="16">
        <f>'signal-per-mass-dry-weight'!W368*100/'signal-per-mass-dry-weight'!W$369</f>
        <v>1.0232660990946634</v>
      </c>
      <c r="X368" s="16">
        <f>'signal-per-mass-dry-weight'!X368*100/'signal-per-mass-dry-weight'!X$369</f>
        <v>0.95107728124417479</v>
      </c>
      <c r="Y368" s="16">
        <f>'signal-per-mass-dry-weight'!Y368*100/'signal-per-mass-dry-weight'!Y$369</f>
        <v>0.89767828389233462</v>
      </c>
      <c r="Z368" s="16">
        <f>'signal-per-mass-dry-weight'!Z368*100/'signal-per-mass-dry-weight'!Z$369</f>
        <v>0.97976370476478403</v>
      </c>
      <c r="AA368" s="16">
        <f>'signal-per-mass-dry-weight'!AA368*100/'signal-per-mass-dry-weight'!AA$369</f>
        <v>0.64396385637467202</v>
      </c>
      <c r="AB368" s="16">
        <f>'signal-per-mass-dry-weight'!AB368*100/'signal-per-mass-dry-weight'!AB$369</f>
        <v>0.76926669321844732</v>
      </c>
      <c r="AC368" s="16">
        <f>'signal-per-mass-dry-weight'!AC368*100/'signal-per-mass-dry-weight'!AC$369</f>
        <v>0.60813715782915201</v>
      </c>
      <c r="AD368" s="16">
        <f>'signal-per-mass-dry-weight'!AD368*100/'signal-per-mass-dry-weight'!AD$369</f>
        <v>0.73514305170941507</v>
      </c>
      <c r="AE368" s="16">
        <f>'signal-per-mass-dry-weight'!AE368*100/'signal-per-mass-dry-weight'!AE$369</f>
        <v>0.83838354544536053</v>
      </c>
      <c r="AF368" s="16">
        <f>'signal-per-mass-dry-weight'!AF368*100/'signal-per-mass-dry-weight'!AF$369</f>
        <v>0.93227851417230023</v>
      </c>
      <c r="AG368" s="16">
        <f>'signal-per-mass-dry-weight'!AG368*100/'signal-per-mass-dry-weight'!AG$369</f>
        <v>0.71091733492315401</v>
      </c>
      <c r="AH368" s="16">
        <f>'signal-per-mass-dry-weight'!AH368*100/'signal-per-mass-dry-weight'!AH$369</f>
        <v>0.44885128406888497</v>
      </c>
      <c r="AI368" s="16">
        <f>'signal-per-mass-dry-weight'!AI368*100/'signal-per-mass-dry-weight'!AI$369</f>
        <v>0.86928503727826723</v>
      </c>
      <c r="AJ368" s="16">
        <f>'signal-per-mass-dry-weight'!AJ368*100/'signal-per-mass-dry-weight'!AJ$369</f>
        <v>0.76251478093693315</v>
      </c>
      <c r="AK368" s="16">
        <f>'signal-per-mass-dry-weight'!AK368*100/'signal-per-mass-dry-weight'!AK$369</f>
        <v>1.1899043363821891</v>
      </c>
      <c r="AL368" s="16">
        <f>'signal-per-mass-dry-weight'!AL368*100/'signal-per-mass-dry-weight'!AL$369</f>
        <v>1.0731755953407607</v>
      </c>
      <c r="AM368" s="16">
        <f>'signal-per-mass-dry-weight'!AM368*100/'signal-per-mass-dry-weight'!AM$369</f>
        <v>0.45755902892218553</v>
      </c>
      <c r="AN368" s="16">
        <f>'signal-per-mass-dry-weight'!AN368*100/'signal-per-mass-dry-weight'!AN$369</f>
        <v>0.34091663023177149</v>
      </c>
      <c r="AO368" s="16">
        <f>'signal-per-mass-dry-weight'!AO368*100/'signal-per-mass-dry-weight'!AO$369</f>
        <v>0.86108884250794804</v>
      </c>
      <c r="AP368" s="16">
        <f>'signal-per-mass-dry-weight'!AP368*100/'signal-per-mass-dry-weight'!AP$369</f>
        <v>0.82936353193019019</v>
      </c>
      <c r="AQ368" s="16">
        <f>'signal-per-mass-dry-weight'!AQ368*100/'signal-per-mass-dry-weight'!AQ$369</f>
        <v>0.77771279789286241</v>
      </c>
      <c r="AR368" s="16">
        <f>'signal-per-mass-dry-weight'!AR368*100/'signal-per-mass-dry-weight'!AR$369</f>
        <v>1.0610710904453642</v>
      </c>
      <c r="AS368" s="16">
        <f>'signal-per-mass-dry-weight'!AS368*100/'signal-per-mass-dry-weight'!AS$369</f>
        <v>0.88832053705296243</v>
      </c>
      <c r="AT368" s="16">
        <f>'signal-per-mass-dry-weight'!AT368*100/'signal-per-mass-dry-weight'!AT$369</f>
        <v>0.53736205127566483</v>
      </c>
      <c r="AU368" s="16">
        <f>'signal-per-mass-dry-weight'!AU368*100/'signal-per-mass-dry-weight'!AU$369</f>
        <v>0.53564412652437565</v>
      </c>
      <c r="AV368" s="16">
        <f>'signal-per-mass-dry-weight'!AV368*100/'signal-per-mass-dry-weight'!AV$369</f>
        <v>0.71552621509749059</v>
      </c>
      <c r="AW368" s="16">
        <f>'signal-per-mass-dry-weight'!AW368*100/'signal-per-mass-dry-weight'!AW$369</f>
        <v>0.80452337161885701</v>
      </c>
      <c r="AX368" s="16">
        <f>'signal-per-mass-dry-weight'!AX368*100/'signal-per-mass-dry-weight'!AX$369</f>
        <v>0.73682242907784545</v>
      </c>
      <c r="AY368" s="16"/>
    </row>
    <row r="369" spans="1:51" x14ac:dyDescent="0.2">
      <c r="A369" s="2" t="s">
        <v>316</v>
      </c>
      <c r="B369" s="2"/>
      <c r="C369" s="20" t="s">
        <v>317</v>
      </c>
      <c r="D369" s="71"/>
      <c r="E369" s="6"/>
      <c r="F369" s="6">
        <f>'signal-per-mass-dry-weight'!F369*100/'signal-per-mass-dry-weight'!F$369</f>
        <v>100</v>
      </c>
      <c r="G369" s="6">
        <f>'signal-per-mass-dry-weight'!G369*100/'signal-per-mass-dry-weight'!G$369</f>
        <v>100</v>
      </c>
      <c r="H369" s="6">
        <f>'signal-per-mass-dry-weight'!H369*100/'signal-per-mass-dry-weight'!H$369</f>
        <v>100</v>
      </c>
      <c r="I369" s="6">
        <f>'signal-per-mass-dry-weight'!I369*100/'signal-per-mass-dry-weight'!I$369</f>
        <v>100.00000000000001</v>
      </c>
      <c r="J369" s="6">
        <f>'signal-per-mass-dry-weight'!J369*100/'signal-per-mass-dry-weight'!J$369</f>
        <v>100</v>
      </c>
      <c r="K369" s="6">
        <f>'signal-per-mass-dry-weight'!K369*100/'signal-per-mass-dry-weight'!K$369</f>
        <v>100</v>
      </c>
      <c r="L369" s="140">
        <f t="shared" si="15"/>
        <v>100</v>
      </c>
      <c r="M369" s="141">
        <f t="shared" si="16"/>
        <v>6.3552874323130187E-15</v>
      </c>
      <c r="N369" s="14">
        <f t="shared" si="17"/>
        <v>6.3552874323130182E-17</v>
      </c>
      <c r="O369" s="6">
        <f>'signal-per-mass-dry-weight'!O369*100/'signal-per-mass-dry-weight'!O$369</f>
        <v>100</v>
      </c>
      <c r="P369" s="6">
        <f>'signal-per-mass-dry-weight'!P369*100/'signal-per-mass-dry-weight'!P$369</f>
        <v>100</v>
      </c>
      <c r="Q369" s="6">
        <f>'signal-per-mass-dry-weight'!Q369*100/'signal-per-mass-dry-weight'!Q$369</f>
        <v>99.999999999999986</v>
      </c>
      <c r="R369" s="6">
        <f>'signal-per-mass-dry-weight'!R369*100/'signal-per-mass-dry-weight'!R$369</f>
        <v>100</v>
      </c>
      <c r="S369" s="6">
        <f>'signal-per-mass-dry-weight'!S369*100/'signal-per-mass-dry-weight'!S$369</f>
        <v>100</v>
      </c>
      <c r="T369" s="6">
        <f>'signal-per-mass-dry-weight'!T369*100/'signal-per-mass-dry-weight'!T$369</f>
        <v>100</v>
      </c>
      <c r="U369" s="6">
        <f>'signal-per-mass-dry-weight'!U369*100/'signal-per-mass-dry-weight'!U$369</f>
        <v>99.999999999999986</v>
      </c>
      <c r="V369" s="6">
        <f>'signal-per-mass-dry-weight'!V369*100/'signal-per-mass-dry-weight'!V$369</f>
        <v>100.00000000000001</v>
      </c>
      <c r="W369" s="6">
        <f>'signal-per-mass-dry-weight'!W369*100/'signal-per-mass-dry-weight'!W$369</f>
        <v>100</v>
      </c>
      <c r="X369" s="6">
        <f>'signal-per-mass-dry-weight'!X369*100/'signal-per-mass-dry-weight'!X$369</f>
        <v>100</v>
      </c>
      <c r="Y369" s="6">
        <f>'signal-per-mass-dry-weight'!Y369*100/'signal-per-mass-dry-weight'!Y$369</f>
        <v>100</v>
      </c>
      <c r="Z369" s="6">
        <f>'signal-per-mass-dry-weight'!Z369*100/'signal-per-mass-dry-weight'!Z$369</f>
        <v>100</v>
      </c>
      <c r="AA369" s="6">
        <f>'signal-per-mass-dry-weight'!AA369*100/'signal-per-mass-dry-weight'!AA$369</f>
        <v>100</v>
      </c>
      <c r="AB369" s="6">
        <f>'signal-per-mass-dry-weight'!AB369*100/'signal-per-mass-dry-weight'!AB$369</f>
        <v>100</v>
      </c>
      <c r="AC369" s="6">
        <f>'signal-per-mass-dry-weight'!AC369*100/'signal-per-mass-dry-weight'!AC$369</f>
        <v>100</v>
      </c>
      <c r="AD369" s="6">
        <f>'signal-per-mass-dry-weight'!AD369*100/'signal-per-mass-dry-weight'!AD$369</f>
        <v>100</v>
      </c>
      <c r="AE369" s="6">
        <f>'signal-per-mass-dry-weight'!AE369*100/'signal-per-mass-dry-weight'!AE$369</f>
        <v>100</v>
      </c>
      <c r="AF369" s="6">
        <f>'signal-per-mass-dry-weight'!AF369*100/'signal-per-mass-dry-weight'!AF$369</f>
        <v>99.999999999999986</v>
      </c>
      <c r="AG369" s="6">
        <f>'signal-per-mass-dry-weight'!AG369*100/'signal-per-mass-dry-weight'!AG$369</f>
        <v>100</v>
      </c>
      <c r="AH369" s="6">
        <f>'signal-per-mass-dry-weight'!AH369*100/'signal-per-mass-dry-weight'!AH$369</f>
        <v>100</v>
      </c>
      <c r="AI369" s="6">
        <f>'signal-per-mass-dry-weight'!AI369*100/'signal-per-mass-dry-weight'!AI$369</f>
        <v>100</v>
      </c>
      <c r="AJ369" s="6">
        <f>'signal-per-mass-dry-weight'!AJ369*100/'signal-per-mass-dry-weight'!AJ$369</f>
        <v>99.999999999999986</v>
      </c>
      <c r="AK369" s="6">
        <f>'signal-per-mass-dry-weight'!AK369*100/'signal-per-mass-dry-weight'!AK$369</f>
        <v>100</v>
      </c>
      <c r="AL369" s="6">
        <f>'signal-per-mass-dry-weight'!AL369*100/'signal-per-mass-dry-weight'!AL$369</f>
        <v>100</v>
      </c>
      <c r="AM369" s="6">
        <f>'signal-per-mass-dry-weight'!AM369*100/'signal-per-mass-dry-weight'!AM$369</f>
        <v>100</v>
      </c>
      <c r="AN369" s="6">
        <f>'signal-per-mass-dry-weight'!AN369*100/'signal-per-mass-dry-weight'!AN$369</f>
        <v>100</v>
      </c>
      <c r="AO369" s="6">
        <f>'signal-per-mass-dry-weight'!AO369*100/'signal-per-mass-dry-weight'!AO$369</f>
        <v>100</v>
      </c>
      <c r="AP369" s="6">
        <f>'signal-per-mass-dry-weight'!AP369*100/'signal-per-mass-dry-weight'!AP$369</f>
        <v>100</v>
      </c>
      <c r="AQ369" s="6">
        <f>'signal-per-mass-dry-weight'!AQ369*100/'signal-per-mass-dry-weight'!AQ$369</f>
        <v>100</v>
      </c>
      <c r="AR369" s="6">
        <f>'signal-per-mass-dry-weight'!AR369*100/'signal-per-mass-dry-weight'!AR$369</f>
        <v>100</v>
      </c>
      <c r="AS369" s="6">
        <f>'signal-per-mass-dry-weight'!AS369*100/'signal-per-mass-dry-weight'!AS$369</f>
        <v>100</v>
      </c>
      <c r="AT369" s="6">
        <f>'signal-per-mass-dry-weight'!AT369*100/'signal-per-mass-dry-weight'!AT$369</f>
        <v>100</v>
      </c>
      <c r="AU369" s="6">
        <f>'signal-per-mass-dry-weight'!AU369*100/'signal-per-mass-dry-weight'!AU$369</f>
        <v>100</v>
      </c>
      <c r="AV369" s="6">
        <f>'signal-per-mass-dry-weight'!AV369*100/'signal-per-mass-dry-weight'!AV$369</f>
        <v>100</v>
      </c>
      <c r="AW369" s="6">
        <f>'signal-per-mass-dry-weight'!AW369*100/'signal-per-mass-dry-weight'!AW$369</f>
        <v>100</v>
      </c>
      <c r="AX369" s="6">
        <f>'signal-per-mass-dry-weight'!AX369*100/'signal-per-mass-dry-weight'!AX$369</f>
        <v>100</v>
      </c>
      <c r="AY369" s="6"/>
    </row>
    <row r="370" spans="1:51" x14ac:dyDescent="0.2">
      <c r="A370" s="2"/>
      <c r="B370" s="2"/>
      <c r="C370" s="2"/>
      <c r="D370" s="71"/>
    </row>
    <row r="371" spans="1:51" x14ac:dyDescent="0.2">
      <c r="D371" s="71"/>
    </row>
    <row r="372" spans="1:51" x14ac:dyDescent="0.2">
      <c r="D372" s="71"/>
    </row>
    <row r="373" spans="1:51" x14ac:dyDescent="0.2">
      <c r="D373" s="71"/>
    </row>
    <row r="374" spans="1:51" x14ac:dyDescent="0.2">
      <c r="D374" s="71"/>
    </row>
    <row r="375" spans="1:51" x14ac:dyDescent="0.2">
      <c r="D375" s="71"/>
    </row>
    <row r="376" spans="1:51" x14ac:dyDescent="0.2">
      <c r="D376" s="71"/>
    </row>
  </sheetData>
  <phoneticPr fontId="1" type="noConversion"/>
  <conditionalFormatting sqref="N4:N369">
    <cfRule type="cellIs" dxfId="2" priority="1" operator="lessThan">
      <formula>0.3</formula>
    </cfRule>
  </conditionalFormatting>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76"/>
  <sheetViews>
    <sheetView topLeftCell="F1" zoomScale="60" zoomScaleNormal="60" workbookViewId="0">
      <selection activeCell="O3" sqref="O3:AX3"/>
    </sheetView>
  </sheetViews>
  <sheetFormatPr defaultRowHeight="12.75" x14ac:dyDescent="0.2"/>
  <cols>
    <col min="1" max="1" width="10.85546875" customWidth="1"/>
    <col min="2" max="2" width="12.7109375" style="5" customWidth="1"/>
    <col min="3" max="3" width="11.7109375" style="5" customWidth="1"/>
    <col min="4" max="4" width="12.7109375" style="72" customWidth="1"/>
    <col min="5" max="5" width="11.5703125" customWidth="1"/>
    <col min="12" max="13" width="12.28515625" customWidth="1"/>
    <col min="14" max="14" width="31.140625" customWidth="1"/>
  </cols>
  <sheetData>
    <row r="1" spans="1:51" ht="102.75" x14ac:dyDescent="0.25">
      <c r="A1" s="67" t="s">
        <v>325</v>
      </c>
      <c r="C1" s="6"/>
      <c r="D1" s="70"/>
      <c r="E1" t="s">
        <v>326</v>
      </c>
      <c r="N1" s="144" t="s">
        <v>320</v>
      </c>
    </row>
    <row r="2" spans="1:51" x14ac:dyDescent="0.2">
      <c r="C2" s="6"/>
      <c r="D2" s="70"/>
      <c r="E2" s="135" t="s">
        <v>321</v>
      </c>
      <c r="L2" s="138" t="s">
        <v>322</v>
      </c>
    </row>
    <row r="3" spans="1:51" x14ac:dyDescent="0.2">
      <c r="A3" s="2" t="s">
        <v>289</v>
      </c>
      <c r="B3" s="2" t="s">
        <v>290</v>
      </c>
      <c r="C3" s="2" t="s">
        <v>291</v>
      </c>
      <c r="D3" s="71" t="s">
        <v>292</v>
      </c>
      <c r="E3" s="130" t="str">
        <f>'summary-IS-corrected'!BB3</f>
        <v>QC_pool01</v>
      </c>
      <c r="F3" s="130" t="str">
        <f>'summary-IS-corrected'!BC3</f>
        <v>QC_pool02</v>
      </c>
      <c r="G3" s="130" t="str">
        <f>'summary-IS-corrected'!BD3</f>
        <v>QC_pool03</v>
      </c>
      <c r="H3" s="130" t="str">
        <f>'summary-IS-corrected'!BO3</f>
        <v>QC_pool04</v>
      </c>
      <c r="I3" s="130" t="str">
        <f>'summary-IS-corrected'!BZ3</f>
        <v>QC_pool05</v>
      </c>
      <c r="J3" s="130" t="str">
        <f>'summary-IS-corrected'!CK3</f>
        <v>QC_pool06</v>
      </c>
      <c r="K3" s="130" t="str">
        <f>'summary-IS-corrected'!CR3</f>
        <v>QC_pool07</v>
      </c>
      <c r="L3" s="138" t="s">
        <v>285</v>
      </c>
      <c r="M3" s="138" t="s">
        <v>323</v>
      </c>
      <c r="N3" s="139" t="s">
        <v>324</v>
      </c>
      <c r="O3" s="25" t="s">
        <v>3757</v>
      </c>
      <c r="P3" s="25" t="s">
        <v>3758</v>
      </c>
      <c r="Q3" s="25" t="s">
        <v>3759</v>
      </c>
      <c r="R3" s="25" t="s">
        <v>3760</v>
      </c>
      <c r="S3" s="25" t="s">
        <v>3761</v>
      </c>
      <c r="T3" s="25" t="s">
        <v>3762</v>
      </c>
      <c r="U3" s="25" t="s">
        <v>3763</v>
      </c>
      <c r="V3" s="25" t="s">
        <v>3764</v>
      </c>
      <c r="W3" s="25" t="s">
        <v>3765</v>
      </c>
      <c r="X3" s="25" t="s">
        <v>3766</v>
      </c>
      <c r="Y3" s="25" t="s">
        <v>3767</v>
      </c>
      <c r="Z3" s="25" t="s">
        <v>3768</v>
      </c>
      <c r="AA3" s="25" t="s">
        <v>3769</v>
      </c>
      <c r="AB3" s="25" t="s">
        <v>3770</v>
      </c>
      <c r="AC3" s="25" t="s">
        <v>3771</v>
      </c>
      <c r="AD3" s="25" t="s">
        <v>3772</v>
      </c>
      <c r="AE3" s="25" t="s">
        <v>3773</v>
      </c>
      <c r="AF3" s="25" t="s">
        <v>3774</v>
      </c>
      <c r="AG3" s="25" t="s">
        <v>3775</v>
      </c>
      <c r="AH3" s="25" t="s">
        <v>3776</v>
      </c>
      <c r="AI3" s="25" t="s">
        <v>3777</v>
      </c>
      <c r="AJ3" s="25" t="s">
        <v>3778</v>
      </c>
      <c r="AK3" s="25" t="s">
        <v>3779</v>
      </c>
      <c r="AL3" s="25" t="s">
        <v>3780</v>
      </c>
      <c r="AM3" s="25" t="s">
        <v>3781</v>
      </c>
      <c r="AN3" s="25" t="s">
        <v>3782</v>
      </c>
      <c r="AO3" s="25" t="s">
        <v>3783</v>
      </c>
      <c r="AP3" s="25" t="s">
        <v>3784</v>
      </c>
      <c r="AQ3" s="25" t="s">
        <v>3785</v>
      </c>
      <c r="AR3" s="25" t="s">
        <v>3786</v>
      </c>
      <c r="AS3" s="25" t="s">
        <v>3787</v>
      </c>
      <c r="AT3" s="25" t="s">
        <v>3788</v>
      </c>
      <c r="AU3" s="25" t="s">
        <v>3789</v>
      </c>
      <c r="AV3" s="25" t="s">
        <v>3790</v>
      </c>
      <c r="AW3" s="25" t="s">
        <v>3791</v>
      </c>
      <c r="AX3" s="25" t="s">
        <v>3792</v>
      </c>
      <c r="AY3" s="25"/>
    </row>
    <row r="4" spans="1:51" x14ac:dyDescent="0.2">
      <c r="A4">
        <f>'imported summary from web'!A4</f>
        <v>494.3</v>
      </c>
      <c r="B4" t="str">
        <f>'imported summary from web'!B4</f>
        <v>C24H48O7PN</v>
      </c>
      <c r="C4" s="2" t="str">
        <f>'imported summary from web'!C4</f>
        <v>LPC(16:1)</v>
      </c>
      <c r="D4" s="71"/>
      <c r="E4" s="14"/>
      <c r="F4" s="14">
        <f>'nmol-analyzed'!F4*0.001/'nmol-analyzed'!F$1*1/'nmol-analyzed'!F$2</f>
        <v>0.65973003374578176</v>
      </c>
      <c r="G4" s="14">
        <f>'nmol-analyzed'!G4*0.001/'nmol-analyzed'!G$1*1/'nmol-analyzed'!G$2</f>
        <v>0.65298087739032629</v>
      </c>
      <c r="H4" s="14">
        <f>'nmol-analyzed'!H4*0.001/'nmol-analyzed'!H$1*1/'nmol-analyzed'!H$2</f>
        <v>0.63273340832395952</v>
      </c>
      <c r="I4" s="14">
        <f>'nmol-analyzed'!I4*0.001/'nmol-analyzed'!I$1*1/'nmol-analyzed'!I$2</f>
        <v>0.55849268841394828</v>
      </c>
      <c r="J4" s="14">
        <f>'nmol-analyzed'!J4*0.001/'nmol-analyzed'!J$1*1/'nmol-analyzed'!J$2</f>
        <v>0.65298087739032629</v>
      </c>
      <c r="K4" s="14">
        <f>'nmol-analyzed'!K4*0.001/'nmol-analyzed'!K$1*1/'nmol-analyzed'!K$2</f>
        <v>0.55849268841394828</v>
      </c>
      <c r="L4" s="14">
        <f>AVERAGE(F4:K4)</f>
        <v>0.61923509561304835</v>
      </c>
      <c r="M4" s="137">
        <f>STDEV(F4:K4)</f>
        <v>4.7914256960986772E-2</v>
      </c>
      <c r="N4" s="14">
        <f>M4/L4</f>
        <v>7.7376520323918702E-2</v>
      </c>
      <c r="O4" s="14">
        <f>'nmol-analyzed'!M4*0.001/'nmol-analyzed'!M$1*1/'nmol-analyzed'!M$2</f>
        <v>0.25791855203619918</v>
      </c>
      <c r="P4" s="14">
        <f>'nmol-analyzed'!N4*0.001/'nmol-analyzed'!N$1*1/'nmol-analyzed'!N$2</f>
        <v>0.24561403508771926</v>
      </c>
      <c r="Q4" s="14">
        <f>'nmol-analyzed'!O4*0.001/'nmol-analyzed'!O$1*1/'nmol-analyzed'!O$2</f>
        <v>0.60439560439560436</v>
      </c>
      <c r="R4" s="14">
        <f>'nmol-analyzed'!P4*0.001/'nmol-analyzed'!P$1*1/'nmol-analyzed'!P$2</f>
        <v>0.36734693877551017</v>
      </c>
      <c r="S4" s="14">
        <f>'nmol-analyzed'!Q4*0.001/'nmol-analyzed'!Q$1*1/'nmol-analyzed'!Q$2</f>
        <v>0.4933333333333334</v>
      </c>
      <c r="T4" s="14">
        <f>'nmol-analyzed'!R4*0.001/'nmol-analyzed'!R$1*1/'nmol-analyzed'!R$2</f>
        <v>0.29910714285714285</v>
      </c>
      <c r="U4" s="14">
        <f>'nmol-analyzed'!S4*0.001/'nmol-analyzed'!S$1*1/'nmol-analyzed'!S$2</f>
        <v>0.30357142857142855</v>
      </c>
      <c r="V4" s="14">
        <f>'nmol-analyzed'!T4*0.001/'nmol-analyzed'!T$1*1/'nmol-analyzed'!T$2</f>
        <v>0.75111111111111095</v>
      </c>
      <c r="W4" s="14">
        <f>'nmol-analyzed'!U4*0.001/'nmol-analyzed'!U$1*1/'nmol-analyzed'!U$2</f>
        <v>0.32126696832579188</v>
      </c>
      <c r="X4" s="14">
        <f>'nmol-analyzed'!V4*0.001/'nmol-analyzed'!V$1*1/'nmol-analyzed'!V$2</f>
        <v>0.35972850678733032</v>
      </c>
      <c r="Y4" s="14">
        <f>'nmol-analyzed'!W4*0.001/'nmol-analyzed'!W$1*1/'nmol-analyzed'!W$2</f>
        <v>0.4888392857142857</v>
      </c>
      <c r="Z4" s="14">
        <f>'nmol-analyzed'!X4*0.001/'nmol-analyzed'!X$1*1/'nmol-analyzed'!X$2</f>
        <v>0.58000000000000007</v>
      </c>
      <c r="AA4" s="14">
        <f>'nmol-analyzed'!Y4*0.001/'nmol-analyzed'!Y$1*1/'nmol-analyzed'!Y$2</f>
        <v>0.2311111111111111</v>
      </c>
      <c r="AB4" s="14">
        <f>'nmol-analyzed'!Z4*0.001/'nmol-analyzed'!Z$1*1/'nmol-analyzed'!Z$2</f>
        <v>0.42324561403508776</v>
      </c>
      <c r="AC4" s="14">
        <f>'nmol-analyzed'!AA4*0.001/'nmol-analyzed'!AA$1*1/'nmol-analyzed'!AA$2</f>
        <v>0.9397321428571429</v>
      </c>
      <c r="AD4" s="14">
        <f>'nmol-analyzed'!AB4*0.001/'nmol-analyzed'!AB$1*1/'nmol-analyzed'!AB$2</f>
        <v>0.7400000000000001</v>
      </c>
      <c r="AE4" s="14">
        <f>'nmol-analyzed'!AC4*0.001/'nmol-analyzed'!AC$1*1/'nmol-analyzed'!AC$2</f>
        <v>0.67555555555555569</v>
      </c>
      <c r="AF4" s="14">
        <f>'nmol-analyzed'!AD4*0.001/'nmol-analyzed'!AD$1*1/'nmol-analyzed'!AD$2</f>
        <v>0.66249999999999998</v>
      </c>
      <c r="AG4" s="14">
        <f>'nmol-analyzed'!AE4*0.001/'nmol-analyzed'!AE$1*1/'nmol-analyzed'!AE$2</f>
        <v>0.91294642857142849</v>
      </c>
      <c r="AH4" s="14">
        <f>'nmol-analyzed'!AF4*0.001/'nmol-analyzed'!AF$1*1/'nmol-analyzed'!AF$2</f>
        <v>1.1419068736141906</v>
      </c>
      <c r="AI4" s="14">
        <f>'nmol-analyzed'!AG4*0.001/'nmol-analyzed'!AG$1*1/'nmol-analyzed'!AG$2</f>
        <v>0.89555555555555566</v>
      </c>
      <c r="AJ4" s="14">
        <f>'nmol-analyzed'!AH4*0.001/'nmol-analyzed'!AH$1*1/'nmol-analyzed'!AH$2</f>
        <v>0.78070175438596501</v>
      </c>
      <c r="AK4" s="14">
        <f>'nmol-analyzed'!AI4*0.001/'nmol-analyzed'!AI$1*1/'nmol-analyzed'!AI$2</f>
        <v>0.86750000000000005</v>
      </c>
      <c r="AL4" s="14">
        <f>'nmol-analyzed'!AJ4*0.001/'nmol-analyzed'!AJ$1*1/'nmol-analyzed'!AJ$2</f>
        <v>1.0649999999999999</v>
      </c>
      <c r="AM4" s="14">
        <f>'nmol-analyzed'!AK4*0.001/'nmol-analyzed'!AK$1*1/'nmol-analyzed'!AK$2</f>
        <v>1.4714912280701757</v>
      </c>
      <c r="AN4" s="14">
        <f>'nmol-analyzed'!AL4*0.001/'nmol-analyzed'!AL$1*1/'nmol-analyzed'!AL$2</f>
        <v>0.7098214285714286</v>
      </c>
      <c r="AO4" s="14">
        <f>'nmol-analyzed'!AM4*0.001/'nmol-analyzed'!AM$1*1/'nmol-analyzed'!AM$2</f>
        <v>0.71111111111111103</v>
      </c>
      <c r="AP4" s="14">
        <f>'nmol-analyzed'!AN4*0.001/'nmol-analyzed'!AN$1*1/'nmol-analyzed'!AN$2</f>
        <v>0.77111111111111119</v>
      </c>
      <c r="AQ4" s="14">
        <f>'nmol-analyzed'!AO4*0.001/'nmol-analyzed'!AO$1*1/'nmol-analyzed'!AO$2</f>
        <v>0.55749999999999988</v>
      </c>
      <c r="AR4" s="14">
        <f>'nmol-analyzed'!AP4*0.001/'nmol-analyzed'!AP$1*1/'nmol-analyzed'!AP$2</f>
        <v>0.77008928571428581</v>
      </c>
      <c r="AS4" s="14">
        <f>'nmol-analyzed'!AQ4*0.001/'nmol-analyzed'!AQ$1*1/'nmol-analyzed'!AQ$2</f>
        <v>0.5334821428571429</v>
      </c>
      <c r="AT4" s="14">
        <f>'nmol-analyzed'!AR4*0.001/'nmol-analyzed'!AR$1*1/'nmol-analyzed'!AR$2</f>
        <v>0.92105263157894746</v>
      </c>
      <c r="AU4" s="14">
        <f>'nmol-analyzed'!AS4*0.001/'nmol-analyzed'!AS$1*1/'nmol-analyzed'!AS$2</f>
        <v>1.5476718403547671</v>
      </c>
      <c r="AV4" s="14">
        <f>'nmol-analyzed'!AT4*0.001/'nmol-analyzed'!AT$1*1/'nmol-analyzed'!AT$2</f>
        <v>0.6206140350877194</v>
      </c>
      <c r="AW4" s="14">
        <f>'nmol-analyzed'!AU4*0.001/'nmol-analyzed'!AU$1*1/'nmol-analyzed'!AU$2</f>
        <v>0.50223214285714279</v>
      </c>
      <c r="AX4" s="14">
        <f>'nmol-analyzed'!AV4*0.001/'nmol-analyzed'!AV$1*1/'nmol-analyzed'!AV$2</f>
        <v>0.57999999999999985</v>
      </c>
      <c r="AY4" s="14"/>
    </row>
    <row r="5" spans="1:51" x14ac:dyDescent="0.2">
      <c r="A5">
        <f>'imported summary from web'!A5</f>
        <v>496.3</v>
      </c>
      <c r="B5" t="str">
        <f>'imported summary from web'!B5</f>
        <v>C24H50O7PN</v>
      </c>
      <c r="C5" s="2" t="str">
        <f>'imported summary from web'!C5</f>
        <v>LPC(16:0)</v>
      </c>
      <c r="D5" s="71"/>
      <c r="E5" s="14"/>
      <c r="F5" s="14">
        <f>'nmol-analyzed'!F5*0.001/'nmol-analyzed'!F$1*1/'nmol-analyzed'!F$2</f>
        <v>1.6319460067491567</v>
      </c>
      <c r="G5" s="14">
        <f>'nmol-analyzed'!G5*0.001/'nmol-analyzed'!G$1*1/'nmol-analyzed'!G$2</f>
        <v>1.9120359955005628</v>
      </c>
      <c r="H5" s="14">
        <f>'nmol-analyzed'!H5*0.001/'nmol-analyzed'!H$1*1/'nmol-analyzed'!H$2</f>
        <v>1.935658042744657</v>
      </c>
      <c r="I5" s="14">
        <f>'nmol-analyzed'!I5*0.001/'nmol-analyzed'!I$1*1/'nmol-analyzed'!I$2</f>
        <v>1.6505061867266595</v>
      </c>
      <c r="J5" s="14">
        <f>'nmol-analyzed'!J5*0.001/'nmol-analyzed'!J$1*1/'nmol-analyzed'!J$2</f>
        <v>2.0892013498312716</v>
      </c>
      <c r="K5" s="14">
        <f>'nmol-analyzed'!K5*0.001/'nmol-analyzed'!K$1*1/'nmol-analyzed'!K$2</f>
        <v>1.9626546681664796</v>
      </c>
      <c r="L5" s="14">
        <f t="shared" ref="L5:L68" si="0">AVERAGE(F5:K5)</f>
        <v>1.8636670416197976</v>
      </c>
      <c r="M5" s="137">
        <f t="shared" ref="M5:M68" si="1">STDEV(F5:K5)</f>
        <v>0.18293098282824968</v>
      </c>
      <c r="N5" s="14">
        <f t="shared" ref="N5:N68" si="2">M5/L5</f>
        <v>9.8156472558132521E-2</v>
      </c>
      <c r="O5" s="14">
        <f>'nmol-analyzed'!M5*0.001/'nmol-analyzed'!M$1*1/'nmol-analyzed'!M$2</f>
        <v>2.2515837104072403</v>
      </c>
      <c r="P5" s="14">
        <f>'nmol-analyzed'!N5*0.001/'nmol-analyzed'!N$1*1/'nmol-analyzed'!N$2</f>
        <v>1.3644736842105265</v>
      </c>
      <c r="Q5" s="14">
        <f>'nmol-analyzed'!O5*0.001/'nmol-analyzed'!O$1*1/'nmol-analyzed'!O$2</f>
        <v>2.9872527472527475</v>
      </c>
      <c r="R5" s="14">
        <f>'nmol-analyzed'!P5*0.001/'nmol-analyzed'!P$1*1/'nmol-analyzed'!P$2</f>
        <v>1.7782312925170067</v>
      </c>
      <c r="S5" s="14">
        <f>'nmol-analyzed'!Q5*0.001/'nmol-analyzed'!Q$1*1/'nmol-analyzed'!Q$2</f>
        <v>2.1737777777777785</v>
      </c>
      <c r="T5" s="14">
        <f>'nmol-analyzed'!R5*0.001/'nmol-analyzed'!R$1*1/'nmol-analyzed'!R$2</f>
        <v>1.4825892857142857</v>
      </c>
      <c r="U5" s="14">
        <f>'nmol-analyzed'!S5*0.001/'nmol-analyzed'!S$1*1/'nmol-analyzed'!S$2</f>
        <v>1.1522321428571427</v>
      </c>
      <c r="V5" s="14">
        <f>'nmol-analyzed'!T5*0.001/'nmol-analyzed'!T$1*1/'nmol-analyzed'!T$2</f>
        <v>1.3137777777777779</v>
      </c>
      <c r="W5" s="14">
        <f>'nmol-analyzed'!U5*0.001/'nmol-analyzed'!U$1*1/'nmol-analyzed'!U$2</f>
        <v>1.6135746606334849</v>
      </c>
      <c r="X5" s="14">
        <f>'nmol-analyzed'!V5*0.001/'nmol-analyzed'!V$1*1/'nmol-analyzed'!V$2</f>
        <v>1.6226244343891407</v>
      </c>
      <c r="Y5" s="14">
        <f>'nmol-analyzed'!W5*0.001/'nmol-analyzed'!W$1*1/'nmol-analyzed'!W$2</f>
        <v>2.4156250000000004</v>
      </c>
      <c r="Z5" s="14">
        <f>'nmol-analyzed'!X5*0.001/'nmol-analyzed'!X$1*1/'nmol-analyzed'!X$2</f>
        <v>2.5048888888888894</v>
      </c>
      <c r="AA5" s="14">
        <f>'nmol-analyzed'!Y5*0.001/'nmol-analyzed'!Y$1*1/'nmol-analyzed'!Y$2</f>
        <v>0.80711111111111111</v>
      </c>
      <c r="AB5" s="14">
        <f>'nmol-analyzed'!Z5*0.001/'nmol-analyzed'!Z$1*1/'nmol-analyzed'!Z$2</f>
        <v>1.9083333333333337</v>
      </c>
      <c r="AC5" s="14">
        <f>'nmol-analyzed'!AA5*0.001/'nmol-analyzed'!AA$1*1/'nmol-analyzed'!AA$2</f>
        <v>3.7058035714285715</v>
      </c>
      <c r="AD5" s="14">
        <f>'nmol-analyzed'!AB5*0.001/'nmol-analyzed'!AB$1*1/'nmol-analyzed'!AB$2</f>
        <v>3.4426666666666668</v>
      </c>
      <c r="AE5" s="14">
        <f>'nmol-analyzed'!AC5*0.001/'nmol-analyzed'!AC$1*1/'nmol-analyzed'!AC$2</f>
        <v>2.2137777777777781</v>
      </c>
      <c r="AF5" s="14">
        <f>'nmol-analyzed'!AD5*0.001/'nmol-analyzed'!AD$1*1/'nmol-analyzed'!AD$2</f>
        <v>2.2355</v>
      </c>
      <c r="AG5" s="14">
        <f>'nmol-analyzed'!AE5*0.001/'nmol-analyzed'!AE$1*1/'nmol-analyzed'!AE$2</f>
        <v>2.2236607142857143</v>
      </c>
      <c r="AH5" s="14">
        <f>'nmol-analyzed'!AF5*0.001/'nmol-analyzed'!AF$1*1/'nmol-analyzed'!AF$2</f>
        <v>1.3441241685144123</v>
      </c>
      <c r="AI5" s="14">
        <f>'nmol-analyzed'!AG5*0.001/'nmol-analyzed'!AG$1*1/'nmol-analyzed'!AG$2</f>
        <v>2.2915555555555556</v>
      </c>
      <c r="AJ5" s="14">
        <f>'nmol-analyzed'!AH5*0.001/'nmol-analyzed'!AH$1*1/'nmol-analyzed'!AH$2</f>
        <v>2.7394736842105272</v>
      </c>
      <c r="AK5" s="14">
        <f>'nmol-analyzed'!AI5*0.001/'nmol-analyzed'!AI$1*1/'nmol-analyzed'!AI$2</f>
        <v>3.8530000000000002</v>
      </c>
      <c r="AL5" s="14">
        <f>'nmol-analyzed'!AJ5*0.001/'nmol-analyzed'!AJ$1*1/'nmol-analyzed'!AJ$2</f>
        <v>4.2829999999999995</v>
      </c>
      <c r="AM5" s="14">
        <f>'nmol-analyzed'!AK5*0.001/'nmol-analyzed'!AK$1*1/'nmol-analyzed'!AK$2</f>
        <v>2.5486842105263166</v>
      </c>
      <c r="AN5" s="14">
        <f>'nmol-analyzed'!AL5*0.001/'nmol-analyzed'!AL$1*1/'nmol-analyzed'!AL$2</f>
        <v>1.1499999999999999</v>
      </c>
      <c r="AO5" s="14">
        <f>'nmol-analyzed'!AM5*0.001/'nmol-analyzed'!AM$1*1/'nmol-analyzed'!AM$2</f>
        <v>3.4848888888888889</v>
      </c>
      <c r="AP5" s="14">
        <f>'nmol-analyzed'!AN5*0.001/'nmol-analyzed'!AN$1*1/'nmol-analyzed'!AN$2</f>
        <v>2.6893333333333334</v>
      </c>
      <c r="AQ5" s="14">
        <f>'nmol-analyzed'!AO5*0.001/'nmol-analyzed'!AO$1*1/'nmol-analyzed'!AO$2</f>
        <v>2.0979999999999999</v>
      </c>
      <c r="AR5" s="14">
        <f>'nmol-analyzed'!AP5*0.001/'nmol-analyzed'!AP$1*1/'nmol-analyzed'!AP$2</f>
        <v>3.0450892857142864</v>
      </c>
      <c r="AS5" s="14">
        <f>'nmol-analyzed'!AQ5*0.001/'nmol-analyzed'!AQ$1*1/'nmol-analyzed'!AQ$2</f>
        <v>2.2549107142857143</v>
      </c>
      <c r="AT5" s="14">
        <f>'nmol-analyzed'!AR5*0.001/'nmol-analyzed'!AR$1*1/'nmol-analyzed'!AR$2</f>
        <v>2.1692982456140353</v>
      </c>
      <c r="AU5" s="14">
        <f>'nmol-analyzed'!AS5*0.001/'nmol-analyzed'!AS$1*1/'nmol-analyzed'!AS$2</f>
        <v>5.6634146341463403</v>
      </c>
      <c r="AV5" s="14">
        <f>'nmol-analyzed'!AT5*0.001/'nmol-analyzed'!AT$1*1/'nmol-analyzed'!AT$2</f>
        <v>2.3929824561403512</v>
      </c>
      <c r="AW5" s="14">
        <f>'nmol-analyzed'!AU5*0.001/'nmol-analyzed'!AU$1*1/'nmol-analyzed'!AU$2</f>
        <v>2.0785714285714287</v>
      </c>
      <c r="AX5" s="14">
        <f>'nmol-analyzed'!AV5*0.001/'nmol-analyzed'!AV$1*1/'nmol-analyzed'!AV$2</f>
        <v>2.1154999999999999</v>
      </c>
      <c r="AY5" s="14"/>
    </row>
    <row r="6" spans="1:51" x14ac:dyDescent="0.2">
      <c r="A6">
        <f>'imported summary from web'!A6</f>
        <v>518.29999999999995</v>
      </c>
      <c r="B6" t="str">
        <f>'imported summary from web'!B6</f>
        <v>C26H48O7PN</v>
      </c>
      <c r="C6" s="2" t="str">
        <f>'imported summary from web'!C6</f>
        <v>LPC(18:3)</v>
      </c>
      <c r="D6" s="71"/>
      <c r="E6" s="14"/>
      <c r="F6" s="14">
        <f>'nmol-analyzed'!F6*0.001/'nmol-analyzed'!F$1*1/'nmol-analyzed'!F$2</f>
        <v>0.19640044994375705</v>
      </c>
      <c r="G6" s="14">
        <f>'nmol-analyzed'!G6*0.001/'nmol-analyzed'!G$1*1/'nmol-analyzed'!G$2</f>
        <v>0.18121484814398203</v>
      </c>
      <c r="H6" s="14">
        <f>'nmol-analyzed'!H6*0.001/'nmol-analyzed'!H$1*1/'nmol-analyzed'!H$2</f>
        <v>0.15590551181102363</v>
      </c>
      <c r="I6" s="14">
        <f>'nmol-analyzed'!I6*0.001/'nmol-analyzed'!I$1*1/'nmol-analyzed'!I$2</f>
        <v>0.12215973003374581</v>
      </c>
      <c r="J6" s="14">
        <f>'nmol-analyzed'!J6*0.001/'nmol-analyzed'!J$1*1/'nmol-analyzed'!J$2</f>
        <v>0.20652418447694038</v>
      </c>
      <c r="K6" s="14">
        <f>'nmol-analyzed'!K6*0.001/'nmol-analyzed'!K$1*1/'nmol-analyzed'!K$2</f>
        <v>0.17615298087739034</v>
      </c>
      <c r="L6" s="14">
        <f t="shared" si="0"/>
        <v>0.17305961754780652</v>
      </c>
      <c r="M6" s="137">
        <f t="shared" si="1"/>
        <v>3.0416476692834562E-2</v>
      </c>
      <c r="N6" s="14">
        <f t="shared" si="2"/>
        <v>0.17575721663912855</v>
      </c>
      <c r="O6" s="14">
        <f>'nmol-analyzed'!M6*0.001/'nmol-analyzed'!M$1*1/'nmol-analyzed'!M$2</f>
        <v>0.19321266968325793</v>
      </c>
      <c r="P6" s="14">
        <f>'nmol-analyzed'!N6*0.001/'nmol-analyzed'!N$1*1/'nmol-analyzed'!N$2</f>
        <v>0.10394736842105261</v>
      </c>
      <c r="Q6" s="14">
        <f>'nmol-analyzed'!O6*0.001/'nmol-analyzed'!O$1*1/'nmol-analyzed'!O$2</f>
        <v>0.28219780219780216</v>
      </c>
      <c r="R6" s="14">
        <f>'nmol-analyzed'!P6*0.001/'nmol-analyzed'!P$1*1/'nmol-analyzed'!P$2</f>
        <v>0.11201814058956915</v>
      </c>
      <c r="S6" s="14">
        <f>'nmol-analyzed'!Q6*0.001/'nmol-analyzed'!Q$1*1/'nmol-analyzed'!Q$2</f>
        <v>0.21200000000000002</v>
      </c>
      <c r="T6" s="14">
        <f>'nmol-analyzed'!R6*0.001/'nmol-analyzed'!R$1*1/'nmol-analyzed'!R$2</f>
        <v>0.11919642857142856</v>
      </c>
      <c r="U6" s="14">
        <f>'nmol-analyzed'!S6*0.001/'nmol-analyzed'!S$1*1/'nmol-analyzed'!S$2</f>
        <v>7.901785714285714E-2</v>
      </c>
      <c r="V6" s="14">
        <f>'nmol-analyzed'!T6*0.001/'nmol-analyzed'!T$1*1/'nmol-analyzed'!T$2</f>
        <v>0.18088888888888888</v>
      </c>
      <c r="W6" s="14">
        <f>'nmol-analyzed'!U6*0.001/'nmol-analyzed'!U$1*1/'nmol-analyzed'!U$2</f>
        <v>9.1402714932126705E-2</v>
      </c>
      <c r="X6" s="14">
        <f>'nmol-analyzed'!V6*0.001/'nmol-analyzed'!V$1*1/'nmol-analyzed'!V$2</f>
        <v>0.10497737556561086</v>
      </c>
      <c r="Y6" s="14">
        <f>'nmol-analyzed'!W6*0.001/'nmol-analyzed'!W$1*1/'nmol-analyzed'!W$2</f>
        <v>0.15044642857142856</v>
      </c>
      <c r="Z6" s="14">
        <f>'nmol-analyzed'!X6*0.001/'nmol-analyzed'!X$1*1/'nmol-analyzed'!X$2</f>
        <v>0.19866666666666669</v>
      </c>
      <c r="AA6" s="14">
        <f>'nmol-analyzed'!Y6*0.001/'nmol-analyzed'!Y$1*1/'nmol-analyzed'!Y$2</f>
        <v>2.9777777777777781E-2</v>
      </c>
      <c r="AB6" s="14">
        <f>'nmol-analyzed'!Z6*0.001/'nmol-analyzed'!Z$1*1/'nmol-analyzed'!Z$2</f>
        <v>0.16754385964912283</v>
      </c>
      <c r="AC6" s="14">
        <f>'nmol-analyzed'!AA6*0.001/'nmol-analyzed'!AA$1*1/'nmol-analyzed'!AA$2</f>
        <v>0.31116071428571429</v>
      </c>
      <c r="AD6" s="14">
        <f>'nmol-analyzed'!AB6*0.001/'nmol-analyzed'!AB$1*1/'nmol-analyzed'!AB$2</f>
        <v>0.21199999999999999</v>
      </c>
      <c r="AE6" s="14">
        <f>'nmol-analyzed'!AC6*0.001/'nmol-analyzed'!AC$1*1/'nmol-analyzed'!AC$2</f>
        <v>0.16311111111111112</v>
      </c>
      <c r="AF6" s="14">
        <f>'nmol-analyzed'!AD6*0.001/'nmol-analyzed'!AD$1*1/'nmol-analyzed'!AD$2</f>
        <v>0.29349999999999998</v>
      </c>
      <c r="AG6" s="14">
        <f>'nmol-analyzed'!AE6*0.001/'nmol-analyzed'!AE$1*1/'nmol-analyzed'!AE$2</f>
        <v>0.20848214285714284</v>
      </c>
      <c r="AH6" s="14">
        <f>'nmol-analyzed'!AF6*0.001/'nmol-analyzed'!AF$1*1/'nmol-analyzed'!AF$2</f>
        <v>0.18270509977827049</v>
      </c>
      <c r="AI6" s="14">
        <f>'nmol-analyzed'!AG6*0.001/'nmol-analyzed'!AG$1*1/'nmol-analyzed'!AG$2</f>
        <v>0.14977777777777776</v>
      </c>
      <c r="AJ6" s="14">
        <f>'nmol-analyzed'!AH6*0.001/'nmol-analyzed'!AH$1*1/'nmol-analyzed'!AH$2</f>
        <v>0.1280701754385965</v>
      </c>
      <c r="AK6" s="14">
        <f>'nmol-analyzed'!AI6*0.001/'nmol-analyzed'!AI$1*1/'nmol-analyzed'!AI$2</f>
        <v>0.38849999999999985</v>
      </c>
      <c r="AL6" s="14">
        <f>'nmol-analyzed'!AJ6*0.001/'nmol-analyzed'!AJ$1*1/'nmol-analyzed'!AJ$2</f>
        <v>0.36599999999999999</v>
      </c>
      <c r="AM6" s="14">
        <f>'nmol-analyzed'!AK6*0.001/'nmol-analyzed'!AK$1*1/'nmol-analyzed'!AK$2</f>
        <v>0.31228070175438599</v>
      </c>
      <c r="AN6" s="14">
        <f>'nmol-analyzed'!AL6*0.001/'nmol-analyzed'!AL$1*1/'nmol-analyzed'!AL$2</f>
        <v>0.10357142857142856</v>
      </c>
      <c r="AO6" s="14">
        <f>'nmol-analyzed'!AM6*0.001/'nmol-analyzed'!AM$1*1/'nmol-analyzed'!AM$2</f>
        <v>0.22311111111111109</v>
      </c>
      <c r="AP6" s="14">
        <f>'nmol-analyzed'!AN6*0.001/'nmol-analyzed'!AN$1*1/'nmol-analyzed'!AN$2</f>
        <v>0.20088888888888889</v>
      </c>
      <c r="AQ6" s="14">
        <f>'nmol-analyzed'!AO6*0.001/'nmol-analyzed'!AO$1*1/'nmol-analyzed'!AO$2</f>
        <v>0.16849999999999998</v>
      </c>
      <c r="AR6" s="14">
        <f>'nmol-analyzed'!AP6*0.001/'nmol-analyzed'!AP$1*1/'nmol-analyzed'!AP$2</f>
        <v>0.28883928571428569</v>
      </c>
      <c r="AS6" s="14">
        <f>'nmol-analyzed'!AQ6*0.001/'nmol-analyzed'!AQ$1*1/'nmol-analyzed'!AQ$2</f>
        <v>0.13258928571428569</v>
      </c>
      <c r="AT6" s="14">
        <f>'nmol-analyzed'!AR6*0.001/'nmol-analyzed'!AR$1*1/'nmol-analyzed'!AR$2</f>
        <v>0.17192982456140352</v>
      </c>
      <c r="AU6" s="14">
        <f>'nmol-analyzed'!AS6*0.001/'nmol-analyzed'!AS$1*1/'nmol-analyzed'!AS$2</f>
        <v>0.47317073170731699</v>
      </c>
      <c r="AV6" s="14">
        <f>'nmol-analyzed'!AT6*0.001/'nmol-analyzed'!AT$1*1/'nmol-analyzed'!AT$2</f>
        <v>0.1280701754385965</v>
      </c>
      <c r="AW6" s="14">
        <f>'nmol-analyzed'!AU6*0.001/'nmol-analyzed'!AU$1*1/'nmol-analyzed'!AU$2</f>
        <v>0.15267857142857141</v>
      </c>
      <c r="AX6" s="14">
        <f>'nmol-analyzed'!AV6*0.001/'nmol-analyzed'!AV$1*1/'nmol-analyzed'!AV$2</f>
        <v>0.216</v>
      </c>
      <c r="AY6" s="14"/>
    </row>
    <row r="7" spans="1:51" x14ac:dyDescent="0.2">
      <c r="A7">
        <f>'imported summary from web'!A7</f>
        <v>520.29999999999995</v>
      </c>
      <c r="B7" t="str">
        <f>'imported summary from web'!B7</f>
        <v>C26H50O7PN</v>
      </c>
      <c r="C7" s="2" t="str">
        <f>'imported summary from web'!C7</f>
        <v>LPC(18:2)</v>
      </c>
      <c r="D7" s="71"/>
      <c r="E7" s="14"/>
      <c r="F7" s="14">
        <f>'nmol-analyzed'!F7*0.001/'nmol-analyzed'!F$1*1/'nmol-analyzed'!F$2</f>
        <v>0.18526434195725536</v>
      </c>
      <c r="G7" s="14">
        <f>'nmol-analyzed'!G7*0.001/'nmol-analyzed'!G$1*1/'nmol-analyzed'!G$2</f>
        <v>0.20213723284589427</v>
      </c>
      <c r="H7" s="14">
        <f>'nmol-analyzed'!H7*0.001/'nmol-analyzed'!H$1*1/'nmol-analyzed'!H$2</f>
        <v>0.18020247469066369</v>
      </c>
      <c r="I7" s="14">
        <f>'nmol-analyzed'!I7*0.001/'nmol-analyzed'!I$1*1/'nmol-analyzed'!I$2</f>
        <v>0.175140607424072</v>
      </c>
      <c r="J7" s="14">
        <f>'nmol-analyzed'!J7*0.001/'nmol-analyzed'!J$1*1/'nmol-analyzed'!J$2</f>
        <v>0.21732283464566926</v>
      </c>
      <c r="K7" s="14">
        <f>'nmol-analyzed'!K7*0.001/'nmol-analyzed'!K$1*1/'nmol-analyzed'!K$2</f>
        <v>0.19707536557930261</v>
      </c>
      <c r="L7" s="14">
        <f t="shared" si="0"/>
        <v>0.19285714285714284</v>
      </c>
      <c r="M7" s="137">
        <f t="shared" si="1"/>
        <v>1.5710827015052557E-2</v>
      </c>
      <c r="N7" s="14">
        <f t="shared" si="2"/>
        <v>8.1463547485457713E-2</v>
      </c>
      <c r="O7" s="14">
        <f>'nmol-analyzed'!M7*0.001/'nmol-analyzed'!M$1*1/'nmol-analyzed'!M$2</f>
        <v>1.5312217194570137</v>
      </c>
      <c r="P7" s="14">
        <f>'nmol-analyzed'!N7*0.001/'nmol-analyzed'!N$1*1/'nmol-analyzed'!N$2</f>
        <v>0.73859649122807025</v>
      </c>
      <c r="Q7" s="14">
        <f>'nmol-analyzed'!O7*0.001/'nmol-analyzed'!O$1*1/'nmol-analyzed'!O$2</f>
        <v>0.62373626373626367</v>
      </c>
      <c r="R7" s="14">
        <f>'nmol-analyzed'!P7*0.001/'nmol-analyzed'!P$1*1/'nmol-analyzed'!P$2</f>
        <v>0.45079365079365069</v>
      </c>
      <c r="S7" s="14">
        <f>'nmol-analyzed'!Q7*0.001/'nmol-analyzed'!Q$1*1/'nmol-analyzed'!Q$2</f>
        <v>0.41511111111111115</v>
      </c>
      <c r="T7" s="14">
        <f>'nmol-analyzed'!R7*0.001/'nmol-analyzed'!R$1*1/'nmol-analyzed'!R$2</f>
        <v>0.28526785714285713</v>
      </c>
      <c r="U7" s="14">
        <f>'nmol-analyzed'!S7*0.001/'nmol-analyzed'!S$1*1/'nmol-analyzed'!S$2</f>
        <v>0.27633928571428568</v>
      </c>
      <c r="V7" s="14">
        <f>'nmol-analyzed'!T7*0.001/'nmol-analyzed'!T$1*1/'nmol-analyzed'!T$2</f>
        <v>0.41066666666666668</v>
      </c>
      <c r="W7" s="14">
        <f>'nmol-analyzed'!U7*0.001/'nmol-analyzed'!U$1*1/'nmol-analyzed'!U$2</f>
        <v>0.24615384615384622</v>
      </c>
      <c r="X7" s="14">
        <f>'nmol-analyzed'!V7*0.001/'nmol-analyzed'!V$1*1/'nmol-analyzed'!V$2</f>
        <v>0.23031674208144798</v>
      </c>
      <c r="Y7" s="14">
        <f>'nmol-analyzed'!W7*0.001/'nmol-analyzed'!W$1*1/'nmol-analyzed'!W$2</f>
        <v>0.27410714285714283</v>
      </c>
      <c r="Z7" s="14">
        <f>'nmol-analyzed'!X7*0.001/'nmol-analyzed'!X$1*1/'nmol-analyzed'!X$2</f>
        <v>0.31511111111111123</v>
      </c>
      <c r="AA7" s="14">
        <f>'nmol-analyzed'!Y7*0.001/'nmol-analyzed'!Y$1*1/'nmol-analyzed'!Y$2</f>
        <v>0.15066666666666667</v>
      </c>
      <c r="AB7" s="14">
        <f>'nmol-analyzed'!Z7*0.001/'nmol-analyzed'!Z$1*1/'nmol-analyzed'!Z$2</f>
        <v>0.2451754385964913</v>
      </c>
      <c r="AC7" s="14">
        <f>'nmol-analyzed'!AA7*0.001/'nmol-analyzed'!AA$1*1/'nmol-analyzed'!AA$2</f>
        <v>0.35669642857142864</v>
      </c>
      <c r="AD7" s="14">
        <f>'nmol-analyzed'!AB7*0.001/'nmol-analyzed'!AB$1*1/'nmol-analyzed'!AB$2</f>
        <v>0.24622222222222223</v>
      </c>
      <c r="AE7" s="14">
        <f>'nmol-analyzed'!AC7*0.001/'nmol-analyzed'!AC$1*1/'nmol-analyzed'!AC$2</f>
        <v>0.29733333333333339</v>
      </c>
      <c r="AF7" s="14">
        <f>'nmol-analyzed'!AD7*0.001/'nmol-analyzed'!AD$1*1/'nmol-analyzed'!AD$2</f>
        <v>0.36199999999999993</v>
      </c>
      <c r="AG7" s="14">
        <f>'nmol-analyzed'!AE7*0.001/'nmol-analyzed'!AE$1*1/'nmol-analyzed'!AE$2</f>
        <v>0.36785714285714283</v>
      </c>
      <c r="AH7" s="14">
        <f>'nmol-analyzed'!AF7*0.001/'nmol-analyzed'!AF$1*1/'nmol-analyzed'!AF$2</f>
        <v>0.49179600886917946</v>
      </c>
      <c r="AI7" s="14">
        <f>'nmol-analyzed'!AG7*0.001/'nmol-analyzed'!AG$1*1/'nmol-analyzed'!AG$2</f>
        <v>0.34844444444444445</v>
      </c>
      <c r="AJ7" s="14">
        <f>'nmol-analyzed'!AH7*0.001/'nmol-analyzed'!AH$1*1/'nmol-analyzed'!AH$2</f>
        <v>0.2539473684210527</v>
      </c>
      <c r="AK7" s="14">
        <f>'nmol-analyzed'!AI7*0.001/'nmol-analyzed'!AI$1*1/'nmol-analyzed'!AI$2</f>
        <v>0.38699999999999996</v>
      </c>
      <c r="AL7" s="14">
        <f>'nmol-analyzed'!AJ7*0.001/'nmol-analyzed'!AJ$1*1/'nmol-analyzed'!AJ$2</f>
        <v>0.42699999999999999</v>
      </c>
      <c r="AM7" s="14">
        <f>'nmol-analyzed'!AK7*0.001/'nmol-analyzed'!AK$1*1/'nmol-analyzed'!AK$2</f>
        <v>0.54780701754385963</v>
      </c>
      <c r="AN7" s="14">
        <f>'nmol-analyzed'!AL7*0.001/'nmol-analyzed'!AL$1*1/'nmol-analyzed'!AL$2</f>
        <v>0.22276785714285713</v>
      </c>
      <c r="AO7" s="14">
        <f>'nmol-analyzed'!AM7*0.001/'nmol-analyzed'!AM$1*1/'nmol-analyzed'!AM$2</f>
        <v>0.32622222222222219</v>
      </c>
      <c r="AP7" s="14">
        <f>'nmol-analyzed'!AN7*0.001/'nmol-analyzed'!AN$1*1/'nmol-analyzed'!AN$2</f>
        <v>0.23733333333333334</v>
      </c>
      <c r="AQ7" s="14">
        <f>'nmol-analyzed'!AO7*0.001/'nmol-analyzed'!AO$1*1/'nmol-analyzed'!AO$2</f>
        <v>0.28449999999999992</v>
      </c>
      <c r="AR7" s="14">
        <f>'nmol-analyzed'!AP7*0.001/'nmol-analyzed'!AP$1*1/'nmol-analyzed'!AP$2</f>
        <v>0.35892857142857143</v>
      </c>
      <c r="AS7" s="14">
        <f>'nmol-analyzed'!AQ7*0.001/'nmol-analyzed'!AQ$1*1/'nmol-analyzed'!AQ$2</f>
        <v>0.2339285714285714</v>
      </c>
      <c r="AT7" s="14">
        <f>'nmol-analyzed'!AR7*0.001/'nmol-analyzed'!AR$1*1/'nmol-analyzed'!AR$2</f>
        <v>0.33947368421052637</v>
      </c>
      <c r="AU7" s="14">
        <f>'nmol-analyzed'!AS7*0.001/'nmol-analyzed'!AS$1*1/'nmol-analyzed'!AS$2</f>
        <v>0.62261640798226159</v>
      </c>
      <c r="AV7" s="14">
        <f>'nmol-analyzed'!AT7*0.001/'nmol-analyzed'!AT$1*1/'nmol-analyzed'!AT$2</f>
        <v>0.19473684210526321</v>
      </c>
      <c r="AW7" s="14">
        <f>'nmol-analyzed'!AU7*0.001/'nmol-analyzed'!AU$1*1/'nmol-analyzed'!AU$2</f>
        <v>0.24062500000000001</v>
      </c>
      <c r="AX7" s="14">
        <f>'nmol-analyzed'!AV7*0.001/'nmol-analyzed'!AV$1*1/'nmol-analyzed'!AV$2</f>
        <v>0.30949999999999994</v>
      </c>
      <c r="AY7" s="14"/>
    </row>
    <row r="8" spans="1:51" x14ac:dyDescent="0.2">
      <c r="A8">
        <f>'imported summary from web'!A8</f>
        <v>522.29999999999995</v>
      </c>
      <c r="B8" t="str">
        <f>'imported summary from web'!B8</f>
        <v>C26H52O7PN</v>
      </c>
      <c r="C8" s="2" t="str">
        <f>'imported summary from web'!C8</f>
        <v>LPC(18:1)</v>
      </c>
      <c r="D8" s="71"/>
      <c r="E8" s="14"/>
      <c r="F8" s="14">
        <f>'nmol-analyzed'!F8*0.001/'nmol-analyzed'!F$1*1/'nmol-analyzed'!F$2</f>
        <v>3.9151856017997755</v>
      </c>
      <c r="G8" s="14">
        <f>'nmol-analyzed'!G8*0.001/'nmol-analyzed'!G$1*1/'nmol-analyzed'!G$2</f>
        <v>3.955680539932509</v>
      </c>
      <c r="H8" s="14">
        <f>'nmol-analyzed'!H8*0.001/'nmol-analyzed'!H$1*1/'nmol-analyzed'!H$2</f>
        <v>3.7751406074240719</v>
      </c>
      <c r="I8" s="14">
        <f>'nmol-analyzed'!I8*0.001/'nmol-analyzed'!I$1*1/'nmol-analyzed'!I$2</f>
        <v>3.5304836895388085</v>
      </c>
      <c r="J8" s="14">
        <f>'nmol-analyzed'!J8*0.001/'nmol-analyzed'!J$1*1/'nmol-analyzed'!J$2</f>
        <v>4.0569178852643422</v>
      </c>
      <c r="K8" s="14">
        <f>'nmol-analyzed'!K8*0.001/'nmol-analyzed'!K$1*1/'nmol-analyzed'!K$2</f>
        <v>3.9421822272215978</v>
      </c>
      <c r="L8" s="14">
        <f t="shared" si="0"/>
        <v>3.8625984251968508</v>
      </c>
      <c r="M8" s="137">
        <f t="shared" si="1"/>
        <v>0.18626453922480943</v>
      </c>
      <c r="N8" s="14">
        <f t="shared" si="2"/>
        <v>4.8222600105087748E-2</v>
      </c>
      <c r="O8" s="14">
        <f>'nmol-analyzed'!M8*0.001/'nmol-analyzed'!M$1*1/'nmol-analyzed'!M$2</f>
        <v>2.2746606334841633</v>
      </c>
      <c r="P8" s="14">
        <f>'nmol-analyzed'!N8*0.001/'nmol-analyzed'!N$1*1/'nmol-analyzed'!N$2</f>
        <v>1.8846491228070179</v>
      </c>
      <c r="Q8" s="14">
        <f>'nmol-analyzed'!O8*0.001/'nmol-analyzed'!O$1*1/'nmol-analyzed'!O$2</f>
        <v>4.6690109890109888</v>
      </c>
      <c r="R8" s="14">
        <f>'nmol-analyzed'!P8*0.001/'nmol-analyzed'!P$1*1/'nmol-analyzed'!P$2</f>
        <v>3.1891156462585033</v>
      </c>
      <c r="S8" s="14">
        <f>'nmol-analyzed'!Q8*0.001/'nmol-analyzed'!Q$1*1/'nmol-analyzed'!Q$2</f>
        <v>3.5053333333333345</v>
      </c>
      <c r="T8" s="14">
        <f>'nmol-analyzed'!R8*0.001/'nmol-analyzed'!R$1*1/'nmol-analyzed'!R$2</f>
        <v>2.2754464285714286</v>
      </c>
      <c r="U8" s="14">
        <f>'nmol-analyzed'!S8*0.001/'nmol-analyzed'!S$1*1/'nmol-analyzed'!S$2</f>
        <v>2.0968750000000003</v>
      </c>
      <c r="V8" s="14">
        <f>'nmol-analyzed'!T8*0.001/'nmol-analyzed'!T$1*1/'nmol-analyzed'!T$2</f>
        <v>5.0075555555555562</v>
      </c>
      <c r="W8" s="14">
        <f>'nmol-analyzed'!U8*0.001/'nmol-analyzed'!U$1*1/'nmol-analyzed'!U$2</f>
        <v>2.1592760180995478</v>
      </c>
      <c r="X8" s="14">
        <f>'nmol-analyzed'!V8*0.001/'nmol-analyzed'!V$1*1/'nmol-analyzed'!V$2</f>
        <v>2.426244343891403</v>
      </c>
      <c r="Y8" s="14">
        <f>'nmol-analyzed'!W8*0.001/'nmol-analyzed'!W$1*1/'nmol-analyzed'!W$2</f>
        <v>3.1816964285714286</v>
      </c>
      <c r="Z8" s="14">
        <f>'nmol-analyzed'!X8*0.001/'nmol-analyzed'!X$1*1/'nmol-analyzed'!X$2</f>
        <v>4.8808888888888893</v>
      </c>
      <c r="AA8" s="14">
        <f>'nmol-analyzed'!Y8*0.001/'nmol-analyzed'!Y$1*1/'nmol-analyzed'!Y$2</f>
        <v>1.9342222222222225</v>
      </c>
      <c r="AB8" s="14">
        <f>'nmol-analyzed'!Z8*0.001/'nmol-analyzed'!Z$1*1/'nmol-analyzed'!Z$2</f>
        <v>3.3802631578947371</v>
      </c>
      <c r="AC8" s="14">
        <f>'nmol-analyzed'!AA8*0.001/'nmol-analyzed'!AA$1*1/'nmol-analyzed'!AA$2</f>
        <v>6.0611607142857151</v>
      </c>
      <c r="AD8" s="14">
        <f>'nmol-analyzed'!AB8*0.001/'nmol-analyzed'!AB$1*1/'nmol-analyzed'!AB$2</f>
        <v>3.6831111111111112</v>
      </c>
      <c r="AE8" s="14">
        <f>'nmol-analyzed'!AC8*0.001/'nmol-analyzed'!AC$1*1/'nmol-analyzed'!AC$2</f>
        <v>5.0431111111111129</v>
      </c>
      <c r="AF8" s="14">
        <f>'nmol-analyzed'!AD8*0.001/'nmol-analyzed'!AD$1*1/'nmol-analyzed'!AD$2</f>
        <v>5.9735000000000005</v>
      </c>
      <c r="AG8" s="14">
        <f>'nmol-analyzed'!AE8*0.001/'nmol-analyzed'!AE$1*1/'nmol-analyzed'!AE$2</f>
        <v>5.8223214285714286</v>
      </c>
      <c r="AH8" s="14">
        <f>'nmol-analyzed'!AF8*0.001/'nmol-analyzed'!AF$1*1/'nmol-analyzed'!AF$2</f>
        <v>8.0430155210643015</v>
      </c>
      <c r="AI8" s="14">
        <f>'nmol-analyzed'!AG8*0.001/'nmol-analyzed'!AG$1*1/'nmol-analyzed'!AG$2</f>
        <v>4.060888888888889</v>
      </c>
      <c r="AJ8" s="14">
        <f>'nmol-analyzed'!AH8*0.001/'nmol-analyzed'!AH$1*1/'nmol-analyzed'!AH$2</f>
        <v>3.5162280701754391</v>
      </c>
      <c r="AK8" s="14">
        <f>'nmol-analyzed'!AI8*0.001/'nmol-analyzed'!AI$1*1/'nmol-analyzed'!AI$2</f>
        <v>5.7835000000000001</v>
      </c>
      <c r="AL8" s="14">
        <f>'nmol-analyzed'!AJ8*0.001/'nmol-analyzed'!AJ$1*1/'nmol-analyzed'!AJ$2</f>
        <v>6.7684999999999995</v>
      </c>
      <c r="AM8" s="14">
        <f>'nmol-analyzed'!AK8*0.001/'nmol-analyzed'!AK$1*1/'nmol-analyzed'!AK$2</f>
        <v>8.4877192982456151</v>
      </c>
      <c r="AN8" s="14">
        <f>'nmol-analyzed'!AL8*0.001/'nmol-analyzed'!AL$1*1/'nmol-analyzed'!AL$2</f>
        <v>4.3379464285714286</v>
      </c>
      <c r="AO8" s="14">
        <f>'nmol-analyzed'!AM8*0.001/'nmol-analyzed'!AM$1*1/'nmol-analyzed'!AM$2</f>
        <v>4.7208888888888891</v>
      </c>
      <c r="AP8" s="14">
        <f>'nmol-analyzed'!AN8*0.001/'nmol-analyzed'!AN$1*1/'nmol-analyzed'!AN$2</f>
        <v>4.8431111111111109</v>
      </c>
      <c r="AQ8" s="14">
        <f>'nmol-analyzed'!AO8*0.001/'nmol-analyzed'!AO$1*1/'nmol-analyzed'!AO$2</f>
        <v>4.6734999999999998</v>
      </c>
      <c r="AR8" s="14">
        <f>'nmol-analyzed'!AP8*0.001/'nmol-analyzed'!AP$1*1/'nmol-analyzed'!AP$2</f>
        <v>5.9116071428571431</v>
      </c>
      <c r="AS8" s="14">
        <f>'nmol-analyzed'!AQ8*0.001/'nmol-analyzed'!AQ$1*1/'nmol-analyzed'!AQ$2</f>
        <v>3.6571428571428566</v>
      </c>
      <c r="AT8" s="14">
        <f>'nmol-analyzed'!AR8*0.001/'nmol-analyzed'!AR$1*1/'nmol-analyzed'!AR$2</f>
        <v>5.7442982456140355</v>
      </c>
      <c r="AU8" s="14">
        <f>'nmol-analyzed'!AS8*0.001/'nmol-analyzed'!AS$1*1/'nmol-analyzed'!AS$2</f>
        <v>10.448780487804877</v>
      </c>
      <c r="AV8" s="14">
        <f>'nmol-analyzed'!AT8*0.001/'nmol-analyzed'!AT$1*1/'nmol-analyzed'!AT$2</f>
        <v>3.4394736842105273</v>
      </c>
      <c r="AW8" s="14">
        <f>'nmol-analyzed'!AU8*0.001/'nmol-analyzed'!AU$1*1/'nmol-analyzed'!AU$2</f>
        <v>4.5142857142857142</v>
      </c>
      <c r="AX8" s="14">
        <f>'nmol-analyzed'!AV8*0.001/'nmol-analyzed'!AV$1*1/'nmol-analyzed'!AV$2</f>
        <v>4.6234999999999999</v>
      </c>
      <c r="AY8" s="14"/>
    </row>
    <row r="9" spans="1:51" x14ac:dyDescent="0.2">
      <c r="A9">
        <f>'imported summary from web'!A9</f>
        <v>524.4</v>
      </c>
      <c r="B9" t="str">
        <f>'imported summary from web'!B9</f>
        <v>C26H54O7PN</v>
      </c>
      <c r="C9" s="2" t="str">
        <f>'imported summary from web'!C9</f>
        <v>LPC(18:0)</v>
      </c>
      <c r="D9" s="71"/>
      <c r="E9" s="14"/>
      <c r="F9" s="14">
        <f>'nmol-analyzed'!F9*0.001/'nmol-analyzed'!F$1*1/'nmol-analyzed'!F$2</f>
        <v>8.6051743532058508E-2</v>
      </c>
      <c r="G9" s="14">
        <f>'nmol-analyzed'!G9*0.001/'nmol-analyzed'!G$1*1/'nmol-analyzed'!G$2</f>
        <v>6.7491563554555684E-2</v>
      </c>
      <c r="H9" s="14">
        <f>'nmol-analyzed'!H9*0.001/'nmol-analyzed'!H$1*1/'nmol-analyzed'!H$2</f>
        <v>3.3745781777277842E-2</v>
      </c>
      <c r="I9" s="14">
        <f>'nmol-analyzed'!I9*0.001/'nmol-analyzed'!I$1*1/'nmol-analyzed'!I$2</f>
        <v>2.8683914510686168E-2</v>
      </c>
      <c r="J9" s="14">
        <f>'nmol-analyzed'!J9*0.001/'nmol-analyzed'!J$1*1/'nmol-analyzed'!J$2</f>
        <v>5.061867266591677E-2</v>
      </c>
      <c r="K9" s="14">
        <f>'nmol-analyzed'!K9*0.001/'nmol-analyzed'!K$1*1/'nmol-analyzed'!K$2</f>
        <v>5.3993250843644564E-2</v>
      </c>
      <c r="L9" s="14">
        <f t="shared" si="0"/>
        <v>5.3430821147356589E-2</v>
      </c>
      <c r="M9" s="137">
        <f t="shared" si="1"/>
        <v>2.1307105498405542E-2</v>
      </c>
      <c r="N9" s="14">
        <f t="shared" si="2"/>
        <v>0.39877930080173735</v>
      </c>
      <c r="O9" s="14">
        <f>'nmol-analyzed'!M9*0.001/'nmol-analyzed'!M$1*1/'nmol-analyzed'!M$2</f>
        <v>0.10180995475113125</v>
      </c>
      <c r="P9" s="14">
        <f>'nmol-analyzed'!N9*0.001/'nmol-analyzed'!N$1*1/'nmol-analyzed'!N$2</f>
        <v>2.6315789473684209E-2</v>
      </c>
      <c r="Q9" s="14">
        <f>'nmol-analyzed'!O9*0.001/'nmol-analyzed'!O$1*1/'nmol-analyzed'!O$2</f>
        <v>8.5714285714285701E-2</v>
      </c>
      <c r="R9" s="14">
        <f>'nmol-analyzed'!P9*0.001/'nmol-analyzed'!P$1*1/'nmol-analyzed'!P$2</f>
        <v>6.5759637188208597E-2</v>
      </c>
      <c r="S9" s="14">
        <f>'nmol-analyzed'!Q9*0.001/'nmol-analyzed'!Q$1*1/'nmol-analyzed'!Q$2</f>
        <v>0.16222222222222227</v>
      </c>
      <c r="T9" s="14">
        <f>'nmol-analyzed'!R9*0.001/'nmol-analyzed'!R$1*1/'nmol-analyzed'!R$2</f>
        <v>8.4821428571428589E-2</v>
      </c>
      <c r="U9" s="14">
        <f>'nmol-analyzed'!S9*0.001/'nmol-analyzed'!S$1*1/'nmol-analyzed'!S$2</f>
        <v>2.2321428571428568E-2</v>
      </c>
      <c r="V9" s="14">
        <f>'nmol-analyzed'!T9*0.001/'nmol-analyzed'!T$1*1/'nmol-analyzed'!T$2</f>
        <v>0</v>
      </c>
      <c r="W9" s="14">
        <f>'nmol-analyzed'!U9*0.001/'nmol-analyzed'!U$1*1/'nmol-analyzed'!U$2</f>
        <v>7.0135746606334856E-2</v>
      </c>
      <c r="X9" s="14">
        <f>'nmol-analyzed'!V9*0.001/'nmol-analyzed'!V$1*1/'nmol-analyzed'!V$2</f>
        <v>2.714932126696833E-2</v>
      </c>
      <c r="Y9" s="14">
        <f>'nmol-analyzed'!W9*0.001/'nmol-analyzed'!W$1*1/'nmol-analyzed'!W$2</f>
        <v>0.15625000000000003</v>
      </c>
      <c r="Z9" s="14">
        <f>'nmol-analyzed'!X9*0.001/'nmol-analyzed'!X$1*1/'nmol-analyzed'!X$2</f>
        <v>3.5555555555555562E-2</v>
      </c>
      <c r="AA9" s="14">
        <f>'nmol-analyzed'!Y9*0.001/'nmol-analyzed'!Y$1*1/'nmol-analyzed'!Y$2</f>
        <v>2.8888888888888895E-2</v>
      </c>
      <c r="AB9" s="14">
        <f>'nmol-analyzed'!Z9*0.001/'nmol-analyzed'!Z$1*1/'nmol-analyzed'!Z$2</f>
        <v>4.3859649122807022E-2</v>
      </c>
      <c r="AC9" s="14">
        <f>'nmol-analyzed'!AA9*0.001/'nmol-analyzed'!AA$1*1/'nmol-analyzed'!AA$2</f>
        <v>7.1428571428571452E-2</v>
      </c>
      <c r="AD9" s="14">
        <f>'nmol-analyzed'!AB9*0.001/'nmol-analyzed'!AB$1*1/'nmol-analyzed'!AB$2</f>
        <v>7.1111111111111125E-2</v>
      </c>
      <c r="AE9" s="14">
        <f>'nmol-analyzed'!AC9*0.001/'nmol-analyzed'!AC$1*1/'nmol-analyzed'!AC$2</f>
        <v>0.1466666666666667</v>
      </c>
      <c r="AF9" s="14">
        <f>'nmol-analyzed'!AD9*0.001/'nmol-analyzed'!AD$1*1/'nmol-analyzed'!AD$2</f>
        <v>0.17500000000000002</v>
      </c>
      <c r="AG9" s="14">
        <f>'nmol-analyzed'!AE9*0.001/'nmol-analyzed'!AE$1*1/'nmol-analyzed'!AE$2</f>
        <v>4.4642857142857166E-3</v>
      </c>
      <c r="AH9" s="14">
        <f>'nmol-analyzed'!AF9*0.001/'nmol-analyzed'!AF$1*1/'nmol-analyzed'!AF$2</f>
        <v>1.1086474501108645E-2</v>
      </c>
      <c r="AI9" s="14">
        <f>'nmol-analyzed'!AG9*0.001/'nmol-analyzed'!AG$1*1/'nmol-analyzed'!AG$2</f>
        <v>8.666666666666667E-2</v>
      </c>
      <c r="AJ9" s="14">
        <f>'nmol-analyzed'!AH9*0.001/'nmol-analyzed'!AH$1*1/'nmol-analyzed'!AH$2</f>
        <v>0.10307017543859651</v>
      </c>
      <c r="AK9" s="14">
        <f>'nmol-analyzed'!AI9*0.001/'nmol-analyzed'!AI$1*1/'nmol-analyzed'!AI$2</f>
        <v>0.20999999999999996</v>
      </c>
      <c r="AL9" s="14">
        <f>'nmol-analyzed'!AJ9*0.001/'nmol-analyzed'!AJ$1*1/'nmol-analyzed'!AJ$2</f>
        <v>0.24249999999999999</v>
      </c>
      <c r="AM9" s="14">
        <f>'nmol-analyzed'!AK9*0.001/'nmol-analyzed'!AK$1*1/'nmol-analyzed'!AK$2</f>
        <v>0.10964912280701757</v>
      </c>
      <c r="AN9" s="14">
        <f>'nmol-analyzed'!AL9*0.001/'nmol-analyzed'!AL$1*1/'nmol-analyzed'!AL$2</f>
        <v>8.9285714285714281E-3</v>
      </c>
      <c r="AO9" s="14">
        <f>'nmol-analyzed'!AM9*0.001/'nmol-analyzed'!AM$1*1/'nmol-analyzed'!AM$2</f>
        <v>8.2222222222222224E-2</v>
      </c>
      <c r="AP9" s="14">
        <f>'nmol-analyzed'!AN9*0.001/'nmol-analyzed'!AN$1*1/'nmol-analyzed'!AN$2</f>
        <v>8.8888888888888892E-2</v>
      </c>
      <c r="AQ9" s="14">
        <f>'nmol-analyzed'!AO9*0.001/'nmol-analyzed'!AO$1*1/'nmol-analyzed'!AO$2</f>
        <v>0.18749999999999997</v>
      </c>
      <c r="AR9" s="14">
        <f>'nmol-analyzed'!AP9*0.001/'nmol-analyzed'!AP$1*1/'nmol-analyzed'!AP$2</f>
        <v>0.171875</v>
      </c>
      <c r="AS9" s="14">
        <f>'nmol-analyzed'!AQ9*0.001/'nmol-analyzed'!AQ$1*1/'nmol-analyzed'!AQ$2</f>
        <v>9.1517857142857151E-2</v>
      </c>
      <c r="AT9" s="14">
        <f>'nmol-analyzed'!AR9*0.001/'nmol-analyzed'!AR$1*1/'nmol-analyzed'!AR$2</f>
        <v>0</v>
      </c>
      <c r="AU9" s="14">
        <f>'nmol-analyzed'!AS9*0.001/'nmol-analyzed'!AS$1*1/'nmol-analyzed'!AS$2</f>
        <v>0.17738359201773832</v>
      </c>
      <c r="AV9" s="14">
        <f>'nmol-analyzed'!AT9*0.001/'nmol-analyzed'!AT$1*1/'nmol-analyzed'!AT$2</f>
        <v>8.1140350877192999E-2</v>
      </c>
      <c r="AW9" s="14">
        <f>'nmol-analyzed'!AU9*0.001/'nmol-analyzed'!AU$1*1/'nmol-analyzed'!AU$2</f>
        <v>0.1517857142857143</v>
      </c>
      <c r="AX9" s="14">
        <f>'nmol-analyzed'!AV9*0.001/'nmol-analyzed'!AV$1*1/'nmol-analyzed'!AV$2</f>
        <v>0.1575</v>
      </c>
      <c r="AY9" s="14"/>
    </row>
    <row r="10" spans="1:51" x14ac:dyDescent="0.2">
      <c r="A10">
        <f>'imported summary from web'!A10</f>
        <v>542.29999999999995</v>
      </c>
      <c r="B10" t="str">
        <f>'imported summary from web'!B10</f>
        <v>C28H48O7PN</v>
      </c>
      <c r="C10" s="2" t="str">
        <f>'imported summary from web'!C10</f>
        <v>LPC(20:5)</v>
      </c>
      <c r="D10" s="71"/>
      <c r="E10" s="14"/>
      <c r="F10" s="14">
        <f>'nmol-analyzed'!F10*0.001/'nmol-analyzed'!F$1*1/'nmol-analyzed'!F$2</f>
        <v>8.8592800899887507</v>
      </c>
      <c r="G10" s="14">
        <f>'nmol-analyzed'!G10*0.001/'nmol-analyzed'!G$1*1/'nmol-analyzed'!G$2</f>
        <v>8.6534308211473565</v>
      </c>
      <c r="H10" s="14">
        <f>'nmol-analyzed'!H10*0.001/'nmol-analyzed'!H$1*1/'nmol-analyzed'!H$2</f>
        <v>8.4577052868391469</v>
      </c>
      <c r="I10" s="14">
        <f>'nmol-analyzed'!I10*0.001/'nmol-analyzed'!I$1*1/'nmol-analyzed'!I$2</f>
        <v>7.6461192350956146</v>
      </c>
      <c r="J10" s="14">
        <f>'nmol-analyzed'!J10*0.001/'nmol-analyzed'!J$1*1/'nmol-analyzed'!J$2</f>
        <v>7.4672665916760401</v>
      </c>
      <c r="K10" s="14">
        <f>'nmol-analyzed'!K10*0.001/'nmol-analyzed'!K$1*1/'nmol-analyzed'!K$2</f>
        <v>7.0251968503937015</v>
      </c>
      <c r="L10" s="14">
        <f t="shared" si="0"/>
        <v>8.0181664791900999</v>
      </c>
      <c r="M10" s="137">
        <f t="shared" si="1"/>
        <v>0.73920575964693869</v>
      </c>
      <c r="N10" s="14">
        <f t="shared" si="2"/>
        <v>9.2191370878296416E-2</v>
      </c>
      <c r="O10" s="14">
        <f>'nmol-analyzed'!M10*0.001/'nmol-analyzed'!M$1*1/'nmol-analyzed'!M$2</f>
        <v>5.3633484162895932</v>
      </c>
      <c r="P10" s="14">
        <f>'nmol-analyzed'!N10*0.001/'nmol-analyzed'!N$1*1/'nmol-analyzed'!N$2</f>
        <v>4.4048245614035082</v>
      </c>
      <c r="Q10" s="14">
        <f>'nmol-analyzed'!O10*0.001/'nmol-analyzed'!O$1*1/'nmol-analyzed'!O$2</f>
        <v>9.6914285714285704</v>
      </c>
      <c r="R10" s="14">
        <f>'nmol-analyzed'!P10*0.001/'nmol-analyzed'!P$1*1/'nmol-analyzed'!P$2</f>
        <v>7.5319727891156445</v>
      </c>
      <c r="S10" s="14">
        <f>'nmol-analyzed'!Q10*0.001/'nmol-analyzed'!Q$1*1/'nmol-analyzed'!Q$2</f>
        <v>7.3457777777777791</v>
      </c>
      <c r="T10" s="14">
        <f>'nmol-analyzed'!R10*0.001/'nmol-analyzed'!R$1*1/'nmol-analyzed'!R$2</f>
        <v>4.9276785714285705</v>
      </c>
      <c r="U10" s="14">
        <f>'nmol-analyzed'!S10*0.001/'nmol-analyzed'!S$1*1/'nmol-analyzed'!S$2</f>
        <v>3.1598214285714286</v>
      </c>
      <c r="V10" s="14">
        <f>'nmol-analyzed'!T10*0.001/'nmol-analyzed'!T$1*1/'nmol-analyzed'!T$2</f>
        <v>9.036888888888889</v>
      </c>
      <c r="W10" s="14">
        <f>'nmol-analyzed'!U10*0.001/'nmol-analyzed'!U$1*1/'nmol-analyzed'!U$2</f>
        <v>5.958371040723982</v>
      </c>
      <c r="X10" s="14">
        <f>'nmol-analyzed'!V10*0.001/'nmol-analyzed'!V$1*1/'nmol-analyzed'!V$2</f>
        <v>5.9334841628959287</v>
      </c>
      <c r="Y10" s="14">
        <f>'nmol-analyzed'!W10*0.001/'nmol-analyzed'!W$1*1/'nmol-analyzed'!W$2</f>
        <v>6.9008928571428569</v>
      </c>
      <c r="Z10" s="14">
        <f>'nmol-analyzed'!X10*0.001/'nmol-analyzed'!X$1*1/'nmol-analyzed'!X$2</f>
        <v>7.3991111111111119</v>
      </c>
      <c r="AA10" s="14">
        <f>'nmol-analyzed'!Y10*0.001/'nmol-analyzed'!Y$1*1/'nmol-analyzed'!Y$2</f>
        <v>2.3991111111111114</v>
      </c>
      <c r="AB10" s="14">
        <f>'nmol-analyzed'!Z10*0.001/'nmol-analyzed'!Z$1*1/'nmol-analyzed'!Z$2</f>
        <v>6.3412280701754398</v>
      </c>
      <c r="AC10" s="14">
        <f>'nmol-analyzed'!AA10*0.001/'nmol-analyzed'!AA$1*1/'nmol-analyzed'!AA$2</f>
        <v>11.849553571428572</v>
      </c>
      <c r="AD10" s="14">
        <f>'nmol-analyzed'!AB10*0.001/'nmol-analyzed'!AB$1*1/'nmol-analyzed'!AB$2</f>
        <v>8.6124444444444457</v>
      </c>
      <c r="AE10" s="14">
        <f>'nmol-analyzed'!AC10*0.001/'nmol-analyzed'!AC$1*1/'nmol-analyzed'!AC$2</f>
        <v>9.7057777777777794</v>
      </c>
      <c r="AF10" s="14">
        <f>'nmol-analyzed'!AD10*0.001/'nmol-analyzed'!AD$1*1/'nmol-analyzed'!AD$2</f>
        <v>10.714</v>
      </c>
      <c r="AG10" s="14">
        <f>'nmol-analyzed'!AE10*0.001/'nmol-analyzed'!AE$1*1/'nmol-analyzed'!AE$2</f>
        <v>7.8227678571428561</v>
      </c>
      <c r="AH10" s="14">
        <f>'nmol-analyzed'!AF10*0.001/'nmol-analyzed'!AF$1*1/'nmol-analyzed'!AF$2</f>
        <v>13.247450110864744</v>
      </c>
      <c r="AI10" s="14">
        <f>'nmol-analyzed'!AG10*0.001/'nmol-analyzed'!AG$1*1/'nmol-analyzed'!AG$2</f>
        <v>7.7880000000000003</v>
      </c>
      <c r="AJ10" s="14">
        <f>'nmol-analyzed'!AH10*0.001/'nmol-analyzed'!AH$1*1/'nmol-analyzed'!AH$2</f>
        <v>7.310526315789474</v>
      </c>
      <c r="AK10" s="14">
        <f>'nmol-analyzed'!AI10*0.001/'nmol-analyzed'!AI$1*1/'nmol-analyzed'!AI$2</f>
        <v>12.708999999999998</v>
      </c>
      <c r="AL10" s="14">
        <f>'nmol-analyzed'!AJ10*0.001/'nmol-analyzed'!AJ$1*1/'nmol-analyzed'!AJ$2</f>
        <v>15.161499999999998</v>
      </c>
      <c r="AM10" s="14">
        <f>'nmol-analyzed'!AK10*0.001/'nmol-analyzed'!AK$1*1/'nmol-analyzed'!AK$2</f>
        <v>13.825877192982459</v>
      </c>
      <c r="AN10" s="14">
        <f>'nmol-analyzed'!AL10*0.001/'nmol-analyzed'!AL$1*1/'nmol-analyzed'!AL$2</f>
        <v>6.2937500000000002</v>
      </c>
      <c r="AO10" s="14">
        <f>'nmol-analyzed'!AM10*0.001/'nmol-analyzed'!AM$1*1/'nmol-analyzed'!AM$2</f>
        <v>9.2391111111111126</v>
      </c>
      <c r="AP10" s="14">
        <f>'nmol-analyzed'!AN10*0.001/'nmol-analyzed'!AN$1*1/'nmol-analyzed'!AN$2</f>
        <v>8.616888888888889</v>
      </c>
      <c r="AQ10" s="14">
        <f>'nmol-analyzed'!AO10*0.001/'nmol-analyzed'!AO$1*1/'nmol-analyzed'!AO$2</f>
        <v>10.391499999999999</v>
      </c>
      <c r="AR10" s="14">
        <f>'nmol-analyzed'!AP10*0.001/'nmol-analyzed'!AP$1*1/'nmol-analyzed'!AP$2</f>
        <v>9.751339285714284</v>
      </c>
      <c r="AS10" s="14">
        <f>'nmol-analyzed'!AQ10*0.001/'nmol-analyzed'!AQ$1*1/'nmol-analyzed'!AQ$2</f>
        <v>5.5058035714285705</v>
      </c>
      <c r="AT10" s="14">
        <f>'nmol-analyzed'!AR10*0.001/'nmol-analyzed'!AR$1*1/'nmol-analyzed'!AR$2</f>
        <v>9.5627192982456144</v>
      </c>
      <c r="AU10" s="14">
        <f>'nmol-analyzed'!AS10*0.001/'nmol-analyzed'!AS$1*1/'nmol-analyzed'!AS$2</f>
        <v>14.566740576496674</v>
      </c>
      <c r="AV10" s="14">
        <f>'nmol-analyzed'!AT10*0.001/'nmol-analyzed'!AT$1*1/'nmol-analyzed'!AT$2</f>
        <v>6.4750000000000005</v>
      </c>
      <c r="AW10" s="14">
        <f>'nmol-analyzed'!AU10*0.001/'nmol-analyzed'!AU$1*1/'nmol-analyzed'!AU$2</f>
        <v>8.2491071428571434</v>
      </c>
      <c r="AX10" s="14">
        <f>'nmol-analyzed'!AV10*0.001/'nmol-analyzed'!AV$1*1/'nmol-analyzed'!AV$2</f>
        <v>7.5340000000000007</v>
      </c>
      <c r="AY10" s="14"/>
    </row>
    <row r="11" spans="1:51" x14ac:dyDescent="0.2">
      <c r="A11">
        <f>'imported summary from web'!A11</f>
        <v>544.29999999999995</v>
      </c>
      <c r="B11" t="str">
        <f>'imported summary from web'!B11</f>
        <v>C28H50O7PN</v>
      </c>
      <c r="C11" s="2" t="str">
        <f>'imported summary from web'!C11</f>
        <v>LPC(20:4)</v>
      </c>
      <c r="D11" s="71"/>
      <c r="E11" s="14"/>
      <c r="F11" s="14">
        <f>'nmol-analyzed'!F11*0.001/'nmol-analyzed'!F$1*1/'nmol-analyzed'!F$2</f>
        <v>0.61417322834645682</v>
      </c>
      <c r="G11" s="14">
        <f>'nmol-analyzed'!G11*0.001/'nmol-analyzed'!G$1*1/'nmol-analyzed'!G$2</f>
        <v>0.59223847019122611</v>
      </c>
      <c r="H11" s="14">
        <f>'nmol-analyzed'!H11*0.001/'nmol-analyzed'!H$1*1/'nmol-analyzed'!H$2</f>
        <v>0.5517435320584928</v>
      </c>
      <c r="I11" s="14">
        <f>'nmol-analyzed'!I11*0.001/'nmol-analyzed'!I$1*1/'nmol-analyzed'!I$2</f>
        <v>0.50956130483689543</v>
      </c>
      <c r="J11" s="14">
        <f>'nmol-analyzed'!J11*0.001/'nmol-analyzed'!J$1*1/'nmol-analyzed'!J$2</f>
        <v>0.43532058492688414</v>
      </c>
      <c r="K11" s="14">
        <f>'nmol-analyzed'!K11*0.001/'nmol-analyzed'!K$1*1/'nmol-analyzed'!K$2</f>
        <v>0.44881889763779531</v>
      </c>
      <c r="L11" s="14">
        <f t="shared" si="0"/>
        <v>0.52530933633295851</v>
      </c>
      <c r="M11" s="137">
        <f t="shared" si="1"/>
        <v>7.3853679737523825E-2</v>
      </c>
      <c r="N11" s="14">
        <f t="shared" si="2"/>
        <v>0.14059083787293075</v>
      </c>
      <c r="O11" s="14">
        <f>'nmol-analyzed'!M11*0.001/'nmol-analyzed'!M$1*1/'nmol-analyzed'!M$2</f>
        <v>0.35972850678733032</v>
      </c>
      <c r="P11" s="14">
        <f>'nmol-analyzed'!N11*0.001/'nmol-analyzed'!N$1*1/'nmol-analyzed'!N$2</f>
        <v>0.40131578947368424</v>
      </c>
      <c r="Q11" s="14">
        <f>'nmol-analyzed'!O11*0.001/'nmol-analyzed'!O$1*1/'nmol-analyzed'!O$2</f>
        <v>0.44175824175824174</v>
      </c>
      <c r="R11" s="14">
        <f>'nmol-analyzed'!P11*0.001/'nmol-analyzed'!P$1*1/'nmol-analyzed'!P$2</f>
        <v>0.48979591836734687</v>
      </c>
      <c r="S11" s="14">
        <f>'nmol-analyzed'!Q11*0.001/'nmol-analyzed'!Q$1*1/'nmol-analyzed'!Q$2</f>
        <v>0.54888888888888898</v>
      </c>
      <c r="T11" s="14">
        <f>'nmol-analyzed'!R11*0.001/'nmol-analyzed'!R$1*1/'nmol-analyzed'!R$2</f>
        <v>0.30357142857142855</v>
      </c>
      <c r="U11" s="14">
        <f>'nmol-analyzed'!S11*0.001/'nmol-analyzed'!S$1*1/'nmol-analyzed'!S$2</f>
        <v>0.19196428571428573</v>
      </c>
      <c r="V11" s="14">
        <f>'nmol-analyzed'!T11*0.001/'nmol-analyzed'!T$1*1/'nmol-analyzed'!T$2</f>
        <v>0.71111111111111114</v>
      </c>
      <c r="W11" s="14">
        <f>'nmol-analyzed'!U11*0.001/'nmol-analyzed'!U$1*1/'nmol-analyzed'!U$2</f>
        <v>0.25339366515837108</v>
      </c>
      <c r="X11" s="14">
        <f>'nmol-analyzed'!V11*0.001/'nmol-analyzed'!V$1*1/'nmol-analyzed'!V$2</f>
        <v>0.23529411764705885</v>
      </c>
      <c r="Y11" s="14">
        <f>'nmol-analyzed'!W11*0.001/'nmol-analyzed'!W$1*1/'nmol-analyzed'!W$2</f>
        <v>0.33482142857142855</v>
      </c>
      <c r="Z11" s="14">
        <f>'nmol-analyzed'!X11*0.001/'nmol-analyzed'!X$1*1/'nmol-analyzed'!X$2</f>
        <v>0.48444444444444451</v>
      </c>
      <c r="AA11" s="14">
        <f>'nmol-analyzed'!Y11*0.001/'nmol-analyzed'!Y$1*1/'nmol-analyzed'!Y$2</f>
        <v>0.16666666666666666</v>
      </c>
      <c r="AB11" s="14">
        <f>'nmol-analyzed'!Z11*0.001/'nmol-analyzed'!Z$1*1/'nmol-analyzed'!Z$2</f>
        <v>0.56578947368421062</v>
      </c>
      <c r="AC11" s="14">
        <f>'nmol-analyzed'!AA11*0.001/'nmol-analyzed'!AA$1*1/'nmol-analyzed'!AA$2</f>
        <v>0.546875</v>
      </c>
      <c r="AD11" s="14">
        <f>'nmol-analyzed'!AB11*0.001/'nmol-analyzed'!AB$1*1/'nmol-analyzed'!AB$2</f>
        <v>0.42444444444444446</v>
      </c>
      <c r="AE11" s="14">
        <f>'nmol-analyzed'!AC11*0.001/'nmol-analyzed'!AC$1*1/'nmol-analyzed'!AC$2</f>
        <v>0.54444444444444451</v>
      </c>
      <c r="AF11" s="14">
        <f>'nmol-analyzed'!AD11*0.001/'nmol-analyzed'!AD$1*1/'nmol-analyzed'!AD$2</f>
        <v>0.71249999999999991</v>
      </c>
      <c r="AG11" s="14">
        <f>'nmol-analyzed'!AE11*0.001/'nmol-analyzed'!AE$1*1/'nmol-analyzed'!AE$2</f>
        <v>0.5714285714285714</v>
      </c>
      <c r="AH11" s="14">
        <f>'nmol-analyzed'!AF11*0.001/'nmol-analyzed'!AF$1*1/'nmol-analyzed'!AF$2</f>
        <v>0.97782705099778255</v>
      </c>
      <c r="AI11" s="14">
        <f>'nmol-analyzed'!AG11*0.001/'nmol-analyzed'!AG$1*1/'nmol-analyzed'!AG$2</f>
        <v>0.69777777777777772</v>
      </c>
      <c r="AJ11" s="14">
        <f>'nmol-analyzed'!AH11*0.001/'nmol-analyzed'!AH$1*1/'nmol-analyzed'!AH$2</f>
        <v>0.33552631578947373</v>
      </c>
      <c r="AK11" s="14">
        <f>'nmol-analyzed'!AI11*0.001/'nmol-analyzed'!AI$1*1/'nmol-analyzed'!AI$2</f>
        <v>0.86250000000000004</v>
      </c>
      <c r="AL11" s="14">
        <f>'nmol-analyzed'!AJ11*0.001/'nmol-analyzed'!AJ$1*1/'nmol-analyzed'!AJ$2</f>
        <v>0.8274999999999999</v>
      </c>
      <c r="AM11" s="14">
        <f>'nmol-analyzed'!AK11*0.001/'nmol-analyzed'!AK$1*1/'nmol-analyzed'!AK$2</f>
        <v>0.804824561403509</v>
      </c>
      <c r="AN11" s="14">
        <f>'nmol-analyzed'!AL11*0.001/'nmol-analyzed'!AL$1*1/'nmol-analyzed'!AL$2</f>
        <v>0.40178571428571425</v>
      </c>
      <c r="AO11" s="14">
        <f>'nmol-analyzed'!AM11*0.001/'nmol-analyzed'!AM$1*1/'nmol-analyzed'!AM$2</f>
        <v>0.41555555555555557</v>
      </c>
      <c r="AP11" s="14">
        <f>'nmol-analyzed'!AN11*0.001/'nmol-analyzed'!AN$1*1/'nmol-analyzed'!AN$2</f>
        <v>0.46888888888888891</v>
      </c>
      <c r="AQ11" s="14">
        <f>'nmol-analyzed'!AO11*0.001/'nmol-analyzed'!AO$1*1/'nmol-analyzed'!AO$2</f>
        <v>0.63249999999999995</v>
      </c>
      <c r="AR11" s="14">
        <f>'nmol-analyzed'!AP11*0.001/'nmol-analyzed'!AP$1*1/'nmol-analyzed'!AP$2</f>
        <v>1.0022321428571428</v>
      </c>
      <c r="AS11" s="14">
        <f>'nmol-analyzed'!AQ11*0.001/'nmol-analyzed'!AQ$1*1/'nmol-analyzed'!AQ$2</f>
        <v>0.30803571428571425</v>
      </c>
      <c r="AT11" s="14">
        <f>'nmol-analyzed'!AR11*0.001/'nmol-analyzed'!AR$1*1/'nmol-analyzed'!AR$2</f>
        <v>0.61403508771929827</v>
      </c>
      <c r="AU11" s="14">
        <f>'nmol-analyzed'!AS11*0.001/'nmol-analyzed'!AS$1*1/'nmol-analyzed'!AS$2</f>
        <v>1.1086474501108647</v>
      </c>
      <c r="AV11" s="14">
        <f>'nmol-analyzed'!AT11*0.001/'nmol-analyzed'!AT$1*1/'nmol-analyzed'!AT$2</f>
        <v>0.4517543859649123</v>
      </c>
      <c r="AW11" s="14">
        <f>'nmol-analyzed'!AU11*0.001/'nmol-analyzed'!AU$1*1/'nmol-analyzed'!AU$2</f>
        <v>0.4709821428571429</v>
      </c>
      <c r="AX11" s="14">
        <f>'nmol-analyzed'!AV11*0.001/'nmol-analyzed'!AV$1*1/'nmol-analyzed'!AV$2</f>
        <v>0.75499999999999989</v>
      </c>
      <c r="AY11" s="14"/>
    </row>
    <row r="12" spans="1:51" x14ac:dyDescent="0.2">
      <c r="A12">
        <f>'imported summary from web'!A12</f>
        <v>546.29999999999995</v>
      </c>
      <c r="B12" t="str">
        <f>'imported summary from web'!B12</f>
        <v>C28H52O7PN</v>
      </c>
      <c r="C12" s="2" t="str">
        <f>'imported summary from web'!C12</f>
        <v>LPC(20:3)</v>
      </c>
      <c r="D12" s="71"/>
      <c r="E12" s="14"/>
      <c r="F12" s="14">
        <f>'nmol-analyzed'!F12*0.001/'nmol-analyzed'!F$1*1/'nmol-analyzed'!F$2</f>
        <v>1.8222722159730038E-2</v>
      </c>
      <c r="G12" s="14">
        <f>'nmol-analyzed'!G12*0.001/'nmol-analyzed'!G$1*1/'nmol-analyzed'!G$2</f>
        <v>1.8222722159730038E-2</v>
      </c>
      <c r="H12" s="14">
        <f>'nmol-analyzed'!H12*0.001/'nmol-analyzed'!H$1*1/'nmol-analyzed'!H$2</f>
        <v>2.6659167604049499E-2</v>
      </c>
      <c r="I12" s="14">
        <f>'nmol-analyzed'!I12*0.001/'nmol-analyzed'!I$1*1/'nmol-analyzed'!I$2</f>
        <v>2.4971878515185605E-2</v>
      </c>
      <c r="J12" s="14">
        <f>'nmol-analyzed'!J12*0.001/'nmol-analyzed'!J$1*1/'nmol-analyzed'!J$2</f>
        <v>3.8470191226096732E-2</v>
      </c>
      <c r="K12" s="14">
        <f>'nmol-analyzed'!K12*0.001/'nmol-analyzed'!K$1*1/'nmol-analyzed'!K$2</f>
        <v>8.0989876265466828E-3</v>
      </c>
      <c r="L12" s="14">
        <f t="shared" si="0"/>
        <v>2.2440944881889763E-2</v>
      </c>
      <c r="M12" s="137">
        <f t="shared" si="1"/>
        <v>1.0221685870097389E-2</v>
      </c>
      <c r="N12" s="14">
        <f t="shared" si="2"/>
        <v>0.45549266859732229</v>
      </c>
      <c r="O12" s="14">
        <f>'nmol-analyzed'!M12*0.001/'nmol-analyzed'!M$1*1/'nmol-analyzed'!M$2</f>
        <v>0</v>
      </c>
      <c r="P12" s="14">
        <f>'nmol-analyzed'!N12*0.001/'nmol-analyzed'!N$1*1/'nmol-analyzed'!N$2</f>
        <v>0</v>
      </c>
      <c r="Q12" s="14">
        <f>'nmol-analyzed'!O12*0.001/'nmol-analyzed'!O$1*1/'nmol-analyzed'!O$2</f>
        <v>2.8131868131868128E-2</v>
      </c>
      <c r="R12" s="14">
        <f>'nmol-analyzed'!P12*0.001/'nmol-analyzed'!P$1*1/'nmol-analyzed'!P$2</f>
        <v>2.4489795918367342E-2</v>
      </c>
      <c r="S12" s="14">
        <f>'nmol-analyzed'!Q12*0.001/'nmol-analyzed'!Q$1*1/'nmol-analyzed'!Q$2</f>
        <v>3.0666666666666668E-2</v>
      </c>
      <c r="T12" s="14">
        <f>'nmol-analyzed'!R12*0.001/'nmol-analyzed'!R$1*1/'nmol-analyzed'!R$2</f>
        <v>1.2946428571428571E-2</v>
      </c>
      <c r="U12" s="14">
        <f>'nmol-analyzed'!S12*0.001/'nmol-analyzed'!S$1*1/'nmol-analyzed'!S$2</f>
        <v>1.0714285714285714E-2</v>
      </c>
      <c r="V12" s="14">
        <f>'nmol-analyzed'!T12*0.001/'nmol-analyzed'!T$1*1/'nmol-analyzed'!T$2</f>
        <v>2.1777777777777774E-2</v>
      </c>
      <c r="W12" s="14">
        <f>'nmol-analyzed'!U12*0.001/'nmol-analyzed'!U$1*1/'nmol-analyzed'!U$2</f>
        <v>6.3348416289592761E-3</v>
      </c>
      <c r="X12" s="14">
        <f>'nmol-analyzed'!V12*0.001/'nmol-analyzed'!V$1*1/'nmol-analyzed'!V$2</f>
        <v>1.3122171945701358E-2</v>
      </c>
      <c r="Y12" s="14">
        <f>'nmol-analyzed'!W12*0.001/'nmol-analyzed'!W$1*1/'nmol-analyzed'!W$2</f>
        <v>1.5178571428571427E-2</v>
      </c>
      <c r="Z12" s="14">
        <f>'nmol-analyzed'!X12*0.001/'nmol-analyzed'!X$1*1/'nmol-analyzed'!X$2</f>
        <v>1.9555555555555555E-2</v>
      </c>
      <c r="AA12" s="14">
        <f>'nmol-analyzed'!Y12*0.001/'nmol-analyzed'!Y$1*1/'nmol-analyzed'!Y$2</f>
        <v>1.0666666666666668E-2</v>
      </c>
      <c r="AB12" s="14">
        <f>'nmol-analyzed'!Z12*0.001/'nmol-analyzed'!Z$1*1/'nmol-analyzed'!Z$2</f>
        <v>2.1491228070175439E-2</v>
      </c>
      <c r="AC12" s="14">
        <f>'nmol-analyzed'!AA12*0.001/'nmol-analyzed'!AA$1*1/'nmol-analyzed'!AA$2</f>
        <v>3.5267857142857142E-2</v>
      </c>
      <c r="AD12" s="14">
        <f>'nmol-analyzed'!AB12*0.001/'nmol-analyzed'!AB$1*1/'nmol-analyzed'!AB$2</f>
        <v>1.511111111111111E-2</v>
      </c>
      <c r="AE12" s="14">
        <f>'nmol-analyzed'!AC12*0.001/'nmol-analyzed'!AC$1*1/'nmol-analyzed'!AC$2</f>
        <v>1.2888888888888889E-2</v>
      </c>
      <c r="AF12" s="14">
        <f>'nmol-analyzed'!AD12*0.001/'nmol-analyzed'!AD$1*1/'nmol-analyzed'!AD$2</f>
        <v>6.9999999999999984E-3</v>
      </c>
      <c r="AG12" s="14">
        <f>'nmol-analyzed'!AE12*0.001/'nmol-analyzed'!AE$1*1/'nmol-analyzed'!AE$2</f>
        <v>1.0714285714285714E-2</v>
      </c>
      <c r="AH12" s="14">
        <f>'nmol-analyzed'!AF12*0.001/'nmol-analyzed'!AF$1*1/'nmol-analyzed'!AF$2</f>
        <v>4.8337028824833699E-2</v>
      </c>
      <c r="AI12" s="14">
        <f>'nmol-analyzed'!AG12*0.001/'nmol-analyzed'!AG$1*1/'nmol-analyzed'!AG$2</f>
        <v>1.9555555555555555E-2</v>
      </c>
      <c r="AJ12" s="14">
        <f>'nmol-analyzed'!AH12*0.001/'nmol-analyzed'!AH$1*1/'nmol-analyzed'!AH$2</f>
        <v>2.1491228070175439E-2</v>
      </c>
      <c r="AK12" s="14">
        <f>'nmol-analyzed'!AI12*0.001/'nmol-analyzed'!AI$1*1/'nmol-analyzed'!AI$2</f>
        <v>2.9499999999999995E-2</v>
      </c>
      <c r="AL12" s="14">
        <f>'nmol-analyzed'!AJ12*0.001/'nmol-analyzed'!AJ$1*1/'nmol-analyzed'!AJ$2</f>
        <v>3.1999999999999994E-2</v>
      </c>
      <c r="AM12" s="14">
        <f>'nmol-analyzed'!AK12*0.001/'nmol-analyzed'!AK$1*1/'nmol-analyzed'!AK$2</f>
        <v>6.9736842105263167E-2</v>
      </c>
      <c r="AN12" s="14">
        <f>'nmol-analyzed'!AL12*0.001/'nmol-analyzed'!AL$1*1/'nmol-analyzed'!AL$2</f>
        <v>0</v>
      </c>
      <c r="AO12" s="14">
        <f>'nmol-analyzed'!AM12*0.001/'nmol-analyzed'!AM$1*1/'nmol-analyzed'!AM$2</f>
        <v>1.7333333333333333E-2</v>
      </c>
      <c r="AP12" s="14">
        <f>'nmol-analyzed'!AN12*0.001/'nmol-analyzed'!AN$1*1/'nmol-analyzed'!AN$2</f>
        <v>3.2888888888888891E-2</v>
      </c>
      <c r="AQ12" s="14">
        <f>'nmol-analyzed'!AO12*0.001/'nmol-analyzed'!AO$1*1/'nmol-analyzed'!AO$2</f>
        <v>2.1999999999999995E-2</v>
      </c>
      <c r="AR12" s="14">
        <f>'nmol-analyzed'!AP12*0.001/'nmol-analyzed'!AP$1*1/'nmol-analyzed'!AP$2</f>
        <v>1.5178571428571427E-2</v>
      </c>
      <c r="AS12" s="14">
        <f>'nmol-analyzed'!AQ12*0.001/'nmol-analyzed'!AQ$1*1/'nmol-analyzed'!AQ$2</f>
        <v>1.7410714285714286E-2</v>
      </c>
      <c r="AT12" s="14">
        <f>'nmol-analyzed'!AR12*0.001/'nmol-analyzed'!AR$1*1/'nmol-analyzed'!AR$2</f>
        <v>1.9298245614035089E-2</v>
      </c>
      <c r="AU12" s="14">
        <f>'nmol-analyzed'!AS12*0.001/'nmol-analyzed'!AS$1*1/'nmol-analyzed'!AS$2</f>
        <v>3.9467849223946784E-2</v>
      </c>
      <c r="AV12" s="14">
        <f>'nmol-analyzed'!AT12*0.001/'nmol-analyzed'!AT$1*1/'nmol-analyzed'!AT$2</f>
        <v>6.1403508771929825E-3</v>
      </c>
      <c r="AW12" s="14">
        <f>'nmol-analyzed'!AU12*0.001/'nmol-analyzed'!AU$1*1/'nmol-analyzed'!AU$2</f>
        <v>2.6339285714285711E-2</v>
      </c>
      <c r="AX12" s="14">
        <f>'nmol-analyzed'!AV12*0.001/'nmol-analyzed'!AV$1*1/'nmol-analyzed'!AV$2</f>
        <v>3.4499999999999996E-2</v>
      </c>
      <c r="AY12" s="14"/>
    </row>
    <row r="13" spans="1:51" x14ac:dyDescent="0.2">
      <c r="A13">
        <f>'imported summary from web'!A13</f>
        <v>548.4</v>
      </c>
      <c r="B13" t="str">
        <f>'imported summary from web'!B13</f>
        <v>C28H54O7PN</v>
      </c>
      <c r="C13" s="2" t="str">
        <f>'imported summary from web'!C13</f>
        <v>LPC(20:2)</v>
      </c>
      <c r="D13" s="71"/>
      <c r="E13" s="14"/>
      <c r="F13" s="14">
        <f>'nmol-analyzed'!F13*0.001/'nmol-analyzed'!F$1*1/'nmol-analyzed'!F$2</f>
        <v>3.3745781777277844E-3</v>
      </c>
      <c r="G13" s="14">
        <f>'nmol-analyzed'!G13*0.001/'nmol-analyzed'!G$1*1/'nmol-analyzed'!G$2</f>
        <v>0</v>
      </c>
      <c r="H13" s="14">
        <f>'nmol-analyzed'!H13*0.001/'nmol-analyzed'!H$1*1/'nmol-analyzed'!H$2</f>
        <v>8.4364454443194604E-3</v>
      </c>
      <c r="I13" s="14">
        <f>'nmol-analyzed'!I13*0.001/'nmol-analyzed'!I$1*1/'nmol-analyzed'!I$2</f>
        <v>1.6872890888638922E-3</v>
      </c>
      <c r="J13" s="14">
        <f>'nmol-analyzed'!J13*0.001/'nmol-analyzed'!J$1*1/'nmol-analyzed'!J$2</f>
        <v>0</v>
      </c>
      <c r="K13" s="14">
        <f>'nmol-analyzed'!K13*0.001/'nmol-analyzed'!K$1*1/'nmol-analyzed'!K$2</f>
        <v>0</v>
      </c>
      <c r="L13" s="14">
        <f t="shared" si="0"/>
        <v>2.2497187851518558E-3</v>
      </c>
      <c r="M13" s="137">
        <f t="shared" si="1"/>
        <v>3.3178585385270254E-3</v>
      </c>
      <c r="N13" s="14">
        <f t="shared" si="2"/>
        <v>1.4747881203752629</v>
      </c>
      <c r="O13" s="14">
        <f>'nmol-analyzed'!M13*0.001/'nmol-analyzed'!M$1*1/'nmol-analyzed'!M$2</f>
        <v>2.2624434389140278E-3</v>
      </c>
      <c r="P13" s="14">
        <f>'nmol-analyzed'!N13*0.001/'nmol-analyzed'!N$1*1/'nmol-analyzed'!N$2</f>
        <v>4.3859649122807015E-3</v>
      </c>
      <c r="Q13" s="14">
        <f>'nmol-analyzed'!O13*0.001/'nmol-analyzed'!O$1*1/'nmol-analyzed'!O$2</f>
        <v>6.5934065934065925E-3</v>
      </c>
      <c r="R13" s="14">
        <f>'nmol-analyzed'!P13*0.001/'nmol-analyzed'!P$1*1/'nmol-analyzed'!P$2</f>
        <v>4.5351473922902487E-3</v>
      </c>
      <c r="S13" s="14">
        <f>'nmol-analyzed'!Q13*0.001/'nmol-analyzed'!Q$1*1/'nmol-analyzed'!Q$2</f>
        <v>0</v>
      </c>
      <c r="T13" s="14">
        <f>'nmol-analyzed'!R13*0.001/'nmol-analyzed'!R$1*1/'nmol-analyzed'!R$2</f>
        <v>4.464285714285714E-3</v>
      </c>
      <c r="U13" s="14">
        <f>'nmol-analyzed'!S13*0.001/'nmol-analyzed'!S$1*1/'nmol-analyzed'!S$2</f>
        <v>0</v>
      </c>
      <c r="V13" s="14">
        <f>'nmol-analyzed'!T13*0.001/'nmol-analyzed'!T$1*1/'nmol-analyzed'!T$2</f>
        <v>2.2222222222222222E-3</v>
      </c>
      <c r="W13" s="14">
        <f>'nmol-analyzed'!U13*0.001/'nmol-analyzed'!U$1*1/'nmol-analyzed'!U$2</f>
        <v>0</v>
      </c>
      <c r="X13" s="14">
        <f>'nmol-analyzed'!V13*0.001/'nmol-analyzed'!V$1*1/'nmol-analyzed'!V$2</f>
        <v>2.2624434389140278E-3</v>
      </c>
      <c r="Y13" s="14">
        <f>'nmol-analyzed'!W13*0.001/'nmol-analyzed'!W$1*1/'nmol-analyzed'!W$2</f>
        <v>0</v>
      </c>
      <c r="Z13" s="14">
        <f>'nmol-analyzed'!X13*0.001/'nmol-analyzed'!X$1*1/'nmol-analyzed'!X$2</f>
        <v>0</v>
      </c>
      <c r="AA13" s="14">
        <f>'nmol-analyzed'!Y13*0.001/'nmol-analyzed'!Y$1*1/'nmol-analyzed'!Y$2</f>
        <v>0</v>
      </c>
      <c r="AB13" s="14">
        <f>'nmol-analyzed'!Z13*0.001/'nmol-analyzed'!Z$1*1/'nmol-analyzed'!Z$2</f>
        <v>0</v>
      </c>
      <c r="AC13" s="14">
        <f>'nmol-analyzed'!AA13*0.001/'nmol-analyzed'!AA$1*1/'nmol-analyzed'!AA$2</f>
        <v>2.2321428571428575E-3</v>
      </c>
      <c r="AD13" s="14">
        <f>'nmol-analyzed'!AB13*0.001/'nmol-analyzed'!AB$1*1/'nmol-analyzed'!AB$2</f>
        <v>6.6666666666666662E-3</v>
      </c>
      <c r="AE13" s="14">
        <f>'nmol-analyzed'!AC13*0.001/'nmol-analyzed'!AC$1*1/'nmol-analyzed'!AC$2</f>
        <v>2.2222222222222227E-3</v>
      </c>
      <c r="AF13" s="14">
        <f>'nmol-analyzed'!AD13*0.001/'nmol-analyzed'!AD$1*1/'nmol-analyzed'!AD$2</f>
        <v>2.5000000000000001E-3</v>
      </c>
      <c r="AG13" s="14">
        <f>'nmol-analyzed'!AE13*0.001/'nmol-analyzed'!AE$1*1/'nmol-analyzed'!AE$2</f>
        <v>0</v>
      </c>
      <c r="AH13" s="14">
        <f>'nmol-analyzed'!AF13*0.001/'nmol-analyzed'!AF$1*1/'nmol-analyzed'!AF$2</f>
        <v>2.2172949002217295E-3</v>
      </c>
      <c r="AI13" s="14">
        <f>'nmol-analyzed'!AG13*0.001/'nmol-analyzed'!AG$1*1/'nmol-analyzed'!AG$2</f>
        <v>2.4444444444444446E-2</v>
      </c>
      <c r="AJ13" s="14">
        <f>'nmol-analyzed'!AH13*0.001/'nmol-analyzed'!AH$1*1/'nmol-analyzed'!AH$2</f>
        <v>1.0964912280701756E-2</v>
      </c>
      <c r="AK13" s="14">
        <f>'nmol-analyzed'!AI13*0.001/'nmol-analyzed'!AI$1*1/'nmol-analyzed'!AI$2</f>
        <v>1.4999999999999998E-2</v>
      </c>
      <c r="AL13" s="14">
        <f>'nmol-analyzed'!AJ13*0.001/'nmol-analyzed'!AJ$1*1/'nmol-analyzed'!AJ$2</f>
        <v>2.5000000000000001E-3</v>
      </c>
      <c r="AM13" s="14">
        <f>'nmol-analyzed'!AK13*0.001/'nmol-analyzed'!AK$1*1/'nmol-analyzed'!AK$2</f>
        <v>1.3157894736842106E-2</v>
      </c>
      <c r="AN13" s="14">
        <f>'nmol-analyzed'!AL13*0.001/'nmol-analyzed'!AL$1*1/'nmol-analyzed'!AL$2</f>
        <v>4.4642857142857149E-3</v>
      </c>
      <c r="AO13" s="14">
        <f>'nmol-analyzed'!AM13*0.001/'nmol-analyzed'!AM$1*1/'nmol-analyzed'!AM$2</f>
        <v>0</v>
      </c>
      <c r="AP13" s="14">
        <f>'nmol-analyzed'!AN13*0.001/'nmol-analyzed'!AN$1*1/'nmol-analyzed'!AN$2</f>
        <v>2.2222222222222222E-3</v>
      </c>
      <c r="AQ13" s="14">
        <f>'nmol-analyzed'!AO13*0.001/'nmol-analyzed'!AO$1*1/'nmol-analyzed'!AO$2</f>
        <v>0</v>
      </c>
      <c r="AR13" s="14">
        <f>'nmol-analyzed'!AP13*0.001/'nmol-analyzed'!AP$1*1/'nmol-analyzed'!AP$2</f>
        <v>2.2321428571428575E-3</v>
      </c>
      <c r="AS13" s="14">
        <f>'nmol-analyzed'!AQ13*0.001/'nmol-analyzed'!AQ$1*1/'nmol-analyzed'!AQ$2</f>
        <v>2.232142857142857E-3</v>
      </c>
      <c r="AT13" s="14">
        <f>'nmol-analyzed'!AR13*0.001/'nmol-analyzed'!AR$1*1/'nmol-analyzed'!AR$2</f>
        <v>8.7719298245614048E-3</v>
      </c>
      <c r="AU13" s="14">
        <f>'nmol-analyzed'!AS13*0.001/'nmol-analyzed'!AS$1*1/'nmol-analyzed'!AS$2</f>
        <v>1.1086474501108645E-2</v>
      </c>
      <c r="AV13" s="14">
        <f>'nmol-analyzed'!AT13*0.001/'nmol-analyzed'!AT$1*1/'nmol-analyzed'!AT$2</f>
        <v>8.7719298245614048E-3</v>
      </c>
      <c r="AW13" s="14">
        <f>'nmol-analyzed'!AU13*0.001/'nmol-analyzed'!AU$1*1/'nmol-analyzed'!AU$2</f>
        <v>0</v>
      </c>
      <c r="AX13" s="14">
        <f>'nmol-analyzed'!AV13*0.001/'nmol-analyzed'!AV$1*1/'nmol-analyzed'!AV$2</f>
        <v>0</v>
      </c>
      <c r="AY13" s="14"/>
    </row>
    <row r="14" spans="1:51" x14ac:dyDescent="0.2">
      <c r="A14">
        <f>'imported summary from web'!A14</f>
        <v>550.4</v>
      </c>
      <c r="B14" t="str">
        <f>'imported summary from web'!B14</f>
        <v>C28H56O7PN</v>
      </c>
      <c r="C14" s="2" t="str">
        <f>'imported summary from web'!C14</f>
        <v>LPC(20:1)</v>
      </c>
      <c r="D14" s="71"/>
      <c r="E14" s="14"/>
      <c r="F14" s="14">
        <f>'nmol-analyzed'!F14*0.001/'nmol-analyzed'!F$1*1/'nmol-analyzed'!F$2</f>
        <v>3.5095613048368959E-2</v>
      </c>
      <c r="G14" s="14">
        <f>'nmol-analyzed'!G14*0.001/'nmol-analyzed'!G$1*1/'nmol-analyzed'!G$2</f>
        <v>1.9910011248593925E-2</v>
      </c>
      <c r="H14" s="14">
        <f>'nmol-analyzed'!H14*0.001/'nmol-analyzed'!H$1*1/'nmol-analyzed'!H$2</f>
        <v>1.316085489313836E-2</v>
      </c>
      <c r="I14" s="14">
        <f>'nmol-analyzed'!I14*0.001/'nmol-analyzed'!I$1*1/'nmol-analyzed'!I$2</f>
        <v>2.6659167604049499E-2</v>
      </c>
      <c r="J14" s="14">
        <f>'nmol-analyzed'!J14*0.001/'nmol-analyzed'!J$1*1/'nmol-analyzed'!J$2</f>
        <v>3.0033745781777279E-2</v>
      </c>
      <c r="K14" s="14">
        <f>'nmol-analyzed'!K14*0.001/'nmol-analyzed'!K$1*1/'nmol-analyzed'!K$2</f>
        <v>2.3284589426321712E-2</v>
      </c>
      <c r="L14" s="14">
        <f t="shared" si="0"/>
        <v>2.4690663667041621E-2</v>
      </c>
      <c r="M14" s="137">
        <f t="shared" si="1"/>
        <v>7.7259909208076396E-3</v>
      </c>
      <c r="N14" s="14">
        <f t="shared" si="2"/>
        <v>0.31291143182678777</v>
      </c>
      <c r="O14" s="14">
        <f>'nmol-analyzed'!M14*0.001/'nmol-analyzed'!M$1*1/'nmol-analyzed'!M$2</f>
        <v>8.5972850678733038E-3</v>
      </c>
      <c r="P14" s="14">
        <f>'nmol-analyzed'!N14*0.001/'nmol-analyzed'!N$1*1/'nmol-analyzed'!N$2</f>
        <v>1.9298245614035085E-2</v>
      </c>
      <c r="Q14" s="14">
        <f>'nmol-analyzed'!O14*0.001/'nmol-analyzed'!O$1*1/'nmol-analyzed'!O$2</f>
        <v>1.2747252747252745E-2</v>
      </c>
      <c r="R14" s="14">
        <f>'nmol-analyzed'!P14*0.001/'nmol-analyzed'!P$1*1/'nmol-analyzed'!P$2</f>
        <v>2.9024943310657587E-2</v>
      </c>
      <c r="S14" s="14">
        <f>'nmol-analyzed'!Q14*0.001/'nmol-analyzed'!Q$1*1/'nmol-analyzed'!Q$2</f>
        <v>2.1777777777777781E-2</v>
      </c>
      <c r="T14" s="14">
        <f>'nmol-analyzed'!R14*0.001/'nmol-analyzed'!R$1*1/'nmol-analyzed'!R$2</f>
        <v>1.9642857142857139E-2</v>
      </c>
      <c r="U14" s="14">
        <f>'nmol-analyzed'!S14*0.001/'nmol-analyzed'!S$1*1/'nmol-analyzed'!S$2</f>
        <v>6.2499999999999986E-3</v>
      </c>
      <c r="V14" s="14">
        <f>'nmol-analyzed'!T14*0.001/'nmol-analyzed'!T$1*1/'nmol-analyzed'!T$2</f>
        <v>6.222222222222221E-3</v>
      </c>
      <c r="W14" s="14">
        <f>'nmol-analyzed'!U14*0.001/'nmol-analyzed'!U$1*1/'nmol-analyzed'!U$2</f>
        <v>1.7647058823529415E-2</v>
      </c>
      <c r="X14" s="14">
        <f>'nmol-analyzed'!V14*0.001/'nmol-analyzed'!V$1*1/'nmol-analyzed'!V$2</f>
        <v>6.3348416289592761E-3</v>
      </c>
      <c r="Y14" s="14">
        <f>'nmol-analyzed'!W14*0.001/'nmol-analyzed'!W$1*1/'nmol-analyzed'!W$2</f>
        <v>2.4107142857142858E-2</v>
      </c>
      <c r="Z14" s="14">
        <f>'nmol-analyzed'!X14*0.001/'nmol-analyzed'!X$1*1/'nmol-analyzed'!X$2</f>
        <v>1.2888888888888889E-2</v>
      </c>
      <c r="AA14" s="14">
        <f>'nmol-analyzed'!Y14*0.001/'nmol-analyzed'!Y$1*1/'nmol-analyzed'!Y$2</f>
        <v>2.622222222222222E-2</v>
      </c>
      <c r="AB14" s="14">
        <f>'nmol-analyzed'!Z14*0.001/'nmol-analyzed'!Z$1*1/'nmol-analyzed'!Z$2</f>
        <v>2.5877192982456144E-2</v>
      </c>
      <c r="AC14" s="14">
        <f>'nmol-analyzed'!AA14*0.001/'nmol-analyzed'!AA$1*1/'nmol-analyzed'!AA$2</f>
        <v>2.8571428571428567E-2</v>
      </c>
      <c r="AD14" s="14">
        <f>'nmol-analyzed'!AB14*0.001/'nmol-analyzed'!AB$1*1/'nmol-analyzed'!AB$2</f>
        <v>2.4E-2</v>
      </c>
      <c r="AE14" s="14">
        <f>'nmol-analyzed'!AC14*0.001/'nmol-analyzed'!AC$1*1/'nmol-analyzed'!AC$2</f>
        <v>3.0666666666666668E-2</v>
      </c>
      <c r="AF14" s="14">
        <f>'nmol-analyzed'!AD14*0.001/'nmol-analyzed'!AD$1*1/'nmol-analyzed'!AD$2</f>
        <v>1.2E-2</v>
      </c>
      <c r="AG14" s="14">
        <f>'nmol-analyzed'!AE14*0.001/'nmol-analyzed'!AE$1*1/'nmol-analyzed'!AE$2</f>
        <v>1.9642857142857139E-2</v>
      </c>
      <c r="AH14" s="14">
        <f>'nmol-analyzed'!AF14*0.001/'nmol-analyzed'!AF$1*1/'nmol-analyzed'!AF$2</f>
        <v>3.5033259423503327E-2</v>
      </c>
      <c r="AI14" s="14">
        <f>'nmol-analyzed'!AG14*0.001/'nmol-analyzed'!AG$1*1/'nmol-analyzed'!AG$2</f>
        <v>3.5111111111111114E-2</v>
      </c>
      <c r="AJ14" s="14">
        <f>'nmol-analyzed'!AH14*0.001/'nmol-analyzed'!AH$1*1/'nmol-analyzed'!AH$2</f>
        <v>2.1491228070175439E-2</v>
      </c>
      <c r="AK14" s="14">
        <f>'nmol-analyzed'!AI14*0.001/'nmol-analyzed'!AI$1*1/'nmol-analyzed'!AI$2</f>
        <v>2.7E-2</v>
      </c>
      <c r="AL14" s="14">
        <f>'nmol-analyzed'!AJ14*0.001/'nmol-analyzed'!AJ$1*1/'nmol-analyzed'!AJ$2</f>
        <v>4.7E-2</v>
      </c>
      <c r="AM14" s="14">
        <f>'nmol-analyzed'!AK14*0.001/'nmol-analyzed'!AK$1*1/'nmol-analyzed'!AK$2</f>
        <v>4.7807017543859666E-2</v>
      </c>
      <c r="AN14" s="14">
        <f>'nmol-analyzed'!AL14*0.001/'nmol-analyzed'!AL$1*1/'nmol-analyzed'!AL$2</f>
        <v>3.5267857142857142E-2</v>
      </c>
      <c r="AO14" s="14">
        <f>'nmol-analyzed'!AM14*0.001/'nmol-analyzed'!AM$1*1/'nmol-analyzed'!AM$2</f>
        <v>3.0666666666666665E-2</v>
      </c>
      <c r="AP14" s="14">
        <f>'nmol-analyzed'!AN14*0.001/'nmol-analyzed'!AN$1*1/'nmol-analyzed'!AN$2</f>
        <v>3.5111111111111114E-2</v>
      </c>
      <c r="AQ14" s="14">
        <f>'nmol-analyzed'!AO14*0.001/'nmol-analyzed'!AO$1*1/'nmol-analyzed'!AO$2</f>
        <v>3.1999999999999994E-2</v>
      </c>
      <c r="AR14" s="14">
        <f>'nmol-analyzed'!AP14*0.001/'nmol-analyzed'!AP$1*1/'nmol-analyzed'!AP$2</f>
        <v>2.4107142857142858E-2</v>
      </c>
      <c r="AS14" s="14">
        <f>'nmol-analyzed'!AQ14*0.001/'nmol-analyzed'!AQ$1*1/'nmol-analyzed'!AQ$2</f>
        <v>8.4821428571428565E-3</v>
      </c>
      <c r="AT14" s="14">
        <f>'nmol-analyzed'!AR14*0.001/'nmol-analyzed'!AR$1*1/'nmol-analyzed'!AR$2</f>
        <v>2.8070175438596488E-2</v>
      </c>
      <c r="AU14" s="14">
        <f>'nmol-analyzed'!AS14*0.001/'nmol-analyzed'!AS$1*1/'nmol-analyzed'!AS$2</f>
        <v>5.0554323725055424E-2</v>
      </c>
      <c r="AV14" s="14">
        <f>'nmol-analyzed'!AT14*0.001/'nmol-analyzed'!AT$1*1/'nmol-analyzed'!AT$2</f>
        <v>2.3684210526315794E-2</v>
      </c>
      <c r="AW14" s="14">
        <f>'nmol-analyzed'!AU14*0.001/'nmol-analyzed'!AU$1*1/'nmol-analyzed'!AU$2</f>
        <v>3.0803571428571427E-2</v>
      </c>
      <c r="AX14" s="14">
        <f>'nmol-analyzed'!AV14*0.001/'nmol-analyzed'!AV$1*1/'nmol-analyzed'!AV$2</f>
        <v>4.4499999999999998E-2</v>
      </c>
      <c r="AY14" s="14"/>
    </row>
    <row r="15" spans="1:51" x14ac:dyDescent="0.2">
      <c r="A15">
        <f>'imported summary from web'!A15</f>
        <v>552.4</v>
      </c>
      <c r="B15" t="str">
        <f>'imported summary from web'!B15</f>
        <v>C28H58O7PN</v>
      </c>
      <c r="C15" s="2" t="str">
        <f>'imported summary from web'!C15</f>
        <v>LPC(20:0)</v>
      </c>
      <c r="D15" s="71"/>
      <c r="E15" s="14"/>
      <c r="F15" s="14">
        <f>'nmol-analyzed'!F15*0.001/'nmol-analyzed'!F$1*1/'nmol-analyzed'!F$2</f>
        <v>1.3498312710911137E-2</v>
      </c>
      <c r="G15" s="14">
        <f>'nmol-analyzed'!G15*0.001/'nmol-analyzed'!G$1*1/'nmol-analyzed'!G$2</f>
        <v>1.8560179977502811E-2</v>
      </c>
      <c r="H15" s="14">
        <f>'nmol-analyzed'!H15*0.001/'nmol-analyzed'!H$1*1/'nmol-analyzed'!H$2</f>
        <v>4.7244094488188976E-2</v>
      </c>
      <c r="I15" s="14">
        <f>'nmol-analyzed'!I15*0.001/'nmol-analyzed'!I$1*1/'nmol-analyzed'!I$2</f>
        <v>4.2182227221597306E-2</v>
      </c>
      <c r="J15" s="14">
        <f>'nmol-analyzed'!J15*0.001/'nmol-analyzed'!J$1*1/'nmol-analyzed'!J$2</f>
        <v>1.6872890888638921E-2</v>
      </c>
      <c r="K15" s="14">
        <f>'nmol-analyzed'!K15*0.001/'nmol-analyzed'!K$1*1/'nmol-analyzed'!K$2</f>
        <v>2.6996625421822271E-2</v>
      </c>
      <c r="L15" s="14">
        <f t="shared" si="0"/>
        <v>2.7559055118110232E-2</v>
      </c>
      <c r="M15" s="137">
        <f t="shared" si="1"/>
        <v>1.4103422289005614E-2</v>
      </c>
      <c r="N15" s="14">
        <f t="shared" si="2"/>
        <v>0.5117527516296323</v>
      </c>
      <c r="O15" s="14">
        <f>'nmol-analyzed'!M15*0.001/'nmol-analyzed'!M$1*1/'nmol-analyzed'!M$2</f>
        <v>1.1312217194570137E-2</v>
      </c>
      <c r="P15" s="14">
        <f>'nmol-analyzed'!N15*0.001/'nmol-analyzed'!N$1*1/'nmol-analyzed'!N$2</f>
        <v>2.1929824561403508E-2</v>
      </c>
      <c r="Q15" s="14">
        <f>'nmol-analyzed'!O15*0.001/'nmol-analyzed'!O$1*1/'nmol-analyzed'!O$2</f>
        <v>1.5384615384615382E-2</v>
      </c>
      <c r="R15" s="14">
        <f>'nmol-analyzed'!P15*0.001/'nmol-analyzed'!P$1*1/'nmol-analyzed'!P$2</f>
        <v>6.8027210884353713E-3</v>
      </c>
      <c r="S15" s="14">
        <f>'nmol-analyzed'!Q15*0.001/'nmol-analyzed'!Q$1*1/'nmol-analyzed'!Q$2</f>
        <v>1.9999999999999997E-2</v>
      </c>
      <c r="T15" s="14">
        <f>'nmol-analyzed'!R15*0.001/'nmol-analyzed'!R$1*1/'nmol-analyzed'!R$2</f>
        <v>8.9285714285714263E-3</v>
      </c>
      <c r="U15" s="14">
        <f>'nmol-analyzed'!S15*0.001/'nmol-analyzed'!S$1*1/'nmol-analyzed'!S$2</f>
        <v>2.0089285714285709E-2</v>
      </c>
      <c r="V15" s="14">
        <f>'nmol-analyzed'!T15*0.001/'nmol-analyzed'!T$1*1/'nmol-analyzed'!T$2</f>
        <v>4.222222222222223E-2</v>
      </c>
      <c r="W15" s="14">
        <f>'nmol-analyzed'!U15*0.001/'nmol-analyzed'!U$1*1/'nmol-analyzed'!U$2</f>
        <v>2.9411764705882356E-2</v>
      </c>
      <c r="X15" s="14">
        <f>'nmol-analyzed'!V15*0.001/'nmol-analyzed'!V$1*1/'nmol-analyzed'!V$2</f>
        <v>3.6199095022624438E-2</v>
      </c>
      <c r="Y15" s="14">
        <f>'nmol-analyzed'!W15*0.001/'nmol-analyzed'!W$1*1/'nmol-analyzed'!W$2</f>
        <v>2.6785714285714291E-2</v>
      </c>
      <c r="Z15" s="14">
        <f>'nmol-analyzed'!X15*0.001/'nmol-analyzed'!X$1*1/'nmol-analyzed'!X$2</f>
        <v>1.7777777777777781E-2</v>
      </c>
      <c r="AA15" s="14">
        <f>'nmol-analyzed'!Y15*0.001/'nmol-analyzed'!Y$1*1/'nmol-analyzed'!Y$2</f>
        <v>4.4444444444444444E-3</v>
      </c>
      <c r="AB15" s="14">
        <f>'nmol-analyzed'!Z15*0.001/'nmol-analyzed'!Z$1*1/'nmol-analyzed'!Z$2</f>
        <v>1.9736842105263157E-2</v>
      </c>
      <c r="AC15" s="14">
        <f>'nmol-analyzed'!AA15*0.001/'nmol-analyzed'!AA$1*1/'nmol-analyzed'!AA$2</f>
        <v>4.2410714285714288E-2</v>
      </c>
      <c r="AD15" s="14">
        <f>'nmol-analyzed'!AB15*0.001/'nmol-analyzed'!AB$1*1/'nmol-analyzed'!AB$2</f>
        <v>3.3333333333333333E-2</v>
      </c>
      <c r="AE15" s="14">
        <f>'nmol-analyzed'!AC15*0.001/'nmol-analyzed'!AC$1*1/'nmol-analyzed'!AC$2</f>
        <v>2.4444444444444446E-2</v>
      </c>
      <c r="AF15" s="14">
        <f>'nmol-analyzed'!AD15*0.001/'nmol-analyzed'!AD$1*1/'nmol-analyzed'!AD$2</f>
        <v>0.03</v>
      </c>
      <c r="AG15" s="14">
        <f>'nmol-analyzed'!AE15*0.001/'nmol-analyzed'!AE$1*1/'nmol-analyzed'!AE$2</f>
        <v>2.0089285714285709E-2</v>
      </c>
      <c r="AH15" s="14">
        <f>'nmol-analyzed'!AF15*0.001/'nmol-analyzed'!AF$1*1/'nmol-analyzed'!AF$2</f>
        <v>3.7694013303769404E-2</v>
      </c>
      <c r="AI15" s="14">
        <f>'nmol-analyzed'!AG15*0.001/'nmol-analyzed'!AG$1*1/'nmol-analyzed'!AG$2</f>
        <v>6.4444444444444457E-2</v>
      </c>
      <c r="AJ15" s="14">
        <f>'nmol-analyzed'!AH15*0.001/'nmol-analyzed'!AH$1*1/'nmol-analyzed'!AH$2</f>
        <v>4.1666666666666678E-2</v>
      </c>
      <c r="AK15" s="14">
        <f>'nmol-analyzed'!AI15*0.001/'nmol-analyzed'!AI$1*1/'nmol-analyzed'!AI$2</f>
        <v>4.7500000000000007E-2</v>
      </c>
      <c r="AL15" s="14">
        <f>'nmol-analyzed'!AJ15*0.001/'nmol-analyzed'!AJ$1*1/'nmol-analyzed'!AJ$2</f>
        <v>4.9999999999999989E-2</v>
      </c>
      <c r="AM15" s="14">
        <f>'nmol-analyzed'!AK15*0.001/'nmol-analyzed'!AK$1*1/'nmol-analyzed'!AK$2</f>
        <v>3.0701754385964911E-2</v>
      </c>
      <c r="AN15" s="14">
        <f>'nmol-analyzed'!AL15*0.001/'nmol-analyzed'!AL$1*1/'nmol-analyzed'!AL$2</f>
        <v>1.3392857142857142E-2</v>
      </c>
      <c r="AO15" s="14">
        <f>'nmol-analyzed'!AM15*0.001/'nmol-analyzed'!AM$1*1/'nmol-analyzed'!AM$2</f>
        <v>3.3333333333333333E-2</v>
      </c>
      <c r="AP15" s="14">
        <f>'nmol-analyzed'!AN15*0.001/'nmol-analyzed'!AN$1*1/'nmol-analyzed'!AN$2</f>
        <v>3.3333333333333333E-2</v>
      </c>
      <c r="AQ15" s="14">
        <f>'nmol-analyzed'!AO15*0.001/'nmol-analyzed'!AO$1*1/'nmol-analyzed'!AO$2</f>
        <v>0.02</v>
      </c>
      <c r="AR15" s="14">
        <f>'nmol-analyzed'!AP15*0.001/'nmol-analyzed'!AP$1*1/'nmol-analyzed'!AP$2</f>
        <v>4.6874999999999993E-2</v>
      </c>
      <c r="AS15" s="14">
        <f>'nmol-analyzed'!AQ15*0.001/'nmol-analyzed'!AQ$1*1/'nmol-analyzed'!AQ$2</f>
        <v>3.3482142857142856E-2</v>
      </c>
      <c r="AT15" s="14">
        <f>'nmol-analyzed'!AR15*0.001/'nmol-analyzed'!AR$1*1/'nmol-analyzed'!AR$2</f>
        <v>4.8245614035087724E-2</v>
      </c>
      <c r="AU15" s="14">
        <f>'nmol-analyzed'!AS15*0.001/'nmol-analyzed'!AS$1*1/'nmol-analyzed'!AS$2</f>
        <v>7.3170731707317069E-2</v>
      </c>
      <c r="AV15" s="14">
        <f>'nmol-analyzed'!AT15*0.001/'nmol-analyzed'!AT$1*1/'nmol-analyzed'!AT$2</f>
        <v>2.8508771929824567E-2</v>
      </c>
      <c r="AW15" s="14">
        <f>'nmol-analyzed'!AU15*0.001/'nmol-analyzed'!AU$1*1/'nmol-analyzed'!AU$2</f>
        <v>1.1160714285714286E-2</v>
      </c>
      <c r="AX15" s="14">
        <f>'nmol-analyzed'!AV15*0.001/'nmol-analyzed'!AV$1*1/'nmol-analyzed'!AV$2</f>
        <v>2.2499999999999992E-2</v>
      </c>
      <c r="AY15" s="14"/>
    </row>
    <row r="16" spans="1:51" x14ac:dyDescent="0.2">
      <c r="A16">
        <f>'imported summary from web'!A16</f>
        <v>568.29999999999995</v>
      </c>
      <c r="B16" t="str">
        <f>'imported summary from web'!B16</f>
        <v>C30H50O7PN</v>
      </c>
      <c r="C16" s="2" t="str">
        <f>'imported summary from web'!C16</f>
        <v>LPC(22:6)</v>
      </c>
      <c r="D16" s="71"/>
      <c r="E16" s="14"/>
      <c r="F16" s="14">
        <f>'nmol-analyzed'!F16*0.001/'nmol-analyzed'!F$1*1/'nmol-analyzed'!F$2</f>
        <v>31.740607424071996</v>
      </c>
      <c r="G16" s="14">
        <f>'nmol-analyzed'!G16*0.001/'nmol-analyzed'!G$1*1/'nmol-analyzed'!G$2</f>
        <v>32.00382452193476</v>
      </c>
      <c r="H16" s="14">
        <f>'nmol-analyzed'!H16*0.001/'nmol-analyzed'!H$1*1/'nmol-analyzed'!H$2</f>
        <v>30.191676040494936</v>
      </c>
      <c r="I16" s="14">
        <f>'nmol-analyzed'!I16*0.001/'nmol-analyzed'!I$1*1/'nmol-analyzed'!I$2</f>
        <v>25.654555680539932</v>
      </c>
      <c r="J16" s="14">
        <f>'nmol-analyzed'!J16*0.001/'nmol-analyzed'!J$1*1/'nmol-analyzed'!J$2</f>
        <v>28.482452193475819</v>
      </c>
      <c r="K16" s="14">
        <f>'nmol-analyzed'!K16*0.001/'nmol-analyzed'!K$1*1/'nmol-analyzed'!K$2</f>
        <v>26.818785151856019</v>
      </c>
      <c r="L16" s="14">
        <f t="shared" si="0"/>
        <v>29.14865016872891</v>
      </c>
      <c r="M16" s="137">
        <f t="shared" si="1"/>
        <v>2.6091743138922481</v>
      </c>
      <c r="N16" s="14">
        <f t="shared" si="2"/>
        <v>8.9512697802089231E-2</v>
      </c>
      <c r="O16" s="14">
        <f>'nmol-analyzed'!M16*0.001/'nmol-analyzed'!M$1*1/'nmol-analyzed'!M$2</f>
        <v>18.603167420814483</v>
      </c>
      <c r="P16" s="14">
        <f>'nmol-analyzed'!N16*0.001/'nmol-analyzed'!N$1*1/'nmol-analyzed'!N$2</f>
        <v>14.959649122807017</v>
      </c>
      <c r="Q16" s="14">
        <f>'nmol-analyzed'!O16*0.001/'nmol-analyzed'!O$1*1/'nmol-analyzed'!O$2</f>
        <v>20.023296703296701</v>
      </c>
      <c r="R16" s="14">
        <f>'nmol-analyzed'!P16*0.001/'nmol-analyzed'!P$1*1/'nmol-analyzed'!P$2</f>
        <v>19.781405895691609</v>
      </c>
      <c r="S16" s="14">
        <f>'nmol-analyzed'!Q16*0.001/'nmol-analyzed'!Q$1*1/'nmol-analyzed'!Q$2</f>
        <v>53.594666666666662</v>
      </c>
      <c r="T16" s="14">
        <f>'nmol-analyzed'!R16*0.001/'nmol-analyzed'!R$1*1/'nmol-analyzed'!R$2</f>
        <v>36.360714285714288</v>
      </c>
      <c r="U16" s="14">
        <f>'nmol-analyzed'!S16*0.001/'nmol-analyzed'!S$1*1/'nmol-analyzed'!S$2</f>
        <v>11.851785714285713</v>
      </c>
      <c r="V16" s="14">
        <f>'nmol-analyzed'!T16*0.001/'nmol-analyzed'!T$1*1/'nmol-analyzed'!T$2</f>
        <v>23.441333333333333</v>
      </c>
      <c r="W16" s="14">
        <f>'nmol-analyzed'!U16*0.001/'nmol-analyzed'!U$1*1/'nmol-analyzed'!U$2</f>
        <v>14.883710407239821</v>
      </c>
      <c r="X16" s="14">
        <f>'nmol-analyzed'!V16*0.001/'nmol-analyzed'!V$1*1/'nmol-analyzed'!V$2</f>
        <v>15.876923076923079</v>
      </c>
      <c r="Y16" s="14">
        <f>'nmol-analyzed'!W16*0.001/'nmol-analyzed'!W$1*1/'nmol-analyzed'!W$2</f>
        <v>49.581696428571426</v>
      </c>
      <c r="Z16" s="14">
        <f>'nmol-analyzed'!X16*0.001/'nmol-analyzed'!X$1*1/'nmol-analyzed'!X$2</f>
        <v>57.256888888888895</v>
      </c>
      <c r="AA16" s="14">
        <f>'nmol-analyzed'!Y16*0.001/'nmol-analyzed'!Y$1*1/'nmol-analyzed'!Y$2</f>
        <v>8.3502222222222215</v>
      </c>
      <c r="AB16" s="14">
        <f>'nmol-analyzed'!Z16*0.001/'nmol-analyzed'!Z$1*1/'nmol-analyzed'!Z$2</f>
        <v>24.290789473684214</v>
      </c>
      <c r="AC16" s="14">
        <f>'nmol-analyzed'!AA16*0.001/'nmol-analyzed'!AA$1*1/'nmol-analyzed'!AA$2</f>
        <v>24.854017857142857</v>
      </c>
      <c r="AD16" s="14">
        <f>'nmol-analyzed'!AB16*0.001/'nmol-analyzed'!AB$1*1/'nmol-analyzed'!AB$2</f>
        <v>15.441333333333334</v>
      </c>
      <c r="AE16" s="14">
        <f>'nmol-analyzed'!AC16*0.001/'nmol-analyzed'!AC$1*1/'nmol-analyzed'!AC$2</f>
        <v>68.852444444444458</v>
      </c>
      <c r="AF16" s="14">
        <f>'nmol-analyzed'!AD16*0.001/'nmol-analyzed'!AD$1*1/'nmol-analyzed'!AD$2</f>
        <v>87.42649999999999</v>
      </c>
      <c r="AG16" s="14">
        <f>'nmol-analyzed'!AE16*0.001/'nmol-analyzed'!AE$1*1/'nmol-analyzed'!AE$2</f>
        <v>30.744642857142857</v>
      </c>
      <c r="AH16" s="14">
        <f>'nmol-analyzed'!AF16*0.001/'nmol-analyzed'!AF$1*1/'nmol-analyzed'!AF$2</f>
        <v>35.178713968957872</v>
      </c>
      <c r="AI16" s="14">
        <f>'nmol-analyzed'!AG16*0.001/'nmol-analyzed'!AG$1*1/'nmol-analyzed'!AG$2</f>
        <v>23.092444444444443</v>
      </c>
      <c r="AJ16" s="14">
        <f>'nmol-analyzed'!AH16*0.001/'nmol-analyzed'!AH$1*1/'nmol-analyzed'!AH$2</f>
        <v>16.821491228070176</v>
      </c>
      <c r="AK16" s="14">
        <f>'nmol-analyzed'!AI16*0.001/'nmol-analyzed'!AI$1*1/'nmol-analyzed'!AI$2</f>
        <v>111.86900000000003</v>
      </c>
      <c r="AL16" s="14">
        <f>'nmol-analyzed'!AJ16*0.001/'nmol-analyzed'!AJ$1*1/'nmol-analyzed'!AJ$2</f>
        <v>119.49400000000001</v>
      </c>
      <c r="AM16" s="14">
        <f>'nmol-analyzed'!AK16*0.001/'nmol-analyzed'!AK$1*1/'nmol-analyzed'!AK$2</f>
        <v>43.529824561403515</v>
      </c>
      <c r="AN16" s="14">
        <f>'nmol-analyzed'!AL16*0.001/'nmol-analyzed'!AL$1*1/'nmol-analyzed'!AL$2</f>
        <v>15.231249999999999</v>
      </c>
      <c r="AO16" s="14">
        <f>'nmol-analyzed'!AM16*0.001/'nmol-analyzed'!AM$1*1/'nmol-analyzed'!AM$2</f>
        <v>22.990222222222219</v>
      </c>
      <c r="AP16" s="14">
        <f>'nmol-analyzed'!AN16*0.001/'nmol-analyzed'!AN$1*1/'nmol-analyzed'!AN$2</f>
        <v>16.841333333333335</v>
      </c>
      <c r="AQ16" s="14">
        <f>'nmol-analyzed'!AO16*0.001/'nmol-analyzed'!AO$1*1/'nmol-analyzed'!AO$2</f>
        <v>66.251499999999993</v>
      </c>
      <c r="AR16" s="14">
        <f>'nmol-analyzed'!AP16*0.001/'nmol-analyzed'!AP$1*1/'nmol-analyzed'!AP$2</f>
        <v>90.141964285714295</v>
      </c>
      <c r="AS16" s="14">
        <f>'nmol-analyzed'!AQ16*0.001/'nmol-analyzed'!AQ$1*1/'nmol-analyzed'!AQ$2</f>
        <v>23.867410714285707</v>
      </c>
      <c r="AT16" s="14">
        <f>'nmol-analyzed'!AR16*0.001/'nmol-analyzed'!AR$1*1/'nmol-analyzed'!AR$2</f>
        <v>27.356578947368416</v>
      </c>
      <c r="AU16" s="14">
        <f>'nmol-analyzed'!AS16*0.001/'nmol-analyzed'!AS$1*1/'nmol-analyzed'!AS$2</f>
        <v>41.189800443458971</v>
      </c>
      <c r="AV16" s="14">
        <f>'nmol-analyzed'!AT16*0.001/'nmol-analyzed'!AT$1*1/'nmol-analyzed'!AT$2</f>
        <v>15.472807017543859</v>
      </c>
      <c r="AW16" s="14">
        <f>'nmol-analyzed'!AU16*0.001/'nmol-analyzed'!AU$1*1/'nmol-analyzed'!AU$2</f>
        <v>50.412053571428565</v>
      </c>
      <c r="AX16" s="14">
        <f>'nmol-analyzed'!AV16*0.001/'nmol-analyzed'!AV$1*1/'nmol-analyzed'!AV$2</f>
        <v>48.961499999999994</v>
      </c>
      <c r="AY16" s="14"/>
    </row>
    <row r="17" spans="1:51" x14ac:dyDescent="0.2">
      <c r="A17">
        <f>'imported summary from web'!A17</f>
        <v>570.29999999999995</v>
      </c>
      <c r="B17" t="str">
        <f>'imported summary from web'!B17</f>
        <v>C30H52O7PN</v>
      </c>
      <c r="C17" s="2" t="str">
        <f>'imported summary from web'!C17</f>
        <v>LPC(22:5)</v>
      </c>
      <c r="D17" s="71"/>
      <c r="E17" s="14"/>
      <c r="F17" s="14">
        <f>'nmol-analyzed'!F17*0.001/'nmol-analyzed'!F$1*1/'nmol-analyzed'!F$2</f>
        <v>0.29358830146231724</v>
      </c>
      <c r="G17" s="14">
        <f>'nmol-analyzed'!G17*0.001/'nmol-analyzed'!G$1*1/'nmol-analyzed'!G$2</f>
        <v>9.9550056242969642E-2</v>
      </c>
      <c r="H17" s="14">
        <f>'nmol-analyzed'!H17*0.001/'nmol-analyzed'!H$1*1/'nmol-analyzed'!H$2</f>
        <v>0.27165354330708669</v>
      </c>
      <c r="I17" s="14">
        <f>'nmol-analyzed'!I17*0.001/'nmol-analyzed'!I$1*1/'nmol-analyzed'!I$2</f>
        <v>0.17379077615298089</v>
      </c>
      <c r="J17" s="14">
        <f>'nmol-analyzed'!J17*0.001/'nmol-analyzed'!J$1*1/'nmol-analyzed'!J$2</f>
        <v>0.15354330708661421</v>
      </c>
      <c r="K17" s="14">
        <f>'nmol-analyzed'!K17*0.001/'nmol-analyzed'!K$1*1/'nmol-analyzed'!K$2</f>
        <v>0.18391451068616427</v>
      </c>
      <c r="L17" s="14">
        <f t="shared" si="0"/>
        <v>0.19600674915635549</v>
      </c>
      <c r="M17" s="137">
        <f t="shared" si="1"/>
        <v>7.3472996432197318E-2</v>
      </c>
      <c r="N17" s="14">
        <f t="shared" si="2"/>
        <v>0.37484931895680579</v>
      </c>
      <c r="O17" s="14">
        <f>'nmol-analyzed'!M17*0.001/'nmol-analyzed'!M$1*1/'nmol-analyzed'!M$2</f>
        <v>1.8099547511312222E-2</v>
      </c>
      <c r="P17" s="14">
        <f>'nmol-analyzed'!N17*0.001/'nmol-analyzed'!N$1*1/'nmol-analyzed'!N$2</f>
        <v>0</v>
      </c>
      <c r="Q17" s="14">
        <f>'nmol-analyzed'!O17*0.001/'nmol-analyzed'!O$1*1/'nmol-analyzed'!O$2</f>
        <v>0.51428571428571435</v>
      </c>
      <c r="R17" s="14">
        <f>'nmol-analyzed'!P17*0.001/'nmol-analyzed'!P$1*1/'nmol-analyzed'!P$2</f>
        <v>0.53968253968253965</v>
      </c>
      <c r="S17" s="14">
        <f>'nmol-analyzed'!Q17*0.001/'nmol-analyzed'!Q$1*1/'nmol-analyzed'!Q$2</f>
        <v>0</v>
      </c>
      <c r="T17" s="14">
        <f>'nmol-analyzed'!R17*0.001/'nmol-analyzed'!R$1*1/'nmol-analyzed'!R$2</f>
        <v>2.901785714285714E-2</v>
      </c>
      <c r="U17" s="14">
        <f>'nmol-analyzed'!S17*0.001/'nmol-analyzed'!S$1*1/'nmol-analyzed'!S$2</f>
        <v>1.1160714285714284E-2</v>
      </c>
      <c r="V17" s="14">
        <f>'nmol-analyzed'!T17*0.001/'nmol-analyzed'!T$1*1/'nmol-analyzed'!T$2</f>
        <v>0.13111111111111112</v>
      </c>
      <c r="W17" s="14">
        <f>'nmol-analyzed'!U17*0.001/'nmol-analyzed'!U$1*1/'nmol-analyzed'!U$2</f>
        <v>0.18552036199095026</v>
      </c>
      <c r="X17" s="14">
        <f>'nmol-analyzed'!V17*0.001/'nmol-analyzed'!V$1*1/'nmol-analyzed'!V$2</f>
        <v>0.12895927601809959</v>
      </c>
      <c r="Y17" s="14">
        <f>'nmol-analyzed'!W17*0.001/'nmol-analyzed'!W$1*1/'nmol-analyzed'!W$2</f>
        <v>6.25E-2</v>
      </c>
      <c r="Z17" s="14">
        <f>'nmol-analyzed'!X17*0.001/'nmol-analyzed'!X$1*1/'nmol-analyzed'!X$2</f>
        <v>0</v>
      </c>
      <c r="AA17" s="14">
        <f>'nmol-analyzed'!Y17*0.001/'nmol-analyzed'!Y$1*1/'nmol-analyzed'!Y$2</f>
        <v>3.7777777777777778E-2</v>
      </c>
      <c r="AB17" s="14">
        <f>'nmol-analyzed'!Z17*0.001/'nmol-analyzed'!Z$1*1/'nmol-analyzed'!Z$2</f>
        <v>0</v>
      </c>
      <c r="AC17" s="14">
        <f>'nmol-analyzed'!AA17*0.001/'nmol-analyzed'!AA$1*1/'nmol-analyzed'!AA$2</f>
        <v>0.55357142857142849</v>
      </c>
      <c r="AD17" s="14">
        <f>'nmol-analyzed'!AB17*0.001/'nmol-analyzed'!AB$1*1/'nmol-analyzed'!AB$2</f>
        <v>0.54666666666666675</v>
      </c>
      <c r="AE17" s="14">
        <f>'nmol-analyzed'!AC17*0.001/'nmol-analyzed'!AC$1*1/'nmol-analyzed'!AC$2</f>
        <v>0</v>
      </c>
      <c r="AF17" s="14">
        <f>'nmol-analyzed'!AD17*0.001/'nmol-analyzed'!AD$1*1/'nmol-analyzed'!AD$2</f>
        <v>0</v>
      </c>
      <c r="AG17" s="14">
        <f>'nmol-analyzed'!AE17*0.001/'nmol-analyzed'!AE$1*1/'nmol-analyzed'!AE$2</f>
        <v>9.5982142857142863E-2</v>
      </c>
      <c r="AH17" s="14">
        <f>'nmol-analyzed'!AF17*0.001/'nmol-analyzed'!AF$1*1/'nmol-analyzed'!AF$2</f>
        <v>0.17738359201773832</v>
      </c>
      <c r="AI17" s="14">
        <f>'nmol-analyzed'!AG17*0.001/'nmol-analyzed'!AG$1*1/'nmol-analyzed'!AG$2</f>
        <v>0.23777777777777778</v>
      </c>
      <c r="AJ17" s="14">
        <f>'nmol-analyzed'!AH17*0.001/'nmol-analyzed'!AH$1*1/'nmol-analyzed'!AH$2</f>
        <v>0.32894736842105265</v>
      </c>
      <c r="AK17" s="14">
        <f>'nmol-analyzed'!AI17*0.001/'nmol-analyzed'!AI$1*1/'nmol-analyzed'!AI$2</f>
        <v>0</v>
      </c>
      <c r="AL17" s="14">
        <f>'nmol-analyzed'!AJ17*0.001/'nmol-analyzed'!AJ$1*1/'nmol-analyzed'!AJ$2</f>
        <v>0</v>
      </c>
      <c r="AM17" s="14">
        <f>'nmol-analyzed'!AK17*0.001/'nmol-analyzed'!AK$1*1/'nmol-analyzed'!AK$2</f>
        <v>0.16447368421052633</v>
      </c>
      <c r="AN17" s="14">
        <f>'nmol-analyzed'!AL17*0.001/'nmol-analyzed'!AL$1*1/'nmol-analyzed'!AL$2</f>
        <v>0.19642857142857142</v>
      </c>
      <c r="AO17" s="14">
        <f>'nmol-analyzed'!AM17*0.001/'nmol-analyzed'!AM$1*1/'nmol-analyzed'!AM$2</f>
        <v>0.25777777777777777</v>
      </c>
      <c r="AP17" s="14">
        <f>'nmol-analyzed'!AN17*0.001/'nmol-analyzed'!AN$1*1/'nmol-analyzed'!AN$2</f>
        <v>0.58666666666666667</v>
      </c>
      <c r="AQ17" s="14">
        <f>'nmol-analyzed'!AO17*0.001/'nmol-analyzed'!AO$1*1/'nmol-analyzed'!AO$2</f>
        <v>0.01</v>
      </c>
      <c r="AR17" s="14">
        <f>'nmol-analyzed'!AP17*0.001/'nmol-analyzed'!AP$1*1/'nmol-analyzed'!AP$2</f>
        <v>1.5625E-2</v>
      </c>
      <c r="AS17" s="14">
        <f>'nmol-analyzed'!AQ17*0.001/'nmol-analyzed'!AQ$1*1/'nmol-analyzed'!AQ$2</f>
        <v>0</v>
      </c>
      <c r="AT17" s="14">
        <f>'nmol-analyzed'!AR17*0.001/'nmol-analyzed'!AR$1*1/'nmol-analyzed'!AR$2</f>
        <v>6.798245614035088E-2</v>
      </c>
      <c r="AU17" s="14">
        <f>'nmol-analyzed'!AS17*0.001/'nmol-analyzed'!AS$1*1/'nmol-analyzed'!AS$2</f>
        <v>0.8492239467849223</v>
      </c>
      <c r="AV17" s="14">
        <f>'nmol-analyzed'!AT17*0.001/'nmol-analyzed'!AT$1*1/'nmol-analyzed'!AT$2</f>
        <v>0.44736842105263164</v>
      </c>
      <c r="AW17" s="14">
        <f>'nmol-analyzed'!AU17*0.001/'nmol-analyzed'!AU$1*1/'nmol-analyzed'!AU$2</f>
        <v>5.8035714285714288E-2</v>
      </c>
      <c r="AX17" s="14">
        <f>'nmol-analyzed'!AV17*0.001/'nmol-analyzed'!AV$1*1/'nmol-analyzed'!AV$2</f>
        <v>9.2499999999999985E-2</v>
      </c>
      <c r="AY17" s="14"/>
    </row>
    <row r="18" spans="1:51" x14ac:dyDescent="0.2">
      <c r="A18" s="2" t="s">
        <v>295</v>
      </c>
      <c r="C18" s="2" t="s">
        <v>295</v>
      </c>
      <c r="E18" s="16"/>
      <c r="F18" s="16">
        <f>'nmol-analyzed'!F18*0.001/'nmol-analyzed'!F$1*1/'nmol-analyzed'!F$2</f>
        <v>48.252418447694041</v>
      </c>
      <c r="G18" s="16">
        <f>'nmol-analyzed'!G18*0.001/'nmol-analyzed'!G$1*1/'nmol-analyzed'!G$2</f>
        <v>48.377277840269969</v>
      </c>
      <c r="H18" s="16">
        <f>'nmol-analyzed'!H18*0.001/'nmol-analyzed'!H$1*1/'nmol-analyzed'!H$2</f>
        <v>46.281664791901015</v>
      </c>
      <c r="I18" s="16">
        <f>'nmol-analyzed'!I18*0.001/'nmol-analyzed'!I$1*1/'nmol-analyzed'!I$2</f>
        <v>40.144994375703035</v>
      </c>
      <c r="J18" s="16">
        <f>'nmol-analyzed'!J18*0.001/'nmol-analyzed'!J$1*1/'nmol-analyzed'!J$2</f>
        <v>43.897525309336331</v>
      </c>
      <c r="K18" s="16">
        <f>'nmol-analyzed'!K18*0.001/'nmol-analyzed'!K$1*1/'nmol-analyzed'!K$2</f>
        <v>41.42564679415073</v>
      </c>
      <c r="L18" s="140">
        <f t="shared" si="0"/>
        <v>44.72992125984252</v>
      </c>
      <c r="M18" s="141">
        <f t="shared" si="1"/>
        <v>3.4857358404916896</v>
      </c>
      <c r="N18" s="14">
        <f t="shared" si="2"/>
        <v>7.792850383622521E-2</v>
      </c>
      <c r="O18" s="16">
        <f>'nmol-analyzed'!M18*0.001/'nmol-analyzed'!M$1*1/'nmol-analyzed'!M$2</f>
        <v>30.976923076923075</v>
      </c>
      <c r="P18" s="16">
        <f>'nmol-analyzed'!N18*0.001/'nmol-analyzed'!N$1*1/'nmol-analyzed'!N$2</f>
        <v>24.175000000000001</v>
      </c>
      <c r="Q18" s="16">
        <f>'nmol-analyzed'!O18*0.001/'nmol-analyzed'!O$1*1/'nmol-analyzed'!O$2</f>
        <v>39.985934065934067</v>
      </c>
      <c r="R18" s="16">
        <f>'nmol-analyzed'!P18*0.001/'nmol-analyzed'!P$1*1/'nmol-analyzed'!P$2</f>
        <v>34.370975056689332</v>
      </c>
      <c r="S18" s="16">
        <f>'nmol-analyzed'!Q18*0.001/'nmol-analyzed'!Q$1*1/'nmol-analyzed'!Q$2</f>
        <v>68.523555555555546</v>
      </c>
      <c r="T18" s="16">
        <f>'nmol-analyzed'!R18*0.001/'nmol-analyzed'!R$1*1/'nmol-analyzed'!R$2</f>
        <v>46.21339285714285</v>
      </c>
      <c r="U18" s="16">
        <f>'nmol-analyzed'!S18*0.001/'nmol-analyzed'!S$1*1/'nmol-analyzed'!S$2</f>
        <v>19.182142857142853</v>
      </c>
      <c r="V18" s="16">
        <f>'nmol-analyzed'!T18*0.001/'nmol-analyzed'!T$1*1/'nmol-analyzed'!T$2</f>
        <v>41.056888888888885</v>
      </c>
      <c r="W18" s="16">
        <f>'nmol-analyzed'!U18*0.001/'nmol-analyzed'!U$1*1/'nmol-analyzed'!U$2</f>
        <v>25.836199095022629</v>
      </c>
      <c r="X18" s="16">
        <f>'nmol-analyzed'!V18*0.001/'nmol-analyzed'!V$1*1/'nmol-analyzed'!V$2</f>
        <v>27.00361990950227</v>
      </c>
      <c r="Y18" s="16">
        <f>'nmol-analyzed'!W18*0.001/'nmol-analyzed'!W$1*1/'nmol-analyzed'!W$2</f>
        <v>63.612946428571433</v>
      </c>
      <c r="Z18" s="16">
        <f>'nmol-analyzed'!X18*0.001/'nmol-analyzed'!X$1*1/'nmol-analyzed'!X$2</f>
        <v>73.705777777777797</v>
      </c>
      <c r="AA18" s="16">
        <f>'nmol-analyzed'!Y18*0.001/'nmol-analyzed'!Y$1*1/'nmol-analyzed'!Y$2</f>
        <v>14.176888888888891</v>
      </c>
      <c r="AB18" s="16">
        <f>'nmol-analyzed'!Z18*0.001/'nmol-analyzed'!Z$1*1/'nmol-analyzed'!Z$2</f>
        <v>37.43333333333333</v>
      </c>
      <c r="AC18" s="16">
        <f>'nmol-analyzed'!AA18*0.001/'nmol-analyzed'!AA$1*1/'nmol-analyzed'!AA$2</f>
        <v>49.35848214285712</v>
      </c>
      <c r="AD18" s="16">
        <f>'nmol-analyzed'!AB18*0.001/'nmol-analyzed'!AB$1*1/'nmol-analyzed'!AB$2</f>
        <v>33.499111111111112</v>
      </c>
      <c r="AE18" s="16">
        <f>'nmol-analyzed'!AC18*0.001/'nmol-analyzed'!AC$1*1/'nmol-analyzed'!AC$2</f>
        <v>87.712444444444472</v>
      </c>
      <c r="AF18" s="16">
        <f>'nmol-analyzed'!AD18*0.001/'nmol-analyzed'!AD$1*1/'nmol-analyzed'!AD$2</f>
        <v>108.6065</v>
      </c>
      <c r="AG18" s="16">
        <f>'nmol-analyzed'!AE18*0.001/'nmol-analyzed'!AE$1*1/'nmol-analyzed'!AE$2</f>
        <v>48.824999999999996</v>
      </c>
      <c r="AH18" s="16">
        <f>'nmol-analyzed'!AF18*0.001/'nmol-analyzed'!AF$1*1/'nmol-analyzed'!AF$2</f>
        <v>60.919290465631931</v>
      </c>
      <c r="AI18" s="16">
        <f>'nmol-analyzed'!AG18*0.001/'nmol-analyzed'!AG$1*1/'nmol-analyzed'!AG$2</f>
        <v>39.792444444444442</v>
      </c>
      <c r="AJ18" s="16">
        <f>'nmol-analyzed'!AH18*0.001/'nmol-analyzed'!AH$1*1/'nmol-analyzed'!AH$2</f>
        <v>32.41359649122807</v>
      </c>
      <c r="AK18" s="16">
        <f>'nmol-analyzed'!AI18*0.001/'nmol-analyzed'!AI$1*1/'nmol-analyzed'!AI$2</f>
        <v>137.04900000000001</v>
      </c>
      <c r="AL18" s="16">
        <f>'nmol-analyzed'!AJ18*0.001/'nmol-analyzed'!AJ$1*1/'nmol-analyzed'!AJ$2</f>
        <v>148.76650000000001</v>
      </c>
      <c r="AM18" s="16">
        <f>'nmol-analyzed'!AK18*0.001/'nmol-analyzed'!AK$1*1/'nmol-analyzed'!AK$2</f>
        <v>71.964035087719296</v>
      </c>
      <c r="AN18" s="16">
        <f>'nmol-analyzed'!AL18*0.001/'nmol-analyzed'!AL$1*1/'nmol-analyzed'!AL$2</f>
        <v>28.709374999999994</v>
      </c>
      <c r="AO18" s="16">
        <f>'nmol-analyzed'!AM18*0.001/'nmol-analyzed'!AM$1*1/'nmol-analyzed'!AM$2</f>
        <v>42.532444444444444</v>
      </c>
      <c r="AP18" s="16">
        <f>'nmol-analyzed'!AN18*0.001/'nmol-analyzed'!AN$1*1/'nmol-analyzed'!AN$2</f>
        <v>35.448</v>
      </c>
      <c r="AQ18" s="16">
        <f>'nmol-analyzed'!AO18*0.001/'nmol-analyzed'!AO$1*1/'nmol-analyzed'!AO$2</f>
        <v>85.328999999999994</v>
      </c>
      <c r="AR18" s="16">
        <f>'nmol-analyzed'!AP18*0.001/'nmol-analyzed'!AP$1*1/'nmol-analyzed'!AP$2</f>
        <v>111.54598214285714</v>
      </c>
      <c r="AS18" s="16">
        <f>'nmol-analyzed'!AQ18*0.001/'nmol-analyzed'!AQ$1*1/'nmol-analyzed'!AQ$2</f>
        <v>36.646428571428572</v>
      </c>
      <c r="AT18" s="16">
        <f>'nmol-analyzed'!AR18*0.001/'nmol-analyzed'!AR$1*1/'nmol-analyzed'!AR$2</f>
        <v>47.051754385964912</v>
      </c>
      <c r="AU18" s="16">
        <f>'nmol-analyzed'!AS18*0.001/'nmol-analyzed'!AS$1*1/'nmol-analyzed'!AS$2</f>
        <v>76.821729490022165</v>
      </c>
      <c r="AV18" s="16">
        <f>'nmol-analyzed'!AT18*0.001/'nmol-analyzed'!AT$1*1/'nmol-analyzed'!AT$2</f>
        <v>29.771052631578943</v>
      </c>
      <c r="AW18" s="16">
        <f>'nmol-analyzed'!AU18*0.001/'nmol-analyzed'!AU$1*1/'nmol-analyzed'!AU$2</f>
        <v>66.898660714285711</v>
      </c>
      <c r="AX18" s="16">
        <f>'nmol-analyzed'!AV18*0.001/'nmol-analyzed'!AV$1*1/'nmol-analyzed'!AV$2</f>
        <v>65.4465</v>
      </c>
      <c r="AY18" s="16"/>
    </row>
    <row r="19" spans="1:51" x14ac:dyDescent="0.2">
      <c r="A19">
        <f>'imported summary from web'!A20</f>
        <v>676.5</v>
      </c>
      <c r="B19" t="str">
        <f>'imported summary from web'!B20</f>
        <v>C36H70O8PN</v>
      </c>
      <c r="C19" s="2" t="str">
        <f>'imported summary from web'!C20</f>
        <v>PC(28:1)</v>
      </c>
      <c r="D19" s="71"/>
      <c r="E19" s="14"/>
      <c r="F19" s="14">
        <f>'nmol-analyzed'!F19*0.001/'nmol-analyzed'!F$1*1/'nmol-analyzed'!F$2</f>
        <v>8.9426321709786288E-2</v>
      </c>
      <c r="G19" s="14">
        <f>'nmol-analyzed'!G19*0.001/'nmol-analyzed'!G$1*1/'nmol-analyzed'!G$2</f>
        <v>0.16197975253093364</v>
      </c>
      <c r="H19" s="14">
        <f>'nmol-analyzed'!H19*0.001/'nmol-analyzed'!H$1*1/'nmol-analyzed'!H$2</f>
        <v>0.13498312710911137</v>
      </c>
      <c r="I19" s="14">
        <f>'nmol-analyzed'!I19*0.001/'nmol-analyzed'!I$1*1/'nmol-analyzed'!I$2</f>
        <v>0.14848143982002251</v>
      </c>
      <c r="J19" s="14">
        <f>'nmol-analyzed'!J19*0.001/'nmol-analyzed'!J$1*1/'nmol-analyzed'!J$2</f>
        <v>0.15354330708661421</v>
      </c>
      <c r="K19" s="14">
        <f>'nmol-analyzed'!K19*0.001/'nmol-analyzed'!K$1*1/'nmol-analyzed'!K$2</f>
        <v>0.15185601799775031</v>
      </c>
      <c r="L19" s="14">
        <f t="shared" si="0"/>
        <v>0.14004499437570306</v>
      </c>
      <c r="M19" s="137">
        <f t="shared" si="1"/>
        <v>2.6313055599034275E-2</v>
      </c>
      <c r="N19" s="14">
        <f t="shared" si="2"/>
        <v>0.18789001146619652</v>
      </c>
      <c r="O19" s="14">
        <f>'nmol-analyzed'!M19*0.001/'nmol-analyzed'!M$1*1/'nmol-analyzed'!M$2</f>
        <v>0.16515837104072401</v>
      </c>
      <c r="P19" s="14">
        <f>'nmol-analyzed'!N19*0.001/'nmol-analyzed'!N$1*1/'nmol-analyzed'!N$2</f>
        <v>0.10964912280701755</v>
      </c>
      <c r="Q19" s="14">
        <f>'nmol-analyzed'!O19*0.001/'nmol-analyzed'!O$1*1/'nmol-analyzed'!O$2</f>
        <v>0.11868131868131869</v>
      </c>
      <c r="R19" s="14">
        <f>'nmol-analyzed'!P19*0.001/'nmol-analyzed'!P$1*1/'nmol-analyzed'!P$2</f>
        <v>0.14058956916099771</v>
      </c>
      <c r="S19" s="14">
        <f>'nmol-analyzed'!Q19*0.001/'nmol-analyzed'!Q$1*1/'nmol-analyzed'!Q$2</f>
        <v>0.1977777777777778</v>
      </c>
      <c r="T19" s="14">
        <f>'nmol-analyzed'!R19*0.001/'nmol-analyzed'!R$1*1/'nmol-analyzed'!R$2</f>
        <v>0.12499999999999999</v>
      </c>
      <c r="U19" s="14">
        <f>'nmol-analyzed'!S19*0.001/'nmol-analyzed'!S$1*1/'nmol-analyzed'!S$2</f>
        <v>0.16741071428571427</v>
      </c>
      <c r="V19" s="14">
        <f>'nmol-analyzed'!T19*0.001/'nmol-analyzed'!T$1*1/'nmol-analyzed'!T$2</f>
        <v>0.13999999999999999</v>
      </c>
      <c r="W19" s="14">
        <f>'nmol-analyzed'!U19*0.001/'nmol-analyzed'!U$1*1/'nmol-analyzed'!U$2</f>
        <v>0.17420814479638014</v>
      </c>
      <c r="X19" s="14">
        <f>'nmol-analyzed'!V19*0.001/'nmol-analyzed'!V$1*1/'nmol-analyzed'!V$2</f>
        <v>0.18552036199095026</v>
      </c>
      <c r="Y19" s="14">
        <f>'nmol-analyzed'!W19*0.001/'nmol-analyzed'!W$1*1/'nmol-analyzed'!W$2</f>
        <v>0.2209821428571429</v>
      </c>
      <c r="Z19" s="14">
        <f>'nmol-analyzed'!X19*0.001/'nmol-analyzed'!X$1*1/'nmol-analyzed'!X$2</f>
        <v>0.15333333333333335</v>
      </c>
      <c r="AA19" s="14">
        <f>'nmol-analyzed'!Y19*0.001/'nmol-analyzed'!Y$1*1/'nmol-analyzed'!Y$2</f>
        <v>0.11777777777777779</v>
      </c>
      <c r="AB19" s="14">
        <f>'nmol-analyzed'!Z19*0.001/'nmol-analyzed'!Z$1*1/'nmol-analyzed'!Z$2</f>
        <v>0.16008771929824564</v>
      </c>
      <c r="AC19" s="14">
        <f>'nmol-analyzed'!AA19*0.001/'nmol-analyzed'!AA$1*1/'nmol-analyzed'!AA$2</f>
        <v>0.14508928571428573</v>
      </c>
      <c r="AD19" s="14">
        <f>'nmol-analyzed'!AB19*0.001/'nmol-analyzed'!AB$1*1/'nmol-analyzed'!AB$2</f>
        <v>0.24444444444444444</v>
      </c>
      <c r="AE19" s="14">
        <f>'nmol-analyzed'!AC19*0.001/'nmol-analyzed'!AC$1*1/'nmol-analyzed'!AC$2</f>
        <v>0.13777777777777778</v>
      </c>
      <c r="AF19" s="14">
        <f>'nmol-analyzed'!AD19*0.001/'nmol-analyzed'!AD$1*1/'nmol-analyzed'!AD$2</f>
        <v>0.14499999999999996</v>
      </c>
      <c r="AG19" s="14">
        <f>'nmol-analyzed'!AE19*0.001/'nmol-analyzed'!AE$1*1/'nmol-analyzed'!AE$2</f>
        <v>0.11160714285714286</v>
      </c>
      <c r="AH19" s="14">
        <f>'nmol-analyzed'!AF19*0.001/'nmol-analyzed'!AF$1*1/'nmol-analyzed'!AF$2</f>
        <v>0.1130820399113082</v>
      </c>
      <c r="AI19" s="14">
        <f>'nmol-analyzed'!AG19*0.001/'nmol-analyzed'!AG$1*1/'nmol-analyzed'!AG$2</f>
        <v>0.19555555555555557</v>
      </c>
      <c r="AJ19" s="14">
        <f>'nmol-analyzed'!AH19*0.001/'nmol-analyzed'!AH$1*1/'nmol-analyzed'!AH$2</f>
        <v>0.12719298245614036</v>
      </c>
      <c r="AK19" s="14">
        <f>'nmol-analyzed'!AI19*0.001/'nmol-analyzed'!AI$1*1/'nmol-analyzed'!AI$2</f>
        <v>0.21249999999999999</v>
      </c>
      <c r="AL19" s="14">
        <f>'nmol-analyzed'!AJ19*0.001/'nmol-analyzed'!AJ$1*1/'nmol-analyzed'!AJ$2</f>
        <v>0.36499999999999994</v>
      </c>
      <c r="AM19" s="14">
        <f>'nmol-analyzed'!AK19*0.001/'nmol-analyzed'!AK$1*1/'nmol-analyzed'!AK$2</f>
        <v>8.9912280701754402E-2</v>
      </c>
      <c r="AN19" s="14">
        <f>'nmol-analyzed'!AL19*0.001/'nmol-analyzed'!AL$1*1/'nmol-analyzed'!AL$2</f>
        <v>0.203125</v>
      </c>
      <c r="AO19" s="14">
        <f>'nmol-analyzed'!AM19*0.001/'nmol-analyzed'!AM$1*1/'nmol-analyzed'!AM$2</f>
        <v>0.15777777777777779</v>
      </c>
      <c r="AP19" s="14">
        <f>'nmol-analyzed'!AN19*0.001/'nmol-analyzed'!AN$1*1/'nmol-analyzed'!AN$2</f>
        <v>0.16</v>
      </c>
      <c r="AQ19" s="14">
        <f>'nmol-analyzed'!AO19*0.001/'nmol-analyzed'!AO$1*1/'nmol-analyzed'!AO$2</f>
        <v>0.1275</v>
      </c>
      <c r="AR19" s="14">
        <f>'nmol-analyzed'!AP19*0.001/'nmol-analyzed'!AP$1*1/'nmol-analyzed'!AP$2</f>
        <v>0.21428571428571427</v>
      </c>
      <c r="AS19" s="14">
        <f>'nmol-analyzed'!AQ19*0.001/'nmol-analyzed'!AQ$1*1/'nmol-analyzed'!AQ$2</f>
        <v>8.7053571428571425E-2</v>
      </c>
      <c r="AT19" s="14">
        <f>'nmol-analyzed'!AR19*0.001/'nmol-analyzed'!AR$1*1/'nmol-analyzed'!AR$2</f>
        <v>0.13157894736842107</v>
      </c>
      <c r="AU19" s="14">
        <f>'nmol-analyzed'!AS19*0.001/'nmol-analyzed'!AS$1*1/'nmol-analyzed'!AS$2</f>
        <v>0.14190687361419069</v>
      </c>
      <c r="AV19" s="14">
        <f>'nmol-analyzed'!AT19*0.001/'nmol-analyzed'!AT$1*1/'nmol-analyzed'!AT$2</f>
        <v>8.9912280701754402E-2</v>
      </c>
      <c r="AW19" s="14">
        <f>'nmol-analyzed'!AU19*0.001/'nmol-analyzed'!AU$1*1/'nmol-analyzed'!AU$2</f>
        <v>0.1205357142857143</v>
      </c>
      <c r="AX19" s="14">
        <f>'nmol-analyzed'!AV19*0.001/'nmol-analyzed'!AV$1*1/'nmol-analyzed'!AV$2</f>
        <v>0.17999999999999997</v>
      </c>
      <c r="AY19" s="14"/>
    </row>
    <row r="20" spans="1:51" x14ac:dyDescent="0.2">
      <c r="A20">
        <f>'imported summary from web'!A23</f>
        <v>704.5</v>
      </c>
      <c r="B20" t="str">
        <f>'imported summary from web'!B23</f>
        <v>C38H74O8PN</v>
      </c>
      <c r="C20" s="2" t="str">
        <f>'imported summary from web'!C23</f>
        <v>PC(30:1)</v>
      </c>
      <c r="D20" s="71"/>
      <c r="E20" s="14"/>
      <c r="F20" s="14">
        <f>'nmol-analyzed'!F20*0.001/'nmol-analyzed'!F$1*1/'nmol-analyzed'!F$2</f>
        <v>0.39617547806524195</v>
      </c>
      <c r="G20" s="14">
        <f>'nmol-analyzed'!G20*0.001/'nmol-analyzed'!G$1*1/'nmol-analyzed'!G$2</f>
        <v>0.4147356580427447</v>
      </c>
      <c r="H20" s="14">
        <f>'nmol-analyzed'!H20*0.001/'nmol-analyzed'!H$1*1/'nmol-analyzed'!H$2</f>
        <v>0.37930258717660298</v>
      </c>
      <c r="I20" s="14">
        <f>'nmol-analyzed'!I20*0.001/'nmol-analyzed'!I$1*1/'nmol-analyzed'!I$2</f>
        <v>0.33374578177727793</v>
      </c>
      <c r="J20" s="14">
        <f>'nmol-analyzed'!J20*0.001/'nmol-analyzed'!J$1*1/'nmol-analyzed'!J$2</f>
        <v>0.41304836895388081</v>
      </c>
      <c r="K20" s="14">
        <f>'nmol-analyzed'!K20*0.001/'nmol-analyzed'!K$1*1/'nmol-analyzed'!K$2</f>
        <v>0.45691788526434202</v>
      </c>
      <c r="L20" s="14">
        <f t="shared" si="0"/>
        <v>0.39898762654668168</v>
      </c>
      <c r="M20" s="137">
        <f t="shared" si="1"/>
        <v>4.1118188459940329E-2</v>
      </c>
      <c r="N20" s="14">
        <f t="shared" si="2"/>
        <v>0.10305629980515069</v>
      </c>
      <c r="O20" s="14">
        <f>'nmol-analyzed'!M20*0.001/'nmol-analyzed'!M$1*1/'nmol-analyzed'!M$2</f>
        <v>0.29819004524886883</v>
      </c>
      <c r="P20" s="14">
        <f>'nmol-analyzed'!N20*0.001/'nmol-analyzed'!N$1*1/'nmol-analyzed'!N$2</f>
        <v>0.38552631578947366</v>
      </c>
      <c r="Q20" s="14">
        <f>'nmol-analyzed'!O20*0.001/'nmol-analyzed'!O$1*1/'nmol-analyzed'!O$2</f>
        <v>0.41494505494505496</v>
      </c>
      <c r="R20" s="14">
        <f>'nmol-analyzed'!P20*0.001/'nmol-analyzed'!P$1*1/'nmol-analyzed'!P$2</f>
        <v>0.44625850340136047</v>
      </c>
      <c r="S20" s="14">
        <f>'nmol-analyzed'!Q20*0.001/'nmol-analyzed'!Q$1*1/'nmol-analyzed'!Q$2</f>
        <v>0.21733333333333338</v>
      </c>
      <c r="T20" s="14">
        <f>'nmol-analyzed'!R20*0.001/'nmol-analyzed'!R$1*1/'nmol-analyzed'!R$2</f>
        <v>0.21830357142857146</v>
      </c>
      <c r="U20" s="14">
        <f>'nmol-analyzed'!S20*0.001/'nmol-analyzed'!S$1*1/'nmol-analyzed'!S$2</f>
        <v>0.44598214285714288</v>
      </c>
      <c r="V20" s="14">
        <f>'nmol-analyzed'!T20*0.001/'nmol-analyzed'!T$1*1/'nmol-analyzed'!T$2</f>
        <v>0.54622222222222228</v>
      </c>
      <c r="W20" s="14">
        <f>'nmol-analyzed'!U20*0.001/'nmol-analyzed'!U$1*1/'nmol-analyzed'!U$2</f>
        <v>0.49049773755656118</v>
      </c>
      <c r="X20" s="14">
        <f>'nmol-analyzed'!V20*0.001/'nmol-analyzed'!V$1*1/'nmol-analyzed'!V$2</f>
        <v>0.49049773755656118</v>
      </c>
      <c r="Y20" s="14">
        <f>'nmol-analyzed'!W20*0.001/'nmol-analyzed'!W$1*1/'nmol-analyzed'!W$2</f>
        <v>0.37008928571428573</v>
      </c>
      <c r="Z20" s="14">
        <f>'nmol-analyzed'!X20*0.001/'nmol-analyzed'!X$1*1/'nmol-analyzed'!X$2</f>
        <v>0.22400000000000003</v>
      </c>
      <c r="AA20" s="14">
        <f>'nmol-analyzed'!Y20*0.001/'nmol-analyzed'!Y$1*1/'nmol-analyzed'!Y$2</f>
        <v>0.30400000000000005</v>
      </c>
      <c r="AB20" s="14">
        <f>'nmol-analyzed'!Z20*0.001/'nmol-analyzed'!Z$1*1/'nmol-analyzed'!Z$2</f>
        <v>0.381140350877193</v>
      </c>
      <c r="AC20" s="14">
        <f>'nmol-analyzed'!AA20*0.001/'nmol-analyzed'!AA$1*1/'nmol-analyzed'!AA$2</f>
        <v>0.70937499999999998</v>
      </c>
      <c r="AD20" s="14">
        <f>'nmol-analyzed'!AB20*0.001/'nmol-analyzed'!AB$1*1/'nmol-analyzed'!AB$2</f>
        <v>0.5795555555555556</v>
      </c>
      <c r="AE20" s="14">
        <f>'nmol-analyzed'!AC20*0.001/'nmol-analyzed'!AC$1*1/'nmol-analyzed'!AC$2</f>
        <v>0.23288888888888898</v>
      </c>
      <c r="AF20" s="14">
        <f>'nmol-analyzed'!AD20*0.001/'nmol-analyzed'!AD$1*1/'nmol-analyzed'!AD$2</f>
        <v>0.252</v>
      </c>
      <c r="AG20" s="14">
        <f>'nmol-analyzed'!AE20*0.001/'nmol-analyzed'!AE$1*1/'nmol-analyzed'!AE$2</f>
        <v>0.45937500000000003</v>
      </c>
      <c r="AH20" s="14">
        <f>'nmol-analyzed'!AF20*0.001/'nmol-analyzed'!AF$1*1/'nmol-analyzed'!AF$2</f>
        <v>0.77117516629711746</v>
      </c>
      <c r="AI20" s="14">
        <f>'nmol-analyzed'!AG20*0.001/'nmol-analyzed'!AG$1*1/'nmol-analyzed'!AG$2</f>
        <v>0.7951111111111111</v>
      </c>
      <c r="AJ20" s="14">
        <f>'nmol-analyzed'!AH20*0.001/'nmol-analyzed'!AH$1*1/'nmol-analyzed'!AH$2</f>
        <v>0.71228070175438607</v>
      </c>
      <c r="AK20" s="14">
        <f>'nmol-analyzed'!AI20*0.001/'nmol-analyzed'!AI$1*1/'nmol-analyzed'!AI$2</f>
        <v>0.252</v>
      </c>
      <c r="AL20" s="14">
        <f>'nmol-analyzed'!AJ20*0.001/'nmol-analyzed'!AJ$1*1/'nmol-analyzed'!AJ$2</f>
        <v>0.51449999999999996</v>
      </c>
      <c r="AM20" s="14">
        <f>'nmol-analyzed'!AK20*0.001/'nmol-analyzed'!AK$1*1/'nmol-analyzed'!AK$2</f>
        <v>0.53026315789473699</v>
      </c>
      <c r="AN20" s="14">
        <f>'nmol-analyzed'!AL20*0.001/'nmol-analyzed'!AL$1*1/'nmol-analyzed'!AL$2</f>
        <v>0.86785714285714288</v>
      </c>
      <c r="AO20" s="14">
        <f>'nmol-analyzed'!AM20*0.001/'nmol-analyzed'!AM$1*1/'nmol-analyzed'!AM$2</f>
        <v>0.43511111111111117</v>
      </c>
      <c r="AP20" s="14">
        <f>'nmol-analyzed'!AN20*0.001/'nmol-analyzed'!AN$1*1/'nmol-analyzed'!AN$2</f>
        <v>0.56177777777777782</v>
      </c>
      <c r="AQ20" s="14">
        <f>'nmol-analyzed'!AO20*0.001/'nmol-analyzed'!AO$1*1/'nmol-analyzed'!AO$2</f>
        <v>0.28450000000000003</v>
      </c>
      <c r="AR20" s="14">
        <f>'nmol-analyzed'!AP20*0.001/'nmol-analyzed'!AP$1*1/'nmol-analyzed'!AP$2</f>
        <v>0.31205357142857149</v>
      </c>
      <c r="AS20" s="14">
        <f>'nmol-analyzed'!AQ20*0.001/'nmol-analyzed'!AQ$1*1/'nmol-analyzed'!AQ$2</f>
        <v>0.42366071428571428</v>
      </c>
      <c r="AT20" s="14">
        <f>'nmol-analyzed'!AR20*0.001/'nmol-analyzed'!AR$1*1/'nmol-analyzed'!AR$2</f>
        <v>0.58728070175438607</v>
      </c>
      <c r="AU20" s="14">
        <f>'nmol-analyzed'!AS20*0.001/'nmol-analyzed'!AS$1*1/'nmol-analyzed'!AS$2</f>
        <v>0.65587583148558759</v>
      </c>
      <c r="AV20" s="14">
        <f>'nmol-analyzed'!AT20*0.001/'nmol-analyzed'!AT$1*1/'nmol-analyzed'!AT$2</f>
        <v>0.41403508771929831</v>
      </c>
      <c r="AW20" s="14">
        <f>'nmol-analyzed'!AU20*0.001/'nmol-analyzed'!AU$1*1/'nmol-analyzed'!AU$2</f>
        <v>0.21830357142857146</v>
      </c>
      <c r="AX20" s="14">
        <f>'nmol-analyzed'!AV20*0.001/'nmol-analyzed'!AV$1*1/'nmol-analyzed'!AV$2</f>
        <v>0.31200000000000006</v>
      </c>
      <c r="AY20" s="14"/>
    </row>
    <row r="21" spans="1:51" x14ac:dyDescent="0.2">
      <c r="A21">
        <f>'imported summary from web'!A25</f>
        <v>706.5</v>
      </c>
      <c r="B21" t="str">
        <f>'imported summary from web'!B25</f>
        <v>C38H76O8PN</v>
      </c>
      <c r="C21" s="2" t="str">
        <f>'imported summary from web'!C25</f>
        <v>PC(30:0)</v>
      </c>
      <c r="D21" s="71"/>
      <c r="E21" s="14"/>
      <c r="F21" s="14">
        <f>'nmol-analyzed'!F21*0.001/'nmol-analyzed'!F$1*1/'nmol-analyzed'!F$2</f>
        <v>0.15354330708661421</v>
      </c>
      <c r="G21" s="14">
        <f>'nmol-analyzed'!G21*0.001/'nmol-analyzed'!G$1*1/'nmol-analyzed'!G$2</f>
        <v>0.17885264341957258</v>
      </c>
      <c r="H21" s="14">
        <f>'nmol-analyzed'!H21*0.001/'nmol-analyzed'!H$1*1/'nmol-analyzed'!H$2</f>
        <v>0.17379077615298089</v>
      </c>
      <c r="I21" s="14">
        <f>'nmol-analyzed'!I21*0.001/'nmol-analyzed'!I$1*1/'nmol-analyzed'!I$2</f>
        <v>0.15691788526434194</v>
      </c>
      <c r="J21" s="14">
        <f>'nmol-analyzed'!J21*0.001/'nmol-analyzed'!J$1*1/'nmol-analyzed'!J$2</f>
        <v>0.18560179977502811</v>
      </c>
      <c r="K21" s="14">
        <f>'nmol-analyzed'!K21*0.001/'nmol-analyzed'!K$1*1/'nmol-analyzed'!K$2</f>
        <v>0.21766029246344207</v>
      </c>
      <c r="L21" s="14">
        <f t="shared" si="0"/>
        <v>0.17772778402699663</v>
      </c>
      <c r="M21" s="137">
        <f t="shared" si="1"/>
        <v>2.3200480620331924E-2</v>
      </c>
      <c r="N21" s="14">
        <f t="shared" si="2"/>
        <v>0.13053941311060177</v>
      </c>
      <c r="O21" s="14">
        <f>'nmol-analyzed'!M21*0.001/'nmol-analyzed'!M$1*1/'nmol-analyzed'!M$2</f>
        <v>0.14479638009049778</v>
      </c>
      <c r="P21" s="14">
        <f>'nmol-analyzed'!N21*0.001/'nmol-analyzed'!N$1*1/'nmol-analyzed'!N$2</f>
        <v>0.18859649122807018</v>
      </c>
      <c r="Q21" s="14">
        <f>'nmol-analyzed'!O21*0.001/'nmol-analyzed'!O$1*1/'nmol-analyzed'!O$2</f>
        <v>0.17582417582417581</v>
      </c>
      <c r="R21" s="14">
        <f>'nmol-analyzed'!P21*0.001/'nmol-analyzed'!P$1*1/'nmol-analyzed'!P$2</f>
        <v>0.13151927437641719</v>
      </c>
      <c r="S21" s="14">
        <f>'nmol-analyzed'!Q21*0.001/'nmol-analyzed'!Q$1*1/'nmol-analyzed'!Q$2</f>
        <v>0.14888888888888893</v>
      </c>
      <c r="T21" s="14">
        <f>'nmol-analyzed'!R21*0.001/'nmol-analyzed'!R$1*1/'nmol-analyzed'!R$2</f>
        <v>0.1450892857142857</v>
      </c>
      <c r="U21" s="14">
        <f>'nmol-analyzed'!S21*0.001/'nmol-analyzed'!S$1*1/'nmol-analyzed'!S$2</f>
        <v>0.25223214285714285</v>
      </c>
      <c r="V21" s="14">
        <f>'nmol-analyzed'!T21*0.001/'nmol-analyzed'!T$1*1/'nmol-analyzed'!T$2</f>
        <v>0.24222222222222223</v>
      </c>
      <c r="W21" s="14">
        <f>'nmol-analyzed'!U21*0.001/'nmol-analyzed'!U$1*1/'nmol-analyzed'!U$2</f>
        <v>0.17420814479638014</v>
      </c>
      <c r="X21" s="14">
        <f>'nmol-analyzed'!V21*0.001/'nmol-analyzed'!V$1*1/'nmol-analyzed'!V$2</f>
        <v>0.21945701357466066</v>
      </c>
      <c r="Y21" s="14">
        <f>'nmol-analyzed'!W21*0.001/'nmol-analyzed'!W$1*1/'nmol-analyzed'!W$2</f>
        <v>0.24776785714285715</v>
      </c>
      <c r="Z21" s="14">
        <f>'nmol-analyzed'!X21*0.001/'nmol-analyzed'!X$1*1/'nmol-analyzed'!X$2</f>
        <v>0.19555555555555559</v>
      </c>
      <c r="AA21" s="14">
        <f>'nmol-analyzed'!Y21*0.001/'nmol-analyzed'!Y$1*1/'nmol-analyzed'!Y$2</f>
        <v>0.20444444444444446</v>
      </c>
      <c r="AB21" s="14">
        <f>'nmol-analyzed'!Z21*0.001/'nmol-analyzed'!Z$1*1/'nmol-analyzed'!Z$2</f>
        <v>0.30921052631578955</v>
      </c>
      <c r="AC21" s="14">
        <f>'nmol-analyzed'!AA21*0.001/'nmol-analyzed'!AA$1*1/'nmol-analyzed'!AA$2</f>
        <v>0.2410714285714286</v>
      </c>
      <c r="AD21" s="14">
        <f>'nmol-analyzed'!AB21*0.001/'nmol-analyzed'!AB$1*1/'nmol-analyzed'!AB$2</f>
        <v>0.2311111111111111</v>
      </c>
      <c r="AE21" s="14">
        <f>'nmol-analyzed'!AC21*0.001/'nmol-analyzed'!AC$1*1/'nmol-analyzed'!AC$2</f>
        <v>0.22888888888888889</v>
      </c>
      <c r="AF21" s="14">
        <f>'nmol-analyzed'!AD21*0.001/'nmol-analyzed'!AD$1*1/'nmol-analyzed'!AD$2</f>
        <v>0.20499999999999999</v>
      </c>
      <c r="AG21" s="14">
        <f>'nmol-analyzed'!AE21*0.001/'nmol-analyzed'!AE$1*1/'nmol-analyzed'!AE$2</f>
        <v>0.28348214285714285</v>
      </c>
      <c r="AH21" s="14">
        <f>'nmol-analyzed'!AF21*0.001/'nmol-analyzed'!AF$1*1/'nmol-analyzed'!AF$2</f>
        <v>0.27272727272727271</v>
      </c>
      <c r="AI21" s="14">
        <f>'nmol-analyzed'!AG21*0.001/'nmol-analyzed'!AG$1*1/'nmol-analyzed'!AG$2</f>
        <v>0.21555555555555558</v>
      </c>
      <c r="AJ21" s="14">
        <f>'nmol-analyzed'!AH21*0.001/'nmol-analyzed'!AH$1*1/'nmol-analyzed'!AH$2</f>
        <v>0.19517543859649125</v>
      </c>
      <c r="AK21" s="14">
        <f>'nmol-analyzed'!AI21*0.001/'nmol-analyzed'!AI$1*1/'nmol-analyzed'!AI$2</f>
        <v>0.25</v>
      </c>
      <c r="AL21" s="14">
        <f>'nmol-analyzed'!AJ21*0.001/'nmol-analyzed'!AJ$1*1/'nmol-analyzed'!AJ$2</f>
        <v>0.42749999999999999</v>
      </c>
      <c r="AM21" s="14">
        <f>'nmol-analyzed'!AK21*0.001/'nmol-analyzed'!AK$1*1/'nmol-analyzed'!AK$2</f>
        <v>0.19078947368421054</v>
      </c>
      <c r="AN21" s="14">
        <f>'nmol-analyzed'!AL21*0.001/'nmol-analyzed'!AL$1*1/'nmol-analyzed'!AL$2</f>
        <v>0.35937500000000006</v>
      </c>
      <c r="AO21" s="14">
        <f>'nmol-analyzed'!AM21*0.001/'nmol-analyzed'!AM$1*1/'nmol-analyzed'!AM$2</f>
        <v>0.21555555555555556</v>
      </c>
      <c r="AP21" s="14">
        <f>'nmol-analyzed'!AN21*0.001/'nmol-analyzed'!AN$1*1/'nmol-analyzed'!AN$2</f>
        <v>0.19999999999999998</v>
      </c>
      <c r="AQ21" s="14">
        <f>'nmol-analyzed'!AO21*0.001/'nmol-analyzed'!AO$1*1/'nmol-analyzed'!AO$2</f>
        <v>0.18249999999999997</v>
      </c>
      <c r="AR21" s="14">
        <f>'nmol-analyzed'!AP21*0.001/'nmol-analyzed'!AP$1*1/'nmol-analyzed'!AP$2</f>
        <v>0.22767857142857142</v>
      </c>
      <c r="AS21" s="14">
        <f>'nmol-analyzed'!AQ21*0.001/'nmol-analyzed'!AQ$1*1/'nmol-analyzed'!AQ$2</f>
        <v>0.12499999999999999</v>
      </c>
      <c r="AT21" s="14">
        <f>'nmol-analyzed'!AR21*0.001/'nmol-analyzed'!AR$1*1/'nmol-analyzed'!AR$2</f>
        <v>0.2017543859649123</v>
      </c>
      <c r="AU21" s="14">
        <f>'nmol-analyzed'!AS21*0.001/'nmol-analyzed'!AS$1*1/'nmol-analyzed'!AS$2</f>
        <v>0.21951219512195125</v>
      </c>
      <c r="AV21" s="14">
        <f>'nmol-analyzed'!AT21*0.001/'nmol-analyzed'!AT$1*1/'nmol-analyzed'!AT$2</f>
        <v>0.15570175438596492</v>
      </c>
      <c r="AW21" s="14">
        <f>'nmol-analyzed'!AU21*0.001/'nmol-analyzed'!AU$1*1/'nmol-analyzed'!AU$2</f>
        <v>0.19419642857142855</v>
      </c>
      <c r="AX21" s="14">
        <f>'nmol-analyzed'!AV21*0.001/'nmol-analyzed'!AV$1*1/'nmol-analyzed'!AV$2</f>
        <v>0.16750000000000001</v>
      </c>
      <c r="AY21" s="14"/>
    </row>
    <row r="22" spans="1:51" x14ac:dyDescent="0.2">
      <c r="A22">
        <f>'imported summary from web'!A31</f>
        <v>730.5</v>
      </c>
      <c r="B22" t="str">
        <f>'imported summary from web'!B31</f>
        <v>C40H76O8PN</v>
      </c>
      <c r="C22" s="2" t="str">
        <f>'imported summary from web'!C31</f>
        <v>PC(32:2)</v>
      </c>
      <c r="D22" s="71"/>
      <c r="E22" s="14"/>
      <c r="F22" s="14">
        <f>'nmol-analyzed'!F22*0.001/'nmol-analyzed'!F$1*1/'nmol-analyzed'!F$2</f>
        <v>0.55343082114735676</v>
      </c>
      <c r="G22" s="14">
        <f>'nmol-analyzed'!G22*0.001/'nmol-analyzed'!G$1*1/'nmol-analyzed'!G$2</f>
        <v>0.72215973003374578</v>
      </c>
      <c r="H22" s="14">
        <f>'nmol-analyzed'!H22*0.001/'nmol-analyzed'!H$1*1/'nmol-analyzed'!H$2</f>
        <v>0.70191226096737913</v>
      </c>
      <c r="I22" s="14">
        <f>'nmol-analyzed'!I22*0.001/'nmol-analyzed'!I$1*1/'nmol-analyzed'!I$2</f>
        <v>0.67322834645669294</v>
      </c>
      <c r="J22" s="14">
        <f>'nmol-analyzed'!J22*0.001/'nmol-analyzed'!J$1*1/'nmol-analyzed'!J$2</f>
        <v>0.95669291338582696</v>
      </c>
      <c r="K22" s="14">
        <f>'nmol-analyzed'!K22*0.001/'nmol-analyzed'!K$1*1/'nmol-analyzed'!K$2</f>
        <v>0.93982002249718799</v>
      </c>
      <c r="L22" s="14">
        <f t="shared" si="0"/>
        <v>0.75787401574803159</v>
      </c>
      <c r="M22" s="137">
        <f t="shared" si="1"/>
        <v>0.15874661620355371</v>
      </c>
      <c r="N22" s="14">
        <f t="shared" si="2"/>
        <v>0.20946306761403968</v>
      </c>
      <c r="O22" s="14">
        <f>'nmol-analyzed'!M22*0.001/'nmol-analyzed'!M$1*1/'nmol-analyzed'!M$2</f>
        <v>0.64253393665158376</v>
      </c>
      <c r="P22" s="14">
        <f>'nmol-analyzed'!N22*0.001/'nmol-analyzed'!N$1*1/'nmol-analyzed'!N$2</f>
        <v>0.94298245614035081</v>
      </c>
      <c r="Q22" s="14">
        <f>'nmol-analyzed'!O22*0.001/'nmol-analyzed'!O$1*1/'nmol-analyzed'!O$2</f>
        <v>0.67032967032967028</v>
      </c>
      <c r="R22" s="14">
        <f>'nmol-analyzed'!P22*0.001/'nmol-analyzed'!P$1*1/'nmol-analyzed'!P$2</f>
        <v>0.89569160997732411</v>
      </c>
      <c r="S22" s="14">
        <f>'nmol-analyzed'!Q22*0.001/'nmol-analyzed'!Q$1*1/'nmol-analyzed'!Q$2</f>
        <v>0.44222222222222229</v>
      </c>
      <c r="T22" s="14">
        <f>'nmol-analyzed'!R22*0.001/'nmol-analyzed'!R$1*1/'nmol-analyzed'!R$2</f>
        <v>0.3705357142857143</v>
      </c>
      <c r="U22" s="14">
        <f>'nmol-analyzed'!S22*0.001/'nmol-analyzed'!S$1*1/'nmol-analyzed'!S$2</f>
        <v>1.140625</v>
      </c>
      <c r="V22" s="14">
        <f>'nmol-analyzed'!T22*0.001/'nmol-analyzed'!T$1*1/'nmol-analyzed'!T$2</f>
        <v>1.0422222222222222</v>
      </c>
      <c r="W22" s="14">
        <f>'nmol-analyzed'!U22*0.001/'nmol-analyzed'!U$1*1/'nmol-analyzed'!U$2</f>
        <v>1.0000000000000002</v>
      </c>
      <c r="X22" s="14">
        <f>'nmol-analyzed'!V22*0.001/'nmol-analyzed'!V$1*1/'nmol-analyzed'!V$2</f>
        <v>1.0859728506787332</v>
      </c>
      <c r="Y22" s="14">
        <f>'nmol-analyzed'!W22*0.001/'nmol-analyzed'!W$1*1/'nmol-analyzed'!W$2</f>
        <v>0.58705357142857151</v>
      </c>
      <c r="Z22" s="14">
        <f>'nmol-analyzed'!X22*0.001/'nmol-analyzed'!X$1*1/'nmol-analyzed'!X$2</f>
        <v>0.38888888888888895</v>
      </c>
      <c r="AA22" s="14">
        <f>'nmol-analyzed'!Y22*0.001/'nmol-analyzed'!Y$1*1/'nmol-analyzed'!Y$2</f>
        <v>0.81111111111111112</v>
      </c>
      <c r="AB22" s="14">
        <f>'nmol-analyzed'!Z22*0.001/'nmol-analyzed'!Z$1*1/'nmol-analyzed'!Z$2</f>
        <v>0.92982456140350878</v>
      </c>
      <c r="AC22" s="14">
        <f>'nmol-analyzed'!AA22*0.001/'nmol-analyzed'!AA$1*1/'nmol-analyzed'!AA$2</f>
        <v>1.2589285714285714</v>
      </c>
      <c r="AD22" s="14">
        <f>'nmol-analyzed'!AB22*0.001/'nmol-analyzed'!AB$1*1/'nmol-analyzed'!AB$2</f>
        <v>1.1222222222222222</v>
      </c>
      <c r="AE22" s="14">
        <f>'nmol-analyzed'!AC22*0.001/'nmol-analyzed'!AC$1*1/'nmol-analyzed'!AC$2</f>
        <v>0.34666666666666673</v>
      </c>
      <c r="AF22" s="14">
        <f>'nmol-analyzed'!AD22*0.001/'nmol-analyzed'!AD$1*1/'nmol-analyzed'!AD$2</f>
        <v>0.3924999999999999</v>
      </c>
      <c r="AG22" s="14">
        <f>'nmol-analyzed'!AE22*0.001/'nmol-analyzed'!AE$1*1/'nmol-analyzed'!AE$2</f>
        <v>1.0334821428571428</v>
      </c>
      <c r="AH22" s="14">
        <f>'nmol-analyzed'!AF22*0.001/'nmol-analyzed'!AF$1*1/'nmol-analyzed'!AF$2</f>
        <v>1.5476718403547671</v>
      </c>
      <c r="AI22" s="14">
        <f>'nmol-analyzed'!AG22*0.001/'nmol-analyzed'!AG$1*1/'nmol-analyzed'!AG$2</f>
        <v>1.2755555555555556</v>
      </c>
      <c r="AJ22" s="14">
        <f>'nmol-analyzed'!AH22*0.001/'nmol-analyzed'!AH$1*1/'nmol-analyzed'!AH$2</f>
        <v>1.2456140350877194</v>
      </c>
      <c r="AK22" s="14">
        <f>'nmol-analyzed'!AI22*0.001/'nmol-analyzed'!AI$1*1/'nmol-analyzed'!AI$2</f>
        <v>0.45500000000000002</v>
      </c>
      <c r="AL22" s="14">
        <f>'nmol-analyzed'!AJ22*0.001/'nmol-analyzed'!AJ$1*1/'nmol-analyzed'!AJ$2</f>
        <v>1.1249999999999998</v>
      </c>
      <c r="AM22" s="14">
        <f>'nmol-analyzed'!AK22*0.001/'nmol-analyzed'!AK$1*1/'nmol-analyzed'!AK$2</f>
        <v>1.0109649122807021</v>
      </c>
      <c r="AN22" s="14">
        <f>'nmol-analyzed'!AL22*0.001/'nmol-analyzed'!AL$1*1/'nmol-analyzed'!AL$2</f>
        <v>1.9241071428571428</v>
      </c>
      <c r="AO22" s="14">
        <f>'nmol-analyzed'!AM22*0.001/'nmol-analyzed'!AM$1*1/'nmol-analyzed'!AM$2</f>
        <v>0.95333333333333337</v>
      </c>
      <c r="AP22" s="14">
        <f>'nmol-analyzed'!AN22*0.001/'nmol-analyzed'!AN$1*1/'nmol-analyzed'!AN$2</f>
        <v>1.3466666666666667</v>
      </c>
      <c r="AQ22" s="14">
        <f>'nmol-analyzed'!AO22*0.001/'nmol-analyzed'!AO$1*1/'nmol-analyzed'!AO$2</f>
        <v>0.28999999999999992</v>
      </c>
      <c r="AR22" s="14">
        <f>'nmol-analyzed'!AP22*0.001/'nmol-analyzed'!AP$1*1/'nmol-analyzed'!AP$2</f>
        <v>0.578125</v>
      </c>
      <c r="AS22" s="14">
        <f>'nmol-analyzed'!AQ22*0.001/'nmol-analyzed'!AQ$1*1/'nmol-analyzed'!AQ$2</f>
        <v>0.71651785714285698</v>
      </c>
      <c r="AT22" s="14">
        <f>'nmol-analyzed'!AR22*0.001/'nmol-analyzed'!AR$1*1/'nmol-analyzed'!AR$2</f>
        <v>1.1688596491228072</v>
      </c>
      <c r="AU22" s="14">
        <f>'nmol-analyzed'!AS22*0.001/'nmol-analyzed'!AS$1*1/'nmol-analyzed'!AS$2</f>
        <v>1.312638580931264</v>
      </c>
      <c r="AV22" s="14">
        <f>'nmol-analyzed'!AT22*0.001/'nmol-analyzed'!AT$1*1/'nmol-analyzed'!AT$2</f>
        <v>1.1425438596491231</v>
      </c>
      <c r="AW22" s="14">
        <f>'nmol-analyzed'!AU22*0.001/'nmol-analyzed'!AU$1*1/'nmol-analyzed'!AU$2</f>
        <v>0.3459821428571429</v>
      </c>
      <c r="AX22" s="14">
        <f>'nmol-analyzed'!AV22*0.001/'nmol-analyzed'!AV$1*1/'nmol-analyzed'!AV$2</f>
        <v>0.54999999999999993</v>
      </c>
      <c r="AY22" s="14"/>
    </row>
    <row r="23" spans="1:51" x14ac:dyDescent="0.2">
      <c r="A23">
        <f>'imported summary from web'!A33</f>
        <v>732.5</v>
      </c>
      <c r="B23" t="str">
        <f>'imported summary from web'!B33</f>
        <v>C40H78O8PN</v>
      </c>
      <c r="C23" s="2" t="str">
        <f>'imported summary from web'!C33</f>
        <v>PC(32:1)</v>
      </c>
      <c r="D23" s="71"/>
      <c r="E23" s="14"/>
      <c r="F23" s="14">
        <f>'nmol-analyzed'!F23*0.001/'nmol-analyzed'!F$1*1/'nmol-analyzed'!F$2</f>
        <v>6.4174353205849277</v>
      </c>
      <c r="G23" s="14">
        <f>'nmol-analyzed'!G23*0.001/'nmol-analyzed'!G$1*1/'nmol-analyzed'!G$2</f>
        <v>7.1817772778402702</v>
      </c>
      <c r="H23" s="14">
        <f>'nmol-analyzed'!H23*0.001/'nmol-analyzed'!H$1*1/'nmol-analyzed'!H$2</f>
        <v>7.3454443194600678</v>
      </c>
      <c r="I23" s="14">
        <f>'nmol-analyzed'!I23*0.001/'nmol-analyzed'!I$1*1/'nmol-analyzed'!I$2</f>
        <v>6.8375703037120363</v>
      </c>
      <c r="J23" s="14">
        <f>'nmol-analyzed'!J23*0.001/'nmol-analyzed'!J$1*1/'nmol-analyzed'!J$2</f>
        <v>8.8926884139482567</v>
      </c>
      <c r="K23" s="14">
        <f>'nmol-analyzed'!K23*0.001/'nmol-analyzed'!K$1*1/'nmol-analyzed'!K$2</f>
        <v>8.8184476940382464</v>
      </c>
      <c r="L23" s="14">
        <f t="shared" si="0"/>
        <v>7.582227221597301</v>
      </c>
      <c r="M23" s="137">
        <f t="shared" si="1"/>
        <v>1.0366513388172476</v>
      </c>
      <c r="N23" s="14">
        <f t="shared" si="2"/>
        <v>0.13672121772669096</v>
      </c>
      <c r="O23" s="14">
        <f>'nmol-analyzed'!M23*0.001/'nmol-analyzed'!M$1*1/'nmol-analyzed'!M$2</f>
        <v>5.1072398190045254</v>
      </c>
      <c r="P23" s="14">
        <f>'nmol-analyzed'!N23*0.001/'nmol-analyzed'!N$1*1/'nmol-analyzed'!N$2</f>
        <v>5.9394736842105269</v>
      </c>
      <c r="Q23" s="14">
        <f>'nmol-analyzed'!O23*0.001/'nmol-analyzed'!O$1*1/'nmol-analyzed'!O$2</f>
        <v>8.3547252747252738</v>
      </c>
      <c r="R23" s="14">
        <f>'nmol-analyzed'!P23*0.001/'nmol-analyzed'!P$1*1/'nmol-analyzed'!P$2</f>
        <v>11.193650793650791</v>
      </c>
      <c r="S23" s="14">
        <f>'nmol-analyzed'!Q23*0.001/'nmol-analyzed'!Q$1*1/'nmol-analyzed'!Q$2</f>
        <v>3.8475555555555561</v>
      </c>
      <c r="T23" s="14">
        <f>'nmol-analyzed'!R23*0.001/'nmol-analyzed'!R$1*1/'nmol-analyzed'!R$2</f>
        <v>3.1973214285714286</v>
      </c>
      <c r="U23" s="14">
        <f>'nmol-analyzed'!S23*0.001/'nmol-analyzed'!S$1*1/'nmol-analyzed'!S$2</f>
        <v>8.9361607142857142</v>
      </c>
      <c r="V23" s="14">
        <f>'nmol-analyzed'!T23*0.001/'nmol-analyzed'!T$1*1/'nmol-analyzed'!T$2</f>
        <v>8.9897777777777783</v>
      </c>
      <c r="W23" s="14">
        <f>'nmol-analyzed'!U23*0.001/'nmol-analyzed'!U$1*1/'nmol-analyzed'!U$2</f>
        <v>12.808597285067874</v>
      </c>
      <c r="X23" s="14">
        <f>'nmol-analyzed'!V23*0.001/'nmol-analyzed'!V$1*1/'nmol-analyzed'!V$2</f>
        <v>14.399095022624438</v>
      </c>
      <c r="Y23" s="14">
        <f>'nmol-analyzed'!W23*0.001/'nmol-analyzed'!W$1*1/'nmol-analyzed'!W$2</f>
        <v>4.7665178571428575</v>
      </c>
      <c r="Z23" s="14">
        <f>'nmol-analyzed'!X23*0.001/'nmol-analyzed'!X$1*1/'nmol-analyzed'!X$2</f>
        <v>4.0342222222222226</v>
      </c>
      <c r="AA23" s="14">
        <f>'nmol-analyzed'!Y23*0.001/'nmol-analyzed'!Y$1*1/'nmol-analyzed'!Y$2</f>
        <v>7.5586666666666673</v>
      </c>
      <c r="AB23" s="14">
        <f>'nmol-analyzed'!Z23*0.001/'nmol-analyzed'!Z$1*1/'nmol-analyzed'!Z$2</f>
        <v>6.7728070175438599</v>
      </c>
      <c r="AC23" s="14">
        <f>'nmol-analyzed'!AA23*0.001/'nmol-analyzed'!AA$1*1/'nmol-analyzed'!AA$2</f>
        <v>17.161607142857143</v>
      </c>
      <c r="AD23" s="14">
        <f>'nmol-analyzed'!AB23*0.001/'nmol-analyzed'!AB$1*1/'nmol-analyzed'!AB$2</f>
        <v>16.594222222222221</v>
      </c>
      <c r="AE23" s="14">
        <f>'nmol-analyzed'!AC23*0.001/'nmol-analyzed'!AC$1*1/'nmol-analyzed'!AC$2</f>
        <v>3.7631111111111122</v>
      </c>
      <c r="AF23" s="14">
        <f>'nmol-analyzed'!AD23*0.001/'nmol-analyzed'!AD$1*1/'nmol-analyzed'!AD$2</f>
        <v>3.411</v>
      </c>
      <c r="AG23" s="14">
        <f>'nmol-analyzed'!AE23*0.001/'nmol-analyzed'!AE$1*1/'nmol-analyzed'!AE$2</f>
        <v>9.5165178571428566</v>
      </c>
      <c r="AH23" s="14">
        <f>'nmol-analyzed'!AF23*0.001/'nmol-analyzed'!AF$1*1/'nmol-analyzed'!AF$2</f>
        <v>12.909977827050998</v>
      </c>
      <c r="AI23" s="14">
        <f>'nmol-analyzed'!AG23*0.001/'nmol-analyzed'!AG$1*1/'nmol-analyzed'!AG$2</f>
        <v>15.872</v>
      </c>
      <c r="AJ23" s="14">
        <f>'nmol-analyzed'!AH23*0.001/'nmol-analyzed'!AH$1*1/'nmol-analyzed'!AH$2</f>
        <v>15.250877192982458</v>
      </c>
      <c r="AK23" s="14">
        <f>'nmol-analyzed'!AI23*0.001/'nmol-analyzed'!AI$1*1/'nmol-analyzed'!AI$2</f>
        <v>4.3235000000000001</v>
      </c>
      <c r="AL23" s="14">
        <f>'nmol-analyzed'!AJ23*0.001/'nmol-analyzed'!AJ$1*1/'nmol-analyzed'!AJ$2</f>
        <v>8.8534999999999986</v>
      </c>
      <c r="AM23" s="14">
        <f>'nmol-analyzed'!AK23*0.001/'nmol-analyzed'!AK$1*1/'nmol-analyzed'!AK$2</f>
        <v>8.7552631578947366</v>
      </c>
      <c r="AN23" s="14">
        <f>'nmol-analyzed'!AL23*0.001/'nmol-analyzed'!AL$1*1/'nmol-analyzed'!AL$2</f>
        <v>17.18392857142857</v>
      </c>
      <c r="AO23" s="14">
        <f>'nmol-analyzed'!AM23*0.001/'nmol-analyzed'!AM$1*1/'nmol-analyzed'!AM$2</f>
        <v>13.376444444444445</v>
      </c>
      <c r="AP23" s="14">
        <f>'nmol-analyzed'!AN23*0.001/'nmol-analyzed'!AN$1*1/'nmol-analyzed'!AN$2</f>
        <v>15.447555555555555</v>
      </c>
      <c r="AQ23" s="14">
        <f>'nmol-analyzed'!AO23*0.001/'nmol-analyzed'!AO$1*1/'nmol-analyzed'!AO$2</f>
        <v>3.0185</v>
      </c>
      <c r="AR23" s="14">
        <f>'nmol-analyzed'!AP23*0.001/'nmol-analyzed'!AP$1*1/'nmol-analyzed'!AP$2</f>
        <v>4.9205357142857151</v>
      </c>
      <c r="AS23" s="14">
        <f>'nmol-analyzed'!AQ23*0.001/'nmol-analyzed'!AQ$1*1/'nmol-analyzed'!AQ$2</f>
        <v>7.5031249999999998</v>
      </c>
      <c r="AT23" s="14">
        <f>'nmol-analyzed'!AR23*0.001/'nmol-analyzed'!AR$1*1/'nmol-analyzed'!AR$2</f>
        <v>11.439473684210528</v>
      </c>
      <c r="AU23" s="14">
        <f>'nmol-analyzed'!AS23*0.001/'nmol-analyzed'!AS$1*1/'nmol-analyzed'!AS$2</f>
        <v>13.794678492239468</v>
      </c>
      <c r="AV23" s="14">
        <f>'nmol-analyzed'!AT23*0.001/'nmol-analyzed'!AT$1*1/'nmol-analyzed'!AT$2</f>
        <v>11.785964912280704</v>
      </c>
      <c r="AW23" s="14">
        <f>'nmol-analyzed'!AU23*0.001/'nmol-analyzed'!AU$1*1/'nmol-analyzed'!AU$2</f>
        <v>3.5098214285714295</v>
      </c>
      <c r="AX23" s="14">
        <f>'nmol-analyzed'!AV23*0.001/'nmol-analyzed'!AV$1*1/'nmol-analyzed'!AV$2</f>
        <v>4.0460000000000003</v>
      </c>
      <c r="AY23" s="14"/>
    </row>
    <row r="24" spans="1:51" x14ac:dyDescent="0.2">
      <c r="A24">
        <f>'imported summary from web'!A35</f>
        <v>734.6</v>
      </c>
      <c r="B24" t="str">
        <f>'imported summary from web'!B35</f>
        <v>C40H80O8PN</v>
      </c>
      <c r="C24" s="2" t="str">
        <f>'imported summary from web'!C35</f>
        <v>PC(32:0)</v>
      </c>
      <c r="D24" s="71"/>
      <c r="E24" s="14"/>
      <c r="F24" s="14">
        <f>'nmol-analyzed'!F24*0.001/'nmol-analyzed'!F$1*1/'nmol-analyzed'!F$2</f>
        <v>0.16096737907761532</v>
      </c>
      <c r="G24" s="14">
        <f>'nmol-analyzed'!G24*0.001/'nmol-analyzed'!G$1*1/'nmol-analyzed'!G$2</f>
        <v>0.16602924634420704</v>
      </c>
      <c r="H24" s="14">
        <f>'nmol-analyzed'!H24*0.001/'nmol-analyzed'!H$1*1/'nmol-analyzed'!H$2</f>
        <v>0.17952755905511811</v>
      </c>
      <c r="I24" s="14">
        <f>'nmol-analyzed'!I24*0.001/'nmol-analyzed'!I$1*1/'nmol-analyzed'!I$2</f>
        <v>0.22508436445444324</v>
      </c>
      <c r="J24" s="14">
        <f>'nmol-analyzed'!J24*0.001/'nmol-analyzed'!J$1*1/'nmol-analyzed'!J$2</f>
        <v>0.2689538807649044</v>
      </c>
      <c r="K24" s="14">
        <f>'nmol-analyzed'!K24*0.001/'nmol-analyzed'!K$1*1/'nmol-analyzed'!K$2</f>
        <v>0.24533183352080995</v>
      </c>
      <c r="L24" s="14">
        <f t="shared" si="0"/>
        <v>0.20764904386951633</v>
      </c>
      <c r="M24" s="137">
        <f t="shared" si="1"/>
        <v>4.5131960623333363E-2</v>
      </c>
      <c r="N24" s="14">
        <f t="shared" si="2"/>
        <v>0.21734730766058155</v>
      </c>
      <c r="O24" s="14">
        <f>'nmol-analyzed'!M24*0.001/'nmol-analyzed'!M$1*1/'nmol-analyzed'!M$2</f>
        <v>0.12986425339366514</v>
      </c>
      <c r="P24" s="14">
        <f>'nmol-analyzed'!N24*0.001/'nmol-analyzed'!N$1*1/'nmol-analyzed'!N$2</f>
        <v>0.29692982456140354</v>
      </c>
      <c r="Q24" s="14">
        <f>'nmol-analyzed'!O24*0.001/'nmol-analyzed'!O$1*1/'nmol-analyzed'!O$2</f>
        <v>0.35252747252747246</v>
      </c>
      <c r="R24" s="14">
        <f>'nmol-analyzed'!P24*0.001/'nmol-analyzed'!P$1*1/'nmol-analyzed'!P$2</f>
        <v>0.11655328798185939</v>
      </c>
      <c r="S24" s="14">
        <f>'nmol-analyzed'!Q24*0.001/'nmol-analyzed'!Q$1*1/'nmol-analyzed'!Q$2</f>
        <v>0.20311111111111113</v>
      </c>
      <c r="T24" s="14">
        <f>'nmol-analyzed'!R24*0.001/'nmol-analyzed'!R$1*1/'nmol-analyzed'!R$2</f>
        <v>0.14598214285714287</v>
      </c>
      <c r="U24" s="14">
        <f>'nmol-analyzed'!S24*0.001/'nmol-analyzed'!S$1*1/'nmol-analyzed'!S$2</f>
        <v>0.31116071428571435</v>
      </c>
      <c r="V24" s="14">
        <f>'nmol-analyzed'!T24*0.001/'nmol-analyzed'!T$1*1/'nmol-analyzed'!T$2</f>
        <v>0.28311111111111115</v>
      </c>
      <c r="W24" s="14">
        <f>'nmol-analyzed'!U24*0.001/'nmol-analyzed'!U$1*1/'nmol-analyzed'!U$2</f>
        <v>0.3063348416289593</v>
      </c>
      <c r="X24" s="14">
        <f>'nmol-analyzed'!V24*0.001/'nmol-analyzed'!V$1*1/'nmol-analyzed'!V$2</f>
        <v>0.40135746606334849</v>
      </c>
      <c r="Y24" s="14">
        <f>'nmol-analyzed'!W24*0.001/'nmol-analyzed'!W$1*1/'nmol-analyzed'!W$2</f>
        <v>0.28214285714285714</v>
      </c>
      <c r="Z24" s="14">
        <f>'nmol-analyzed'!X24*0.001/'nmol-analyzed'!X$1*1/'nmol-analyzed'!X$2</f>
        <v>0.23866666666666675</v>
      </c>
      <c r="AA24" s="14">
        <f>'nmol-analyzed'!Y24*0.001/'nmol-analyzed'!Y$1*1/'nmol-analyzed'!Y$2</f>
        <v>0.30977777777777782</v>
      </c>
      <c r="AB24" s="14">
        <f>'nmol-analyzed'!Z24*0.001/'nmol-analyzed'!Z$1*1/'nmol-analyzed'!Z$2</f>
        <v>0.4548245614035088</v>
      </c>
      <c r="AC24" s="14">
        <f>'nmol-analyzed'!AA24*0.001/'nmol-analyzed'!AA$1*1/'nmol-analyzed'!AA$2</f>
        <v>0.43169642857142859</v>
      </c>
      <c r="AD24" s="14">
        <f>'nmol-analyzed'!AB24*0.001/'nmol-analyzed'!AB$1*1/'nmol-analyzed'!AB$2</f>
        <v>0.28533333333333338</v>
      </c>
      <c r="AE24" s="14">
        <f>'nmol-analyzed'!AC24*0.001/'nmol-analyzed'!AC$1*1/'nmol-analyzed'!AC$2</f>
        <v>0.23644444444444446</v>
      </c>
      <c r="AF24" s="14">
        <f>'nmol-analyzed'!AD24*0.001/'nmol-analyzed'!AD$1*1/'nmol-analyzed'!AD$2</f>
        <v>0.20599999999999999</v>
      </c>
      <c r="AG24" s="14">
        <f>'nmol-analyzed'!AE24*0.001/'nmol-analyzed'!AE$1*1/'nmol-analyzed'!AE$2</f>
        <v>0.44732142857142848</v>
      </c>
      <c r="AH24" s="14">
        <f>'nmol-analyzed'!AF24*0.001/'nmol-analyzed'!AF$1*1/'nmol-analyzed'!AF$2</f>
        <v>0.28470066518847004</v>
      </c>
      <c r="AI24" s="14">
        <f>'nmol-analyzed'!AG24*0.001/'nmol-analyzed'!AG$1*1/'nmol-analyzed'!AG$2</f>
        <v>0.37866666666666665</v>
      </c>
      <c r="AJ24" s="14">
        <f>'nmol-analyzed'!AH24*0.001/'nmol-analyzed'!AH$1*1/'nmol-analyzed'!AH$2</f>
        <v>0.18728070175438602</v>
      </c>
      <c r="AK24" s="14">
        <f>'nmol-analyzed'!AI24*0.001/'nmol-analyzed'!AI$1*1/'nmol-analyzed'!AI$2</f>
        <v>0.33849999999999997</v>
      </c>
      <c r="AL24" s="14">
        <f>'nmol-analyzed'!AJ24*0.001/'nmol-analyzed'!AJ$1*1/'nmol-analyzed'!AJ$2</f>
        <v>0.42099999999999987</v>
      </c>
      <c r="AM24" s="14">
        <f>'nmol-analyzed'!AK24*0.001/'nmol-analyzed'!AK$1*1/'nmol-analyzed'!AK$2</f>
        <v>0.11710526315789477</v>
      </c>
      <c r="AN24" s="14">
        <f>'nmol-analyzed'!AL24*0.001/'nmol-analyzed'!AL$1*1/'nmol-analyzed'!AL$2</f>
        <v>0.24196428571428574</v>
      </c>
      <c r="AO24" s="14">
        <f>'nmol-analyzed'!AM24*0.001/'nmol-analyzed'!AM$1*1/'nmol-analyzed'!AM$2</f>
        <v>0.22533333333333336</v>
      </c>
      <c r="AP24" s="14">
        <f>'nmol-analyzed'!AN24*0.001/'nmol-analyzed'!AN$1*1/'nmol-analyzed'!AN$2</f>
        <v>0.26977777777777784</v>
      </c>
      <c r="AQ24" s="14">
        <f>'nmol-analyzed'!AO24*0.001/'nmol-analyzed'!AO$1*1/'nmol-analyzed'!AO$2</f>
        <v>0.2185</v>
      </c>
      <c r="AR24" s="14">
        <f>'nmol-analyzed'!AP24*0.001/'nmol-analyzed'!AP$1*1/'nmol-analyzed'!AP$2</f>
        <v>0.2508928571428572</v>
      </c>
      <c r="AS24" s="14">
        <f>'nmol-analyzed'!AQ24*0.001/'nmol-analyzed'!AQ$1*1/'nmol-analyzed'!AQ$2</f>
        <v>0.19955357142857144</v>
      </c>
      <c r="AT24" s="14">
        <f>'nmol-analyzed'!AR24*0.001/'nmol-analyzed'!AR$1*1/'nmol-analyzed'!AR$2</f>
        <v>0.1280701754385965</v>
      </c>
      <c r="AU24" s="14">
        <f>'nmol-analyzed'!AS24*0.001/'nmol-analyzed'!AS$1*1/'nmol-analyzed'!AS$2</f>
        <v>0.34235033259423503</v>
      </c>
      <c r="AV24" s="14">
        <f>'nmol-analyzed'!AT24*0.001/'nmol-analyzed'!AT$1*1/'nmol-analyzed'!AT$2</f>
        <v>0.41535087719298247</v>
      </c>
      <c r="AW24" s="14">
        <f>'nmol-analyzed'!AU24*0.001/'nmol-analyzed'!AU$1*1/'nmol-analyzed'!AU$2</f>
        <v>0.23303571428571432</v>
      </c>
      <c r="AX24" s="14">
        <f>'nmol-analyzed'!AV24*0.001/'nmol-analyzed'!AV$1*1/'nmol-analyzed'!AV$2</f>
        <v>0.17849999999999996</v>
      </c>
      <c r="AY24" s="14"/>
    </row>
    <row r="25" spans="1:51" x14ac:dyDescent="0.2">
      <c r="A25">
        <f>'imported summary from web'!A41</f>
        <v>754.5</v>
      </c>
      <c r="B25" t="str">
        <f>'imported summary from web'!B41</f>
        <v>C42H76O8PN</v>
      </c>
      <c r="C25" s="2" t="str">
        <f>'imported summary from web'!C41</f>
        <v>PC(34:4)</v>
      </c>
      <c r="D25" s="71"/>
      <c r="E25" s="14"/>
      <c r="F25" s="14">
        <f>'nmol-analyzed'!F25*0.001/'nmol-analyzed'!F$1*1/'nmol-analyzed'!F$2</f>
        <v>1.1112485939257595</v>
      </c>
      <c r="G25" s="14">
        <f>'nmol-analyzed'!G25*0.001/'nmol-analyzed'!G$1*1/'nmol-analyzed'!G$2</f>
        <v>1.1635545556805402</v>
      </c>
      <c r="H25" s="14">
        <f>'nmol-analyzed'!H25*0.001/'nmol-analyzed'!H$1*1/'nmol-analyzed'!H$2</f>
        <v>1.0471316085489315</v>
      </c>
      <c r="I25" s="14">
        <f>'nmol-analyzed'!I25*0.001/'nmol-analyzed'!I$1*1/'nmol-analyzed'!I$2</f>
        <v>1.1044994375703039</v>
      </c>
      <c r="J25" s="14">
        <f>'nmol-analyzed'!J25*0.001/'nmol-analyzed'!J$1*1/'nmol-analyzed'!J$2</f>
        <v>1.2732283464566929</v>
      </c>
      <c r="K25" s="14">
        <f>'nmol-analyzed'!K25*0.001/'nmol-analyzed'!K$1*1/'nmol-analyzed'!K$2</f>
        <v>1.3103487064116988</v>
      </c>
      <c r="L25" s="14">
        <f t="shared" si="0"/>
        <v>1.1683352080989877</v>
      </c>
      <c r="M25" s="137">
        <f t="shared" si="1"/>
        <v>0.10316729954373456</v>
      </c>
      <c r="N25" s="14">
        <f t="shared" si="2"/>
        <v>8.8302825104106308E-2</v>
      </c>
      <c r="O25" s="14">
        <f>'nmol-analyzed'!M25*0.001/'nmol-analyzed'!M$1*1/'nmol-analyzed'!M$2</f>
        <v>1.2095022624434391</v>
      </c>
      <c r="P25" s="14">
        <f>'nmol-analyzed'!N25*0.001/'nmol-analyzed'!N$1*1/'nmol-analyzed'!N$2</f>
        <v>1.5122807017543862</v>
      </c>
      <c r="Q25" s="14">
        <f>'nmol-analyzed'!O25*0.001/'nmol-analyzed'!O$1*1/'nmol-analyzed'!O$2</f>
        <v>1.2672527472527473</v>
      </c>
      <c r="R25" s="14">
        <f>'nmol-analyzed'!P25*0.001/'nmol-analyzed'!P$1*1/'nmol-analyzed'!P$2</f>
        <v>1.2394557823129249</v>
      </c>
      <c r="S25" s="14">
        <f>'nmol-analyzed'!Q25*0.001/'nmol-analyzed'!Q$1*1/'nmol-analyzed'!Q$2</f>
        <v>0.63244444444444459</v>
      </c>
      <c r="T25" s="14">
        <f>'nmol-analyzed'!R25*0.001/'nmol-analyzed'!R$1*1/'nmol-analyzed'!R$2</f>
        <v>0.43660714285714292</v>
      </c>
      <c r="U25" s="14">
        <f>'nmol-analyzed'!S25*0.001/'nmol-analyzed'!S$1*1/'nmol-analyzed'!S$2</f>
        <v>1.4544642857142853</v>
      </c>
      <c r="V25" s="14">
        <f>'nmol-analyzed'!T25*0.001/'nmol-analyzed'!T$1*1/'nmol-analyzed'!T$2</f>
        <v>1.5235555555555553</v>
      </c>
      <c r="W25" s="14">
        <f>'nmol-analyzed'!U25*0.001/'nmol-analyzed'!U$1*1/'nmol-analyzed'!U$2</f>
        <v>1.922171945701358</v>
      </c>
      <c r="X25" s="14">
        <f>'nmol-analyzed'!V25*0.001/'nmol-analyzed'!V$1*1/'nmol-analyzed'!V$2</f>
        <v>1.9176470588235299</v>
      </c>
      <c r="Y25" s="14">
        <f>'nmol-analyzed'!W25*0.001/'nmol-analyzed'!W$1*1/'nmol-analyzed'!W$2</f>
        <v>0.74017857142857146</v>
      </c>
      <c r="Z25" s="14">
        <f>'nmol-analyzed'!X25*0.001/'nmol-analyzed'!X$1*1/'nmol-analyzed'!X$2</f>
        <v>0.57244444444444453</v>
      </c>
      <c r="AA25" s="14">
        <f>'nmol-analyzed'!Y25*0.001/'nmol-analyzed'!Y$1*1/'nmol-analyzed'!Y$2</f>
        <v>1.5524444444444445</v>
      </c>
      <c r="AB25" s="14">
        <f>'nmol-analyzed'!Z25*0.001/'nmol-analyzed'!Z$1*1/'nmol-analyzed'!Z$2</f>
        <v>1.6964912280701756</v>
      </c>
      <c r="AC25" s="14">
        <f>'nmol-analyzed'!AA25*0.001/'nmol-analyzed'!AA$1*1/'nmol-analyzed'!AA$2</f>
        <v>2.3316964285714286</v>
      </c>
      <c r="AD25" s="14">
        <f>'nmol-analyzed'!AB25*0.001/'nmol-analyzed'!AB$1*1/'nmol-analyzed'!AB$2</f>
        <v>2.1902222222222223</v>
      </c>
      <c r="AE25" s="14">
        <f>'nmol-analyzed'!AC25*0.001/'nmol-analyzed'!AC$1*1/'nmol-analyzed'!AC$2</f>
        <v>0.39466666666666678</v>
      </c>
      <c r="AF25" s="14">
        <f>'nmol-analyzed'!AD25*0.001/'nmol-analyzed'!AD$1*1/'nmol-analyzed'!AD$2</f>
        <v>0.58150000000000002</v>
      </c>
      <c r="AG25" s="14">
        <f>'nmol-analyzed'!AE25*0.001/'nmol-analyzed'!AE$1*1/'nmol-analyzed'!AE$2</f>
        <v>1.4433035714285714</v>
      </c>
      <c r="AH25" s="14">
        <f>'nmol-analyzed'!AF25*0.001/'nmol-analyzed'!AF$1*1/'nmol-analyzed'!AF$2</f>
        <v>2.1121951219512192</v>
      </c>
      <c r="AI25" s="14">
        <f>'nmol-analyzed'!AG25*0.001/'nmol-analyzed'!AG$1*1/'nmol-analyzed'!AG$2</f>
        <v>1.4013333333333335</v>
      </c>
      <c r="AJ25" s="14">
        <f>'nmol-analyzed'!AH25*0.001/'nmol-analyzed'!AH$1*1/'nmol-analyzed'!AH$2</f>
        <v>1.4662280701754389</v>
      </c>
      <c r="AK25" s="14">
        <f>'nmol-analyzed'!AI25*0.001/'nmol-analyzed'!AI$1*1/'nmol-analyzed'!AI$2</f>
        <v>0.76900000000000002</v>
      </c>
      <c r="AL25" s="14">
        <f>'nmol-analyzed'!AJ25*0.001/'nmol-analyzed'!AJ$1*1/'nmol-analyzed'!AJ$2</f>
        <v>1.2565</v>
      </c>
      <c r="AM25" s="14">
        <f>'nmol-analyzed'!AK25*0.001/'nmol-analyzed'!AK$1*1/'nmol-analyzed'!AK$2</f>
        <v>1.5846491228070179</v>
      </c>
      <c r="AN25" s="14">
        <f>'nmol-analyzed'!AL25*0.001/'nmol-analyzed'!AL$1*1/'nmol-analyzed'!AL$2</f>
        <v>2.1330357142857146</v>
      </c>
      <c r="AO25" s="14">
        <f>'nmol-analyzed'!AM25*0.001/'nmol-analyzed'!AM$1*1/'nmol-analyzed'!AM$2</f>
        <v>2.0857777777777775</v>
      </c>
      <c r="AP25" s="14">
        <f>'nmol-analyzed'!AN25*0.001/'nmol-analyzed'!AN$1*1/'nmol-analyzed'!AN$2</f>
        <v>1.5680000000000001</v>
      </c>
      <c r="AQ25" s="14">
        <f>'nmol-analyzed'!AO25*0.001/'nmol-analyzed'!AO$1*1/'nmol-analyzed'!AO$2</f>
        <v>0.36149999999999999</v>
      </c>
      <c r="AR25" s="14">
        <f>'nmol-analyzed'!AP25*0.001/'nmol-analyzed'!AP$1*1/'nmol-analyzed'!AP$2</f>
        <v>0.73794642857142856</v>
      </c>
      <c r="AS25" s="14">
        <f>'nmol-analyzed'!AQ25*0.001/'nmol-analyzed'!AQ$1*1/'nmol-analyzed'!AQ$2</f>
        <v>1.4075892857142858</v>
      </c>
      <c r="AT25" s="14">
        <f>'nmol-analyzed'!AR25*0.001/'nmol-analyzed'!AR$1*1/'nmol-analyzed'!AR$2</f>
        <v>1.6526315789473687</v>
      </c>
      <c r="AU25" s="14">
        <f>'nmol-analyzed'!AS25*0.001/'nmol-analyzed'!AS$1*1/'nmol-analyzed'!AS$2</f>
        <v>2.1609756097560973</v>
      </c>
      <c r="AV25" s="14">
        <f>'nmol-analyzed'!AT25*0.001/'nmol-analyzed'!AT$1*1/'nmol-analyzed'!AT$2</f>
        <v>1.1635964912280705</v>
      </c>
      <c r="AW25" s="14">
        <f>'nmol-analyzed'!AU25*0.001/'nmol-analyzed'!AU$1*1/'nmol-analyzed'!AU$2</f>
        <v>0.47455357142857152</v>
      </c>
      <c r="AX25" s="14">
        <f>'nmol-analyzed'!AV25*0.001/'nmol-analyzed'!AV$1*1/'nmol-analyzed'!AV$2</f>
        <v>0.75149999999999995</v>
      </c>
      <c r="AY25" s="14"/>
    </row>
    <row r="26" spans="1:51" x14ac:dyDescent="0.2">
      <c r="A26">
        <f>'imported summary from web'!A42</f>
        <v>756.5</v>
      </c>
      <c r="B26" t="str">
        <f>'imported summary from web'!B42</f>
        <v>C42H78O8PN</v>
      </c>
      <c r="C26" s="2" t="str">
        <f>'imported summary from web'!C42</f>
        <v>PC(34:3)</v>
      </c>
      <c r="D26" s="71"/>
      <c r="E26" s="14"/>
      <c r="F26" s="14">
        <f>'nmol-analyzed'!F26*0.001/'nmol-analyzed'!F$1*1/'nmol-analyzed'!F$2</f>
        <v>0.75354330708661421</v>
      </c>
      <c r="G26" s="14">
        <f>'nmol-analyzed'!G26*0.001/'nmol-analyzed'!G$1*1/'nmol-analyzed'!G$2</f>
        <v>0.76366704161979759</v>
      </c>
      <c r="H26" s="14">
        <f>'nmol-analyzed'!H26*0.001/'nmol-analyzed'!H$1*1/'nmol-analyzed'!H$2</f>
        <v>0.71979752530933627</v>
      </c>
      <c r="I26" s="14">
        <f>'nmol-analyzed'!I26*0.001/'nmol-analyzed'!I$1*1/'nmol-analyzed'!I$2</f>
        <v>0.73835770528683919</v>
      </c>
      <c r="J26" s="14">
        <f>'nmol-analyzed'!J26*0.001/'nmol-analyzed'!J$1*1/'nmol-analyzed'!J$2</f>
        <v>0.86827896512935887</v>
      </c>
      <c r="K26" s="14">
        <f>'nmol-analyzed'!K26*0.001/'nmol-analyzed'!K$1*1/'nmol-analyzed'!K$2</f>
        <v>0.86490438695163108</v>
      </c>
      <c r="L26" s="14">
        <f t="shared" si="0"/>
        <v>0.78475815523059611</v>
      </c>
      <c r="M26" s="137">
        <f t="shared" si="1"/>
        <v>6.5101814349482659E-2</v>
      </c>
      <c r="N26" s="14">
        <f t="shared" si="2"/>
        <v>8.2957805427779099E-2</v>
      </c>
      <c r="O26" s="14">
        <f>'nmol-analyzed'!M26*0.001/'nmol-analyzed'!M$1*1/'nmol-analyzed'!M$2</f>
        <v>0.74343891402714934</v>
      </c>
      <c r="P26" s="14">
        <f>'nmol-analyzed'!N26*0.001/'nmol-analyzed'!N$1*1/'nmol-analyzed'!N$2</f>
        <v>0.84122807017543855</v>
      </c>
      <c r="Q26" s="14">
        <f>'nmol-analyzed'!O26*0.001/'nmol-analyzed'!O$1*1/'nmol-analyzed'!O$2</f>
        <v>0.87604395604395602</v>
      </c>
      <c r="R26" s="14">
        <f>'nmol-analyzed'!P26*0.001/'nmol-analyzed'!P$1*1/'nmol-analyzed'!P$2</f>
        <v>0.87891156462585018</v>
      </c>
      <c r="S26" s="14">
        <f>'nmol-analyzed'!Q26*0.001/'nmol-analyzed'!Q$1*1/'nmol-analyzed'!Q$2</f>
        <v>0.40799999999999997</v>
      </c>
      <c r="T26" s="14">
        <f>'nmol-analyzed'!R26*0.001/'nmol-analyzed'!R$1*1/'nmol-analyzed'!R$2</f>
        <v>0.30491071428571426</v>
      </c>
      <c r="U26" s="14">
        <f>'nmol-analyzed'!S26*0.001/'nmol-analyzed'!S$1*1/'nmol-analyzed'!S$2</f>
        <v>0.90312500000000007</v>
      </c>
      <c r="V26" s="14">
        <f>'nmol-analyzed'!T26*0.001/'nmol-analyzed'!T$1*1/'nmol-analyzed'!T$2</f>
        <v>0.80577777777777781</v>
      </c>
      <c r="W26" s="14">
        <f>'nmol-analyzed'!U26*0.001/'nmol-analyzed'!U$1*1/'nmol-analyzed'!U$2</f>
        <v>1.2411764705882355</v>
      </c>
      <c r="X26" s="14">
        <f>'nmol-analyzed'!V26*0.001/'nmol-analyzed'!V$1*1/'nmol-analyzed'!V$2</f>
        <v>1.3271493212669685</v>
      </c>
      <c r="Y26" s="14">
        <f>'nmol-analyzed'!W26*0.001/'nmol-analyzed'!W$1*1/'nmol-analyzed'!W$2</f>
        <v>0.42991071428571426</v>
      </c>
      <c r="Z26" s="14">
        <f>'nmol-analyzed'!X26*0.001/'nmol-analyzed'!X$1*1/'nmol-analyzed'!X$2</f>
        <v>0.41244444444444456</v>
      </c>
      <c r="AA26" s="14">
        <f>'nmol-analyzed'!Y26*0.001/'nmol-analyzed'!Y$1*1/'nmol-analyzed'!Y$2</f>
        <v>1.0146666666666666</v>
      </c>
      <c r="AB26" s="14">
        <f>'nmol-analyzed'!Z26*0.001/'nmol-analyzed'!Z$1*1/'nmol-analyzed'!Z$2</f>
        <v>0.93114035087719305</v>
      </c>
      <c r="AC26" s="14">
        <f>'nmol-analyzed'!AA26*0.001/'nmol-analyzed'!AA$1*1/'nmol-analyzed'!AA$2</f>
        <v>1.7714285714285714</v>
      </c>
      <c r="AD26" s="14">
        <f>'nmol-analyzed'!AB26*0.001/'nmol-analyzed'!AB$1*1/'nmol-analyzed'!AB$2</f>
        <v>1.4324444444444446</v>
      </c>
      <c r="AE26" s="14">
        <f>'nmol-analyzed'!AC26*0.001/'nmol-analyzed'!AC$1*1/'nmol-analyzed'!AC$2</f>
        <v>0.30133333333333334</v>
      </c>
      <c r="AF26" s="14">
        <f>'nmol-analyzed'!AD26*0.001/'nmol-analyzed'!AD$1*1/'nmol-analyzed'!AD$2</f>
        <v>0.40149999999999997</v>
      </c>
      <c r="AG26" s="14">
        <f>'nmol-analyzed'!AE26*0.001/'nmol-analyzed'!AE$1*1/'nmol-analyzed'!AE$2</f>
        <v>0.92321428571428577</v>
      </c>
      <c r="AH26" s="14">
        <f>'nmol-analyzed'!AF26*0.001/'nmol-analyzed'!AF$1*1/'nmol-analyzed'!AF$2</f>
        <v>1.1033259423503323</v>
      </c>
      <c r="AI26" s="14">
        <f>'nmol-analyzed'!AG26*0.001/'nmol-analyzed'!AG$1*1/'nmol-analyzed'!AG$2</f>
        <v>1.1857777777777778</v>
      </c>
      <c r="AJ26" s="14">
        <f>'nmol-analyzed'!AH26*0.001/'nmol-analyzed'!AH$1*1/'nmol-analyzed'!AH$2</f>
        <v>1.0013157894736842</v>
      </c>
      <c r="AK26" s="14">
        <f>'nmol-analyzed'!AI26*0.001/'nmol-analyzed'!AI$1*1/'nmol-analyzed'!AI$2</f>
        <v>0.54399999999999982</v>
      </c>
      <c r="AL26" s="14">
        <f>'nmol-analyzed'!AJ26*0.001/'nmol-analyzed'!AJ$1*1/'nmol-analyzed'!AJ$2</f>
        <v>0.87150000000000005</v>
      </c>
      <c r="AM26" s="14">
        <f>'nmol-analyzed'!AK26*0.001/'nmol-analyzed'!AK$1*1/'nmol-analyzed'!AK$2</f>
        <v>0.83464912280701764</v>
      </c>
      <c r="AN26" s="14">
        <f>'nmol-analyzed'!AL26*0.001/'nmol-analyzed'!AL$1*1/'nmol-analyzed'!AL$2</f>
        <v>1.327232142857143</v>
      </c>
      <c r="AO26" s="14">
        <f>'nmol-analyzed'!AM26*0.001/'nmol-analyzed'!AM$1*1/'nmol-analyzed'!AM$2</f>
        <v>1.3546666666666667</v>
      </c>
      <c r="AP26" s="14">
        <f>'nmol-analyzed'!AN26*0.001/'nmol-analyzed'!AN$1*1/'nmol-analyzed'!AN$2</f>
        <v>1.1213333333333333</v>
      </c>
      <c r="AQ26" s="14">
        <f>'nmol-analyzed'!AO26*0.001/'nmol-analyzed'!AO$1*1/'nmol-analyzed'!AO$2</f>
        <v>0.26399999999999996</v>
      </c>
      <c r="AR26" s="14">
        <f>'nmol-analyzed'!AP26*0.001/'nmol-analyzed'!AP$1*1/'nmol-analyzed'!AP$2</f>
        <v>0.60178571428571426</v>
      </c>
      <c r="AS26" s="14">
        <f>'nmol-analyzed'!AQ26*0.001/'nmol-analyzed'!AQ$1*1/'nmol-analyzed'!AQ$2</f>
        <v>0.76696428571428577</v>
      </c>
      <c r="AT26" s="14">
        <f>'nmol-analyzed'!AR26*0.001/'nmol-analyzed'!AR$1*1/'nmol-analyzed'!AR$2</f>
        <v>0.96842105263157896</v>
      </c>
      <c r="AU26" s="14">
        <f>'nmol-analyzed'!AS26*0.001/'nmol-analyzed'!AS$1*1/'nmol-analyzed'!AS$2</f>
        <v>1.5379157427937913</v>
      </c>
      <c r="AV26" s="14">
        <f>'nmol-analyzed'!AT26*0.001/'nmol-analyzed'!AT$1*1/'nmol-analyzed'!AT$2</f>
        <v>1.0385964912280703</v>
      </c>
      <c r="AW26" s="14">
        <f>'nmol-analyzed'!AU26*0.001/'nmol-analyzed'!AU$1*1/'nmol-analyzed'!AU$2</f>
        <v>0.32946428571428565</v>
      </c>
      <c r="AX26" s="14">
        <f>'nmol-analyzed'!AV26*0.001/'nmol-analyzed'!AV$1*1/'nmol-analyzed'!AV$2</f>
        <v>0.55899999999999994</v>
      </c>
      <c r="AY26" s="14"/>
    </row>
    <row r="27" spans="1:51" x14ac:dyDescent="0.2">
      <c r="A27">
        <f>'imported summary from web'!A43</f>
        <v>758.6</v>
      </c>
      <c r="B27" t="str">
        <f>'imported summary from web'!B43</f>
        <v>C42H80O8PN</v>
      </c>
      <c r="C27" s="2" t="str">
        <f>'imported summary from web'!C43</f>
        <v>PC(34:2)</v>
      </c>
      <c r="D27" s="71"/>
      <c r="E27" s="14"/>
      <c r="F27" s="14">
        <f>'nmol-analyzed'!F27*0.001/'nmol-analyzed'!F$1*1/'nmol-analyzed'!F$2</f>
        <v>4.0886389201349838</v>
      </c>
      <c r="G27" s="14">
        <f>'nmol-analyzed'!G27*0.001/'nmol-analyzed'!G$1*1/'nmol-analyzed'!G$2</f>
        <v>4.3737907761529815</v>
      </c>
      <c r="H27" s="14">
        <f>'nmol-analyzed'!H27*0.001/'nmol-analyzed'!H$1*1/'nmol-analyzed'!H$2</f>
        <v>3.9857142857142862</v>
      </c>
      <c r="I27" s="14">
        <f>'nmol-analyzed'!I27*0.001/'nmol-analyzed'!I$1*1/'nmol-analyzed'!I$2</f>
        <v>4.0987626546681675</v>
      </c>
      <c r="J27" s="14">
        <f>'nmol-analyzed'!J27*0.001/'nmol-analyzed'!J$1*1/'nmol-analyzed'!J$2</f>
        <v>4.8293588301462336</v>
      </c>
      <c r="K27" s="14">
        <f>'nmol-analyzed'!K27*0.001/'nmol-analyzed'!K$1*1/'nmol-analyzed'!K$2</f>
        <v>5.5295838020247476</v>
      </c>
      <c r="L27" s="14">
        <f t="shared" si="0"/>
        <v>4.4843082114735671</v>
      </c>
      <c r="M27" s="137">
        <f t="shared" si="1"/>
        <v>0.59626681283518634</v>
      </c>
      <c r="N27" s="14">
        <f t="shared" si="2"/>
        <v>0.13296740204198632</v>
      </c>
      <c r="O27" s="14">
        <f>'nmol-analyzed'!M27*0.001/'nmol-analyzed'!M$1*1/'nmol-analyzed'!M$2</f>
        <v>3.9574660633484169</v>
      </c>
      <c r="P27" s="14">
        <f>'nmol-analyzed'!N27*0.001/'nmol-analyzed'!N$1*1/'nmol-analyzed'!N$2</f>
        <v>4.7548245614035096</v>
      </c>
      <c r="Q27" s="14">
        <f>'nmol-analyzed'!O27*0.001/'nmol-analyzed'!O$1*1/'nmol-analyzed'!O$2</f>
        <v>4.7960439560439561</v>
      </c>
      <c r="R27" s="14">
        <f>'nmol-analyzed'!P27*0.001/'nmol-analyzed'!P$1*1/'nmol-analyzed'!P$2</f>
        <v>5.2453514739229012</v>
      </c>
      <c r="S27" s="14">
        <f>'nmol-analyzed'!Q27*0.001/'nmol-analyzed'!Q$1*1/'nmol-analyzed'!Q$2</f>
        <v>2.2760000000000002</v>
      </c>
      <c r="T27" s="14">
        <f>'nmol-analyzed'!R27*0.001/'nmol-analyzed'!R$1*1/'nmol-analyzed'!R$2</f>
        <v>1.7861607142857141</v>
      </c>
      <c r="U27" s="14">
        <f>'nmol-analyzed'!S27*0.001/'nmol-analyzed'!S$1*1/'nmol-analyzed'!S$2</f>
        <v>5.2124999999999995</v>
      </c>
      <c r="V27" s="14">
        <f>'nmol-analyzed'!T27*0.001/'nmol-analyzed'!T$1*1/'nmol-analyzed'!T$2</f>
        <v>5.5848888888888881</v>
      </c>
      <c r="W27" s="14">
        <f>'nmol-analyzed'!U27*0.001/'nmol-analyzed'!U$1*1/'nmol-analyzed'!U$2</f>
        <v>5.4778280542986435</v>
      </c>
      <c r="X27" s="14">
        <f>'nmol-analyzed'!V27*0.001/'nmol-analyzed'!V$1*1/'nmol-analyzed'!V$2</f>
        <v>5.783257918552037</v>
      </c>
      <c r="Y27" s="14">
        <f>'nmol-analyzed'!W27*0.001/'nmol-analyzed'!W$1*1/'nmol-analyzed'!W$2</f>
        <v>2.5651785714285711</v>
      </c>
      <c r="Z27" s="14">
        <f>'nmol-analyzed'!X27*0.001/'nmol-analyzed'!X$1*1/'nmol-analyzed'!X$2</f>
        <v>2.4648888888888889</v>
      </c>
      <c r="AA27" s="14">
        <f>'nmol-analyzed'!Y27*0.001/'nmol-analyzed'!Y$1*1/'nmol-analyzed'!Y$2</f>
        <v>5.8493333333333339</v>
      </c>
      <c r="AB27" s="14">
        <f>'nmol-analyzed'!Z27*0.001/'nmol-analyzed'!Z$1*1/'nmol-analyzed'!Z$2</f>
        <v>5.5092105263157904</v>
      </c>
      <c r="AC27" s="14">
        <f>'nmol-analyzed'!AA27*0.001/'nmol-analyzed'!AA$1*1/'nmol-analyzed'!AA$2</f>
        <v>9.1232142857142868</v>
      </c>
      <c r="AD27" s="14">
        <f>'nmol-analyzed'!AB27*0.001/'nmol-analyzed'!AB$1*1/'nmol-analyzed'!AB$2</f>
        <v>7.1093333333333328</v>
      </c>
      <c r="AE27" s="14">
        <f>'nmol-analyzed'!AC27*0.001/'nmol-analyzed'!AC$1*1/'nmol-analyzed'!AC$2</f>
        <v>2.2471111111111113</v>
      </c>
      <c r="AF27" s="14">
        <f>'nmol-analyzed'!AD27*0.001/'nmol-analyzed'!AD$1*1/'nmol-analyzed'!AD$2</f>
        <v>2.1704999999999997</v>
      </c>
      <c r="AG27" s="14">
        <f>'nmol-analyzed'!AE27*0.001/'nmol-analyzed'!AE$1*1/'nmol-analyzed'!AE$2</f>
        <v>6.3062500000000004</v>
      </c>
      <c r="AH27" s="14">
        <f>'nmol-analyzed'!AF27*0.001/'nmol-analyzed'!AF$1*1/'nmol-analyzed'!AF$2</f>
        <v>8.980487804878047</v>
      </c>
      <c r="AI27" s="14">
        <f>'nmol-analyzed'!AG27*0.001/'nmol-analyzed'!AG$1*1/'nmol-analyzed'!AG$2</f>
        <v>7.016</v>
      </c>
      <c r="AJ27" s="14">
        <f>'nmol-analyzed'!AH27*0.001/'nmol-analyzed'!AH$1*1/'nmol-analyzed'!AH$2</f>
        <v>5.7087719298245618</v>
      </c>
      <c r="AK27" s="14">
        <f>'nmol-analyzed'!AI27*0.001/'nmol-analyzed'!AI$1*1/'nmol-analyzed'!AI$2</f>
        <v>2.6379999999999995</v>
      </c>
      <c r="AL27" s="14">
        <f>'nmol-analyzed'!AJ27*0.001/'nmol-analyzed'!AJ$1*1/'nmol-analyzed'!AJ$2</f>
        <v>4.6429999999999998</v>
      </c>
      <c r="AM27" s="14">
        <f>'nmol-analyzed'!AK27*0.001/'nmol-analyzed'!AK$1*1/'nmol-analyzed'!AK$2</f>
        <v>6.4631578947368427</v>
      </c>
      <c r="AN27" s="14">
        <f>'nmol-analyzed'!AL27*0.001/'nmol-analyzed'!AL$1*1/'nmol-analyzed'!AL$2</f>
        <v>9.7638392857142868</v>
      </c>
      <c r="AO27" s="14">
        <f>'nmol-analyzed'!AM27*0.001/'nmol-analyzed'!AM$1*1/'nmol-analyzed'!AM$2</f>
        <v>6.3848888888888897</v>
      </c>
      <c r="AP27" s="14">
        <f>'nmol-analyzed'!AN27*0.001/'nmol-analyzed'!AN$1*1/'nmol-analyzed'!AN$2</f>
        <v>8.0359999999999996</v>
      </c>
      <c r="AQ27" s="14">
        <f>'nmol-analyzed'!AO27*0.001/'nmol-analyzed'!AO$1*1/'nmol-analyzed'!AO$2</f>
        <v>2.0055000000000001</v>
      </c>
      <c r="AR27" s="14">
        <f>'nmol-analyzed'!AP27*0.001/'nmol-analyzed'!AP$1*1/'nmol-analyzed'!AP$2</f>
        <v>2.9959821428571427</v>
      </c>
      <c r="AS27" s="14">
        <f>'nmol-analyzed'!AQ27*0.001/'nmol-analyzed'!AQ$1*1/'nmol-analyzed'!AQ$2</f>
        <v>4.4312500000000004</v>
      </c>
      <c r="AT27" s="14">
        <f>'nmol-analyzed'!AR27*0.001/'nmol-analyzed'!AR$1*1/'nmol-analyzed'!AR$2</f>
        <v>6.6144736842105267</v>
      </c>
      <c r="AU27" s="14">
        <f>'nmol-analyzed'!AS27*0.001/'nmol-analyzed'!AS$1*1/'nmol-analyzed'!AS$2</f>
        <v>8.667849223946785</v>
      </c>
      <c r="AV27" s="14">
        <f>'nmol-analyzed'!AT27*0.001/'nmol-analyzed'!AT$1*1/'nmol-analyzed'!AT$2</f>
        <v>5.9258771929824565</v>
      </c>
      <c r="AW27" s="14">
        <f>'nmol-analyzed'!AU27*0.001/'nmol-analyzed'!AU$1*1/'nmol-analyzed'!AU$2</f>
        <v>2.1633928571428571</v>
      </c>
      <c r="AX27" s="14">
        <f>'nmol-analyzed'!AV27*0.001/'nmol-analyzed'!AV$1*1/'nmol-analyzed'!AV$2</f>
        <v>2.6929999999999996</v>
      </c>
      <c r="AY27" s="14"/>
    </row>
    <row r="28" spans="1:51" x14ac:dyDescent="0.2">
      <c r="A28">
        <f>'imported summary from web'!A44</f>
        <v>760.6</v>
      </c>
      <c r="B28" t="str">
        <f>'imported summary from web'!B44</f>
        <v>C42H82O8PN</v>
      </c>
      <c r="C28" s="2" t="str">
        <f>'imported summary from web'!C44</f>
        <v>PC(34:1)</v>
      </c>
      <c r="D28" s="71"/>
      <c r="E28" s="14"/>
      <c r="F28" s="14">
        <f>'nmol-analyzed'!F28*0.001/'nmol-analyzed'!F$1*1/'nmol-analyzed'!F$2</f>
        <v>28.185151856018003</v>
      </c>
      <c r="G28" s="14">
        <f>'nmol-analyzed'!G28*0.001/'nmol-analyzed'!G$1*1/'nmol-analyzed'!G$2</f>
        <v>28.736895388076491</v>
      </c>
      <c r="H28" s="14">
        <f>'nmol-analyzed'!H28*0.001/'nmol-analyzed'!H$1*1/'nmol-analyzed'!H$2</f>
        <v>25.790888638920137</v>
      </c>
      <c r="I28" s="14">
        <f>'nmol-analyzed'!I28*0.001/'nmol-analyzed'!I$1*1/'nmol-analyzed'!I$2</f>
        <v>27.049606299212602</v>
      </c>
      <c r="J28" s="14">
        <f>'nmol-analyzed'!J28*0.001/'nmol-analyzed'!J$1*1/'nmol-analyzed'!J$2</f>
        <v>31.3066366704162</v>
      </c>
      <c r="K28" s="14">
        <f>'nmol-analyzed'!K28*0.001/'nmol-analyzed'!K$1*1/'nmol-analyzed'!K$2</f>
        <v>33.442744656917888</v>
      </c>
      <c r="L28" s="14">
        <f t="shared" si="0"/>
        <v>29.085320584926887</v>
      </c>
      <c r="M28" s="137">
        <f t="shared" si="1"/>
        <v>2.823136838803848</v>
      </c>
      <c r="N28" s="14">
        <f t="shared" si="2"/>
        <v>9.7063975298484567E-2</v>
      </c>
      <c r="O28" s="14">
        <f>'nmol-analyzed'!M28*0.001/'nmol-analyzed'!M$1*1/'nmol-analyzed'!M$2</f>
        <v>27.457918552036197</v>
      </c>
      <c r="P28" s="14">
        <f>'nmol-analyzed'!N28*0.001/'nmol-analyzed'!N$1*1/'nmol-analyzed'!N$2</f>
        <v>31.566666666666663</v>
      </c>
      <c r="Q28" s="14">
        <f>'nmol-analyzed'!O28*0.001/'nmol-analyzed'!O$1*1/'nmol-analyzed'!O$2</f>
        <v>31.695384615384615</v>
      </c>
      <c r="R28" s="14">
        <f>'nmol-analyzed'!P28*0.001/'nmol-analyzed'!P$1*1/'nmol-analyzed'!P$2</f>
        <v>34.660770975056685</v>
      </c>
      <c r="S28" s="14">
        <f>'nmol-analyzed'!Q28*0.001/'nmol-analyzed'!Q$1*1/'nmol-analyzed'!Q$2</f>
        <v>15.549777777777781</v>
      </c>
      <c r="T28" s="14">
        <f>'nmol-analyzed'!R28*0.001/'nmol-analyzed'!R$1*1/'nmol-analyzed'!R$2</f>
        <v>13.246428571428574</v>
      </c>
      <c r="U28" s="14">
        <f>'nmol-analyzed'!S28*0.001/'nmol-analyzed'!S$1*1/'nmol-analyzed'!S$2</f>
        <v>34.697321428571421</v>
      </c>
      <c r="V28" s="14">
        <f>'nmol-analyzed'!T28*0.001/'nmol-analyzed'!T$1*1/'nmol-analyzed'!T$2</f>
        <v>34.736444444444444</v>
      </c>
      <c r="W28" s="14">
        <f>'nmol-analyzed'!U28*0.001/'nmol-analyzed'!U$1*1/'nmol-analyzed'!U$2</f>
        <v>35.288235294117655</v>
      </c>
      <c r="X28" s="14">
        <f>'nmol-analyzed'!V28*0.001/'nmol-analyzed'!V$1*1/'nmol-analyzed'!V$2</f>
        <v>38.102714932126702</v>
      </c>
      <c r="Y28" s="14">
        <f>'nmol-analyzed'!W28*0.001/'nmol-analyzed'!W$1*1/'nmol-analyzed'!W$2</f>
        <v>18.210714285714289</v>
      </c>
      <c r="Z28" s="14">
        <f>'nmol-analyzed'!X28*0.001/'nmol-analyzed'!X$1*1/'nmol-analyzed'!X$2</f>
        <v>19.192000000000004</v>
      </c>
      <c r="AA28" s="14">
        <f>'nmol-analyzed'!Y28*0.001/'nmol-analyzed'!Y$1*1/'nmol-analyzed'!Y$2</f>
        <v>43.271999999999998</v>
      </c>
      <c r="AB28" s="14">
        <f>'nmol-analyzed'!Z28*0.001/'nmol-analyzed'!Z$1*1/'nmol-analyzed'!Z$2</f>
        <v>40.500877192982458</v>
      </c>
      <c r="AC28" s="14">
        <f>'nmol-analyzed'!AA28*0.001/'nmol-analyzed'!AA$1*1/'nmol-analyzed'!AA$2</f>
        <v>64.786607142857136</v>
      </c>
      <c r="AD28" s="14">
        <f>'nmol-analyzed'!AB28*0.001/'nmol-analyzed'!AB$1*1/'nmol-analyzed'!AB$2</f>
        <v>52.043111111111116</v>
      </c>
      <c r="AE28" s="14">
        <f>'nmol-analyzed'!AC28*0.001/'nmol-analyzed'!AC$1*1/'nmol-analyzed'!AC$2</f>
        <v>15.049777777777782</v>
      </c>
      <c r="AF28" s="14">
        <f>'nmol-analyzed'!AD28*0.001/'nmol-analyzed'!AD$1*1/'nmol-analyzed'!AD$2</f>
        <v>16.618500000000001</v>
      </c>
      <c r="AG28" s="14">
        <f>'nmol-analyzed'!AE28*0.001/'nmol-analyzed'!AE$1*1/'nmol-analyzed'!AE$2</f>
        <v>40.596874999999997</v>
      </c>
      <c r="AH28" s="14">
        <f>'nmol-analyzed'!AF28*0.001/'nmol-analyzed'!AF$1*1/'nmol-analyzed'!AF$2</f>
        <v>51.342350332594229</v>
      </c>
      <c r="AI28" s="14">
        <f>'nmol-analyzed'!AG28*0.001/'nmol-analyzed'!AG$1*1/'nmol-analyzed'!AG$2</f>
        <v>39.194222222222223</v>
      </c>
      <c r="AJ28" s="14">
        <f>'nmol-analyzed'!AH28*0.001/'nmol-analyzed'!AH$1*1/'nmol-analyzed'!AH$2</f>
        <v>33.426315789473684</v>
      </c>
      <c r="AK28" s="14">
        <f>'nmol-analyzed'!AI28*0.001/'nmol-analyzed'!AI$1*1/'nmol-analyzed'!AI$2</f>
        <v>19.633499999999998</v>
      </c>
      <c r="AL28" s="14">
        <f>'nmol-analyzed'!AJ28*0.001/'nmol-analyzed'!AJ$1*1/'nmol-analyzed'!AJ$2</f>
        <v>32.168499999999995</v>
      </c>
      <c r="AM28" s="14">
        <f>'nmol-analyzed'!AK28*0.001/'nmol-analyzed'!AK$1*1/'nmol-analyzed'!AK$2</f>
        <v>34.009649122807019</v>
      </c>
      <c r="AN28" s="14">
        <f>'nmol-analyzed'!AL28*0.001/'nmol-analyzed'!AL$1*1/'nmol-analyzed'!AL$2</f>
        <v>50.036607142857143</v>
      </c>
      <c r="AO28" s="14">
        <f>'nmol-analyzed'!AM28*0.001/'nmol-analyzed'!AM$1*1/'nmol-analyzed'!AM$2</f>
        <v>46.069777777777787</v>
      </c>
      <c r="AP28" s="14">
        <f>'nmol-analyzed'!AN28*0.001/'nmol-analyzed'!AN$1*1/'nmol-analyzed'!AN$2</f>
        <v>50.334222222222223</v>
      </c>
      <c r="AQ28" s="14">
        <f>'nmol-analyzed'!AO28*0.001/'nmol-analyzed'!AO$1*1/'nmol-analyzed'!AO$2</f>
        <v>13.645999999999999</v>
      </c>
      <c r="AR28" s="14">
        <f>'nmol-analyzed'!AP28*0.001/'nmol-analyzed'!AP$1*1/'nmol-analyzed'!AP$2</f>
        <v>21.253125000000001</v>
      </c>
      <c r="AS28" s="14">
        <f>'nmol-analyzed'!AQ28*0.001/'nmol-analyzed'!AQ$1*1/'nmol-analyzed'!AQ$2</f>
        <v>33.724107142857143</v>
      </c>
      <c r="AT28" s="14">
        <f>'nmol-analyzed'!AR28*0.001/'nmol-analyzed'!AR$1*1/'nmol-analyzed'!AR$2</f>
        <v>38.634649122807019</v>
      </c>
      <c r="AU28" s="14">
        <f>'nmol-analyzed'!AS28*0.001/'nmol-analyzed'!AS$1*1/'nmol-analyzed'!AS$2</f>
        <v>53.424390243902437</v>
      </c>
      <c r="AV28" s="14">
        <f>'nmol-analyzed'!AT28*0.001/'nmol-analyzed'!AT$1*1/'nmol-analyzed'!AT$2</f>
        <v>38.842982456140348</v>
      </c>
      <c r="AW28" s="14">
        <f>'nmol-analyzed'!AU28*0.001/'nmol-analyzed'!AU$1*1/'nmol-analyzed'!AU$2</f>
        <v>16.737500000000001</v>
      </c>
      <c r="AX28" s="14">
        <f>'nmol-analyzed'!AV28*0.001/'nmol-analyzed'!AV$1*1/'nmol-analyzed'!AV$2</f>
        <v>19.015999999999998</v>
      </c>
      <c r="AY28" s="14"/>
    </row>
    <row r="29" spans="1:51" x14ac:dyDescent="0.2">
      <c r="A29">
        <f>'imported summary from web'!A45</f>
        <v>762.6</v>
      </c>
      <c r="B29" t="str">
        <f>'imported summary from web'!B45</f>
        <v>C42H84O8PN</v>
      </c>
      <c r="C29" s="2" t="str">
        <f>'imported summary from web'!C45</f>
        <v>PC(34:0)</v>
      </c>
      <c r="D29" s="71"/>
      <c r="E29" s="14"/>
      <c r="F29" s="14">
        <f>'nmol-analyzed'!F29*0.001/'nmol-analyzed'!F$1*1/'nmol-analyzed'!F$2</f>
        <v>2.8532058492688419</v>
      </c>
      <c r="G29" s="14">
        <f>'nmol-analyzed'!G29*0.001/'nmol-analyzed'!G$1*1/'nmol-analyzed'!G$2</f>
        <v>2.9038245219347587</v>
      </c>
      <c r="H29" s="14">
        <f>'nmol-analyzed'!H29*0.001/'nmol-analyzed'!H$1*1/'nmol-analyzed'!H$2</f>
        <v>2.7401574803149615</v>
      </c>
      <c r="I29" s="14">
        <f>'nmol-analyzed'!I29*0.001/'nmol-analyzed'!I$1*1/'nmol-analyzed'!I$2</f>
        <v>2.9763779527559056</v>
      </c>
      <c r="J29" s="14">
        <f>'nmol-analyzed'!J29*0.001/'nmol-analyzed'!J$1*1/'nmol-analyzed'!J$2</f>
        <v>3.2817772778402707</v>
      </c>
      <c r="K29" s="14">
        <f>'nmol-analyzed'!K29*0.001/'nmol-analyzed'!K$1*1/'nmol-analyzed'!K$2</f>
        <v>3.1754780652418457</v>
      </c>
      <c r="L29" s="14">
        <f t="shared" si="0"/>
        <v>2.9884701912260971</v>
      </c>
      <c r="M29" s="137">
        <f t="shared" si="1"/>
        <v>0.2040920126649495</v>
      </c>
      <c r="N29" s="14">
        <f t="shared" si="2"/>
        <v>6.8293139835942443E-2</v>
      </c>
      <c r="O29" s="14">
        <f>'nmol-analyzed'!M29*0.001/'nmol-analyzed'!M$1*1/'nmol-analyzed'!M$2</f>
        <v>2.2285067873303168</v>
      </c>
      <c r="P29" s="14">
        <f>'nmol-analyzed'!N29*0.001/'nmol-analyzed'!N$1*1/'nmol-analyzed'!N$2</f>
        <v>3.7456140350877192</v>
      </c>
      <c r="Q29" s="14">
        <f>'nmol-analyzed'!O29*0.001/'nmol-analyzed'!O$1*1/'nmol-analyzed'!O$2</f>
        <v>2.2175824175824173</v>
      </c>
      <c r="R29" s="14">
        <f>'nmol-analyzed'!P29*0.001/'nmol-analyzed'!P$1*1/'nmol-analyzed'!P$2</f>
        <v>4.3945578231292508</v>
      </c>
      <c r="S29" s="14">
        <f>'nmol-analyzed'!Q29*0.001/'nmol-analyzed'!Q$1*1/'nmol-analyzed'!Q$2</f>
        <v>1.4755555555555557</v>
      </c>
      <c r="T29" s="14">
        <f>'nmol-analyzed'!R29*0.001/'nmol-analyzed'!R$1*1/'nmol-analyzed'!R$2</f>
        <v>1.0223214285714286</v>
      </c>
      <c r="U29" s="14">
        <f>'nmol-analyzed'!S29*0.001/'nmol-analyzed'!S$1*1/'nmol-analyzed'!S$2</f>
        <v>2.609375</v>
      </c>
      <c r="V29" s="14">
        <f>'nmol-analyzed'!T29*0.001/'nmol-analyzed'!T$1*1/'nmol-analyzed'!T$2</f>
        <v>2.1844444444444444</v>
      </c>
      <c r="W29" s="14">
        <f>'nmol-analyzed'!U29*0.001/'nmol-analyzed'!U$1*1/'nmol-analyzed'!U$2</f>
        <v>8.149321266968327</v>
      </c>
      <c r="X29" s="14">
        <f>'nmol-analyzed'!V29*0.001/'nmol-analyzed'!V$1*1/'nmol-analyzed'!V$2</f>
        <v>7.8665158371040738</v>
      </c>
      <c r="Y29" s="14">
        <f>'nmol-analyzed'!W29*0.001/'nmol-analyzed'!W$1*1/'nmol-analyzed'!W$2</f>
        <v>2.0111607142857144</v>
      </c>
      <c r="Z29" s="14">
        <f>'nmol-analyzed'!X29*0.001/'nmol-analyzed'!X$1*1/'nmol-analyzed'!X$2</f>
        <v>1.1822222222222223</v>
      </c>
      <c r="AA29" s="14">
        <f>'nmol-analyzed'!Y29*0.001/'nmol-analyzed'!Y$1*1/'nmol-analyzed'!Y$2</f>
        <v>4.2444444444444445</v>
      </c>
      <c r="AB29" s="14">
        <f>'nmol-analyzed'!Z29*0.001/'nmol-analyzed'!Z$1*1/'nmol-analyzed'!Z$2</f>
        <v>4.7785087719298254</v>
      </c>
      <c r="AC29" s="14">
        <f>'nmol-analyzed'!AA29*0.001/'nmol-analyzed'!AA$1*1/'nmol-analyzed'!AA$2</f>
        <v>4.3169642857142856</v>
      </c>
      <c r="AD29" s="14">
        <f>'nmol-analyzed'!AB29*0.001/'nmol-analyzed'!AB$1*1/'nmol-analyzed'!AB$2</f>
        <v>2.72</v>
      </c>
      <c r="AE29" s="14">
        <f>'nmol-analyzed'!AC29*0.001/'nmol-analyzed'!AC$1*1/'nmol-analyzed'!AC$2</f>
        <v>1.62</v>
      </c>
      <c r="AF29" s="14">
        <f>'nmol-analyzed'!AD29*0.001/'nmol-analyzed'!AD$1*1/'nmol-analyzed'!AD$2</f>
        <v>1.8024999999999998</v>
      </c>
      <c r="AG29" s="14">
        <f>'nmol-analyzed'!AE29*0.001/'nmol-analyzed'!AE$1*1/'nmol-analyzed'!AE$2</f>
        <v>2.1026785714285712</v>
      </c>
      <c r="AH29" s="14">
        <f>'nmol-analyzed'!AF29*0.001/'nmol-analyzed'!AF$1*1/'nmol-analyzed'!AF$2</f>
        <v>4.2461197339246119</v>
      </c>
      <c r="AI29" s="14">
        <f>'nmol-analyzed'!AG29*0.001/'nmol-analyzed'!AG$1*1/'nmol-analyzed'!AG$2</f>
        <v>7.5644444444444456</v>
      </c>
      <c r="AJ29" s="14">
        <f>'nmol-analyzed'!AH29*0.001/'nmol-analyzed'!AH$1*1/'nmol-analyzed'!AH$2</f>
        <v>5.3421052631578956</v>
      </c>
      <c r="AK29" s="14">
        <f>'nmol-analyzed'!AI29*0.001/'nmol-analyzed'!AI$1*1/'nmol-analyzed'!AI$2</f>
        <v>1.9474999999999998</v>
      </c>
      <c r="AL29" s="14">
        <f>'nmol-analyzed'!AJ29*0.001/'nmol-analyzed'!AJ$1*1/'nmol-analyzed'!AJ$2</f>
        <v>3.5474999999999999</v>
      </c>
      <c r="AM29" s="14">
        <f>'nmol-analyzed'!AK29*0.001/'nmol-analyzed'!AK$1*1/'nmol-analyzed'!AK$2</f>
        <v>3.0350877192982466</v>
      </c>
      <c r="AN29" s="14">
        <f>'nmol-analyzed'!AL29*0.001/'nmol-analyzed'!AL$1*1/'nmol-analyzed'!AL$2</f>
        <v>2.9888392857142865</v>
      </c>
      <c r="AO29" s="14">
        <f>'nmol-analyzed'!AM29*0.001/'nmol-analyzed'!AM$1*1/'nmol-analyzed'!AM$2</f>
        <v>4.5266666666666673</v>
      </c>
      <c r="AP29" s="14">
        <f>'nmol-analyzed'!AN29*0.001/'nmol-analyzed'!AN$1*1/'nmol-analyzed'!AN$2</f>
        <v>2.6044444444444443</v>
      </c>
      <c r="AQ29" s="14">
        <f>'nmol-analyzed'!AO29*0.001/'nmol-analyzed'!AO$1*1/'nmol-analyzed'!AO$2</f>
        <v>1.9799999999999998</v>
      </c>
      <c r="AR29" s="14">
        <f>'nmol-analyzed'!AP29*0.001/'nmol-analyzed'!AP$1*1/'nmol-analyzed'!AP$2</f>
        <v>2.3616071428571428</v>
      </c>
      <c r="AS29" s="14">
        <f>'nmol-analyzed'!AQ29*0.001/'nmol-analyzed'!AQ$1*1/'nmol-analyzed'!AQ$2</f>
        <v>2.9040178571428577</v>
      </c>
      <c r="AT29" s="14">
        <f>'nmol-analyzed'!AR29*0.001/'nmol-analyzed'!AR$1*1/'nmol-analyzed'!AR$2</f>
        <v>1.9649122807017545</v>
      </c>
      <c r="AU29" s="14">
        <f>'nmol-analyzed'!AS29*0.001/'nmol-analyzed'!AS$1*1/'nmol-analyzed'!AS$2</f>
        <v>3.6053215077605323</v>
      </c>
      <c r="AV29" s="14">
        <f>'nmol-analyzed'!AT29*0.001/'nmol-analyzed'!AT$1*1/'nmol-analyzed'!AT$2</f>
        <v>7.6885964912280711</v>
      </c>
      <c r="AW29" s="14">
        <f>'nmol-analyzed'!AU29*0.001/'nmol-analyzed'!AU$1*1/'nmol-analyzed'!AU$2</f>
        <v>1.7678571428571428</v>
      </c>
      <c r="AX29" s="14">
        <f>'nmol-analyzed'!AV29*0.001/'nmol-analyzed'!AV$1*1/'nmol-analyzed'!AV$2</f>
        <v>2.2675000000000001</v>
      </c>
      <c r="AY29" s="14"/>
    </row>
    <row r="30" spans="1:51" x14ac:dyDescent="0.2">
      <c r="A30">
        <f>'imported summary from web'!A52</f>
        <v>778.5</v>
      </c>
      <c r="B30" t="str">
        <f>'imported summary from web'!B52</f>
        <v>C44H76O8PN</v>
      </c>
      <c r="C30" s="2" t="str">
        <f>'imported summary from web'!C52</f>
        <v>PC(36:6)</v>
      </c>
      <c r="D30" s="71"/>
      <c r="E30" s="14"/>
      <c r="F30" s="14">
        <f>'nmol-analyzed'!F30*0.001/'nmol-analyzed'!F$1*1/'nmol-analyzed'!F$2</f>
        <v>12.81968503937008</v>
      </c>
      <c r="G30" s="14">
        <f>'nmol-analyzed'!G30*0.001/'nmol-analyzed'!G$1*1/'nmol-analyzed'!G$2</f>
        <v>12.392800899887513</v>
      </c>
      <c r="H30" s="14">
        <f>'nmol-analyzed'!H30*0.001/'nmol-analyzed'!H$1*1/'nmol-analyzed'!H$2</f>
        <v>11.25894263217098</v>
      </c>
      <c r="I30" s="14">
        <f>'nmol-analyzed'!I30*0.001/'nmol-analyzed'!I$1*1/'nmol-analyzed'!I$2</f>
        <v>11.449606299212601</v>
      </c>
      <c r="J30" s="14">
        <f>'nmol-analyzed'!J30*0.001/'nmol-analyzed'!J$1*1/'nmol-analyzed'!J$2</f>
        <v>12.630708661417321</v>
      </c>
      <c r="K30" s="14">
        <f>'nmol-analyzed'!K30*0.001/'nmol-analyzed'!K$1*1/'nmol-analyzed'!K$2</f>
        <v>13.383239595050618</v>
      </c>
      <c r="L30" s="14">
        <f t="shared" si="0"/>
        <v>12.322497187851519</v>
      </c>
      <c r="M30" s="137">
        <f t="shared" si="1"/>
        <v>0.82041379009247473</v>
      </c>
      <c r="N30" s="14">
        <f t="shared" si="2"/>
        <v>6.6578533359399159E-2</v>
      </c>
      <c r="O30" s="14">
        <f>'nmol-analyzed'!M30*0.001/'nmol-analyzed'!M$1*1/'nmol-analyzed'!M$2</f>
        <v>12.881900452488688</v>
      </c>
      <c r="P30" s="14">
        <f>'nmol-analyzed'!N30*0.001/'nmol-analyzed'!N$1*1/'nmol-analyzed'!N$2</f>
        <v>15.92938596491228</v>
      </c>
      <c r="Q30" s="14">
        <f>'nmol-analyzed'!O30*0.001/'nmol-analyzed'!O$1*1/'nmol-analyzed'!O$2</f>
        <v>11.245714285714284</v>
      </c>
      <c r="R30" s="14">
        <f>'nmol-analyzed'!P30*0.001/'nmol-analyzed'!P$1*1/'nmol-analyzed'!P$2</f>
        <v>13.448526077097503</v>
      </c>
      <c r="S30" s="14">
        <f>'nmol-analyzed'!Q30*0.001/'nmol-analyzed'!Q$1*1/'nmol-analyzed'!Q$2</f>
        <v>7.1795555555555568</v>
      </c>
      <c r="T30" s="14">
        <f>'nmol-analyzed'!R30*0.001/'nmol-analyzed'!R$1*1/'nmol-analyzed'!R$2</f>
        <v>7.1669642857142852</v>
      </c>
      <c r="U30" s="14">
        <f>'nmol-analyzed'!S30*0.001/'nmol-analyzed'!S$1*1/'nmol-analyzed'!S$2</f>
        <v>12.457142857142856</v>
      </c>
      <c r="V30" s="14">
        <f>'nmol-analyzed'!T30*0.001/'nmol-analyzed'!T$1*1/'nmol-analyzed'!T$2</f>
        <v>15.361777777777776</v>
      </c>
      <c r="W30" s="14">
        <f>'nmol-analyzed'!U30*0.001/'nmol-analyzed'!U$1*1/'nmol-analyzed'!U$2</f>
        <v>13.431674208144797</v>
      </c>
      <c r="X30" s="14">
        <f>'nmol-analyzed'!V30*0.001/'nmol-analyzed'!V$1*1/'nmol-analyzed'!V$2</f>
        <v>14.705429864253393</v>
      </c>
      <c r="Y30" s="14">
        <f>'nmol-analyzed'!W30*0.001/'nmol-analyzed'!W$1*1/'nmol-analyzed'!W$2</f>
        <v>10.70044642857143</v>
      </c>
      <c r="Z30" s="14">
        <f>'nmol-analyzed'!X30*0.001/'nmol-analyzed'!X$1*1/'nmol-analyzed'!X$2</f>
        <v>7.0773333333333346</v>
      </c>
      <c r="AA30" s="14">
        <f>'nmol-analyzed'!Y30*0.001/'nmol-analyzed'!Y$1*1/'nmol-analyzed'!Y$2</f>
        <v>20.290666666666667</v>
      </c>
      <c r="AB30" s="14">
        <f>'nmol-analyzed'!Z30*0.001/'nmol-analyzed'!Z$1*1/'nmol-analyzed'!Z$2</f>
        <v>19.620175438596494</v>
      </c>
      <c r="AC30" s="14">
        <f>'nmol-analyzed'!AA30*0.001/'nmol-analyzed'!AA$1*1/'nmol-analyzed'!AA$2</f>
        <v>20.658035714285717</v>
      </c>
      <c r="AD30" s="14">
        <f>'nmol-analyzed'!AB30*0.001/'nmol-analyzed'!AB$1*1/'nmol-analyzed'!AB$2</f>
        <v>17.148444444444443</v>
      </c>
      <c r="AE30" s="14">
        <f>'nmol-analyzed'!AC30*0.001/'nmol-analyzed'!AC$1*1/'nmol-analyzed'!AC$2</f>
        <v>7.2617777777777794</v>
      </c>
      <c r="AF30" s="14">
        <f>'nmol-analyzed'!AD30*0.001/'nmol-analyzed'!AD$1*1/'nmol-analyzed'!AD$2</f>
        <v>9.3144999999999989</v>
      </c>
      <c r="AG30" s="14">
        <f>'nmol-analyzed'!AE30*0.001/'nmol-analyzed'!AE$1*1/'nmol-analyzed'!AE$2</f>
        <v>17.73616071428571</v>
      </c>
      <c r="AH30" s="14">
        <f>'nmol-analyzed'!AF30*0.001/'nmol-analyzed'!AF$1*1/'nmol-analyzed'!AF$2</f>
        <v>23.150332594235032</v>
      </c>
      <c r="AI30" s="14">
        <f>'nmol-analyzed'!AG30*0.001/'nmol-analyzed'!AG$1*1/'nmol-analyzed'!AG$2</f>
        <v>13.599555555555556</v>
      </c>
      <c r="AJ30" s="14">
        <f>'nmol-analyzed'!AH30*0.001/'nmol-analyzed'!AH$1*1/'nmol-analyzed'!AH$2</f>
        <v>13.405263157894737</v>
      </c>
      <c r="AK30" s="14">
        <f>'nmol-analyzed'!AI30*0.001/'nmol-analyzed'!AI$1*1/'nmol-analyzed'!AI$2</f>
        <v>11.934499999999998</v>
      </c>
      <c r="AL30" s="14">
        <f>'nmol-analyzed'!AJ30*0.001/'nmol-analyzed'!AJ$1*1/'nmol-analyzed'!AJ$2</f>
        <v>14.699499999999999</v>
      </c>
      <c r="AM30" s="14">
        <f>'nmol-analyzed'!AK30*0.001/'nmol-analyzed'!AK$1*1/'nmol-analyzed'!AK$2</f>
        <v>18.918421052631579</v>
      </c>
      <c r="AN30" s="14">
        <f>'nmol-analyzed'!AL30*0.001/'nmol-analyzed'!AL$1*1/'nmol-analyzed'!AL$2</f>
        <v>22.338839285714283</v>
      </c>
      <c r="AO30" s="14">
        <f>'nmol-analyzed'!AM30*0.001/'nmol-analyzed'!AM$1*1/'nmol-analyzed'!AM$2</f>
        <v>14.199555555555555</v>
      </c>
      <c r="AP30" s="14">
        <f>'nmol-analyzed'!AN30*0.001/'nmol-analyzed'!AN$1*1/'nmol-analyzed'!AN$2</f>
        <v>17.308444444444444</v>
      </c>
      <c r="AQ30" s="14">
        <f>'nmol-analyzed'!AO30*0.001/'nmol-analyzed'!AO$1*1/'nmol-analyzed'!AO$2</f>
        <v>6.1945000000000006</v>
      </c>
      <c r="AR30" s="14">
        <f>'nmol-analyzed'!AP30*0.001/'nmol-analyzed'!AP$1*1/'nmol-analyzed'!AP$2</f>
        <v>9.4928571428571438</v>
      </c>
      <c r="AS30" s="14">
        <f>'nmol-analyzed'!AQ30*0.001/'nmol-analyzed'!AQ$1*1/'nmol-analyzed'!AQ$2</f>
        <v>13.30535714285714</v>
      </c>
      <c r="AT30" s="14">
        <f>'nmol-analyzed'!AR30*0.001/'nmol-analyzed'!AR$1*1/'nmol-analyzed'!AR$2</f>
        <v>16.644298245614038</v>
      </c>
      <c r="AU30" s="14">
        <f>'nmol-analyzed'!AS30*0.001/'nmol-analyzed'!AS$1*1/'nmol-analyzed'!AS$2</f>
        <v>19.882039911308201</v>
      </c>
      <c r="AV30" s="14">
        <f>'nmol-analyzed'!AT30*0.001/'nmol-analyzed'!AT$1*1/'nmol-analyzed'!AT$2</f>
        <v>12.385526315789475</v>
      </c>
      <c r="AW30" s="14">
        <f>'nmol-analyzed'!AU30*0.001/'nmol-analyzed'!AU$1*1/'nmol-analyzed'!AU$2</f>
        <v>5.555357142857142</v>
      </c>
      <c r="AX30" s="14">
        <f>'nmol-analyzed'!AV30*0.001/'nmol-analyzed'!AV$1*1/'nmol-analyzed'!AV$2</f>
        <v>6.559499999999999</v>
      </c>
      <c r="AY30" s="14"/>
    </row>
    <row r="31" spans="1:51" x14ac:dyDescent="0.2">
      <c r="A31">
        <f>'imported summary from web'!A53</f>
        <v>780.5</v>
      </c>
      <c r="B31" t="str">
        <f>'imported summary from web'!B53</f>
        <v>C44H78O8PN</v>
      </c>
      <c r="C31" s="2" t="str">
        <f>'imported summary from web'!C53</f>
        <v>PC(36:5)</v>
      </c>
      <c r="D31" s="71"/>
      <c r="E31" s="14"/>
      <c r="F31" s="14">
        <f>'nmol-analyzed'!F31*0.001/'nmol-analyzed'!F$1*1/'nmol-analyzed'!F$2</f>
        <v>41.252193475815531</v>
      </c>
      <c r="G31" s="14">
        <f>'nmol-analyzed'!G31*0.001/'nmol-analyzed'!G$1*1/'nmol-analyzed'!G$2</f>
        <v>41.015973003374576</v>
      </c>
      <c r="H31" s="14">
        <f>'nmol-analyzed'!H31*0.001/'nmol-analyzed'!H$1*1/'nmol-analyzed'!H$2</f>
        <v>37.140269966254223</v>
      </c>
      <c r="I31" s="14">
        <f>'nmol-analyzed'!I31*0.001/'nmol-analyzed'!I$1*1/'nmol-analyzed'!I$2</f>
        <v>36.860179977502817</v>
      </c>
      <c r="J31" s="14">
        <f>'nmol-analyzed'!J31*0.001/'nmol-analyzed'!J$1*1/'nmol-analyzed'!J$2</f>
        <v>41.454668166479188</v>
      </c>
      <c r="K31" s="14">
        <f>'nmol-analyzed'!K31*0.001/'nmol-analyzed'!K$1*1/'nmol-analyzed'!K$2</f>
        <v>41.910236220472449</v>
      </c>
      <c r="L31" s="14">
        <f t="shared" si="0"/>
        <v>39.938920134983135</v>
      </c>
      <c r="M31" s="137">
        <f t="shared" si="1"/>
        <v>2.2969280649229171</v>
      </c>
      <c r="N31" s="14">
        <f t="shared" si="2"/>
        <v>5.751102075769448E-2</v>
      </c>
      <c r="O31" s="14">
        <f>'nmol-analyzed'!M31*0.001/'nmol-analyzed'!M$1*1/'nmol-analyzed'!M$2</f>
        <v>42.6579185520362</v>
      </c>
      <c r="P31" s="14">
        <f>'nmol-analyzed'!N31*0.001/'nmol-analyzed'!N$1*1/'nmol-analyzed'!N$2</f>
        <v>45.12236842105262</v>
      </c>
      <c r="Q31" s="14">
        <f>'nmol-analyzed'!O31*0.001/'nmol-analyzed'!O$1*1/'nmol-analyzed'!O$2</f>
        <v>47.625934065934068</v>
      </c>
      <c r="R31" s="14">
        <f>'nmol-analyzed'!P31*0.001/'nmol-analyzed'!P$1*1/'nmol-analyzed'!P$2</f>
        <v>46.580045351473913</v>
      </c>
      <c r="S31" s="14">
        <f>'nmol-analyzed'!Q31*0.001/'nmol-analyzed'!Q$1*1/'nmol-analyzed'!Q$2</f>
        <v>19.972888888888892</v>
      </c>
      <c r="T31" s="14">
        <f>'nmol-analyzed'!R31*0.001/'nmol-analyzed'!R$1*1/'nmol-analyzed'!R$2</f>
        <v>17.287499999999998</v>
      </c>
      <c r="U31" s="14">
        <f>'nmol-analyzed'!S31*0.001/'nmol-analyzed'!S$1*1/'nmol-analyzed'!S$2</f>
        <v>40.008482142857133</v>
      </c>
      <c r="V31" s="14">
        <f>'nmol-analyzed'!T31*0.001/'nmol-analyzed'!T$1*1/'nmol-analyzed'!T$2</f>
        <v>44.717333333333336</v>
      </c>
      <c r="W31" s="14">
        <f>'nmol-analyzed'!U31*0.001/'nmol-analyzed'!U$1*1/'nmol-analyzed'!U$2</f>
        <v>52.001809954751138</v>
      </c>
      <c r="X31" s="14">
        <f>'nmol-analyzed'!V31*0.001/'nmol-analyzed'!V$1*1/'nmol-analyzed'!V$2</f>
        <v>55.427149321266967</v>
      </c>
      <c r="Y31" s="14">
        <f>'nmol-analyzed'!W31*0.001/'nmol-analyzed'!W$1*1/'nmol-analyzed'!W$2</f>
        <v>24.370089285714286</v>
      </c>
      <c r="Z31" s="14">
        <f>'nmol-analyzed'!X31*0.001/'nmol-analyzed'!X$1*1/'nmol-analyzed'!X$2</f>
        <v>19.477333333333334</v>
      </c>
      <c r="AA31" s="14">
        <f>'nmol-analyzed'!Y31*0.001/'nmol-analyzed'!Y$1*1/'nmol-analyzed'!Y$2</f>
        <v>52.708444444444446</v>
      </c>
      <c r="AB31" s="14">
        <f>'nmol-analyzed'!Z31*0.001/'nmol-analyzed'!Z$1*1/'nmol-analyzed'!Z$2</f>
        <v>49.784649122807025</v>
      </c>
      <c r="AC31" s="14">
        <f>'nmol-analyzed'!AA31*0.001/'nmol-analyzed'!AA$1*1/'nmol-analyzed'!AA$2</f>
        <v>80.336607142857133</v>
      </c>
      <c r="AD31" s="14">
        <f>'nmol-analyzed'!AB31*0.001/'nmol-analyzed'!AB$1*1/'nmol-analyzed'!AB$2</f>
        <v>80.801777777777772</v>
      </c>
      <c r="AE31" s="14">
        <f>'nmol-analyzed'!AC31*0.001/'nmol-analyzed'!AC$1*1/'nmol-analyzed'!AC$2</f>
        <v>22.972888888888892</v>
      </c>
      <c r="AF31" s="14">
        <f>'nmol-analyzed'!AD31*0.001/'nmol-analyzed'!AD$1*1/'nmol-analyzed'!AD$2</f>
        <v>23.099499999999999</v>
      </c>
      <c r="AG31" s="14">
        <f>'nmol-analyzed'!AE31*0.001/'nmol-analyzed'!AE$1*1/'nmol-analyzed'!AE$2</f>
        <v>46.095535714285717</v>
      </c>
      <c r="AH31" s="14">
        <f>'nmol-analyzed'!AF31*0.001/'nmol-analyzed'!AF$1*1/'nmol-analyzed'!AF$2</f>
        <v>62.325498891352545</v>
      </c>
      <c r="AI31" s="14">
        <f>'nmol-analyzed'!AG31*0.001/'nmol-analyzed'!AG$1*1/'nmol-analyzed'!AG$2</f>
        <v>45.095111111111109</v>
      </c>
      <c r="AJ31" s="14">
        <f>'nmol-analyzed'!AH31*0.001/'nmol-analyzed'!AH$1*1/'nmol-analyzed'!AH$2</f>
        <v>51.113596491228073</v>
      </c>
      <c r="AK31" s="14">
        <f>'nmol-analyzed'!AI31*0.001/'nmol-analyzed'!AI$1*1/'nmol-analyzed'!AI$2</f>
        <v>30.289499999999993</v>
      </c>
      <c r="AL31" s="14">
        <f>'nmol-analyzed'!AJ31*0.001/'nmol-analyzed'!AJ$1*1/'nmol-analyzed'!AJ$2</f>
        <v>43.189499999999988</v>
      </c>
      <c r="AM31" s="14">
        <f>'nmol-analyzed'!AK31*0.001/'nmol-analyzed'!AK$1*1/'nmol-analyzed'!AK$2</f>
        <v>49.120175438596497</v>
      </c>
      <c r="AN31" s="14">
        <f>'nmol-analyzed'!AL31*0.001/'nmol-analyzed'!AL$1*1/'nmol-analyzed'!AL$2</f>
        <v>62.870089285714286</v>
      </c>
      <c r="AO31" s="14">
        <f>'nmol-analyzed'!AM31*0.001/'nmol-analyzed'!AM$1*1/'nmol-analyzed'!AM$2</f>
        <v>61.912888888888894</v>
      </c>
      <c r="AP31" s="14">
        <f>'nmol-analyzed'!AN31*0.001/'nmol-analyzed'!AN$1*1/'nmol-analyzed'!AN$2</f>
        <v>60.728444444444449</v>
      </c>
      <c r="AQ31" s="14">
        <f>'nmol-analyzed'!AO31*0.001/'nmol-analyzed'!AO$1*1/'nmol-analyzed'!AO$2</f>
        <v>23.362000000000002</v>
      </c>
      <c r="AR31" s="14">
        <f>'nmol-analyzed'!AP31*0.001/'nmol-analyzed'!AP$1*1/'nmol-analyzed'!AP$2</f>
        <v>23.86785714285714</v>
      </c>
      <c r="AS31" s="14">
        <f>'nmol-analyzed'!AQ31*0.001/'nmol-analyzed'!AQ$1*1/'nmol-analyzed'!AQ$2</f>
        <v>42.86116071428571</v>
      </c>
      <c r="AT31" s="14">
        <f>'nmol-analyzed'!AR31*0.001/'nmol-analyzed'!AR$1*1/'nmol-analyzed'!AR$2</f>
        <v>53.552192982456155</v>
      </c>
      <c r="AU31" s="14">
        <f>'nmol-analyzed'!AS31*0.001/'nmol-analyzed'!AS$1*1/'nmol-analyzed'!AS$2</f>
        <v>59.888691796008864</v>
      </c>
      <c r="AV31" s="14">
        <f>'nmol-analyzed'!AT31*0.001/'nmol-analyzed'!AT$1*1/'nmol-analyzed'!AT$2</f>
        <v>47.9030701754386</v>
      </c>
      <c r="AW31" s="14">
        <f>'nmol-analyzed'!AU31*0.001/'nmol-analyzed'!AU$1*1/'nmol-analyzed'!AU$2</f>
        <v>22.26071428571429</v>
      </c>
      <c r="AX31" s="14">
        <f>'nmol-analyzed'!AV31*0.001/'nmol-analyzed'!AV$1*1/'nmol-analyzed'!AV$2</f>
        <v>24.077000000000002</v>
      </c>
      <c r="AY31" s="14"/>
    </row>
    <row r="32" spans="1:51" x14ac:dyDescent="0.2">
      <c r="A32">
        <f>'imported summary from web'!A54</f>
        <v>782.6</v>
      </c>
      <c r="B32" t="str">
        <f>'imported summary from web'!B54</f>
        <v>C44H80O8PN</v>
      </c>
      <c r="C32" s="2" t="str">
        <f>'imported summary from web'!C54</f>
        <v>PC(36:4)</v>
      </c>
      <c r="D32" s="71"/>
      <c r="E32" s="14"/>
      <c r="F32" s="14">
        <f>'nmol-analyzed'!F32*0.001/'nmol-analyzed'!F$1*1/'nmol-analyzed'!F$2</f>
        <v>5.2667041619797539</v>
      </c>
      <c r="G32" s="14">
        <f>'nmol-analyzed'!G32*0.001/'nmol-analyzed'!G$1*1/'nmol-analyzed'!G$2</f>
        <v>4.0923509561304838</v>
      </c>
      <c r="H32" s="14">
        <f>'nmol-analyzed'!H32*0.001/'nmol-analyzed'!H$1*1/'nmol-analyzed'!H$2</f>
        <v>3.577727784026997</v>
      </c>
      <c r="I32" s="14">
        <f>'nmol-analyzed'!I32*0.001/'nmol-analyzed'!I$1*1/'nmol-analyzed'!I$2</f>
        <v>3.7616422947131611</v>
      </c>
      <c r="J32" s="14">
        <f>'nmol-analyzed'!J32*0.001/'nmol-analyzed'!J$1*1/'nmol-analyzed'!J$2</f>
        <v>4.1328458942632178</v>
      </c>
      <c r="K32" s="14">
        <f>'nmol-analyzed'!K32*0.001/'nmol-analyzed'!K$1*1/'nmol-analyzed'!K$2</f>
        <v>4.2256467941507312</v>
      </c>
      <c r="L32" s="14">
        <f t="shared" si="0"/>
        <v>4.176152980877391</v>
      </c>
      <c r="M32" s="137">
        <f t="shared" si="1"/>
        <v>0.58831651760401327</v>
      </c>
      <c r="N32" s="14">
        <f t="shared" si="2"/>
        <v>0.14087523141463335</v>
      </c>
      <c r="O32" s="14">
        <f>'nmol-analyzed'!M32*0.001/'nmol-analyzed'!M$1*1/'nmol-analyzed'!M$2</f>
        <v>4.428506787330317</v>
      </c>
      <c r="P32" s="14">
        <f>'nmol-analyzed'!N32*0.001/'nmol-analyzed'!N$1*1/'nmol-analyzed'!N$2</f>
        <v>6.0250000000000012</v>
      </c>
      <c r="Q32" s="14">
        <f>'nmol-analyzed'!O32*0.001/'nmol-analyzed'!O$1*1/'nmol-analyzed'!O$2</f>
        <v>4.4294505494505492</v>
      </c>
      <c r="R32" s="14">
        <f>'nmol-analyzed'!P32*0.001/'nmol-analyzed'!P$1*1/'nmol-analyzed'!P$2</f>
        <v>4.9736961451247153</v>
      </c>
      <c r="S32" s="14">
        <f>'nmol-analyzed'!Q32*0.001/'nmol-analyzed'!Q$1*1/'nmol-analyzed'!Q$2</f>
        <v>1.9853333333333338</v>
      </c>
      <c r="T32" s="14">
        <f>'nmol-analyzed'!R32*0.001/'nmol-analyzed'!R$1*1/'nmol-analyzed'!R$2</f>
        <v>1.5522321428571428</v>
      </c>
      <c r="U32" s="14">
        <f>'nmol-analyzed'!S32*0.001/'nmol-analyzed'!S$1*1/'nmol-analyzed'!S$2</f>
        <v>4.1281249999999998</v>
      </c>
      <c r="V32" s="14">
        <f>'nmol-analyzed'!T32*0.001/'nmol-analyzed'!T$1*1/'nmol-analyzed'!T$2</f>
        <v>4.5431111111111111</v>
      </c>
      <c r="W32" s="14">
        <f>'nmol-analyzed'!U32*0.001/'nmol-analyzed'!U$1*1/'nmol-analyzed'!U$2</f>
        <v>4.0733031674208151</v>
      </c>
      <c r="X32" s="14">
        <f>'nmol-analyzed'!V32*0.001/'nmol-analyzed'!V$1*1/'nmol-analyzed'!V$2</f>
        <v>4.4058823529411768</v>
      </c>
      <c r="Y32" s="14">
        <f>'nmol-analyzed'!W32*0.001/'nmol-analyzed'!W$1*1/'nmol-analyzed'!W$2</f>
        <v>2.2263392857142859</v>
      </c>
      <c r="Z32" s="14">
        <f>'nmol-analyzed'!X32*0.001/'nmol-analyzed'!X$1*1/'nmol-analyzed'!X$2</f>
        <v>2.1364444444444448</v>
      </c>
      <c r="AA32" s="14">
        <f>'nmol-analyzed'!Y32*0.001/'nmol-analyzed'!Y$1*1/'nmol-analyzed'!Y$2</f>
        <v>6.0675555555555558</v>
      </c>
      <c r="AB32" s="14">
        <f>'nmol-analyzed'!Z32*0.001/'nmol-analyzed'!Z$1*1/'nmol-analyzed'!Z$2</f>
        <v>6.5710526315789481</v>
      </c>
      <c r="AC32" s="14">
        <f>'nmol-analyzed'!AA32*0.001/'nmol-analyzed'!AA$1*1/'nmol-analyzed'!AA$2</f>
        <v>7.9473214285714286</v>
      </c>
      <c r="AD32" s="14">
        <f>'nmol-analyzed'!AB32*0.001/'nmol-analyzed'!AB$1*1/'nmol-analyzed'!AB$2</f>
        <v>7.1608888888888895</v>
      </c>
      <c r="AE32" s="14">
        <f>'nmol-analyzed'!AC32*0.001/'nmol-analyzed'!AC$1*1/'nmol-analyzed'!AC$2</f>
        <v>1.9920000000000002</v>
      </c>
      <c r="AF32" s="14">
        <f>'nmol-analyzed'!AD32*0.001/'nmol-analyzed'!AD$1*1/'nmol-analyzed'!AD$2</f>
        <v>2.3609999999999998</v>
      </c>
      <c r="AG32" s="14">
        <f>'nmol-analyzed'!AE32*0.001/'nmol-analyzed'!AE$1*1/'nmol-analyzed'!AE$2</f>
        <v>5.1749999999999998</v>
      </c>
      <c r="AH32" s="14">
        <f>'nmol-analyzed'!AF32*0.001/'nmol-analyzed'!AF$1*1/'nmol-analyzed'!AF$2</f>
        <v>6.8789356984478935</v>
      </c>
      <c r="AI32" s="14">
        <f>'nmol-analyzed'!AG32*0.001/'nmol-analyzed'!AG$1*1/'nmol-analyzed'!AG$2</f>
        <v>5.5053333333333336</v>
      </c>
      <c r="AJ32" s="14">
        <f>'nmol-analyzed'!AH32*0.001/'nmol-analyzed'!AH$1*1/'nmol-analyzed'!AH$2</f>
        <v>4.0820175438596493</v>
      </c>
      <c r="AK32" s="14">
        <f>'nmol-analyzed'!AI32*0.001/'nmol-analyzed'!AI$1*1/'nmol-analyzed'!AI$2</f>
        <v>3.125999999999999</v>
      </c>
      <c r="AL32" s="14">
        <f>'nmol-analyzed'!AJ32*0.001/'nmol-analyzed'!AJ$1*1/'nmol-analyzed'!AJ$2</f>
        <v>3.9534999999999991</v>
      </c>
      <c r="AM32" s="14">
        <f>'nmol-analyzed'!AK32*0.001/'nmol-analyzed'!AK$1*1/'nmol-analyzed'!AK$2</f>
        <v>4.8978070175438599</v>
      </c>
      <c r="AN32" s="14">
        <f>'nmol-analyzed'!AL32*0.001/'nmol-analyzed'!AL$1*1/'nmol-analyzed'!AL$2</f>
        <v>5.6727678571428575</v>
      </c>
      <c r="AO32" s="14">
        <f>'nmol-analyzed'!AM32*0.001/'nmol-analyzed'!AM$1*1/'nmol-analyzed'!AM$2</f>
        <v>4.6297777777777771</v>
      </c>
      <c r="AP32" s="14">
        <f>'nmol-analyzed'!AN32*0.001/'nmol-analyzed'!AN$1*1/'nmol-analyzed'!AN$2</f>
        <v>5.7320000000000002</v>
      </c>
      <c r="AQ32" s="14">
        <f>'nmol-analyzed'!AO32*0.001/'nmol-analyzed'!AO$1*1/'nmol-analyzed'!AO$2</f>
        <v>2.0659999999999998</v>
      </c>
      <c r="AR32" s="14">
        <f>'nmol-analyzed'!AP32*0.001/'nmol-analyzed'!AP$1*1/'nmol-analyzed'!AP$2</f>
        <v>3.4116071428571422</v>
      </c>
      <c r="AS32" s="14">
        <f>'nmol-analyzed'!AQ32*0.001/'nmol-analyzed'!AQ$1*1/'nmol-analyzed'!AQ$2</f>
        <v>3.6169642857142854</v>
      </c>
      <c r="AT32" s="14">
        <f>'nmol-analyzed'!AR32*0.001/'nmol-analyzed'!AR$1*1/'nmol-analyzed'!AR$2</f>
        <v>5.2333333333333343</v>
      </c>
      <c r="AU32" s="14">
        <f>'nmol-analyzed'!AS32*0.001/'nmol-analyzed'!AS$1*1/'nmol-analyzed'!AS$2</f>
        <v>7.3423503325942336</v>
      </c>
      <c r="AV32" s="14">
        <f>'nmol-analyzed'!AT32*0.001/'nmol-analyzed'!AT$1*1/'nmol-analyzed'!AT$2</f>
        <v>5.0250000000000004</v>
      </c>
      <c r="AW32" s="14">
        <f>'nmol-analyzed'!AU32*0.001/'nmol-analyzed'!AU$1*1/'nmol-analyzed'!AU$2</f>
        <v>2.0924107142857147</v>
      </c>
      <c r="AX32" s="14">
        <f>'nmol-analyzed'!AV32*0.001/'nmol-analyzed'!AV$1*1/'nmol-analyzed'!AV$2</f>
        <v>3.2009999999999996</v>
      </c>
      <c r="AY32" s="14"/>
    </row>
    <row r="33" spans="1:51" x14ac:dyDescent="0.2">
      <c r="A33">
        <f>'imported summary from web'!A55</f>
        <v>784.6</v>
      </c>
      <c r="B33" t="str">
        <f>'imported summary from web'!B55</f>
        <v>C44H82O8PN</v>
      </c>
      <c r="C33" s="2" t="str">
        <f>'imported summary from web'!C55</f>
        <v>PC(36:3)</v>
      </c>
      <c r="D33" s="71"/>
      <c r="E33" s="14"/>
      <c r="F33" s="14">
        <f>'nmol-analyzed'!F33*0.001/'nmol-analyzed'!F$1*1/'nmol-analyzed'!F$2</f>
        <v>0.9836895388076492</v>
      </c>
      <c r="G33" s="14">
        <f>'nmol-analyzed'!G33*0.001/'nmol-analyzed'!G$1*1/'nmol-analyzed'!G$2</f>
        <v>1.1979752530933634</v>
      </c>
      <c r="H33" s="14">
        <f>'nmol-analyzed'!H33*0.001/'nmol-analyzed'!H$1*1/'nmol-analyzed'!H$2</f>
        <v>0.94319460067491567</v>
      </c>
      <c r="I33" s="14">
        <f>'nmol-analyzed'!I33*0.001/'nmol-analyzed'!I$1*1/'nmol-analyzed'!I$2</f>
        <v>1.0359955005624297</v>
      </c>
      <c r="J33" s="14">
        <f>'nmol-analyzed'!J33*0.001/'nmol-analyzed'!J$1*1/'nmol-analyzed'!J$2</f>
        <v>1.0613048368953881</v>
      </c>
      <c r="K33" s="14">
        <f>'nmol-analyzed'!K33*0.001/'nmol-analyzed'!K$1*1/'nmol-analyzed'!K$2</f>
        <v>1.1237345331833521</v>
      </c>
      <c r="L33" s="14">
        <f t="shared" si="0"/>
        <v>1.0576490438695165</v>
      </c>
      <c r="M33" s="137">
        <f t="shared" si="1"/>
        <v>9.2855592841106033E-2</v>
      </c>
      <c r="N33" s="14">
        <f t="shared" si="2"/>
        <v>8.7794333459976864E-2</v>
      </c>
      <c r="O33" s="14">
        <f>'nmol-analyzed'!M33*0.001/'nmol-analyzed'!M$1*1/'nmol-analyzed'!M$2</f>
        <v>1.063348416289593</v>
      </c>
      <c r="P33" s="14">
        <f>'nmol-analyzed'!N33*0.001/'nmol-analyzed'!N$1*1/'nmol-analyzed'!N$2</f>
        <v>1.1842105263157894</v>
      </c>
      <c r="Q33" s="14">
        <f>'nmol-analyzed'!O33*0.001/'nmol-analyzed'!O$1*1/'nmol-analyzed'!O$2</f>
        <v>1.2967032967032965</v>
      </c>
      <c r="R33" s="14">
        <f>'nmol-analyzed'!P33*0.001/'nmol-analyzed'!P$1*1/'nmol-analyzed'!P$2</f>
        <v>1.5555555555555554</v>
      </c>
      <c r="S33" s="14">
        <f>'nmol-analyzed'!Q33*0.001/'nmol-analyzed'!Q$1*1/'nmol-analyzed'!Q$2</f>
        <v>1.068888888888889</v>
      </c>
      <c r="T33" s="14">
        <f>'nmol-analyzed'!R33*0.001/'nmol-analyzed'!R$1*1/'nmol-analyzed'!R$2</f>
        <v>1.0625</v>
      </c>
      <c r="U33" s="14">
        <f>'nmol-analyzed'!S33*0.001/'nmol-analyzed'!S$1*1/'nmol-analyzed'!S$2</f>
        <v>0.98883928571428559</v>
      </c>
      <c r="V33" s="14">
        <f>'nmol-analyzed'!T33*0.001/'nmol-analyzed'!T$1*1/'nmol-analyzed'!T$2</f>
        <v>1.068888888888889</v>
      </c>
      <c r="W33" s="14">
        <f>'nmol-analyzed'!U33*0.001/'nmol-analyzed'!U$1*1/'nmol-analyzed'!U$2</f>
        <v>1.5407239819004526</v>
      </c>
      <c r="X33" s="14">
        <f>'nmol-analyzed'!V33*0.001/'nmol-analyzed'!V$1*1/'nmol-analyzed'!V$2</f>
        <v>1.5542986425339369</v>
      </c>
      <c r="Y33" s="14">
        <f>'nmol-analyzed'!W33*0.001/'nmol-analyzed'!W$1*1/'nmol-analyzed'!W$2</f>
        <v>1.6674107142857144</v>
      </c>
      <c r="Z33" s="14">
        <f>'nmol-analyzed'!X33*0.001/'nmol-analyzed'!X$1*1/'nmol-analyzed'!X$2</f>
        <v>1.048888888888889</v>
      </c>
      <c r="AA33" s="14">
        <f>'nmol-analyzed'!Y33*0.001/'nmol-analyzed'!Y$1*1/'nmol-analyzed'!Y$2</f>
        <v>1.1688888888888889</v>
      </c>
      <c r="AB33" s="14">
        <f>'nmol-analyzed'!Z33*0.001/'nmol-analyzed'!Z$1*1/'nmol-analyzed'!Z$2</f>
        <v>1.3289473684210527</v>
      </c>
      <c r="AC33" s="14">
        <f>'nmol-analyzed'!AA33*0.001/'nmol-analyzed'!AA$1*1/'nmol-analyzed'!AA$2</f>
        <v>1.8080357142857142</v>
      </c>
      <c r="AD33" s="14">
        <f>'nmol-analyzed'!AB33*0.001/'nmol-analyzed'!AB$1*1/'nmol-analyzed'!AB$2</f>
        <v>1.3955555555555554</v>
      </c>
      <c r="AE33" s="14">
        <f>'nmol-analyzed'!AC33*0.001/'nmol-analyzed'!AC$1*1/'nmol-analyzed'!AC$2</f>
        <v>1.06</v>
      </c>
      <c r="AF33" s="14">
        <f>'nmol-analyzed'!AD33*0.001/'nmol-analyzed'!AD$1*1/'nmol-analyzed'!AD$2</f>
        <v>1.4874999999999998</v>
      </c>
      <c r="AG33" s="14">
        <f>'nmol-analyzed'!AE33*0.001/'nmol-analyzed'!AE$1*1/'nmol-analyzed'!AE$2</f>
        <v>1.1428571428571426</v>
      </c>
      <c r="AH33" s="14">
        <f>'nmol-analyzed'!AF33*0.001/'nmol-analyzed'!AF$1*1/'nmol-analyzed'!AF$2</f>
        <v>1.5121951219512195</v>
      </c>
      <c r="AI33" s="14">
        <f>'nmol-analyzed'!AG33*0.001/'nmol-analyzed'!AG$1*1/'nmol-analyzed'!AG$2</f>
        <v>1.6466666666666667</v>
      </c>
      <c r="AJ33" s="14">
        <f>'nmol-analyzed'!AH33*0.001/'nmol-analyzed'!AH$1*1/'nmol-analyzed'!AH$2</f>
        <v>1.2368421052631582</v>
      </c>
      <c r="AK33" s="14">
        <f>'nmol-analyzed'!AI33*0.001/'nmol-analyzed'!AI$1*1/'nmol-analyzed'!AI$2</f>
        <v>1.27</v>
      </c>
      <c r="AL33" s="14">
        <f>'nmol-analyzed'!AJ33*0.001/'nmol-analyzed'!AJ$1*1/'nmol-analyzed'!AJ$2</f>
        <v>1.9124999999999999</v>
      </c>
      <c r="AM33" s="14">
        <f>'nmol-analyzed'!AK33*0.001/'nmol-analyzed'!AK$1*1/'nmol-analyzed'!AK$2</f>
        <v>1.2697368421052633</v>
      </c>
      <c r="AN33" s="14">
        <f>'nmol-analyzed'!AL33*0.001/'nmol-analyzed'!AL$1*1/'nmol-analyzed'!AL$2</f>
        <v>1.5066964285714286</v>
      </c>
      <c r="AO33" s="14">
        <f>'nmol-analyzed'!AM33*0.001/'nmol-analyzed'!AM$1*1/'nmol-analyzed'!AM$2</f>
        <v>1.6355555555555557</v>
      </c>
      <c r="AP33" s="14">
        <f>'nmol-analyzed'!AN33*0.001/'nmol-analyzed'!AN$1*1/'nmol-analyzed'!AN$2</f>
        <v>1.3955555555555554</v>
      </c>
      <c r="AQ33" s="14">
        <f>'nmol-analyzed'!AO33*0.001/'nmol-analyzed'!AO$1*1/'nmol-analyzed'!AO$2</f>
        <v>1.4024999999999999</v>
      </c>
      <c r="AR33" s="14">
        <f>'nmol-analyzed'!AP33*0.001/'nmol-analyzed'!AP$1*1/'nmol-analyzed'!AP$2</f>
        <v>1.4151785714285714</v>
      </c>
      <c r="AS33" s="14">
        <f>'nmol-analyzed'!AQ33*0.001/'nmol-analyzed'!AQ$1*1/'nmol-analyzed'!AQ$2</f>
        <v>0.81473214285714279</v>
      </c>
      <c r="AT33" s="14">
        <f>'nmol-analyzed'!AR33*0.001/'nmol-analyzed'!AR$1*1/'nmol-analyzed'!AR$2</f>
        <v>1.1271929824561406</v>
      </c>
      <c r="AU33" s="14">
        <f>'nmol-analyzed'!AS33*0.001/'nmol-analyzed'!AS$1*1/'nmol-analyzed'!AS$2</f>
        <v>1.6186252771618623</v>
      </c>
      <c r="AV33" s="14">
        <f>'nmol-analyzed'!AT33*0.001/'nmol-analyzed'!AT$1*1/'nmol-analyzed'!AT$2</f>
        <v>1.7039473684210531</v>
      </c>
      <c r="AW33" s="14">
        <f>'nmol-analyzed'!AU33*0.001/'nmol-analyzed'!AU$1*1/'nmol-analyzed'!AU$2</f>
        <v>1.1294642857142858</v>
      </c>
      <c r="AX33" s="14">
        <f>'nmol-analyzed'!AV33*0.001/'nmol-analyzed'!AV$1*1/'nmol-analyzed'!AV$2</f>
        <v>1.0099999999999998</v>
      </c>
      <c r="AY33" s="14"/>
    </row>
    <row r="34" spans="1:51" x14ac:dyDescent="0.2">
      <c r="A34">
        <f>'imported summary from web'!A57</f>
        <v>786.6</v>
      </c>
      <c r="B34" t="str">
        <f>'imported summary from web'!B57</f>
        <v>C44H84O8PN</v>
      </c>
      <c r="C34" s="2" t="str">
        <f>'imported summary from web'!C57</f>
        <v>PC(36:2)</v>
      </c>
      <c r="D34" s="71"/>
      <c r="E34" s="14"/>
      <c r="F34" s="14">
        <f>'nmol-analyzed'!F34*0.001/'nmol-analyzed'!F$1*1/'nmol-analyzed'!F$2</f>
        <v>3.1707536557930265</v>
      </c>
      <c r="G34" s="14">
        <f>'nmol-analyzed'!G34*0.001/'nmol-analyzed'!G$1*1/'nmol-analyzed'!G$2</f>
        <v>3.2770528683914515</v>
      </c>
      <c r="H34" s="14">
        <f>'nmol-analyzed'!H34*0.001/'nmol-analyzed'!H$1*1/'nmol-analyzed'!H$2</f>
        <v>2.8012373453318342</v>
      </c>
      <c r="I34" s="14">
        <f>'nmol-analyzed'!I34*0.001/'nmol-analyzed'!I$1*1/'nmol-analyzed'!I$2</f>
        <v>3.3209223847019125</v>
      </c>
      <c r="J34" s="14">
        <f>'nmol-analyzed'!J34*0.001/'nmol-analyzed'!J$1*1/'nmol-analyzed'!J$2</f>
        <v>2.8012373453318342</v>
      </c>
      <c r="K34" s="14">
        <f>'nmol-analyzed'!K34*0.001/'nmol-analyzed'!K$1*1/'nmol-analyzed'!K$2</f>
        <v>3.1370078740157483</v>
      </c>
      <c r="L34" s="14">
        <f t="shared" si="0"/>
        <v>3.084701912260968</v>
      </c>
      <c r="M34" s="137">
        <f t="shared" si="1"/>
        <v>0.22962758524758153</v>
      </c>
      <c r="N34" s="14">
        <f t="shared" si="2"/>
        <v>7.4440769895744427E-2</v>
      </c>
      <c r="O34" s="14">
        <f>'nmol-analyzed'!M34*0.001/'nmol-analyzed'!M$1*1/'nmol-analyzed'!M$2</f>
        <v>3.1656108597285075</v>
      </c>
      <c r="P34" s="14">
        <f>'nmol-analyzed'!N34*0.001/'nmol-analyzed'!N$1*1/'nmol-analyzed'!N$2</f>
        <v>3.4850877192982455</v>
      </c>
      <c r="Q34" s="14">
        <f>'nmol-analyzed'!O34*0.001/'nmol-analyzed'!O$1*1/'nmol-analyzed'!O$2</f>
        <v>4.6619780219780216</v>
      </c>
      <c r="R34" s="14">
        <f>'nmol-analyzed'!P34*0.001/'nmol-analyzed'!P$1*1/'nmol-analyzed'!P$2</f>
        <v>4.1501133786848063</v>
      </c>
      <c r="S34" s="14">
        <f>'nmol-analyzed'!Q34*0.001/'nmol-analyzed'!Q$1*1/'nmol-analyzed'!Q$2</f>
        <v>1.304888888888889</v>
      </c>
      <c r="T34" s="14">
        <f>'nmol-analyzed'!R34*0.001/'nmol-analyzed'!R$1*1/'nmol-analyzed'!R$2</f>
        <v>1.1879464285714283</v>
      </c>
      <c r="U34" s="14">
        <f>'nmol-analyzed'!S34*0.001/'nmol-analyzed'!S$1*1/'nmol-analyzed'!S$2</f>
        <v>3.2124999999999995</v>
      </c>
      <c r="V34" s="14">
        <f>'nmol-analyzed'!T34*0.001/'nmol-analyzed'!T$1*1/'nmol-analyzed'!T$2</f>
        <v>3.5160000000000005</v>
      </c>
      <c r="W34" s="14">
        <f>'nmol-analyzed'!U34*0.001/'nmol-analyzed'!U$1*1/'nmol-analyzed'!U$2</f>
        <v>2.5253393665158375</v>
      </c>
      <c r="X34" s="14">
        <f>'nmol-analyzed'!V34*0.001/'nmol-analyzed'!V$1*1/'nmol-analyzed'!V$2</f>
        <v>2.4800904977375571</v>
      </c>
      <c r="Y34" s="14">
        <f>'nmol-analyzed'!W34*0.001/'nmol-analyzed'!W$1*1/'nmol-analyzed'!W$2</f>
        <v>1.6834821428571429</v>
      </c>
      <c r="Z34" s="14">
        <f>'nmol-analyzed'!X34*0.001/'nmol-analyzed'!X$1*1/'nmol-analyzed'!X$2</f>
        <v>1.7560000000000002</v>
      </c>
      <c r="AA34" s="14">
        <f>'nmol-analyzed'!Y34*0.001/'nmol-analyzed'!Y$1*1/'nmol-analyzed'!Y$2</f>
        <v>4.8871111111111114</v>
      </c>
      <c r="AB34" s="14">
        <f>'nmol-analyzed'!Z34*0.001/'nmol-analyzed'!Z$1*1/'nmol-analyzed'!Z$2</f>
        <v>4.3162280701754385</v>
      </c>
      <c r="AC34" s="14">
        <f>'nmol-analyzed'!AA34*0.001/'nmol-analyzed'!AA$1*1/'nmol-analyzed'!AA$2</f>
        <v>7.6522321428571436</v>
      </c>
      <c r="AD34" s="14">
        <f>'nmol-analyzed'!AB34*0.001/'nmol-analyzed'!AB$1*1/'nmol-analyzed'!AB$2</f>
        <v>4.4315555555555557</v>
      </c>
      <c r="AE34" s="14">
        <f>'nmol-analyzed'!AC34*0.001/'nmol-analyzed'!AC$1*1/'nmol-analyzed'!AC$2</f>
        <v>1.5271111111111113</v>
      </c>
      <c r="AF34" s="14">
        <f>'nmol-analyzed'!AD34*0.001/'nmol-analyzed'!AD$1*1/'nmol-analyzed'!AD$2</f>
        <v>1.5279999999999998</v>
      </c>
      <c r="AG34" s="14">
        <f>'nmol-analyzed'!AE34*0.001/'nmol-analyzed'!AE$1*1/'nmol-analyzed'!AE$2</f>
        <v>4.4044642857142851</v>
      </c>
      <c r="AH34" s="14">
        <f>'nmol-analyzed'!AF34*0.001/'nmol-analyzed'!AF$1*1/'nmol-analyzed'!AF$2</f>
        <v>6.3552106430155213</v>
      </c>
      <c r="AI34" s="14">
        <f>'nmol-analyzed'!AG34*0.001/'nmol-analyzed'!AG$1*1/'nmol-analyzed'!AG$2</f>
        <v>3.3804444444444446</v>
      </c>
      <c r="AJ34" s="14">
        <f>'nmol-analyzed'!AH34*0.001/'nmol-analyzed'!AH$1*1/'nmol-analyzed'!AH$2</f>
        <v>2.5135964912280704</v>
      </c>
      <c r="AK34" s="14">
        <f>'nmol-analyzed'!AI34*0.001/'nmol-analyzed'!AI$1*1/'nmol-analyzed'!AI$2</f>
        <v>1.4454999999999998</v>
      </c>
      <c r="AL34" s="14">
        <f>'nmol-analyzed'!AJ34*0.001/'nmol-analyzed'!AJ$1*1/'nmol-analyzed'!AJ$2</f>
        <v>2.3029999999999995</v>
      </c>
      <c r="AM34" s="14">
        <f>'nmol-analyzed'!AK34*0.001/'nmol-analyzed'!AK$1*1/'nmol-analyzed'!AK$2</f>
        <v>4.5618421052631586</v>
      </c>
      <c r="AN34" s="14">
        <f>'nmol-analyzed'!AL34*0.001/'nmol-analyzed'!AL$1*1/'nmol-analyzed'!AL$2</f>
        <v>6.3129464285714292</v>
      </c>
      <c r="AO34" s="14">
        <f>'nmol-analyzed'!AM34*0.001/'nmol-analyzed'!AM$1*1/'nmol-analyzed'!AM$2</f>
        <v>3.4248888888888893</v>
      </c>
      <c r="AP34" s="14">
        <f>'nmol-analyzed'!AN34*0.001/'nmol-analyzed'!AN$1*1/'nmol-analyzed'!AN$2</f>
        <v>6.084888888888889</v>
      </c>
      <c r="AQ34" s="14">
        <f>'nmol-analyzed'!AO34*0.001/'nmol-analyzed'!AO$1*1/'nmol-analyzed'!AO$2</f>
        <v>1.4005000000000001</v>
      </c>
      <c r="AR34" s="14">
        <f>'nmol-analyzed'!AP34*0.001/'nmol-analyzed'!AP$1*1/'nmol-analyzed'!AP$2</f>
        <v>1.7169642857142857</v>
      </c>
      <c r="AS34" s="14">
        <f>'nmol-analyzed'!AQ34*0.001/'nmol-analyzed'!AQ$1*1/'nmol-analyzed'!AQ$2</f>
        <v>2.7928571428571431</v>
      </c>
      <c r="AT34" s="14">
        <f>'nmol-analyzed'!AR34*0.001/'nmol-analyzed'!AR$1*1/'nmol-analyzed'!AR$2</f>
        <v>4.0903508771929831</v>
      </c>
      <c r="AU34" s="14">
        <f>'nmol-analyzed'!AS34*0.001/'nmol-analyzed'!AS$1*1/'nmol-analyzed'!AS$2</f>
        <v>6.5968957871396885</v>
      </c>
      <c r="AV34" s="14">
        <f>'nmol-analyzed'!AT34*0.001/'nmol-analyzed'!AT$1*1/'nmol-analyzed'!AT$2</f>
        <v>4.0728070175438607</v>
      </c>
      <c r="AW34" s="14">
        <f>'nmol-analyzed'!AU34*0.001/'nmol-analyzed'!AU$1*1/'nmol-analyzed'!AU$2</f>
        <v>1.4111607142857141</v>
      </c>
      <c r="AX34" s="14">
        <f>'nmol-analyzed'!AV34*0.001/'nmol-analyzed'!AV$1*1/'nmol-analyzed'!AV$2</f>
        <v>1.6829999999999994</v>
      </c>
      <c r="AY34" s="14"/>
    </row>
    <row r="35" spans="1:51" x14ac:dyDescent="0.2">
      <c r="A35">
        <f>'imported summary from web'!A59</f>
        <v>788.6</v>
      </c>
      <c r="B35" t="str">
        <f>'imported summary from web'!B59</f>
        <v>C44H86O8PN</v>
      </c>
      <c r="C35" s="2" t="str">
        <f>'imported summary from web'!C59</f>
        <v>PC(36:1)</v>
      </c>
      <c r="D35" s="71"/>
      <c r="E35" s="14"/>
      <c r="F35" s="14">
        <f>'nmol-analyzed'!F35*0.001/'nmol-analyzed'!F$1*1/'nmol-analyzed'!F$2</f>
        <v>4.261754780652419</v>
      </c>
      <c r="G35" s="14">
        <f>'nmol-analyzed'!G35*0.001/'nmol-analyzed'!G$1*1/'nmol-analyzed'!G$2</f>
        <v>4.0120359955005629</v>
      </c>
      <c r="H35" s="14">
        <f>'nmol-analyzed'!H35*0.001/'nmol-analyzed'!H$1*1/'nmol-analyzed'!H$2</f>
        <v>3.5800899887514066</v>
      </c>
      <c r="I35" s="14">
        <f>'nmol-analyzed'!I35*0.001/'nmol-analyzed'!I$1*1/'nmol-analyzed'!I$2</f>
        <v>3.7370078740157484</v>
      </c>
      <c r="J35" s="14">
        <f>'nmol-analyzed'!J35*0.001/'nmol-analyzed'!J$1*1/'nmol-analyzed'!J$2</f>
        <v>3.9698537682789654</v>
      </c>
      <c r="K35" s="14">
        <f>'nmol-analyzed'!K35*0.001/'nmol-analyzed'!K$1*1/'nmol-analyzed'!K$2</f>
        <v>4.3444319460067495</v>
      </c>
      <c r="L35" s="14">
        <f t="shared" si="0"/>
        <v>3.9841957255343092</v>
      </c>
      <c r="M35" s="137">
        <f t="shared" si="1"/>
        <v>0.29400449534905049</v>
      </c>
      <c r="N35" s="14">
        <f t="shared" si="2"/>
        <v>7.3792683794323979E-2</v>
      </c>
      <c r="O35" s="14">
        <f>'nmol-analyzed'!M35*0.001/'nmol-analyzed'!M$1*1/'nmol-analyzed'!M$2</f>
        <v>2.9045248868778284</v>
      </c>
      <c r="P35" s="14">
        <f>'nmol-analyzed'!N35*0.001/'nmol-analyzed'!N$1*1/'nmol-analyzed'!N$2</f>
        <v>5.1201754385964922</v>
      </c>
      <c r="Q35" s="14">
        <f>'nmol-analyzed'!O35*0.001/'nmol-analyzed'!O$1*1/'nmol-analyzed'!O$2</f>
        <v>3.0918681318681318</v>
      </c>
      <c r="R35" s="14">
        <f>'nmol-analyzed'!P35*0.001/'nmol-analyzed'!P$1*1/'nmol-analyzed'!P$2</f>
        <v>5.3646258503401354</v>
      </c>
      <c r="S35" s="14">
        <f>'nmol-analyzed'!Q35*0.001/'nmol-analyzed'!Q$1*1/'nmol-analyzed'!Q$2</f>
        <v>2.7106666666666674</v>
      </c>
      <c r="T35" s="14">
        <f>'nmol-analyzed'!R35*0.001/'nmol-analyzed'!R$1*1/'nmol-analyzed'!R$2</f>
        <v>2.3165178571428569</v>
      </c>
      <c r="U35" s="14">
        <f>'nmol-analyzed'!S35*0.001/'nmol-analyzed'!S$1*1/'nmol-analyzed'!S$2</f>
        <v>2.8433035714285713</v>
      </c>
      <c r="V35" s="14">
        <f>'nmol-analyzed'!T35*0.001/'nmol-analyzed'!T$1*1/'nmol-analyzed'!T$2</f>
        <v>2.9640000000000004</v>
      </c>
      <c r="W35" s="14">
        <f>'nmol-analyzed'!U35*0.001/'nmol-analyzed'!U$1*1/'nmol-analyzed'!U$2</f>
        <v>7.9158371040724003</v>
      </c>
      <c r="X35" s="14">
        <f>'nmol-analyzed'!V35*0.001/'nmol-analyzed'!V$1*1/'nmol-analyzed'!V$2</f>
        <v>8.121719457013576</v>
      </c>
      <c r="Y35" s="14">
        <f>'nmol-analyzed'!W35*0.001/'nmol-analyzed'!W$1*1/'nmol-analyzed'!W$2</f>
        <v>3.6401785714285717</v>
      </c>
      <c r="Z35" s="14">
        <f>'nmol-analyzed'!X35*0.001/'nmol-analyzed'!X$1*1/'nmol-analyzed'!X$2</f>
        <v>2.6017777777777784</v>
      </c>
      <c r="AA35" s="14">
        <f>'nmol-analyzed'!Y35*0.001/'nmol-analyzed'!Y$1*1/'nmol-analyzed'!Y$2</f>
        <v>5.3906666666666672</v>
      </c>
      <c r="AB35" s="14">
        <f>'nmol-analyzed'!Z35*0.001/'nmol-analyzed'!Z$1*1/'nmol-analyzed'!Z$2</f>
        <v>6.9315789473684237</v>
      </c>
      <c r="AC35" s="14">
        <f>'nmol-analyzed'!AA35*0.001/'nmol-analyzed'!AA$1*1/'nmol-analyzed'!AA$2</f>
        <v>4.8120535714285717</v>
      </c>
      <c r="AD35" s="14">
        <f>'nmol-analyzed'!AB35*0.001/'nmol-analyzed'!AB$1*1/'nmol-analyzed'!AB$2</f>
        <v>3.4906666666666673</v>
      </c>
      <c r="AE35" s="14">
        <f>'nmol-analyzed'!AC35*0.001/'nmol-analyzed'!AC$1*1/'nmol-analyzed'!AC$2</f>
        <v>3.2306666666666675</v>
      </c>
      <c r="AF35" s="14">
        <f>'nmol-analyzed'!AD35*0.001/'nmol-analyzed'!AD$1*1/'nmol-analyzed'!AD$2</f>
        <v>3.9544999999999999</v>
      </c>
      <c r="AG35" s="14">
        <f>'nmol-analyzed'!AE35*0.001/'nmol-analyzed'!AE$1*1/'nmol-analyzed'!AE$2</f>
        <v>2.7830357142857141</v>
      </c>
      <c r="AH35" s="14">
        <f>'nmol-analyzed'!AF35*0.001/'nmol-analyzed'!AF$1*1/'nmol-analyzed'!AF$2</f>
        <v>4.7733924611973402</v>
      </c>
      <c r="AI35" s="14">
        <f>'nmol-analyzed'!AG35*0.001/'nmol-analyzed'!AG$1*1/'nmol-analyzed'!AG$2</f>
        <v>8.9062222222222225</v>
      </c>
      <c r="AJ35" s="14">
        <f>'nmol-analyzed'!AH35*0.001/'nmol-analyzed'!AH$1*1/'nmol-analyzed'!AH$2</f>
        <v>6.0083333333333346</v>
      </c>
      <c r="AK35" s="14">
        <f>'nmol-analyzed'!AI35*0.001/'nmol-analyzed'!AI$1*1/'nmol-analyzed'!AI$2</f>
        <v>3.8970000000000002</v>
      </c>
      <c r="AL35" s="14">
        <f>'nmol-analyzed'!AJ35*0.001/'nmol-analyzed'!AJ$1*1/'nmol-analyzed'!AJ$2</f>
        <v>5.9194999999999993</v>
      </c>
      <c r="AM35" s="14">
        <f>'nmol-analyzed'!AK35*0.001/'nmol-analyzed'!AK$1*1/'nmol-analyzed'!AK$2</f>
        <v>3.2758771929824566</v>
      </c>
      <c r="AN35" s="14">
        <f>'nmol-analyzed'!AL35*0.001/'nmol-analyzed'!AL$1*1/'nmol-analyzed'!AL$2</f>
        <v>3.7718750000000005</v>
      </c>
      <c r="AO35" s="14">
        <f>'nmol-analyzed'!AM35*0.001/'nmol-analyzed'!AM$1*1/'nmol-analyzed'!AM$2</f>
        <v>6.3084444444444454</v>
      </c>
      <c r="AP35" s="14">
        <f>'nmol-analyzed'!AN35*0.001/'nmol-analyzed'!AN$1*1/'nmol-analyzed'!AN$2</f>
        <v>3.230666666666667</v>
      </c>
      <c r="AQ35" s="14">
        <f>'nmol-analyzed'!AO35*0.001/'nmol-analyzed'!AO$1*1/'nmol-analyzed'!AO$2</f>
        <v>3.3119999999999998</v>
      </c>
      <c r="AR35" s="14">
        <f>'nmol-analyzed'!AP35*0.001/'nmol-analyzed'!AP$1*1/'nmol-analyzed'!AP$2</f>
        <v>3.9950892857142857</v>
      </c>
      <c r="AS35" s="14">
        <f>'nmol-analyzed'!AQ35*0.001/'nmol-analyzed'!AQ$1*1/'nmol-analyzed'!AQ$2</f>
        <v>3.6691964285714289</v>
      </c>
      <c r="AT35" s="14">
        <f>'nmol-analyzed'!AR35*0.001/'nmol-analyzed'!AR$1*1/'nmol-analyzed'!AR$2</f>
        <v>2.5543859649122811</v>
      </c>
      <c r="AU35" s="14">
        <f>'nmol-analyzed'!AS35*0.001/'nmol-analyzed'!AS$1*1/'nmol-analyzed'!AS$2</f>
        <v>4.8776053215077599</v>
      </c>
      <c r="AV35" s="14">
        <f>'nmol-analyzed'!AT35*0.001/'nmol-analyzed'!AT$1*1/'nmol-analyzed'!AT$2</f>
        <v>7.9250000000000025</v>
      </c>
      <c r="AW35" s="14">
        <f>'nmol-analyzed'!AU35*0.001/'nmol-analyzed'!AU$1*1/'nmol-analyzed'!AU$2</f>
        <v>2.9928571428571433</v>
      </c>
      <c r="AX35" s="14">
        <f>'nmol-analyzed'!AV35*0.001/'nmol-analyzed'!AV$1*1/'nmol-analyzed'!AV$2</f>
        <v>4.5570000000000004</v>
      </c>
      <c r="AY35" s="14"/>
    </row>
    <row r="36" spans="1:51" x14ac:dyDescent="0.2">
      <c r="A36">
        <f>'imported summary from web'!A61</f>
        <v>790.6</v>
      </c>
      <c r="B36" t="str">
        <f>'imported summary from web'!B61</f>
        <v>C44H88O8PN</v>
      </c>
      <c r="C36" s="2" t="str">
        <f>'imported summary from web'!C61</f>
        <v>PC(36:0)</v>
      </c>
      <c r="D36" s="71" t="s">
        <v>296</v>
      </c>
      <c r="E36" s="14"/>
      <c r="F36" s="14">
        <f>'nmol-analyzed'!F36*0.001/'nmol-analyzed'!F$1*1/'nmol-analyzed'!F$2</f>
        <v>13.643757030371205</v>
      </c>
      <c r="G36" s="14">
        <f>'nmol-analyzed'!G36*0.001/'nmol-analyzed'!G$1*1/'nmol-analyzed'!G$2</f>
        <v>12.626321709786279</v>
      </c>
      <c r="H36" s="14">
        <f>'nmol-analyzed'!H36*0.001/'nmol-analyzed'!H$1*1/'nmol-analyzed'!H$2</f>
        <v>11.359167604049494</v>
      </c>
      <c r="I36" s="14">
        <f>'nmol-analyzed'!I36*0.001/'nmol-analyzed'!I$1*1/'nmol-analyzed'!I$2</f>
        <v>11.755680539932509</v>
      </c>
      <c r="J36" s="14">
        <f>'nmol-analyzed'!J36*0.001/'nmol-analyzed'!J$1*1/'nmol-analyzed'!J$2</f>
        <v>12.688751406074244</v>
      </c>
      <c r="K36" s="14">
        <f>'nmol-analyzed'!K36*0.001/'nmol-analyzed'!K$1*1/'nmol-analyzed'!K$2</f>
        <v>12.958717660292464</v>
      </c>
      <c r="L36" s="14">
        <f t="shared" si="0"/>
        <v>12.505399325084367</v>
      </c>
      <c r="M36" s="137">
        <f t="shared" si="1"/>
        <v>0.82771026356608812</v>
      </c>
      <c r="N36" s="14">
        <f t="shared" si="2"/>
        <v>6.6188231343064605E-2</v>
      </c>
      <c r="O36" s="14">
        <f>'nmol-analyzed'!M36*0.001/'nmol-analyzed'!M$1*1/'nmol-analyzed'!M$2</f>
        <v>8.7742081447963809</v>
      </c>
      <c r="P36" s="14">
        <f>'nmol-analyzed'!N36*0.001/'nmol-analyzed'!N$1*1/'nmol-analyzed'!N$2</f>
        <v>14.77675438596491</v>
      </c>
      <c r="Q36" s="14">
        <f>'nmol-analyzed'!O36*0.001/'nmol-analyzed'!O$1*1/'nmol-analyzed'!O$2</f>
        <v>11.048791208791206</v>
      </c>
      <c r="R36" s="14">
        <f>'nmol-analyzed'!P36*0.001/'nmol-analyzed'!P$1*1/'nmol-analyzed'!P$2</f>
        <v>16.848526077097503</v>
      </c>
      <c r="S36" s="14">
        <f>'nmol-analyzed'!Q36*0.001/'nmol-analyzed'!Q$1*1/'nmol-analyzed'!Q$2</f>
        <v>6.5337777777777779</v>
      </c>
      <c r="T36" s="14">
        <f>'nmol-analyzed'!R36*0.001/'nmol-analyzed'!R$1*1/'nmol-analyzed'!R$2</f>
        <v>5.3732142857142851</v>
      </c>
      <c r="U36" s="14">
        <f>'nmol-analyzed'!S36*0.001/'nmol-analyzed'!S$1*1/'nmol-analyzed'!S$2</f>
        <v>8.8218749999999986</v>
      </c>
      <c r="V36" s="14">
        <f>'nmol-analyzed'!T36*0.001/'nmol-analyzed'!T$1*1/'nmol-analyzed'!T$2</f>
        <v>9.8715555555555543</v>
      </c>
      <c r="W36" s="14">
        <f>'nmol-analyzed'!U36*0.001/'nmol-analyzed'!U$1*1/'nmol-analyzed'!U$2</f>
        <v>25.271945701357467</v>
      </c>
      <c r="X36" s="14">
        <f>'nmol-analyzed'!V36*0.001/'nmol-analyzed'!V$1*1/'nmol-analyzed'!V$2</f>
        <v>25.620361990950229</v>
      </c>
      <c r="Y36" s="14">
        <f>'nmol-analyzed'!W36*0.001/'nmol-analyzed'!W$1*1/'nmol-analyzed'!W$2</f>
        <v>8.4022321428571409</v>
      </c>
      <c r="Z36" s="14">
        <f>'nmol-analyzed'!X36*0.001/'nmol-analyzed'!X$1*1/'nmol-analyzed'!X$2</f>
        <v>6.2026666666666674</v>
      </c>
      <c r="AA36" s="14">
        <f>'nmol-analyzed'!Y36*0.001/'nmol-analyzed'!Y$1*1/'nmol-analyzed'!Y$2</f>
        <v>15.620444444444445</v>
      </c>
      <c r="AB36" s="14">
        <f>'nmol-analyzed'!Z36*0.001/'nmol-analyzed'!Z$1*1/'nmol-analyzed'!Z$2</f>
        <v>22.985087719298249</v>
      </c>
      <c r="AC36" s="14">
        <f>'nmol-analyzed'!AA36*0.001/'nmol-analyzed'!AA$1*1/'nmol-analyzed'!AA$2</f>
        <v>17.181249999999999</v>
      </c>
      <c r="AD36" s="14">
        <f>'nmol-analyzed'!AB36*0.001/'nmol-analyzed'!AB$1*1/'nmol-analyzed'!AB$2</f>
        <v>12.751555555555555</v>
      </c>
      <c r="AE36" s="14">
        <f>'nmol-analyzed'!AC36*0.001/'nmol-analyzed'!AC$1*1/'nmol-analyzed'!AC$2</f>
        <v>7.2471111111111108</v>
      </c>
      <c r="AF36" s="14">
        <f>'nmol-analyzed'!AD36*0.001/'nmol-analyzed'!AD$1*1/'nmol-analyzed'!AD$2</f>
        <v>9.847999999999999</v>
      </c>
      <c r="AG36" s="14">
        <f>'nmol-analyzed'!AE36*0.001/'nmol-analyzed'!AE$1*1/'nmol-analyzed'!AE$2</f>
        <v>9.1946428571428562</v>
      </c>
      <c r="AH36" s="14">
        <f>'nmol-analyzed'!AF36*0.001/'nmol-analyzed'!AF$1*1/'nmol-analyzed'!AF$2</f>
        <v>15.973835920177379</v>
      </c>
      <c r="AI36" s="14">
        <f>'nmol-analyzed'!AG36*0.001/'nmol-analyzed'!AG$1*1/'nmol-analyzed'!AG$2</f>
        <v>26.484888888888886</v>
      </c>
      <c r="AJ36" s="14">
        <f>'nmol-analyzed'!AH36*0.001/'nmol-analyzed'!AH$1*1/'nmol-analyzed'!AH$2</f>
        <v>18.248245614035088</v>
      </c>
      <c r="AK36" s="14">
        <f>'nmol-analyzed'!AI36*0.001/'nmol-analyzed'!AI$1*1/'nmol-analyzed'!AI$2</f>
        <v>10.297999999999998</v>
      </c>
      <c r="AL36" s="14">
        <f>'nmol-analyzed'!AJ36*0.001/'nmol-analyzed'!AJ$1*1/'nmol-analyzed'!AJ$2</f>
        <v>14.547999999999998</v>
      </c>
      <c r="AM36" s="14">
        <f>'nmol-analyzed'!AK36*0.001/'nmol-analyzed'!AK$1*1/'nmol-analyzed'!AK$2</f>
        <v>11.976315789473684</v>
      </c>
      <c r="AN36" s="14">
        <f>'nmol-analyzed'!AL36*0.001/'nmol-analyzed'!AL$1*1/'nmol-analyzed'!AL$2</f>
        <v>12.558482142857143</v>
      </c>
      <c r="AO36" s="14">
        <f>'nmol-analyzed'!AM36*0.001/'nmol-analyzed'!AM$1*1/'nmol-analyzed'!AM$2</f>
        <v>20.569333333333333</v>
      </c>
      <c r="AP36" s="14">
        <f>'nmol-analyzed'!AN36*0.001/'nmol-analyzed'!AN$1*1/'nmol-analyzed'!AN$2</f>
        <v>10.773777777777777</v>
      </c>
      <c r="AQ36" s="14">
        <f>'nmol-analyzed'!AO36*0.001/'nmol-analyzed'!AO$1*1/'nmol-analyzed'!AO$2</f>
        <v>8.3554999999999993</v>
      </c>
      <c r="AR36" s="14">
        <f>'nmol-analyzed'!AP36*0.001/'nmol-analyzed'!AP$1*1/'nmol-analyzed'!AP$2</f>
        <v>9.6254464285714292</v>
      </c>
      <c r="AS36" s="14">
        <f>'nmol-analyzed'!AQ36*0.001/'nmol-analyzed'!AQ$1*1/'nmol-analyzed'!AQ$2</f>
        <v>12.172321428571429</v>
      </c>
      <c r="AT36" s="14">
        <f>'nmol-analyzed'!AR36*0.001/'nmol-analyzed'!AR$1*1/'nmol-analyzed'!AR$2</f>
        <v>8.2043859649122819</v>
      </c>
      <c r="AU36" s="14">
        <f>'nmol-analyzed'!AS36*0.001/'nmol-analyzed'!AS$1*1/'nmol-analyzed'!AS$2</f>
        <v>17.867405764966737</v>
      </c>
      <c r="AV36" s="14">
        <f>'nmol-analyzed'!AT36*0.001/'nmol-analyzed'!AT$1*1/'nmol-analyzed'!AT$2</f>
        <v>24.713157894736845</v>
      </c>
      <c r="AW36" s="14">
        <f>'nmol-analyzed'!AU36*0.001/'nmol-analyzed'!AU$1*1/'nmol-analyzed'!AU$2</f>
        <v>6.8575892857142851</v>
      </c>
      <c r="AX36" s="14">
        <f>'nmol-analyzed'!AV36*0.001/'nmol-analyzed'!AV$1*1/'nmol-analyzed'!AV$2</f>
        <v>10.943</v>
      </c>
      <c r="AY36" s="14"/>
    </row>
    <row r="37" spans="1:51" x14ac:dyDescent="0.2">
      <c r="A37">
        <f>'imported summary from web'!A69</f>
        <v>806.6</v>
      </c>
      <c r="B37" t="str">
        <f>'imported summary from web'!B69</f>
        <v>C46H80O8PN</v>
      </c>
      <c r="C37" s="2" t="str">
        <f>'imported summary from web'!C69</f>
        <v>PC(38:6)</v>
      </c>
      <c r="D37" s="71"/>
      <c r="E37" s="14"/>
      <c r="F37" s="14">
        <f>'nmol-analyzed'!F37*0.001/'nmol-analyzed'!F$1*1/'nmol-analyzed'!F$2</f>
        <v>133.98931383577056</v>
      </c>
      <c r="G37" s="14">
        <f>'nmol-analyzed'!G37*0.001/'nmol-analyzed'!G$1*1/'nmol-analyzed'!G$2</f>
        <v>127.33802024746907</v>
      </c>
      <c r="H37" s="14">
        <f>'nmol-analyzed'!H37*0.001/'nmol-analyzed'!H$1*1/'nmol-analyzed'!H$2</f>
        <v>116.05005624296965</v>
      </c>
      <c r="I37" s="14">
        <f>'nmol-analyzed'!I37*0.001/'nmol-analyzed'!I$1*1/'nmol-analyzed'!I$2</f>
        <v>117.82002249718786</v>
      </c>
      <c r="J37" s="14">
        <f>'nmol-analyzed'!J37*0.001/'nmol-analyzed'!J$1*1/'nmol-analyzed'!J$2</f>
        <v>125.54611923509563</v>
      </c>
      <c r="K37" s="14">
        <f>'nmol-analyzed'!K37*0.001/'nmol-analyzed'!K$1*1/'nmol-analyzed'!K$2</f>
        <v>127.28740157480316</v>
      </c>
      <c r="L37" s="14">
        <f t="shared" si="0"/>
        <v>124.67182227221599</v>
      </c>
      <c r="M37" s="137">
        <f t="shared" si="1"/>
        <v>6.6755062814399153</v>
      </c>
      <c r="N37" s="14">
        <f t="shared" si="2"/>
        <v>5.3544627484983828E-2</v>
      </c>
      <c r="O37" s="14">
        <f>'nmol-analyzed'!M37*0.001/'nmol-analyzed'!M$1*1/'nmol-analyzed'!M$2</f>
        <v>155.35067873303169</v>
      </c>
      <c r="P37" s="14">
        <f>'nmol-analyzed'!N37*0.001/'nmol-analyzed'!N$1*1/'nmol-analyzed'!N$2</f>
        <v>150.92982456140354</v>
      </c>
      <c r="Q37" s="14">
        <f>'nmol-analyzed'!O37*0.001/'nmol-analyzed'!O$1*1/'nmol-analyzed'!O$2</f>
        <v>107.11428571428571</v>
      </c>
      <c r="R37" s="14">
        <f>'nmol-analyzed'!P37*0.001/'nmol-analyzed'!P$1*1/'nmol-analyzed'!P$2</f>
        <v>114.11791383219955</v>
      </c>
      <c r="S37" s="14">
        <f>'nmol-analyzed'!Q37*0.001/'nmol-analyzed'!Q$1*1/'nmol-analyzed'!Q$2</f>
        <v>121.81333333333335</v>
      </c>
      <c r="T37" s="14">
        <f>'nmol-analyzed'!R37*0.001/'nmol-analyzed'!R$1*1/'nmol-analyzed'!R$2</f>
        <v>122.15625</v>
      </c>
      <c r="U37" s="14">
        <f>'nmol-analyzed'!S37*0.001/'nmol-analyzed'!S$1*1/'nmol-analyzed'!S$2</f>
        <v>139.54464285714286</v>
      </c>
      <c r="V37" s="14">
        <f>'nmol-analyzed'!T37*0.001/'nmol-analyzed'!T$1*1/'nmol-analyzed'!T$2</f>
        <v>125.57777777777778</v>
      </c>
      <c r="W37" s="14">
        <f>'nmol-analyzed'!U37*0.001/'nmol-analyzed'!U$1*1/'nmol-analyzed'!U$2</f>
        <v>119.52262443438914</v>
      </c>
      <c r="X37" s="14">
        <f>'nmol-analyzed'!V37*0.001/'nmol-analyzed'!V$1*1/'nmol-analyzed'!V$2</f>
        <v>129.447963800905</v>
      </c>
      <c r="Y37" s="14">
        <f>'nmol-analyzed'!W37*0.001/'nmol-analyzed'!W$1*1/'nmol-analyzed'!W$2</f>
        <v>153.16517857142858</v>
      </c>
      <c r="Z37" s="14">
        <f>'nmol-analyzed'!X37*0.001/'nmol-analyzed'!X$1*1/'nmol-analyzed'!X$2</f>
        <v>123.94888888888892</v>
      </c>
      <c r="AA37" s="14">
        <f>'nmol-analyzed'!Y37*0.001/'nmol-analyzed'!Y$1*1/'nmol-analyzed'!Y$2</f>
        <v>166.53555555555556</v>
      </c>
      <c r="AB37" s="14">
        <f>'nmol-analyzed'!Z37*0.001/'nmol-analyzed'!Z$1*1/'nmol-analyzed'!Z$2</f>
        <v>188.17982456140354</v>
      </c>
      <c r="AC37" s="14">
        <f>'nmol-analyzed'!AA37*0.001/'nmol-analyzed'!AA$1*1/'nmol-analyzed'!AA$2</f>
        <v>182.03571428571428</v>
      </c>
      <c r="AD37" s="14">
        <f>'nmol-analyzed'!AB37*0.001/'nmol-analyzed'!AB$1*1/'nmol-analyzed'!AB$2</f>
        <v>163.17777777777778</v>
      </c>
      <c r="AE37" s="14">
        <f>'nmol-analyzed'!AC37*0.001/'nmol-analyzed'!AC$1*1/'nmol-analyzed'!AC$2</f>
        <v>122.64000000000001</v>
      </c>
      <c r="AF37" s="14">
        <f>'nmol-analyzed'!AD37*0.001/'nmol-analyzed'!AD$1*1/'nmol-analyzed'!AD$2</f>
        <v>143.21749999999997</v>
      </c>
      <c r="AG37" s="14">
        <f>'nmol-analyzed'!AE37*0.001/'nmol-analyzed'!AE$1*1/'nmol-analyzed'!AE$2</f>
        <v>163.75892857142858</v>
      </c>
      <c r="AH37" s="14">
        <f>'nmol-analyzed'!AF37*0.001/'nmol-analyzed'!AF$1*1/'nmol-analyzed'!AF$2</f>
        <v>182.31263858093121</v>
      </c>
      <c r="AI37" s="14">
        <f>'nmol-analyzed'!AG37*0.001/'nmol-analyzed'!AG$1*1/'nmol-analyzed'!AG$2</f>
        <v>114.64666666666668</v>
      </c>
      <c r="AJ37" s="14">
        <f>'nmol-analyzed'!AH37*0.001/'nmol-analyzed'!AH$1*1/'nmol-analyzed'!AH$2</f>
        <v>114.44078947368423</v>
      </c>
      <c r="AK37" s="14">
        <f>'nmol-analyzed'!AI37*0.001/'nmol-analyzed'!AI$1*1/'nmol-analyzed'!AI$2</f>
        <v>211.48249999999996</v>
      </c>
      <c r="AL37" s="14">
        <f>'nmol-analyzed'!AJ37*0.001/'nmol-analyzed'!AJ$1*1/'nmol-analyzed'!AJ$2</f>
        <v>252.71749999999997</v>
      </c>
      <c r="AM37" s="14">
        <f>'nmol-analyzed'!AK37*0.001/'nmol-analyzed'!AK$1*1/'nmol-analyzed'!AK$2</f>
        <v>145.62061403508773</v>
      </c>
      <c r="AN37" s="14">
        <f>'nmol-analyzed'!AL37*0.001/'nmol-analyzed'!AL$1*1/'nmol-analyzed'!AL$2</f>
        <v>151.09598214285717</v>
      </c>
      <c r="AO37" s="14">
        <f>'nmol-analyzed'!AM37*0.001/'nmol-analyzed'!AM$1*1/'nmol-analyzed'!AM$2</f>
        <v>133.51999999999998</v>
      </c>
      <c r="AP37" s="14">
        <f>'nmol-analyzed'!AN37*0.001/'nmol-analyzed'!AN$1*1/'nmol-analyzed'!AN$2</f>
        <v>122.34222222222222</v>
      </c>
      <c r="AQ37" s="14">
        <f>'nmol-analyzed'!AO37*0.001/'nmol-analyzed'!AO$1*1/'nmol-analyzed'!AO$2</f>
        <v>115.52499999999999</v>
      </c>
      <c r="AR37" s="14">
        <f>'nmol-analyzed'!AP37*0.001/'nmol-analyzed'!AP$1*1/'nmol-analyzed'!AP$2</f>
        <v>170.04464285714289</v>
      </c>
      <c r="AS37" s="14">
        <f>'nmol-analyzed'!AQ37*0.001/'nmol-analyzed'!AQ$1*1/'nmol-analyzed'!AQ$2</f>
        <v>150.265625</v>
      </c>
      <c r="AT37" s="14">
        <f>'nmol-analyzed'!AR37*0.001/'nmol-analyzed'!AR$1*1/'nmol-analyzed'!AR$2</f>
        <v>147.6293859649123</v>
      </c>
      <c r="AU37" s="14">
        <f>'nmol-analyzed'!AS37*0.001/'nmol-analyzed'!AS$1*1/'nmol-analyzed'!AS$2</f>
        <v>152.47450110864744</v>
      </c>
      <c r="AV37" s="14">
        <f>'nmol-analyzed'!AT37*0.001/'nmol-analyzed'!AT$1*1/'nmol-analyzed'!AT$2</f>
        <v>115.87719298245614</v>
      </c>
      <c r="AW37" s="14">
        <f>'nmol-analyzed'!AU37*0.001/'nmol-analyzed'!AU$1*1/'nmol-analyzed'!AU$2</f>
        <v>114.22767857142858</v>
      </c>
      <c r="AX37" s="14">
        <f>'nmol-analyzed'!AV37*0.001/'nmol-analyzed'!AV$1*1/'nmol-analyzed'!AV$2</f>
        <v>132.80250000000001</v>
      </c>
      <c r="AY37" s="14"/>
    </row>
    <row r="38" spans="1:51" x14ac:dyDescent="0.2">
      <c r="A38">
        <f>'imported summary from web'!A70</f>
        <v>808.6</v>
      </c>
      <c r="B38" t="str">
        <f>'imported summary from web'!B70</f>
        <v>C46H82O8PN</v>
      </c>
      <c r="C38" s="2" t="str">
        <f>'imported summary from web'!C70</f>
        <v>PC(38:5)</v>
      </c>
      <c r="D38" s="71"/>
      <c r="E38" s="14"/>
      <c r="F38" s="14">
        <f>'nmol-analyzed'!F38*0.001/'nmol-analyzed'!F$1*1/'nmol-analyzed'!F$2</f>
        <v>7.5448818897637793</v>
      </c>
      <c r="G38" s="14">
        <f>'nmol-analyzed'!G38*0.001/'nmol-analyzed'!G$1*1/'nmol-analyzed'!G$2</f>
        <v>6.660742407199101</v>
      </c>
      <c r="H38" s="14">
        <f>'nmol-analyzed'!H38*0.001/'nmol-analyzed'!H$1*1/'nmol-analyzed'!H$2</f>
        <v>5.8035995500562434</v>
      </c>
      <c r="I38" s="14">
        <f>'nmol-analyzed'!I38*0.001/'nmol-analyzed'!I$1*1/'nmol-analyzed'!I$2</f>
        <v>4.7338582677165357</v>
      </c>
      <c r="J38" s="14">
        <f>'nmol-analyzed'!J38*0.001/'nmol-analyzed'!J$1*1/'nmol-analyzed'!J$2</f>
        <v>6.0668166479190111</v>
      </c>
      <c r="K38" s="14">
        <f>'nmol-analyzed'!K38*0.001/'nmol-analyzed'!K$1*1/'nmol-analyzed'!K$2</f>
        <v>5.9959505061867286</v>
      </c>
      <c r="L38" s="14">
        <f t="shared" si="0"/>
        <v>6.1343082114735665</v>
      </c>
      <c r="M38" s="137">
        <f t="shared" si="1"/>
        <v>0.9339354681971509</v>
      </c>
      <c r="N38" s="14">
        <f t="shared" si="2"/>
        <v>0.15224788778143306</v>
      </c>
      <c r="O38" s="14">
        <f>'nmol-analyzed'!M38*0.001/'nmol-analyzed'!M$1*1/'nmol-analyzed'!M$2</f>
        <v>4.7479638009049783</v>
      </c>
      <c r="P38" s="14">
        <f>'nmol-analyzed'!N38*0.001/'nmol-analyzed'!N$1*1/'nmol-analyzed'!N$2</f>
        <v>5.7228070175438592</v>
      </c>
      <c r="Q38" s="14">
        <f>'nmol-analyzed'!O38*0.001/'nmol-analyzed'!O$1*1/'nmol-analyzed'!O$2</f>
        <v>9.64087912087912</v>
      </c>
      <c r="R38" s="14">
        <f>'nmol-analyzed'!P38*0.001/'nmol-analyzed'!P$1*1/'nmol-analyzed'!P$2</f>
        <v>8.679365079365077</v>
      </c>
      <c r="S38" s="14">
        <f>'nmol-analyzed'!Q38*0.001/'nmol-analyzed'!Q$1*1/'nmol-analyzed'!Q$2</f>
        <v>2.3791111111111114</v>
      </c>
      <c r="T38" s="14">
        <f>'nmol-analyzed'!R38*0.001/'nmol-analyzed'!R$1*1/'nmol-analyzed'!R$2</f>
        <v>1.9656250000000002</v>
      </c>
      <c r="U38" s="14">
        <f>'nmol-analyzed'!S38*0.001/'nmol-analyzed'!S$1*1/'nmol-analyzed'!S$2</f>
        <v>5.1999999999999993</v>
      </c>
      <c r="V38" s="14">
        <f>'nmol-analyzed'!T38*0.001/'nmol-analyzed'!T$1*1/'nmol-analyzed'!T$2</f>
        <v>5.3680000000000003</v>
      </c>
      <c r="W38" s="14">
        <f>'nmol-analyzed'!U38*0.001/'nmol-analyzed'!U$1*1/'nmol-analyzed'!U$2</f>
        <v>6.474208144796382</v>
      </c>
      <c r="X38" s="14">
        <f>'nmol-analyzed'!V38*0.001/'nmol-analyzed'!V$1*1/'nmol-analyzed'!V$2</f>
        <v>7.6280542986425361</v>
      </c>
      <c r="Y38" s="14">
        <f>'nmol-analyzed'!W38*0.001/'nmol-analyzed'!W$1*1/'nmol-analyzed'!W$2</f>
        <v>3.0437499999999997</v>
      </c>
      <c r="Z38" s="14">
        <f>'nmol-analyzed'!X38*0.001/'nmol-analyzed'!X$1*1/'nmol-analyzed'!X$2</f>
        <v>2.5257777777777783</v>
      </c>
      <c r="AA38" s="14">
        <f>'nmol-analyzed'!Y38*0.001/'nmol-analyzed'!Y$1*1/'nmol-analyzed'!Y$2</f>
        <v>5.6191111111111116</v>
      </c>
      <c r="AB38" s="14">
        <f>'nmol-analyzed'!Z38*0.001/'nmol-analyzed'!Z$1*1/'nmol-analyzed'!Z$2</f>
        <v>5.9771929824561418</v>
      </c>
      <c r="AC38" s="14">
        <f>'nmol-analyzed'!AA38*0.001/'nmol-analyzed'!AA$1*1/'nmol-analyzed'!AA$2</f>
        <v>12.952232142857142</v>
      </c>
      <c r="AD38" s="14">
        <f>'nmol-analyzed'!AB38*0.001/'nmol-analyzed'!AB$1*1/'nmol-analyzed'!AB$2</f>
        <v>10.799111111111111</v>
      </c>
      <c r="AE38" s="14">
        <f>'nmol-analyzed'!AC38*0.001/'nmol-analyzed'!AC$1*1/'nmol-analyzed'!AC$2</f>
        <v>2.6146666666666669</v>
      </c>
      <c r="AF38" s="14">
        <f>'nmol-analyzed'!AD38*0.001/'nmol-analyzed'!AD$1*1/'nmol-analyzed'!AD$2</f>
        <v>2.9039999999999999</v>
      </c>
      <c r="AG38" s="14">
        <f>'nmol-analyzed'!AE38*0.001/'nmol-analyzed'!AE$1*1/'nmol-analyzed'!AE$2</f>
        <v>4.6017857142857137</v>
      </c>
      <c r="AH38" s="14">
        <f>'nmol-analyzed'!AF38*0.001/'nmol-analyzed'!AF$1*1/'nmol-analyzed'!AF$2</f>
        <v>7.3450110864745008</v>
      </c>
      <c r="AI38" s="14">
        <f>'nmol-analyzed'!AG38*0.001/'nmol-analyzed'!AG$1*1/'nmol-analyzed'!AG$2</f>
        <v>7.6235555555555568</v>
      </c>
      <c r="AJ38" s="14">
        <f>'nmol-analyzed'!AH38*0.001/'nmol-analyzed'!AH$1*1/'nmol-analyzed'!AH$2</f>
        <v>7.257894736842105</v>
      </c>
      <c r="AK38" s="14">
        <f>'nmol-analyzed'!AI38*0.001/'nmol-analyzed'!AI$1*1/'nmol-analyzed'!AI$2</f>
        <v>6.1614999999999993</v>
      </c>
      <c r="AL38" s="14">
        <f>'nmol-analyzed'!AJ38*0.001/'nmol-analyzed'!AJ$1*1/'nmol-analyzed'!AJ$2</f>
        <v>5.0140000000000002</v>
      </c>
      <c r="AM38" s="14">
        <f>'nmol-analyzed'!AK38*0.001/'nmol-analyzed'!AK$1*1/'nmol-analyzed'!AK$2</f>
        <v>6.0890350877192994</v>
      </c>
      <c r="AN38" s="14">
        <f>'nmol-analyzed'!AL38*0.001/'nmol-analyzed'!AL$1*1/'nmol-analyzed'!AL$2</f>
        <v>8.1508928571428569</v>
      </c>
      <c r="AO38" s="14">
        <f>'nmol-analyzed'!AM38*0.001/'nmol-analyzed'!AM$1*1/'nmol-analyzed'!AM$2</f>
        <v>6.9857777777777779</v>
      </c>
      <c r="AP38" s="14">
        <f>'nmol-analyzed'!AN38*0.001/'nmol-analyzed'!AN$1*1/'nmol-analyzed'!AN$2</f>
        <v>12.105777777777778</v>
      </c>
      <c r="AQ38" s="14">
        <f>'nmol-analyzed'!AO38*0.001/'nmol-analyzed'!AO$1*1/'nmol-analyzed'!AO$2</f>
        <v>2.9864999999999999</v>
      </c>
      <c r="AR38" s="14">
        <f>'nmol-analyzed'!AP38*0.001/'nmol-analyzed'!AP$1*1/'nmol-analyzed'!AP$2</f>
        <v>3.1575892857142862</v>
      </c>
      <c r="AS38" s="14">
        <f>'nmol-analyzed'!AQ38*0.001/'nmol-analyzed'!AQ$1*1/'nmol-analyzed'!AQ$2</f>
        <v>3.6575892857142858</v>
      </c>
      <c r="AT38" s="14">
        <f>'nmol-analyzed'!AR38*0.001/'nmol-analyzed'!AR$1*1/'nmol-analyzed'!AR$2</f>
        <v>4.9179824561403525</v>
      </c>
      <c r="AU38" s="14">
        <f>'nmol-analyzed'!AS38*0.001/'nmol-analyzed'!AS$1*1/'nmol-analyzed'!AS$2</f>
        <v>11.686474501108645</v>
      </c>
      <c r="AV38" s="14">
        <f>'nmol-analyzed'!AT38*0.001/'nmol-analyzed'!AT$1*1/'nmol-analyzed'!AT$2</f>
        <v>9.0495614035087737</v>
      </c>
      <c r="AW38" s="14">
        <f>'nmol-analyzed'!AU38*0.001/'nmol-analyzed'!AU$1*1/'nmol-analyzed'!AU$2</f>
        <v>2.7758928571428574</v>
      </c>
      <c r="AX38" s="14">
        <f>'nmol-analyzed'!AV38*0.001/'nmol-analyzed'!AV$1*1/'nmol-analyzed'!AV$2</f>
        <v>4.1715</v>
      </c>
      <c r="AY38" s="14"/>
    </row>
    <row r="39" spans="1:51" x14ac:dyDescent="0.2">
      <c r="A39">
        <f>'imported summary from web'!A71</f>
        <v>810.6</v>
      </c>
      <c r="B39" t="str">
        <f>'imported summary from web'!B71</f>
        <v>C46H84O8PN</v>
      </c>
      <c r="C39" s="2" t="str">
        <f>'imported summary from web'!C71</f>
        <v>PC(38:4)</v>
      </c>
      <c r="D39" s="71"/>
      <c r="E39" s="14"/>
      <c r="F39" s="14">
        <f>'nmol-analyzed'!F39*0.001/'nmol-analyzed'!F$1*1/'nmol-analyzed'!F$2</f>
        <v>5.4361079865016873</v>
      </c>
      <c r="G39" s="14">
        <f>'nmol-analyzed'!G39*0.001/'nmol-analyzed'!G$1*1/'nmol-analyzed'!G$2</f>
        <v>4.9451068616422962</v>
      </c>
      <c r="H39" s="14">
        <f>'nmol-analyzed'!H39*0.001/'nmol-analyzed'!H$1*1/'nmol-analyzed'!H$2</f>
        <v>4.6312710911136117</v>
      </c>
      <c r="I39" s="14">
        <f>'nmol-analyzed'!I39*0.001/'nmol-analyzed'!I$1*1/'nmol-analyzed'!I$2</f>
        <v>4.5857142857142854</v>
      </c>
      <c r="J39" s="14">
        <f>'nmol-analyzed'!J39*0.001/'nmol-analyzed'!J$1*1/'nmol-analyzed'!J$2</f>
        <v>4.9299212598425202</v>
      </c>
      <c r="K39" s="14">
        <f>'nmol-analyzed'!K39*0.001/'nmol-analyzed'!K$1*1/'nmol-analyzed'!K$2</f>
        <v>5.1526434195725539</v>
      </c>
      <c r="L39" s="14">
        <f t="shared" si="0"/>
        <v>4.9467941507311588</v>
      </c>
      <c r="M39" s="137">
        <f t="shared" si="1"/>
        <v>0.32000717580124222</v>
      </c>
      <c r="N39" s="14">
        <f t="shared" si="2"/>
        <v>6.4689810420743649E-2</v>
      </c>
      <c r="O39" s="14">
        <f>'nmol-analyzed'!M39*0.001/'nmol-analyzed'!M$1*1/'nmol-analyzed'!M$2</f>
        <v>4.4248868778280555</v>
      </c>
      <c r="P39" s="14">
        <f>'nmol-analyzed'!N39*0.001/'nmol-analyzed'!N$1*1/'nmol-analyzed'!N$2</f>
        <v>5.6333333333333337</v>
      </c>
      <c r="Q39" s="14">
        <f>'nmol-analyzed'!O39*0.001/'nmol-analyzed'!O$1*1/'nmol-analyzed'!O$2</f>
        <v>2.9929670329670324</v>
      </c>
      <c r="R39" s="14">
        <f>'nmol-analyzed'!P39*0.001/'nmol-analyzed'!P$1*1/'nmol-analyzed'!P$2</f>
        <v>6.2195011337868449</v>
      </c>
      <c r="S39" s="14">
        <f>'nmol-analyzed'!Q39*0.001/'nmol-analyzed'!Q$1*1/'nmol-analyzed'!Q$2</f>
        <v>6.9528888888888885</v>
      </c>
      <c r="T39" s="14">
        <f>'nmol-analyzed'!R39*0.001/'nmol-analyzed'!R$1*1/'nmol-analyzed'!R$2</f>
        <v>6.7674107142857141</v>
      </c>
      <c r="U39" s="14">
        <f>'nmol-analyzed'!S39*0.001/'nmol-analyzed'!S$1*1/'nmol-analyzed'!S$2</f>
        <v>3.9415178571428573</v>
      </c>
      <c r="V39" s="14">
        <f>'nmol-analyzed'!T39*0.001/'nmol-analyzed'!T$1*1/'nmol-analyzed'!T$2</f>
        <v>4.2773333333333339</v>
      </c>
      <c r="W39" s="14">
        <f>'nmol-analyzed'!U39*0.001/'nmol-analyzed'!U$1*1/'nmol-analyzed'!U$2</f>
        <v>7.5538461538461528</v>
      </c>
      <c r="X39" s="14">
        <f>'nmol-analyzed'!V39*0.001/'nmol-analyzed'!V$1*1/'nmol-analyzed'!V$2</f>
        <v>7.6669683257918546</v>
      </c>
      <c r="Y39" s="14">
        <f>'nmol-analyzed'!W39*0.001/'nmol-analyzed'!W$1*1/'nmol-analyzed'!W$2</f>
        <v>9.5955357142857149</v>
      </c>
      <c r="Z39" s="14">
        <f>'nmol-analyzed'!X39*0.001/'nmol-analyzed'!X$1*1/'nmol-analyzed'!X$2</f>
        <v>7.7684444444444445</v>
      </c>
      <c r="AA39" s="14">
        <f>'nmol-analyzed'!Y39*0.001/'nmol-analyzed'!Y$1*1/'nmol-analyzed'!Y$2</f>
        <v>4.7351111111111122</v>
      </c>
      <c r="AB39" s="14">
        <f>'nmol-analyzed'!Z39*0.001/'nmol-analyzed'!Z$1*1/'nmol-analyzed'!Z$2</f>
        <v>8.4973684210526326</v>
      </c>
      <c r="AC39" s="14">
        <f>'nmol-analyzed'!AA39*0.001/'nmol-analyzed'!AA$1*1/'nmol-analyzed'!AA$2</f>
        <v>5.0151785714285726</v>
      </c>
      <c r="AD39" s="14">
        <f>'nmol-analyzed'!AB39*0.001/'nmol-analyzed'!AB$1*1/'nmol-analyzed'!AB$2</f>
        <v>4.2728888888888896</v>
      </c>
      <c r="AE39" s="14">
        <f>'nmol-analyzed'!AC39*0.001/'nmol-analyzed'!AC$1*1/'nmol-analyzed'!AC$2</f>
        <v>7.3328888888888901</v>
      </c>
      <c r="AF39" s="14">
        <f>'nmol-analyzed'!AD39*0.001/'nmol-analyzed'!AD$1*1/'nmol-analyzed'!AD$2</f>
        <v>11.016999999999998</v>
      </c>
      <c r="AG39" s="14">
        <f>'nmol-analyzed'!AE39*0.001/'nmol-analyzed'!AE$1*1/'nmol-analyzed'!AE$2</f>
        <v>3.0709821428571429</v>
      </c>
      <c r="AH39" s="14">
        <f>'nmol-analyzed'!AF39*0.001/'nmol-analyzed'!AF$1*1/'nmol-analyzed'!AF$2</f>
        <v>5.9286031042128604</v>
      </c>
      <c r="AI39" s="14">
        <f>'nmol-analyzed'!AG39*0.001/'nmol-analyzed'!AG$1*1/'nmol-analyzed'!AG$2</f>
        <v>8.6839999999999993</v>
      </c>
      <c r="AJ39" s="14">
        <f>'nmol-analyzed'!AH39*0.001/'nmol-analyzed'!AH$1*1/'nmol-analyzed'!AH$2</f>
        <v>4.6377192982456146</v>
      </c>
      <c r="AK39" s="14">
        <f>'nmol-analyzed'!AI39*0.001/'nmol-analyzed'!AI$1*1/'nmol-analyzed'!AI$2</f>
        <v>9.5344999999999995</v>
      </c>
      <c r="AL39" s="14">
        <f>'nmol-analyzed'!AJ39*0.001/'nmol-analyzed'!AJ$1*1/'nmol-analyzed'!AJ$2</f>
        <v>12.901999999999999</v>
      </c>
      <c r="AM39" s="14">
        <f>'nmol-analyzed'!AK39*0.001/'nmol-analyzed'!AK$1*1/'nmol-analyzed'!AK$2</f>
        <v>4.3087719298245624</v>
      </c>
      <c r="AN39" s="14">
        <f>'nmol-analyzed'!AL39*0.001/'nmol-analyzed'!AL$1*1/'nmol-analyzed'!AL$2</f>
        <v>4.7897321428571429</v>
      </c>
      <c r="AO39" s="14">
        <f>'nmol-analyzed'!AM39*0.001/'nmol-analyzed'!AM$1*1/'nmol-analyzed'!AM$2</f>
        <v>5.8995555555555557</v>
      </c>
      <c r="AP39" s="14">
        <f>'nmol-analyzed'!AN39*0.001/'nmol-analyzed'!AN$1*1/'nmol-analyzed'!AN$2</f>
        <v>3.0373333333333332</v>
      </c>
      <c r="AQ39" s="14">
        <f>'nmol-analyzed'!AO39*0.001/'nmol-analyzed'!AO$1*1/'nmol-analyzed'!AO$2</f>
        <v>8.5169999999999977</v>
      </c>
      <c r="AR39" s="14">
        <f>'nmol-analyzed'!AP39*0.001/'nmol-analyzed'!AP$1*1/'nmol-analyzed'!AP$2</f>
        <v>10.200446428571428</v>
      </c>
      <c r="AS39" s="14">
        <f>'nmol-analyzed'!AQ39*0.001/'nmol-analyzed'!AQ$1*1/'nmol-analyzed'!AQ$2</f>
        <v>3.8834821428571429</v>
      </c>
      <c r="AT39" s="14">
        <f>'nmol-analyzed'!AR39*0.001/'nmol-analyzed'!AR$1*1/'nmol-analyzed'!AR$2</f>
        <v>3.1706140350877203</v>
      </c>
      <c r="AU39" s="14">
        <f>'nmol-analyzed'!AS39*0.001/'nmol-analyzed'!AS$1*1/'nmol-analyzed'!AS$2</f>
        <v>5.2257206208425719</v>
      </c>
      <c r="AV39" s="14">
        <f>'nmol-analyzed'!AT39*0.001/'nmol-analyzed'!AT$1*1/'nmol-analyzed'!AT$2</f>
        <v>6.7342105263157901</v>
      </c>
      <c r="AW39" s="14">
        <f>'nmol-analyzed'!AU39*0.001/'nmol-analyzed'!AU$1*1/'nmol-analyzed'!AU$2</f>
        <v>7.4504464285714285</v>
      </c>
      <c r="AX39" s="14">
        <f>'nmol-analyzed'!AV39*0.001/'nmol-analyzed'!AV$1*1/'nmol-analyzed'!AV$2</f>
        <v>8.7469999999999981</v>
      </c>
      <c r="AY39" s="14"/>
    </row>
    <row r="40" spans="1:51" x14ac:dyDescent="0.2">
      <c r="A40">
        <f>'imported summary from web'!A72</f>
        <v>812.6</v>
      </c>
      <c r="B40" t="str">
        <f>'imported summary from web'!B72</f>
        <v>C46H86O8PN</v>
      </c>
      <c r="C40" s="2" t="str">
        <f>'imported summary from web'!C72</f>
        <v>PC(38:3)</v>
      </c>
      <c r="D40" s="71"/>
      <c r="E40" s="14"/>
      <c r="F40" s="14">
        <f>'nmol-analyzed'!F40*0.001/'nmol-analyzed'!F$1*1/'nmol-analyzed'!F$2</f>
        <v>1.6613048368953882</v>
      </c>
      <c r="G40" s="14">
        <f>'nmol-analyzed'!G40*0.001/'nmol-analyzed'!G$1*1/'nmol-analyzed'!G$2</f>
        <v>1.3727784026996628</v>
      </c>
      <c r="H40" s="14">
        <f>'nmol-analyzed'!H40*0.001/'nmol-analyzed'!H$1*1/'nmol-analyzed'!H$2</f>
        <v>1.2681664791901015</v>
      </c>
      <c r="I40" s="14">
        <f>'nmol-analyzed'!I40*0.001/'nmol-analyzed'!I$1*1/'nmol-analyzed'!I$2</f>
        <v>1.2934758155230595</v>
      </c>
      <c r="J40" s="14">
        <f>'nmol-analyzed'!J40*0.001/'nmol-analyzed'!J$1*1/'nmol-analyzed'!J$2</f>
        <v>1.4217097862767158</v>
      </c>
      <c r="K40" s="14">
        <f>'nmol-analyzed'!K40*0.001/'nmol-analyzed'!K$1*1/'nmol-analyzed'!K$2</f>
        <v>1.6022497187851519</v>
      </c>
      <c r="L40" s="14">
        <f t="shared" si="0"/>
        <v>1.4366141732283466</v>
      </c>
      <c r="M40" s="137">
        <f t="shared" si="1"/>
        <v>0.16191441548781416</v>
      </c>
      <c r="N40" s="14">
        <f t="shared" si="2"/>
        <v>0.1127055673716218</v>
      </c>
      <c r="O40" s="14">
        <f>'nmol-analyzed'!M40*0.001/'nmol-analyzed'!M$1*1/'nmol-analyzed'!M$2</f>
        <v>1.447058823529412</v>
      </c>
      <c r="P40" s="14">
        <f>'nmol-analyzed'!N40*0.001/'nmol-analyzed'!N$1*1/'nmol-analyzed'!N$2</f>
        <v>1.4947368421052631</v>
      </c>
      <c r="Q40" s="14">
        <f>'nmol-analyzed'!O40*0.001/'nmol-analyzed'!O$1*1/'nmol-analyzed'!O$2</f>
        <v>1.3134065934065935</v>
      </c>
      <c r="R40" s="14">
        <f>'nmol-analyzed'!P40*0.001/'nmol-analyzed'!P$1*1/'nmol-analyzed'!P$2</f>
        <v>1.5455782312925166</v>
      </c>
      <c r="S40" s="14">
        <f>'nmol-analyzed'!Q40*0.001/'nmol-analyzed'!Q$1*1/'nmol-analyzed'!Q$2</f>
        <v>1.1168888888888893</v>
      </c>
      <c r="T40" s="14">
        <f>'nmol-analyzed'!R40*0.001/'nmol-analyzed'!R$1*1/'nmol-analyzed'!R$2</f>
        <v>1.0080357142857144</v>
      </c>
      <c r="U40" s="14">
        <f>'nmol-analyzed'!S40*0.001/'nmol-analyzed'!S$1*1/'nmol-analyzed'!S$2</f>
        <v>1.3584821428571427</v>
      </c>
      <c r="V40" s="14">
        <f>'nmol-analyzed'!T40*0.001/'nmol-analyzed'!T$1*1/'nmol-analyzed'!T$2</f>
        <v>1.3680000000000001</v>
      </c>
      <c r="W40" s="14">
        <f>'nmol-analyzed'!U40*0.001/'nmol-analyzed'!U$1*1/'nmol-analyzed'!U$2</f>
        <v>1.9244343891402715</v>
      </c>
      <c r="X40" s="14">
        <f>'nmol-analyzed'!V40*0.001/'nmol-analyzed'!V$1*1/'nmol-analyzed'!V$2</f>
        <v>2.6348416289592764</v>
      </c>
      <c r="Y40" s="14">
        <f>'nmol-analyzed'!W40*0.001/'nmol-analyzed'!W$1*1/'nmol-analyzed'!W$2</f>
        <v>1.2803571428571427</v>
      </c>
      <c r="Z40" s="14">
        <f>'nmol-analyzed'!X40*0.001/'nmol-analyzed'!X$1*1/'nmol-analyzed'!X$2</f>
        <v>1.0902222222222224</v>
      </c>
      <c r="AA40" s="14">
        <f>'nmol-analyzed'!Y40*0.001/'nmol-analyzed'!Y$1*1/'nmol-analyzed'!Y$2</f>
        <v>1.6880000000000002</v>
      </c>
      <c r="AB40" s="14">
        <f>'nmol-analyzed'!Z40*0.001/'nmol-analyzed'!Z$1*1/'nmol-analyzed'!Z$2</f>
        <v>2.0320175438596491</v>
      </c>
      <c r="AC40" s="14">
        <f>'nmol-analyzed'!AA40*0.001/'nmol-analyzed'!AA$1*1/'nmol-analyzed'!AA$2</f>
        <v>2.2290178571428574</v>
      </c>
      <c r="AD40" s="14">
        <f>'nmol-analyzed'!AB40*0.001/'nmol-analyzed'!AB$1*1/'nmol-analyzed'!AB$2</f>
        <v>2.0991111111111111</v>
      </c>
      <c r="AE40" s="14">
        <f>'nmol-analyzed'!AC40*0.001/'nmol-analyzed'!AC$1*1/'nmol-analyzed'!AC$2</f>
        <v>1.1857777777777778</v>
      </c>
      <c r="AF40" s="14">
        <f>'nmol-analyzed'!AD40*0.001/'nmol-analyzed'!AD$1*1/'nmol-analyzed'!AD$2</f>
        <v>1.3139999999999998</v>
      </c>
      <c r="AG40" s="14">
        <f>'nmol-analyzed'!AE40*0.001/'nmol-analyzed'!AE$1*1/'nmol-analyzed'!AE$2</f>
        <v>1.246875</v>
      </c>
      <c r="AH40" s="14">
        <f>'nmol-analyzed'!AF40*0.001/'nmol-analyzed'!AF$1*1/'nmol-analyzed'!AF$2</f>
        <v>1.8305986696230596</v>
      </c>
      <c r="AI40" s="14">
        <f>'nmol-analyzed'!AG40*0.001/'nmol-analyzed'!AG$1*1/'nmol-analyzed'!AG$2</f>
        <v>2.6746666666666665</v>
      </c>
      <c r="AJ40" s="14">
        <f>'nmol-analyzed'!AH40*0.001/'nmol-analyzed'!AH$1*1/'nmol-analyzed'!AH$2</f>
        <v>1.7293859649122809</v>
      </c>
      <c r="AK40" s="14">
        <f>'nmol-analyzed'!AI40*0.001/'nmol-analyzed'!AI$1*1/'nmol-analyzed'!AI$2</f>
        <v>1.3289999999999997</v>
      </c>
      <c r="AL40" s="14">
        <f>'nmol-analyzed'!AJ40*0.001/'nmol-analyzed'!AJ$1*1/'nmol-analyzed'!AJ$2</f>
        <v>2.484</v>
      </c>
      <c r="AM40" s="14">
        <f>'nmol-analyzed'!AK40*0.001/'nmol-analyzed'!AK$1*1/'nmol-analyzed'!AK$2</f>
        <v>1.1614035087719299</v>
      </c>
      <c r="AN40" s="14">
        <f>'nmol-analyzed'!AL40*0.001/'nmol-analyzed'!AL$1*1/'nmol-analyzed'!AL$2</f>
        <v>2.4455357142857141</v>
      </c>
      <c r="AO40" s="14">
        <f>'nmol-analyzed'!AM40*0.001/'nmol-analyzed'!AM$1*1/'nmol-analyzed'!AM$2</f>
        <v>1.9013333333333333</v>
      </c>
      <c r="AP40" s="14">
        <f>'nmol-analyzed'!AN40*0.001/'nmol-analyzed'!AN$1*1/'nmol-analyzed'!AN$2</f>
        <v>1.9702222222222223</v>
      </c>
      <c r="AQ40" s="14">
        <f>'nmol-analyzed'!AO40*0.001/'nmol-analyzed'!AO$1*1/'nmol-analyzed'!AO$2</f>
        <v>1.0614999999999997</v>
      </c>
      <c r="AR40" s="14">
        <f>'nmol-analyzed'!AP40*0.001/'nmol-analyzed'!AP$1*1/'nmol-analyzed'!AP$2</f>
        <v>1.5727678571428572</v>
      </c>
      <c r="AS40" s="14">
        <f>'nmol-analyzed'!AQ40*0.001/'nmol-analyzed'!AQ$1*1/'nmol-analyzed'!AQ$2</f>
        <v>1.124107142857143</v>
      </c>
      <c r="AT40" s="14">
        <f>'nmol-analyzed'!AR40*0.001/'nmol-analyzed'!AR$1*1/'nmol-analyzed'!AR$2</f>
        <v>1.6285087719298248</v>
      </c>
      <c r="AU40" s="14">
        <f>'nmol-analyzed'!AS40*0.001/'nmol-analyzed'!AS$1*1/'nmol-analyzed'!AS$2</f>
        <v>2.1033259423503323</v>
      </c>
      <c r="AV40" s="14">
        <f>'nmol-analyzed'!AT40*0.001/'nmol-analyzed'!AT$1*1/'nmol-analyzed'!AT$2</f>
        <v>2.0451754385964915</v>
      </c>
      <c r="AW40" s="14">
        <f>'nmol-analyzed'!AU40*0.001/'nmol-analyzed'!AU$1*1/'nmol-analyzed'!AU$2</f>
        <v>1.0504464285714286</v>
      </c>
      <c r="AX40" s="14">
        <f>'nmol-analyzed'!AV40*0.001/'nmol-analyzed'!AV$1*1/'nmol-analyzed'!AV$2</f>
        <v>1.3164999999999998</v>
      </c>
      <c r="AY40" s="14"/>
    </row>
    <row r="41" spans="1:51" x14ac:dyDescent="0.2">
      <c r="A41">
        <f>'imported summary from web'!A74</f>
        <v>814.6</v>
      </c>
      <c r="B41" t="str">
        <f>'imported summary from web'!B74</f>
        <v>C46H88O8PN</v>
      </c>
      <c r="C41" s="2" t="str">
        <f>'imported summary from web'!C74</f>
        <v>PC(38:2)</v>
      </c>
      <c r="D41" s="71"/>
      <c r="E41" s="14"/>
      <c r="F41" s="14">
        <f>'nmol-analyzed'!F41*0.001/'nmol-analyzed'!F$1*1/'nmol-analyzed'!F$2</f>
        <v>1.1294713160854895</v>
      </c>
      <c r="G41" s="14">
        <f>'nmol-analyzed'!G41*0.001/'nmol-analyzed'!G$1*1/'nmol-analyzed'!G$2</f>
        <v>0.88143982002249732</v>
      </c>
      <c r="H41" s="14">
        <f>'nmol-analyzed'!H41*0.001/'nmol-analyzed'!H$1*1/'nmol-analyzed'!H$2</f>
        <v>0.79707536557930281</v>
      </c>
      <c r="I41" s="14">
        <f>'nmol-analyzed'!I41*0.001/'nmol-analyzed'!I$1*1/'nmol-analyzed'!I$2</f>
        <v>0.76839145106861673</v>
      </c>
      <c r="J41" s="14">
        <f>'nmol-analyzed'!J41*0.001/'nmol-analyzed'!J$1*1/'nmol-analyzed'!J$2</f>
        <v>0.8696287964004501</v>
      </c>
      <c r="K41" s="14">
        <f>'nmol-analyzed'!K41*0.001/'nmol-analyzed'!K$1*1/'nmol-analyzed'!K$2</f>
        <v>1.0012373453318337</v>
      </c>
      <c r="L41" s="14">
        <f t="shared" si="0"/>
        <v>0.90787401574803173</v>
      </c>
      <c r="M41" s="137">
        <f t="shared" si="1"/>
        <v>0.13543652761584066</v>
      </c>
      <c r="N41" s="14">
        <f t="shared" si="2"/>
        <v>0.1491798699671445</v>
      </c>
      <c r="O41" s="14">
        <f>'nmol-analyzed'!M41*0.001/'nmol-analyzed'!M$1*1/'nmol-analyzed'!M$2</f>
        <v>0.96244343891402728</v>
      </c>
      <c r="P41" s="14">
        <f>'nmol-analyzed'!N41*0.001/'nmol-analyzed'!N$1*1/'nmol-analyzed'!N$2</f>
        <v>1.0732456140350879</v>
      </c>
      <c r="Q41" s="14">
        <f>'nmol-analyzed'!O41*0.001/'nmol-analyzed'!O$1*1/'nmol-analyzed'!O$2</f>
        <v>0.91516483516483504</v>
      </c>
      <c r="R41" s="14">
        <f>'nmol-analyzed'!P41*0.001/'nmol-analyzed'!P$1*1/'nmol-analyzed'!P$2</f>
        <v>1.4997732426303849</v>
      </c>
      <c r="S41" s="14">
        <f>'nmol-analyzed'!Q41*0.001/'nmol-analyzed'!Q$1*1/'nmol-analyzed'!Q$2</f>
        <v>0.5875555555555555</v>
      </c>
      <c r="T41" s="14">
        <f>'nmol-analyzed'!R41*0.001/'nmol-analyzed'!R$1*1/'nmol-analyzed'!R$2</f>
        <v>0.55669642857142854</v>
      </c>
      <c r="U41" s="14">
        <f>'nmol-analyzed'!S41*0.001/'nmol-analyzed'!S$1*1/'nmol-analyzed'!S$2</f>
        <v>0.68839285714285714</v>
      </c>
      <c r="V41" s="14">
        <f>'nmol-analyzed'!T41*0.001/'nmol-analyzed'!T$1*1/'nmol-analyzed'!T$2</f>
        <v>0.78088888888888897</v>
      </c>
      <c r="W41" s="14">
        <f>'nmol-analyzed'!U41*0.001/'nmol-analyzed'!U$1*1/'nmol-analyzed'!U$2</f>
        <v>1.589140271493213</v>
      </c>
      <c r="X41" s="14">
        <f>'nmol-analyzed'!V41*0.001/'nmol-analyzed'!V$1*1/'nmol-analyzed'!V$2</f>
        <v>1.6049773755656109</v>
      </c>
      <c r="Y41" s="14">
        <f>'nmol-analyzed'!W41*0.001/'nmol-analyzed'!W$1*1/'nmol-analyzed'!W$2</f>
        <v>0.93839285714285725</v>
      </c>
      <c r="Z41" s="14">
        <f>'nmol-analyzed'!X41*0.001/'nmol-analyzed'!X$1*1/'nmol-analyzed'!X$2</f>
        <v>0.59644444444444455</v>
      </c>
      <c r="AA41" s="14">
        <f>'nmol-analyzed'!Y41*0.001/'nmol-analyzed'!Y$1*1/'nmol-analyzed'!Y$2</f>
        <v>0.96533333333333338</v>
      </c>
      <c r="AB41" s="14">
        <f>'nmol-analyzed'!Z41*0.001/'nmol-analyzed'!Z$1*1/'nmol-analyzed'!Z$2</f>
        <v>1.5030701754385964</v>
      </c>
      <c r="AC41" s="14">
        <f>'nmol-analyzed'!AA41*0.001/'nmol-analyzed'!AA$1*1/'nmol-analyzed'!AA$2</f>
        <v>1.3379464285714286</v>
      </c>
      <c r="AD41" s="14">
        <f>'nmol-analyzed'!AB41*0.001/'nmol-analyzed'!AB$1*1/'nmol-analyzed'!AB$2</f>
        <v>1.0142222222222224</v>
      </c>
      <c r="AE41" s="14">
        <f>'nmol-analyzed'!AC41*0.001/'nmol-analyzed'!AC$1*1/'nmol-analyzed'!AC$2</f>
        <v>0.64755555555555555</v>
      </c>
      <c r="AF41" s="14">
        <f>'nmol-analyzed'!AD41*0.001/'nmol-analyzed'!AD$1*1/'nmol-analyzed'!AD$2</f>
        <v>0.66600000000000004</v>
      </c>
      <c r="AG41" s="14">
        <f>'nmol-analyzed'!AE41*0.001/'nmol-analyzed'!AE$1*1/'nmol-analyzed'!AE$2</f>
        <v>0.62142857142857133</v>
      </c>
      <c r="AH41" s="14">
        <f>'nmol-analyzed'!AF41*0.001/'nmol-analyzed'!AF$1*1/'nmol-analyzed'!AF$2</f>
        <v>1.178270509977827</v>
      </c>
      <c r="AI41" s="14">
        <f>'nmol-analyzed'!AG41*0.001/'nmol-analyzed'!AG$1*1/'nmol-analyzed'!AG$2</f>
        <v>1.6475555555555557</v>
      </c>
      <c r="AJ41" s="14">
        <f>'nmol-analyzed'!AH41*0.001/'nmol-analyzed'!AH$1*1/'nmol-analyzed'!AH$2</f>
        <v>1.0929824561403509</v>
      </c>
      <c r="AK41" s="14">
        <f>'nmol-analyzed'!AI41*0.001/'nmol-analyzed'!AI$1*1/'nmol-analyzed'!AI$2</f>
        <v>0.9484999999999999</v>
      </c>
      <c r="AL41" s="14">
        <f>'nmol-analyzed'!AJ41*0.001/'nmol-analyzed'!AJ$1*1/'nmol-analyzed'!AJ$2</f>
        <v>1.3134999999999999</v>
      </c>
      <c r="AM41" s="14">
        <f>'nmol-analyzed'!AK41*0.001/'nmol-analyzed'!AK$1*1/'nmol-analyzed'!AK$2</f>
        <v>0.86710526315789493</v>
      </c>
      <c r="AN41" s="14">
        <f>'nmol-analyzed'!AL41*0.001/'nmol-analyzed'!AL$1*1/'nmol-analyzed'!AL$2</f>
        <v>0.83125000000000004</v>
      </c>
      <c r="AO41" s="14">
        <f>'nmol-analyzed'!AM41*0.001/'nmol-analyzed'!AM$1*1/'nmol-analyzed'!AM$2</f>
        <v>1.649777777777778</v>
      </c>
      <c r="AP41" s="14">
        <f>'nmol-analyzed'!AN41*0.001/'nmol-analyzed'!AN$1*1/'nmol-analyzed'!AN$2</f>
        <v>1.0120000000000002</v>
      </c>
      <c r="AQ41" s="14">
        <f>'nmol-analyzed'!AO41*0.001/'nmol-analyzed'!AO$1*1/'nmol-analyzed'!AO$2</f>
        <v>0.79100000000000004</v>
      </c>
      <c r="AR41" s="14">
        <f>'nmol-analyzed'!AP41*0.001/'nmol-analyzed'!AP$1*1/'nmol-analyzed'!AP$2</f>
        <v>0.98750000000000004</v>
      </c>
      <c r="AS41" s="14">
        <f>'nmol-analyzed'!AQ41*0.001/'nmol-analyzed'!AQ$1*1/'nmol-analyzed'!AQ$2</f>
        <v>0.77767857142857155</v>
      </c>
      <c r="AT41" s="14">
        <f>'nmol-analyzed'!AR41*0.001/'nmol-analyzed'!AR$1*1/'nmol-analyzed'!AR$2</f>
        <v>0.77280701754385972</v>
      </c>
      <c r="AU41" s="14">
        <f>'nmol-analyzed'!AS41*0.001/'nmol-analyzed'!AS$1*1/'nmol-analyzed'!AS$2</f>
        <v>0.97649667405764973</v>
      </c>
      <c r="AV41" s="14">
        <f>'nmol-analyzed'!AT41*0.001/'nmol-analyzed'!AT$1*1/'nmol-analyzed'!AT$2</f>
        <v>1.5096491228070177</v>
      </c>
      <c r="AW41" s="14">
        <f>'nmol-analyzed'!AU41*0.001/'nmol-analyzed'!AU$1*1/'nmol-analyzed'!AU$2</f>
        <v>0.68616071428571435</v>
      </c>
      <c r="AX41" s="14">
        <f>'nmol-analyzed'!AV41*0.001/'nmol-analyzed'!AV$1*1/'nmol-analyzed'!AV$2</f>
        <v>0.87100000000000011</v>
      </c>
      <c r="AY41" s="14"/>
    </row>
    <row r="42" spans="1:51" x14ac:dyDescent="0.2">
      <c r="A42">
        <f>'imported summary from web'!A76</f>
        <v>816.6</v>
      </c>
      <c r="B42" t="str">
        <f>'imported summary from web'!B76</f>
        <v>C46H90O8PN</v>
      </c>
      <c r="C42" s="2" t="str">
        <f>'imported summary from web'!C76</f>
        <v>PC(38:1)</v>
      </c>
      <c r="D42" s="71"/>
      <c r="E42" s="14"/>
      <c r="F42" s="14">
        <f>'nmol-analyzed'!F42*0.001/'nmol-analyzed'!F$1*1/'nmol-analyzed'!F$2</f>
        <v>2.110798650168729</v>
      </c>
      <c r="G42" s="14">
        <f>'nmol-analyzed'!G42*0.001/'nmol-analyzed'!G$1*1/'nmol-analyzed'!G$2</f>
        <v>1.7767154105736787</v>
      </c>
      <c r="H42" s="14">
        <f>'nmol-analyzed'!H42*0.001/'nmol-analyzed'!H$1*1/'nmol-analyzed'!H$2</f>
        <v>1.7294713160854893</v>
      </c>
      <c r="I42" s="14">
        <f>'nmol-analyzed'!I42*0.001/'nmol-analyzed'!I$1*1/'nmol-analyzed'!I$2</f>
        <v>1.8222722159730034</v>
      </c>
      <c r="J42" s="14">
        <f>'nmol-analyzed'!J42*0.001/'nmol-analyzed'!J$1*1/'nmol-analyzed'!J$2</f>
        <v>2.0247469066366706</v>
      </c>
      <c r="K42" s="14">
        <f>'nmol-analyzed'!K42*0.001/'nmol-analyzed'!K$1*1/'nmol-analyzed'!K$2</f>
        <v>2.0770528683914513</v>
      </c>
      <c r="L42" s="14">
        <f t="shared" si="0"/>
        <v>1.9235095613048372</v>
      </c>
      <c r="M42" s="137">
        <f t="shared" si="1"/>
        <v>0.16634308728343405</v>
      </c>
      <c r="N42" s="14">
        <f t="shared" si="2"/>
        <v>8.6478950055539683E-2</v>
      </c>
      <c r="O42" s="14">
        <f>'nmol-analyzed'!M42*0.001/'nmol-analyzed'!M$1*1/'nmol-analyzed'!M$2</f>
        <v>1.3733031674208145</v>
      </c>
      <c r="P42" s="14">
        <f>'nmol-analyzed'!N42*0.001/'nmol-analyzed'!N$1*1/'nmol-analyzed'!N$2</f>
        <v>2.1315789473684208</v>
      </c>
      <c r="Q42" s="14">
        <f>'nmol-analyzed'!O42*0.001/'nmol-analyzed'!O$1*1/'nmol-analyzed'!O$2</f>
        <v>2.0835164835164832</v>
      </c>
      <c r="R42" s="14">
        <f>'nmol-analyzed'!P42*0.001/'nmol-analyzed'!P$1*1/'nmol-analyzed'!P$2</f>
        <v>3.2086167800453511</v>
      </c>
      <c r="S42" s="14">
        <f>'nmol-analyzed'!Q42*0.001/'nmol-analyzed'!Q$1*1/'nmol-analyzed'!Q$2</f>
        <v>1.0755555555555556</v>
      </c>
      <c r="T42" s="14">
        <f>'nmol-analyzed'!R42*0.001/'nmol-analyzed'!R$1*1/'nmol-analyzed'!R$2</f>
        <v>0.96428571428571441</v>
      </c>
      <c r="U42" s="14">
        <f>'nmol-analyzed'!S42*0.001/'nmol-analyzed'!S$1*1/'nmol-analyzed'!S$2</f>
        <v>1.263392857142857</v>
      </c>
      <c r="V42" s="14">
        <f>'nmol-analyzed'!T42*0.001/'nmol-analyzed'!T$1*1/'nmol-analyzed'!T$2</f>
        <v>1.3911111111111114</v>
      </c>
      <c r="W42" s="14">
        <f>'nmol-analyzed'!U42*0.001/'nmol-analyzed'!U$1*1/'nmol-analyzed'!U$2</f>
        <v>3.9185520361990958</v>
      </c>
      <c r="X42" s="14">
        <f>'nmol-analyzed'!V42*0.001/'nmol-analyzed'!V$1*1/'nmol-analyzed'!V$2</f>
        <v>3.9570135746606341</v>
      </c>
      <c r="Y42" s="14">
        <f>'nmol-analyzed'!W42*0.001/'nmol-analyzed'!W$1*1/'nmol-analyzed'!W$2</f>
        <v>1.5245535714285716</v>
      </c>
      <c r="Z42" s="14">
        <f>'nmol-analyzed'!X42*0.001/'nmol-analyzed'!X$1*1/'nmol-analyzed'!X$2</f>
        <v>1.0555555555555558</v>
      </c>
      <c r="AA42" s="14">
        <f>'nmol-analyzed'!Y42*0.001/'nmol-analyzed'!Y$1*1/'nmol-analyzed'!Y$2</f>
        <v>2.0844444444444443</v>
      </c>
      <c r="AB42" s="14">
        <f>'nmol-analyzed'!Z42*0.001/'nmol-analyzed'!Z$1*1/'nmol-analyzed'!Z$2</f>
        <v>3.2017543859649127</v>
      </c>
      <c r="AC42" s="14">
        <f>'nmol-analyzed'!AA42*0.001/'nmol-analyzed'!AA$1*1/'nmol-analyzed'!AA$2</f>
        <v>2.7455357142857144</v>
      </c>
      <c r="AD42" s="14">
        <f>'nmol-analyzed'!AB42*0.001/'nmol-analyzed'!AB$1*1/'nmol-analyzed'!AB$2</f>
        <v>1.8222222222222224</v>
      </c>
      <c r="AE42" s="14">
        <f>'nmol-analyzed'!AC42*0.001/'nmol-analyzed'!AC$1*1/'nmol-analyzed'!AC$2</f>
        <v>1.0733333333333337</v>
      </c>
      <c r="AF42" s="14">
        <f>'nmol-analyzed'!AD42*0.001/'nmol-analyzed'!AD$1*1/'nmol-analyzed'!AD$2</f>
        <v>1.5625</v>
      </c>
      <c r="AG42" s="14">
        <f>'nmol-analyzed'!AE42*0.001/'nmol-analyzed'!AE$1*1/'nmol-analyzed'!AE$2</f>
        <v>1.4799107142857142</v>
      </c>
      <c r="AH42" s="14">
        <f>'nmol-analyzed'!AF42*0.001/'nmol-analyzed'!AF$1*1/'nmol-analyzed'!AF$2</f>
        <v>2.1596452328159641</v>
      </c>
      <c r="AI42" s="14">
        <f>'nmol-analyzed'!AG42*0.001/'nmol-analyzed'!AG$1*1/'nmol-analyzed'!AG$2</f>
        <v>4.1155555555555559</v>
      </c>
      <c r="AJ42" s="14">
        <f>'nmol-analyzed'!AH42*0.001/'nmol-analyzed'!AH$1*1/'nmol-analyzed'!AH$2</f>
        <v>2.9320175438596499</v>
      </c>
      <c r="AK42" s="14">
        <f>'nmol-analyzed'!AI42*0.001/'nmol-analyzed'!AI$1*1/'nmol-analyzed'!AI$2</f>
        <v>1.9175</v>
      </c>
      <c r="AL42" s="14">
        <f>'nmol-analyzed'!AJ42*0.001/'nmol-analyzed'!AJ$1*1/'nmol-analyzed'!AJ$2</f>
        <v>2.44</v>
      </c>
      <c r="AM42" s="14">
        <f>'nmol-analyzed'!AK42*0.001/'nmol-analyzed'!AK$1*1/'nmol-analyzed'!AK$2</f>
        <v>1.5043859649122808</v>
      </c>
      <c r="AN42" s="14">
        <f>'nmol-analyzed'!AL42*0.001/'nmol-analyzed'!AL$1*1/'nmol-analyzed'!AL$2</f>
        <v>1.6718749999999998</v>
      </c>
      <c r="AO42" s="14">
        <f>'nmol-analyzed'!AM42*0.001/'nmol-analyzed'!AM$1*1/'nmol-analyzed'!AM$2</f>
        <v>3.1377777777777776</v>
      </c>
      <c r="AP42" s="14">
        <f>'nmol-analyzed'!AN42*0.001/'nmol-analyzed'!AN$1*1/'nmol-analyzed'!AN$2</f>
        <v>1.9822222222222223</v>
      </c>
      <c r="AQ42" s="14">
        <f>'nmol-analyzed'!AO42*0.001/'nmol-analyzed'!AO$1*1/'nmol-analyzed'!AO$2</f>
        <v>1.3174999999999999</v>
      </c>
      <c r="AR42" s="14">
        <f>'nmol-analyzed'!AP42*0.001/'nmol-analyzed'!AP$1*1/'nmol-analyzed'!AP$2</f>
        <v>1.6852678571428572</v>
      </c>
      <c r="AS42" s="14">
        <f>'nmol-analyzed'!AQ42*0.001/'nmol-analyzed'!AQ$1*1/'nmol-analyzed'!AQ$2</f>
        <v>1.5625000000000002</v>
      </c>
      <c r="AT42" s="14">
        <f>'nmol-analyzed'!AR42*0.001/'nmol-analyzed'!AR$1*1/'nmol-analyzed'!AR$2</f>
        <v>1.2785087719298247</v>
      </c>
      <c r="AU42" s="14">
        <f>'nmol-analyzed'!AS42*0.001/'nmol-analyzed'!AS$1*1/'nmol-analyzed'!AS$2</f>
        <v>3.2638580931263856</v>
      </c>
      <c r="AV42" s="14">
        <f>'nmol-analyzed'!AT42*0.001/'nmol-analyzed'!AT$1*1/'nmol-analyzed'!AT$2</f>
        <v>3.9758771929824568</v>
      </c>
      <c r="AW42" s="14">
        <f>'nmol-analyzed'!AU42*0.001/'nmol-analyzed'!AU$1*1/'nmol-analyzed'!AU$2</f>
        <v>1.1696428571428574</v>
      </c>
      <c r="AX42" s="14">
        <f>'nmol-analyzed'!AV42*0.001/'nmol-analyzed'!AV$1*1/'nmol-analyzed'!AV$2</f>
        <v>1.7</v>
      </c>
      <c r="AY42" s="14"/>
    </row>
    <row r="43" spans="1:51" x14ac:dyDescent="0.2">
      <c r="A43">
        <f>'imported summary from web'!A78</f>
        <v>818.7</v>
      </c>
      <c r="B43" t="str">
        <f>'imported summary from web'!B78</f>
        <v>C46H92O8PN</v>
      </c>
      <c r="C43" s="2" t="str">
        <f>'imported summary from web'!C78</f>
        <v>PC(38:0)</v>
      </c>
      <c r="D43" s="71" t="s">
        <v>297</v>
      </c>
      <c r="E43" s="14"/>
      <c r="F43" s="14">
        <f>'nmol-analyzed'!F43*0.001/'nmol-analyzed'!F$1*1/'nmol-analyzed'!F$2</f>
        <v>7.3866141732283479</v>
      </c>
      <c r="G43" s="14">
        <f>'nmol-analyzed'!G43*0.001/'nmol-analyzed'!G$1*1/'nmol-analyzed'!G$2</f>
        <v>6.6830146231721042</v>
      </c>
      <c r="H43" s="14">
        <f>'nmol-analyzed'!H43*0.001/'nmol-analyzed'!H$1*1/'nmol-analyzed'!H$2</f>
        <v>5.9169853768278982</v>
      </c>
      <c r="I43" s="14">
        <f>'nmol-analyzed'!I43*0.001/'nmol-analyzed'!I$1*1/'nmol-analyzed'!I$2</f>
        <v>6.246006749156356</v>
      </c>
      <c r="J43" s="14">
        <f>'nmol-analyzed'!J43*0.001/'nmol-analyzed'!J$1*1/'nmol-analyzed'!J$2</f>
        <v>6.7538807649043884</v>
      </c>
      <c r="K43" s="14">
        <f>'nmol-analyzed'!K43*0.001/'nmol-analyzed'!K$1*1/'nmol-analyzed'!K$2</f>
        <v>7.0829021372328462</v>
      </c>
      <c r="L43" s="14">
        <f t="shared" si="0"/>
        <v>6.6782339707536567</v>
      </c>
      <c r="M43" s="137">
        <f t="shared" si="1"/>
        <v>0.53621337565678262</v>
      </c>
      <c r="N43" s="14">
        <f t="shared" si="2"/>
        <v>8.0292690852858742E-2</v>
      </c>
      <c r="O43" s="14">
        <f>'nmol-analyzed'!M43*0.001/'nmol-analyzed'!M$1*1/'nmol-analyzed'!M$2</f>
        <v>5.5380090497737564</v>
      </c>
      <c r="P43" s="14">
        <f>'nmol-analyzed'!N43*0.001/'nmol-analyzed'!N$1*1/'nmol-analyzed'!N$2</f>
        <v>7.9315789473684211</v>
      </c>
      <c r="Q43" s="14">
        <f>'nmol-analyzed'!O43*0.001/'nmol-analyzed'!O$1*1/'nmol-analyzed'!O$2</f>
        <v>7.4105494505494489</v>
      </c>
      <c r="R43" s="14">
        <f>'nmol-analyzed'!P43*0.001/'nmol-analyzed'!P$1*1/'nmol-analyzed'!P$2</f>
        <v>9.2444444444444418</v>
      </c>
      <c r="S43" s="14">
        <f>'nmol-analyzed'!Q43*0.001/'nmol-analyzed'!Q$1*1/'nmol-analyzed'!Q$2</f>
        <v>4.2928888888888892</v>
      </c>
      <c r="T43" s="14">
        <f>'nmol-analyzed'!R43*0.001/'nmol-analyzed'!R$1*1/'nmol-analyzed'!R$2</f>
        <v>3.8700892857142852</v>
      </c>
      <c r="U43" s="14">
        <f>'nmol-analyzed'!S43*0.001/'nmol-analyzed'!S$1*1/'nmol-analyzed'!S$2</f>
        <v>5.8209821428571429</v>
      </c>
      <c r="V43" s="14">
        <f>'nmol-analyzed'!T43*0.001/'nmol-analyzed'!T$1*1/'nmol-analyzed'!T$2</f>
        <v>5.9951111111111111</v>
      </c>
      <c r="W43" s="14">
        <f>'nmol-analyzed'!U43*0.001/'nmol-analyzed'!U$1*1/'nmol-analyzed'!U$2</f>
        <v>9.5583710407239835</v>
      </c>
      <c r="X43" s="14">
        <f>'nmol-analyzed'!V43*0.001/'nmol-analyzed'!V$1*1/'nmol-analyzed'!V$2</f>
        <v>10.445248868778281</v>
      </c>
      <c r="Y43" s="14">
        <f>'nmol-analyzed'!W43*0.001/'nmol-analyzed'!W$1*1/'nmol-analyzed'!W$2</f>
        <v>5.4147321428571429</v>
      </c>
      <c r="Z43" s="14">
        <f>'nmol-analyzed'!X43*0.001/'nmol-analyzed'!X$1*1/'nmol-analyzed'!X$2</f>
        <v>4.466222222222223</v>
      </c>
      <c r="AA43" s="14">
        <f>'nmol-analyzed'!Y43*0.001/'nmol-analyzed'!Y$1*1/'nmol-analyzed'!Y$2</f>
        <v>8.7173333333333343</v>
      </c>
      <c r="AB43" s="14">
        <f>'nmol-analyzed'!Z43*0.001/'nmol-analyzed'!Z$1*1/'nmol-analyzed'!Z$2</f>
        <v>11.598245614035088</v>
      </c>
      <c r="AC43" s="14">
        <f>'nmol-analyzed'!AA43*0.001/'nmol-analyzed'!AA$1*1/'nmol-analyzed'!AA$2</f>
        <v>11.445982142857144</v>
      </c>
      <c r="AD43" s="14">
        <f>'nmol-analyzed'!AB43*0.001/'nmol-analyzed'!AB$1*1/'nmol-analyzed'!AB$2</f>
        <v>8.7862222222222233</v>
      </c>
      <c r="AE43" s="14">
        <f>'nmol-analyzed'!AC43*0.001/'nmol-analyzed'!AC$1*1/'nmol-analyzed'!AC$2</f>
        <v>4.3995555555555557</v>
      </c>
      <c r="AF43" s="14">
        <f>'nmol-analyzed'!AD43*0.001/'nmol-analyzed'!AD$1*1/'nmol-analyzed'!AD$2</f>
        <v>5.1044999999999989</v>
      </c>
      <c r="AG43" s="14">
        <f>'nmol-analyzed'!AE43*0.001/'nmol-analyzed'!AE$1*1/'nmol-analyzed'!AE$2</f>
        <v>7.0308035714285699</v>
      </c>
      <c r="AH43" s="14">
        <f>'nmol-analyzed'!AF43*0.001/'nmol-analyzed'!AF$1*1/'nmol-analyzed'!AF$2</f>
        <v>7.5782705099778269</v>
      </c>
      <c r="AI43" s="14">
        <f>'nmol-analyzed'!AG43*0.001/'nmol-analyzed'!AG$1*1/'nmol-analyzed'!AG$2</f>
        <v>11.69511111111111</v>
      </c>
      <c r="AJ43" s="14">
        <f>'nmol-analyzed'!AH43*0.001/'nmol-analyzed'!AH$1*1/'nmol-analyzed'!AH$2</f>
        <v>8.2407894736842113</v>
      </c>
      <c r="AK43" s="14">
        <f>'nmol-analyzed'!AI43*0.001/'nmol-analyzed'!AI$1*1/'nmol-analyzed'!AI$2</f>
        <v>7.3094999999999999</v>
      </c>
      <c r="AL43" s="14">
        <f>'nmol-analyzed'!AJ43*0.001/'nmol-analyzed'!AJ$1*1/'nmol-analyzed'!AJ$2</f>
        <v>9.0945</v>
      </c>
      <c r="AM43" s="14">
        <f>'nmol-analyzed'!AK43*0.001/'nmol-analyzed'!AK$1*1/'nmol-analyzed'!AK$2</f>
        <v>6.0587719298245615</v>
      </c>
      <c r="AN43" s="14">
        <f>'nmol-analyzed'!AL43*0.001/'nmol-analyzed'!AL$1*1/'nmol-analyzed'!AL$2</f>
        <v>6.9660714285714294</v>
      </c>
      <c r="AO43" s="14">
        <f>'nmol-analyzed'!AM43*0.001/'nmol-analyzed'!AM$1*1/'nmol-analyzed'!AM$2</f>
        <v>9.2106666666666666</v>
      </c>
      <c r="AP43" s="14">
        <f>'nmol-analyzed'!AN43*0.001/'nmol-analyzed'!AN$1*1/'nmol-analyzed'!AN$2</f>
        <v>7.8462222222222229</v>
      </c>
      <c r="AQ43" s="14">
        <f>'nmol-analyzed'!AO43*0.001/'nmol-analyzed'!AO$1*1/'nmol-analyzed'!AO$2</f>
        <v>4.0244999999999997</v>
      </c>
      <c r="AR43" s="14">
        <f>'nmol-analyzed'!AP43*0.001/'nmol-analyzed'!AP$1*1/'nmol-analyzed'!AP$2</f>
        <v>6.2562500000000014</v>
      </c>
      <c r="AS43" s="14">
        <f>'nmol-analyzed'!AQ43*0.001/'nmol-analyzed'!AQ$1*1/'nmol-analyzed'!AQ$2</f>
        <v>5.7763392857142861</v>
      </c>
      <c r="AT43" s="14">
        <f>'nmol-analyzed'!AR43*0.001/'nmol-analyzed'!AR$1*1/'nmol-analyzed'!AR$2</f>
        <v>5.7342105263157892</v>
      </c>
      <c r="AU43" s="14">
        <f>'nmol-analyzed'!AS43*0.001/'nmol-analyzed'!AS$1*1/'nmol-analyzed'!AS$2</f>
        <v>12.562749445676273</v>
      </c>
      <c r="AV43" s="14">
        <f>'nmol-analyzed'!AT43*0.001/'nmol-analyzed'!AT$1*1/'nmol-analyzed'!AT$2</f>
        <v>11.418421052631581</v>
      </c>
      <c r="AW43" s="14">
        <f>'nmol-analyzed'!AU43*0.001/'nmol-analyzed'!AU$1*1/'nmol-analyzed'!AU$2</f>
        <v>3.6111607142857145</v>
      </c>
      <c r="AX43" s="14">
        <f>'nmol-analyzed'!AV43*0.001/'nmol-analyzed'!AV$1*1/'nmol-analyzed'!AV$2</f>
        <v>4.8469999999999995</v>
      </c>
      <c r="AY43" s="14"/>
    </row>
    <row r="44" spans="1:51" x14ac:dyDescent="0.2">
      <c r="A44">
        <f>'imported summary from web'!A84</f>
        <v>830.6</v>
      </c>
      <c r="B44" t="str">
        <f>'imported summary from web'!B84</f>
        <v>C48H80O8PN</v>
      </c>
      <c r="C44" s="2" t="str">
        <f>'imported summary from web'!C84</f>
        <v>PC(40:8)</v>
      </c>
      <c r="D44" s="71"/>
      <c r="E44" s="14"/>
      <c r="F44" s="14">
        <f>'nmol-analyzed'!F44*0.001/'nmol-analyzed'!F$1*1/'nmol-analyzed'!F$2</f>
        <v>2.1431946006749154</v>
      </c>
      <c r="G44" s="14">
        <f>'nmol-analyzed'!G44*0.001/'nmol-analyzed'!G$1*1/'nmol-analyzed'!G$2</f>
        <v>2.0875140607424072</v>
      </c>
      <c r="H44" s="14">
        <f>'nmol-analyzed'!H44*0.001/'nmol-analyzed'!H$1*1/'nmol-analyzed'!H$2</f>
        <v>1.9255343082114738</v>
      </c>
      <c r="I44" s="14">
        <f>'nmol-analyzed'!I44*0.001/'nmol-analyzed'!I$1*1/'nmol-analyzed'!I$2</f>
        <v>1.9289088863892017</v>
      </c>
      <c r="J44" s="14">
        <f>'nmol-analyzed'!J44*0.001/'nmol-analyzed'!J$1*1/'nmol-analyzed'!J$2</f>
        <v>2.158380202474691</v>
      </c>
      <c r="K44" s="14">
        <f>'nmol-analyzed'!K44*0.001/'nmol-analyzed'!K$1*1/'nmol-analyzed'!K$2</f>
        <v>2.2140607424071996</v>
      </c>
      <c r="L44" s="14">
        <f t="shared" si="0"/>
        <v>2.0762654668166483</v>
      </c>
      <c r="M44" s="137">
        <f t="shared" si="1"/>
        <v>0.12228675445960573</v>
      </c>
      <c r="N44" s="14">
        <f t="shared" si="2"/>
        <v>5.8897456232847263E-2</v>
      </c>
      <c r="O44" s="14">
        <f>'nmol-analyzed'!M44*0.001/'nmol-analyzed'!M$1*1/'nmol-analyzed'!M$2</f>
        <v>2.3104072398190048</v>
      </c>
      <c r="P44" s="14">
        <f>'nmol-analyzed'!N44*0.001/'nmol-analyzed'!N$1*1/'nmol-analyzed'!N$2</f>
        <v>2.4434210526315794</v>
      </c>
      <c r="Q44" s="14">
        <f>'nmol-analyzed'!O44*0.001/'nmol-analyzed'!O$1*1/'nmol-analyzed'!O$2</f>
        <v>2.5520879120879121</v>
      </c>
      <c r="R44" s="14">
        <f>'nmol-analyzed'!P44*0.001/'nmol-analyzed'!P$1*1/'nmol-analyzed'!P$2</f>
        <v>2.497052154195011</v>
      </c>
      <c r="S44" s="14">
        <f>'nmol-analyzed'!Q44*0.001/'nmol-analyzed'!Q$1*1/'nmol-analyzed'!Q$2</f>
        <v>1.4471111111111112</v>
      </c>
      <c r="T44" s="14">
        <f>'nmol-analyzed'!R44*0.001/'nmol-analyzed'!R$1*1/'nmol-analyzed'!R$2</f>
        <v>1.3017857142857143</v>
      </c>
      <c r="U44" s="14">
        <f>'nmol-analyzed'!S44*0.001/'nmol-analyzed'!S$1*1/'nmol-analyzed'!S$2</f>
        <v>2.1343749999999999</v>
      </c>
      <c r="V44" s="14">
        <f>'nmol-analyzed'!T44*0.001/'nmol-analyzed'!T$1*1/'nmol-analyzed'!T$2</f>
        <v>2.193777777777778</v>
      </c>
      <c r="W44" s="14">
        <f>'nmol-analyzed'!U44*0.001/'nmol-analyzed'!U$1*1/'nmol-analyzed'!U$2</f>
        <v>1.7583710407239821</v>
      </c>
      <c r="X44" s="14">
        <f>'nmol-analyzed'!V44*0.001/'nmol-analyzed'!V$1*1/'nmol-analyzed'!V$2</f>
        <v>2.1203619909502263</v>
      </c>
      <c r="Y44" s="14">
        <f>'nmol-analyzed'!W44*0.001/'nmol-analyzed'!W$1*1/'nmol-analyzed'!W$2</f>
        <v>1.8352678571428573</v>
      </c>
      <c r="Z44" s="14">
        <f>'nmol-analyzed'!X44*0.001/'nmol-analyzed'!X$1*1/'nmol-analyzed'!X$2</f>
        <v>1.3226666666666671</v>
      </c>
      <c r="AA44" s="14">
        <f>'nmol-analyzed'!Y44*0.001/'nmol-analyzed'!Y$1*1/'nmol-analyzed'!Y$2</f>
        <v>2.516</v>
      </c>
      <c r="AB44" s="14">
        <f>'nmol-analyzed'!Z44*0.001/'nmol-analyzed'!Z$1*1/'nmol-analyzed'!Z$2</f>
        <v>3.1671052631578953</v>
      </c>
      <c r="AC44" s="14">
        <f>'nmol-analyzed'!AA44*0.001/'nmol-analyzed'!AA$1*1/'nmol-analyzed'!AA$2</f>
        <v>3.6968749999999999</v>
      </c>
      <c r="AD44" s="14">
        <f>'nmol-analyzed'!AB44*0.001/'nmol-analyzed'!AB$1*1/'nmol-analyzed'!AB$2</f>
        <v>3.1493333333333338</v>
      </c>
      <c r="AE44" s="14">
        <f>'nmol-analyzed'!AC44*0.001/'nmol-analyzed'!AC$1*1/'nmol-analyzed'!AC$2</f>
        <v>1.2004444444444449</v>
      </c>
      <c r="AF44" s="14">
        <f>'nmol-analyzed'!AD44*0.001/'nmol-analyzed'!AD$1*1/'nmol-analyzed'!AD$2</f>
        <v>2.1304999999999996</v>
      </c>
      <c r="AG44" s="14">
        <f>'nmol-analyzed'!AE44*0.001/'nmol-analyzed'!AE$1*1/'nmol-analyzed'!AE$2</f>
        <v>2.7950892857142855</v>
      </c>
      <c r="AH44" s="14">
        <f>'nmol-analyzed'!AF44*0.001/'nmol-analyzed'!AF$1*1/'nmol-analyzed'!AF$2</f>
        <v>3.2776053215077603</v>
      </c>
      <c r="AI44" s="14">
        <f>'nmol-analyzed'!AG44*0.001/'nmol-analyzed'!AG$1*1/'nmol-analyzed'!AG$2</f>
        <v>2.536</v>
      </c>
      <c r="AJ44" s="14">
        <f>'nmol-analyzed'!AH44*0.001/'nmol-analyzed'!AH$1*1/'nmol-analyzed'!AH$2</f>
        <v>1.94780701754386</v>
      </c>
      <c r="AK44" s="14">
        <f>'nmol-analyzed'!AI44*0.001/'nmol-analyzed'!AI$1*1/'nmol-analyzed'!AI$2</f>
        <v>3.095499999999999</v>
      </c>
      <c r="AL44" s="14">
        <f>'nmol-analyzed'!AJ44*0.001/'nmol-analyzed'!AJ$1*1/'nmol-analyzed'!AJ$2</f>
        <v>3.2629999999999995</v>
      </c>
      <c r="AM44" s="14">
        <f>'nmol-analyzed'!AK44*0.001/'nmol-analyzed'!AK$1*1/'nmol-analyzed'!AK$2</f>
        <v>2.871052631578948</v>
      </c>
      <c r="AN44" s="14">
        <f>'nmol-analyzed'!AL44*0.001/'nmol-analyzed'!AL$1*1/'nmol-analyzed'!AL$2</f>
        <v>2.7415178571428567</v>
      </c>
      <c r="AO44" s="14">
        <f>'nmol-analyzed'!AM44*0.001/'nmol-analyzed'!AM$1*1/'nmol-analyzed'!AM$2</f>
        <v>2.2960000000000003</v>
      </c>
      <c r="AP44" s="14">
        <f>'nmol-analyzed'!AN44*0.001/'nmol-analyzed'!AN$1*1/'nmol-analyzed'!AN$2</f>
        <v>2.5137777777777779</v>
      </c>
      <c r="AQ44" s="14">
        <f>'nmol-analyzed'!AO44*0.001/'nmol-analyzed'!AO$1*1/'nmol-analyzed'!AO$2</f>
        <v>1.4355</v>
      </c>
      <c r="AR44" s="14">
        <f>'nmol-analyzed'!AP44*0.001/'nmol-analyzed'!AP$1*1/'nmol-analyzed'!AP$2</f>
        <v>2.6120535714285715</v>
      </c>
      <c r="AS44" s="14">
        <f>'nmol-analyzed'!AQ44*0.001/'nmol-analyzed'!AQ$1*1/'nmol-analyzed'!AQ$2</f>
        <v>1.8575892857142857</v>
      </c>
      <c r="AT44" s="14">
        <f>'nmol-analyzed'!AR44*0.001/'nmol-analyzed'!AR$1*1/'nmol-analyzed'!AR$2</f>
        <v>2.2811403508771932</v>
      </c>
      <c r="AU44" s="14">
        <f>'nmol-analyzed'!AS44*0.001/'nmol-analyzed'!AS$1*1/'nmol-analyzed'!AS$2</f>
        <v>3.6257206208425719</v>
      </c>
      <c r="AV44" s="14">
        <f>'nmol-analyzed'!AT44*0.001/'nmol-analyzed'!AT$1*1/'nmol-analyzed'!AT$2</f>
        <v>2.2855263157894745</v>
      </c>
      <c r="AW44" s="14">
        <f>'nmol-analyzed'!AU44*0.001/'nmol-analyzed'!AU$1*1/'nmol-analyzed'!AU$2</f>
        <v>1.6633928571428571</v>
      </c>
      <c r="AX44" s="14">
        <f>'nmol-analyzed'!AV44*0.001/'nmol-analyzed'!AV$1*1/'nmol-analyzed'!AV$2</f>
        <v>1.9355</v>
      </c>
      <c r="AY44" s="14"/>
    </row>
    <row r="45" spans="1:51" x14ac:dyDescent="0.2">
      <c r="A45">
        <f>'imported summary from web'!A85</f>
        <v>832.6</v>
      </c>
      <c r="B45" t="str">
        <f>'imported summary from web'!B85</f>
        <v>C48H82O8PN</v>
      </c>
      <c r="C45" s="2" t="str">
        <f>'imported summary from web'!C85</f>
        <v>PC(40:7)</v>
      </c>
      <c r="D45" s="71"/>
      <c r="E45" s="14"/>
      <c r="F45" s="14">
        <f>'nmol-analyzed'!F45*0.001/'nmol-analyzed'!F$1*1/'nmol-analyzed'!F$2</f>
        <v>23.737457817772778</v>
      </c>
      <c r="G45" s="14">
        <f>'nmol-analyzed'!G45*0.001/'nmol-analyzed'!G$1*1/'nmol-analyzed'!G$2</f>
        <v>22.419685039370084</v>
      </c>
      <c r="H45" s="14">
        <f>'nmol-analyzed'!H45*0.001/'nmol-analyzed'!H$1*1/'nmol-analyzed'!H$2</f>
        <v>22.991676040494937</v>
      </c>
      <c r="I45" s="14">
        <f>'nmol-analyzed'!I45*0.001/'nmol-analyzed'!I$1*1/'nmol-analyzed'!I$2</f>
        <v>22.024859392575927</v>
      </c>
      <c r="J45" s="14">
        <f>'nmol-analyzed'!J45*0.001/'nmol-analyzed'!J$1*1/'nmol-analyzed'!J$2</f>
        <v>24.776827896512938</v>
      </c>
      <c r="K45" s="14">
        <f>'nmol-analyzed'!K45*0.001/'nmol-analyzed'!K$1*1/'nmol-analyzed'!K$2</f>
        <v>25.70146231721035</v>
      </c>
      <c r="L45" s="14">
        <f t="shared" si="0"/>
        <v>23.608661417322836</v>
      </c>
      <c r="M45" s="137">
        <f t="shared" si="1"/>
        <v>1.4187164395032412</v>
      </c>
      <c r="N45" s="14">
        <f t="shared" si="2"/>
        <v>6.009304866654825E-2</v>
      </c>
      <c r="O45" s="14">
        <f>'nmol-analyzed'!M45*0.001/'nmol-analyzed'!M$1*1/'nmol-analyzed'!M$2</f>
        <v>26.231674208144803</v>
      </c>
      <c r="P45" s="14">
        <f>'nmol-analyzed'!N45*0.001/'nmol-analyzed'!N$1*1/'nmol-analyzed'!N$2</f>
        <v>24.81447368421053</v>
      </c>
      <c r="Q45" s="14">
        <f>'nmol-analyzed'!O45*0.001/'nmol-analyzed'!O$1*1/'nmol-analyzed'!O$2</f>
        <v>30.236043956043957</v>
      </c>
      <c r="R45" s="14">
        <f>'nmol-analyzed'!P45*0.001/'nmol-analyzed'!P$1*1/'nmol-analyzed'!P$2</f>
        <v>24.792290249433101</v>
      </c>
      <c r="S45" s="14">
        <f>'nmol-analyzed'!Q45*0.001/'nmol-analyzed'!Q$1*1/'nmol-analyzed'!Q$2</f>
        <v>19.894222222222222</v>
      </c>
      <c r="T45" s="14">
        <f>'nmol-analyzed'!R45*0.001/'nmol-analyzed'!R$1*1/'nmol-analyzed'!R$2</f>
        <v>16.695089285714285</v>
      </c>
      <c r="U45" s="14">
        <f>'nmol-analyzed'!S45*0.001/'nmol-analyzed'!S$1*1/'nmol-analyzed'!S$2</f>
        <v>30.163839285714282</v>
      </c>
      <c r="V45" s="14">
        <f>'nmol-analyzed'!T45*0.001/'nmol-analyzed'!T$1*1/'nmol-analyzed'!T$2</f>
        <v>26.552</v>
      </c>
      <c r="W45" s="14">
        <f>'nmol-analyzed'!U45*0.001/'nmol-analyzed'!U$1*1/'nmol-analyzed'!U$2</f>
        <v>16.550678733031678</v>
      </c>
      <c r="X45" s="14">
        <f>'nmol-analyzed'!V45*0.001/'nmol-analyzed'!V$1*1/'nmol-analyzed'!V$2</f>
        <v>18.969230769230773</v>
      </c>
      <c r="Y45" s="14">
        <f>'nmol-analyzed'!W45*0.001/'nmol-analyzed'!W$1*1/'nmol-analyzed'!W$2</f>
        <v>20.447321428571428</v>
      </c>
      <c r="Z45" s="14">
        <f>'nmol-analyzed'!X45*0.001/'nmol-analyzed'!X$1*1/'nmol-analyzed'!X$2</f>
        <v>19.489777777777778</v>
      </c>
      <c r="AA45" s="14">
        <f>'nmol-analyzed'!Y45*0.001/'nmol-analyzed'!Y$1*1/'nmol-analyzed'!Y$2</f>
        <v>28.614222222222221</v>
      </c>
      <c r="AB45" s="14">
        <f>'nmol-analyzed'!Z45*0.001/'nmol-analyzed'!Z$1*1/'nmol-analyzed'!Z$2</f>
        <v>40.033771929824567</v>
      </c>
      <c r="AC45" s="14">
        <f>'nmol-analyzed'!AA45*0.001/'nmol-analyzed'!AA$1*1/'nmol-analyzed'!AA$2</f>
        <v>39.047767857142851</v>
      </c>
      <c r="AD45" s="14">
        <f>'nmol-analyzed'!AB45*0.001/'nmol-analyzed'!AB$1*1/'nmol-analyzed'!AB$2</f>
        <v>27.743111111111112</v>
      </c>
      <c r="AE45" s="14">
        <f>'nmol-analyzed'!AC45*0.001/'nmol-analyzed'!AC$1*1/'nmol-analyzed'!AC$2</f>
        <v>18.49644444444445</v>
      </c>
      <c r="AF45" s="14">
        <f>'nmol-analyzed'!AD45*0.001/'nmol-analyzed'!AD$1*1/'nmol-analyzed'!AD$2</f>
        <v>26.173500000000001</v>
      </c>
      <c r="AG45" s="14">
        <f>'nmol-analyzed'!AE45*0.001/'nmol-analyzed'!AE$1*1/'nmol-analyzed'!AE$2</f>
        <v>30.17723214285714</v>
      </c>
      <c r="AH45" s="14">
        <f>'nmol-analyzed'!AF45*0.001/'nmol-analyzed'!AF$1*1/'nmol-analyzed'!AF$2</f>
        <v>40.774722838137471</v>
      </c>
      <c r="AI45" s="14">
        <f>'nmol-analyzed'!AG45*0.001/'nmol-analyzed'!AG$1*1/'nmol-analyzed'!AG$2</f>
        <v>21.469777777777779</v>
      </c>
      <c r="AJ45" s="14">
        <f>'nmol-analyzed'!AH45*0.001/'nmol-analyzed'!AH$1*1/'nmol-analyzed'!AH$2</f>
        <v>18.049122807017547</v>
      </c>
      <c r="AK45" s="14">
        <f>'nmol-analyzed'!AI45*0.001/'nmol-analyzed'!AI$1*1/'nmol-analyzed'!AI$2</f>
        <v>37.143499999999996</v>
      </c>
      <c r="AL45" s="14">
        <f>'nmol-analyzed'!AJ45*0.001/'nmol-analyzed'!AJ$1*1/'nmol-analyzed'!AJ$2</f>
        <v>39.415999999999997</v>
      </c>
      <c r="AM45" s="14">
        <f>'nmol-analyzed'!AK45*0.001/'nmol-analyzed'!AK$1*1/'nmol-analyzed'!AK$2</f>
        <v>34.906578947368423</v>
      </c>
      <c r="AN45" s="14">
        <f>'nmol-analyzed'!AL45*0.001/'nmol-analyzed'!AL$1*1/'nmol-analyzed'!AL$2</f>
        <v>36.032142857142851</v>
      </c>
      <c r="AO45" s="14">
        <f>'nmol-analyzed'!AM45*0.001/'nmol-analyzed'!AM$1*1/'nmol-analyzed'!AM$2</f>
        <v>24.638666666666666</v>
      </c>
      <c r="AP45" s="14">
        <f>'nmol-analyzed'!AN45*0.001/'nmol-analyzed'!AN$1*1/'nmol-analyzed'!AN$2</f>
        <v>27.123111111111111</v>
      </c>
      <c r="AQ45" s="14">
        <f>'nmol-analyzed'!AO45*0.001/'nmol-analyzed'!AO$1*1/'nmol-analyzed'!AO$2</f>
        <v>18.850999999999996</v>
      </c>
      <c r="AR45" s="14">
        <f>'nmol-analyzed'!AP45*0.001/'nmol-analyzed'!AP$1*1/'nmol-analyzed'!AP$2</f>
        <v>31.235267857142858</v>
      </c>
      <c r="AS45" s="14">
        <f>'nmol-analyzed'!AQ45*0.001/'nmol-analyzed'!AQ$1*1/'nmol-analyzed'!AQ$2</f>
        <v>23.130357142857143</v>
      </c>
      <c r="AT45" s="14">
        <f>'nmol-analyzed'!AR45*0.001/'nmol-analyzed'!AR$1*1/'nmol-analyzed'!AR$2</f>
        <v>27.928508771929828</v>
      </c>
      <c r="AU45" s="14">
        <f>'nmol-analyzed'!AS45*0.001/'nmol-analyzed'!AS$1*1/'nmol-analyzed'!AS$2</f>
        <v>41.133924611973391</v>
      </c>
      <c r="AV45" s="14">
        <f>'nmol-analyzed'!AT45*0.001/'nmol-analyzed'!AT$1*1/'nmol-analyzed'!AT$2</f>
        <v>23.404385964912279</v>
      </c>
      <c r="AW45" s="14">
        <f>'nmol-analyzed'!AU45*0.001/'nmol-analyzed'!AU$1*1/'nmol-analyzed'!AU$2</f>
        <v>18.541071428571428</v>
      </c>
      <c r="AX45" s="14">
        <f>'nmol-analyzed'!AV45*0.001/'nmol-analyzed'!AV$1*1/'nmol-analyzed'!AV$2</f>
        <v>23.130999999999993</v>
      </c>
      <c r="AY45" s="14"/>
    </row>
    <row r="46" spans="1:51" x14ac:dyDescent="0.2">
      <c r="A46">
        <f>'imported summary from web'!A86</f>
        <v>834.6</v>
      </c>
      <c r="B46" t="str">
        <f>'imported summary from web'!B86</f>
        <v>C48H84O8PN</v>
      </c>
      <c r="C46" s="2" t="str">
        <f>'imported summary from web'!C86</f>
        <v>PC(40:6)</v>
      </c>
      <c r="D46" s="71"/>
      <c r="E46" s="14"/>
      <c r="F46" s="14">
        <f>'nmol-analyzed'!F46*0.001/'nmol-analyzed'!F$1*1/'nmol-analyzed'!F$2</f>
        <v>2.6534308211473565</v>
      </c>
      <c r="G46" s="14">
        <f>'nmol-analyzed'!G46*0.001/'nmol-analyzed'!G$1*1/'nmol-analyzed'!G$2</f>
        <v>2.9925759280089994</v>
      </c>
      <c r="H46" s="14">
        <f>'nmol-analyzed'!H46*0.001/'nmol-analyzed'!H$1*1/'nmol-analyzed'!H$2</f>
        <v>2.8879640044994375</v>
      </c>
      <c r="I46" s="14">
        <f>'nmol-analyzed'!I46*0.001/'nmol-analyzed'!I$1*1/'nmol-analyzed'!I$2</f>
        <v>2.7985376827896515</v>
      </c>
      <c r="J46" s="14">
        <f>'nmol-analyzed'!J46*0.001/'nmol-analyzed'!J$1*1/'nmol-analyzed'!J$2</f>
        <v>3.1579302587176605</v>
      </c>
      <c r="K46" s="14">
        <f>'nmol-analyzed'!K46*0.001/'nmol-analyzed'!K$1*1/'nmol-analyzed'!K$2</f>
        <v>2.7276715410573678</v>
      </c>
      <c r="L46" s="14">
        <f t="shared" si="0"/>
        <v>2.8696850393700792</v>
      </c>
      <c r="M46" s="137">
        <f t="shared" si="1"/>
        <v>0.18467120214257396</v>
      </c>
      <c r="N46" s="14">
        <f t="shared" si="2"/>
        <v>6.4352428788878827E-2</v>
      </c>
      <c r="O46" s="14">
        <f>'nmol-analyzed'!M46*0.001/'nmol-analyzed'!M$1*1/'nmol-analyzed'!M$2</f>
        <v>2.7977375565610867</v>
      </c>
      <c r="P46" s="14">
        <f>'nmol-analyzed'!N46*0.001/'nmol-analyzed'!N$1*1/'nmol-analyzed'!N$2</f>
        <v>2.7491228070175437</v>
      </c>
      <c r="Q46" s="14">
        <f>'nmol-analyzed'!O46*0.001/'nmol-analyzed'!O$1*1/'nmol-analyzed'!O$2</f>
        <v>4.0980219780219782</v>
      </c>
      <c r="R46" s="14">
        <f>'nmol-analyzed'!P46*0.001/'nmol-analyzed'!P$1*1/'nmol-analyzed'!P$2</f>
        <v>3.6362811791383209</v>
      </c>
      <c r="S46" s="14">
        <f>'nmol-analyzed'!Q46*0.001/'nmol-analyzed'!Q$1*1/'nmol-analyzed'!Q$2</f>
        <v>1.9768888888888891</v>
      </c>
      <c r="T46" s="14">
        <f>'nmol-analyzed'!R46*0.001/'nmol-analyzed'!R$1*1/'nmol-analyzed'!R$2</f>
        <v>1.6575892857142858</v>
      </c>
      <c r="U46" s="14">
        <f>'nmol-analyzed'!S46*0.001/'nmol-analyzed'!S$1*1/'nmol-analyzed'!S$2</f>
        <v>3.0415178571428569</v>
      </c>
      <c r="V46" s="14">
        <f>'nmol-analyzed'!T46*0.001/'nmol-analyzed'!T$1*1/'nmol-analyzed'!T$2</f>
        <v>2.4546666666666672</v>
      </c>
      <c r="W46" s="14">
        <f>'nmol-analyzed'!U46*0.001/'nmol-analyzed'!U$1*1/'nmol-analyzed'!U$2</f>
        <v>2.8542986425339367</v>
      </c>
      <c r="X46" s="14">
        <f>'nmol-analyzed'!V46*0.001/'nmol-analyzed'!V$1*1/'nmol-analyzed'!V$2</f>
        <v>2.6710407239819007</v>
      </c>
      <c r="Y46" s="14">
        <f>'nmol-analyzed'!W46*0.001/'nmol-analyzed'!W$1*1/'nmol-analyzed'!W$2</f>
        <v>1.9611607142857148</v>
      </c>
      <c r="Z46" s="14">
        <f>'nmol-analyzed'!X46*0.001/'nmol-analyzed'!X$1*1/'nmol-analyzed'!X$2</f>
        <v>1.9368888888888891</v>
      </c>
      <c r="AA46" s="14">
        <f>'nmol-analyzed'!Y46*0.001/'nmol-analyzed'!Y$1*1/'nmol-analyzed'!Y$2</f>
        <v>3.3324444444444441</v>
      </c>
      <c r="AB46" s="14">
        <f>'nmol-analyzed'!Z46*0.001/'nmol-analyzed'!Z$1*1/'nmol-analyzed'!Z$2</f>
        <v>4.7885964912280699</v>
      </c>
      <c r="AC46" s="14">
        <f>'nmol-analyzed'!AA46*0.001/'nmol-analyzed'!AA$1*1/'nmol-analyzed'!AA$2</f>
        <v>4.3495535714285714</v>
      </c>
      <c r="AD46" s="14">
        <f>'nmol-analyzed'!AB46*0.001/'nmol-analyzed'!AB$1*1/'nmol-analyzed'!AB$2</f>
        <v>3.9057777777777778</v>
      </c>
      <c r="AE46" s="14">
        <f>'nmol-analyzed'!AC46*0.001/'nmol-analyzed'!AC$1*1/'nmol-analyzed'!AC$2</f>
        <v>2.0080000000000005</v>
      </c>
      <c r="AF46" s="14">
        <f>'nmol-analyzed'!AD46*0.001/'nmol-analyzed'!AD$1*1/'nmol-analyzed'!AD$2</f>
        <v>2.0564999999999998</v>
      </c>
      <c r="AG46" s="14">
        <f>'nmol-analyzed'!AE46*0.001/'nmol-analyzed'!AE$1*1/'nmol-analyzed'!AE$2</f>
        <v>2.5660714285714286</v>
      </c>
      <c r="AH46" s="14">
        <f>'nmol-analyzed'!AF46*0.001/'nmol-analyzed'!AF$1*1/'nmol-analyzed'!AF$2</f>
        <v>3.9059866962305985</v>
      </c>
      <c r="AI46" s="14">
        <f>'nmol-analyzed'!AG46*0.001/'nmol-analyzed'!AG$1*1/'nmol-analyzed'!AG$2</f>
        <v>3.399111111111111</v>
      </c>
      <c r="AJ46" s="14">
        <f>'nmol-analyzed'!AH46*0.001/'nmol-analyzed'!AH$1*1/'nmol-analyzed'!AH$2</f>
        <v>3.0934210526315788</v>
      </c>
      <c r="AK46" s="14">
        <f>'nmol-analyzed'!AI46*0.001/'nmol-analyzed'!AI$1*1/'nmol-analyzed'!AI$2</f>
        <v>3.3189999999999995</v>
      </c>
      <c r="AL46" s="14">
        <f>'nmol-analyzed'!AJ46*0.001/'nmol-analyzed'!AJ$1*1/'nmol-analyzed'!AJ$2</f>
        <v>3.7739999999999987</v>
      </c>
      <c r="AM46" s="14">
        <f>'nmol-analyzed'!AK46*0.001/'nmol-analyzed'!AK$1*1/'nmol-analyzed'!AK$2</f>
        <v>3.6</v>
      </c>
      <c r="AN46" s="14">
        <f>'nmol-analyzed'!AL46*0.001/'nmol-analyzed'!AL$1*1/'nmol-analyzed'!AL$2</f>
        <v>3.9008928571428574</v>
      </c>
      <c r="AO46" s="14">
        <f>'nmol-analyzed'!AM46*0.001/'nmol-analyzed'!AM$1*1/'nmol-analyzed'!AM$2</f>
        <v>2.9457777777777774</v>
      </c>
      <c r="AP46" s="14">
        <f>'nmol-analyzed'!AN46*0.001/'nmol-analyzed'!AN$1*1/'nmol-analyzed'!AN$2</f>
        <v>3.741333333333333</v>
      </c>
      <c r="AQ46" s="14">
        <f>'nmol-analyzed'!AO46*0.001/'nmol-analyzed'!AO$1*1/'nmol-analyzed'!AO$2</f>
        <v>2.1589999999999998</v>
      </c>
      <c r="AR46" s="14">
        <f>'nmol-analyzed'!AP46*0.001/'nmol-analyzed'!AP$1*1/'nmol-analyzed'!AP$2</f>
        <v>2.1553571428571434</v>
      </c>
      <c r="AS46" s="14">
        <f>'nmol-analyzed'!AQ46*0.001/'nmol-analyzed'!AQ$1*1/'nmol-analyzed'!AQ$2</f>
        <v>2.3651785714285709</v>
      </c>
      <c r="AT46" s="14">
        <f>'nmol-analyzed'!AR46*0.001/'nmol-analyzed'!AR$1*1/'nmol-analyzed'!AR$2</f>
        <v>2.6043859649122814</v>
      </c>
      <c r="AU46" s="14">
        <f>'nmol-analyzed'!AS46*0.001/'nmol-analyzed'!AS$1*1/'nmol-analyzed'!AS$2</f>
        <v>4.9968957871396888</v>
      </c>
      <c r="AV46" s="14">
        <f>'nmol-analyzed'!AT46*0.001/'nmol-analyzed'!AT$1*1/'nmol-analyzed'!AT$2</f>
        <v>3.2184210526315797</v>
      </c>
      <c r="AW46" s="14">
        <f>'nmol-analyzed'!AU46*0.001/'nmol-analyzed'!AU$1*1/'nmol-analyzed'!AU$2</f>
        <v>1.7133928571428569</v>
      </c>
      <c r="AX46" s="14">
        <f>'nmol-analyzed'!AV46*0.001/'nmol-analyzed'!AV$1*1/'nmol-analyzed'!AV$2</f>
        <v>2.4689999999999999</v>
      </c>
      <c r="AY46" s="14"/>
    </row>
    <row r="47" spans="1:51" x14ac:dyDescent="0.2">
      <c r="A47">
        <f>'imported summary from web'!A87</f>
        <v>836.6</v>
      </c>
      <c r="B47" t="str">
        <f>'imported summary from web'!B87</f>
        <v>C48H86O8PN</v>
      </c>
      <c r="C47" s="2" t="str">
        <f>'imported summary from web'!C87</f>
        <v>PC(40:5)</v>
      </c>
      <c r="D47" s="71"/>
      <c r="E47" s="14"/>
      <c r="F47" s="14">
        <f>'nmol-analyzed'!F47*0.001/'nmol-analyzed'!F$1*1/'nmol-analyzed'!F$2</f>
        <v>0.65399325084364457</v>
      </c>
      <c r="G47" s="14">
        <f>'nmol-analyzed'!G47*0.001/'nmol-analyzed'!G$1*1/'nmol-analyzed'!G$2</f>
        <v>0.59662542182227218</v>
      </c>
      <c r="H47" s="14">
        <f>'nmol-analyzed'!H47*0.001/'nmol-analyzed'!H$1*1/'nmol-analyzed'!H$2</f>
        <v>0.52744656917885269</v>
      </c>
      <c r="I47" s="14">
        <f>'nmol-analyzed'!I47*0.001/'nmol-analyzed'!I$1*1/'nmol-analyzed'!I$2</f>
        <v>0.50551181102362208</v>
      </c>
      <c r="J47" s="14">
        <f>'nmol-analyzed'!J47*0.001/'nmol-analyzed'!J$1*1/'nmol-analyzed'!J$2</f>
        <v>0.5713160854893139</v>
      </c>
      <c r="K47" s="14">
        <f>'nmol-analyzed'!K47*0.001/'nmol-analyzed'!K$1*1/'nmol-analyzed'!K$2</f>
        <v>0.67761529808773913</v>
      </c>
      <c r="L47" s="14">
        <f t="shared" si="0"/>
        <v>0.58875140607424081</v>
      </c>
      <c r="M47" s="137">
        <f t="shared" si="1"/>
        <v>6.8126930580442349E-2</v>
      </c>
      <c r="N47" s="14">
        <f t="shared" si="2"/>
        <v>0.11571425541844332</v>
      </c>
      <c r="O47" s="14">
        <f>'nmol-analyzed'!M47*0.001/'nmol-analyzed'!M$1*1/'nmol-analyzed'!M$2</f>
        <v>0.49457013574660641</v>
      </c>
      <c r="P47" s="14">
        <f>'nmol-analyzed'!N47*0.001/'nmol-analyzed'!N$1*1/'nmol-analyzed'!N$2</f>
        <v>0.61096491228070182</v>
      </c>
      <c r="Q47" s="14">
        <f>'nmol-analyzed'!O47*0.001/'nmol-analyzed'!O$1*1/'nmol-analyzed'!O$2</f>
        <v>0.79032967032967028</v>
      </c>
      <c r="R47" s="14">
        <f>'nmol-analyzed'!P47*0.001/'nmol-analyzed'!P$1*1/'nmol-analyzed'!P$2</f>
        <v>0.83129251700680273</v>
      </c>
      <c r="S47" s="14">
        <f>'nmol-analyzed'!Q47*0.001/'nmol-analyzed'!Q$1*1/'nmol-analyzed'!Q$2</f>
        <v>0.35022222222222238</v>
      </c>
      <c r="T47" s="14">
        <f>'nmol-analyzed'!R47*0.001/'nmol-analyzed'!R$1*1/'nmol-analyzed'!R$2</f>
        <v>0.40089285714285716</v>
      </c>
      <c r="U47" s="14">
        <f>'nmol-analyzed'!S47*0.001/'nmol-analyzed'!S$1*1/'nmol-analyzed'!S$2</f>
        <v>0.66651785714285716</v>
      </c>
      <c r="V47" s="14">
        <f>'nmol-analyzed'!T47*0.001/'nmol-analyzed'!T$1*1/'nmol-analyzed'!T$2</f>
        <v>0.65244444444444438</v>
      </c>
      <c r="W47" s="14">
        <f>'nmol-analyzed'!U47*0.001/'nmol-analyzed'!U$1*1/'nmol-analyzed'!U$2</f>
        <v>0.60542986425339373</v>
      </c>
      <c r="X47" s="14">
        <f>'nmol-analyzed'!V47*0.001/'nmol-analyzed'!V$1*1/'nmol-analyzed'!V$2</f>
        <v>0.70045248868778287</v>
      </c>
      <c r="Y47" s="14">
        <f>'nmol-analyzed'!W47*0.001/'nmol-analyzed'!W$1*1/'nmol-analyzed'!W$2</f>
        <v>0.52366071428571437</v>
      </c>
      <c r="Z47" s="14">
        <f>'nmol-analyzed'!X47*0.001/'nmol-analyzed'!X$1*1/'nmol-analyzed'!X$2</f>
        <v>0.35244444444444462</v>
      </c>
      <c r="AA47" s="14">
        <f>'nmol-analyzed'!Y47*0.001/'nmol-analyzed'!Y$1*1/'nmol-analyzed'!Y$2</f>
        <v>0.57466666666666666</v>
      </c>
      <c r="AB47" s="14">
        <f>'nmol-analyzed'!Z47*0.001/'nmol-analyzed'!Z$1*1/'nmol-analyzed'!Z$2</f>
        <v>0.64385964912280702</v>
      </c>
      <c r="AC47" s="14">
        <f>'nmol-analyzed'!AA47*0.001/'nmol-analyzed'!AA$1*1/'nmol-analyzed'!AA$2</f>
        <v>1.0995535714285714</v>
      </c>
      <c r="AD47" s="14">
        <f>'nmol-analyzed'!AB47*0.001/'nmol-analyzed'!AB$1*1/'nmol-analyzed'!AB$2</f>
        <v>1.0524444444444445</v>
      </c>
      <c r="AE47" s="14">
        <f>'nmol-analyzed'!AC47*0.001/'nmol-analyzed'!AC$1*1/'nmol-analyzed'!AC$2</f>
        <v>0.25911111111111113</v>
      </c>
      <c r="AF47" s="14">
        <f>'nmol-analyzed'!AD47*0.001/'nmol-analyzed'!AD$1*1/'nmol-analyzed'!AD$2</f>
        <v>0.499</v>
      </c>
      <c r="AG47" s="14">
        <f>'nmol-analyzed'!AE47*0.001/'nmol-analyzed'!AE$1*1/'nmol-analyzed'!AE$2</f>
        <v>0.52589285714285716</v>
      </c>
      <c r="AH47" s="14">
        <f>'nmol-analyzed'!AF47*0.001/'nmol-analyzed'!AF$1*1/'nmol-analyzed'!AF$2</f>
        <v>0.86607538802660744</v>
      </c>
      <c r="AI47" s="14">
        <f>'nmol-analyzed'!AG47*0.001/'nmol-analyzed'!AG$1*1/'nmol-analyzed'!AG$2</f>
        <v>0.72800000000000009</v>
      </c>
      <c r="AJ47" s="14">
        <f>'nmol-analyzed'!AH47*0.001/'nmol-analyzed'!AH$1*1/'nmol-analyzed'!AH$2</f>
        <v>0.68552631578947376</v>
      </c>
      <c r="AK47" s="14">
        <f>'nmol-analyzed'!AI47*0.001/'nmol-analyzed'!AI$1*1/'nmol-analyzed'!AI$2</f>
        <v>0.57399999999999995</v>
      </c>
      <c r="AL47" s="14">
        <f>'nmol-analyzed'!AJ47*0.001/'nmol-analyzed'!AJ$1*1/'nmol-analyzed'!AJ$2</f>
        <v>0.79399999999999993</v>
      </c>
      <c r="AM47" s="14">
        <f>'nmol-analyzed'!AK47*0.001/'nmol-analyzed'!AK$1*1/'nmol-analyzed'!AK$2</f>
        <v>0.6043859649122808</v>
      </c>
      <c r="AN47" s="14">
        <f>'nmol-analyzed'!AL47*0.001/'nmol-analyzed'!AL$1*1/'nmol-analyzed'!AL$2</f>
        <v>0.93214285714285716</v>
      </c>
      <c r="AO47" s="14">
        <f>'nmol-analyzed'!AM47*0.001/'nmol-analyzed'!AM$1*1/'nmol-analyzed'!AM$2</f>
        <v>0.57244444444444442</v>
      </c>
      <c r="AP47" s="14">
        <f>'nmol-analyzed'!AN47*0.001/'nmol-analyzed'!AN$1*1/'nmol-analyzed'!AN$2</f>
        <v>1.056888888888889</v>
      </c>
      <c r="AQ47" s="14">
        <f>'nmol-analyzed'!AO47*0.001/'nmol-analyzed'!AO$1*1/'nmol-analyzed'!AO$2</f>
        <v>0.45400000000000001</v>
      </c>
      <c r="AR47" s="14">
        <f>'nmol-analyzed'!AP47*0.001/'nmol-analyzed'!AP$1*1/'nmol-analyzed'!AP$2</f>
        <v>0.7</v>
      </c>
      <c r="AS47" s="14">
        <f>'nmol-analyzed'!AQ47*0.001/'nmol-analyzed'!AQ$1*1/'nmol-analyzed'!AQ$2</f>
        <v>0.59508928571428577</v>
      </c>
      <c r="AT47" s="14">
        <f>'nmol-analyzed'!AR47*0.001/'nmol-analyzed'!AR$1*1/'nmol-analyzed'!AR$2</f>
        <v>0.56710526315789489</v>
      </c>
      <c r="AU47" s="14">
        <f>'nmol-analyzed'!AS47*0.001/'nmol-analyzed'!AS$1*1/'nmol-analyzed'!AS$2</f>
        <v>1.0035476718403549</v>
      </c>
      <c r="AV47" s="14">
        <f>'nmol-analyzed'!AT47*0.001/'nmol-analyzed'!AT$1*1/'nmol-analyzed'!AT$2</f>
        <v>0.87631578947368427</v>
      </c>
      <c r="AW47" s="14">
        <f>'nmol-analyzed'!AU47*0.001/'nmol-analyzed'!AU$1*1/'nmol-analyzed'!AU$2</f>
        <v>0.40089285714285716</v>
      </c>
      <c r="AX47" s="14">
        <f>'nmol-analyzed'!AV47*0.001/'nmol-analyzed'!AV$1*1/'nmol-analyzed'!AV$2</f>
        <v>0.5764999999999999</v>
      </c>
      <c r="AY47" s="14"/>
    </row>
    <row r="48" spans="1:51" x14ac:dyDescent="0.2">
      <c r="A48">
        <f>'imported summary from web'!A88</f>
        <v>838.6</v>
      </c>
      <c r="B48" t="str">
        <f>'imported summary from web'!B88</f>
        <v>C48H88O8PN</v>
      </c>
      <c r="C48" s="2" t="str">
        <f>'imported summary from web'!C88</f>
        <v>PC(40:4)</v>
      </c>
      <c r="D48" s="71"/>
      <c r="E48" s="14"/>
      <c r="F48" s="14">
        <f>'nmol-analyzed'!F48*0.001/'nmol-analyzed'!F$1*1/'nmol-analyzed'!F$2</f>
        <v>0.86692913385826786</v>
      </c>
      <c r="G48" s="14">
        <f>'nmol-analyzed'!G48*0.001/'nmol-analyzed'!G$1*1/'nmol-analyzed'!G$2</f>
        <v>0.7521934758155232</v>
      </c>
      <c r="H48" s="14">
        <f>'nmol-analyzed'!H48*0.001/'nmol-analyzed'!H$1*1/'nmol-analyzed'!H$2</f>
        <v>0.7808773903262094</v>
      </c>
      <c r="I48" s="14">
        <f>'nmol-analyzed'!I48*0.001/'nmol-analyzed'!I$1*1/'nmol-analyzed'!I$2</f>
        <v>0.7960629921259843</v>
      </c>
      <c r="J48" s="14">
        <f>'nmol-analyzed'!J48*0.001/'nmol-analyzed'!J$1*1/'nmol-analyzed'!J$2</f>
        <v>0.81462317210348723</v>
      </c>
      <c r="K48" s="14">
        <f>'nmol-analyzed'!K48*0.001/'nmol-analyzed'!K$1*1/'nmol-analyzed'!K$2</f>
        <v>0.72013498312710922</v>
      </c>
      <c r="L48" s="14">
        <f t="shared" si="0"/>
        <v>0.78847019122609685</v>
      </c>
      <c r="M48" s="137">
        <f t="shared" si="1"/>
        <v>5.0873934555239204E-2</v>
      </c>
      <c r="N48" s="14">
        <f t="shared" si="2"/>
        <v>6.4522330864694555E-2</v>
      </c>
      <c r="O48" s="14">
        <f>'nmol-analyzed'!M48*0.001/'nmol-analyzed'!M$1*1/'nmol-analyzed'!M$2</f>
        <v>0.7484162895927603</v>
      </c>
      <c r="P48" s="14">
        <f>'nmol-analyzed'!N48*0.001/'nmol-analyzed'!N$1*1/'nmol-analyzed'!N$2</f>
        <v>0.89649122807017545</v>
      </c>
      <c r="Q48" s="14">
        <f>'nmol-analyzed'!O48*0.001/'nmol-analyzed'!O$1*1/'nmol-analyzed'!O$2</f>
        <v>0.63252747252747255</v>
      </c>
      <c r="R48" s="14">
        <f>'nmol-analyzed'!P48*0.001/'nmol-analyzed'!P$1*1/'nmol-analyzed'!P$2</f>
        <v>0.69342403628117899</v>
      </c>
      <c r="S48" s="14">
        <f>'nmol-analyzed'!Q48*0.001/'nmol-analyzed'!Q$1*1/'nmol-analyzed'!Q$2</f>
        <v>0.91288888888888908</v>
      </c>
      <c r="T48" s="14">
        <f>'nmol-analyzed'!R48*0.001/'nmol-analyzed'!R$1*1/'nmol-analyzed'!R$2</f>
        <v>0.78303571428571428</v>
      </c>
      <c r="U48" s="14">
        <f>'nmol-analyzed'!S48*0.001/'nmol-analyzed'!S$1*1/'nmol-analyzed'!S$2</f>
        <v>0.75624999999999998</v>
      </c>
      <c r="V48" s="14">
        <f>'nmol-analyzed'!T48*0.001/'nmol-analyzed'!T$1*1/'nmol-analyzed'!T$2</f>
        <v>0.78400000000000003</v>
      </c>
      <c r="W48" s="14">
        <f>'nmol-analyzed'!U48*0.001/'nmol-analyzed'!U$1*1/'nmol-analyzed'!U$2</f>
        <v>0.98823529411764721</v>
      </c>
      <c r="X48" s="14">
        <f>'nmol-analyzed'!V48*0.001/'nmol-analyzed'!V$1*1/'nmol-analyzed'!V$2</f>
        <v>1.0809954751131223</v>
      </c>
      <c r="Y48" s="14">
        <f>'nmol-analyzed'!W48*0.001/'nmol-analyzed'!W$1*1/'nmol-analyzed'!W$2</f>
        <v>1.2294642857142859</v>
      </c>
      <c r="Z48" s="14">
        <f>'nmol-analyzed'!X48*0.001/'nmol-analyzed'!X$1*1/'nmol-analyzed'!X$2</f>
        <v>0.75955555555555565</v>
      </c>
      <c r="AA48" s="14">
        <f>'nmol-analyzed'!Y48*0.001/'nmol-analyzed'!Y$1*1/'nmol-analyzed'!Y$2</f>
        <v>1.092888888888889</v>
      </c>
      <c r="AB48" s="14">
        <f>'nmol-analyzed'!Z48*0.001/'nmol-analyzed'!Z$1*1/'nmol-analyzed'!Z$2</f>
        <v>1.155263157894737</v>
      </c>
      <c r="AC48" s="14">
        <f>'nmol-analyzed'!AA48*0.001/'nmol-analyzed'!AA$1*1/'nmol-analyzed'!AA$2</f>
        <v>1.0642857142857145</v>
      </c>
      <c r="AD48" s="14">
        <f>'nmol-analyzed'!AB48*0.001/'nmol-analyzed'!AB$1*1/'nmol-analyzed'!AB$2</f>
        <v>0.87733333333333341</v>
      </c>
      <c r="AE48" s="14">
        <f>'nmol-analyzed'!AC48*0.001/'nmol-analyzed'!AC$1*1/'nmol-analyzed'!AC$2</f>
        <v>0.81733333333333358</v>
      </c>
      <c r="AF48" s="14">
        <f>'nmol-analyzed'!AD48*0.001/'nmol-analyzed'!AD$1*1/'nmol-analyzed'!AD$2</f>
        <v>0.93699999999999983</v>
      </c>
      <c r="AG48" s="14">
        <f>'nmol-analyzed'!AE48*0.001/'nmol-analyzed'!AE$1*1/'nmol-analyzed'!AE$2</f>
        <v>0.7852678571428573</v>
      </c>
      <c r="AH48" s="14">
        <f>'nmol-analyzed'!AF48*0.001/'nmol-analyzed'!AF$1*1/'nmol-analyzed'!AF$2</f>
        <v>0.9818181818181817</v>
      </c>
      <c r="AI48" s="14">
        <f>'nmol-analyzed'!AG48*0.001/'nmol-analyzed'!AG$1*1/'nmol-analyzed'!AG$2</f>
        <v>1.1262222222222222</v>
      </c>
      <c r="AJ48" s="14">
        <f>'nmol-analyzed'!AH48*0.001/'nmol-analyzed'!AH$1*1/'nmol-analyzed'!AH$2</f>
        <v>0.92938596491228076</v>
      </c>
      <c r="AK48" s="14">
        <f>'nmol-analyzed'!AI48*0.001/'nmol-analyzed'!AI$1*1/'nmol-analyzed'!AI$2</f>
        <v>1.262</v>
      </c>
      <c r="AL48" s="14">
        <f>'nmol-analyzed'!AJ48*0.001/'nmol-analyzed'!AJ$1*1/'nmol-analyzed'!AJ$2</f>
        <v>1.6094999999999995</v>
      </c>
      <c r="AM48" s="14">
        <f>'nmol-analyzed'!AK48*0.001/'nmol-analyzed'!AK$1*1/'nmol-analyzed'!AK$2</f>
        <v>0.8131578947368423</v>
      </c>
      <c r="AN48" s="14">
        <f>'nmol-analyzed'!AL48*0.001/'nmol-analyzed'!AL$1*1/'nmol-analyzed'!AL$2</f>
        <v>0.7852678571428573</v>
      </c>
      <c r="AO48" s="14">
        <f>'nmol-analyzed'!AM48*0.001/'nmol-analyzed'!AM$1*1/'nmol-analyzed'!AM$2</f>
        <v>1.0106666666666666</v>
      </c>
      <c r="AP48" s="14">
        <f>'nmol-analyzed'!AN48*0.001/'nmol-analyzed'!AN$1*1/'nmol-analyzed'!AN$2</f>
        <v>0.87511111111111106</v>
      </c>
      <c r="AQ48" s="14">
        <f>'nmol-analyzed'!AO48*0.001/'nmol-analyzed'!AO$1*1/'nmol-analyzed'!AO$2</f>
        <v>1.1544999999999999</v>
      </c>
      <c r="AR48" s="14">
        <f>'nmol-analyzed'!AP48*0.001/'nmol-analyzed'!AP$1*1/'nmol-analyzed'!AP$2</f>
        <v>1.5687500000000001</v>
      </c>
      <c r="AS48" s="14">
        <f>'nmol-analyzed'!AQ48*0.001/'nmol-analyzed'!AQ$1*1/'nmol-analyzed'!AQ$2</f>
        <v>0.90357142857142869</v>
      </c>
      <c r="AT48" s="14">
        <f>'nmol-analyzed'!AR48*0.001/'nmol-analyzed'!AR$1*1/'nmol-analyzed'!AR$2</f>
        <v>0.95350877192982453</v>
      </c>
      <c r="AU48" s="14">
        <f>'nmol-analyzed'!AS48*0.001/'nmol-analyzed'!AS$1*1/'nmol-analyzed'!AS$2</f>
        <v>1.0638580931263859</v>
      </c>
      <c r="AV48" s="14">
        <f>'nmol-analyzed'!AT48*0.001/'nmol-analyzed'!AT$1*1/'nmol-analyzed'!AT$2</f>
        <v>0.80657894736842128</v>
      </c>
      <c r="AW48" s="14">
        <f>'nmol-analyzed'!AU48*0.001/'nmol-analyzed'!AU$1*1/'nmol-analyzed'!AU$2</f>
        <v>0.76071428571428568</v>
      </c>
      <c r="AX48" s="14">
        <f>'nmol-analyzed'!AV48*0.001/'nmol-analyzed'!AV$1*1/'nmol-analyzed'!AV$2</f>
        <v>1.1895</v>
      </c>
      <c r="AY48" s="14"/>
    </row>
    <row r="49" spans="1:51" x14ac:dyDescent="0.2">
      <c r="A49">
        <f>'imported summary from web'!A89</f>
        <v>840.6</v>
      </c>
      <c r="B49" t="str">
        <f>'imported summary from web'!B89</f>
        <v>C48H90O8PN</v>
      </c>
      <c r="C49" s="2" t="str">
        <f>'imported summary from web'!C89</f>
        <v>PC(40:3)</v>
      </c>
      <c r="D49" s="71"/>
      <c r="E49" s="14"/>
      <c r="F49" s="14">
        <f>'nmol-analyzed'!F49*0.001/'nmol-analyzed'!F$1*1/'nmol-analyzed'!F$2</f>
        <v>0.38267716535433077</v>
      </c>
      <c r="G49" s="14">
        <f>'nmol-analyzed'!G49*0.001/'nmol-analyzed'!G$1*1/'nmol-analyzed'!G$2</f>
        <v>0.33712035995500567</v>
      </c>
      <c r="H49" s="14">
        <f>'nmol-analyzed'!H49*0.001/'nmol-analyzed'!H$1*1/'nmol-analyzed'!H$2</f>
        <v>0.29156355455568062</v>
      </c>
      <c r="I49" s="14">
        <f>'nmol-analyzed'!I49*0.001/'nmol-analyzed'!I$1*1/'nmol-analyzed'!I$2</f>
        <v>0.35061867266591679</v>
      </c>
      <c r="J49" s="14">
        <f>'nmol-analyzed'!J49*0.001/'nmol-analyzed'!J$1*1/'nmol-analyzed'!J$2</f>
        <v>0.31687289088863901</v>
      </c>
      <c r="K49" s="14">
        <f>'nmol-analyzed'!K49*0.001/'nmol-analyzed'!K$1*1/'nmol-analyzed'!K$2</f>
        <v>0.35568053993250848</v>
      </c>
      <c r="L49" s="14">
        <f t="shared" si="0"/>
        <v>0.33908886389201359</v>
      </c>
      <c r="M49" s="137">
        <f t="shared" si="1"/>
        <v>3.1825272097237976E-2</v>
      </c>
      <c r="N49" s="14">
        <f t="shared" si="2"/>
        <v>9.3855255911244162E-2</v>
      </c>
      <c r="O49" s="14">
        <f>'nmol-analyzed'!M49*0.001/'nmol-analyzed'!M$1*1/'nmol-analyzed'!M$2</f>
        <v>0.38190045248868781</v>
      </c>
      <c r="P49" s="14">
        <f>'nmol-analyzed'!N49*0.001/'nmol-analyzed'!N$1*1/'nmol-analyzed'!N$2</f>
        <v>0.46447368421052632</v>
      </c>
      <c r="Q49" s="14">
        <f>'nmol-analyzed'!O49*0.001/'nmol-analyzed'!O$1*1/'nmol-analyzed'!O$2</f>
        <v>0.35560439560439561</v>
      </c>
      <c r="R49" s="14">
        <f>'nmol-analyzed'!P49*0.001/'nmol-analyzed'!P$1*1/'nmol-analyzed'!P$2</f>
        <v>0.50748299319727885</v>
      </c>
      <c r="S49" s="14">
        <f>'nmol-analyzed'!Q49*0.001/'nmol-analyzed'!Q$1*1/'nmol-analyzed'!Q$2</f>
        <v>0.19288888888888892</v>
      </c>
      <c r="T49" s="14">
        <f>'nmol-analyzed'!R49*0.001/'nmol-analyzed'!R$1*1/'nmol-analyzed'!R$2</f>
        <v>0.19598214285714288</v>
      </c>
      <c r="U49" s="14">
        <f>'nmol-analyzed'!S49*0.001/'nmol-analyzed'!S$1*1/'nmol-analyzed'!S$2</f>
        <v>0.36116071428571428</v>
      </c>
      <c r="V49" s="14">
        <f>'nmol-analyzed'!T49*0.001/'nmol-analyzed'!T$1*1/'nmol-analyzed'!T$2</f>
        <v>0.3106666666666667</v>
      </c>
      <c r="W49" s="14">
        <f>'nmol-analyzed'!U49*0.001/'nmol-analyzed'!U$1*1/'nmol-analyzed'!U$2</f>
        <v>0.34343891402714938</v>
      </c>
      <c r="X49" s="14">
        <f>'nmol-analyzed'!V49*0.001/'nmol-analyzed'!V$1*1/'nmol-analyzed'!V$2</f>
        <v>0.38190045248868781</v>
      </c>
      <c r="Y49" s="14">
        <f>'nmol-analyzed'!W49*0.001/'nmol-analyzed'!W$1*1/'nmol-analyzed'!W$2</f>
        <v>0.26964285714285718</v>
      </c>
      <c r="Z49" s="14">
        <f>'nmol-analyzed'!X49*0.001/'nmol-analyzed'!X$1*1/'nmol-analyzed'!X$2</f>
        <v>0.14622222222222223</v>
      </c>
      <c r="AA49" s="14">
        <f>'nmol-analyzed'!Y49*0.001/'nmol-analyzed'!Y$1*1/'nmol-analyzed'!Y$2</f>
        <v>0.39066666666666672</v>
      </c>
      <c r="AB49" s="14">
        <f>'nmol-analyzed'!Z49*0.001/'nmol-analyzed'!Z$1*1/'nmol-analyzed'!Z$2</f>
        <v>0.46228070175438601</v>
      </c>
      <c r="AC49" s="14">
        <f>'nmol-analyzed'!AA49*0.001/'nmol-analyzed'!AA$1*1/'nmol-analyzed'!AA$2</f>
        <v>0.55982142857142858</v>
      </c>
      <c r="AD49" s="14">
        <f>'nmol-analyzed'!AB49*0.001/'nmol-analyzed'!AB$1*1/'nmol-analyzed'!AB$2</f>
        <v>0.80177777777777781</v>
      </c>
      <c r="AE49" s="14">
        <f>'nmol-analyzed'!AC49*0.001/'nmol-analyzed'!AC$1*1/'nmol-analyzed'!AC$2</f>
        <v>0.19066666666666671</v>
      </c>
      <c r="AF49" s="14">
        <f>'nmol-analyzed'!AD49*0.001/'nmol-analyzed'!AD$1*1/'nmol-analyzed'!AD$2</f>
        <v>0.18949999999999997</v>
      </c>
      <c r="AG49" s="14">
        <f>'nmol-analyzed'!AE49*0.001/'nmol-analyzed'!AE$1*1/'nmol-analyzed'!AE$2</f>
        <v>0.37455357142857137</v>
      </c>
      <c r="AH49" s="14">
        <f>'nmol-analyzed'!AF49*0.001/'nmol-analyzed'!AF$1*1/'nmol-analyzed'!AF$2</f>
        <v>0.53392461197339236</v>
      </c>
      <c r="AI49" s="14">
        <f>'nmol-analyzed'!AG49*0.001/'nmol-analyzed'!AG$1*1/'nmol-analyzed'!AG$2</f>
        <v>0.52844444444444449</v>
      </c>
      <c r="AJ49" s="14">
        <f>'nmol-analyzed'!AH49*0.001/'nmol-analyzed'!AH$1*1/'nmol-analyzed'!AH$2</f>
        <v>0.36140350877192989</v>
      </c>
      <c r="AK49" s="14">
        <f>'nmol-analyzed'!AI49*0.001/'nmol-analyzed'!AI$1*1/'nmol-analyzed'!AI$2</f>
        <v>0.28699999999999998</v>
      </c>
      <c r="AL49" s="14">
        <f>'nmol-analyzed'!AJ49*0.001/'nmol-analyzed'!AJ$1*1/'nmol-analyzed'!AJ$2</f>
        <v>0.40199999999999997</v>
      </c>
      <c r="AM49" s="14">
        <f>'nmol-analyzed'!AK49*0.001/'nmol-analyzed'!AK$1*1/'nmol-analyzed'!AK$2</f>
        <v>0.38552631578947372</v>
      </c>
      <c r="AN49" s="14">
        <f>'nmol-analyzed'!AL49*0.001/'nmol-analyzed'!AL$1*1/'nmol-analyzed'!AL$2</f>
        <v>0.46160714285714288</v>
      </c>
      <c r="AO49" s="14">
        <f>'nmol-analyzed'!AM49*0.001/'nmol-analyzed'!AM$1*1/'nmol-analyzed'!AM$2</f>
        <v>0.39511111111111114</v>
      </c>
      <c r="AP49" s="14">
        <f>'nmol-analyzed'!AN49*0.001/'nmol-analyzed'!AN$1*1/'nmol-analyzed'!AN$2</f>
        <v>0.49955555555555559</v>
      </c>
      <c r="AQ49" s="14">
        <f>'nmol-analyzed'!AO49*0.001/'nmol-analyzed'!AO$1*1/'nmol-analyzed'!AO$2</f>
        <v>0.20699999999999999</v>
      </c>
      <c r="AR49" s="14">
        <f>'nmol-analyzed'!AP49*0.001/'nmol-analyzed'!AP$1*1/'nmol-analyzed'!AP$2</f>
        <v>0.23839285714285716</v>
      </c>
      <c r="AS49" s="14">
        <f>'nmol-analyzed'!AQ49*0.001/'nmol-analyzed'!AQ$1*1/'nmol-analyzed'!AQ$2</f>
        <v>0.32321428571428573</v>
      </c>
      <c r="AT49" s="14">
        <f>'nmol-analyzed'!AR49*0.001/'nmol-analyzed'!AR$1*1/'nmol-analyzed'!AR$2</f>
        <v>0.34824561403508775</v>
      </c>
      <c r="AU49" s="14">
        <f>'nmol-analyzed'!AS49*0.001/'nmol-analyzed'!AS$1*1/'nmol-analyzed'!AS$2</f>
        <v>0.54722838137472285</v>
      </c>
      <c r="AV49" s="14">
        <f>'nmol-analyzed'!AT49*0.001/'nmol-analyzed'!AT$1*1/'nmol-analyzed'!AT$2</f>
        <v>0.36798245614035091</v>
      </c>
      <c r="AW49" s="14">
        <f>'nmol-analyzed'!AU49*0.001/'nmol-analyzed'!AU$1*1/'nmol-analyzed'!AU$2</f>
        <v>0.19821428571428576</v>
      </c>
      <c r="AX49" s="14">
        <f>'nmol-analyzed'!AV49*0.001/'nmol-analyzed'!AV$1*1/'nmol-analyzed'!AV$2</f>
        <v>0.20699999999999999</v>
      </c>
      <c r="AY49" s="14"/>
    </row>
    <row r="50" spans="1:51" x14ac:dyDescent="0.2">
      <c r="A50">
        <f>'imported summary from web'!A90</f>
        <v>842.7</v>
      </c>
      <c r="B50" t="str">
        <f>'imported summary from web'!B90</f>
        <v>C48H92O8PN</v>
      </c>
      <c r="C50" s="2" t="str">
        <f>'imported summary from web'!C90</f>
        <v>PC(40:2)</v>
      </c>
      <c r="D50" s="71"/>
      <c r="E50" s="14"/>
      <c r="F50" s="14">
        <f>'nmol-analyzed'!F50*0.001/'nmol-analyzed'!F$1*1/'nmol-analyzed'!F$2</f>
        <v>0.17210348706411702</v>
      </c>
      <c r="G50" s="14">
        <f>'nmol-analyzed'!G50*0.001/'nmol-analyzed'!G$1*1/'nmol-analyzed'!G$2</f>
        <v>0.17210348706411702</v>
      </c>
      <c r="H50" s="14">
        <f>'nmol-analyzed'!H50*0.001/'nmol-analyzed'!H$1*1/'nmol-analyzed'!H$2</f>
        <v>0.17210348706411702</v>
      </c>
      <c r="I50" s="14">
        <f>'nmol-analyzed'!I50*0.001/'nmol-analyzed'!I$1*1/'nmol-analyzed'!I$2</f>
        <v>0.17041619797525309</v>
      </c>
      <c r="J50" s="14">
        <f>'nmol-analyzed'!J50*0.001/'nmol-analyzed'!J$1*1/'nmol-analyzed'!J$2</f>
        <v>0.19741282339707539</v>
      </c>
      <c r="K50" s="14">
        <f>'nmol-analyzed'!K50*0.001/'nmol-analyzed'!K$1*1/'nmol-analyzed'!K$2</f>
        <v>0.19235095613048372</v>
      </c>
      <c r="L50" s="14">
        <f t="shared" si="0"/>
        <v>0.17941507311586055</v>
      </c>
      <c r="M50" s="137">
        <f t="shared" si="1"/>
        <v>1.210465786485004E-2</v>
      </c>
      <c r="N50" s="14">
        <f t="shared" si="2"/>
        <v>6.7467340701264478E-2</v>
      </c>
      <c r="O50" s="14">
        <f>'nmol-analyzed'!M50*0.001/'nmol-analyzed'!M$1*1/'nmol-analyzed'!M$2</f>
        <v>0.17420814479638014</v>
      </c>
      <c r="P50" s="14">
        <f>'nmol-analyzed'!N50*0.001/'nmol-analyzed'!N$1*1/'nmol-analyzed'!N$2</f>
        <v>0.26535087719298245</v>
      </c>
      <c r="Q50" s="14">
        <f>'nmol-analyzed'!O50*0.001/'nmol-analyzed'!O$1*1/'nmol-analyzed'!O$2</f>
        <v>0.1912087912087912</v>
      </c>
      <c r="R50" s="14">
        <f>'nmol-analyzed'!P50*0.001/'nmol-analyzed'!P$1*1/'nmol-analyzed'!P$2</f>
        <v>0.19501133786848071</v>
      </c>
      <c r="S50" s="14">
        <f>'nmol-analyzed'!Q50*0.001/'nmol-analyzed'!Q$1*1/'nmol-analyzed'!Q$2</f>
        <v>0.14000000000000001</v>
      </c>
      <c r="T50" s="14">
        <f>'nmol-analyzed'!R50*0.001/'nmol-analyzed'!R$1*1/'nmol-analyzed'!R$2</f>
        <v>0.1361607142857143</v>
      </c>
      <c r="U50" s="14">
        <f>'nmol-analyzed'!S50*0.001/'nmol-analyzed'!S$1*1/'nmol-analyzed'!S$2</f>
        <v>0.24330357142857142</v>
      </c>
      <c r="V50" s="14">
        <f>'nmol-analyzed'!T50*0.001/'nmol-analyzed'!T$1*1/'nmol-analyzed'!T$2</f>
        <v>0.18444444444444447</v>
      </c>
      <c r="W50" s="14">
        <f>'nmol-analyzed'!U50*0.001/'nmol-analyzed'!U$1*1/'nmol-analyzed'!U$2</f>
        <v>0.18552036199095026</v>
      </c>
      <c r="X50" s="14">
        <f>'nmol-analyzed'!V50*0.001/'nmol-analyzed'!V$1*1/'nmol-analyzed'!V$2</f>
        <v>0.22850678733031676</v>
      </c>
      <c r="Y50" s="14">
        <f>'nmol-analyzed'!W50*0.001/'nmol-analyzed'!W$1*1/'nmol-analyzed'!W$2</f>
        <v>0.203125</v>
      </c>
      <c r="Z50" s="14">
        <f>'nmol-analyzed'!X50*0.001/'nmol-analyzed'!X$1*1/'nmol-analyzed'!X$2</f>
        <v>0.15555555555555556</v>
      </c>
      <c r="AA50" s="14">
        <f>'nmol-analyzed'!Y50*0.001/'nmol-analyzed'!Y$1*1/'nmol-analyzed'!Y$2</f>
        <v>0.29333333333333333</v>
      </c>
      <c r="AB50" s="14">
        <f>'nmol-analyzed'!Z50*0.001/'nmol-analyzed'!Z$1*1/'nmol-analyzed'!Z$2</f>
        <v>0.31578947368421056</v>
      </c>
      <c r="AC50" s="14">
        <f>'nmol-analyzed'!AA50*0.001/'nmol-analyzed'!AA$1*1/'nmol-analyzed'!AA$2</f>
        <v>0.31696428571428575</v>
      </c>
      <c r="AD50" s="14">
        <f>'nmol-analyzed'!AB50*0.001/'nmol-analyzed'!AB$1*1/'nmol-analyzed'!AB$2</f>
        <v>0.26444444444444448</v>
      </c>
      <c r="AE50" s="14">
        <f>'nmol-analyzed'!AC50*0.001/'nmol-analyzed'!AC$1*1/'nmol-analyzed'!AC$2</f>
        <v>0.1466666666666667</v>
      </c>
      <c r="AF50" s="14">
        <f>'nmol-analyzed'!AD50*0.001/'nmol-analyzed'!AD$1*1/'nmol-analyzed'!AD$2</f>
        <v>0.155</v>
      </c>
      <c r="AG50" s="14">
        <f>'nmol-analyzed'!AE50*0.001/'nmol-analyzed'!AE$1*1/'nmol-analyzed'!AE$2</f>
        <v>0.23660714285714285</v>
      </c>
      <c r="AH50" s="14">
        <f>'nmol-analyzed'!AF50*0.001/'nmol-analyzed'!AF$1*1/'nmol-analyzed'!AF$2</f>
        <v>0.22172949002217293</v>
      </c>
      <c r="AI50" s="14">
        <f>'nmol-analyzed'!AG50*0.001/'nmol-analyzed'!AG$1*1/'nmol-analyzed'!AG$2</f>
        <v>0.32222222222222224</v>
      </c>
      <c r="AJ50" s="14">
        <f>'nmol-analyzed'!AH50*0.001/'nmol-analyzed'!AH$1*1/'nmol-analyzed'!AH$2</f>
        <v>0.2171052631578948</v>
      </c>
      <c r="AK50" s="14">
        <f>'nmol-analyzed'!AI50*0.001/'nmol-analyzed'!AI$1*1/'nmol-analyzed'!AI$2</f>
        <v>0.21249999999999999</v>
      </c>
      <c r="AL50" s="14">
        <f>'nmol-analyzed'!AJ50*0.001/'nmol-analyzed'!AJ$1*1/'nmol-analyzed'!AJ$2</f>
        <v>0.22750000000000001</v>
      </c>
      <c r="AM50" s="14">
        <f>'nmol-analyzed'!AK50*0.001/'nmol-analyzed'!AK$1*1/'nmol-analyzed'!AK$2</f>
        <v>0.19298245614035089</v>
      </c>
      <c r="AN50" s="14">
        <f>'nmol-analyzed'!AL50*0.001/'nmol-analyzed'!AL$1*1/'nmol-analyzed'!AL$2</f>
        <v>0.2388392857142857</v>
      </c>
      <c r="AO50" s="14">
        <f>'nmol-analyzed'!AM50*0.001/'nmol-analyzed'!AM$1*1/'nmol-analyzed'!AM$2</f>
        <v>0.21111111111111111</v>
      </c>
      <c r="AP50" s="14">
        <f>'nmol-analyzed'!AN50*0.001/'nmol-analyzed'!AN$1*1/'nmol-analyzed'!AN$2</f>
        <v>0.23333333333333336</v>
      </c>
      <c r="AQ50" s="14">
        <f>'nmol-analyzed'!AO50*0.001/'nmol-analyzed'!AO$1*1/'nmol-analyzed'!AO$2</f>
        <v>0.19249999999999998</v>
      </c>
      <c r="AR50" s="14">
        <f>'nmol-analyzed'!AP50*0.001/'nmol-analyzed'!AP$1*1/'nmol-analyzed'!AP$2</f>
        <v>0.2209821428571429</v>
      </c>
      <c r="AS50" s="14">
        <f>'nmol-analyzed'!AQ50*0.001/'nmol-analyzed'!AQ$1*1/'nmol-analyzed'!AQ$2</f>
        <v>0.17857142857142855</v>
      </c>
      <c r="AT50" s="14">
        <f>'nmol-analyzed'!AR50*0.001/'nmol-analyzed'!AR$1*1/'nmol-analyzed'!AR$2</f>
        <v>0.22587719298245615</v>
      </c>
      <c r="AU50" s="14">
        <f>'nmol-analyzed'!AS50*0.001/'nmol-analyzed'!AS$1*1/'nmol-analyzed'!AS$2</f>
        <v>0.27272727272727271</v>
      </c>
      <c r="AV50" s="14">
        <f>'nmol-analyzed'!AT50*0.001/'nmol-analyzed'!AT$1*1/'nmol-analyzed'!AT$2</f>
        <v>0.22587719298245615</v>
      </c>
      <c r="AW50" s="14">
        <f>'nmol-analyzed'!AU50*0.001/'nmol-analyzed'!AU$1*1/'nmol-analyzed'!AU$2</f>
        <v>0.13169642857142858</v>
      </c>
      <c r="AX50" s="14">
        <f>'nmol-analyzed'!AV50*0.001/'nmol-analyzed'!AV$1*1/'nmol-analyzed'!AV$2</f>
        <v>0.17750000000000002</v>
      </c>
      <c r="AY50" s="14"/>
    </row>
    <row r="51" spans="1:51" x14ac:dyDescent="0.2">
      <c r="A51">
        <f>'imported summary from web'!A91</f>
        <v>852.5</v>
      </c>
      <c r="B51" t="str">
        <f>'imported summary from web'!B91</f>
        <v>C50H78O8PN</v>
      </c>
      <c r="C51" s="2" t="str">
        <f>'imported summary from web'!C91</f>
        <v>PC(42:11)</v>
      </c>
      <c r="D51" s="71"/>
      <c r="E51" s="14"/>
      <c r="F51" s="14">
        <f>'nmol-analyzed'!F51*0.001/'nmol-analyzed'!F$1*1/'nmol-analyzed'!F$2</f>
        <v>31.529358830146236</v>
      </c>
      <c r="G51" s="14">
        <f>'nmol-analyzed'!G51*0.001/'nmol-analyzed'!G$1*1/'nmol-analyzed'!G$2</f>
        <v>29.293700787401576</v>
      </c>
      <c r="H51" s="14">
        <f>'nmol-analyzed'!H51*0.001/'nmol-analyzed'!H$1*1/'nmol-analyzed'!H$2</f>
        <v>28.828008998875141</v>
      </c>
      <c r="I51" s="14">
        <f>'nmol-analyzed'!I51*0.001/'nmol-analyzed'!I$1*1/'nmol-analyzed'!I$2</f>
        <v>26.958492688413951</v>
      </c>
      <c r="J51" s="14">
        <f>'nmol-analyzed'!J51*0.001/'nmol-analyzed'!J$1*1/'nmol-analyzed'!J$2</f>
        <v>30.11878515185602</v>
      </c>
      <c r="K51" s="14">
        <f>'nmol-analyzed'!K51*0.001/'nmol-analyzed'!K$1*1/'nmol-analyzed'!K$2</f>
        <v>31.61372328458943</v>
      </c>
      <c r="L51" s="14">
        <f t="shared" si="0"/>
        <v>29.723678290213726</v>
      </c>
      <c r="M51" s="137">
        <f t="shared" si="1"/>
        <v>1.7676095309736681</v>
      </c>
      <c r="N51" s="14">
        <f t="shared" si="2"/>
        <v>5.9468061580912709E-2</v>
      </c>
      <c r="O51" s="14">
        <f>'nmol-analyzed'!M51*0.001/'nmol-analyzed'!M$1*1/'nmol-analyzed'!M$2</f>
        <v>37.025791855203622</v>
      </c>
      <c r="P51" s="14">
        <f>'nmol-analyzed'!N51*0.001/'nmol-analyzed'!N$1*1/'nmol-analyzed'!N$2</f>
        <v>32.145614035087725</v>
      </c>
      <c r="Q51" s="14">
        <f>'nmol-analyzed'!O51*0.001/'nmol-analyzed'!O$1*1/'nmol-analyzed'!O$2</f>
        <v>24.556923076923077</v>
      </c>
      <c r="R51" s="14">
        <f>'nmol-analyzed'!P51*0.001/'nmol-analyzed'!P$1*1/'nmol-analyzed'!P$2</f>
        <v>26.851247165532875</v>
      </c>
      <c r="S51" s="14">
        <f>'nmol-analyzed'!Q51*0.001/'nmol-analyzed'!Q$1*1/'nmol-analyzed'!Q$2</f>
        <v>25.367555555555558</v>
      </c>
      <c r="T51" s="14">
        <f>'nmol-analyzed'!R51*0.001/'nmol-analyzed'!R$1*1/'nmol-analyzed'!R$2</f>
        <v>25.429464285714285</v>
      </c>
      <c r="U51" s="14">
        <f>'nmol-analyzed'!S51*0.001/'nmol-analyzed'!S$1*1/'nmol-analyzed'!S$2</f>
        <v>34.177232142857143</v>
      </c>
      <c r="V51" s="14">
        <f>'nmol-analyzed'!T51*0.001/'nmol-analyzed'!T$1*1/'nmol-analyzed'!T$2</f>
        <v>33.094222222222221</v>
      </c>
      <c r="W51" s="14">
        <f>'nmol-analyzed'!U51*0.001/'nmol-analyzed'!U$1*1/'nmol-analyzed'!U$2</f>
        <v>25.661538461538463</v>
      </c>
      <c r="X51" s="14">
        <f>'nmol-analyzed'!V51*0.001/'nmol-analyzed'!V$1*1/'nmol-analyzed'!V$2</f>
        <v>28.417194570135752</v>
      </c>
      <c r="Y51" s="14">
        <f>'nmol-analyzed'!W51*0.001/'nmol-analyzed'!W$1*1/'nmol-analyzed'!W$2</f>
        <v>31.26205357142857</v>
      </c>
      <c r="Z51" s="14">
        <f>'nmol-analyzed'!X51*0.001/'nmol-analyzed'!X$1*1/'nmol-analyzed'!X$2</f>
        <v>25.374222222222226</v>
      </c>
      <c r="AA51" s="14">
        <f>'nmol-analyzed'!Y51*0.001/'nmol-analyzed'!Y$1*1/'nmol-analyzed'!Y$2</f>
        <v>36.709777777777781</v>
      </c>
      <c r="AB51" s="14">
        <f>'nmol-analyzed'!Z51*0.001/'nmol-analyzed'!Z$1*1/'nmol-analyzed'!Z$2</f>
        <v>39.060087719298252</v>
      </c>
      <c r="AC51" s="14">
        <f>'nmol-analyzed'!AA51*0.001/'nmol-analyzed'!AA$1*1/'nmol-analyzed'!AA$2</f>
        <v>43.293303571428567</v>
      </c>
      <c r="AD51" s="14">
        <f>'nmol-analyzed'!AB51*0.001/'nmol-analyzed'!AB$1*1/'nmol-analyzed'!AB$2</f>
        <v>45.852000000000004</v>
      </c>
      <c r="AE51" s="14">
        <f>'nmol-analyzed'!AC51*0.001/'nmol-analyzed'!AC$1*1/'nmol-analyzed'!AC$2</f>
        <v>26.436444444444451</v>
      </c>
      <c r="AF51" s="14">
        <f>'nmol-analyzed'!AD51*0.001/'nmol-analyzed'!AD$1*1/'nmol-analyzed'!AD$2</f>
        <v>34.340999999999994</v>
      </c>
      <c r="AG51" s="14">
        <f>'nmol-analyzed'!AE51*0.001/'nmol-analyzed'!AE$1*1/'nmol-analyzed'!AE$2</f>
        <v>39.507589285714289</v>
      </c>
      <c r="AH51" s="14">
        <f>'nmol-analyzed'!AF51*0.001/'nmol-analyzed'!AF$1*1/'nmol-analyzed'!AF$2</f>
        <v>44.528603104212849</v>
      </c>
      <c r="AI51" s="14">
        <f>'nmol-analyzed'!AG51*0.001/'nmol-analyzed'!AG$1*1/'nmol-analyzed'!AG$2</f>
        <v>27.680888888888891</v>
      </c>
      <c r="AJ51" s="14">
        <f>'nmol-analyzed'!AH51*0.001/'nmol-analyzed'!AH$1*1/'nmol-analyzed'!AH$2</f>
        <v>26.67412280701755</v>
      </c>
      <c r="AK51" s="14">
        <f>'nmol-analyzed'!AI51*0.001/'nmol-analyzed'!AI$1*1/'nmol-analyzed'!AI$2</f>
        <v>54.260999999999996</v>
      </c>
      <c r="AL51" s="14">
        <f>'nmol-analyzed'!AJ51*0.001/'nmol-analyzed'!AJ$1*1/'nmol-analyzed'!AJ$2</f>
        <v>57.308499999999988</v>
      </c>
      <c r="AM51" s="14">
        <f>'nmol-analyzed'!AK51*0.001/'nmol-analyzed'!AK$1*1/'nmol-analyzed'!AK$2</f>
        <v>39.160964912280704</v>
      </c>
      <c r="AN51" s="14">
        <f>'nmol-analyzed'!AL51*0.001/'nmol-analyzed'!AL$1*1/'nmol-analyzed'!AL$2</f>
        <v>39.291071428571435</v>
      </c>
      <c r="AO51" s="14">
        <f>'nmol-analyzed'!AM51*0.001/'nmol-analyzed'!AM$1*1/'nmol-analyzed'!AM$2</f>
        <v>29.000888888888888</v>
      </c>
      <c r="AP51" s="14">
        <f>'nmol-analyzed'!AN51*0.001/'nmol-analyzed'!AN$1*1/'nmol-analyzed'!AN$2</f>
        <v>33.227555555555554</v>
      </c>
      <c r="AQ51" s="14">
        <f>'nmol-analyzed'!AO51*0.001/'nmol-analyzed'!AO$1*1/'nmol-analyzed'!AO$2</f>
        <v>26.055999999999997</v>
      </c>
      <c r="AR51" s="14">
        <f>'nmol-analyzed'!AP51*0.001/'nmol-analyzed'!AP$1*1/'nmol-analyzed'!AP$2</f>
        <v>44.998660714285705</v>
      </c>
      <c r="AS51" s="14">
        <f>'nmol-analyzed'!AQ51*0.001/'nmol-analyzed'!AQ$1*1/'nmol-analyzed'!AQ$2</f>
        <v>36.616964285714282</v>
      </c>
      <c r="AT51" s="14">
        <f>'nmol-analyzed'!AR51*0.001/'nmol-analyzed'!AR$1*1/'nmol-analyzed'!AR$2</f>
        <v>32.805701754385971</v>
      </c>
      <c r="AU51" s="14">
        <f>'nmol-analyzed'!AS51*0.001/'nmol-analyzed'!AS$1*1/'nmol-analyzed'!AS$2</f>
        <v>36.672727272727272</v>
      </c>
      <c r="AV51" s="14">
        <f>'nmol-analyzed'!AT51*0.001/'nmol-analyzed'!AT$1*1/'nmol-analyzed'!AT$2</f>
        <v>24.244298245614036</v>
      </c>
      <c r="AW51" s="14">
        <f>'nmol-analyzed'!AU51*0.001/'nmol-analyzed'!AU$1*1/'nmol-analyzed'!AU$2</f>
        <v>27.355803571428574</v>
      </c>
      <c r="AX51" s="14">
        <f>'nmol-analyzed'!AV51*0.001/'nmol-analyzed'!AV$1*1/'nmol-analyzed'!AV$2</f>
        <v>24.765999999999995</v>
      </c>
      <c r="AY51" s="14"/>
    </row>
    <row r="52" spans="1:51" x14ac:dyDescent="0.2">
      <c r="A52">
        <f>'imported summary from web'!A92</f>
        <v>854.6</v>
      </c>
      <c r="B52" t="str">
        <f>'imported summary from web'!B92</f>
        <v>C50H80O8PN</v>
      </c>
      <c r="C52" s="2" t="str">
        <f>'imported summary from web'!C92</f>
        <v>PC(42:10)</v>
      </c>
      <c r="D52" s="71"/>
      <c r="E52" s="14"/>
      <c r="F52" s="14">
        <f>'nmol-analyzed'!F52*0.001/'nmol-analyzed'!F$1*1/'nmol-analyzed'!F$2</f>
        <v>1.3768278965129361</v>
      </c>
      <c r="G52" s="14">
        <f>'nmol-analyzed'!G52*0.001/'nmol-analyzed'!G$1*1/'nmol-analyzed'!G$2</f>
        <v>1.3869516310461192</v>
      </c>
      <c r="H52" s="14">
        <f>'nmol-analyzed'!H52*0.001/'nmol-analyzed'!H$1*1/'nmol-analyzed'!H$2</f>
        <v>1.3498312710911138</v>
      </c>
      <c r="I52" s="14">
        <f>'nmol-analyzed'!I52*0.001/'nmol-analyzed'!I$1*1/'nmol-analyzed'!I$2</f>
        <v>1.2266591676040497</v>
      </c>
      <c r="J52" s="14">
        <f>'nmol-analyzed'!J52*0.001/'nmol-analyzed'!J$1*1/'nmol-analyzed'!J$2</f>
        <v>1.4780652418447695</v>
      </c>
      <c r="K52" s="14">
        <f>'nmol-analyzed'!K52*0.001/'nmol-analyzed'!K$1*1/'nmol-analyzed'!K$2</f>
        <v>1.1692913385826773</v>
      </c>
      <c r="L52" s="14">
        <f t="shared" si="0"/>
        <v>1.331271091113611</v>
      </c>
      <c r="M52" s="137">
        <f t="shared" si="1"/>
        <v>0.11335770179868664</v>
      </c>
      <c r="N52" s="14">
        <f t="shared" si="2"/>
        <v>8.5149976256047658E-2</v>
      </c>
      <c r="O52" s="14">
        <f>'nmol-analyzed'!M52*0.001/'nmol-analyzed'!M$1*1/'nmol-analyzed'!M$2</f>
        <v>1.5588235294117652</v>
      </c>
      <c r="P52" s="14">
        <f>'nmol-analyzed'!N52*0.001/'nmol-analyzed'!N$1*1/'nmol-analyzed'!N$2</f>
        <v>1.4232456140350878</v>
      </c>
      <c r="Q52" s="14">
        <f>'nmol-analyzed'!O52*0.001/'nmol-analyzed'!O$1*1/'nmol-analyzed'!O$2</f>
        <v>2.279120879120879</v>
      </c>
      <c r="R52" s="14">
        <f>'nmol-analyzed'!P52*0.001/'nmol-analyzed'!P$1*1/'nmol-analyzed'!P$2</f>
        <v>1.918367346938775</v>
      </c>
      <c r="S52" s="14">
        <f>'nmol-analyzed'!Q52*0.001/'nmol-analyzed'!Q$1*1/'nmol-analyzed'!Q$2</f>
        <v>0.37777777777777793</v>
      </c>
      <c r="T52" s="14">
        <f>'nmol-analyzed'!R52*0.001/'nmol-analyzed'!R$1*1/'nmol-analyzed'!R$2</f>
        <v>0.23214285714285712</v>
      </c>
      <c r="U52" s="14">
        <f>'nmol-analyzed'!S52*0.001/'nmol-analyzed'!S$1*1/'nmol-analyzed'!S$2</f>
        <v>1.1540178571428572</v>
      </c>
      <c r="V52" s="14">
        <f>'nmol-analyzed'!T52*0.001/'nmol-analyzed'!T$1*1/'nmol-analyzed'!T$2</f>
        <v>1.7755555555555558</v>
      </c>
      <c r="W52" s="14">
        <f>'nmol-analyzed'!U52*0.001/'nmol-analyzed'!U$1*1/'nmol-analyzed'!U$2</f>
        <v>0.61085972850678738</v>
      </c>
      <c r="X52" s="14">
        <f>'nmol-analyzed'!V52*0.001/'nmol-analyzed'!V$1*1/'nmol-analyzed'!V$2</f>
        <v>0.88009049773755665</v>
      </c>
      <c r="Y52" s="14">
        <f>'nmol-analyzed'!W52*0.001/'nmol-analyzed'!W$1*1/'nmol-analyzed'!W$2</f>
        <v>0.47991071428571425</v>
      </c>
      <c r="Z52" s="14">
        <f>'nmol-analyzed'!X52*0.001/'nmol-analyzed'!X$1*1/'nmol-analyzed'!X$2</f>
        <v>0.29555555555555557</v>
      </c>
      <c r="AA52" s="14">
        <f>'nmol-analyzed'!Y52*0.001/'nmol-analyzed'!Y$1*1/'nmol-analyzed'!Y$2</f>
        <v>1.1733333333333333</v>
      </c>
      <c r="AB52" s="14">
        <f>'nmol-analyzed'!Z52*0.001/'nmol-analyzed'!Z$1*1/'nmol-analyzed'!Z$2</f>
        <v>1.3771929824561404</v>
      </c>
      <c r="AC52" s="14">
        <f>'nmol-analyzed'!AA52*0.001/'nmol-analyzed'!AA$1*1/'nmol-analyzed'!AA$2</f>
        <v>2.4888392857142856</v>
      </c>
      <c r="AD52" s="14">
        <f>'nmol-analyzed'!AB52*0.001/'nmol-analyzed'!AB$1*1/'nmol-analyzed'!AB$2</f>
        <v>4.0666666666666664</v>
      </c>
      <c r="AE52" s="14">
        <f>'nmol-analyzed'!AC52*0.001/'nmol-analyzed'!AC$1*1/'nmol-analyzed'!AC$2</f>
        <v>6.666666666666668E-2</v>
      </c>
      <c r="AF52" s="14">
        <f>'nmol-analyzed'!AD52*0.001/'nmol-analyzed'!AD$1*1/'nmol-analyzed'!AD$2</f>
        <v>0.34250000000000003</v>
      </c>
      <c r="AG52" s="14">
        <f>'nmol-analyzed'!AE52*0.001/'nmol-analyzed'!AE$1*1/'nmol-analyzed'!AE$2</f>
        <v>1.6160714285714288</v>
      </c>
      <c r="AH52" s="14">
        <f>'nmol-analyzed'!AF52*0.001/'nmol-analyzed'!AF$1*1/'nmol-analyzed'!AF$2</f>
        <v>1.8203991130820398</v>
      </c>
      <c r="AI52" s="14">
        <f>'nmol-analyzed'!AG52*0.001/'nmol-analyzed'!AG$1*1/'nmol-analyzed'!AG$2</f>
        <v>1.1533333333333333</v>
      </c>
      <c r="AJ52" s="14">
        <f>'nmol-analyzed'!AH52*0.001/'nmol-analyzed'!AH$1*1/'nmol-analyzed'!AH$2</f>
        <v>1.423245614035088</v>
      </c>
      <c r="AK52" s="14">
        <f>'nmol-analyzed'!AI52*0.001/'nmol-analyzed'!AI$1*1/'nmol-analyzed'!AI$2</f>
        <v>0.54499999999999993</v>
      </c>
      <c r="AL52" s="14">
        <f>'nmol-analyzed'!AJ52*0.001/'nmol-analyzed'!AJ$1*1/'nmol-analyzed'!AJ$2</f>
        <v>0.63</v>
      </c>
      <c r="AM52" s="14">
        <f>'nmol-analyzed'!AK52*0.001/'nmol-analyzed'!AK$1*1/'nmol-analyzed'!AK$2</f>
        <v>1.5921052631578949</v>
      </c>
      <c r="AN52" s="14">
        <f>'nmol-analyzed'!AL52*0.001/'nmol-analyzed'!AL$1*1/'nmol-analyzed'!AL$2</f>
        <v>1.517857142857143</v>
      </c>
      <c r="AO52" s="14">
        <f>'nmol-analyzed'!AM52*0.001/'nmol-analyzed'!AM$1*1/'nmol-analyzed'!AM$2</f>
        <v>0.94222222222222218</v>
      </c>
      <c r="AP52" s="14">
        <f>'nmol-analyzed'!AN52*0.001/'nmol-analyzed'!AN$1*1/'nmol-analyzed'!AN$2</f>
        <v>2.3977777777777778</v>
      </c>
      <c r="AQ52" s="14">
        <f>'nmol-analyzed'!AO52*0.001/'nmol-analyzed'!AO$1*1/'nmol-analyzed'!AO$2</f>
        <v>0.32750000000000001</v>
      </c>
      <c r="AR52" s="14">
        <f>'nmol-analyzed'!AP52*0.001/'nmol-analyzed'!AP$1*1/'nmol-analyzed'!AP$2</f>
        <v>1.3861607142857144</v>
      </c>
      <c r="AS52" s="14">
        <f>'nmol-analyzed'!AQ52*0.001/'nmol-analyzed'!AQ$1*1/'nmol-analyzed'!AQ$2</f>
        <v>1.1785714285714286</v>
      </c>
      <c r="AT52" s="14">
        <f>'nmol-analyzed'!AR52*0.001/'nmol-analyzed'!AR$1*1/'nmol-analyzed'!AR$2</f>
        <v>1.2872807017543861</v>
      </c>
      <c r="AU52" s="14">
        <f>'nmol-analyzed'!AS52*0.001/'nmol-analyzed'!AS$1*1/'nmol-analyzed'!AS$2</f>
        <v>2.5011086474501107</v>
      </c>
      <c r="AV52" s="14">
        <f>'nmol-analyzed'!AT52*0.001/'nmol-analyzed'!AT$1*1/'nmol-analyzed'!AT$2</f>
        <v>1.6162280701754388</v>
      </c>
      <c r="AW52" s="14">
        <f>'nmol-analyzed'!AU52*0.001/'nmol-analyzed'!AU$1*1/'nmol-analyzed'!AU$2</f>
        <v>0.3459821428571429</v>
      </c>
      <c r="AX52" s="14">
        <f>'nmol-analyzed'!AV52*0.001/'nmol-analyzed'!AV$1*1/'nmol-analyzed'!AV$2</f>
        <v>0.77999999999999992</v>
      </c>
      <c r="AY52" s="14"/>
    </row>
    <row r="53" spans="1:51" x14ac:dyDescent="0.2">
      <c r="A53">
        <f>'imported summary from web'!A93</f>
        <v>856.6</v>
      </c>
      <c r="B53" t="str">
        <f>'imported summary from web'!B93</f>
        <v>C50H82O8PN</v>
      </c>
      <c r="C53" s="2" t="str">
        <f>'imported summary from web'!C93</f>
        <v>PC(42:9)</v>
      </c>
      <c r="D53" s="71"/>
      <c r="E53" s="14"/>
      <c r="F53" s="14">
        <f>'nmol-analyzed'!F53*0.001/'nmol-analyzed'!F$1*1/'nmol-analyzed'!F$2</f>
        <v>0.80314960629921273</v>
      </c>
      <c r="G53" s="14">
        <f>'nmol-analyzed'!G53*0.001/'nmol-analyzed'!G$1*1/'nmol-analyzed'!G$2</f>
        <v>0.73903262092238475</v>
      </c>
      <c r="H53" s="14">
        <f>'nmol-analyzed'!H53*0.001/'nmol-analyzed'!H$1*1/'nmol-analyzed'!H$2</f>
        <v>0.65804274465691792</v>
      </c>
      <c r="I53" s="14">
        <f>'nmol-analyzed'!I53*0.001/'nmol-analyzed'!I$1*1/'nmol-analyzed'!I$2</f>
        <v>0.67154105736782921</v>
      </c>
      <c r="J53" s="14">
        <f>'nmol-analyzed'!J53*0.001/'nmol-analyzed'!J$1*1/'nmol-analyzed'!J$2</f>
        <v>0.74071991001124871</v>
      </c>
      <c r="K53" s="14">
        <f>'nmol-analyzed'!K53*0.001/'nmol-analyzed'!K$1*1/'nmol-analyzed'!K$2</f>
        <v>0.79302587176602946</v>
      </c>
      <c r="L53" s="14">
        <f t="shared" si="0"/>
        <v>0.73425196850393704</v>
      </c>
      <c r="M53" s="137">
        <f t="shared" si="1"/>
        <v>6.0010747834374961E-2</v>
      </c>
      <c r="N53" s="14">
        <f t="shared" si="2"/>
        <v>8.1730455495609866E-2</v>
      </c>
      <c r="O53" s="14">
        <f>'nmol-analyzed'!M53*0.001/'nmol-analyzed'!M$1*1/'nmol-analyzed'!M$2</f>
        <v>0.90045248868778305</v>
      </c>
      <c r="P53" s="14">
        <f>'nmol-analyzed'!N53*0.001/'nmol-analyzed'!N$1*1/'nmol-analyzed'!N$2</f>
        <v>0.89912280701754377</v>
      </c>
      <c r="Q53" s="14">
        <f>'nmol-analyzed'!O53*0.001/'nmol-analyzed'!O$1*1/'nmol-analyzed'!O$2</f>
        <v>0.83296703296703301</v>
      </c>
      <c r="R53" s="14">
        <f>'nmol-analyzed'!P53*0.001/'nmol-analyzed'!P$1*1/'nmol-analyzed'!P$2</f>
        <v>0.81179138321995448</v>
      </c>
      <c r="S53" s="14">
        <f>'nmol-analyzed'!Q53*0.001/'nmol-analyzed'!Q$1*1/'nmol-analyzed'!Q$2</f>
        <v>0.52888888888888907</v>
      </c>
      <c r="T53" s="14">
        <f>'nmol-analyzed'!R53*0.001/'nmol-analyzed'!R$1*1/'nmol-analyzed'!R$2</f>
        <v>0.6272321428571429</v>
      </c>
      <c r="U53" s="14">
        <f>'nmol-analyzed'!S53*0.001/'nmol-analyzed'!S$1*1/'nmol-analyzed'!S$2</f>
        <v>0.76562499999999989</v>
      </c>
      <c r="V53" s="14">
        <f>'nmol-analyzed'!T53*0.001/'nmol-analyzed'!T$1*1/'nmol-analyzed'!T$2</f>
        <v>0.70888888888888879</v>
      </c>
      <c r="W53" s="14">
        <f>'nmol-analyzed'!U53*0.001/'nmol-analyzed'!U$1*1/'nmol-analyzed'!U$2</f>
        <v>0.74886877828054299</v>
      </c>
      <c r="X53" s="14">
        <f>'nmol-analyzed'!V53*0.001/'nmol-analyzed'!V$1*1/'nmol-analyzed'!V$2</f>
        <v>0.76923076923076938</v>
      </c>
      <c r="Y53" s="14">
        <f>'nmol-analyzed'!W53*0.001/'nmol-analyzed'!W$1*1/'nmol-analyzed'!W$2</f>
        <v>0.64955357142857151</v>
      </c>
      <c r="Z53" s="14">
        <f>'nmol-analyzed'!X53*0.001/'nmol-analyzed'!X$1*1/'nmol-analyzed'!X$2</f>
        <v>0.5</v>
      </c>
      <c r="AA53" s="14">
        <f>'nmol-analyzed'!Y53*0.001/'nmol-analyzed'!Y$1*1/'nmol-analyzed'!Y$2</f>
        <v>0.9244444444444444</v>
      </c>
      <c r="AB53" s="14">
        <f>'nmol-analyzed'!Z53*0.001/'nmol-analyzed'!Z$1*1/'nmol-analyzed'!Z$2</f>
        <v>1.1557017543859651</v>
      </c>
      <c r="AC53" s="14">
        <f>'nmol-analyzed'!AA53*0.001/'nmol-analyzed'!AA$1*1/'nmol-analyzed'!AA$2</f>
        <v>1.078125</v>
      </c>
      <c r="AD53" s="14">
        <f>'nmol-analyzed'!AB53*0.001/'nmol-analyzed'!AB$1*1/'nmol-analyzed'!AB$2</f>
        <v>1.1622222222222223</v>
      </c>
      <c r="AE53" s="14">
        <f>'nmol-analyzed'!AC53*0.001/'nmol-analyzed'!AC$1*1/'nmol-analyzed'!AC$2</f>
        <v>0.46666666666666673</v>
      </c>
      <c r="AF53" s="14">
        <f>'nmol-analyzed'!AD53*0.001/'nmol-analyzed'!AD$1*1/'nmol-analyzed'!AD$2</f>
        <v>0.76749999999999996</v>
      </c>
      <c r="AG53" s="14">
        <f>'nmol-analyzed'!AE53*0.001/'nmol-analyzed'!AE$1*1/'nmol-analyzed'!AE$2</f>
        <v>0.87723214285714279</v>
      </c>
      <c r="AH53" s="14">
        <f>'nmol-analyzed'!AF53*0.001/'nmol-analyzed'!AF$1*1/'nmol-analyzed'!AF$2</f>
        <v>1.0842572062084257</v>
      </c>
      <c r="AI53" s="14">
        <f>'nmol-analyzed'!AG53*0.001/'nmol-analyzed'!AG$1*1/'nmol-analyzed'!AG$2</f>
        <v>0.86444444444444446</v>
      </c>
      <c r="AJ53" s="14">
        <f>'nmol-analyzed'!AH53*0.001/'nmol-analyzed'!AH$1*1/'nmol-analyzed'!AH$2</f>
        <v>0.6842105263157896</v>
      </c>
      <c r="AK53" s="14">
        <f>'nmol-analyzed'!AI53*0.001/'nmol-analyzed'!AI$1*1/'nmol-analyzed'!AI$2</f>
        <v>1.1274999999999999</v>
      </c>
      <c r="AL53" s="14">
        <f>'nmol-analyzed'!AJ53*0.001/'nmol-analyzed'!AJ$1*1/'nmol-analyzed'!AJ$2</f>
        <v>1.0899999999999999</v>
      </c>
      <c r="AM53" s="14">
        <f>'nmol-analyzed'!AK53*0.001/'nmol-analyzed'!AK$1*1/'nmol-analyzed'!AK$2</f>
        <v>0.96929824561403533</v>
      </c>
      <c r="AN53" s="14">
        <f>'nmol-analyzed'!AL53*0.001/'nmol-analyzed'!AL$1*1/'nmol-analyzed'!AL$2</f>
        <v>0.97991071428571441</v>
      </c>
      <c r="AO53" s="14">
        <f>'nmol-analyzed'!AM53*0.001/'nmol-analyzed'!AM$1*1/'nmol-analyzed'!AM$2</f>
        <v>0.67555555555555558</v>
      </c>
      <c r="AP53" s="14">
        <f>'nmol-analyzed'!AN53*0.001/'nmol-analyzed'!AN$1*1/'nmol-analyzed'!AN$2</f>
        <v>0.8666666666666667</v>
      </c>
      <c r="AQ53" s="14">
        <f>'nmol-analyzed'!AO53*0.001/'nmol-analyzed'!AO$1*1/'nmol-analyzed'!AO$2</f>
        <v>0.51</v>
      </c>
      <c r="AR53" s="14">
        <f>'nmol-analyzed'!AP53*0.001/'nmol-analyzed'!AP$1*1/'nmol-analyzed'!AP$2</f>
        <v>0.7857142857142857</v>
      </c>
      <c r="AS53" s="14">
        <f>'nmol-analyzed'!AQ53*0.001/'nmol-analyzed'!AQ$1*1/'nmol-analyzed'!AQ$2</f>
        <v>0.6986607142857143</v>
      </c>
      <c r="AT53" s="14">
        <f>'nmol-analyzed'!AR53*0.001/'nmol-analyzed'!AR$1*1/'nmol-analyzed'!AR$2</f>
        <v>0.66666666666666674</v>
      </c>
      <c r="AU53" s="14">
        <f>'nmol-analyzed'!AS53*0.001/'nmol-analyzed'!AS$1*1/'nmol-analyzed'!AS$2</f>
        <v>1.0953436807095343</v>
      </c>
      <c r="AV53" s="14">
        <f>'nmol-analyzed'!AT53*0.001/'nmol-analyzed'!AT$1*1/'nmol-analyzed'!AT$2</f>
        <v>0.77192982456140358</v>
      </c>
      <c r="AW53" s="14">
        <f>'nmol-analyzed'!AU53*0.001/'nmol-analyzed'!AU$1*1/'nmol-analyzed'!AU$2</f>
        <v>0.6383928571428571</v>
      </c>
      <c r="AX53" s="14">
        <f>'nmol-analyzed'!AV53*0.001/'nmol-analyzed'!AV$1*1/'nmol-analyzed'!AV$2</f>
        <v>0.71499999999999986</v>
      </c>
      <c r="AY53" s="14"/>
    </row>
    <row r="54" spans="1:51" x14ac:dyDescent="0.2">
      <c r="A54">
        <f>'imported summary from web'!A94</f>
        <v>858.6</v>
      </c>
      <c r="B54" t="str">
        <f>'imported summary from web'!B94</f>
        <v>C50H84O8PN</v>
      </c>
      <c r="C54" s="2" t="str">
        <f>'imported summary from web'!C94</f>
        <v>PC(42:8)</v>
      </c>
      <c r="D54" s="71"/>
      <c r="E54" s="14"/>
      <c r="F54" s="14">
        <f>'nmol-analyzed'!F54*0.001/'nmol-analyzed'!F$1*1/'nmol-analyzed'!F$2</f>
        <v>0.23959505061867273</v>
      </c>
      <c r="G54" s="14">
        <f>'nmol-analyzed'!G54*0.001/'nmol-analyzed'!G$1*1/'nmol-analyzed'!G$2</f>
        <v>0.26996625421822273</v>
      </c>
      <c r="H54" s="14">
        <f>'nmol-analyzed'!H54*0.001/'nmol-analyzed'!H$1*1/'nmol-analyzed'!H$2</f>
        <v>0.25646794150731161</v>
      </c>
      <c r="I54" s="14">
        <f>'nmol-analyzed'!I54*0.001/'nmol-analyzed'!I$1*1/'nmol-analyzed'!I$2</f>
        <v>0.25478065241844772</v>
      </c>
      <c r="J54" s="14">
        <f>'nmol-analyzed'!J54*0.001/'nmol-analyzed'!J$1*1/'nmol-analyzed'!J$2</f>
        <v>0.28008998875140612</v>
      </c>
      <c r="K54" s="14">
        <f>'nmol-analyzed'!K54*0.001/'nmol-analyzed'!K$1*1/'nmol-analyzed'!K$2</f>
        <v>0.27334083239595053</v>
      </c>
      <c r="L54" s="14">
        <f t="shared" si="0"/>
        <v>0.26237345331833523</v>
      </c>
      <c r="M54" s="137">
        <f t="shared" si="1"/>
        <v>1.4853894990151011E-2</v>
      </c>
      <c r="N54" s="14">
        <f t="shared" si="2"/>
        <v>5.661355904070417E-2</v>
      </c>
      <c r="O54" s="14">
        <f>'nmol-analyzed'!M54*0.001/'nmol-analyzed'!M$1*1/'nmol-analyzed'!M$2</f>
        <v>0.11990950226244346</v>
      </c>
      <c r="P54" s="14">
        <f>'nmol-analyzed'!N54*0.001/'nmol-analyzed'!N$1*1/'nmol-analyzed'!N$2</f>
        <v>0.34649122807017541</v>
      </c>
      <c r="Q54" s="14">
        <f>'nmol-analyzed'!O54*0.001/'nmol-analyzed'!O$1*1/'nmol-analyzed'!O$2</f>
        <v>0.29010989010989013</v>
      </c>
      <c r="R54" s="14">
        <f>'nmol-analyzed'!P54*0.001/'nmol-analyzed'!P$1*1/'nmol-analyzed'!P$2</f>
        <v>0.32199546485260766</v>
      </c>
      <c r="S54" s="14">
        <f>'nmol-analyzed'!Q54*0.001/'nmol-analyzed'!Q$1*1/'nmol-analyzed'!Q$2</f>
        <v>8.6666666666666684E-2</v>
      </c>
      <c r="T54" s="14">
        <f>'nmol-analyzed'!R54*0.001/'nmol-analyzed'!R$1*1/'nmol-analyzed'!R$2</f>
        <v>0.11383928571428573</v>
      </c>
      <c r="U54" s="14">
        <f>'nmol-analyzed'!S54*0.001/'nmol-analyzed'!S$1*1/'nmol-analyzed'!S$2</f>
        <v>0.21205357142857142</v>
      </c>
      <c r="V54" s="14">
        <f>'nmol-analyzed'!T54*0.001/'nmol-analyzed'!T$1*1/'nmol-analyzed'!T$2</f>
        <v>0.17555555555555558</v>
      </c>
      <c r="W54" s="14">
        <f>'nmol-analyzed'!U54*0.001/'nmol-analyzed'!U$1*1/'nmol-analyzed'!U$2</f>
        <v>0.36425339366515846</v>
      </c>
      <c r="X54" s="14">
        <f>'nmol-analyzed'!V54*0.001/'nmol-analyzed'!V$1*1/'nmol-analyzed'!V$2</f>
        <v>0.27149321266968329</v>
      </c>
      <c r="Y54" s="14">
        <f>'nmol-analyzed'!W54*0.001/'nmol-analyzed'!W$1*1/'nmol-analyzed'!W$2</f>
        <v>0.12276785714285715</v>
      </c>
      <c r="Z54" s="14">
        <f>'nmol-analyzed'!X54*0.001/'nmol-analyzed'!X$1*1/'nmol-analyzed'!X$2</f>
        <v>7.555555555555557E-2</v>
      </c>
      <c r="AA54" s="14">
        <f>'nmol-analyzed'!Y54*0.001/'nmol-analyzed'!Y$1*1/'nmol-analyzed'!Y$2</f>
        <v>0.43777777777777777</v>
      </c>
      <c r="AB54" s="14">
        <f>'nmol-analyzed'!Z54*0.001/'nmol-analyzed'!Z$1*1/'nmol-analyzed'!Z$2</f>
        <v>0.58114035087719307</v>
      </c>
      <c r="AC54" s="14">
        <f>'nmol-analyzed'!AA54*0.001/'nmol-analyzed'!AA$1*1/'nmol-analyzed'!AA$2</f>
        <v>0.33705357142857145</v>
      </c>
      <c r="AD54" s="14">
        <f>'nmol-analyzed'!AB54*0.001/'nmol-analyzed'!AB$1*1/'nmol-analyzed'!AB$2</f>
        <v>0.3</v>
      </c>
      <c r="AE54" s="14">
        <f>'nmol-analyzed'!AC54*0.001/'nmol-analyzed'!AC$1*1/'nmol-analyzed'!AC$2</f>
        <v>0.15333333333333335</v>
      </c>
      <c r="AF54" s="14">
        <f>'nmol-analyzed'!AD54*0.001/'nmol-analyzed'!AD$1*1/'nmol-analyzed'!AD$2</f>
        <v>0.155</v>
      </c>
      <c r="AG54" s="14">
        <f>'nmol-analyzed'!AE54*0.001/'nmol-analyzed'!AE$1*1/'nmol-analyzed'!AE$2</f>
        <v>0.29910714285714285</v>
      </c>
      <c r="AH54" s="14">
        <f>'nmol-analyzed'!AF54*0.001/'nmol-analyzed'!AF$1*1/'nmol-analyzed'!AF$2</f>
        <v>0.35698447893569846</v>
      </c>
      <c r="AI54" s="14">
        <f>'nmol-analyzed'!AG54*0.001/'nmol-analyzed'!AG$1*1/'nmol-analyzed'!AG$2</f>
        <v>0.81111111111111112</v>
      </c>
      <c r="AJ54" s="14">
        <f>'nmol-analyzed'!AH54*0.001/'nmol-analyzed'!AH$1*1/'nmol-analyzed'!AH$2</f>
        <v>0.5614035087719299</v>
      </c>
      <c r="AK54" s="14">
        <f>'nmol-analyzed'!AI54*0.001/'nmol-analyzed'!AI$1*1/'nmol-analyzed'!AI$2</f>
        <v>0.41</v>
      </c>
      <c r="AL54" s="14">
        <f>'nmol-analyzed'!AJ54*0.001/'nmol-analyzed'!AJ$1*1/'nmol-analyzed'!AJ$2</f>
        <v>0.27249999999999996</v>
      </c>
      <c r="AM54" s="14">
        <f>'nmol-analyzed'!AK54*0.001/'nmol-analyzed'!AK$1*1/'nmol-analyzed'!AK$2</f>
        <v>0.32017543859649128</v>
      </c>
      <c r="AN54" s="14">
        <f>'nmol-analyzed'!AL54*0.001/'nmol-analyzed'!AL$1*1/'nmol-analyzed'!AL$2</f>
        <v>0.3214285714285714</v>
      </c>
      <c r="AO54" s="14">
        <f>'nmol-analyzed'!AM54*0.001/'nmol-analyzed'!AM$1*1/'nmol-analyzed'!AM$2</f>
        <v>0.27333333333333332</v>
      </c>
      <c r="AP54" s="14">
        <f>'nmol-analyzed'!AN54*0.001/'nmol-analyzed'!AN$1*1/'nmol-analyzed'!AN$2</f>
        <v>0.28000000000000003</v>
      </c>
      <c r="AQ54" s="14">
        <f>'nmol-analyzed'!AO54*0.001/'nmol-analyzed'!AO$1*1/'nmol-analyzed'!AO$2</f>
        <v>0.1525</v>
      </c>
      <c r="AR54" s="14">
        <f>'nmol-analyzed'!AP54*0.001/'nmol-analyzed'!AP$1*1/'nmol-analyzed'!AP$2</f>
        <v>0.21874999999999997</v>
      </c>
      <c r="AS54" s="14">
        <f>'nmol-analyzed'!AQ54*0.001/'nmol-analyzed'!AQ$1*1/'nmol-analyzed'!AQ$2</f>
        <v>0.31473214285714279</v>
      </c>
      <c r="AT54" s="14">
        <f>'nmol-analyzed'!AR54*0.001/'nmol-analyzed'!AR$1*1/'nmol-analyzed'!AR$2</f>
        <v>0.24780701754385967</v>
      </c>
      <c r="AU54" s="14">
        <f>'nmol-analyzed'!AS54*0.001/'nmol-analyzed'!AS$1*1/'nmol-analyzed'!AS$2</f>
        <v>0.44789356984478934</v>
      </c>
      <c r="AV54" s="14">
        <f>'nmol-analyzed'!AT54*0.001/'nmol-analyzed'!AT$1*1/'nmol-analyzed'!AT$2</f>
        <v>0.6864035087719299</v>
      </c>
      <c r="AW54" s="14">
        <f>'nmol-analyzed'!AU54*0.001/'nmol-analyzed'!AU$1*1/'nmol-analyzed'!AU$2</f>
        <v>0.17410714285714288</v>
      </c>
      <c r="AX54" s="14">
        <f>'nmol-analyzed'!AV54*0.001/'nmol-analyzed'!AV$1*1/'nmol-analyzed'!AV$2</f>
        <v>0.27499999999999997</v>
      </c>
      <c r="AY54" s="14"/>
    </row>
    <row r="55" spans="1:51" x14ac:dyDescent="0.2">
      <c r="A55">
        <f>'imported summary from web'!A95</f>
        <v>860.6</v>
      </c>
      <c r="B55" t="str">
        <f>'imported summary from web'!B95</f>
        <v>C50H86O8PN</v>
      </c>
      <c r="C55" s="2" t="str">
        <f>'imported summary from web'!C95</f>
        <v>PC(42:7)</v>
      </c>
      <c r="D55" s="71"/>
      <c r="E55" s="14"/>
      <c r="F55" s="14">
        <f>'nmol-analyzed'!F55*0.001/'nmol-analyzed'!F$1*1/'nmol-analyzed'!F$2</f>
        <v>0.66141732283464572</v>
      </c>
      <c r="G55" s="14">
        <f>'nmol-analyzed'!G55*0.001/'nmol-analyzed'!G$1*1/'nmol-analyzed'!G$2</f>
        <v>0.60067491563554565</v>
      </c>
      <c r="H55" s="14">
        <f>'nmol-analyzed'!H55*0.001/'nmol-analyzed'!H$1*1/'nmol-analyzed'!H$2</f>
        <v>0.56186726659167618</v>
      </c>
      <c r="I55" s="14">
        <f>'nmol-analyzed'!I55*0.001/'nmol-analyzed'!I$1*1/'nmol-analyzed'!I$2</f>
        <v>0.66647919010123735</v>
      </c>
      <c r="J55" s="14">
        <f>'nmol-analyzed'!J55*0.001/'nmol-analyzed'!J$1*1/'nmol-analyzed'!J$2</f>
        <v>0.67829021372328469</v>
      </c>
      <c r="K55" s="14">
        <f>'nmol-analyzed'!K55*0.001/'nmol-analyzed'!K$1*1/'nmol-analyzed'!K$2</f>
        <v>0.75759280089988756</v>
      </c>
      <c r="L55" s="14">
        <f t="shared" si="0"/>
        <v>0.65438695163104621</v>
      </c>
      <c r="M55" s="137">
        <f t="shared" si="1"/>
        <v>6.7621500342715843E-2</v>
      </c>
      <c r="N55" s="14">
        <f t="shared" si="2"/>
        <v>0.10333564899815105</v>
      </c>
      <c r="O55" s="14">
        <f>'nmol-analyzed'!M55*0.001/'nmol-analyzed'!M$1*1/'nmol-analyzed'!M$2</f>
        <v>0.71719457013574661</v>
      </c>
      <c r="P55" s="14">
        <f>'nmol-analyzed'!N55*0.001/'nmol-analyzed'!N$1*1/'nmol-analyzed'!N$2</f>
        <v>0.73464912280701755</v>
      </c>
      <c r="Q55" s="14">
        <f>'nmol-analyzed'!O55*0.001/'nmol-analyzed'!O$1*1/'nmol-analyzed'!O$2</f>
        <v>0.93846153846153857</v>
      </c>
      <c r="R55" s="14">
        <f>'nmol-analyzed'!P55*0.001/'nmol-analyzed'!P$1*1/'nmol-analyzed'!P$2</f>
        <v>0.68707482993197266</v>
      </c>
      <c r="S55" s="14">
        <f>'nmol-analyzed'!Q55*0.001/'nmol-analyzed'!Q$1*1/'nmol-analyzed'!Q$2</f>
        <v>0.46222222222222231</v>
      </c>
      <c r="T55" s="14">
        <f>'nmol-analyzed'!R55*0.001/'nmol-analyzed'!R$1*1/'nmol-analyzed'!R$2</f>
        <v>0.4352678571428571</v>
      </c>
      <c r="U55" s="14">
        <f>'nmol-analyzed'!S55*0.001/'nmol-analyzed'!S$1*1/'nmol-analyzed'!S$2</f>
        <v>0.75446428571428548</v>
      </c>
      <c r="V55" s="14">
        <f>'nmol-analyzed'!T55*0.001/'nmol-analyzed'!T$1*1/'nmol-analyzed'!T$2</f>
        <v>0.70444444444444432</v>
      </c>
      <c r="W55" s="14">
        <f>'nmol-analyzed'!U55*0.001/'nmol-analyzed'!U$1*1/'nmol-analyzed'!U$2</f>
        <v>0.50904977375565608</v>
      </c>
      <c r="X55" s="14">
        <f>'nmol-analyzed'!V55*0.001/'nmol-analyzed'!V$1*1/'nmol-analyzed'!V$2</f>
        <v>0.53393665158371051</v>
      </c>
      <c r="Y55" s="14">
        <f>'nmol-analyzed'!W55*0.001/'nmol-analyzed'!W$1*1/'nmol-analyzed'!W$2</f>
        <v>0.48214285714285721</v>
      </c>
      <c r="Z55" s="14">
        <f>'nmol-analyzed'!X55*0.001/'nmol-analyzed'!X$1*1/'nmol-analyzed'!X$2</f>
        <v>0.37777777777777793</v>
      </c>
      <c r="AA55" s="14">
        <f>'nmol-analyzed'!Y55*0.001/'nmol-analyzed'!Y$1*1/'nmol-analyzed'!Y$2</f>
        <v>0.6</v>
      </c>
      <c r="AB55" s="14">
        <f>'nmol-analyzed'!Z55*0.001/'nmol-analyzed'!Z$1*1/'nmol-analyzed'!Z$2</f>
        <v>0.96271929824561409</v>
      </c>
      <c r="AC55" s="14">
        <f>'nmol-analyzed'!AA55*0.001/'nmol-analyzed'!AA$1*1/'nmol-analyzed'!AA$2</f>
        <v>1.0625</v>
      </c>
      <c r="AD55" s="14">
        <f>'nmol-analyzed'!AB55*0.001/'nmol-analyzed'!AB$1*1/'nmol-analyzed'!AB$2</f>
        <v>0.8288888888888889</v>
      </c>
      <c r="AE55" s="14">
        <f>'nmol-analyzed'!AC55*0.001/'nmol-analyzed'!AC$1*1/'nmol-analyzed'!AC$2</f>
        <v>0.41111111111111115</v>
      </c>
      <c r="AF55" s="14">
        <f>'nmol-analyzed'!AD55*0.001/'nmol-analyzed'!AD$1*1/'nmol-analyzed'!AD$2</f>
        <v>0.38749999999999996</v>
      </c>
      <c r="AG55" s="14">
        <f>'nmol-analyzed'!AE55*0.001/'nmol-analyzed'!AE$1*1/'nmol-analyzed'!AE$2</f>
        <v>0.73214285714285721</v>
      </c>
      <c r="AH55" s="14">
        <f>'nmol-analyzed'!AF55*0.001/'nmol-analyzed'!AF$1*1/'nmol-analyzed'!AF$2</f>
        <v>1.1441241685144123</v>
      </c>
      <c r="AI55" s="14">
        <f>'nmol-analyzed'!AG55*0.001/'nmol-analyzed'!AG$1*1/'nmol-analyzed'!AG$2</f>
        <v>0.57333333333333336</v>
      </c>
      <c r="AJ55" s="14">
        <f>'nmol-analyzed'!AH55*0.001/'nmol-analyzed'!AH$1*1/'nmol-analyzed'!AH$2</f>
        <v>0.63815789473684226</v>
      </c>
      <c r="AK55" s="14">
        <f>'nmol-analyzed'!AI55*0.001/'nmol-analyzed'!AI$1*1/'nmol-analyzed'!AI$2</f>
        <v>0.63500000000000001</v>
      </c>
      <c r="AL55" s="14">
        <f>'nmol-analyzed'!AJ55*0.001/'nmol-analyzed'!AJ$1*1/'nmol-analyzed'!AJ$2</f>
        <v>0.8125</v>
      </c>
      <c r="AM55" s="14">
        <f>'nmol-analyzed'!AK55*0.001/'nmol-analyzed'!AK$1*1/'nmol-analyzed'!AK$2</f>
        <v>1.1644736842105265</v>
      </c>
      <c r="AN55" s="14">
        <f>'nmol-analyzed'!AL55*0.001/'nmol-analyzed'!AL$1*1/'nmol-analyzed'!AL$2</f>
        <v>1.357142857142857</v>
      </c>
      <c r="AO55" s="14">
        <f>'nmol-analyzed'!AM55*0.001/'nmol-analyzed'!AM$1*1/'nmol-analyzed'!AM$2</f>
        <v>0.75111111111111095</v>
      </c>
      <c r="AP55" s="14">
        <f>'nmol-analyzed'!AN55*0.001/'nmol-analyzed'!AN$1*1/'nmol-analyzed'!AN$2</f>
        <v>0.79777777777777781</v>
      </c>
      <c r="AQ55" s="14">
        <f>'nmol-analyzed'!AO55*0.001/'nmol-analyzed'!AO$1*1/'nmol-analyzed'!AO$2</f>
        <v>0.44499999999999995</v>
      </c>
      <c r="AR55" s="14">
        <f>'nmol-analyzed'!AP55*0.001/'nmol-analyzed'!AP$1*1/'nmol-analyzed'!AP$2</f>
        <v>0.46205357142857145</v>
      </c>
      <c r="AS55" s="14">
        <f>'nmol-analyzed'!AQ55*0.001/'nmol-analyzed'!AQ$1*1/'nmol-analyzed'!AQ$2</f>
        <v>0.5200892857142857</v>
      </c>
      <c r="AT55" s="14">
        <f>'nmol-analyzed'!AR55*0.001/'nmol-analyzed'!AR$1*1/'nmol-analyzed'!AR$2</f>
        <v>0.67982456140350889</v>
      </c>
      <c r="AU55" s="14">
        <f>'nmol-analyzed'!AS55*0.001/'nmol-analyzed'!AS$1*1/'nmol-analyzed'!AS$2</f>
        <v>1.1330376940133038</v>
      </c>
      <c r="AV55" s="14">
        <f>'nmol-analyzed'!AT55*0.001/'nmol-analyzed'!AT$1*1/'nmol-analyzed'!AT$2</f>
        <v>0.62500000000000011</v>
      </c>
      <c r="AW55" s="14">
        <f>'nmol-analyzed'!AU55*0.001/'nmol-analyzed'!AU$1*1/'nmol-analyzed'!AU$2</f>
        <v>0.44196428571428581</v>
      </c>
      <c r="AX55" s="14">
        <f>'nmol-analyzed'!AV55*0.001/'nmol-analyzed'!AV$1*1/'nmol-analyzed'!AV$2</f>
        <v>0.78499999999999981</v>
      </c>
      <c r="AY55" s="14"/>
    </row>
    <row r="56" spans="1:51" x14ac:dyDescent="0.2">
      <c r="A56">
        <f>'imported summary from web'!A96</f>
        <v>862.6</v>
      </c>
      <c r="B56" t="str">
        <f>'imported summary from web'!B96</f>
        <v>C50H88O8PN</v>
      </c>
      <c r="C56" s="2" t="str">
        <f>'imported summary from web'!C96</f>
        <v>PC(42:6)</v>
      </c>
      <c r="D56" s="71"/>
      <c r="E56" s="14"/>
      <c r="F56" s="14">
        <f>'nmol-analyzed'!F56*0.001/'nmol-analyzed'!F$1*1/'nmol-analyzed'!F$2</f>
        <v>0.89257592800899899</v>
      </c>
      <c r="G56" s="14">
        <f>'nmol-analyzed'!G56*0.001/'nmol-analyzed'!G$1*1/'nmol-analyzed'!G$2</f>
        <v>0.97187851518560175</v>
      </c>
      <c r="H56" s="14">
        <f>'nmol-analyzed'!H56*0.001/'nmol-analyzed'!H$1*1/'nmol-analyzed'!H$2</f>
        <v>1.0461192350956132</v>
      </c>
      <c r="I56" s="14">
        <f>'nmol-analyzed'!I56*0.001/'nmol-analyzed'!I$1*1/'nmol-analyzed'!I$2</f>
        <v>0.98537682789651304</v>
      </c>
      <c r="J56" s="14">
        <f>'nmol-analyzed'!J56*0.001/'nmol-analyzed'!J$1*1/'nmol-analyzed'!J$2</f>
        <v>1.0832395950506186</v>
      </c>
      <c r="K56" s="14">
        <f>'nmol-analyzed'!K56*0.001/'nmol-analyzed'!K$1*1/'nmol-analyzed'!K$2</f>
        <v>1.1321709786276717</v>
      </c>
      <c r="L56" s="14">
        <f t="shared" si="0"/>
        <v>1.0185601799775028</v>
      </c>
      <c r="M56" s="137">
        <f t="shared" si="1"/>
        <v>8.6026375316260381E-2</v>
      </c>
      <c r="N56" s="14">
        <f t="shared" si="2"/>
        <v>8.4458804700337356E-2</v>
      </c>
      <c r="O56" s="14">
        <f>'nmol-analyzed'!M56*0.001/'nmol-analyzed'!M$1*1/'nmol-analyzed'!M$2</f>
        <v>0.81447963800904988</v>
      </c>
      <c r="P56" s="14">
        <f>'nmol-analyzed'!N56*0.001/'nmol-analyzed'!N$1*1/'nmol-analyzed'!N$2</f>
        <v>0.85307017543859642</v>
      </c>
      <c r="Q56" s="14">
        <f>'nmol-analyzed'!O56*0.001/'nmol-analyzed'!O$1*1/'nmol-analyzed'!O$2</f>
        <v>2.0197802197802197</v>
      </c>
      <c r="R56" s="14">
        <f>'nmol-analyzed'!P56*0.001/'nmol-analyzed'!P$1*1/'nmol-analyzed'!P$2</f>
        <v>1.2199546485260768</v>
      </c>
      <c r="S56" s="14">
        <f>'nmol-analyzed'!Q56*0.001/'nmol-analyzed'!Q$1*1/'nmol-analyzed'!Q$2</f>
        <v>0.57555555555555571</v>
      </c>
      <c r="T56" s="14">
        <f>'nmol-analyzed'!R56*0.001/'nmol-analyzed'!R$1*1/'nmol-analyzed'!R$2</f>
        <v>0.5267857142857143</v>
      </c>
      <c r="U56" s="14">
        <f>'nmol-analyzed'!S56*0.001/'nmol-analyzed'!S$1*1/'nmol-analyzed'!S$2</f>
        <v>1.0022321428571428</v>
      </c>
      <c r="V56" s="14">
        <f>'nmol-analyzed'!T56*0.001/'nmol-analyzed'!T$1*1/'nmol-analyzed'!T$2</f>
        <v>0.70888888888888879</v>
      </c>
      <c r="W56" s="14">
        <f>'nmol-analyzed'!U56*0.001/'nmol-analyzed'!U$1*1/'nmol-analyzed'!U$2</f>
        <v>1.595022624434389</v>
      </c>
      <c r="X56" s="14">
        <f>'nmol-analyzed'!V56*0.001/'nmol-analyzed'!V$1*1/'nmol-analyzed'!V$2</f>
        <v>1.728506787330317</v>
      </c>
      <c r="Y56" s="14">
        <f>'nmol-analyzed'!W56*0.001/'nmol-analyzed'!W$1*1/'nmol-analyzed'!W$2</f>
        <v>0.69642857142857151</v>
      </c>
      <c r="Z56" s="14">
        <f>'nmol-analyzed'!X56*0.001/'nmol-analyzed'!X$1*1/'nmol-analyzed'!X$2</f>
        <v>0.42222222222222228</v>
      </c>
      <c r="AA56" s="14">
        <f>'nmol-analyzed'!Y56*0.001/'nmol-analyzed'!Y$1*1/'nmol-analyzed'!Y$2</f>
        <v>0.86888888888888893</v>
      </c>
      <c r="AB56" s="14">
        <f>'nmol-analyzed'!Z56*0.001/'nmol-analyzed'!Z$1*1/'nmol-analyzed'!Z$2</f>
        <v>0.88815789473684215</v>
      </c>
      <c r="AC56" s="14">
        <f>'nmol-analyzed'!AA56*0.001/'nmol-analyzed'!AA$1*1/'nmol-analyzed'!AA$2</f>
        <v>2.151785714285714</v>
      </c>
      <c r="AD56" s="14">
        <f>'nmol-analyzed'!AB56*0.001/'nmol-analyzed'!AB$1*1/'nmol-analyzed'!AB$2</f>
        <v>2.186666666666667</v>
      </c>
      <c r="AE56" s="14">
        <f>'nmol-analyzed'!AC56*0.001/'nmol-analyzed'!AC$1*1/'nmol-analyzed'!AC$2</f>
        <v>0.30000000000000004</v>
      </c>
      <c r="AF56" s="14">
        <f>'nmol-analyzed'!AD56*0.001/'nmol-analyzed'!AD$1*1/'nmol-analyzed'!AD$2</f>
        <v>0.64749999999999996</v>
      </c>
      <c r="AG56" s="14">
        <f>'nmol-analyzed'!AE56*0.001/'nmol-analyzed'!AE$1*1/'nmol-analyzed'!AE$2</f>
        <v>0.6830357142857143</v>
      </c>
      <c r="AH56" s="14">
        <f>'nmol-analyzed'!AF56*0.001/'nmol-analyzed'!AF$1*1/'nmol-analyzed'!AF$2</f>
        <v>1.0953436807095343</v>
      </c>
      <c r="AI56" s="14">
        <f>'nmol-analyzed'!AG56*0.001/'nmol-analyzed'!AG$1*1/'nmol-analyzed'!AG$2</f>
        <v>1.4333333333333333</v>
      </c>
      <c r="AJ56" s="14">
        <f>'nmol-analyzed'!AH56*0.001/'nmol-analyzed'!AH$1*1/'nmol-analyzed'!AH$2</f>
        <v>1.5482456140350878</v>
      </c>
      <c r="AK56" s="14">
        <f>'nmol-analyzed'!AI56*0.001/'nmol-analyzed'!AI$1*1/'nmol-analyzed'!AI$2</f>
        <v>0.89750000000000008</v>
      </c>
      <c r="AL56" s="14">
        <f>'nmol-analyzed'!AJ56*0.001/'nmol-analyzed'!AJ$1*1/'nmol-analyzed'!AJ$2</f>
        <v>0.86750000000000005</v>
      </c>
      <c r="AM56" s="14">
        <f>'nmol-analyzed'!AK56*0.001/'nmol-analyzed'!AK$1*1/'nmol-analyzed'!AK$2</f>
        <v>0.95394736842105277</v>
      </c>
      <c r="AN56" s="14">
        <f>'nmol-analyzed'!AL56*0.001/'nmol-analyzed'!AL$1*1/'nmol-analyzed'!AL$2</f>
        <v>1.6875000000000002</v>
      </c>
      <c r="AO56" s="14">
        <f>'nmol-analyzed'!AM56*0.001/'nmol-analyzed'!AM$1*1/'nmol-analyzed'!AM$2</f>
        <v>1.5400000000000003</v>
      </c>
      <c r="AP56" s="14">
        <f>'nmol-analyzed'!AN56*0.001/'nmol-analyzed'!AN$1*1/'nmol-analyzed'!AN$2</f>
        <v>1.9888888888888889</v>
      </c>
      <c r="AQ56" s="14">
        <f>'nmol-analyzed'!AO56*0.001/'nmol-analyzed'!AO$1*1/'nmol-analyzed'!AO$2</f>
        <v>0.46749999999999997</v>
      </c>
      <c r="AR56" s="14">
        <f>'nmol-analyzed'!AP56*0.001/'nmol-analyzed'!AP$1*1/'nmol-analyzed'!AP$2</f>
        <v>0.9910714285714286</v>
      </c>
      <c r="AS56" s="14">
        <f>'nmol-analyzed'!AQ56*0.001/'nmol-analyzed'!AQ$1*1/'nmol-analyzed'!AQ$2</f>
        <v>0.99999999999999989</v>
      </c>
      <c r="AT56" s="14">
        <f>'nmol-analyzed'!AR56*0.001/'nmol-analyzed'!AR$1*1/'nmol-analyzed'!AR$2</f>
        <v>0.84868421052631582</v>
      </c>
      <c r="AU56" s="14">
        <f>'nmol-analyzed'!AS56*0.001/'nmol-analyzed'!AS$1*1/'nmol-analyzed'!AS$2</f>
        <v>1.75609756097561</v>
      </c>
      <c r="AV56" s="14">
        <f>'nmol-analyzed'!AT56*0.001/'nmol-analyzed'!AT$1*1/'nmol-analyzed'!AT$2</f>
        <v>1.5175438596491231</v>
      </c>
      <c r="AW56" s="14">
        <f>'nmol-analyzed'!AU56*0.001/'nmol-analyzed'!AU$1*1/'nmol-analyzed'!AU$2</f>
        <v>0.66294642857142849</v>
      </c>
      <c r="AX56" s="14">
        <f>'nmol-analyzed'!AV56*0.001/'nmol-analyzed'!AV$1*1/'nmol-analyzed'!AV$2</f>
        <v>0.60499999999999987</v>
      </c>
      <c r="AY56" s="14"/>
    </row>
    <row r="57" spans="1:51" x14ac:dyDescent="0.2">
      <c r="A57">
        <f>'imported summary from web'!A97</f>
        <v>864.6</v>
      </c>
      <c r="B57" t="str">
        <f>'imported summary from web'!B97</f>
        <v>C50H90O8PN</v>
      </c>
      <c r="C57" s="2" t="str">
        <f>'imported summary from web'!C97</f>
        <v>PC(42:5)</v>
      </c>
      <c r="D57" s="71"/>
      <c r="E57" s="14"/>
      <c r="F57" s="14">
        <f>'nmol-analyzed'!F57*0.001/'nmol-analyzed'!F$1*1/'nmol-analyzed'!F$2</f>
        <v>0.92598425196850398</v>
      </c>
      <c r="G57" s="14">
        <f>'nmol-analyzed'!G57*0.001/'nmol-analyzed'!G$1*1/'nmol-analyzed'!G$2</f>
        <v>0.97997750281214857</v>
      </c>
      <c r="H57" s="14">
        <f>'nmol-analyzed'!H57*0.001/'nmol-analyzed'!H$1*1/'nmol-analyzed'!H$2</f>
        <v>0.88211473565804288</v>
      </c>
      <c r="I57" s="14">
        <f>'nmol-analyzed'!I57*0.001/'nmol-analyzed'!I$1*1/'nmol-analyzed'!I$2</f>
        <v>1.2161979752530931</v>
      </c>
      <c r="J57" s="14">
        <f>'nmol-analyzed'!J57*0.001/'nmol-analyzed'!J$1*1/'nmol-analyzed'!J$2</f>
        <v>1.0829021372328458</v>
      </c>
      <c r="K57" s="14">
        <f>'nmol-analyzed'!K57*0.001/'nmol-analyzed'!K$1*1/'nmol-analyzed'!K$2</f>
        <v>1.0086614173228348</v>
      </c>
      <c r="L57" s="14">
        <f t="shared" si="0"/>
        <v>1.0159730033745782</v>
      </c>
      <c r="M57" s="137">
        <f t="shared" si="1"/>
        <v>0.11994556672907745</v>
      </c>
      <c r="N57" s="14">
        <f t="shared" si="2"/>
        <v>0.11805979719015706</v>
      </c>
      <c r="O57" s="14">
        <f>'nmol-analyzed'!M57*0.001/'nmol-analyzed'!M$1*1/'nmol-analyzed'!M$2</f>
        <v>0.97692307692307712</v>
      </c>
      <c r="P57" s="14">
        <f>'nmol-analyzed'!N57*0.001/'nmol-analyzed'!N$1*1/'nmol-analyzed'!N$2</f>
        <v>1.2210526315789474</v>
      </c>
      <c r="Q57" s="14">
        <f>'nmol-analyzed'!O57*0.001/'nmol-analyzed'!O$1*1/'nmol-analyzed'!O$2</f>
        <v>0.75560439560439563</v>
      </c>
      <c r="R57" s="14">
        <f>'nmol-analyzed'!P57*0.001/'nmol-analyzed'!P$1*1/'nmol-analyzed'!P$2</f>
        <v>0.84988662131519266</v>
      </c>
      <c r="S57" s="14">
        <f>'nmol-analyzed'!Q57*0.001/'nmol-analyzed'!Q$1*1/'nmol-analyzed'!Q$2</f>
        <v>1.3751111111111112</v>
      </c>
      <c r="T57" s="14">
        <f>'nmol-analyzed'!R57*0.001/'nmol-analyzed'!R$1*1/'nmol-analyzed'!R$2</f>
        <v>1.2674107142857145</v>
      </c>
      <c r="U57" s="14">
        <f>'nmol-analyzed'!S57*0.001/'nmol-analyzed'!S$1*1/'nmol-analyzed'!S$2</f>
        <v>1.0799107142857143</v>
      </c>
      <c r="V57" s="14">
        <f>'nmol-analyzed'!T57*0.001/'nmol-analyzed'!T$1*1/'nmol-analyzed'!T$2</f>
        <v>0.9728888888888888</v>
      </c>
      <c r="W57" s="14">
        <f>'nmol-analyzed'!U57*0.001/'nmol-analyzed'!U$1*1/'nmol-analyzed'!U$2</f>
        <v>1.0832579185520363</v>
      </c>
      <c r="X57" s="14">
        <f>'nmol-analyzed'!V57*0.001/'nmol-analyzed'!V$1*1/'nmol-analyzed'!V$2</f>
        <v>1.042533936651584</v>
      </c>
      <c r="Y57" s="14">
        <f>'nmol-analyzed'!W57*0.001/'nmol-analyzed'!W$1*1/'nmol-analyzed'!W$2</f>
        <v>1.9950892857142852</v>
      </c>
      <c r="Z57" s="14">
        <f>'nmol-analyzed'!X57*0.001/'nmol-analyzed'!X$1*1/'nmol-analyzed'!X$2</f>
        <v>1.3595555555555556</v>
      </c>
      <c r="AA57" s="14">
        <f>'nmol-analyzed'!Y57*0.001/'nmol-analyzed'!Y$1*1/'nmol-analyzed'!Y$2</f>
        <v>1.5462222222222219</v>
      </c>
      <c r="AB57" s="14">
        <f>'nmol-analyzed'!Z57*0.001/'nmol-analyzed'!Z$1*1/'nmol-analyzed'!Z$2</f>
        <v>1.7342105263157894</v>
      </c>
      <c r="AC57" s="14">
        <f>'nmol-analyzed'!AA57*0.001/'nmol-analyzed'!AA$1*1/'nmol-analyzed'!AA$2</f>
        <v>1.0888392857142859</v>
      </c>
      <c r="AD57" s="14">
        <f>'nmol-analyzed'!AB57*0.001/'nmol-analyzed'!AB$1*1/'nmol-analyzed'!AB$2</f>
        <v>1.0373333333333334</v>
      </c>
      <c r="AE57" s="14">
        <f>'nmol-analyzed'!AC57*0.001/'nmol-analyzed'!AC$1*1/'nmol-analyzed'!AC$2</f>
        <v>1.3462222222222227</v>
      </c>
      <c r="AF57" s="14">
        <f>'nmol-analyzed'!AD57*0.001/'nmol-analyzed'!AD$1*1/'nmol-analyzed'!AD$2</f>
        <v>1.7544999999999995</v>
      </c>
      <c r="AG57" s="14">
        <f>'nmol-analyzed'!AE57*0.001/'nmol-analyzed'!AE$1*1/'nmol-analyzed'!AE$2</f>
        <v>1.0241071428571429</v>
      </c>
      <c r="AH57" s="14">
        <f>'nmol-analyzed'!AF57*0.001/'nmol-analyzed'!AF$1*1/'nmol-analyzed'!AF$2</f>
        <v>1.3587583148558755</v>
      </c>
      <c r="AI57" s="14">
        <f>'nmol-analyzed'!AG57*0.001/'nmol-analyzed'!AG$1*1/'nmol-analyzed'!AG$2</f>
        <v>1.1817777777777778</v>
      </c>
      <c r="AJ57" s="14">
        <f>'nmol-analyzed'!AH57*0.001/'nmol-analyzed'!AH$1*1/'nmol-analyzed'!AH$2</f>
        <v>1.085087719298246</v>
      </c>
      <c r="AK57" s="14">
        <f>'nmol-analyzed'!AI57*0.001/'nmol-analyzed'!AI$1*1/'nmol-analyzed'!AI$2</f>
        <v>2.2469999999999994</v>
      </c>
      <c r="AL57" s="14">
        <f>'nmol-analyzed'!AJ57*0.001/'nmol-analyzed'!AJ$1*1/'nmol-analyzed'!AJ$2</f>
        <v>2.6294999999999993</v>
      </c>
      <c r="AM57" s="14">
        <f>'nmol-analyzed'!AK57*0.001/'nmol-analyzed'!AK$1*1/'nmol-analyzed'!AK$2</f>
        <v>1.0412280701754386</v>
      </c>
      <c r="AN57" s="14">
        <f>'nmol-analyzed'!AL57*0.001/'nmol-analyzed'!AL$1*1/'nmol-analyzed'!AL$2</f>
        <v>1.0620535714285715</v>
      </c>
      <c r="AO57" s="14">
        <f>'nmol-analyzed'!AM57*0.001/'nmol-analyzed'!AM$1*1/'nmol-analyzed'!AM$2</f>
        <v>1.2573333333333332</v>
      </c>
      <c r="AP57" s="14">
        <f>'nmol-analyzed'!AN57*0.001/'nmol-analyzed'!AN$1*1/'nmol-analyzed'!AN$2</f>
        <v>0.92622222222222228</v>
      </c>
      <c r="AQ57" s="14">
        <f>'nmol-analyzed'!AO57*0.001/'nmol-analyzed'!AO$1*1/'nmol-analyzed'!AO$2</f>
        <v>1.472</v>
      </c>
      <c r="AR57" s="14">
        <f>'nmol-analyzed'!AP57*0.001/'nmol-analyzed'!AP$1*1/'nmol-analyzed'!AP$2</f>
        <v>2.0129464285714285</v>
      </c>
      <c r="AS57" s="14">
        <f>'nmol-analyzed'!AQ57*0.001/'nmol-analyzed'!AQ$1*1/'nmol-analyzed'!AQ$2</f>
        <v>1.3299107142857143</v>
      </c>
      <c r="AT57" s="14">
        <f>'nmol-analyzed'!AR57*0.001/'nmol-analyzed'!AR$1*1/'nmol-analyzed'!AR$2</f>
        <v>1.0521929824561407</v>
      </c>
      <c r="AU57" s="14">
        <f>'nmol-analyzed'!AS57*0.001/'nmol-analyzed'!AS$1*1/'nmol-analyzed'!AS$2</f>
        <v>0.92416851441241665</v>
      </c>
      <c r="AV57" s="14">
        <f>'nmol-analyzed'!AT57*0.001/'nmol-analyzed'!AT$1*1/'nmol-analyzed'!AT$2</f>
        <v>0.9118421052631579</v>
      </c>
      <c r="AW57" s="14">
        <f>'nmol-analyzed'!AU57*0.001/'nmol-analyzed'!AU$1*1/'nmol-analyzed'!AU$2</f>
        <v>1.4571428571428571</v>
      </c>
      <c r="AX57" s="14">
        <f>'nmol-analyzed'!AV57*0.001/'nmol-analyzed'!AV$1*1/'nmol-analyzed'!AV$2</f>
        <v>1.5669999999999999</v>
      </c>
      <c r="AY57" s="14"/>
    </row>
    <row r="58" spans="1:51" x14ac:dyDescent="0.2">
      <c r="A58">
        <f>'imported summary from web'!A98</f>
        <v>866.7</v>
      </c>
      <c r="B58" t="str">
        <f>'imported summary from web'!B98</f>
        <v>C50H92O8PN</v>
      </c>
      <c r="C58" s="2" t="str">
        <f>'imported summary from web'!C98</f>
        <v>PC(42:4)</v>
      </c>
      <c r="D58" s="71"/>
      <c r="E58" s="14"/>
      <c r="F58" s="14">
        <f>'nmol-analyzed'!F58*0.001/'nmol-analyzed'!F$1*1/'nmol-analyzed'!F$2</f>
        <v>0.19910011248593928</v>
      </c>
      <c r="G58" s="14">
        <f>'nmol-analyzed'!G58*0.001/'nmol-analyzed'!G$1*1/'nmol-analyzed'!G$2</f>
        <v>0.27840269966254222</v>
      </c>
      <c r="H58" s="14">
        <f>'nmol-analyzed'!H58*0.001/'nmol-analyzed'!H$1*1/'nmol-analyzed'!H$2</f>
        <v>0.30708661417322841</v>
      </c>
      <c r="I58" s="14">
        <f>'nmol-analyzed'!I58*0.001/'nmol-analyzed'!I$1*1/'nmol-analyzed'!I$2</f>
        <v>0.25478065241844772</v>
      </c>
      <c r="J58" s="14">
        <f>'nmol-analyzed'!J58*0.001/'nmol-analyzed'!J$1*1/'nmol-analyzed'!J$2</f>
        <v>0.27671541057367838</v>
      </c>
      <c r="K58" s="14">
        <f>'nmol-analyzed'!K58*0.001/'nmol-analyzed'!K$1*1/'nmol-analyzed'!K$2</f>
        <v>0.26321709786276715</v>
      </c>
      <c r="L58" s="14">
        <f t="shared" si="0"/>
        <v>0.2632170978627672</v>
      </c>
      <c r="M58" s="137">
        <f t="shared" si="1"/>
        <v>3.6109563372946192E-2</v>
      </c>
      <c r="N58" s="14">
        <f t="shared" si="2"/>
        <v>0.13718547794251779</v>
      </c>
      <c r="O58" s="14">
        <f>'nmol-analyzed'!M58*0.001/'nmol-analyzed'!M$1*1/'nmol-analyzed'!M$2</f>
        <v>0.21040723981900453</v>
      </c>
      <c r="P58" s="14">
        <f>'nmol-analyzed'!N58*0.001/'nmol-analyzed'!N$1*1/'nmol-analyzed'!N$2</f>
        <v>0.35526315789473684</v>
      </c>
      <c r="Q58" s="14">
        <f>'nmol-analyzed'!O58*0.001/'nmol-analyzed'!O$1*1/'nmol-analyzed'!O$2</f>
        <v>0.28791208791208794</v>
      </c>
      <c r="R58" s="14">
        <f>'nmol-analyzed'!P58*0.001/'nmol-analyzed'!P$1*1/'nmol-analyzed'!P$2</f>
        <v>0.2539682539682539</v>
      </c>
      <c r="S58" s="14">
        <f>'nmol-analyzed'!Q58*0.001/'nmol-analyzed'!Q$1*1/'nmol-analyzed'!Q$2</f>
        <v>0.22666666666666668</v>
      </c>
      <c r="T58" s="14">
        <f>'nmol-analyzed'!R58*0.001/'nmol-analyzed'!R$1*1/'nmol-analyzed'!R$2</f>
        <v>0.21651785714285715</v>
      </c>
      <c r="U58" s="14">
        <f>'nmol-analyzed'!S58*0.001/'nmol-analyzed'!S$1*1/'nmol-analyzed'!S$2</f>
        <v>0.23660714285714285</v>
      </c>
      <c r="V58" s="14">
        <f>'nmol-analyzed'!T58*0.001/'nmol-analyzed'!T$1*1/'nmol-analyzed'!T$2</f>
        <v>0.3066666666666667</v>
      </c>
      <c r="W58" s="14">
        <f>'nmol-analyzed'!U58*0.001/'nmol-analyzed'!U$1*1/'nmol-analyzed'!U$2</f>
        <v>0.3235294117647059</v>
      </c>
      <c r="X58" s="14">
        <f>'nmol-analyzed'!V58*0.001/'nmol-analyzed'!V$1*1/'nmol-analyzed'!V$2</f>
        <v>0.39592760180995484</v>
      </c>
      <c r="Y58" s="14">
        <f>'nmol-analyzed'!W58*0.001/'nmol-analyzed'!W$1*1/'nmol-analyzed'!W$2</f>
        <v>0.25</v>
      </c>
      <c r="Z58" s="14">
        <f>'nmol-analyzed'!X58*0.001/'nmol-analyzed'!X$1*1/'nmol-analyzed'!X$2</f>
        <v>0.29111111111111115</v>
      </c>
      <c r="AA58" s="14">
        <f>'nmol-analyzed'!Y58*0.001/'nmol-analyzed'!Y$1*1/'nmol-analyzed'!Y$2</f>
        <v>0.34666666666666668</v>
      </c>
      <c r="AB58" s="14">
        <f>'nmol-analyzed'!Z58*0.001/'nmol-analyzed'!Z$1*1/'nmol-analyzed'!Z$2</f>
        <v>0.40789473684210525</v>
      </c>
      <c r="AC58" s="14">
        <f>'nmol-analyzed'!AA58*0.001/'nmol-analyzed'!AA$1*1/'nmol-analyzed'!AA$2</f>
        <v>0.26785714285714285</v>
      </c>
      <c r="AD58" s="14">
        <f>'nmol-analyzed'!AB58*0.001/'nmol-analyzed'!AB$1*1/'nmol-analyzed'!AB$2</f>
        <v>0.4044444444444445</v>
      </c>
      <c r="AE58" s="14">
        <f>'nmol-analyzed'!AC58*0.001/'nmol-analyzed'!AC$1*1/'nmol-analyzed'!AC$2</f>
        <v>0.23111111111111116</v>
      </c>
      <c r="AF58" s="14">
        <f>'nmol-analyzed'!AD58*0.001/'nmol-analyzed'!AD$1*1/'nmol-analyzed'!AD$2</f>
        <v>0.17750000000000002</v>
      </c>
      <c r="AG58" s="14">
        <f>'nmol-analyzed'!AE58*0.001/'nmol-analyzed'!AE$1*1/'nmol-analyzed'!AE$2</f>
        <v>0.31919642857142855</v>
      </c>
      <c r="AH58" s="14">
        <f>'nmol-analyzed'!AF58*0.001/'nmol-analyzed'!AF$1*1/'nmol-analyzed'!AF$2</f>
        <v>0.3902439024390244</v>
      </c>
      <c r="AI58" s="14">
        <f>'nmol-analyzed'!AG58*0.001/'nmol-analyzed'!AG$1*1/'nmol-analyzed'!AG$2</f>
        <v>0.34222222222222226</v>
      </c>
      <c r="AJ58" s="14">
        <f>'nmol-analyzed'!AH58*0.001/'nmol-analyzed'!AH$1*1/'nmol-analyzed'!AH$2</f>
        <v>0.31140350877192985</v>
      </c>
      <c r="AK58" s="14">
        <f>'nmol-analyzed'!AI58*0.001/'nmol-analyzed'!AI$1*1/'nmol-analyzed'!AI$2</f>
        <v>0.3249999999999999</v>
      </c>
      <c r="AL58" s="14">
        <f>'nmol-analyzed'!AJ58*0.001/'nmol-analyzed'!AJ$1*1/'nmol-analyzed'!AJ$2</f>
        <v>0.51249999999999996</v>
      </c>
      <c r="AM58" s="14">
        <f>'nmol-analyzed'!AK58*0.001/'nmol-analyzed'!AK$1*1/'nmol-analyzed'!AK$2</f>
        <v>0.30043859649122812</v>
      </c>
      <c r="AN58" s="14">
        <f>'nmol-analyzed'!AL58*0.001/'nmol-analyzed'!AL$1*1/'nmol-analyzed'!AL$2</f>
        <v>0.3102678571428571</v>
      </c>
      <c r="AO58" s="14">
        <f>'nmol-analyzed'!AM58*0.001/'nmol-analyzed'!AM$1*1/'nmol-analyzed'!AM$2</f>
        <v>0.24444444444444444</v>
      </c>
      <c r="AP58" s="14">
        <f>'nmol-analyzed'!AN58*0.001/'nmol-analyzed'!AN$1*1/'nmol-analyzed'!AN$2</f>
        <v>0.26</v>
      </c>
      <c r="AQ58" s="14">
        <f>'nmol-analyzed'!AO58*0.001/'nmol-analyzed'!AO$1*1/'nmol-analyzed'!AO$2</f>
        <v>0.18749999999999997</v>
      </c>
      <c r="AR58" s="14">
        <f>'nmol-analyzed'!AP58*0.001/'nmol-analyzed'!AP$1*1/'nmol-analyzed'!AP$2</f>
        <v>0.23660714285714288</v>
      </c>
      <c r="AS58" s="14">
        <f>'nmol-analyzed'!AQ58*0.001/'nmol-analyzed'!AQ$1*1/'nmol-analyzed'!AQ$2</f>
        <v>0.26116071428571425</v>
      </c>
      <c r="AT58" s="14">
        <f>'nmol-analyzed'!AR58*0.001/'nmol-analyzed'!AR$1*1/'nmol-analyzed'!AR$2</f>
        <v>0.31140350877192985</v>
      </c>
      <c r="AU58" s="14">
        <f>'nmol-analyzed'!AS58*0.001/'nmol-analyzed'!AS$1*1/'nmol-analyzed'!AS$2</f>
        <v>0.33259423503325941</v>
      </c>
      <c r="AV58" s="14">
        <f>'nmol-analyzed'!AT58*0.001/'nmol-analyzed'!AT$1*1/'nmol-analyzed'!AT$2</f>
        <v>0.27850877192982459</v>
      </c>
      <c r="AW58" s="14">
        <f>'nmol-analyzed'!AU58*0.001/'nmol-analyzed'!AU$1*1/'nmol-analyzed'!AU$2</f>
        <v>0.17410714285714288</v>
      </c>
      <c r="AX58" s="14">
        <f>'nmol-analyzed'!AV58*0.001/'nmol-analyzed'!AV$1*1/'nmol-analyzed'!AV$2</f>
        <v>0.25999999999999995</v>
      </c>
      <c r="AY58" s="14"/>
    </row>
    <row r="59" spans="1:51" x14ac:dyDescent="0.2">
      <c r="A59">
        <f>'imported summary from web'!A99</f>
        <v>868.7</v>
      </c>
      <c r="B59" t="str">
        <f>'imported summary from web'!B99</f>
        <v>C50H94O8PN</v>
      </c>
      <c r="C59" s="2" t="str">
        <f>'imported summary from web'!C99</f>
        <v>PC(42:3)</v>
      </c>
      <c r="D59" s="71"/>
      <c r="E59" s="14"/>
      <c r="F59" s="14">
        <f>'nmol-analyzed'!F59*0.001/'nmol-analyzed'!F$1*1/'nmol-analyzed'!F$2</f>
        <v>0.6911136107986503</v>
      </c>
      <c r="G59" s="14">
        <f>'nmol-analyzed'!G59*0.001/'nmol-analyzed'!G$1*1/'nmol-analyzed'!G$2</f>
        <v>0.65905511811023609</v>
      </c>
      <c r="H59" s="14">
        <f>'nmol-analyzed'!H59*0.001/'nmol-analyzed'!H$1*1/'nmol-analyzed'!H$2</f>
        <v>0.66242969628796411</v>
      </c>
      <c r="I59" s="14">
        <f>'nmol-analyzed'!I59*0.001/'nmol-analyzed'!I$1*1/'nmol-analyzed'!I$2</f>
        <v>0.63543307086614176</v>
      </c>
      <c r="J59" s="14">
        <f>'nmol-analyzed'!J59*0.001/'nmol-analyzed'!J$1*1/'nmol-analyzed'!J$2</f>
        <v>0.6877390326209224</v>
      </c>
      <c r="K59" s="14">
        <f>'nmol-analyzed'!K59*0.001/'nmol-analyzed'!K$1*1/'nmol-analyzed'!K$2</f>
        <v>0.71473565804274475</v>
      </c>
      <c r="L59" s="14">
        <f t="shared" si="0"/>
        <v>0.6750843644544432</v>
      </c>
      <c r="M59" s="137">
        <f t="shared" si="1"/>
        <v>2.8208526710855757E-2</v>
      </c>
      <c r="N59" s="14">
        <f t="shared" si="2"/>
        <v>4.1785187446389684E-2</v>
      </c>
      <c r="O59" s="14">
        <f>'nmol-analyzed'!M59*0.001/'nmol-analyzed'!M$1*1/'nmol-analyzed'!M$2</f>
        <v>0.64841628959276032</v>
      </c>
      <c r="P59" s="14">
        <f>'nmol-analyzed'!N59*0.001/'nmol-analyzed'!N$1*1/'nmol-analyzed'!N$2</f>
        <v>0.89824561403508774</v>
      </c>
      <c r="Q59" s="14">
        <f>'nmol-analyzed'!O59*0.001/'nmol-analyzed'!O$1*1/'nmol-analyzed'!O$2</f>
        <v>0.42329670329670327</v>
      </c>
      <c r="R59" s="14">
        <f>'nmol-analyzed'!P59*0.001/'nmol-analyzed'!P$1*1/'nmol-analyzed'!P$2</f>
        <v>0.42312925170068022</v>
      </c>
      <c r="S59" s="14">
        <f>'nmol-analyzed'!Q59*0.001/'nmol-analyzed'!Q$1*1/'nmol-analyzed'!Q$2</f>
        <v>0.69022222222222229</v>
      </c>
      <c r="T59" s="14">
        <f>'nmol-analyzed'!R59*0.001/'nmol-analyzed'!R$1*1/'nmol-analyzed'!R$2</f>
        <v>0.50133928571428565</v>
      </c>
      <c r="U59" s="14">
        <f>'nmol-analyzed'!S59*0.001/'nmol-analyzed'!S$1*1/'nmol-analyzed'!S$2</f>
        <v>0.76026785714285716</v>
      </c>
      <c r="V59" s="14">
        <f>'nmol-analyzed'!T59*0.001/'nmol-analyzed'!T$1*1/'nmol-analyzed'!T$2</f>
        <v>0.50800000000000001</v>
      </c>
      <c r="W59" s="14">
        <f>'nmol-analyzed'!U59*0.001/'nmol-analyzed'!U$1*1/'nmol-analyzed'!U$2</f>
        <v>0.86334841628959291</v>
      </c>
      <c r="X59" s="14">
        <f>'nmol-analyzed'!V59*0.001/'nmol-analyzed'!V$1*1/'nmol-analyzed'!V$2</f>
        <v>0.84977375565610891</v>
      </c>
      <c r="Y59" s="14">
        <f>'nmol-analyzed'!W59*0.001/'nmol-analyzed'!W$1*1/'nmol-analyzed'!W$2</f>
        <v>0.97455357142857135</v>
      </c>
      <c r="Z59" s="14">
        <f>'nmol-analyzed'!X59*0.001/'nmol-analyzed'!X$1*1/'nmol-analyzed'!X$2</f>
        <v>0.55688888888888899</v>
      </c>
      <c r="AA59" s="14">
        <f>'nmol-analyzed'!Y59*0.001/'nmol-analyzed'!Y$1*1/'nmol-analyzed'!Y$2</f>
        <v>0.83466666666666678</v>
      </c>
      <c r="AB59" s="14">
        <f>'nmol-analyzed'!Z59*0.001/'nmol-analyzed'!Z$1*1/'nmol-analyzed'!Z$2</f>
        <v>0.90043859649122826</v>
      </c>
      <c r="AC59" s="14">
        <f>'nmol-analyzed'!AA59*0.001/'nmol-analyzed'!AA$1*1/'nmol-analyzed'!AA$2</f>
        <v>0.61741071428571437</v>
      </c>
      <c r="AD59" s="14">
        <f>'nmol-analyzed'!AB59*0.001/'nmol-analyzed'!AB$1*1/'nmol-analyzed'!AB$2</f>
        <v>0.43688888888888894</v>
      </c>
      <c r="AE59" s="14">
        <f>'nmol-analyzed'!AC59*0.001/'nmol-analyzed'!AC$1*1/'nmol-analyzed'!AC$2</f>
        <v>0.52133333333333354</v>
      </c>
      <c r="AF59" s="14">
        <f>'nmol-analyzed'!AD59*0.001/'nmol-analyzed'!AD$1*1/'nmol-analyzed'!AD$2</f>
        <v>0.88649999999999973</v>
      </c>
      <c r="AG59" s="14">
        <f>'nmol-analyzed'!AE59*0.001/'nmol-analyzed'!AE$1*1/'nmol-analyzed'!AE$2</f>
        <v>0.68883928571428565</v>
      </c>
      <c r="AH59" s="14">
        <f>'nmol-analyzed'!AF59*0.001/'nmol-analyzed'!AF$1*1/'nmol-analyzed'!AF$2</f>
        <v>0.87716186252771622</v>
      </c>
      <c r="AI59" s="14">
        <f>'nmol-analyzed'!AG59*0.001/'nmol-analyzed'!AG$1*1/'nmol-analyzed'!AG$2</f>
        <v>0.88133333333333341</v>
      </c>
      <c r="AJ59" s="14">
        <f>'nmol-analyzed'!AH59*0.001/'nmol-analyzed'!AH$1*1/'nmol-analyzed'!AH$2</f>
        <v>0.73157894736842111</v>
      </c>
      <c r="AK59" s="14">
        <f>'nmol-analyzed'!AI59*0.001/'nmol-analyzed'!AI$1*1/'nmol-analyzed'!AI$2</f>
        <v>1.194</v>
      </c>
      <c r="AL59" s="14">
        <f>'nmol-analyzed'!AJ59*0.001/'nmol-analyzed'!AJ$1*1/'nmol-analyzed'!AJ$2</f>
        <v>1.5940000000000001</v>
      </c>
      <c r="AM59" s="14">
        <f>'nmol-analyzed'!AK59*0.001/'nmol-analyzed'!AK$1*1/'nmol-analyzed'!AK$2</f>
        <v>0.77324561403508774</v>
      </c>
      <c r="AN59" s="14">
        <f>'nmol-analyzed'!AL59*0.001/'nmol-analyzed'!AL$1*1/'nmol-analyzed'!AL$2</f>
        <v>0.84732142857142856</v>
      </c>
      <c r="AO59" s="14">
        <f>'nmol-analyzed'!AM59*0.001/'nmol-analyzed'!AM$1*1/'nmol-analyzed'!AM$2</f>
        <v>0.71466666666666678</v>
      </c>
      <c r="AP59" s="14">
        <f>'nmol-analyzed'!AN59*0.001/'nmol-analyzed'!AN$1*1/'nmol-analyzed'!AN$2</f>
        <v>0.49244444444444446</v>
      </c>
      <c r="AQ59" s="14">
        <f>'nmol-analyzed'!AO59*0.001/'nmol-analyzed'!AO$1*1/'nmol-analyzed'!AO$2</f>
        <v>0.77649999999999975</v>
      </c>
      <c r="AR59" s="14">
        <f>'nmol-analyzed'!AP59*0.001/'nmol-analyzed'!AP$1*1/'nmol-analyzed'!AP$2</f>
        <v>1.0683035714285714</v>
      </c>
      <c r="AS59" s="14">
        <f>'nmol-analyzed'!AQ59*0.001/'nmol-analyzed'!AQ$1*1/'nmol-analyzed'!AQ$2</f>
        <v>0.4455357142857142</v>
      </c>
      <c r="AT59" s="14">
        <f>'nmol-analyzed'!AR59*0.001/'nmol-analyzed'!AR$1*1/'nmol-analyzed'!AR$2</f>
        <v>0.65263157894736845</v>
      </c>
      <c r="AU59" s="14">
        <f>'nmol-analyzed'!AS59*0.001/'nmol-analyzed'!AS$1*1/'nmol-analyzed'!AS$2</f>
        <v>1.3139689578713967</v>
      </c>
      <c r="AV59" s="14">
        <f>'nmol-analyzed'!AT59*0.001/'nmol-analyzed'!AT$1*1/'nmol-analyzed'!AT$2</f>
        <v>0.71622807017543866</v>
      </c>
      <c r="AW59" s="14">
        <f>'nmol-analyzed'!AU59*0.001/'nmol-analyzed'!AU$1*1/'nmol-analyzed'!AU$2</f>
        <v>0.69330357142857135</v>
      </c>
      <c r="AX59" s="14">
        <f>'nmol-analyzed'!AV59*0.001/'nmol-analyzed'!AV$1*1/'nmol-analyzed'!AV$2</f>
        <v>1.2014999999999998</v>
      </c>
      <c r="AY59" s="14"/>
    </row>
    <row r="60" spans="1:51" x14ac:dyDescent="0.2">
      <c r="A60">
        <f>'imported summary from web'!A100</f>
        <v>870.7</v>
      </c>
      <c r="B60" t="str">
        <f>'imported summary from web'!B100</f>
        <v>C50H96O8PN</v>
      </c>
      <c r="C60" s="2" t="str">
        <f>'imported summary from web'!C100</f>
        <v>PC(42:2)</v>
      </c>
      <c r="D60" s="71"/>
      <c r="E60" s="14"/>
      <c r="F60" s="14">
        <f>'nmol-analyzed'!F60*0.001/'nmol-analyzed'!F$1*1/'nmol-analyzed'!F$2</f>
        <v>0.20787401574803149</v>
      </c>
      <c r="G60" s="14">
        <f>'nmol-analyzed'!G60*0.001/'nmol-analyzed'!G$1*1/'nmol-analyzed'!G$2</f>
        <v>0.19100112485939258</v>
      </c>
      <c r="H60" s="14">
        <f>'nmol-analyzed'!H60*0.001/'nmol-analyzed'!H$1*1/'nmol-analyzed'!H$2</f>
        <v>0.15725534308211475</v>
      </c>
      <c r="I60" s="14">
        <f>'nmol-analyzed'!I60*0.001/'nmol-analyzed'!I$1*1/'nmol-analyzed'!I$2</f>
        <v>0.16737907761529811</v>
      </c>
      <c r="J60" s="14">
        <f>'nmol-analyzed'!J60*0.001/'nmol-analyzed'!J$1*1/'nmol-analyzed'!J$2</f>
        <v>0.17750281214848146</v>
      </c>
      <c r="K60" s="14">
        <f>'nmol-analyzed'!K60*0.001/'nmol-analyzed'!K$1*1/'nmol-analyzed'!K$2</f>
        <v>0.17581552305961756</v>
      </c>
      <c r="L60" s="14">
        <f t="shared" si="0"/>
        <v>0.17947131608548936</v>
      </c>
      <c r="M60" s="137">
        <f t="shared" si="1"/>
        <v>1.7869870489670699E-2</v>
      </c>
      <c r="N60" s="14">
        <f t="shared" si="2"/>
        <v>9.9569507147083972E-2</v>
      </c>
      <c r="O60" s="14">
        <f>'nmol-analyzed'!M60*0.001/'nmol-analyzed'!M$1*1/'nmol-analyzed'!M$2</f>
        <v>0.15882352941176475</v>
      </c>
      <c r="P60" s="14">
        <f>'nmol-analyzed'!N60*0.001/'nmol-analyzed'!N$1*1/'nmol-analyzed'!N$2</f>
        <v>0.27236842105263159</v>
      </c>
      <c r="Q60" s="14">
        <f>'nmol-analyzed'!O60*0.001/'nmol-analyzed'!O$1*1/'nmol-analyzed'!O$2</f>
        <v>0.1367032967032967</v>
      </c>
      <c r="R60" s="14">
        <f>'nmol-analyzed'!P60*0.001/'nmol-analyzed'!P$1*1/'nmol-analyzed'!P$2</f>
        <v>0.20453514739229023</v>
      </c>
      <c r="S60" s="14">
        <f>'nmol-analyzed'!Q60*0.001/'nmol-analyzed'!Q$1*1/'nmol-analyzed'!Q$2</f>
        <v>0.12933333333333336</v>
      </c>
      <c r="T60" s="14">
        <f>'nmol-analyzed'!R60*0.001/'nmol-analyzed'!R$1*1/'nmol-analyzed'!R$2</f>
        <v>9.419642857142857E-2</v>
      </c>
      <c r="U60" s="14">
        <f>'nmol-analyzed'!S60*0.001/'nmol-analyzed'!S$1*1/'nmol-analyzed'!S$2</f>
        <v>0.21026785714285712</v>
      </c>
      <c r="V60" s="14">
        <f>'nmol-analyzed'!T60*0.001/'nmol-analyzed'!T$1*1/'nmol-analyzed'!T$2</f>
        <v>0.12266666666666666</v>
      </c>
      <c r="W60" s="14">
        <f>'nmol-analyzed'!U60*0.001/'nmol-analyzed'!U$1*1/'nmol-analyzed'!U$2</f>
        <v>0.25384615384615383</v>
      </c>
      <c r="X60" s="14">
        <f>'nmol-analyzed'!V60*0.001/'nmol-analyzed'!V$1*1/'nmol-analyzed'!V$2</f>
        <v>0.24253393665158376</v>
      </c>
      <c r="Y60" s="14">
        <f>'nmol-analyzed'!W60*0.001/'nmol-analyzed'!W$1*1/'nmol-analyzed'!W$2</f>
        <v>0.16785714285714284</v>
      </c>
      <c r="Z60" s="14">
        <f>'nmol-analyzed'!X60*0.001/'nmol-analyzed'!X$1*1/'nmol-analyzed'!X$2</f>
        <v>9.3777777777777793E-2</v>
      </c>
      <c r="AA60" s="14">
        <f>'nmol-analyzed'!Y60*0.001/'nmol-analyzed'!Y$1*1/'nmol-analyzed'!Y$2</f>
        <v>0.21377777777777779</v>
      </c>
      <c r="AB60" s="14">
        <f>'nmol-analyzed'!Z60*0.001/'nmol-analyzed'!Z$1*1/'nmol-analyzed'!Z$2</f>
        <v>0.20219298245614037</v>
      </c>
      <c r="AC60" s="14">
        <f>'nmol-analyzed'!AA60*0.001/'nmol-analyzed'!AA$1*1/'nmol-analyzed'!AA$2</f>
        <v>0.1566964285714286</v>
      </c>
      <c r="AD60" s="14">
        <f>'nmol-analyzed'!AB60*0.001/'nmol-analyzed'!AB$1*1/'nmol-analyzed'!AB$2</f>
        <v>0.10044444444444445</v>
      </c>
      <c r="AE60" s="14">
        <f>'nmol-analyzed'!AC60*0.001/'nmol-analyzed'!AC$1*1/'nmol-analyzed'!AC$2</f>
        <v>0.12711111111111112</v>
      </c>
      <c r="AF60" s="14">
        <f>'nmol-analyzed'!AD60*0.001/'nmol-analyzed'!AD$1*1/'nmol-analyzed'!AD$2</f>
        <v>0.14799999999999999</v>
      </c>
      <c r="AG60" s="14">
        <f>'nmol-analyzed'!AE60*0.001/'nmol-analyzed'!AE$1*1/'nmol-analyzed'!AE$2</f>
        <v>0.18348214285714282</v>
      </c>
      <c r="AH60" s="14">
        <f>'nmol-analyzed'!AF60*0.001/'nmol-analyzed'!AF$1*1/'nmol-analyzed'!AF$2</f>
        <v>0.24656319290465628</v>
      </c>
      <c r="AI60" s="14">
        <f>'nmol-analyzed'!AG60*0.001/'nmol-analyzed'!AG$1*1/'nmol-analyzed'!AG$2</f>
        <v>0.28044444444444444</v>
      </c>
      <c r="AJ60" s="14">
        <f>'nmol-analyzed'!AH60*0.001/'nmol-analyzed'!AH$1*1/'nmol-analyzed'!AH$2</f>
        <v>0.16271929824561404</v>
      </c>
      <c r="AK60" s="14">
        <f>'nmol-analyzed'!AI60*0.001/'nmol-analyzed'!AI$1*1/'nmol-analyzed'!AI$2</f>
        <v>0.22799999999999995</v>
      </c>
      <c r="AL60" s="14">
        <f>'nmol-analyzed'!AJ60*0.001/'nmol-analyzed'!AJ$1*1/'nmol-analyzed'!AJ$2</f>
        <v>0.29049999999999998</v>
      </c>
      <c r="AM60" s="14">
        <f>'nmol-analyzed'!AK60*0.001/'nmol-analyzed'!AK$1*1/'nmol-analyzed'!AK$2</f>
        <v>0.18245614035087721</v>
      </c>
      <c r="AN60" s="14">
        <f>'nmol-analyzed'!AL60*0.001/'nmol-analyzed'!AL$1*1/'nmol-analyzed'!AL$2</f>
        <v>0.21249999999999997</v>
      </c>
      <c r="AO60" s="14">
        <f>'nmol-analyzed'!AM60*0.001/'nmol-analyzed'!AM$1*1/'nmol-analyzed'!AM$2</f>
        <v>0.13377777777777777</v>
      </c>
      <c r="AP60" s="14">
        <f>'nmol-analyzed'!AN60*0.001/'nmol-analyzed'!AN$1*1/'nmol-analyzed'!AN$2</f>
        <v>0.13377777777777777</v>
      </c>
      <c r="AQ60" s="14">
        <f>'nmol-analyzed'!AO60*0.001/'nmol-analyzed'!AO$1*1/'nmol-analyzed'!AO$2</f>
        <v>0.13049999999999998</v>
      </c>
      <c r="AR60" s="14">
        <f>'nmol-analyzed'!AP60*0.001/'nmol-analyzed'!AP$1*1/'nmol-analyzed'!AP$2</f>
        <v>0.23035714285714284</v>
      </c>
      <c r="AS60" s="14">
        <f>'nmol-analyzed'!AQ60*0.001/'nmol-analyzed'!AQ$1*1/'nmol-analyzed'!AQ$2</f>
        <v>0.15892857142857142</v>
      </c>
      <c r="AT60" s="14">
        <f>'nmol-analyzed'!AR60*0.001/'nmol-analyzed'!AR$1*1/'nmol-analyzed'!AR$2</f>
        <v>0.22631578947368422</v>
      </c>
      <c r="AU60" s="14">
        <f>'nmol-analyzed'!AS60*0.001/'nmol-analyzed'!AS$1*1/'nmol-analyzed'!AS$2</f>
        <v>0.21773835920177384</v>
      </c>
      <c r="AV60" s="14">
        <f>'nmol-analyzed'!AT60*0.001/'nmol-analyzed'!AT$1*1/'nmol-analyzed'!AT$2</f>
        <v>0.19780701754385965</v>
      </c>
      <c r="AW60" s="14">
        <f>'nmol-analyzed'!AU60*0.001/'nmol-analyzed'!AU$1*1/'nmol-analyzed'!AU$2</f>
        <v>0.11205357142857143</v>
      </c>
      <c r="AX60" s="14">
        <f>'nmol-analyzed'!AV60*0.001/'nmol-analyzed'!AV$1*1/'nmol-analyzed'!AV$2</f>
        <v>0.26549999999999996</v>
      </c>
      <c r="AY60" s="14"/>
    </row>
    <row r="61" spans="1:51" x14ac:dyDescent="0.2">
      <c r="A61">
        <f>'imported summary from web'!A101</f>
        <v>878.6</v>
      </c>
      <c r="B61" t="str">
        <f>'imported summary from web'!B101</f>
        <v>C52H80O8PN</v>
      </c>
      <c r="C61" s="2" t="str">
        <f>'imported summary from web'!C101</f>
        <v>PC(44:12)</v>
      </c>
      <c r="D61" s="71"/>
      <c r="E61" s="14"/>
      <c r="F61" s="14">
        <f>'nmol-analyzed'!F61*0.001/'nmol-analyzed'!F$1*1/'nmol-analyzed'!F$2</f>
        <v>16.541844769403827</v>
      </c>
      <c r="G61" s="14">
        <f>'nmol-analyzed'!G61*0.001/'nmol-analyzed'!G$1*1/'nmol-analyzed'!G$2</f>
        <v>16.951856017997752</v>
      </c>
      <c r="H61" s="14">
        <f>'nmol-analyzed'!H61*0.001/'nmol-analyzed'!H$1*1/'nmol-analyzed'!H$2</f>
        <v>16.391676040494939</v>
      </c>
      <c r="I61" s="14">
        <f>'nmol-analyzed'!I61*0.001/'nmol-analyzed'!I$1*1/'nmol-analyzed'!I$2</f>
        <v>15.634083239595054</v>
      </c>
      <c r="J61" s="14">
        <f>'nmol-analyzed'!J61*0.001/'nmol-analyzed'!J$1*1/'nmol-analyzed'!J$2</f>
        <v>16.907986501687287</v>
      </c>
      <c r="K61" s="14">
        <f>'nmol-analyzed'!K61*0.001/'nmol-analyzed'!K$1*1/'nmol-analyzed'!K$2</f>
        <v>17.257255343082118</v>
      </c>
      <c r="L61" s="14">
        <f t="shared" si="0"/>
        <v>16.614116985376832</v>
      </c>
      <c r="M61" s="137">
        <f t="shared" si="1"/>
        <v>0.57082804485357397</v>
      </c>
      <c r="N61" s="14">
        <f t="shared" si="2"/>
        <v>3.4358012848711546E-2</v>
      </c>
      <c r="O61" s="14">
        <f>'nmol-analyzed'!M61*0.001/'nmol-analyzed'!M$1*1/'nmol-analyzed'!M$2</f>
        <v>26.248416289592761</v>
      </c>
      <c r="P61" s="14">
        <f>'nmol-analyzed'!N61*0.001/'nmol-analyzed'!N$1*1/'nmol-analyzed'!N$2</f>
        <v>22.931578947368422</v>
      </c>
      <c r="Q61" s="14">
        <f>'nmol-analyzed'!O61*0.001/'nmol-analyzed'!O$1*1/'nmol-analyzed'!O$2</f>
        <v>8.7709890109890107</v>
      </c>
      <c r="R61" s="14">
        <f>'nmol-analyzed'!P61*0.001/'nmol-analyzed'!P$1*1/'nmol-analyzed'!P$2</f>
        <v>8.9541950113378679</v>
      </c>
      <c r="S61" s="14">
        <f>'nmol-analyzed'!Q61*0.001/'nmol-analyzed'!Q$1*1/'nmol-analyzed'!Q$2</f>
        <v>13.612888888888891</v>
      </c>
      <c r="T61" s="14">
        <f>'nmol-analyzed'!R61*0.001/'nmol-analyzed'!R$1*1/'nmol-analyzed'!R$2</f>
        <v>14.059821428571427</v>
      </c>
      <c r="U61" s="14">
        <f>'nmol-analyzed'!S61*0.001/'nmol-analyzed'!S$1*1/'nmol-analyzed'!S$2</f>
        <v>24.729464285714286</v>
      </c>
      <c r="V61" s="14">
        <f>'nmol-analyzed'!T61*0.001/'nmol-analyzed'!T$1*1/'nmol-analyzed'!T$2</f>
        <v>19.741777777777777</v>
      </c>
      <c r="W61" s="14">
        <f>'nmol-analyzed'!U61*0.001/'nmol-analyzed'!U$1*1/'nmol-analyzed'!U$2</f>
        <v>11.793665158371043</v>
      </c>
      <c r="X61" s="14">
        <f>'nmol-analyzed'!V61*0.001/'nmol-analyzed'!V$1*1/'nmol-analyzed'!V$2</f>
        <v>13.992760180995477</v>
      </c>
      <c r="Y61" s="14">
        <f>'nmol-analyzed'!W61*0.001/'nmol-analyzed'!W$1*1/'nmol-analyzed'!W$2</f>
        <v>16.086607142857144</v>
      </c>
      <c r="Z61" s="14">
        <f>'nmol-analyzed'!X61*0.001/'nmol-analyzed'!X$1*1/'nmol-analyzed'!X$2</f>
        <v>14.246222222222226</v>
      </c>
      <c r="AA61" s="14">
        <f>'nmol-analyzed'!Y61*0.001/'nmol-analyzed'!Y$1*1/'nmol-analyzed'!Y$2</f>
        <v>26.292888888888889</v>
      </c>
      <c r="AB61" s="14">
        <f>'nmol-analyzed'!Z61*0.001/'nmol-analyzed'!Z$1*1/'nmol-analyzed'!Z$2</f>
        <v>28.76052631578948</v>
      </c>
      <c r="AC61" s="14">
        <f>'nmol-analyzed'!AA61*0.001/'nmol-analyzed'!AA$1*1/'nmol-analyzed'!AA$2</f>
        <v>12.408035714285715</v>
      </c>
      <c r="AD61" s="14">
        <f>'nmol-analyzed'!AB61*0.001/'nmol-analyzed'!AB$1*1/'nmol-analyzed'!AB$2</f>
        <v>14.672888888888892</v>
      </c>
      <c r="AE61" s="14">
        <f>'nmol-analyzed'!AC61*0.001/'nmol-analyzed'!AC$1*1/'nmol-analyzed'!AC$2</f>
        <v>12.617333333333336</v>
      </c>
      <c r="AF61" s="14">
        <f>'nmol-analyzed'!AD61*0.001/'nmol-analyzed'!AD$1*1/'nmol-analyzed'!AD$2</f>
        <v>15.9695</v>
      </c>
      <c r="AG61" s="14">
        <f>'nmol-analyzed'!AE61*0.001/'nmol-analyzed'!AE$1*1/'nmol-analyzed'!AE$2</f>
        <v>29.169196428571421</v>
      </c>
      <c r="AH61" s="14">
        <f>'nmol-analyzed'!AF61*0.001/'nmol-analyzed'!AF$1*1/'nmol-analyzed'!AF$2</f>
        <v>26.859866962305979</v>
      </c>
      <c r="AI61" s="14">
        <f>'nmol-analyzed'!AG61*0.001/'nmol-analyzed'!AG$1*1/'nmol-analyzed'!AG$2</f>
        <v>12.437333333333335</v>
      </c>
      <c r="AJ61" s="14">
        <f>'nmol-analyzed'!AH61*0.001/'nmol-analyzed'!AH$1*1/'nmol-analyzed'!AH$2</f>
        <v>10.67061403508772</v>
      </c>
      <c r="AK61" s="14">
        <f>'nmol-analyzed'!AI61*0.001/'nmol-analyzed'!AI$1*1/'nmol-analyzed'!AI$2</f>
        <v>20.572000000000003</v>
      </c>
      <c r="AL61" s="14">
        <f>'nmol-analyzed'!AJ61*0.001/'nmol-analyzed'!AJ$1*1/'nmol-analyzed'!AJ$2</f>
        <v>27.991999999999997</v>
      </c>
      <c r="AM61" s="14">
        <f>'nmol-analyzed'!AK61*0.001/'nmol-analyzed'!AK$1*1/'nmol-analyzed'!AK$2</f>
        <v>19.721052631578953</v>
      </c>
      <c r="AN61" s="14">
        <f>'nmol-analyzed'!AL61*0.001/'nmol-analyzed'!AL$1*1/'nmol-analyzed'!AL$2</f>
        <v>18.771875000000001</v>
      </c>
      <c r="AO61" s="14">
        <f>'nmol-analyzed'!AM61*0.001/'nmol-analyzed'!AM$1*1/'nmol-analyzed'!AM$2</f>
        <v>10.375111111111112</v>
      </c>
      <c r="AP61" s="14">
        <f>'nmol-analyzed'!AN61*0.001/'nmol-analyzed'!AN$1*1/'nmol-analyzed'!AN$2</f>
        <v>10.090666666666667</v>
      </c>
      <c r="AQ61" s="14">
        <f>'nmol-analyzed'!AO61*0.001/'nmol-analyzed'!AO$1*1/'nmol-analyzed'!AO$2</f>
        <v>11.549499999999998</v>
      </c>
      <c r="AR61" s="14">
        <f>'nmol-analyzed'!AP61*0.001/'nmol-analyzed'!AP$1*1/'nmol-analyzed'!AP$2</f>
        <v>20.073214285714286</v>
      </c>
      <c r="AS61" s="14">
        <f>'nmol-analyzed'!AQ61*0.001/'nmol-analyzed'!AQ$1*1/'nmol-analyzed'!AQ$2</f>
        <v>34.233928571428564</v>
      </c>
      <c r="AT61" s="14">
        <f>'nmol-analyzed'!AR61*0.001/'nmol-analyzed'!AR$1*1/'nmol-analyzed'!AR$2</f>
        <v>24.534649122807021</v>
      </c>
      <c r="AU61" s="14">
        <f>'nmol-analyzed'!AS61*0.001/'nmol-analyzed'!AS$1*1/'nmol-analyzed'!AS$2</f>
        <v>13.349889135254989</v>
      </c>
      <c r="AV61" s="14">
        <f>'nmol-analyzed'!AT61*0.001/'nmol-analyzed'!AT$1*1/'nmol-analyzed'!AT$2</f>
        <v>10.190350877192984</v>
      </c>
      <c r="AW61" s="14">
        <f>'nmol-analyzed'!AU61*0.001/'nmol-analyzed'!AU$1*1/'nmol-analyzed'!AU$2</f>
        <v>13.535267857142857</v>
      </c>
      <c r="AX61" s="14">
        <f>'nmol-analyzed'!AV61*0.001/'nmol-analyzed'!AV$1*1/'nmol-analyzed'!AV$2</f>
        <v>12.602000000000002</v>
      </c>
      <c r="AY61" s="14"/>
    </row>
    <row r="62" spans="1:51" x14ac:dyDescent="0.2">
      <c r="A62">
        <f>'imported summary from web'!A102</f>
        <v>880.6</v>
      </c>
      <c r="B62" t="str">
        <f>'imported summary from web'!B102</f>
        <v>C52H82O8PN</v>
      </c>
      <c r="C62" s="2" t="str">
        <f>'imported summary from web'!C102</f>
        <v>PC(44:11)</v>
      </c>
      <c r="D62" s="71"/>
      <c r="E62" s="14"/>
      <c r="F62" s="14">
        <f>'nmol-analyzed'!F62*0.001/'nmol-analyzed'!F$1*1/'nmol-analyzed'!F$2</f>
        <v>1.2030371203599552</v>
      </c>
      <c r="G62" s="14">
        <f>'nmol-analyzed'!G62*0.001/'nmol-analyzed'!G$1*1/'nmol-analyzed'!G$2</f>
        <v>1.1169853768278966</v>
      </c>
      <c r="H62" s="14">
        <f>'nmol-analyzed'!H62*0.001/'nmol-analyzed'!H$1*1/'nmol-analyzed'!H$2</f>
        <v>0.92463442069741297</v>
      </c>
      <c r="I62" s="14">
        <f>'nmol-analyzed'!I62*0.001/'nmol-analyzed'!I$1*1/'nmol-analyzed'!I$2</f>
        <v>0.92294713160854902</v>
      </c>
      <c r="J62" s="14">
        <f>'nmol-analyzed'!J62*0.001/'nmol-analyzed'!J$1*1/'nmol-analyzed'!J$2</f>
        <v>1.3582677165354331</v>
      </c>
      <c r="K62" s="14">
        <f>'nmol-analyzed'!K62*0.001/'nmol-analyzed'!K$1*1/'nmol-analyzed'!K$2</f>
        <v>0.9550056242969629</v>
      </c>
      <c r="L62" s="14">
        <f t="shared" si="0"/>
        <v>1.0801462317210351</v>
      </c>
      <c r="M62" s="137">
        <f t="shared" si="1"/>
        <v>0.17796994437742644</v>
      </c>
      <c r="N62" s="14">
        <f t="shared" si="2"/>
        <v>0.16476467644002299</v>
      </c>
      <c r="O62" s="14">
        <f>'nmol-analyzed'!M62*0.001/'nmol-analyzed'!M$1*1/'nmol-analyzed'!M$2</f>
        <v>1.3031674208144797</v>
      </c>
      <c r="P62" s="14">
        <f>'nmol-analyzed'!N62*0.001/'nmol-analyzed'!N$1*1/'nmol-analyzed'!N$2</f>
        <v>1.1052631578947367</v>
      </c>
      <c r="Q62" s="14">
        <f>'nmol-analyzed'!O62*0.001/'nmol-analyzed'!O$1*1/'nmol-analyzed'!O$2</f>
        <v>1.2879120879120878</v>
      </c>
      <c r="R62" s="14">
        <f>'nmol-analyzed'!P62*0.001/'nmol-analyzed'!P$1*1/'nmol-analyzed'!P$2</f>
        <v>1.5170068027210881</v>
      </c>
      <c r="S62" s="14">
        <f>'nmol-analyzed'!Q62*0.001/'nmol-analyzed'!Q$1*1/'nmol-analyzed'!Q$2</f>
        <v>0.41111111111111115</v>
      </c>
      <c r="T62" s="14">
        <f>'nmol-analyzed'!R62*0.001/'nmol-analyzed'!R$1*1/'nmol-analyzed'!R$2</f>
        <v>0.5290178571428571</v>
      </c>
      <c r="U62" s="14">
        <f>'nmol-analyzed'!S62*0.001/'nmol-analyzed'!S$1*1/'nmol-analyzed'!S$2</f>
        <v>1.220982142857143</v>
      </c>
      <c r="V62" s="14">
        <f>'nmol-analyzed'!T62*0.001/'nmol-analyzed'!T$1*1/'nmol-analyzed'!T$2</f>
        <v>1.0244444444444445</v>
      </c>
      <c r="W62" s="14">
        <f>'nmol-analyzed'!U62*0.001/'nmol-analyzed'!U$1*1/'nmol-analyzed'!U$2</f>
        <v>0.89592760180995501</v>
      </c>
      <c r="X62" s="14">
        <f>'nmol-analyzed'!V62*0.001/'nmol-analyzed'!V$1*1/'nmol-analyzed'!V$2</f>
        <v>0.99547511312217196</v>
      </c>
      <c r="Y62" s="14">
        <f>'nmol-analyzed'!W62*0.001/'nmol-analyzed'!W$1*1/'nmol-analyzed'!W$2</f>
        <v>0.79241071428571419</v>
      </c>
      <c r="Z62" s="14">
        <f>'nmol-analyzed'!X62*0.001/'nmol-analyzed'!X$1*1/'nmol-analyzed'!X$2</f>
        <v>0.52222222222222237</v>
      </c>
      <c r="AA62" s="14">
        <f>'nmol-analyzed'!Y62*0.001/'nmol-analyzed'!Y$1*1/'nmol-analyzed'!Y$2</f>
        <v>0.97555555555555562</v>
      </c>
      <c r="AB62" s="14">
        <f>'nmol-analyzed'!Z62*0.001/'nmol-analyzed'!Z$1*1/'nmol-analyzed'!Z$2</f>
        <v>1.0307017543859651</v>
      </c>
      <c r="AC62" s="14">
        <f>'nmol-analyzed'!AA62*0.001/'nmol-analyzed'!AA$1*1/'nmol-analyzed'!AA$2</f>
        <v>1.71875</v>
      </c>
      <c r="AD62" s="14">
        <f>'nmol-analyzed'!AB62*0.001/'nmol-analyzed'!AB$1*1/'nmol-analyzed'!AB$2</f>
        <v>2.5555555555555558</v>
      </c>
      <c r="AE62" s="14">
        <f>'nmol-analyzed'!AC62*0.001/'nmol-analyzed'!AC$1*1/'nmol-analyzed'!AC$2</f>
        <v>0.34666666666666673</v>
      </c>
      <c r="AF62" s="14">
        <f>'nmol-analyzed'!AD62*0.001/'nmol-analyzed'!AD$1*1/'nmol-analyzed'!AD$2</f>
        <v>0.45749999999999996</v>
      </c>
      <c r="AG62" s="14">
        <f>'nmol-analyzed'!AE62*0.001/'nmol-analyzed'!AE$1*1/'nmol-analyzed'!AE$2</f>
        <v>1.247767857142857</v>
      </c>
      <c r="AH62" s="14">
        <f>'nmol-analyzed'!AF62*0.001/'nmol-analyzed'!AF$1*1/'nmol-analyzed'!AF$2</f>
        <v>1.2372505543237249</v>
      </c>
      <c r="AI62" s="14">
        <f>'nmol-analyzed'!AG62*0.001/'nmol-analyzed'!AG$1*1/'nmol-analyzed'!AG$2</f>
        <v>1.4088888888888889</v>
      </c>
      <c r="AJ62" s="14">
        <f>'nmol-analyzed'!AH62*0.001/'nmol-analyzed'!AH$1*1/'nmol-analyzed'!AH$2</f>
        <v>1.2171052631578949</v>
      </c>
      <c r="AK62" s="14">
        <f>'nmol-analyzed'!AI62*0.001/'nmol-analyzed'!AI$1*1/'nmol-analyzed'!AI$2</f>
        <v>0.6974999999999999</v>
      </c>
      <c r="AL62" s="14">
        <f>'nmol-analyzed'!AJ62*0.001/'nmol-analyzed'!AJ$1*1/'nmol-analyzed'!AJ$2</f>
        <v>0.82499999999999996</v>
      </c>
      <c r="AM62" s="14">
        <f>'nmol-analyzed'!AK62*0.001/'nmol-analyzed'!AK$1*1/'nmol-analyzed'!AK$2</f>
        <v>1.1162280701754388</v>
      </c>
      <c r="AN62" s="14">
        <f>'nmol-analyzed'!AL62*0.001/'nmol-analyzed'!AL$1*1/'nmol-analyzed'!AL$2</f>
        <v>1.3683035714285714</v>
      </c>
      <c r="AO62" s="14">
        <f>'nmol-analyzed'!AM62*0.001/'nmol-analyzed'!AM$1*1/'nmol-analyzed'!AM$2</f>
        <v>1.0399999999999998</v>
      </c>
      <c r="AP62" s="14">
        <f>'nmol-analyzed'!AN62*0.001/'nmol-analyzed'!AN$1*1/'nmol-analyzed'!AN$2</f>
        <v>1.6933333333333336</v>
      </c>
      <c r="AQ62" s="14">
        <f>'nmol-analyzed'!AO62*0.001/'nmol-analyzed'!AO$1*1/'nmol-analyzed'!AO$2</f>
        <v>0.58750000000000002</v>
      </c>
      <c r="AR62" s="14">
        <f>'nmol-analyzed'!AP62*0.001/'nmol-analyzed'!AP$1*1/'nmol-analyzed'!AP$2</f>
        <v>0.8392857142857143</v>
      </c>
      <c r="AS62" s="14">
        <f>'nmol-analyzed'!AQ62*0.001/'nmol-analyzed'!AQ$1*1/'nmol-analyzed'!AQ$2</f>
        <v>1.0401785714285714</v>
      </c>
      <c r="AT62" s="14">
        <f>'nmol-analyzed'!AR62*0.001/'nmol-analyzed'!AR$1*1/'nmol-analyzed'!AR$2</f>
        <v>0.97587719298245623</v>
      </c>
      <c r="AU62" s="14">
        <f>'nmol-analyzed'!AS62*0.001/'nmol-analyzed'!AS$1*1/'nmol-analyzed'!AS$2</f>
        <v>1.7716186252771617</v>
      </c>
      <c r="AV62" s="14">
        <f>'nmol-analyzed'!AT62*0.001/'nmol-analyzed'!AT$1*1/'nmol-analyzed'!AT$2</f>
        <v>1.5021929824561409</v>
      </c>
      <c r="AW62" s="14">
        <f>'nmol-analyzed'!AU62*0.001/'nmol-analyzed'!AU$1*1/'nmol-analyzed'!AU$2</f>
        <v>0.6540178571428571</v>
      </c>
      <c r="AX62" s="14">
        <f>'nmol-analyzed'!AV62*0.001/'nmol-analyzed'!AV$1*1/'nmol-analyzed'!AV$2</f>
        <v>0.80249999999999988</v>
      </c>
      <c r="AY62" s="14"/>
    </row>
    <row r="63" spans="1:51" x14ac:dyDescent="0.2">
      <c r="A63">
        <f>'imported summary from web'!A103</f>
        <v>882.6</v>
      </c>
      <c r="B63" t="str">
        <f>'imported summary from web'!B103</f>
        <v>C52H84O8PN</v>
      </c>
      <c r="C63" s="2" t="str">
        <f>'imported summary from web'!C103</f>
        <v>PC(44:10)</v>
      </c>
      <c r="D63" s="71"/>
      <c r="E63" s="14"/>
      <c r="F63" s="14">
        <f>'nmol-analyzed'!F63*0.001/'nmol-analyzed'!F$1*1/'nmol-analyzed'!F$2</f>
        <v>0.12485939257592803</v>
      </c>
      <c r="G63" s="14">
        <f>'nmol-analyzed'!G63*0.001/'nmol-analyzed'!G$1*1/'nmol-analyzed'!G$2</f>
        <v>0.14004499437570306</v>
      </c>
      <c r="H63" s="14">
        <f>'nmol-analyzed'!H63*0.001/'nmol-analyzed'!H$1*1/'nmol-analyzed'!H$2</f>
        <v>0</v>
      </c>
      <c r="I63" s="14">
        <f>'nmol-analyzed'!I63*0.001/'nmol-analyzed'!I$1*1/'nmol-analyzed'!I$2</f>
        <v>0.17210348706411702</v>
      </c>
      <c r="J63" s="14">
        <f>'nmol-analyzed'!J63*0.001/'nmol-analyzed'!J$1*1/'nmol-analyzed'!J$2</f>
        <v>8.2677165354330714E-2</v>
      </c>
      <c r="K63" s="14">
        <f>'nmol-analyzed'!K63*0.001/'nmol-analyzed'!K$1*1/'nmol-analyzed'!K$2</f>
        <v>0.17210348706411702</v>
      </c>
      <c r="L63" s="14">
        <f t="shared" si="0"/>
        <v>0.11529808773903265</v>
      </c>
      <c r="M63" s="137">
        <f t="shared" si="1"/>
        <v>6.5597726083667179E-2</v>
      </c>
      <c r="N63" s="14">
        <f t="shared" si="2"/>
        <v>0.56894027793541568</v>
      </c>
      <c r="O63" s="14">
        <f>'nmol-analyzed'!M63*0.001/'nmol-analyzed'!M$1*1/'nmol-analyzed'!M$2</f>
        <v>0.15384615384615385</v>
      </c>
      <c r="P63" s="14">
        <f>'nmol-analyzed'!N63*0.001/'nmol-analyzed'!N$1*1/'nmol-analyzed'!N$2</f>
        <v>2.1929824561403508E-3</v>
      </c>
      <c r="Q63" s="14">
        <f>'nmol-analyzed'!O63*0.001/'nmol-analyzed'!O$1*1/'nmol-analyzed'!O$2</f>
        <v>0.11648351648351647</v>
      </c>
      <c r="R63" s="14">
        <f>'nmol-analyzed'!P63*0.001/'nmol-analyzed'!P$1*1/'nmol-analyzed'!P$2</f>
        <v>0.11564625850340135</v>
      </c>
      <c r="S63" s="14">
        <f>'nmol-analyzed'!Q63*0.001/'nmol-analyzed'!Q$1*1/'nmol-analyzed'!Q$2</f>
        <v>0.11333333333333334</v>
      </c>
      <c r="T63" s="14">
        <f>'nmol-analyzed'!R63*0.001/'nmol-analyzed'!R$1*1/'nmol-analyzed'!R$2</f>
        <v>9.5982142857142863E-2</v>
      </c>
      <c r="U63" s="14">
        <f>'nmol-analyzed'!S63*0.001/'nmol-analyzed'!S$1*1/'nmol-analyzed'!S$2</f>
        <v>0</v>
      </c>
      <c r="V63" s="14">
        <f>'nmol-analyzed'!T63*0.001/'nmol-analyzed'!T$1*1/'nmol-analyzed'!T$2</f>
        <v>0.11333333333333334</v>
      </c>
      <c r="W63" s="14">
        <f>'nmol-analyzed'!U63*0.001/'nmol-analyzed'!U$1*1/'nmol-analyzed'!U$2</f>
        <v>0.11764705882352942</v>
      </c>
      <c r="X63" s="14">
        <f>'nmol-analyzed'!V63*0.001/'nmol-analyzed'!V$1*1/'nmol-analyzed'!V$2</f>
        <v>0.16968325791855204</v>
      </c>
      <c r="Y63" s="14">
        <f>'nmol-analyzed'!W63*0.001/'nmol-analyzed'!W$1*1/'nmol-analyzed'!W$2</f>
        <v>0.12723214285714288</v>
      </c>
      <c r="Z63" s="14">
        <f>'nmol-analyzed'!X63*0.001/'nmol-analyzed'!X$1*1/'nmol-analyzed'!X$2</f>
        <v>9.7777777777777797E-2</v>
      </c>
      <c r="AA63" s="14">
        <f>'nmol-analyzed'!Y63*0.001/'nmol-analyzed'!Y$1*1/'nmol-analyzed'!Y$2</f>
        <v>0.10222222222222223</v>
      </c>
      <c r="AB63" s="14">
        <f>'nmol-analyzed'!Z63*0.001/'nmol-analyzed'!Z$1*1/'nmol-analyzed'!Z$2</f>
        <v>0.19736842105263161</v>
      </c>
      <c r="AC63" s="14">
        <f>'nmol-analyzed'!AA63*0.001/'nmol-analyzed'!AA$1*1/'nmol-analyzed'!AA$2</f>
        <v>0.15625</v>
      </c>
      <c r="AD63" s="14">
        <f>'nmol-analyzed'!AB63*0.001/'nmol-analyzed'!AB$1*1/'nmol-analyzed'!AB$2</f>
        <v>0.30888888888888888</v>
      </c>
      <c r="AE63" s="14">
        <f>'nmol-analyzed'!AC63*0.001/'nmol-analyzed'!AC$1*1/'nmol-analyzed'!AC$2</f>
        <v>0.04</v>
      </c>
      <c r="AF63" s="14">
        <f>'nmol-analyzed'!AD63*0.001/'nmol-analyzed'!AD$1*1/'nmol-analyzed'!AD$2</f>
        <v>0.14249999999999999</v>
      </c>
      <c r="AG63" s="14">
        <f>'nmol-analyzed'!AE63*0.001/'nmol-analyzed'!AE$1*1/'nmol-analyzed'!AE$2</f>
        <v>5.1339285714285712E-2</v>
      </c>
      <c r="AH63" s="14">
        <f>'nmol-analyzed'!AF63*0.001/'nmol-analyzed'!AF$1*1/'nmol-analyzed'!AF$2</f>
        <v>0.1951219512195122</v>
      </c>
      <c r="AI63" s="14">
        <f>'nmol-analyzed'!AG63*0.001/'nmol-analyzed'!AG$1*1/'nmol-analyzed'!AG$2</f>
        <v>0.11555555555555555</v>
      </c>
      <c r="AJ63" s="14">
        <f>'nmol-analyzed'!AH63*0.001/'nmol-analyzed'!AH$1*1/'nmol-analyzed'!AH$2</f>
        <v>6.5789473684210531E-3</v>
      </c>
      <c r="AK63" s="14">
        <f>'nmol-analyzed'!AI63*0.001/'nmol-analyzed'!AI$1*1/'nmol-analyzed'!AI$2</f>
        <v>6.7500000000000004E-2</v>
      </c>
      <c r="AL63" s="14">
        <f>'nmol-analyzed'!AJ63*0.001/'nmol-analyzed'!AJ$1*1/'nmol-analyzed'!AJ$2</f>
        <v>0.26499999999999996</v>
      </c>
      <c r="AM63" s="14">
        <f>'nmol-analyzed'!AK63*0.001/'nmol-analyzed'!AK$1*1/'nmol-analyzed'!AK$2</f>
        <v>0.15350877192982457</v>
      </c>
      <c r="AN63" s="14">
        <f>'nmol-analyzed'!AL63*0.001/'nmol-analyzed'!AL$1*1/'nmol-analyzed'!AL$2</f>
        <v>0.203125</v>
      </c>
      <c r="AO63" s="14">
        <f>'nmol-analyzed'!AM63*0.001/'nmol-analyzed'!AM$1*1/'nmol-analyzed'!AM$2</f>
        <v>6.4444444444444443E-2</v>
      </c>
      <c r="AP63" s="14">
        <f>'nmol-analyzed'!AN63*0.001/'nmol-analyzed'!AN$1*1/'nmol-analyzed'!AN$2</f>
        <v>0.18222222222222226</v>
      </c>
      <c r="AQ63" s="14">
        <f>'nmol-analyzed'!AO63*0.001/'nmol-analyzed'!AO$1*1/'nmol-analyzed'!AO$2</f>
        <v>0.10999999999999999</v>
      </c>
      <c r="AR63" s="14">
        <f>'nmol-analyzed'!AP63*0.001/'nmol-analyzed'!AP$1*1/'nmol-analyzed'!AP$2</f>
        <v>0.10714285714285714</v>
      </c>
      <c r="AS63" s="14">
        <f>'nmol-analyzed'!AQ63*0.001/'nmol-analyzed'!AQ$1*1/'nmol-analyzed'!AQ$2</f>
        <v>8.4821428571428562E-2</v>
      </c>
      <c r="AT63" s="14">
        <f>'nmol-analyzed'!AR63*0.001/'nmol-analyzed'!AR$1*1/'nmol-analyzed'!AR$2</f>
        <v>0.12280701754385966</v>
      </c>
      <c r="AU63" s="14">
        <f>'nmol-analyzed'!AS63*0.001/'nmol-analyzed'!AS$1*1/'nmol-analyzed'!AS$2</f>
        <v>0.21507760532150777</v>
      </c>
      <c r="AV63" s="14">
        <f>'nmol-analyzed'!AT63*0.001/'nmol-analyzed'!AT$1*1/'nmol-analyzed'!AT$2</f>
        <v>0.12938596491228072</v>
      </c>
      <c r="AW63" s="14">
        <f>'nmol-analyzed'!AU63*0.001/'nmol-analyzed'!AU$1*1/'nmol-analyzed'!AU$2</f>
        <v>9.5982142857142863E-2</v>
      </c>
      <c r="AX63" s="14">
        <f>'nmol-analyzed'!AV63*0.001/'nmol-analyzed'!AV$1*1/'nmol-analyzed'!AV$2</f>
        <v>9.7499999999999989E-2</v>
      </c>
      <c r="AY63" s="14"/>
    </row>
    <row r="64" spans="1:51" x14ac:dyDescent="0.2">
      <c r="A64">
        <f>'imported summary from web'!A104</f>
        <v>884.6</v>
      </c>
      <c r="B64" t="str">
        <f>'imported summary from web'!B104</f>
        <v>C52H86O8PN</v>
      </c>
      <c r="C64" s="2" t="str">
        <f>'imported summary from web'!C104</f>
        <v>PC(44:9)</v>
      </c>
      <c r="D64" s="71"/>
      <c r="E64" s="14"/>
      <c r="F64" s="14">
        <f>'nmol-analyzed'!F64*0.001/'nmol-analyzed'!F$1*1/'nmol-analyzed'!F$2</f>
        <v>0.14476940382452197</v>
      </c>
      <c r="G64" s="14">
        <f>'nmol-analyzed'!G64*0.001/'nmol-analyzed'!G$1*1/'nmol-analyzed'!G$2</f>
        <v>0.11946006749156357</v>
      </c>
      <c r="H64" s="14">
        <f>'nmol-analyzed'!H64*0.001/'nmol-analyzed'!H$1*1/'nmol-analyzed'!H$2</f>
        <v>0.14814398200224976</v>
      </c>
      <c r="I64" s="14">
        <f>'nmol-analyzed'!I64*0.001/'nmol-analyzed'!I$1*1/'nmol-analyzed'!I$2</f>
        <v>0.14139482564679418</v>
      </c>
      <c r="J64" s="14">
        <f>'nmol-analyzed'!J64*0.001/'nmol-analyzed'!J$1*1/'nmol-analyzed'!J$2</f>
        <v>0.12789651293588303</v>
      </c>
      <c r="K64" s="14">
        <f>'nmol-analyzed'!K64*0.001/'nmol-analyzed'!K$1*1/'nmol-analyzed'!K$2</f>
        <v>0.12620922384701913</v>
      </c>
      <c r="L64" s="14">
        <f t="shared" si="0"/>
        <v>0.13464566929133862</v>
      </c>
      <c r="M64" s="137">
        <f t="shared" si="1"/>
        <v>1.164107197569878E-2</v>
      </c>
      <c r="N64" s="14">
        <f t="shared" si="2"/>
        <v>8.6457084263961675E-2</v>
      </c>
      <c r="O64" s="14">
        <f>'nmol-analyzed'!M64*0.001/'nmol-analyzed'!M$1*1/'nmol-analyzed'!M$2</f>
        <v>0.11266968325791855</v>
      </c>
      <c r="P64" s="14">
        <f>'nmol-analyzed'!N64*0.001/'nmol-analyzed'!N$1*1/'nmol-analyzed'!N$2</f>
        <v>0.14429824561403509</v>
      </c>
      <c r="Q64" s="14">
        <f>'nmol-analyzed'!O64*0.001/'nmol-analyzed'!O$1*1/'nmol-analyzed'!O$2</f>
        <v>0.15780219780219779</v>
      </c>
      <c r="R64" s="14">
        <f>'nmol-analyzed'!P64*0.001/'nmol-analyzed'!P$1*1/'nmol-analyzed'!P$2</f>
        <v>0.15827664399092969</v>
      </c>
      <c r="S64" s="14">
        <f>'nmol-analyzed'!Q64*0.001/'nmol-analyzed'!Q$1*1/'nmol-analyzed'!Q$2</f>
        <v>0.13733333333333336</v>
      </c>
      <c r="T64" s="14">
        <f>'nmol-analyzed'!R64*0.001/'nmol-analyzed'!R$1*1/'nmol-analyzed'!R$2</f>
        <v>0.12678571428571428</v>
      </c>
      <c r="U64" s="14">
        <f>'nmol-analyzed'!S64*0.001/'nmol-analyzed'!S$1*1/'nmol-analyzed'!S$2</f>
        <v>0.15580357142857143</v>
      </c>
      <c r="V64" s="14">
        <f>'nmol-analyzed'!T64*0.001/'nmol-analyzed'!T$1*1/'nmol-analyzed'!T$2</f>
        <v>0.14622222222222223</v>
      </c>
      <c r="W64" s="14">
        <f>'nmol-analyzed'!U64*0.001/'nmol-analyzed'!U$1*1/'nmol-analyzed'!U$2</f>
        <v>0.12624434389140271</v>
      </c>
      <c r="X64" s="14">
        <f>'nmol-analyzed'!V64*0.001/'nmol-analyzed'!V$1*1/'nmol-analyzed'!V$2</f>
        <v>0.17149321266968329</v>
      </c>
      <c r="Y64" s="14">
        <f>'nmol-analyzed'!W64*0.001/'nmol-analyzed'!W$1*1/'nmol-analyzed'!W$2</f>
        <v>0.12232142857142858</v>
      </c>
      <c r="Z64" s="14">
        <f>'nmol-analyzed'!X64*0.001/'nmol-analyzed'!X$1*1/'nmol-analyzed'!X$2</f>
        <v>0.11066666666666668</v>
      </c>
      <c r="AA64" s="14">
        <f>'nmol-analyzed'!Y64*0.001/'nmol-analyzed'!Y$1*1/'nmol-analyzed'!Y$2</f>
        <v>0.18177777777777782</v>
      </c>
      <c r="AB64" s="14">
        <f>'nmol-analyzed'!Z64*0.001/'nmol-analyzed'!Z$1*1/'nmol-analyzed'!Z$2</f>
        <v>0.13333333333333336</v>
      </c>
      <c r="AC64" s="14">
        <f>'nmol-analyzed'!AA64*0.001/'nmol-analyzed'!AA$1*1/'nmol-analyzed'!AA$2</f>
        <v>0.21160714285714288</v>
      </c>
      <c r="AD64" s="14">
        <f>'nmol-analyzed'!AB64*0.001/'nmol-analyzed'!AB$1*1/'nmol-analyzed'!AB$2</f>
        <v>0.18844444444444447</v>
      </c>
      <c r="AE64" s="14">
        <f>'nmol-analyzed'!AC64*0.001/'nmol-analyzed'!AC$1*1/'nmol-analyzed'!AC$2</f>
        <v>0.1128888888888889</v>
      </c>
      <c r="AF64" s="14">
        <f>'nmol-analyzed'!AD64*0.001/'nmol-analyzed'!AD$1*1/'nmol-analyzed'!AD$2</f>
        <v>0.11699999999999999</v>
      </c>
      <c r="AG64" s="14">
        <f>'nmol-analyzed'!AE64*0.001/'nmol-analyzed'!AE$1*1/'nmol-analyzed'!AE$2</f>
        <v>0.13124999999999998</v>
      </c>
      <c r="AH64" s="14">
        <f>'nmol-analyzed'!AF64*0.001/'nmol-analyzed'!AF$1*1/'nmol-analyzed'!AF$2</f>
        <v>0.15698447893569845</v>
      </c>
      <c r="AI64" s="14">
        <f>'nmol-analyzed'!AG64*0.001/'nmol-analyzed'!AG$1*1/'nmol-analyzed'!AG$2</f>
        <v>0.13511111111111113</v>
      </c>
      <c r="AJ64" s="14">
        <f>'nmol-analyzed'!AH64*0.001/'nmol-analyzed'!AH$1*1/'nmol-analyzed'!AH$2</f>
        <v>0.17719298245614037</v>
      </c>
      <c r="AK64" s="14">
        <f>'nmol-analyzed'!AI64*0.001/'nmol-analyzed'!AI$1*1/'nmol-analyzed'!AI$2</f>
        <v>0.16449999999999998</v>
      </c>
      <c r="AL64" s="14">
        <f>'nmol-analyzed'!AJ64*0.001/'nmol-analyzed'!AJ$1*1/'nmol-analyzed'!AJ$2</f>
        <v>0.16699999999999998</v>
      </c>
      <c r="AM64" s="14">
        <f>'nmol-analyzed'!AK64*0.001/'nmol-analyzed'!AK$1*1/'nmol-analyzed'!AK$2</f>
        <v>0.15526315789473688</v>
      </c>
      <c r="AN64" s="14">
        <f>'nmol-analyzed'!AL64*0.001/'nmol-analyzed'!AL$1*1/'nmol-analyzed'!AL$2</f>
        <v>0.16249999999999998</v>
      </c>
      <c r="AO64" s="14">
        <f>'nmol-analyzed'!AM64*0.001/'nmol-analyzed'!AM$1*1/'nmol-analyzed'!AM$2</f>
        <v>0.17066666666666669</v>
      </c>
      <c r="AP64" s="14">
        <f>'nmol-analyzed'!AN64*0.001/'nmol-analyzed'!AN$1*1/'nmol-analyzed'!AN$2</f>
        <v>0.15733333333333335</v>
      </c>
      <c r="AQ64" s="14">
        <f>'nmol-analyzed'!AO64*0.001/'nmol-analyzed'!AO$1*1/'nmol-analyzed'!AO$2</f>
        <v>0.24199999999999999</v>
      </c>
      <c r="AR64" s="14">
        <f>'nmol-analyzed'!AP64*0.001/'nmol-analyzed'!AP$1*1/'nmol-analyzed'!AP$2</f>
        <v>0.33883928571428573</v>
      </c>
      <c r="AS64" s="14">
        <f>'nmol-analyzed'!AQ64*0.001/'nmol-analyzed'!AQ$1*1/'nmol-analyzed'!AQ$2</f>
        <v>0.10446428571428572</v>
      </c>
      <c r="AT64" s="14">
        <f>'nmol-analyzed'!AR64*0.001/'nmol-analyzed'!AR$1*1/'nmol-analyzed'!AR$2</f>
        <v>0.10043859649122808</v>
      </c>
      <c r="AU64" s="14">
        <f>'nmol-analyzed'!AS64*0.001/'nmol-analyzed'!AS$1*1/'nmol-analyzed'!AS$2</f>
        <v>0.15920177383592016</v>
      </c>
      <c r="AV64" s="14">
        <f>'nmol-analyzed'!AT64*0.001/'nmol-analyzed'!AT$1*1/'nmol-analyzed'!AT$2</f>
        <v>0.12456140350877196</v>
      </c>
      <c r="AW64" s="14">
        <f>'nmol-analyzed'!AU64*0.001/'nmol-analyzed'!AU$1*1/'nmol-analyzed'!AU$2</f>
        <v>0.10892857142857142</v>
      </c>
      <c r="AX64" s="14">
        <f>'nmol-analyzed'!AV64*0.001/'nmol-analyzed'!AV$1*1/'nmol-analyzed'!AV$2</f>
        <v>0.252</v>
      </c>
      <c r="AY64" s="14"/>
    </row>
    <row r="65" spans="1:51" x14ac:dyDescent="0.2">
      <c r="A65">
        <f>'imported summary from web'!A105</f>
        <v>886.6</v>
      </c>
      <c r="B65" t="str">
        <f>'imported summary from web'!B105</f>
        <v>C52H88O8PN</v>
      </c>
      <c r="C65" s="2" t="str">
        <f>'imported summary from web'!C105</f>
        <v>PC(44:8)</v>
      </c>
      <c r="D65" s="71"/>
      <c r="E65" s="14"/>
      <c r="F65" s="14">
        <f>'nmol-analyzed'!F65*0.001/'nmol-analyzed'!F$1*1/'nmol-analyzed'!F$2</f>
        <v>0.11642294713160856</v>
      </c>
      <c r="G65" s="14">
        <f>'nmol-analyzed'!G65*0.001/'nmol-analyzed'!G$1*1/'nmol-analyzed'!G$2</f>
        <v>8.7739032620922391E-2</v>
      </c>
      <c r="H65" s="14">
        <f>'nmol-analyzed'!H65*0.001/'nmol-analyzed'!H$1*1/'nmol-analyzed'!H$2</f>
        <v>9.2800899887514054E-2</v>
      </c>
      <c r="I65" s="14">
        <f>'nmol-analyzed'!I65*0.001/'nmol-analyzed'!I$1*1/'nmol-analyzed'!I$2</f>
        <v>0.10292463442069744</v>
      </c>
      <c r="J65" s="14">
        <f>'nmol-analyzed'!J65*0.001/'nmol-analyzed'!J$1*1/'nmol-analyzed'!J$2</f>
        <v>0.14173228346456693</v>
      </c>
      <c r="K65" s="14">
        <f>'nmol-analyzed'!K65*0.001/'nmol-analyzed'!K$1*1/'nmol-analyzed'!K$2</f>
        <v>0.12485939257592803</v>
      </c>
      <c r="L65" s="14">
        <f t="shared" si="0"/>
        <v>0.11107986501687289</v>
      </c>
      <c r="M65" s="137">
        <f t="shared" si="1"/>
        <v>2.0510570309677265E-2</v>
      </c>
      <c r="N65" s="14">
        <f t="shared" si="2"/>
        <v>0.18464705828155026</v>
      </c>
      <c r="O65" s="14">
        <f>'nmol-analyzed'!M65*0.001/'nmol-analyzed'!M$1*1/'nmol-analyzed'!M$2</f>
        <v>0.11085972850678733</v>
      </c>
      <c r="P65" s="14">
        <f>'nmol-analyzed'!N65*0.001/'nmol-analyzed'!N$1*1/'nmol-analyzed'!N$2</f>
        <v>0.14692982456140352</v>
      </c>
      <c r="Q65" s="14">
        <f>'nmol-analyzed'!O65*0.001/'nmol-analyzed'!O$1*1/'nmol-analyzed'!O$2</f>
        <v>9.2307692307692299E-2</v>
      </c>
      <c r="R65" s="14">
        <f>'nmol-analyzed'!P65*0.001/'nmol-analyzed'!P$1*1/'nmol-analyzed'!P$2</f>
        <v>0.11564625850340135</v>
      </c>
      <c r="S65" s="14">
        <f>'nmol-analyzed'!Q65*0.001/'nmol-analyzed'!Q$1*1/'nmol-analyzed'!Q$2</f>
        <v>6.0000000000000019E-2</v>
      </c>
      <c r="T65" s="14">
        <f>'nmol-analyzed'!R65*0.001/'nmol-analyzed'!R$1*1/'nmol-analyzed'!R$2</f>
        <v>5.8035714285714281E-2</v>
      </c>
      <c r="U65" s="14">
        <f>'nmol-analyzed'!S65*0.001/'nmol-analyzed'!S$1*1/'nmol-analyzed'!S$2</f>
        <v>8.4821428571428562E-2</v>
      </c>
      <c r="V65" s="14">
        <f>'nmol-analyzed'!T65*0.001/'nmol-analyzed'!T$1*1/'nmol-analyzed'!T$2</f>
        <v>7.555555555555557E-2</v>
      </c>
      <c r="W65" s="14">
        <f>'nmol-analyzed'!U65*0.001/'nmol-analyzed'!U$1*1/'nmol-analyzed'!U$2</f>
        <v>0.11085972850678733</v>
      </c>
      <c r="X65" s="14">
        <f>'nmol-analyzed'!V65*0.001/'nmol-analyzed'!V$1*1/'nmol-analyzed'!V$2</f>
        <v>0.11312217194570137</v>
      </c>
      <c r="Y65" s="14">
        <f>'nmol-analyzed'!W65*0.001/'nmol-analyzed'!W$1*1/'nmol-analyzed'!W$2</f>
        <v>8.4821428571428562E-2</v>
      </c>
      <c r="Z65" s="14">
        <f>'nmol-analyzed'!X65*0.001/'nmol-analyzed'!X$1*1/'nmol-analyzed'!X$2</f>
        <v>6.8888888888888888E-2</v>
      </c>
      <c r="AA65" s="14">
        <f>'nmol-analyzed'!Y65*0.001/'nmol-analyzed'!Y$1*1/'nmol-analyzed'!Y$2</f>
        <v>0.15777777777777779</v>
      </c>
      <c r="AB65" s="14">
        <f>'nmol-analyzed'!Z65*0.001/'nmol-analyzed'!Z$1*1/'nmol-analyzed'!Z$2</f>
        <v>0.22807017543859653</v>
      </c>
      <c r="AC65" s="14">
        <f>'nmol-analyzed'!AA65*0.001/'nmol-analyzed'!AA$1*1/'nmol-analyzed'!AA$2</f>
        <v>0.16294642857142858</v>
      </c>
      <c r="AD65" s="14">
        <f>'nmol-analyzed'!AB65*0.001/'nmol-analyzed'!AB$1*1/'nmol-analyzed'!AB$2</f>
        <v>0.11111111111111112</v>
      </c>
      <c r="AE65" s="14">
        <f>'nmol-analyzed'!AC65*0.001/'nmol-analyzed'!AC$1*1/'nmol-analyzed'!AC$2</f>
        <v>6.4444444444444457E-2</v>
      </c>
      <c r="AF65" s="14">
        <f>'nmol-analyzed'!AD65*0.001/'nmol-analyzed'!AD$1*1/'nmol-analyzed'!AD$2</f>
        <v>9.2499999999999985E-2</v>
      </c>
      <c r="AG65" s="14">
        <f>'nmol-analyzed'!AE65*0.001/'nmol-analyzed'!AE$1*1/'nmol-analyzed'!AE$2</f>
        <v>0.11830357142857142</v>
      </c>
      <c r="AH65" s="14">
        <f>'nmol-analyzed'!AF65*0.001/'nmol-analyzed'!AF$1*1/'nmol-analyzed'!AF$2</f>
        <v>0.16851441241685144</v>
      </c>
      <c r="AI65" s="14">
        <f>'nmol-analyzed'!AG65*0.001/'nmol-analyzed'!AG$1*1/'nmol-analyzed'!AG$2</f>
        <v>0.18222222222222226</v>
      </c>
      <c r="AJ65" s="14">
        <f>'nmol-analyzed'!AH65*0.001/'nmol-analyzed'!AH$1*1/'nmol-analyzed'!AH$2</f>
        <v>0.12500000000000003</v>
      </c>
      <c r="AK65" s="14">
        <f>'nmol-analyzed'!AI65*0.001/'nmol-analyzed'!AI$1*1/'nmol-analyzed'!AI$2</f>
        <v>0.12999999999999998</v>
      </c>
      <c r="AL65" s="14">
        <f>'nmol-analyzed'!AJ65*0.001/'nmol-analyzed'!AJ$1*1/'nmol-analyzed'!AJ$2</f>
        <v>0.13749999999999998</v>
      </c>
      <c r="AM65" s="14">
        <f>'nmol-analyzed'!AK65*0.001/'nmol-analyzed'!AK$1*1/'nmol-analyzed'!AK$2</f>
        <v>0.13157894736842107</v>
      </c>
      <c r="AN65" s="14">
        <f>'nmol-analyzed'!AL65*0.001/'nmol-analyzed'!AL$1*1/'nmol-analyzed'!AL$2</f>
        <v>0.1607142857142857</v>
      </c>
      <c r="AO65" s="14">
        <f>'nmol-analyzed'!AM65*0.001/'nmol-analyzed'!AM$1*1/'nmol-analyzed'!AM$2</f>
        <v>0.11777777777777777</v>
      </c>
      <c r="AP65" s="14">
        <f>'nmol-analyzed'!AN65*0.001/'nmol-analyzed'!AN$1*1/'nmol-analyzed'!AN$2</f>
        <v>0.1088888888888889</v>
      </c>
      <c r="AQ65" s="14">
        <f>'nmol-analyzed'!AO65*0.001/'nmol-analyzed'!AO$1*1/'nmol-analyzed'!AO$2</f>
        <v>6.4999999999999988E-2</v>
      </c>
      <c r="AR65" s="14">
        <f>'nmol-analyzed'!AP65*0.001/'nmol-analyzed'!AP$1*1/'nmol-analyzed'!AP$2</f>
        <v>7.5892857142857151E-2</v>
      </c>
      <c r="AS65" s="14">
        <f>'nmol-analyzed'!AQ65*0.001/'nmol-analyzed'!AQ$1*1/'nmol-analyzed'!AQ$2</f>
        <v>0.14732142857142858</v>
      </c>
      <c r="AT65" s="14">
        <f>'nmol-analyzed'!AR65*0.001/'nmol-analyzed'!AR$1*1/'nmol-analyzed'!AR$2</f>
        <v>0.12719298245614036</v>
      </c>
      <c r="AU65" s="14">
        <f>'nmol-analyzed'!AS65*0.001/'nmol-analyzed'!AS$1*1/'nmol-analyzed'!AS$2</f>
        <v>0.1574279379157428</v>
      </c>
      <c r="AV65" s="14">
        <f>'nmol-analyzed'!AT65*0.001/'nmol-analyzed'!AT$1*1/'nmol-analyzed'!AT$2</f>
        <v>0.13596491228070176</v>
      </c>
      <c r="AW65" s="14">
        <f>'nmol-analyzed'!AU65*0.001/'nmol-analyzed'!AU$1*1/'nmol-analyzed'!AU$2</f>
        <v>6.6964285714285712E-2</v>
      </c>
      <c r="AX65" s="14">
        <f>'nmol-analyzed'!AV65*0.001/'nmol-analyzed'!AV$1*1/'nmol-analyzed'!AV$2</f>
        <v>0.1075</v>
      </c>
      <c r="AY65" s="14"/>
    </row>
    <row r="66" spans="1:51" x14ac:dyDescent="0.2">
      <c r="A66">
        <f>'imported summary from web'!A106</f>
        <v>888.6</v>
      </c>
      <c r="B66" t="str">
        <f>'imported summary from web'!B106</f>
        <v>C52H90O8PN</v>
      </c>
      <c r="C66" s="2" t="str">
        <f>'imported summary from web'!C106</f>
        <v>PC(44:7)</v>
      </c>
      <c r="D66" s="71"/>
      <c r="E66" s="14"/>
      <c r="F66" s="14">
        <f>'nmol-analyzed'!F66*0.001/'nmol-analyzed'!F$1*1/'nmol-analyzed'!F$2</f>
        <v>7.4240719910011257E-2</v>
      </c>
      <c r="G66" s="14">
        <f>'nmol-analyzed'!G66*0.001/'nmol-analyzed'!G$1*1/'nmol-analyzed'!G$2</f>
        <v>5.9055118110236227E-2</v>
      </c>
      <c r="H66" s="14">
        <f>'nmol-analyzed'!H66*0.001/'nmol-analyzed'!H$1*1/'nmol-analyzed'!H$2</f>
        <v>6.2429696287964014E-2</v>
      </c>
      <c r="I66" s="14">
        <f>'nmol-analyzed'!I66*0.001/'nmol-analyzed'!I$1*1/'nmol-analyzed'!I$2</f>
        <v>6.2429696287964014E-2</v>
      </c>
      <c r="J66" s="14">
        <f>'nmol-analyzed'!J66*0.001/'nmol-analyzed'!J$1*1/'nmol-analyzed'!J$2</f>
        <v>6.4116985376827904E-2</v>
      </c>
      <c r="K66" s="14">
        <f>'nmol-analyzed'!K66*0.001/'nmol-analyzed'!K$1*1/'nmol-analyzed'!K$2</f>
        <v>6.2429696287964014E-2</v>
      </c>
      <c r="L66" s="14">
        <f t="shared" si="0"/>
        <v>6.4116985376827904E-2</v>
      </c>
      <c r="M66" s="137">
        <f t="shared" si="1"/>
        <v>5.2278740331258722E-3</v>
      </c>
      <c r="N66" s="14">
        <f t="shared" si="2"/>
        <v>8.1536491499103511E-2</v>
      </c>
      <c r="O66" s="14">
        <f>'nmol-analyzed'!M66*0.001/'nmol-analyzed'!M$1*1/'nmol-analyzed'!M$2</f>
        <v>9.2760180995475131E-2</v>
      </c>
      <c r="P66" s="14">
        <f>'nmol-analyzed'!N66*0.001/'nmol-analyzed'!N$1*1/'nmol-analyzed'!N$2</f>
        <v>7.4561403508771926E-2</v>
      </c>
      <c r="Q66" s="14">
        <f>'nmol-analyzed'!O66*0.001/'nmol-analyzed'!O$1*1/'nmol-analyzed'!O$2</f>
        <v>7.2527472527472533E-2</v>
      </c>
      <c r="R66" s="14">
        <f>'nmol-analyzed'!P66*0.001/'nmol-analyzed'!P$1*1/'nmol-analyzed'!P$2</f>
        <v>4.3083900226757357E-2</v>
      </c>
      <c r="S66" s="14">
        <f>'nmol-analyzed'!Q66*0.001/'nmol-analyzed'!Q$1*1/'nmol-analyzed'!Q$2</f>
        <v>4.8888888888888898E-2</v>
      </c>
      <c r="T66" s="14">
        <f>'nmol-analyzed'!R66*0.001/'nmol-analyzed'!R$1*1/'nmol-analyzed'!R$2</f>
        <v>4.6874999999999993E-2</v>
      </c>
      <c r="U66" s="14">
        <f>'nmol-analyzed'!S66*0.001/'nmol-analyzed'!S$1*1/'nmol-analyzed'!S$2</f>
        <v>0.10044642857142856</v>
      </c>
      <c r="V66" s="14">
        <f>'nmol-analyzed'!T66*0.001/'nmol-analyzed'!T$1*1/'nmol-analyzed'!T$2</f>
        <v>4.4444444444444446E-2</v>
      </c>
      <c r="W66" s="14">
        <f>'nmol-analyzed'!U66*0.001/'nmol-analyzed'!U$1*1/'nmol-analyzed'!U$2</f>
        <v>6.7873303167420823E-2</v>
      </c>
      <c r="X66" s="14">
        <f>'nmol-analyzed'!V66*0.001/'nmol-analyzed'!V$1*1/'nmol-analyzed'!V$2</f>
        <v>7.0135746606334856E-2</v>
      </c>
      <c r="Y66" s="14">
        <f>'nmol-analyzed'!W66*0.001/'nmol-analyzed'!W$1*1/'nmol-analyzed'!W$2</f>
        <v>6.6964285714285712E-2</v>
      </c>
      <c r="Z66" s="14">
        <f>'nmol-analyzed'!X66*0.001/'nmol-analyzed'!X$1*1/'nmol-analyzed'!X$2</f>
        <v>4.222222222222223E-2</v>
      </c>
      <c r="AA66" s="14">
        <f>'nmol-analyzed'!Y66*0.001/'nmol-analyzed'!Y$1*1/'nmol-analyzed'!Y$2</f>
        <v>7.5555555555555556E-2</v>
      </c>
      <c r="AB66" s="14">
        <f>'nmol-analyzed'!Z66*0.001/'nmol-analyzed'!Z$1*1/'nmol-analyzed'!Z$2</f>
        <v>5.7017543859649134E-2</v>
      </c>
      <c r="AC66" s="14">
        <f>'nmol-analyzed'!AA66*0.001/'nmol-analyzed'!AA$1*1/'nmol-analyzed'!AA$2</f>
        <v>5.1339285714285719E-2</v>
      </c>
      <c r="AD66" s="14">
        <f>'nmol-analyzed'!AB66*0.001/'nmol-analyzed'!AB$1*1/'nmol-analyzed'!AB$2</f>
        <v>9.3333333333333338E-2</v>
      </c>
      <c r="AE66" s="14">
        <f>'nmol-analyzed'!AC66*0.001/'nmol-analyzed'!AC$1*1/'nmol-analyzed'!AC$2</f>
        <v>2.4444444444444449E-2</v>
      </c>
      <c r="AF66" s="14">
        <f>'nmol-analyzed'!AD66*0.001/'nmol-analyzed'!AD$1*1/'nmol-analyzed'!AD$2</f>
        <v>5.4999999999999993E-2</v>
      </c>
      <c r="AG66" s="14">
        <f>'nmol-analyzed'!AE66*0.001/'nmol-analyzed'!AE$1*1/'nmol-analyzed'!AE$2</f>
        <v>6.9196428571428575E-2</v>
      </c>
      <c r="AH66" s="14">
        <f>'nmol-analyzed'!AF66*0.001/'nmol-analyzed'!AF$1*1/'nmol-analyzed'!AF$2</f>
        <v>8.4257206208425722E-2</v>
      </c>
      <c r="AI66" s="14">
        <f>'nmol-analyzed'!AG66*0.001/'nmol-analyzed'!AG$1*1/'nmol-analyzed'!AG$2</f>
        <v>7.7777777777777779E-2</v>
      </c>
      <c r="AJ66" s="14">
        <f>'nmol-analyzed'!AH66*0.001/'nmol-analyzed'!AH$1*1/'nmol-analyzed'!AH$2</f>
        <v>5.0438596491228074E-2</v>
      </c>
      <c r="AK66" s="14">
        <f>'nmol-analyzed'!AI66*0.001/'nmol-analyzed'!AI$1*1/'nmol-analyzed'!AI$2</f>
        <v>0.08</v>
      </c>
      <c r="AL66" s="14">
        <f>'nmol-analyzed'!AJ66*0.001/'nmol-analyzed'!AJ$1*1/'nmol-analyzed'!AJ$2</f>
        <v>0.10249999999999999</v>
      </c>
      <c r="AM66" s="14">
        <f>'nmol-analyzed'!AK66*0.001/'nmol-analyzed'!AK$1*1/'nmol-analyzed'!AK$2</f>
        <v>6.5789473684210537E-2</v>
      </c>
      <c r="AN66" s="14">
        <f>'nmol-analyzed'!AL66*0.001/'nmol-analyzed'!AL$1*1/'nmol-analyzed'!AL$2</f>
        <v>9.1517857142857151E-2</v>
      </c>
      <c r="AO66" s="14">
        <f>'nmol-analyzed'!AM66*0.001/'nmol-analyzed'!AM$1*1/'nmol-analyzed'!AM$2</f>
        <v>9.7777777777777783E-2</v>
      </c>
      <c r="AP66" s="14">
        <f>'nmol-analyzed'!AN66*0.001/'nmol-analyzed'!AN$1*1/'nmol-analyzed'!AN$2</f>
        <v>5.1111111111111114E-2</v>
      </c>
      <c r="AQ66" s="14">
        <f>'nmol-analyzed'!AO66*0.001/'nmol-analyzed'!AO$1*1/'nmol-analyzed'!AO$2</f>
        <v>4.2499999999999989E-2</v>
      </c>
      <c r="AR66" s="14">
        <f>'nmol-analyzed'!AP66*0.001/'nmol-analyzed'!AP$1*1/'nmol-analyzed'!AP$2</f>
        <v>7.1428571428571438E-2</v>
      </c>
      <c r="AS66" s="14">
        <f>'nmol-analyzed'!AQ66*0.001/'nmol-analyzed'!AQ$1*1/'nmol-analyzed'!AQ$2</f>
        <v>8.0357142857142849E-2</v>
      </c>
      <c r="AT66" s="14">
        <f>'nmol-analyzed'!AR66*0.001/'nmol-analyzed'!AR$1*1/'nmol-analyzed'!AR$2</f>
        <v>7.0175438596491238E-2</v>
      </c>
      <c r="AU66" s="14">
        <f>'nmol-analyzed'!AS66*0.001/'nmol-analyzed'!AS$1*1/'nmol-analyzed'!AS$2</f>
        <v>7.7605321507760519E-2</v>
      </c>
      <c r="AV66" s="14">
        <f>'nmol-analyzed'!AT66*0.001/'nmol-analyzed'!AT$1*1/'nmol-analyzed'!AT$2</f>
        <v>6.5789473684210537E-2</v>
      </c>
      <c r="AW66" s="14">
        <f>'nmol-analyzed'!AU66*0.001/'nmol-analyzed'!AU$1*1/'nmol-analyzed'!AU$2</f>
        <v>6.25E-2</v>
      </c>
      <c r="AX66" s="14">
        <f>'nmol-analyzed'!AV66*0.001/'nmol-analyzed'!AV$1*1/'nmol-analyzed'!AV$2</f>
        <v>8.9999999999999983E-2</v>
      </c>
      <c r="AY66" s="14"/>
    </row>
    <row r="67" spans="1:51" x14ac:dyDescent="0.2">
      <c r="A67">
        <f>'imported summary from web'!A107</f>
        <v>890.7</v>
      </c>
      <c r="B67" t="str">
        <f>'imported summary from web'!B107</f>
        <v>C52H92O8PN</v>
      </c>
      <c r="C67" s="2" t="str">
        <f>'imported summary from web'!C107</f>
        <v>PC(44:6)</v>
      </c>
      <c r="D67" s="71"/>
      <c r="E67" s="14"/>
      <c r="F67" s="14">
        <f>'nmol-analyzed'!F67*0.001/'nmol-analyzed'!F$1*1/'nmol-analyzed'!F$2</f>
        <v>0.15354330708661421</v>
      </c>
      <c r="G67" s="14">
        <f>'nmol-analyzed'!G67*0.001/'nmol-analyzed'!G$1*1/'nmol-analyzed'!G$2</f>
        <v>0.1906636670416198</v>
      </c>
      <c r="H67" s="14">
        <f>'nmol-analyzed'!H67*0.001/'nmol-analyzed'!H$1*1/'nmol-analyzed'!H$2</f>
        <v>0.1822272215973004</v>
      </c>
      <c r="I67" s="14">
        <f>'nmol-analyzed'!I67*0.001/'nmol-analyzed'!I$1*1/'nmol-analyzed'!I$2</f>
        <v>0.18391451068616427</v>
      </c>
      <c r="J67" s="14">
        <f>'nmol-analyzed'!J67*0.001/'nmol-analyzed'!J$1*1/'nmol-analyzed'!J$2</f>
        <v>0.14510686164229475</v>
      </c>
      <c r="K67" s="14">
        <f>'nmol-analyzed'!K67*0.001/'nmol-analyzed'!K$1*1/'nmol-analyzed'!K$2</f>
        <v>0.16704161979752535</v>
      </c>
      <c r="L67" s="14">
        <f t="shared" si="0"/>
        <v>0.17041619797525312</v>
      </c>
      <c r="M67" s="137">
        <f t="shared" si="1"/>
        <v>1.8266414311888895E-2</v>
      </c>
      <c r="N67" s="14">
        <f t="shared" si="2"/>
        <v>0.10718707804138103</v>
      </c>
      <c r="O67" s="14">
        <f>'nmol-analyzed'!M67*0.001/'nmol-analyzed'!M$1*1/'nmol-analyzed'!M$2</f>
        <v>0.18778280542986428</v>
      </c>
      <c r="P67" s="14">
        <f>'nmol-analyzed'!N67*0.001/'nmol-analyzed'!N$1*1/'nmol-analyzed'!N$2</f>
        <v>0.1798245614035088</v>
      </c>
      <c r="Q67" s="14">
        <f>'nmol-analyzed'!O67*0.001/'nmol-analyzed'!O$1*1/'nmol-analyzed'!O$2</f>
        <v>0.21538461538461537</v>
      </c>
      <c r="R67" s="14">
        <f>'nmol-analyzed'!P67*0.001/'nmol-analyzed'!P$1*1/'nmol-analyzed'!P$2</f>
        <v>0.17233560090702943</v>
      </c>
      <c r="S67" s="14">
        <f>'nmol-analyzed'!Q67*0.001/'nmol-analyzed'!Q$1*1/'nmol-analyzed'!Q$2</f>
        <v>0.15111111111111114</v>
      </c>
      <c r="T67" s="14">
        <f>'nmol-analyzed'!R67*0.001/'nmol-analyzed'!R$1*1/'nmol-analyzed'!R$2</f>
        <v>0.14285714285714285</v>
      </c>
      <c r="U67" s="14">
        <f>'nmol-analyzed'!S67*0.001/'nmol-analyzed'!S$1*1/'nmol-analyzed'!S$2</f>
        <v>0.19196428571428573</v>
      </c>
      <c r="V67" s="14">
        <f>'nmol-analyzed'!T67*0.001/'nmol-analyzed'!T$1*1/'nmol-analyzed'!T$2</f>
        <v>0.18444444444444447</v>
      </c>
      <c r="W67" s="14">
        <f>'nmol-analyzed'!U67*0.001/'nmol-analyzed'!U$1*1/'nmol-analyzed'!U$2</f>
        <v>0.13574660633484165</v>
      </c>
      <c r="X67" s="14">
        <f>'nmol-analyzed'!V67*0.001/'nmol-analyzed'!V$1*1/'nmol-analyzed'!V$2</f>
        <v>0.16063348416289594</v>
      </c>
      <c r="Y67" s="14">
        <f>'nmol-analyzed'!W67*0.001/'nmol-analyzed'!W$1*1/'nmol-analyzed'!W$2</f>
        <v>0.16964285714285712</v>
      </c>
      <c r="Z67" s="14">
        <f>'nmol-analyzed'!X67*0.001/'nmol-analyzed'!X$1*1/'nmol-analyzed'!X$2</f>
        <v>0.12666666666666671</v>
      </c>
      <c r="AA67" s="14">
        <f>'nmol-analyzed'!Y67*0.001/'nmol-analyzed'!Y$1*1/'nmol-analyzed'!Y$2</f>
        <v>0.18888888888888891</v>
      </c>
      <c r="AB67" s="14">
        <f>'nmol-analyzed'!Z67*0.001/'nmol-analyzed'!Z$1*1/'nmol-analyzed'!Z$2</f>
        <v>0.25000000000000006</v>
      </c>
      <c r="AC67" s="14">
        <f>'nmol-analyzed'!AA67*0.001/'nmol-analyzed'!AA$1*1/'nmol-analyzed'!AA$2</f>
        <v>0.23660714285714288</v>
      </c>
      <c r="AD67" s="14">
        <f>'nmol-analyzed'!AB67*0.001/'nmol-analyzed'!AB$1*1/'nmol-analyzed'!AB$2</f>
        <v>0.17555555555555558</v>
      </c>
      <c r="AE67" s="14">
        <f>'nmol-analyzed'!AC67*0.001/'nmol-analyzed'!AC$1*1/'nmol-analyzed'!AC$2</f>
        <v>0.1355555555555556</v>
      </c>
      <c r="AF67" s="14">
        <f>'nmol-analyzed'!AD67*0.001/'nmol-analyzed'!AD$1*1/'nmol-analyzed'!AD$2</f>
        <v>0.19999999999999996</v>
      </c>
      <c r="AG67" s="14">
        <f>'nmol-analyzed'!AE67*0.001/'nmol-analyzed'!AE$1*1/'nmol-analyzed'!AE$2</f>
        <v>0.17633928571428573</v>
      </c>
      <c r="AH67" s="14">
        <f>'nmol-analyzed'!AF67*0.001/'nmol-analyzed'!AF$1*1/'nmol-analyzed'!AF$2</f>
        <v>0.30376940133037694</v>
      </c>
      <c r="AI67" s="14">
        <f>'nmol-analyzed'!AG67*0.001/'nmol-analyzed'!AG$1*1/'nmol-analyzed'!AG$2</f>
        <v>0.18888888888888891</v>
      </c>
      <c r="AJ67" s="14">
        <f>'nmol-analyzed'!AH67*0.001/'nmol-analyzed'!AH$1*1/'nmol-analyzed'!AH$2</f>
        <v>0.18421052631578949</v>
      </c>
      <c r="AK67" s="14">
        <f>'nmol-analyzed'!AI67*0.001/'nmol-analyzed'!AI$1*1/'nmol-analyzed'!AI$2</f>
        <v>0.27999999999999997</v>
      </c>
      <c r="AL67" s="14">
        <f>'nmol-analyzed'!AJ67*0.001/'nmol-analyzed'!AJ$1*1/'nmol-analyzed'!AJ$2</f>
        <v>0.27249999999999996</v>
      </c>
      <c r="AM67" s="14">
        <f>'nmol-analyzed'!AK67*0.001/'nmol-analyzed'!AK$1*1/'nmol-analyzed'!AK$2</f>
        <v>0.27412280701754388</v>
      </c>
      <c r="AN67" s="14">
        <f>'nmol-analyzed'!AL67*0.001/'nmol-analyzed'!AL$1*1/'nmol-analyzed'!AL$2</f>
        <v>0.26116071428571425</v>
      </c>
      <c r="AO67" s="14">
        <f>'nmol-analyzed'!AM67*0.001/'nmol-analyzed'!AM$1*1/'nmol-analyzed'!AM$2</f>
        <v>0.18222222222222226</v>
      </c>
      <c r="AP67" s="14">
        <f>'nmol-analyzed'!AN67*0.001/'nmol-analyzed'!AN$1*1/'nmol-analyzed'!AN$2</f>
        <v>0.18</v>
      </c>
      <c r="AQ67" s="14">
        <f>'nmol-analyzed'!AO67*0.001/'nmol-analyzed'!AO$1*1/'nmol-analyzed'!AO$2</f>
        <v>0.15</v>
      </c>
      <c r="AR67" s="14">
        <f>'nmol-analyzed'!AP67*0.001/'nmol-analyzed'!AP$1*1/'nmol-analyzed'!AP$2</f>
        <v>0.2209821428571429</v>
      </c>
      <c r="AS67" s="14">
        <f>'nmol-analyzed'!AQ67*0.001/'nmol-analyzed'!AQ$1*1/'nmol-analyzed'!AQ$2</f>
        <v>0.1830357142857143</v>
      </c>
      <c r="AT67" s="14">
        <f>'nmol-analyzed'!AR67*0.001/'nmol-analyzed'!AR$1*1/'nmol-analyzed'!AR$2</f>
        <v>0.18640350877192988</v>
      </c>
      <c r="AU67" s="14">
        <f>'nmol-analyzed'!AS67*0.001/'nmol-analyzed'!AS$1*1/'nmol-analyzed'!AS$2</f>
        <v>0.2616407982261641</v>
      </c>
      <c r="AV67" s="14">
        <f>'nmol-analyzed'!AT67*0.001/'nmol-analyzed'!AT$1*1/'nmol-analyzed'!AT$2</f>
        <v>0.1710526315789474</v>
      </c>
      <c r="AW67" s="14">
        <f>'nmol-analyzed'!AU67*0.001/'nmol-analyzed'!AU$1*1/'nmol-analyzed'!AU$2</f>
        <v>0.15848214285714288</v>
      </c>
      <c r="AX67" s="14">
        <f>'nmol-analyzed'!AV67*0.001/'nmol-analyzed'!AV$1*1/'nmol-analyzed'!AV$2</f>
        <v>0.16</v>
      </c>
      <c r="AY67" s="14"/>
    </row>
    <row r="68" spans="1:51" x14ac:dyDescent="0.2">
      <c r="A68">
        <f>'imported summary from web'!A108</f>
        <v>892.7</v>
      </c>
      <c r="B68" t="str">
        <f>'imported summary from web'!B108</f>
        <v>C52H94O8PN</v>
      </c>
      <c r="C68" s="2" t="str">
        <f>'imported summary from web'!C108</f>
        <v>PC(44:5)</v>
      </c>
      <c r="D68" s="71"/>
      <c r="E68" s="14"/>
      <c r="F68" s="14">
        <f>'nmol-analyzed'!F68*0.001/'nmol-analyzed'!F$1*1/'nmol-analyzed'!F$2</f>
        <v>7.2553430821147374E-2</v>
      </c>
      <c r="G68" s="14">
        <f>'nmol-analyzed'!G68*0.001/'nmol-analyzed'!G$1*1/'nmol-analyzed'!G$2</f>
        <v>9.4488188976377951E-2</v>
      </c>
      <c r="H68" s="14">
        <f>'nmol-analyzed'!H68*0.001/'nmol-analyzed'!H$1*1/'nmol-analyzed'!H$2</f>
        <v>0.10461192350956132</v>
      </c>
      <c r="I68" s="14">
        <f>'nmol-analyzed'!I68*0.001/'nmol-analyzed'!I$1*1/'nmol-analyzed'!I$2</f>
        <v>9.7862767154105731E-2</v>
      </c>
      <c r="J68" s="14">
        <f>'nmol-analyzed'!J68*0.001/'nmol-analyzed'!J$1*1/'nmol-analyzed'!J$2</f>
        <v>0.11136107986501688</v>
      </c>
      <c r="K68" s="14">
        <f>'nmol-analyzed'!K68*0.001/'nmol-analyzed'!K$1*1/'nmol-analyzed'!K$2</f>
        <v>8.7739032620922391E-2</v>
      </c>
      <c r="L68" s="14">
        <f t="shared" si="0"/>
        <v>9.4769403824521939E-2</v>
      </c>
      <c r="M68" s="137">
        <f t="shared" si="1"/>
        <v>1.3599871042107851E-2</v>
      </c>
      <c r="N68" s="14">
        <f t="shared" si="2"/>
        <v>0.14350487069951193</v>
      </c>
      <c r="O68" s="14">
        <f>'nmol-analyzed'!M68*0.001/'nmol-analyzed'!M$1*1/'nmol-analyzed'!M$2</f>
        <v>0.1244343891402715</v>
      </c>
      <c r="P68" s="14">
        <f>'nmol-analyzed'!N68*0.001/'nmol-analyzed'!N$1*1/'nmol-analyzed'!N$2</f>
        <v>0.24122807017543857</v>
      </c>
      <c r="Q68" s="14">
        <f>'nmol-analyzed'!O68*0.001/'nmol-analyzed'!O$1*1/'nmol-analyzed'!O$2</f>
        <v>8.1318681318681321E-2</v>
      </c>
      <c r="R68" s="14">
        <f>'nmol-analyzed'!P68*0.001/'nmol-analyzed'!P$1*1/'nmol-analyzed'!P$2</f>
        <v>7.4829931972789102E-2</v>
      </c>
      <c r="S68" s="14">
        <f>'nmol-analyzed'!Q68*0.001/'nmol-analyzed'!Q$1*1/'nmol-analyzed'!Q$2</f>
        <v>6.4444444444444457E-2</v>
      </c>
      <c r="T68" s="14">
        <f>'nmol-analyzed'!R68*0.001/'nmol-analyzed'!R$1*1/'nmol-analyzed'!R$2</f>
        <v>2.901785714285714E-2</v>
      </c>
      <c r="U68" s="14">
        <f>'nmol-analyzed'!S68*0.001/'nmol-analyzed'!S$1*1/'nmol-analyzed'!S$2</f>
        <v>0.11383928571428573</v>
      </c>
      <c r="V68" s="14">
        <f>'nmol-analyzed'!T68*0.001/'nmol-analyzed'!T$1*1/'nmol-analyzed'!T$2</f>
        <v>0.11555555555555555</v>
      </c>
      <c r="W68" s="14">
        <f>'nmol-analyzed'!U68*0.001/'nmol-analyzed'!U$1*1/'nmol-analyzed'!U$2</f>
        <v>0.11764705882352942</v>
      </c>
      <c r="X68" s="14">
        <f>'nmol-analyzed'!V68*0.001/'nmol-analyzed'!V$1*1/'nmol-analyzed'!V$2</f>
        <v>0.11764705882352942</v>
      </c>
      <c r="Y68" s="14">
        <f>'nmol-analyzed'!W68*0.001/'nmol-analyzed'!W$1*1/'nmol-analyzed'!W$2</f>
        <v>5.5803571428571432E-2</v>
      </c>
      <c r="Z68" s="14">
        <f>'nmol-analyzed'!X68*0.001/'nmol-analyzed'!X$1*1/'nmol-analyzed'!X$2</f>
        <v>4.4444444444444446E-2</v>
      </c>
      <c r="AA68" s="14">
        <f>'nmol-analyzed'!Y68*0.001/'nmol-analyzed'!Y$1*1/'nmol-analyzed'!Y$2</f>
        <v>0.20444444444444446</v>
      </c>
      <c r="AB68" s="14">
        <f>'nmol-analyzed'!Z68*0.001/'nmol-analyzed'!Z$1*1/'nmol-analyzed'!Z$2</f>
        <v>0.18421052631578949</v>
      </c>
      <c r="AC68" s="14">
        <f>'nmol-analyzed'!AA68*0.001/'nmol-analyzed'!AA$1*1/'nmol-analyzed'!AA$2</f>
        <v>0.10267857142857144</v>
      </c>
      <c r="AD68" s="14">
        <f>'nmol-analyzed'!AB68*0.001/'nmol-analyzed'!AB$1*1/'nmol-analyzed'!AB$2</f>
        <v>0.08</v>
      </c>
      <c r="AE68" s="14">
        <f>'nmol-analyzed'!AC68*0.001/'nmol-analyzed'!AC$1*1/'nmol-analyzed'!AC$2</f>
        <v>7.3333333333333348E-2</v>
      </c>
      <c r="AF68" s="14">
        <f>'nmol-analyzed'!AD68*0.001/'nmol-analyzed'!AD$1*1/'nmol-analyzed'!AD$2</f>
        <v>9.2499999999999985E-2</v>
      </c>
      <c r="AG68" s="14">
        <f>'nmol-analyzed'!AE68*0.001/'nmol-analyzed'!AE$1*1/'nmol-analyzed'!AE$2</f>
        <v>0.18973214285714288</v>
      </c>
      <c r="AH68" s="14">
        <f>'nmol-analyzed'!AF68*0.001/'nmol-analyzed'!AF$1*1/'nmol-analyzed'!AF$2</f>
        <v>0.16629711751662971</v>
      </c>
      <c r="AI68" s="14">
        <f>'nmol-analyzed'!AG68*0.001/'nmol-analyzed'!AG$1*1/'nmol-analyzed'!AG$2</f>
        <v>0.12000000000000001</v>
      </c>
      <c r="AJ68" s="14">
        <f>'nmol-analyzed'!AH68*0.001/'nmol-analyzed'!AH$1*1/'nmol-analyzed'!AH$2</f>
        <v>0.12719298245614036</v>
      </c>
      <c r="AK68" s="14">
        <f>'nmol-analyzed'!AI68*0.001/'nmol-analyzed'!AI$1*1/'nmol-analyzed'!AI$2</f>
        <v>7.2499999999999981E-2</v>
      </c>
      <c r="AL68" s="14">
        <f>'nmol-analyzed'!AJ68*0.001/'nmol-analyzed'!AJ$1*1/'nmol-analyzed'!AJ$2</f>
        <v>0.14499999999999996</v>
      </c>
      <c r="AM68" s="14">
        <f>'nmol-analyzed'!AK68*0.001/'nmol-analyzed'!AK$1*1/'nmol-analyzed'!AK$2</f>
        <v>0.12500000000000003</v>
      </c>
      <c r="AN68" s="14">
        <f>'nmol-analyzed'!AL68*0.001/'nmol-analyzed'!AL$1*1/'nmol-analyzed'!AL$2</f>
        <v>0.15401785714285715</v>
      </c>
      <c r="AO68" s="14">
        <f>'nmol-analyzed'!AM68*0.001/'nmol-analyzed'!AM$1*1/'nmol-analyzed'!AM$2</f>
        <v>7.1111111111111125E-2</v>
      </c>
      <c r="AP68" s="14">
        <f>'nmol-analyzed'!AN68*0.001/'nmol-analyzed'!AN$1*1/'nmol-analyzed'!AN$2</f>
        <v>7.3333333333333334E-2</v>
      </c>
      <c r="AQ68" s="14">
        <f>'nmol-analyzed'!AO68*0.001/'nmol-analyzed'!AO$1*1/'nmol-analyzed'!AO$2</f>
        <v>8.9999999999999983E-2</v>
      </c>
      <c r="AR68" s="14">
        <f>'nmol-analyzed'!AP68*0.001/'nmol-analyzed'!AP$1*1/'nmol-analyzed'!AP$2</f>
        <v>9.3749999999999986E-2</v>
      </c>
      <c r="AS68" s="14">
        <f>'nmol-analyzed'!AQ68*0.001/'nmol-analyzed'!AQ$1*1/'nmol-analyzed'!AQ$2</f>
        <v>0.12276785714285712</v>
      </c>
      <c r="AT68" s="14">
        <f>'nmol-analyzed'!AR68*0.001/'nmol-analyzed'!AR$1*1/'nmol-analyzed'!AR$2</f>
        <v>0.12280701754385966</v>
      </c>
      <c r="AU68" s="14">
        <f>'nmol-analyzed'!AS68*0.001/'nmol-analyzed'!AS$1*1/'nmol-analyzed'!AS$2</f>
        <v>9.9778270509977812E-2</v>
      </c>
      <c r="AV68" s="14">
        <f>'nmol-analyzed'!AT68*0.001/'nmol-analyzed'!AT$1*1/'nmol-analyzed'!AT$2</f>
        <v>0.11184210526315791</v>
      </c>
      <c r="AW68" s="14">
        <f>'nmol-analyzed'!AU68*0.001/'nmol-analyzed'!AU$1*1/'nmol-analyzed'!AU$2</f>
        <v>4.6874999999999993E-2</v>
      </c>
      <c r="AX68" s="14">
        <f>'nmol-analyzed'!AV68*0.001/'nmol-analyzed'!AV$1*1/'nmol-analyzed'!AV$2</f>
        <v>0.12249999999999998</v>
      </c>
      <c r="AY68" s="14"/>
    </row>
    <row r="69" spans="1:51" x14ac:dyDescent="0.2">
      <c r="A69">
        <f>'imported summary from web'!A109</f>
        <v>894.7</v>
      </c>
      <c r="B69" t="str">
        <f>'imported summary from web'!B109</f>
        <v>C52H96O8PN</v>
      </c>
      <c r="C69" s="2" t="str">
        <f>'imported summary from web'!C109</f>
        <v>PC(44:4)</v>
      </c>
      <c r="D69" s="71"/>
      <c r="E69" s="14"/>
      <c r="F69" s="14">
        <f>'nmol-analyzed'!F69*0.001/'nmol-analyzed'!F$1*1/'nmol-analyzed'!F$2</f>
        <v>7.1031496062992128</v>
      </c>
      <c r="G69" s="14">
        <f>'nmol-analyzed'!G69*0.001/'nmol-analyzed'!G$1*1/'nmol-analyzed'!G$2</f>
        <v>7.3258717660292465</v>
      </c>
      <c r="H69" s="14">
        <f>'nmol-analyzed'!H69*0.001/'nmol-analyzed'!H$1*1/'nmol-analyzed'!H$2</f>
        <v>6.9445444319460075</v>
      </c>
      <c r="I69" s="14">
        <f>'nmol-analyzed'!I69*0.001/'nmol-analyzed'!I$1*1/'nmol-analyzed'!I$2</f>
        <v>6.5227221597300344</v>
      </c>
      <c r="J69" s="14">
        <f>'nmol-analyzed'!J69*0.001/'nmol-analyzed'!J$1*1/'nmol-analyzed'!J$2</f>
        <v>7.195950506186727</v>
      </c>
      <c r="K69" s="14">
        <f>'nmol-analyzed'!K69*0.001/'nmol-analyzed'!K$1*1/'nmol-analyzed'!K$2</f>
        <v>7.3005624296962885</v>
      </c>
      <c r="L69" s="14">
        <f t="shared" ref="L69:L132" si="3">AVERAGE(F69:K69)</f>
        <v>7.0654668166479198</v>
      </c>
      <c r="M69" s="137">
        <f t="shared" ref="M69:M132" si="4">STDEV(F69:K69)</f>
        <v>0.30024012274955975</v>
      </c>
      <c r="N69" s="14">
        <f t="shared" ref="N69:N132" si="5">M69/L69</f>
        <v>4.2494024887658181E-2</v>
      </c>
      <c r="O69" s="14">
        <f>'nmol-analyzed'!M69*0.001/'nmol-analyzed'!M$1*1/'nmol-analyzed'!M$2</f>
        <v>5.3049773755656116</v>
      </c>
      <c r="P69" s="14">
        <f>'nmol-analyzed'!N69*0.001/'nmol-analyzed'!N$1*1/'nmol-analyzed'!N$2</f>
        <v>11.028070175438597</v>
      </c>
      <c r="Q69" s="14">
        <f>'nmol-analyzed'!O69*0.001/'nmol-analyzed'!O$1*1/'nmol-analyzed'!O$2</f>
        <v>4.9270329670329662</v>
      </c>
      <c r="R69" s="14">
        <f>'nmol-analyzed'!P69*0.001/'nmol-analyzed'!P$1*1/'nmol-analyzed'!P$2</f>
        <v>5.7229024943310653</v>
      </c>
      <c r="S69" s="14">
        <f>'nmol-analyzed'!Q69*0.001/'nmol-analyzed'!Q$1*1/'nmol-analyzed'!Q$2</f>
        <v>4.0640000000000001</v>
      </c>
      <c r="T69" s="14">
        <f>'nmol-analyzed'!R69*0.001/'nmol-analyzed'!R$1*1/'nmol-analyzed'!R$2</f>
        <v>2.9906249999999996</v>
      </c>
      <c r="U69" s="14">
        <f>'nmol-analyzed'!S69*0.001/'nmol-analyzed'!S$1*1/'nmol-analyzed'!S$2</f>
        <v>6.5575892857142852</v>
      </c>
      <c r="V69" s="14">
        <f>'nmol-analyzed'!T69*0.001/'nmol-analyzed'!T$1*1/'nmol-analyzed'!T$2</f>
        <v>5.7884444444444441</v>
      </c>
      <c r="W69" s="14">
        <f>'nmol-analyzed'!U69*0.001/'nmol-analyzed'!U$1*1/'nmol-analyzed'!U$2</f>
        <v>10.852488687782808</v>
      </c>
      <c r="X69" s="14">
        <f>'nmol-analyzed'!V69*0.001/'nmol-analyzed'!V$1*1/'nmol-analyzed'!V$2</f>
        <v>10.673755656108598</v>
      </c>
      <c r="Y69" s="14">
        <f>'nmol-analyzed'!W69*0.001/'nmol-analyzed'!W$1*1/'nmol-analyzed'!W$2</f>
        <v>5.5441964285714276</v>
      </c>
      <c r="Z69" s="14">
        <f>'nmol-analyzed'!X69*0.001/'nmol-analyzed'!X$1*1/'nmol-analyzed'!X$2</f>
        <v>3.4595555555555557</v>
      </c>
      <c r="AA69" s="14">
        <f>'nmol-analyzed'!Y69*0.001/'nmol-analyzed'!Y$1*1/'nmol-analyzed'!Y$2</f>
        <v>12.968444444444444</v>
      </c>
      <c r="AB69" s="14">
        <f>'nmol-analyzed'!Z69*0.001/'nmol-analyzed'!Z$1*1/'nmol-analyzed'!Z$2</f>
        <v>10.100438596491228</v>
      </c>
      <c r="AC69" s="14">
        <f>'nmol-analyzed'!AA69*0.001/'nmol-analyzed'!AA$1*1/'nmol-analyzed'!AA$2</f>
        <v>5.7361607142857132</v>
      </c>
      <c r="AD69" s="14">
        <f>'nmol-analyzed'!AB69*0.001/'nmol-analyzed'!AB$1*1/'nmol-analyzed'!AB$2</f>
        <v>4.4928888888888894</v>
      </c>
      <c r="AE69" s="14">
        <f>'nmol-analyzed'!AC69*0.001/'nmol-analyzed'!AC$1*1/'nmol-analyzed'!AC$2</f>
        <v>3.3417777777777777</v>
      </c>
      <c r="AF69" s="14">
        <f>'nmol-analyzed'!AD69*0.001/'nmol-analyzed'!AD$1*1/'nmol-analyzed'!AD$2</f>
        <v>5.0994999999999999</v>
      </c>
      <c r="AG69" s="14">
        <f>'nmol-analyzed'!AE69*0.001/'nmol-analyzed'!AE$1*1/'nmol-analyzed'!AE$2</f>
        <v>8.180357142857142</v>
      </c>
      <c r="AH69" s="14">
        <f>'nmol-analyzed'!AF69*0.001/'nmol-analyzed'!AF$1*1/'nmol-analyzed'!AF$2</f>
        <v>9.3011086474501088</v>
      </c>
      <c r="AI69" s="14">
        <f>'nmol-analyzed'!AG69*0.001/'nmol-analyzed'!AG$1*1/'nmol-analyzed'!AG$2</f>
        <v>12.235111111111111</v>
      </c>
      <c r="AJ69" s="14">
        <f>'nmol-analyzed'!AH69*0.001/'nmol-analyzed'!AH$1*1/'nmol-analyzed'!AH$2</f>
        <v>10.258333333333335</v>
      </c>
      <c r="AK69" s="14">
        <f>'nmol-analyzed'!AI69*0.001/'nmol-analyzed'!AI$1*1/'nmol-analyzed'!AI$2</f>
        <v>7.1569999999999983</v>
      </c>
      <c r="AL69" s="14">
        <f>'nmol-analyzed'!AJ69*0.001/'nmol-analyzed'!AJ$1*1/'nmol-analyzed'!AJ$2</f>
        <v>10.8545</v>
      </c>
      <c r="AM69" s="14">
        <f>'nmol-analyzed'!AK69*0.001/'nmol-analyzed'!AK$1*1/'nmol-analyzed'!AK$2</f>
        <v>7.7561403508771933</v>
      </c>
      <c r="AN69" s="14">
        <f>'nmol-analyzed'!AL69*0.001/'nmol-analyzed'!AL$1*1/'nmol-analyzed'!AL$2</f>
        <v>9.3633928571428555</v>
      </c>
      <c r="AO69" s="14">
        <f>'nmol-analyzed'!AM69*0.001/'nmol-analyzed'!AM$1*1/'nmol-analyzed'!AM$2</f>
        <v>6.8995555555555548</v>
      </c>
      <c r="AP69" s="14">
        <f>'nmol-analyzed'!AN69*0.001/'nmol-analyzed'!AN$1*1/'nmol-analyzed'!AN$2</f>
        <v>4.4284444444444446</v>
      </c>
      <c r="AQ69" s="14">
        <f>'nmol-analyzed'!AO69*0.001/'nmol-analyzed'!AO$1*1/'nmol-analyzed'!AO$2</f>
        <v>4.0744999999999987</v>
      </c>
      <c r="AR69" s="14">
        <f>'nmol-analyzed'!AP69*0.001/'nmol-analyzed'!AP$1*1/'nmol-analyzed'!AP$2</f>
        <v>5.7339285714285717</v>
      </c>
      <c r="AS69" s="14">
        <f>'nmol-analyzed'!AQ69*0.001/'nmol-analyzed'!AQ$1*1/'nmol-analyzed'!AQ$2</f>
        <v>6.8723214285714285</v>
      </c>
      <c r="AT69" s="14">
        <f>'nmol-analyzed'!AR69*0.001/'nmol-analyzed'!AR$1*1/'nmol-analyzed'!AR$2</f>
        <v>6.2627192982456146</v>
      </c>
      <c r="AU69" s="14">
        <f>'nmol-analyzed'!AS69*0.001/'nmol-analyzed'!AS$1*1/'nmol-analyzed'!AS$2</f>
        <v>9.0705099778270508</v>
      </c>
      <c r="AV69" s="14">
        <f>'nmol-analyzed'!AT69*0.001/'nmol-analyzed'!AT$1*1/'nmol-analyzed'!AT$2</f>
        <v>10.889912280701754</v>
      </c>
      <c r="AW69" s="14">
        <f>'nmol-analyzed'!AU69*0.001/'nmol-analyzed'!AU$1*1/'nmol-analyzed'!AU$2</f>
        <v>3.934821428571428</v>
      </c>
      <c r="AX69" s="14">
        <f>'nmol-analyzed'!AV69*0.001/'nmol-analyzed'!AV$1*1/'nmol-analyzed'!AV$2</f>
        <v>7.9094999999999986</v>
      </c>
      <c r="AY69" s="14"/>
    </row>
    <row r="70" spans="1:51" x14ac:dyDescent="0.2">
      <c r="A70">
        <f>'imported summary from web'!A110</f>
        <v>896.7</v>
      </c>
      <c r="B70" t="str">
        <f>'imported summary from web'!B110</f>
        <v>C52H98O8PN</v>
      </c>
      <c r="C70" s="2" t="str">
        <f>'imported summary from web'!C110</f>
        <v>PC(44:3)</v>
      </c>
      <c r="D70" s="71"/>
      <c r="E70" s="14"/>
      <c r="F70" s="14">
        <f>'nmol-analyzed'!F70*0.001/'nmol-analyzed'!F$1*1/'nmol-analyzed'!F$2</f>
        <v>0.22609673790776155</v>
      </c>
      <c r="G70" s="14">
        <f>'nmol-analyzed'!G70*0.001/'nmol-analyzed'!G$1*1/'nmol-analyzed'!G$2</f>
        <v>0.38807649043869519</v>
      </c>
      <c r="H70" s="14">
        <f>'nmol-analyzed'!H70*0.001/'nmol-analyzed'!H$1*1/'nmol-analyzed'!H$2</f>
        <v>6.2429696287964014E-2</v>
      </c>
      <c r="I70" s="14">
        <f>'nmol-analyzed'!I70*0.001/'nmol-analyzed'!I$1*1/'nmol-analyzed'!I$2</f>
        <v>0.25815523059617546</v>
      </c>
      <c r="J70" s="14">
        <f>'nmol-analyzed'!J70*0.001/'nmol-analyzed'!J$1*1/'nmol-analyzed'!J$2</f>
        <v>0.12317210348706413</v>
      </c>
      <c r="K70" s="14">
        <f>'nmol-analyzed'!K70*0.001/'nmol-analyzed'!K$1*1/'nmol-analyzed'!K$2</f>
        <v>0.35939257592800899</v>
      </c>
      <c r="L70" s="14">
        <f t="shared" si="3"/>
        <v>0.23622047244094488</v>
      </c>
      <c r="M70" s="137">
        <f t="shared" si="4"/>
        <v>0.12790497136137924</v>
      </c>
      <c r="N70" s="14">
        <f t="shared" si="5"/>
        <v>0.54146437876317211</v>
      </c>
      <c r="O70" s="14">
        <f>'nmol-analyzed'!M70*0.001/'nmol-analyzed'!M$1*1/'nmol-analyzed'!M$2</f>
        <v>8.3710407239819026E-2</v>
      </c>
      <c r="P70" s="14">
        <f>'nmol-analyzed'!N70*0.001/'nmol-analyzed'!N$1*1/'nmol-analyzed'!N$2</f>
        <v>0.23026315789473686</v>
      </c>
      <c r="Q70" s="14">
        <f>'nmol-analyzed'!O70*0.001/'nmol-analyzed'!O$1*1/'nmol-analyzed'!O$2</f>
        <v>0.25494505494505493</v>
      </c>
      <c r="R70" s="14">
        <f>'nmol-analyzed'!P70*0.001/'nmol-analyzed'!P$1*1/'nmol-analyzed'!P$2</f>
        <v>0.22902494331065754</v>
      </c>
      <c r="S70" s="14">
        <f>'nmol-analyzed'!Q70*0.001/'nmol-analyzed'!Q$1*1/'nmol-analyzed'!Q$2</f>
        <v>0.10666666666666667</v>
      </c>
      <c r="T70" s="14">
        <f>'nmol-analyzed'!R70*0.001/'nmol-analyzed'!R$1*1/'nmol-analyzed'!R$2</f>
        <v>7.1428571428571425E-2</v>
      </c>
      <c r="U70" s="14">
        <f>'nmol-analyzed'!S70*0.001/'nmol-analyzed'!S$1*1/'nmol-analyzed'!S$2</f>
        <v>0.22544642857142855</v>
      </c>
      <c r="V70" s="14">
        <f>'nmol-analyzed'!T70*0.001/'nmol-analyzed'!T$1*1/'nmol-analyzed'!T$2</f>
        <v>0.11111111111111112</v>
      </c>
      <c r="W70" s="14">
        <f>'nmol-analyzed'!U70*0.001/'nmol-analyzed'!U$1*1/'nmol-analyzed'!U$2</f>
        <v>0.19457013574660639</v>
      </c>
      <c r="X70" s="14">
        <f>'nmol-analyzed'!V70*0.001/'nmol-analyzed'!V$1*1/'nmol-analyzed'!V$2</f>
        <v>0.35520361990950228</v>
      </c>
      <c r="Y70" s="14">
        <f>'nmol-analyzed'!W70*0.001/'nmol-analyzed'!W$1*1/'nmol-analyzed'!W$2</f>
        <v>0.15401785714285715</v>
      </c>
      <c r="Z70" s="14">
        <f>'nmol-analyzed'!X70*0.001/'nmol-analyzed'!X$1*1/'nmol-analyzed'!X$2</f>
        <v>6.2222222222222227E-2</v>
      </c>
      <c r="AA70" s="14">
        <f>'nmol-analyzed'!Y70*0.001/'nmol-analyzed'!Y$1*1/'nmol-analyzed'!Y$2</f>
        <v>0.2688888888888889</v>
      </c>
      <c r="AB70" s="14">
        <f>'nmol-analyzed'!Z70*0.001/'nmol-analyzed'!Z$1*1/'nmol-analyzed'!Z$2</f>
        <v>0.15789473684210528</v>
      </c>
      <c r="AC70" s="14">
        <f>'nmol-analyzed'!AA70*0.001/'nmol-analyzed'!AA$1*1/'nmol-analyzed'!AA$2</f>
        <v>0.26116071428571425</v>
      </c>
      <c r="AD70" s="14">
        <f>'nmol-analyzed'!AB70*0.001/'nmol-analyzed'!AB$1*1/'nmol-analyzed'!AB$2</f>
        <v>0.22000000000000003</v>
      </c>
      <c r="AE70" s="14">
        <f>'nmol-analyzed'!AC70*0.001/'nmol-analyzed'!AC$1*1/'nmol-analyzed'!AC$2</f>
        <v>6.2222222222222227E-2</v>
      </c>
      <c r="AF70" s="14">
        <f>'nmol-analyzed'!AD70*0.001/'nmol-analyzed'!AD$1*1/'nmol-analyzed'!AD$2</f>
        <v>0.1575</v>
      </c>
      <c r="AG70" s="14">
        <f>'nmol-analyzed'!AE70*0.001/'nmol-analyzed'!AE$1*1/'nmol-analyzed'!AE$2</f>
        <v>0.11383928571428573</v>
      </c>
      <c r="AH70" s="14">
        <f>'nmol-analyzed'!AF70*0.001/'nmol-analyzed'!AF$1*1/'nmol-analyzed'!AF$2</f>
        <v>7.0953436807095344E-2</v>
      </c>
      <c r="AI70" s="14">
        <f>'nmol-analyzed'!AG70*0.001/'nmol-analyzed'!AG$1*1/'nmol-analyzed'!AG$2</f>
        <v>0.50666666666666671</v>
      </c>
      <c r="AJ70" s="14">
        <f>'nmol-analyzed'!AH70*0.001/'nmol-analyzed'!AH$1*1/'nmol-analyzed'!AH$2</f>
        <v>0.33552631578947373</v>
      </c>
      <c r="AK70" s="14">
        <f>'nmol-analyzed'!AI70*0.001/'nmol-analyzed'!AI$1*1/'nmol-analyzed'!AI$2</f>
        <v>0.12249999999999998</v>
      </c>
      <c r="AL70" s="14">
        <f>'nmol-analyzed'!AJ70*0.001/'nmol-analyzed'!AJ$1*1/'nmol-analyzed'!AJ$2</f>
        <v>0.13999999999999999</v>
      </c>
      <c r="AM70" s="14">
        <f>'nmol-analyzed'!AK70*0.001/'nmol-analyzed'!AK$1*1/'nmol-analyzed'!AK$2</f>
        <v>0.13377192982456143</v>
      </c>
      <c r="AN70" s="14">
        <f>'nmol-analyzed'!AL70*0.001/'nmol-analyzed'!AL$1*1/'nmol-analyzed'!AL$2</f>
        <v>0.1517857142857143</v>
      </c>
      <c r="AO70" s="14">
        <f>'nmol-analyzed'!AM70*0.001/'nmol-analyzed'!AM$1*1/'nmol-analyzed'!AM$2</f>
        <v>0.19555555555555557</v>
      </c>
      <c r="AP70" s="14">
        <f>'nmol-analyzed'!AN70*0.001/'nmol-analyzed'!AN$1*1/'nmol-analyzed'!AN$2</f>
        <v>0.29111111111111115</v>
      </c>
      <c r="AQ70" s="14">
        <f>'nmol-analyzed'!AO70*0.001/'nmol-analyzed'!AO$1*1/'nmol-analyzed'!AO$2</f>
        <v>8.2500000000000004E-2</v>
      </c>
      <c r="AR70" s="14">
        <f>'nmol-analyzed'!AP70*0.001/'nmol-analyzed'!AP$1*1/'nmol-analyzed'!AP$2</f>
        <v>0.14285714285714288</v>
      </c>
      <c r="AS70" s="14">
        <f>'nmol-analyzed'!AQ70*0.001/'nmol-analyzed'!AQ$1*1/'nmol-analyzed'!AQ$2</f>
        <v>0.11160714285714286</v>
      </c>
      <c r="AT70" s="14">
        <f>'nmol-analyzed'!AR70*0.001/'nmol-analyzed'!AR$1*1/'nmol-analyzed'!AR$2</f>
        <v>0.2960526315789474</v>
      </c>
      <c r="AU70" s="14">
        <f>'nmol-analyzed'!AS70*0.001/'nmol-analyzed'!AS$1*1/'nmol-analyzed'!AS$2</f>
        <v>0.34146341463414631</v>
      </c>
      <c r="AV70" s="14">
        <f>'nmol-analyzed'!AT70*0.001/'nmol-analyzed'!AT$1*1/'nmol-analyzed'!AT$2</f>
        <v>0.39912280701754399</v>
      </c>
      <c r="AW70" s="14">
        <f>'nmol-analyzed'!AU70*0.001/'nmol-analyzed'!AU$1*1/'nmol-analyzed'!AU$2</f>
        <v>0.10937499999999999</v>
      </c>
      <c r="AX70" s="14">
        <f>'nmol-analyzed'!AV70*0.001/'nmol-analyzed'!AV$1*1/'nmol-analyzed'!AV$2</f>
        <v>0.14499999999999996</v>
      </c>
      <c r="AY70" s="14"/>
    </row>
    <row r="71" spans="1:51" x14ac:dyDescent="0.2">
      <c r="A71">
        <f>'imported summary from web'!A111</f>
        <v>898.7</v>
      </c>
      <c r="B71" t="str">
        <f>'imported summary from web'!B111</f>
        <v>C52H100O8PN</v>
      </c>
      <c r="C71" s="2" t="str">
        <f>'imported summary from web'!C111</f>
        <v>PC(44:2)</v>
      </c>
      <c r="D71" s="71"/>
      <c r="E71" s="14"/>
      <c r="F71" s="14">
        <f>'nmol-analyzed'!F71*0.001/'nmol-analyzed'!F$1*1/'nmol-analyzed'!F$2</f>
        <v>8.6051743532058508E-2</v>
      </c>
      <c r="G71" s="14">
        <f>'nmol-analyzed'!G71*0.001/'nmol-analyzed'!G$1*1/'nmol-analyzed'!G$2</f>
        <v>3.0371203599550055E-2</v>
      </c>
      <c r="H71" s="14">
        <f>'nmol-analyzed'!H71*0.001/'nmol-analyzed'!H$1*1/'nmol-analyzed'!H$2</f>
        <v>0.12317210348706413</v>
      </c>
      <c r="I71" s="14">
        <f>'nmol-analyzed'!I71*0.001/'nmol-analyzed'!I$1*1/'nmol-analyzed'!I$2</f>
        <v>5.9055118110236227E-2</v>
      </c>
      <c r="J71" s="14">
        <f>'nmol-analyzed'!J71*0.001/'nmol-analyzed'!J$1*1/'nmol-analyzed'!J$2</f>
        <v>8.6051743532058508E-2</v>
      </c>
      <c r="K71" s="14">
        <f>'nmol-analyzed'!K71*0.001/'nmol-analyzed'!K$1*1/'nmol-analyzed'!K$2</f>
        <v>5.399325084364455E-2</v>
      </c>
      <c r="L71" s="14">
        <f t="shared" si="3"/>
        <v>7.3115860517435335E-2</v>
      </c>
      <c r="M71" s="137">
        <f t="shared" si="4"/>
        <v>3.2344353361216015E-2</v>
      </c>
      <c r="N71" s="14">
        <f t="shared" si="5"/>
        <v>0.44237123289416969</v>
      </c>
      <c r="O71" s="14">
        <f>'nmol-analyzed'!M71*0.001/'nmol-analyzed'!M$1*1/'nmol-analyzed'!M$2</f>
        <v>9.9547511312217202E-2</v>
      </c>
      <c r="P71" s="14">
        <f>'nmol-analyzed'!N71*0.001/'nmol-analyzed'!N$1*1/'nmol-analyzed'!N$2</f>
        <v>9.4298245614035089E-2</v>
      </c>
      <c r="Q71" s="14">
        <f>'nmol-analyzed'!O71*0.001/'nmol-analyzed'!O$1*1/'nmol-analyzed'!O$2</f>
        <v>8.5714285714285701E-2</v>
      </c>
      <c r="R71" s="14">
        <f>'nmol-analyzed'!P71*0.001/'nmol-analyzed'!P$1*1/'nmol-analyzed'!P$2</f>
        <v>0.10884353741496597</v>
      </c>
      <c r="S71" s="14">
        <f>'nmol-analyzed'!Q71*0.001/'nmol-analyzed'!Q$1*1/'nmol-analyzed'!Q$2</f>
        <v>0.02</v>
      </c>
      <c r="T71" s="14">
        <f>'nmol-analyzed'!R71*0.001/'nmol-analyzed'!R$1*1/'nmol-analyzed'!R$2</f>
        <v>5.3571428571428562E-2</v>
      </c>
      <c r="U71" s="14">
        <f>'nmol-analyzed'!S71*0.001/'nmol-analyzed'!S$1*1/'nmol-analyzed'!S$2</f>
        <v>7.1428571428571425E-2</v>
      </c>
      <c r="V71" s="14">
        <f>'nmol-analyzed'!T71*0.001/'nmol-analyzed'!T$1*1/'nmol-analyzed'!T$2</f>
        <v>5.7777777777777775E-2</v>
      </c>
      <c r="W71" s="14">
        <f>'nmol-analyzed'!U71*0.001/'nmol-analyzed'!U$1*1/'nmol-analyzed'!U$2</f>
        <v>0.16063348416289594</v>
      </c>
      <c r="X71" s="14">
        <f>'nmol-analyzed'!V71*0.001/'nmol-analyzed'!V$1*1/'nmol-analyzed'!V$2</f>
        <v>0.15610859728506787</v>
      </c>
      <c r="Y71" s="14">
        <f>'nmol-analyzed'!W71*0.001/'nmol-analyzed'!W$1*1/'nmol-analyzed'!W$2</f>
        <v>6.4732142857142849E-2</v>
      </c>
      <c r="Z71" s="14">
        <f>'nmol-analyzed'!X71*0.001/'nmol-analyzed'!X$1*1/'nmol-analyzed'!X$2</f>
        <v>3.333333333333334E-2</v>
      </c>
      <c r="AA71" s="14">
        <f>'nmol-analyzed'!Y71*0.001/'nmol-analyzed'!Y$1*1/'nmol-analyzed'!Y$2</f>
        <v>9.555555555555556E-2</v>
      </c>
      <c r="AB71" s="14">
        <f>'nmol-analyzed'!Z71*0.001/'nmol-analyzed'!Z$1*1/'nmol-analyzed'!Z$2</f>
        <v>0.10964912280701757</v>
      </c>
      <c r="AC71" s="14">
        <f>'nmol-analyzed'!AA71*0.001/'nmol-analyzed'!AA$1*1/'nmol-analyzed'!AA$2</f>
        <v>9.3749999999999986E-2</v>
      </c>
      <c r="AD71" s="14">
        <f>'nmol-analyzed'!AB71*0.001/'nmol-analyzed'!AB$1*1/'nmol-analyzed'!AB$2</f>
        <v>0.08</v>
      </c>
      <c r="AE71" s="14">
        <f>'nmol-analyzed'!AC71*0.001/'nmol-analyzed'!AC$1*1/'nmol-analyzed'!AC$2</f>
        <v>5.1111111111111114E-2</v>
      </c>
      <c r="AF71" s="14">
        <f>'nmol-analyzed'!AD71*0.001/'nmol-analyzed'!AD$1*1/'nmol-analyzed'!AD$2</f>
        <v>3.2499999999999994E-2</v>
      </c>
      <c r="AG71" s="14">
        <f>'nmol-analyzed'!AE71*0.001/'nmol-analyzed'!AE$1*1/'nmol-analyzed'!AE$2</f>
        <v>9.1517857142857151E-2</v>
      </c>
      <c r="AH71" s="14">
        <f>'nmol-analyzed'!AF71*0.001/'nmol-analyzed'!AF$1*1/'nmol-analyzed'!AF$2</f>
        <v>9.3126385809312623E-2</v>
      </c>
      <c r="AI71" s="14">
        <f>'nmol-analyzed'!AG71*0.001/'nmol-analyzed'!AG$1*1/'nmol-analyzed'!AG$2</f>
        <v>0.10444444444444445</v>
      </c>
      <c r="AJ71" s="14">
        <f>'nmol-analyzed'!AH71*0.001/'nmol-analyzed'!AH$1*1/'nmol-analyzed'!AH$2</f>
        <v>0.12719298245614036</v>
      </c>
      <c r="AK71" s="14">
        <f>'nmol-analyzed'!AI71*0.001/'nmol-analyzed'!AI$1*1/'nmol-analyzed'!AI$2</f>
        <v>8.4999999999999978E-2</v>
      </c>
      <c r="AL71" s="14">
        <f>'nmol-analyzed'!AJ71*0.001/'nmol-analyzed'!AJ$1*1/'nmol-analyzed'!AJ$2</f>
        <v>9.4999999999999987E-2</v>
      </c>
      <c r="AM71" s="14">
        <f>'nmol-analyzed'!AK71*0.001/'nmol-analyzed'!AK$1*1/'nmol-analyzed'!AK$2</f>
        <v>0.10964912280701757</v>
      </c>
      <c r="AN71" s="14">
        <f>'nmol-analyzed'!AL71*0.001/'nmol-analyzed'!AL$1*1/'nmol-analyzed'!AL$2</f>
        <v>0.1517857142857143</v>
      </c>
      <c r="AO71" s="14">
        <f>'nmol-analyzed'!AM71*0.001/'nmol-analyzed'!AM$1*1/'nmol-analyzed'!AM$2</f>
        <v>0.10222222222222223</v>
      </c>
      <c r="AP71" s="14">
        <f>'nmol-analyzed'!AN71*0.001/'nmol-analyzed'!AN$1*1/'nmol-analyzed'!AN$2</f>
        <v>8.2222222222222224E-2</v>
      </c>
      <c r="AQ71" s="14">
        <f>'nmol-analyzed'!AO71*0.001/'nmol-analyzed'!AO$1*1/'nmol-analyzed'!AO$2</f>
        <v>4.2499999999999989E-2</v>
      </c>
      <c r="AR71" s="14">
        <f>'nmol-analyzed'!AP71*0.001/'nmol-analyzed'!AP$1*1/'nmol-analyzed'!AP$2</f>
        <v>1.5625E-2</v>
      </c>
      <c r="AS71" s="14">
        <f>'nmol-analyzed'!AQ71*0.001/'nmol-analyzed'!AQ$1*1/'nmol-analyzed'!AQ$2</f>
        <v>9.8214285714285712E-2</v>
      </c>
      <c r="AT71" s="14">
        <f>'nmol-analyzed'!AR71*0.001/'nmol-analyzed'!AR$1*1/'nmol-analyzed'!AR$2</f>
        <v>8.3333333333333343E-2</v>
      </c>
      <c r="AU71" s="14">
        <f>'nmol-analyzed'!AS71*0.001/'nmol-analyzed'!AS$1*1/'nmol-analyzed'!AS$2</f>
        <v>0.12860310421286028</v>
      </c>
      <c r="AV71" s="14">
        <f>'nmol-analyzed'!AT71*0.001/'nmol-analyzed'!AT$1*1/'nmol-analyzed'!AT$2</f>
        <v>6.1403508771929828E-2</v>
      </c>
      <c r="AW71" s="14">
        <f>'nmol-analyzed'!AU71*0.001/'nmol-analyzed'!AU$1*1/'nmol-analyzed'!AU$2</f>
        <v>3.7946428571428575E-2</v>
      </c>
      <c r="AX71" s="14">
        <f>'nmol-analyzed'!AV71*0.001/'nmol-analyzed'!AV$1*1/'nmol-analyzed'!AV$2</f>
        <v>4.7499999999999994E-2</v>
      </c>
      <c r="AY71" s="14"/>
    </row>
    <row r="72" spans="1:51" x14ac:dyDescent="0.2">
      <c r="A72" s="2" t="s">
        <v>298</v>
      </c>
      <c r="B72"/>
      <c r="C72" s="2" t="s">
        <v>298</v>
      </c>
      <c r="D72" s="73"/>
      <c r="E72" s="16"/>
      <c r="F72" s="16">
        <f>'nmol-analyzed'!F72*0.001/'nmol-analyzed'!F$1*1/'nmol-analyzed'!F$2</f>
        <v>379.40314960629934</v>
      </c>
      <c r="G72" s="16">
        <f>'nmol-analyzed'!G72*0.001/'nmol-analyzed'!G$1*1/'nmol-analyzed'!G$2</f>
        <v>366.27266591676027</v>
      </c>
      <c r="H72" s="16">
        <f>'nmol-analyzed'!H72*0.001/'nmol-analyzed'!H$1*1/'nmol-analyzed'!H$2</f>
        <v>339.37896512935885</v>
      </c>
      <c r="I72" s="16">
        <f>'nmol-analyzed'!I72*0.001/'nmol-analyzed'!I$1*1/'nmol-analyzed'!I$2</f>
        <v>339.30303712035999</v>
      </c>
      <c r="J72" s="16">
        <f>'nmol-analyzed'!J72*0.001/'nmol-analyzed'!J$1*1/'nmol-analyzed'!J$2</f>
        <v>373.7237345331834</v>
      </c>
      <c r="K72" s="16">
        <f>'nmol-analyzed'!K72*0.001/'nmol-analyzed'!K$1*1/'nmol-analyzed'!K$2</f>
        <v>383.59268841394834</v>
      </c>
      <c r="L72" s="140">
        <f t="shared" si="3"/>
        <v>363.61237345331841</v>
      </c>
      <c r="M72" s="141">
        <f t="shared" si="4"/>
        <v>19.677806220524801</v>
      </c>
      <c r="N72" s="14">
        <f t="shared" si="5"/>
        <v>5.4117537402920898E-2</v>
      </c>
      <c r="O72" s="16">
        <f>'nmol-analyzed'!M72*0.001/'nmol-analyzed'!M$1*1/'nmol-analyzed'!M$2</f>
        <v>401.89728506787333</v>
      </c>
      <c r="P72" s="16">
        <f>'nmol-analyzed'!N72*0.001/'nmol-analyzed'!N$1*1/'nmol-analyzed'!N$2</f>
        <v>424.41578947368424</v>
      </c>
      <c r="Q72" s="16">
        <f>'nmol-analyzed'!O72*0.001/'nmol-analyzed'!O$1*1/'nmol-analyzed'!O$2</f>
        <v>353.24967032967032</v>
      </c>
      <c r="R72" s="16">
        <f>'nmol-analyzed'!P72*0.001/'nmol-analyzed'!P$1*1/'nmol-analyzed'!P$2</f>
        <v>380.6861678004534</v>
      </c>
      <c r="S72" s="16">
        <f>'nmol-analyzed'!Q72*0.001/'nmol-analyzed'!Q$1*1/'nmol-analyzed'!Q$2</f>
        <v>277.89688888888884</v>
      </c>
      <c r="T72" s="16">
        <f>'nmol-analyzed'!R72*0.001/'nmol-analyzed'!R$1*1/'nmol-analyzed'!R$2</f>
        <v>263.05267857142866</v>
      </c>
      <c r="U72" s="16">
        <f>'nmol-analyzed'!S72*0.001/'nmol-analyzed'!S$1*1/'nmol-analyzed'!S$2</f>
        <v>397.57946428571421</v>
      </c>
      <c r="V72" s="16">
        <f>'nmol-analyzed'!T72*0.001/'nmol-analyzed'!T$1*1/'nmol-analyzed'!T$2</f>
        <v>382.4924444444444</v>
      </c>
      <c r="W72" s="16">
        <f>'nmol-analyzed'!U72*0.001/'nmol-analyzed'!U$1*1/'nmol-analyzed'!U$2</f>
        <v>404.2072398190046</v>
      </c>
      <c r="X72" s="16">
        <f>'nmol-analyzed'!V72*0.001/'nmol-analyzed'!V$1*1/'nmol-analyzed'!V$2</f>
        <v>435.73891402714924</v>
      </c>
      <c r="Y72" s="16">
        <f>'nmol-analyzed'!W72*0.001/'nmol-analyzed'!W$1*1/'nmol-analyzed'!W$2</f>
        <v>344.90312499999993</v>
      </c>
      <c r="Z72" s="16">
        <f>'nmol-analyzed'!X72*0.001/'nmol-analyzed'!X$1*1/'nmol-analyzed'!X$2</f>
        <v>283.13466666666659</v>
      </c>
      <c r="AA72" s="16">
        <f>'nmol-analyzed'!Y72*0.001/'nmol-analyzed'!Y$1*1/'nmol-analyzed'!Y$2</f>
        <v>483.69911111111128</v>
      </c>
      <c r="AB72" s="16">
        <f>'nmol-analyzed'!Z72*0.001/'nmol-analyzed'!Z$1*1/'nmol-analyzed'!Z$2</f>
        <v>533.99692982456156</v>
      </c>
      <c r="AC72" s="16">
        <f>'nmol-analyzed'!AA72*0.001/'nmol-analyzed'!AA$1*1/'nmol-analyzed'!AA$2</f>
        <v>584.25133928571427</v>
      </c>
      <c r="AD72" s="16">
        <f>'nmol-analyzed'!AB72*0.001/'nmol-analyzed'!AB$1*1/'nmol-analyzed'!AB$2</f>
        <v>520.85244444444402</v>
      </c>
      <c r="AE72" s="16">
        <f>'nmol-analyzed'!AC72*0.001/'nmol-analyzed'!AC$1*1/'nmol-analyzed'!AC$2</f>
        <v>279.79244444444453</v>
      </c>
      <c r="AF72" s="16">
        <f>'nmol-analyzed'!AD72*0.001/'nmol-analyzed'!AD$1*1/'nmol-analyzed'!AD$2</f>
        <v>337.72899999999993</v>
      </c>
      <c r="AG72" s="16">
        <f>'nmol-analyzed'!AE72*0.001/'nmol-analyzed'!AE$1*1/'nmol-analyzed'!AE$2</f>
        <v>454.4968750000001</v>
      </c>
      <c r="AH72" s="16">
        <f>'nmol-analyzed'!AF72*0.001/'nmol-analyzed'!AF$1*1/'nmol-analyzed'!AF$2</f>
        <v>555.08780487804893</v>
      </c>
      <c r="AI72" s="16">
        <f>'nmol-analyzed'!AG72*0.001/'nmol-analyzed'!AG$1*1/'nmol-analyzed'!AG$2</f>
        <v>423.62355555555558</v>
      </c>
      <c r="AJ72" s="16">
        <f>'nmol-analyzed'!AH72*0.001/'nmol-analyzed'!AH$1*1/'nmol-analyzed'!AH$2</f>
        <v>383.98596491228062</v>
      </c>
      <c r="AK72" s="16">
        <f>'nmol-analyzed'!AI72*0.001/'nmol-analyzed'!AI$1*1/'nmol-analyzed'!AI$2</f>
        <v>469.49900000000014</v>
      </c>
      <c r="AL72" s="16">
        <f>'nmol-analyzed'!AJ72*0.001/'nmol-analyzed'!AJ$1*1/'nmol-analyzed'!AJ$2</f>
        <v>583.17399999999998</v>
      </c>
      <c r="AM72" s="16">
        <f>'nmol-analyzed'!AK72*0.001/'nmol-analyzed'!AK$1*1/'nmol-analyzed'!AK$2</f>
        <v>435.82587719298272</v>
      </c>
      <c r="AN72" s="16">
        <f>'nmol-analyzed'!AL72*0.001/'nmol-analyzed'!AL$1*1/'nmol-analyzed'!AL$2</f>
        <v>501.53258928571444</v>
      </c>
      <c r="AO72" s="16">
        <f>'nmol-analyzed'!AM72*0.001/'nmol-analyzed'!AM$1*1/'nmol-analyzed'!AM$2</f>
        <v>437.69022222222208</v>
      </c>
      <c r="AP72" s="16">
        <f>'nmol-analyzed'!AN72*0.001/'nmol-analyzed'!AN$1*1/'nmol-analyzed'!AN$2</f>
        <v>431.95244444444461</v>
      </c>
      <c r="AQ72" s="16">
        <f>'nmol-analyzed'!AO72*0.001/'nmol-analyzed'!AO$1*1/'nmol-analyzed'!AO$2</f>
        <v>274.709</v>
      </c>
      <c r="AR72" s="16">
        <f>'nmol-analyzed'!AP72*0.001/'nmol-analyzed'!AP$1*1/'nmol-analyzed'!AP$2</f>
        <v>400.7178571428571</v>
      </c>
      <c r="AS72" s="16">
        <f>'nmol-analyzed'!AQ72*0.001/'nmol-analyzed'!AQ$1*1/'nmol-analyzed'!AQ$2</f>
        <v>413.52589285714294</v>
      </c>
      <c r="AT72" s="16">
        <f>'nmol-analyzed'!AR72*0.001/'nmol-analyzed'!AR$1*1/'nmol-analyzed'!AR$2</f>
        <v>426.60000000000008</v>
      </c>
      <c r="AU72" s="16">
        <f>'nmol-analyzed'!AS72*0.001/'nmol-analyzed'!AS$1*1/'nmol-analyzed'!AS$2</f>
        <v>516.90155210642979</v>
      </c>
      <c r="AV72" s="16">
        <f>'nmol-analyzed'!AT72*0.001/'nmol-analyzed'!AT$1*1/'nmol-analyzed'!AT$2</f>
        <v>409.53421052631597</v>
      </c>
      <c r="AW72" s="16">
        <f>'nmol-analyzed'!AU72*0.001/'nmol-analyzed'!AU$1*1/'nmol-analyzed'!AU$2</f>
        <v>273.64196428571427</v>
      </c>
      <c r="AX72" s="16">
        <f>'nmol-analyzed'!AV72*0.001/'nmol-analyzed'!AV$1*1/'nmol-analyzed'!AV$2</f>
        <v>320.44900000000001</v>
      </c>
      <c r="AY72" s="16"/>
    </row>
    <row r="73" spans="1:51" x14ac:dyDescent="0.2">
      <c r="A73">
        <f>'imported summary from web'!A21</f>
        <v>701.5</v>
      </c>
      <c r="B73" t="str">
        <f>'imported summary from web'!B21</f>
        <v>C39H77N2O6P</v>
      </c>
      <c r="C73" s="2" t="str">
        <f>'imported summary from web'!C21</f>
        <v>SM(16:1)</v>
      </c>
      <c r="D73" s="71"/>
      <c r="E73" s="14"/>
      <c r="F73" s="14">
        <f>'nmol-analyzed'!F73*0.001/'nmol-analyzed'!F$1*1/'nmol-analyzed'!F$2</f>
        <v>8.2838482399002461E-2</v>
      </c>
      <c r="G73" s="14">
        <f>'nmol-analyzed'!G73*0.001/'nmol-analyzed'!G$1*1/'nmol-analyzed'!G$2</f>
        <v>0.11771784340910876</v>
      </c>
      <c r="H73" s="14">
        <f>'nmol-analyzed'!H73*0.001/'nmol-analyzed'!H$1*1/'nmol-analyzed'!H$2</f>
        <v>0.10463808303031888</v>
      </c>
      <c r="I73" s="14">
        <f>'nmol-analyzed'!I73*0.001/'nmol-analyzed'!I$1*1/'nmol-analyzed'!I$2</f>
        <v>0.12207776353537204</v>
      </c>
      <c r="J73" s="14">
        <f>'nmol-analyzed'!J73*0.001/'nmol-analyzed'!J$1*1/'nmol-analyzed'!J$2</f>
        <v>0.13079760378789862</v>
      </c>
      <c r="K73" s="14">
        <f>'nmol-analyzed'!K73*0.001/'nmol-analyzed'!K$1*1/'nmol-analyzed'!K$2</f>
        <v>0</v>
      </c>
      <c r="L73" s="14">
        <f t="shared" si="3"/>
        <v>9.3011629360283454E-2</v>
      </c>
      <c r="M73" s="137">
        <f t="shared" si="4"/>
        <v>4.8523906628067486E-2</v>
      </c>
      <c r="N73" s="14">
        <f t="shared" si="5"/>
        <v>0.52169720025125688</v>
      </c>
      <c r="O73" s="14">
        <f>'nmol-analyzed'!M73*0.001/'nmol-analyzed'!M$1*1/'nmol-analyzed'!M$2</f>
        <v>9.3537713236755637E-2</v>
      </c>
      <c r="P73" s="14">
        <f>'nmol-analyzed'!N73*0.001/'nmol-analyzed'!N$1*1/'nmol-analyzed'!N$2</f>
        <v>9.0665941339135928E-2</v>
      </c>
      <c r="Q73" s="14">
        <f>'nmol-analyzed'!O73*0.001/'nmol-analyzed'!O$1*1/'nmol-analyzed'!O$2</f>
        <v>0.10790243348382883</v>
      </c>
      <c r="R73" s="14">
        <f>'nmol-analyzed'!P73*0.001/'nmol-analyzed'!P$1*1/'nmol-analyzed'!P$2</f>
        <v>0.12890599823047219</v>
      </c>
      <c r="S73" s="14">
        <f>'nmol-analyzed'!Q73*0.001/'nmol-analyzed'!Q$1*1/'nmol-analyzed'!Q$2</f>
        <v>0.11484352569623889</v>
      </c>
      <c r="T73" s="14">
        <f>'nmol-analyzed'!R73*0.001/'nmol-analyzed'!R$1*1/'nmol-analyzed'!R$2</f>
        <v>9.2284976005906225E-2</v>
      </c>
      <c r="U73" s="14">
        <f>'nmol-analyzed'!S73*0.001/'nmol-analyzed'!S$1*1/'nmol-analyzed'!S$2</f>
        <v>0.17303433001107418</v>
      </c>
      <c r="V73" s="14">
        <f>'nmol-analyzed'!T73*0.001/'nmol-analyzed'!T$1*1/'nmol-analyzed'!T$2</f>
        <v>0.10910134941142693</v>
      </c>
      <c r="W73" s="14">
        <f>'nmol-analyzed'!U73*0.001/'nmol-analyzed'!U$1*1/'nmol-analyzed'!U$2</f>
        <v>0.17538321231891685</v>
      </c>
      <c r="X73" s="14">
        <f>'nmol-analyzed'!V73*0.001/'nmol-analyzed'!V$1*1/'nmol-analyzed'!V$2</f>
        <v>0.16953710524161963</v>
      </c>
      <c r="Y73" s="14">
        <f>'nmol-analyzed'!W73*0.001/'nmol-analyzed'!W$1*1/'nmol-analyzed'!W$2</f>
        <v>0.10958840900701367</v>
      </c>
      <c r="Z73" s="14">
        <f>'nmol-analyzed'!X73*0.001/'nmol-analyzed'!X$1*1/'nmol-analyzed'!X$2</f>
        <v>9.7616996841803055E-2</v>
      </c>
      <c r="AA73" s="14">
        <f>'nmol-analyzed'!Y73*0.001/'nmol-analyzed'!Y$1*1/'nmol-analyzed'!Y$2</f>
        <v>0.1435544071202986</v>
      </c>
      <c r="AB73" s="14">
        <f>'nmol-analyzed'!Z73*0.001/'nmol-analyzed'!Z$1*1/'nmol-analyzed'!Z$2</f>
        <v>7.9332698671743959E-2</v>
      </c>
      <c r="AC73" s="14">
        <f>'nmol-analyzed'!AA73*0.001/'nmol-analyzed'!AA$1*1/'nmol-analyzed'!AA$2</f>
        <v>0.17303433001107421</v>
      </c>
      <c r="AD73" s="14">
        <f>'nmol-analyzed'!AB73*0.001/'nmol-analyzed'!AB$1*1/'nmol-analyzed'!AB$2</f>
        <v>0.25839793281653745</v>
      </c>
      <c r="AE73" s="14">
        <f>'nmol-analyzed'!AC73*0.001/'nmol-analyzed'!AC$1*1/'nmol-analyzed'!AC$2</f>
        <v>0.11484352569623889</v>
      </c>
      <c r="AF73" s="14">
        <f>'nmol-analyzed'!AD73*0.001/'nmol-analyzed'!AD$1*1/'nmol-analyzed'!AD$2</f>
        <v>8.3979328165374664E-2</v>
      </c>
      <c r="AG73" s="14">
        <f>'nmol-analyzed'!AE73*0.001/'nmol-analyzed'!AE$1*1/'nmol-analyzed'!AE$2</f>
        <v>7.4981543004798812E-2</v>
      </c>
      <c r="AH73" s="14">
        <f>'nmol-analyzed'!AF73*0.001/'nmol-analyzed'!AF$1*1/'nmol-analyzed'!AF$2</f>
        <v>9.7400551172530742E-2</v>
      </c>
      <c r="AI73" s="14">
        <f>'nmol-analyzed'!AG73*0.001/'nmol-analyzed'!AG$1*1/'nmol-analyzed'!AG$2</f>
        <v>0.14929658340511054</v>
      </c>
      <c r="AJ73" s="14">
        <f>'nmol-analyzed'!AH73*0.001/'nmol-analyzed'!AH$1*1/'nmol-analyzed'!AH$2</f>
        <v>0.11899904800761596</v>
      </c>
      <c r="AK73" s="14">
        <f>'nmol-analyzed'!AI73*0.001/'nmol-analyzed'!AI$1*1/'nmol-analyzed'!AI$2</f>
        <v>0.10981912144702841</v>
      </c>
      <c r="AL73" s="14">
        <f>'nmol-analyzed'!AJ73*0.001/'nmol-analyzed'!AJ$1*1/'nmol-analyzed'!AJ$2</f>
        <v>0.21963824289405681</v>
      </c>
      <c r="AM73" s="14">
        <f>'nmol-analyzed'!AK73*0.001/'nmol-analyzed'!AK$1*1/'nmol-analyzed'!AK$2</f>
        <v>9.6332562672831953E-2</v>
      </c>
      <c r="AN73" s="14">
        <f>'nmol-analyzed'!AL73*0.001/'nmol-analyzed'!AL$1*1/'nmol-analyzed'!AL$2</f>
        <v>0.20764119601328904</v>
      </c>
      <c r="AO73" s="14">
        <f>'nmol-analyzed'!AM73*0.001/'nmol-analyzed'!AM$1*1/'nmol-analyzed'!AM$2</f>
        <v>0.15503875968992248</v>
      </c>
      <c r="AP73" s="14">
        <f>'nmol-analyzed'!AN73*0.001/'nmol-analyzed'!AN$1*1/'nmol-analyzed'!AN$2</f>
        <v>0.22968705139247778</v>
      </c>
      <c r="AQ73" s="14">
        <f>'nmol-analyzed'!AO73*0.001/'nmol-analyzed'!AO$1*1/'nmol-analyzed'!AO$2</f>
        <v>0.12919896640826872</v>
      </c>
      <c r="AR73" s="14">
        <f>'nmol-analyzed'!AP73*0.001/'nmol-analyzed'!AP$1*1/'nmol-analyzed'!AP$2</f>
        <v>0.14419527500922849</v>
      </c>
      <c r="AS73" s="14">
        <f>'nmol-analyzed'!AQ73*0.001/'nmol-analyzed'!AQ$1*1/'nmol-analyzed'!AQ$2</f>
        <v>0.1153562200073828</v>
      </c>
      <c r="AT73" s="14">
        <f>'nmol-analyzed'!AR73*0.001/'nmol-analyzed'!AR$1*1/'nmol-analyzed'!AR$2</f>
        <v>0.13033229067500793</v>
      </c>
      <c r="AU73" s="14">
        <f>'nmol-analyzed'!AS73*0.001/'nmol-analyzed'!AS$1*1/'nmol-analyzed'!AS$2</f>
        <v>0.10885943954576965</v>
      </c>
      <c r="AV73" s="14">
        <f>'nmol-analyzed'!AT73*0.001/'nmol-analyzed'!AT$1*1/'nmol-analyzed'!AT$2</f>
        <v>0.11333242667391995</v>
      </c>
      <c r="AW73" s="14">
        <f>'nmol-analyzed'!AU73*0.001/'nmol-analyzed'!AU$1*1/'nmol-analyzed'!AU$2</f>
        <v>0.13842746400885936</v>
      </c>
      <c r="AX73" s="14">
        <f>'nmol-analyzed'!AV73*0.001/'nmol-analyzed'!AV$1*1/'nmol-analyzed'!AV$2</f>
        <v>0.18733850129198962</v>
      </c>
      <c r="AY73" s="14"/>
    </row>
    <row r="74" spans="1:51" x14ac:dyDescent="0.2">
      <c r="A74">
        <f>'imported summary from web'!A22</f>
        <v>703.6</v>
      </c>
      <c r="B74" t="str">
        <f>'imported summary from web'!B22</f>
        <v>C39H79N2O6P</v>
      </c>
      <c r="C74" s="2" t="str">
        <f>'imported summary from web'!C22</f>
        <v>SM(16:0)</v>
      </c>
      <c r="D74" s="71"/>
      <c r="E74" s="14"/>
      <c r="F74" s="14">
        <f>'nmol-analyzed'!F74*0.001/'nmol-analyzed'!F$1*1/'nmol-analyzed'!F$2</f>
        <v>0.32960996154550448</v>
      </c>
      <c r="G74" s="14">
        <f>'nmol-analyzed'!G74*0.001/'nmol-analyzed'!G$1*1/'nmol-analyzed'!G$2</f>
        <v>0.38628892318692726</v>
      </c>
      <c r="H74" s="14">
        <f>'nmol-analyzed'!H74*0.001/'nmol-analyzed'!H$1*1/'nmol-analyzed'!H$2</f>
        <v>0.49528692634350951</v>
      </c>
      <c r="I74" s="14">
        <f>'nmol-analyzed'!I74*0.001/'nmol-analyzed'!I$1*1/'nmol-analyzed'!I$2</f>
        <v>0.53888612760614218</v>
      </c>
      <c r="J74" s="14">
        <f>'nmol-analyzed'!J74*0.001/'nmol-analyzed'!J$1*1/'nmol-analyzed'!J$2</f>
        <v>0.3950087634394539</v>
      </c>
      <c r="K74" s="14">
        <f>'nmol-analyzed'!K74*0.001/'nmol-analyzed'!K$1*1/'nmol-analyzed'!K$2</f>
        <v>0.44296788482834998</v>
      </c>
      <c r="L74" s="14">
        <f t="shared" si="3"/>
        <v>0.43134143115831453</v>
      </c>
      <c r="M74" s="137">
        <f t="shared" si="4"/>
        <v>7.6797325006982026E-2</v>
      </c>
      <c r="N74" s="14">
        <f t="shared" si="5"/>
        <v>0.17804300597963016</v>
      </c>
      <c r="O74" s="14">
        <f>'nmol-analyzed'!M74*0.001/'nmol-analyzed'!M$1*1/'nmol-analyzed'!M$2</f>
        <v>0.40688905257988706</v>
      </c>
      <c r="P74" s="14">
        <f>'nmol-analyzed'!N74*0.001/'nmol-analyzed'!N$1*1/'nmol-analyzed'!N$2</f>
        <v>0.36606373815676135</v>
      </c>
      <c r="Q74" s="14">
        <f>'nmol-analyzed'!O74*0.001/'nmol-analyzed'!O$1*1/'nmol-analyzed'!O$2</f>
        <v>0.45205440554277765</v>
      </c>
      <c r="R74" s="14">
        <f>'nmol-analyzed'!P74*0.001/'nmol-analyzed'!P$1*1/'nmol-analyzed'!P$2</f>
        <v>0.64218624572998861</v>
      </c>
      <c r="S74" s="14">
        <f>'nmol-analyzed'!Q74*0.001/'nmol-analyzed'!Q$1*1/'nmol-analyzed'!Q$2</f>
        <v>0.65231122595463698</v>
      </c>
      <c r="T74" s="14">
        <f>'nmol-analyzed'!R74*0.001/'nmol-analyzed'!R$1*1/'nmol-analyzed'!R$2</f>
        <v>0.45911775562938356</v>
      </c>
      <c r="U74" s="14">
        <f>'nmol-analyzed'!S74*0.001/'nmol-analyzed'!S$1*1/'nmol-analyzed'!S$2</f>
        <v>0.57447397563676628</v>
      </c>
      <c r="V74" s="14">
        <f>'nmol-analyzed'!T74*0.001/'nmol-analyzed'!T$1*1/'nmol-analyzed'!T$2</f>
        <v>0.37668676428366354</v>
      </c>
      <c r="W74" s="14">
        <f>'nmol-analyzed'!U74*0.001/'nmol-analyzed'!U$1*1/'nmol-analyzed'!U$2</f>
        <v>0.72842494183123474</v>
      </c>
      <c r="X74" s="14">
        <f>'nmol-analyzed'!V74*0.001/'nmol-analyzed'!V$1*1/'nmol-analyzed'!V$2</f>
        <v>0.96226922492312383</v>
      </c>
      <c r="Y74" s="14">
        <f>'nmol-analyzed'!W74*0.001/'nmol-analyzed'!W$1*1/'nmol-analyzed'!W$2</f>
        <v>0.49372462163159847</v>
      </c>
      <c r="Z74" s="14">
        <f>'nmol-analyzed'!X74*0.001/'nmol-analyzed'!X$1*1/'nmol-analyzed'!X$2</f>
        <v>0.49727246626471433</v>
      </c>
      <c r="AA74" s="14">
        <f>'nmol-analyzed'!Y74*0.001/'nmol-analyzed'!Y$1*1/'nmol-analyzed'!Y$2</f>
        <v>0.43985070341659493</v>
      </c>
      <c r="AB74" s="14">
        <f>'nmol-analyzed'!Z74*0.001/'nmol-analyzed'!Z$1*1/'nmol-analyzed'!Z$2</f>
        <v>0.54739562083503335</v>
      </c>
      <c r="AC74" s="14">
        <f>'nmol-analyzed'!AA74*0.001/'nmol-analyzed'!AA$1*1/'nmol-analyzed'!AA$2</f>
        <v>0</v>
      </c>
      <c r="AD74" s="14">
        <f>'nmol-analyzed'!AB74*0.001/'nmol-analyzed'!AB$1*1/'nmol-analyzed'!AB$2</f>
        <v>0.79012345679012352</v>
      </c>
      <c r="AE74" s="14">
        <f>'nmol-analyzed'!AC74*0.001/'nmol-analyzed'!AC$1*1/'nmol-analyzed'!AC$2</f>
        <v>0.65231122595463698</v>
      </c>
      <c r="AF74" s="14">
        <f>'nmol-analyzed'!AD74*0.001/'nmol-analyzed'!AD$1*1/'nmol-analyzed'!AD$2</f>
        <v>0.69509043927648573</v>
      </c>
      <c r="AG74" s="14">
        <f>'nmol-analyzed'!AE74*0.001/'nmol-analyzed'!AE$1*1/'nmol-analyzed'!AE$2</f>
        <v>0.26877999261720192</v>
      </c>
      <c r="AH74" s="14">
        <f>'nmol-analyzed'!AF74*0.001/'nmol-analyzed'!AF$1*1/'nmol-analyzed'!AF$2</f>
        <v>0.31282765258942224</v>
      </c>
      <c r="AI74" s="14">
        <f>'nmol-analyzed'!AG74*0.001/'nmol-analyzed'!AG$1*1/'nmol-analyzed'!AG$2</f>
        <v>0.66379557852426063</v>
      </c>
      <c r="AJ74" s="14">
        <f>'nmol-analyzed'!AH74*0.001/'nmol-analyzed'!AH$1*1/'nmol-analyzed'!AH$2</f>
        <v>0.3943968448252414</v>
      </c>
      <c r="AK74" s="14">
        <f>'nmol-analyzed'!AI74*0.001/'nmol-analyzed'!AI$1*1/'nmol-analyzed'!AI$2</f>
        <v>0.69509043927648573</v>
      </c>
      <c r="AL74" s="14">
        <f>'nmol-analyzed'!AJ74*0.001/'nmol-analyzed'!AJ$1*1/'nmol-analyzed'!AJ$2</f>
        <v>1.069767441860465</v>
      </c>
      <c r="AM74" s="14">
        <f>'nmol-analyzed'!AK74*0.001/'nmol-analyzed'!AK$1*1/'nmol-analyzed'!AK$2</f>
        <v>0.22439820481436154</v>
      </c>
      <c r="AN74" s="14">
        <f>'nmol-analyzed'!AL74*0.001/'nmol-analyzed'!AL$1*1/'nmol-analyzed'!AL$2</f>
        <v>0.8513289036544851</v>
      </c>
      <c r="AO74" s="14">
        <f>'nmol-analyzed'!AM74*0.001/'nmol-analyzed'!AM$1*1/'nmol-analyzed'!AM$2</f>
        <v>0.73844387022681601</v>
      </c>
      <c r="AP74" s="14">
        <f>'nmol-analyzed'!AN74*0.001/'nmol-analyzed'!AN$1*1/'nmol-analyzed'!AN$2</f>
        <v>0.52598334768877397</v>
      </c>
      <c r="AQ74" s="14">
        <f>'nmol-analyzed'!AO74*0.001/'nmol-analyzed'!AO$1*1/'nmol-analyzed'!AO$2</f>
        <v>0.54005167958656319</v>
      </c>
      <c r="AR74" s="14">
        <f>'nmol-analyzed'!AP74*0.001/'nmol-analyzed'!AP$1*1/'nmol-analyzed'!AP$2</f>
        <v>0.57447397563676639</v>
      </c>
      <c r="AS74" s="14">
        <f>'nmol-analyzed'!AQ74*0.001/'nmol-analyzed'!AQ$1*1/'nmol-analyzed'!AQ$2</f>
        <v>0.26877999261720192</v>
      </c>
      <c r="AT74" s="14">
        <f>'nmol-analyzed'!AR74*0.001/'nmol-analyzed'!AR$1*1/'nmol-analyzed'!AR$2</f>
        <v>0.26973117548392944</v>
      </c>
      <c r="AU74" s="14">
        <f>'nmol-analyzed'!AS74*0.001/'nmol-analyzed'!AS$1*1/'nmol-analyzed'!AS$2</f>
        <v>0.44460486888166978</v>
      </c>
      <c r="AV74" s="14">
        <f>'nmol-analyzed'!AT74*0.001/'nmol-analyzed'!AT$1*1/'nmol-analyzed'!AT$2</f>
        <v>0.53039575683394546</v>
      </c>
      <c r="AW74" s="14">
        <f>'nmol-analyzed'!AU74*0.001/'nmol-analyzed'!AU$1*1/'nmol-analyzed'!AU$2</f>
        <v>0.68983019564414916</v>
      </c>
      <c r="AX74" s="14">
        <f>'nmol-analyzed'!AV74*0.001/'nmol-analyzed'!AV$1*1/'nmol-analyzed'!AV$2</f>
        <v>0.68863049095607221</v>
      </c>
      <c r="AY74" s="14"/>
    </row>
    <row r="75" spans="1:51" x14ac:dyDescent="0.2">
      <c r="A75">
        <f>'imported summary from web'!A24</f>
        <v>705.6</v>
      </c>
      <c r="B75" t="str">
        <f>'imported summary from web'!B24</f>
        <v>C39H81N2O6P</v>
      </c>
      <c r="C75" s="2" t="str">
        <f>'imported summary from web'!C24</f>
        <v>DSM(16:0)</v>
      </c>
      <c r="D75" s="71"/>
      <c r="E75" s="14"/>
      <c r="F75" s="14">
        <f>'nmol-analyzed'!F75*0.001/'nmol-analyzed'!F$1*1/'nmol-analyzed'!F$2</f>
        <v>0</v>
      </c>
      <c r="G75" s="14">
        <f>'nmol-analyzed'!G75*0.001/'nmol-analyzed'!G$1*1/'nmol-analyzed'!G$2</f>
        <v>0</v>
      </c>
      <c r="H75" s="14">
        <f>'nmol-analyzed'!H75*0.001/'nmol-analyzed'!H$1*1/'nmol-analyzed'!H$2</f>
        <v>0</v>
      </c>
      <c r="I75" s="14">
        <f>'nmol-analyzed'!I75*0.001/'nmol-analyzed'!I$1*1/'nmol-analyzed'!I$2</f>
        <v>0</v>
      </c>
      <c r="J75" s="14">
        <f>'nmol-analyzed'!J75*0.001/'nmol-analyzed'!J$1*1/'nmol-analyzed'!J$2</f>
        <v>0</v>
      </c>
      <c r="K75" s="14">
        <f>'nmol-analyzed'!K75*0.001/'nmol-analyzed'!K$1*1/'nmol-analyzed'!K$2</f>
        <v>0</v>
      </c>
      <c r="L75" s="14">
        <f t="shared" si="3"/>
        <v>0</v>
      </c>
      <c r="M75" s="137">
        <f t="shared" si="4"/>
        <v>0</v>
      </c>
      <c r="N75" s="14" t="e">
        <f t="shared" si="5"/>
        <v>#DIV/0!</v>
      </c>
      <c r="O75" s="14">
        <f>'nmol-analyzed'!M75*0.001/'nmol-analyzed'!M$1*1/'nmol-analyzed'!M$2</f>
        <v>0</v>
      </c>
      <c r="P75" s="14">
        <f>'nmol-analyzed'!N75*0.001/'nmol-analyzed'!N$1*1/'nmol-analyzed'!N$2</f>
        <v>0</v>
      </c>
      <c r="Q75" s="14">
        <f>'nmol-analyzed'!O75*0.001/'nmol-analyzed'!O$1*1/'nmol-analyzed'!O$2</f>
        <v>0</v>
      </c>
      <c r="R75" s="14">
        <f>'nmol-analyzed'!P75*0.001/'nmol-analyzed'!P$1*1/'nmol-analyzed'!P$2</f>
        <v>0</v>
      </c>
      <c r="S75" s="14">
        <f>'nmol-analyzed'!Q75*0.001/'nmol-analyzed'!Q$1*1/'nmol-analyzed'!Q$2</f>
        <v>0</v>
      </c>
      <c r="T75" s="14">
        <f>'nmol-analyzed'!R75*0.001/'nmol-analyzed'!R$1*1/'nmol-analyzed'!R$2</f>
        <v>0</v>
      </c>
      <c r="U75" s="14">
        <f>'nmol-analyzed'!S75*0.001/'nmol-analyzed'!S$1*1/'nmol-analyzed'!S$2</f>
        <v>0</v>
      </c>
      <c r="V75" s="14">
        <f>'nmol-analyzed'!T75*0.001/'nmol-analyzed'!T$1*1/'nmol-analyzed'!T$2</f>
        <v>0</v>
      </c>
      <c r="W75" s="14">
        <f>'nmol-analyzed'!U75*0.001/'nmol-analyzed'!U$1*1/'nmol-analyzed'!U$2</f>
        <v>0</v>
      </c>
      <c r="X75" s="14">
        <f>'nmol-analyzed'!V75*0.001/'nmol-analyzed'!V$1*1/'nmol-analyzed'!V$2</f>
        <v>0</v>
      </c>
      <c r="Y75" s="14">
        <f>'nmol-analyzed'!W75*0.001/'nmol-analyzed'!W$1*1/'nmol-analyzed'!W$2</f>
        <v>0</v>
      </c>
      <c r="Z75" s="14">
        <f>'nmol-analyzed'!X75*0.001/'nmol-analyzed'!X$1*1/'nmol-analyzed'!X$2</f>
        <v>0</v>
      </c>
      <c r="AA75" s="14">
        <f>'nmol-analyzed'!Y75*0.001/'nmol-analyzed'!Y$1*1/'nmol-analyzed'!Y$2</f>
        <v>4.0195233993683605E-2</v>
      </c>
      <c r="AB75" s="14">
        <f>'nmol-analyzed'!Z75*0.001/'nmol-analyzed'!Z$1*1/'nmol-analyzed'!Z$2</f>
        <v>0</v>
      </c>
      <c r="AC75" s="14">
        <f>'nmol-analyzed'!AA75*0.001/'nmol-analyzed'!AA$1*1/'nmol-analyzed'!AA$2</f>
        <v>0</v>
      </c>
      <c r="AD75" s="14">
        <f>'nmol-analyzed'!AB75*0.001/'nmol-analyzed'!AB$1*1/'nmol-analyzed'!AB$2</f>
        <v>0</v>
      </c>
      <c r="AE75" s="14">
        <f>'nmol-analyzed'!AC75*0.001/'nmol-analyzed'!AC$1*1/'nmol-analyzed'!AC$2</f>
        <v>0</v>
      </c>
      <c r="AF75" s="14">
        <f>'nmol-analyzed'!AD75*0.001/'nmol-analyzed'!AD$1*1/'nmol-analyzed'!AD$2</f>
        <v>0</v>
      </c>
      <c r="AG75" s="14">
        <f>'nmol-analyzed'!AE75*0.001/'nmol-analyzed'!AE$1*1/'nmol-analyzed'!AE$2</f>
        <v>0</v>
      </c>
      <c r="AH75" s="14">
        <f>'nmol-analyzed'!AF75*0.001/'nmol-analyzed'!AF$1*1/'nmol-analyzed'!AF$2</f>
        <v>0</v>
      </c>
      <c r="AI75" s="14">
        <f>'nmol-analyzed'!AG75*0.001/'nmol-analyzed'!AG$1*1/'nmol-analyzed'!AG$2</f>
        <v>0</v>
      </c>
      <c r="AJ75" s="14">
        <f>'nmol-analyzed'!AH75*0.001/'nmol-analyzed'!AH$1*1/'nmol-analyzed'!AH$2</f>
        <v>0</v>
      </c>
      <c r="AK75" s="14">
        <f>'nmol-analyzed'!AI75*0.001/'nmol-analyzed'!AI$1*1/'nmol-analyzed'!AI$2</f>
        <v>0</v>
      </c>
      <c r="AL75" s="14">
        <f>'nmol-analyzed'!AJ75*0.001/'nmol-analyzed'!AJ$1*1/'nmol-analyzed'!AJ$2</f>
        <v>0</v>
      </c>
      <c r="AM75" s="14">
        <f>'nmol-analyzed'!AK75*0.001/'nmol-analyzed'!AK$1*1/'nmol-analyzed'!AK$2</f>
        <v>0</v>
      </c>
      <c r="AN75" s="14">
        <f>'nmol-analyzed'!AL75*0.001/'nmol-analyzed'!AL$1*1/'nmol-analyzed'!AL$2</f>
        <v>0</v>
      </c>
      <c r="AO75" s="14">
        <f>'nmol-analyzed'!AM75*0.001/'nmol-analyzed'!AM$1*1/'nmol-analyzed'!AM$2</f>
        <v>0</v>
      </c>
      <c r="AP75" s="14">
        <f>'nmol-analyzed'!AN75*0.001/'nmol-analyzed'!AN$1*1/'nmol-analyzed'!AN$2</f>
        <v>0</v>
      </c>
      <c r="AQ75" s="14">
        <f>'nmol-analyzed'!AO75*0.001/'nmol-analyzed'!AO$1*1/'nmol-analyzed'!AO$2</f>
        <v>0</v>
      </c>
      <c r="AR75" s="14">
        <f>'nmol-analyzed'!AP75*0.001/'nmol-analyzed'!AP$1*1/'nmol-analyzed'!AP$2</f>
        <v>0</v>
      </c>
      <c r="AS75" s="14">
        <f>'nmol-analyzed'!AQ75*0.001/'nmol-analyzed'!AQ$1*1/'nmol-analyzed'!AQ$2</f>
        <v>0</v>
      </c>
      <c r="AT75" s="14">
        <f>'nmol-analyzed'!AR75*0.001/'nmol-analyzed'!AR$1*1/'nmol-analyzed'!AR$2</f>
        <v>0</v>
      </c>
      <c r="AU75" s="14">
        <f>'nmol-analyzed'!AS75*0.001/'nmol-analyzed'!AS$1*1/'nmol-analyzed'!AS$2</f>
        <v>0</v>
      </c>
      <c r="AV75" s="14">
        <f>'nmol-analyzed'!AT75*0.001/'nmol-analyzed'!AT$1*1/'nmol-analyzed'!AT$2</f>
        <v>0</v>
      </c>
      <c r="AW75" s="14">
        <f>'nmol-analyzed'!AU75*0.001/'nmol-analyzed'!AU$1*1/'nmol-analyzed'!AU$2</f>
        <v>0</v>
      </c>
      <c r="AX75" s="14">
        <f>'nmol-analyzed'!AV75*0.001/'nmol-analyzed'!AV$1*1/'nmol-analyzed'!AV$2</f>
        <v>0</v>
      </c>
      <c r="AY75" s="14"/>
    </row>
    <row r="76" spans="1:51" x14ac:dyDescent="0.2">
      <c r="A76">
        <f>'imported summary from web'!A30</f>
        <v>729.6</v>
      </c>
      <c r="B76" t="str">
        <f>'imported summary from web'!B30</f>
        <v>C41H81N2O6P</v>
      </c>
      <c r="C76" s="2" t="str">
        <f>'imported summary from web'!C30</f>
        <v>SM(18:1)</v>
      </c>
      <c r="D76" s="71"/>
      <c r="E76" s="14"/>
      <c r="F76" s="14">
        <f>'nmol-analyzed'!F76*0.001/'nmol-analyzed'!F$1*1/'nmol-analyzed'!F$2</f>
        <v>0.11335792328284545</v>
      </c>
      <c r="G76" s="14">
        <f>'nmol-analyzed'!G76*0.001/'nmol-analyzed'!G$1*1/'nmol-analyzed'!G$2</f>
        <v>5.231904151515944E-2</v>
      </c>
      <c r="H76" s="14">
        <f>'nmol-analyzed'!H76*0.001/'nmol-analyzed'!H$1*1/'nmol-analyzed'!H$2</f>
        <v>9.1558322651529023E-2</v>
      </c>
      <c r="I76" s="14">
        <f>'nmol-analyzed'!I76*0.001/'nmol-analyzed'!I$1*1/'nmol-analyzed'!I$2</f>
        <v>9.5918242777792345E-2</v>
      </c>
      <c r="J76" s="14">
        <f>'nmol-analyzed'!J76*0.001/'nmol-analyzed'!J$1*1/'nmol-analyzed'!J$2</f>
        <v>0</v>
      </c>
      <c r="K76" s="14">
        <f>'nmol-analyzed'!K76*0.001/'nmol-analyzed'!K$1*1/'nmol-analyzed'!K$2</f>
        <v>0</v>
      </c>
      <c r="L76" s="14">
        <f t="shared" si="3"/>
        <v>5.8858921704554389E-2</v>
      </c>
      <c r="M76" s="137">
        <f t="shared" si="4"/>
        <v>4.9768063323919441E-2</v>
      </c>
      <c r="N76" s="14">
        <f t="shared" si="5"/>
        <v>0.84554833630376358</v>
      </c>
      <c r="O76" s="14">
        <f>'nmol-analyzed'!M76*0.001/'nmol-analyzed'!M$1*1/'nmol-analyzed'!M$2</f>
        <v>2.9230535386486147E-2</v>
      </c>
      <c r="P76" s="14">
        <f>'nmol-analyzed'!N76*0.001/'nmol-analyzed'!N$1*1/'nmol-analyzed'!N$2</f>
        <v>0.10766580534022395</v>
      </c>
      <c r="Q76" s="14">
        <f>'nmol-analyzed'!O76*0.001/'nmol-analyzed'!O$1*1/'nmol-analyzed'!O$2</f>
        <v>0.18173041428855377</v>
      </c>
      <c r="R76" s="14">
        <f>'nmol-analyzed'!P76*0.001/'nmol-analyzed'!P$1*1/'nmol-analyzed'!P$2</f>
        <v>0.18164027023384716</v>
      </c>
      <c r="S76" s="14">
        <f>'nmol-analyzed'!Q76*0.001/'nmol-analyzed'!Q$1*1/'nmol-analyzed'!Q$2</f>
        <v>8.0390467987367223E-2</v>
      </c>
      <c r="T76" s="14">
        <f>'nmol-analyzed'!R76*0.001/'nmol-analyzed'!R$1*1/'nmol-analyzed'!R$2</f>
        <v>0.10382059800664452</v>
      </c>
      <c r="U76" s="14">
        <f>'nmol-analyzed'!S76*0.001/'nmol-analyzed'!S$1*1/'nmol-analyzed'!S$2</f>
        <v>0</v>
      </c>
      <c r="V76" s="14">
        <f>'nmol-analyzed'!T76*0.001/'nmol-analyzed'!T$1*1/'nmol-analyzed'!T$2</f>
        <v>0</v>
      </c>
      <c r="W76" s="14">
        <f>'nmol-analyzed'!U76*0.001/'nmol-analyzed'!U$1*1/'nmol-analyzed'!U$2</f>
        <v>0.12861435570053903</v>
      </c>
      <c r="X76" s="14">
        <f>'nmol-analyzed'!V76*0.001/'nmol-analyzed'!V$1*1/'nmol-analyzed'!V$2</f>
        <v>0.18122931939621409</v>
      </c>
      <c r="Y76" s="14">
        <f>'nmol-analyzed'!W76*0.001/'nmol-analyzed'!W$1*1/'nmol-analyzed'!W$2</f>
        <v>0.17303433001107421</v>
      </c>
      <c r="Z76" s="14">
        <f>'nmol-analyzed'!X76*0.001/'nmol-analyzed'!X$1*1/'nmol-analyzed'!X$2</f>
        <v>0.13207005455067472</v>
      </c>
      <c r="AA76" s="14">
        <f>'nmol-analyzed'!Y76*0.001/'nmol-analyzed'!Y$1*1/'nmol-analyzed'!Y$2</f>
        <v>0.12632787826586278</v>
      </c>
      <c r="AB76" s="14">
        <f>'nmol-analyzed'!Z76*0.001/'nmol-analyzed'!Z$1*1/'nmol-analyzed'!Z$2</f>
        <v>0.20966498934675196</v>
      </c>
      <c r="AC76" s="14">
        <f>'nmol-analyzed'!AA76*0.001/'nmol-analyzed'!AA$1*1/'nmol-analyzed'!AA$2</f>
        <v>0.2134090070136582</v>
      </c>
      <c r="AD76" s="14">
        <f>'nmol-analyzed'!AB76*0.001/'nmol-analyzed'!AB$1*1/'nmol-analyzed'!AB$2</f>
        <v>0.25265575653172556</v>
      </c>
      <c r="AE76" s="14">
        <f>'nmol-analyzed'!AC76*0.001/'nmol-analyzed'!AC$1*1/'nmol-analyzed'!AC$2</f>
        <v>9.1874820556991102E-2</v>
      </c>
      <c r="AF76" s="14">
        <f>'nmol-analyzed'!AD76*0.001/'nmol-analyzed'!AD$1*1/'nmol-analyzed'!AD$2</f>
        <v>0.12919896640826872</v>
      </c>
      <c r="AG76" s="14">
        <f>'nmol-analyzed'!AE76*0.001/'nmol-analyzed'!AE$1*1/'nmol-analyzed'!AE$2</f>
        <v>4.0374677002583972E-2</v>
      </c>
      <c r="AH76" s="14">
        <f>'nmol-analyzed'!AF76*0.001/'nmol-analyzed'!AF$1*1/'nmol-analyzed'!AF$2</f>
        <v>0.12031832791900857</v>
      </c>
      <c r="AI76" s="14">
        <f>'nmol-analyzed'!AG76*0.001/'nmol-analyzed'!AG$1*1/'nmol-analyzed'!AG$2</f>
        <v>0.14929658340511054</v>
      </c>
      <c r="AJ76" s="14">
        <f>'nmol-analyzed'!AH76*0.001/'nmol-analyzed'!AH$1*1/'nmol-analyzed'!AH$2</f>
        <v>0.16433201867718392</v>
      </c>
      <c r="AK76" s="14">
        <f>'nmol-analyzed'!AI76*0.001/'nmol-analyzed'!AI$1*1/'nmol-analyzed'!AI$2</f>
        <v>0.12919896640826872</v>
      </c>
      <c r="AL76" s="14">
        <f>'nmol-analyzed'!AJ76*0.001/'nmol-analyzed'!AJ$1*1/'nmol-analyzed'!AJ$2</f>
        <v>0</v>
      </c>
      <c r="AM76" s="14">
        <f>'nmol-analyzed'!AK76*0.001/'nmol-analyzed'!AK$1*1/'nmol-analyzed'!AK$2</f>
        <v>0.11899904800761596</v>
      </c>
      <c r="AN76" s="14">
        <f>'nmol-analyzed'!AL76*0.001/'nmol-analyzed'!AL$1*1/'nmol-analyzed'!AL$2</f>
        <v>0</v>
      </c>
      <c r="AO76" s="14">
        <f>'nmol-analyzed'!AM76*0.001/'nmol-analyzed'!AM$1*1/'nmol-analyzed'!AM$2</f>
        <v>0.10335917312661498</v>
      </c>
      <c r="AP76" s="14">
        <f>'nmol-analyzed'!AN76*0.001/'nmol-analyzed'!AN$1*1/'nmol-analyzed'!AN$2</f>
        <v>0</v>
      </c>
      <c r="AQ76" s="14">
        <f>'nmol-analyzed'!AO76*0.001/'nmol-analyzed'!AO$1*1/'nmol-analyzed'!AO$2</f>
        <v>0.18087855297157621</v>
      </c>
      <c r="AR76" s="14">
        <f>'nmol-analyzed'!AP76*0.001/'nmol-analyzed'!AP$1*1/'nmol-analyzed'!AP$2</f>
        <v>0.14419527500922849</v>
      </c>
      <c r="AS76" s="14">
        <f>'nmol-analyzed'!AQ76*0.001/'nmol-analyzed'!AQ$1*1/'nmol-analyzed'!AQ$2</f>
        <v>0.10958840900701367</v>
      </c>
      <c r="AT76" s="14">
        <f>'nmol-analyzed'!AR76*0.001/'nmol-analyzed'!AR$1*1/'nmol-analyzed'!AR$2</f>
        <v>6.2332834670655979E-2</v>
      </c>
      <c r="AU76" s="14">
        <f>'nmol-analyzed'!AS76*0.001/'nmol-analyzed'!AS$1*1/'nmol-analyzed'!AS$2</f>
        <v>9.7400551172530742E-2</v>
      </c>
      <c r="AV76" s="14">
        <f>'nmol-analyzed'!AT76*0.001/'nmol-analyzed'!AT$1*1/'nmol-analyzed'!AT$2</f>
        <v>7.9332698671743959E-2</v>
      </c>
      <c r="AW76" s="14">
        <f>'nmol-analyzed'!AU76*0.001/'nmol-analyzed'!AU$1*1/'nmol-analyzed'!AU$2</f>
        <v>0.10958840900701367</v>
      </c>
      <c r="AX76" s="14">
        <f>'nmol-analyzed'!AV76*0.001/'nmol-analyzed'!AV$1*1/'nmol-analyzed'!AV$2</f>
        <v>7.1059431524547814E-2</v>
      </c>
      <c r="AY76" s="14"/>
    </row>
    <row r="77" spans="1:51" x14ac:dyDescent="0.2">
      <c r="A77">
        <f>'imported summary from web'!A32</f>
        <v>731.6</v>
      </c>
      <c r="B77" t="str">
        <f>'imported summary from web'!B32</f>
        <v>C41H83N2O6P</v>
      </c>
      <c r="C77" s="2" t="str">
        <f>'imported summary from web'!C32</f>
        <v>SM(18:0)</v>
      </c>
      <c r="D77" s="71"/>
      <c r="E77" s="14"/>
      <c r="F77" s="14">
        <f>'nmol-analyzed'!F77*0.001/'nmol-analyzed'!F$1*1/'nmol-analyzed'!F$2</f>
        <v>0</v>
      </c>
      <c r="G77" s="14">
        <f>'nmol-analyzed'!G77*0.001/'nmol-analyzed'!G$1*1/'nmol-analyzed'!G$2</f>
        <v>0</v>
      </c>
      <c r="H77" s="14">
        <f>'nmol-analyzed'!H77*0.001/'nmol-analyzed'!H$1*1/'nmol-analyzed'!H$2</f>
        <v>0</v>
      </c>
      <c r="I77" s="14">
        <f>'nmol-analyzed'!I77*0.001/'nmol-analyzed'!I$1*1/'nmol-analyzed'!I$2</f>
        <v>0</v>
      </c>
      <c r="J77" s="14">
        <f>'nmol-analyzed'!J77*0.001/'nmol-analyzed'!J$1*1/'nmol-analyzed'!J$2</f>
        <v>0</v>
      </c>
      <c r="K77" s="14">
        <f>'nmol-analyzed'!K77*0.001/'nmol-analyzed'!K$1*1/'nmol-analyzed'!K$2</f>
        <v>0</v>
      </c>
      <c r="L77" s="14">
        <f t="shared" si="3"/>
        <v>0</v>
      </c>
      <c r="M77" s="137">
        <f t="shared" si="4"/>
        <v>0</v>
      </c>
      <c r="N77" s="14" t="e">
        <f t="shared" si="5"/>
        <v>#DIV/0!</v>
      </c>
      <c r="O77" s="14">
        <f>'nmol-analyzed'!M77*0.001/'nmol-analyzed'!M$1*1/'nmol-analyzed'!M$2</f>
        <v>0</v>
      </c>
      <c r="P77" s="14">
        <f>'nmol-analyzed'!N77*0.001/'nmol-analyzed'!N$1*1/'nmol-analyzed'!N$2</f>
        <v>0</v>
      </c>
      <c r="Q77" s="14">
        <f>'nmol-analyzed'!O77*0.001/'nmol-analyzed'!O$1*1/'nmol-analyzed'!O$2</f>
        <v>0</v>
      </c>
      <c r="R77" s="14">
        <f>'nmol-analyzed'!P77*0.001/'nmol-analyzed'!P$1*1/'nmol-analyzed'!P$2</f>
        <v>0</v>
      </c>
      <c r="S77" s="14">
        <f>'nmol-analyzed'!Q77*0.001/'nmol-analyzed'!Q$1*1/'nmol-analyzed'!Q$2</f>
        <v>0</v>
      </c>
      <c r="T77" s="14">
        <f>'nmol-analyzed'!R77*0.001/'nmol-analyzed'!R$1*1/'nmol-analyzed'!R$2</f>
        <v>0</v>
      </c>
      <c r="U77" s="14">
        <f>'nmol-analyzed'!S77*0.001/'nmol-analyzed'!S$1*1/'nmol-analyzed'!S$2</f>
        <v>0</v>
      </c>
      <c r="V77" s="14">
        <f>'nmol-analyzed'!T77*0.001/'nmol-analyzed'!T$1*1/'nmol-analyzed'!T$2</f>
        <v>0</v>
      </c>
      <c r="W77" s="14">
        <f>'nmol-analyzed'!U77*0.001/'nmol-analyzed'!U$1*1/'nmol-analyzed'!U$2</f>
        <v>0</v>
      </c>
      <c r="X77" s="14">
        <f>'nmol-analyzed'!V77*0.001/'nmol-analyzed'!V$1*1/'nmol-analyzed'!V$2</f>
        <v>0</v>
      </c>
      <c r="Y77" s="14">
        <f>'nmol-analyzed'!W77*0.001/'nmol-analyzed'!W$1*1/'nmol-analyzed'!W$2</f>
        <v>0</v>
      </c>
      <c r="Z77" s="14">
        <f>'nmol-analyzed'!X77*0.001/'nmol-analyzed'!X$1*1/'nmol-analyzed'!X$2</f>
        <v>0</v>
      </c>
      <c r="AA77" s="14">
        <f>'nmol-analyzed'!Y77*0.001/'nmol-analyzed'!Y$1*1/'nmol-analyzed'!Y$2</f>
        <v>0</v>
      </c>
      <c r="AB77" s="14">
        <f>'nmol-analyzed'!Z77*0.001/'nmol-analyzed'!Z$1*1/'nmol-analyzed'!Z$2</f>
        <v>0</v>
      </c>
      <c r="AC77" s="14">
        <f>'nmol-analyzed'!AA77*0.001/'nmol-analyzed'!AA$1*1/'nmol-analyzed'!AA$2</f>
        <v>0</v>
      </c>
      <c r="AD77" s="14">
        <f>'nmol-analyzed'!AB77*0.001/'nmol-analyzed'!AB$1*1/'nmol-analyzed'!AB$2</f>
        <v>0</v>
      </c>
      <c r="AE77" s="14">
        <f>'nmol-analyzed'!AC77*0.001/'nmol-analyzed'!AC$1*1/'nmol-analyzed'!AC$2</f>
        <v>0</v>
      </c>
      <c r="AF77" s="14">
        <f>'nmol-analyzed'!AD77*0.001/'nmol-analyzed'!AD$1*1/'nmol-analyzed'!AD$2</f>
        <v>0</v>
      </c>
      <c r="AG77" s="14">
        <f>'nmol-analyzed'!AE77*0.001/'nmol-analyzed'!AE$1*1/'nmol-analyzed'!AE$2</f>
        <v>0</v>
      </c>
      <c r="AH77" s="14">
        <f>'nmol-analyzed'!AF77*0.001/'nmol-analyzed'!AF$1*1/'nmol-analyzed'!AF$2</f>
        <v>0</v>
      </c>
      <c r="AI77" s="14">
        <f>'nmol-analyzed'!AG77*0.001/'nmol-analyzed'!AG$1*1/'nmol-analyzed'!AG$2</f>
        <v>0</v>
      </c>
      <c r="AJ77" s="14">
        <f>'nmol-analyzed'!AH77*0.001/'nmol-analyzed'!AH$1*1/'nmol-analyzed'!AH$2</f>
        <v>0</v>
      </c>
      <c r="AK77" s="14">
        <f>'nmol-analyzed'!AI77*0.001/'nmol-analyzed'!AI$1*1/'nmol-analyzed'!AI$2</f>
        <v>0</v>
      </c>
      <c r="AL77" s="14">
        <f>'nmol-analyzed'!AJ77*0.001/'nmol-analyzed'!AJ$1*1/'nmol-analyzed'!AJ$2</f>
        <v>0</v>
      </c>
      <c r="AM77" s="14">
        <f>'nmol-analyzed'!AK77*0.001/'nmol-analyzed'!AK$1*1/'nmol-analyzed'!AK$2</f>
        <v>0</v>
      </c>
      <c r="AN77" s="14">
        <f>'nmol-analyzed'!AL77*0.001/'nmol-analyzed'!AL$1*1/'nmol-analyzed'!AL$2</f>
        <v>0</v>
      </c>
      <c r="AO77" s="14">
        <f>'nmol-analyzed'!AM77*0.001/'nmol-analyzed'!AM$1*1/'nmol-analyzed'!AM$2</f>
        <v>0</v>
      </c>
      <c r="AP77" s="14">
        <f>'nmol-analyzed'!AN77*0.001/'nmol-analyzed'!AN$1*1/'nmol-analyzed'!AN$2</f>
        <v>0</v>
      </c>
      <c r="AQ77" s="14">
        <f>'nmol-analyzed'!AO77*0.001/'nmol-analyzed'!AO$1*1/'nmol-analyzed'!AO$2</f>
        <v>0</v>
      </c>
      <c r="AR77" s="14">
        <f>'nmol-analyzed'!AP77*0.001/'nmol-analyzed'!AP$1*1/'nmol-analyzed'!AP$2</f>
        <v>0</v>
      </c>
      <c r="AS77" s="14">
        <f>'nmol-analyzed'!AQ77*0.001/'nmol-analyzed'!AQ$1*1/'nmol-analyzed'!AQ$2</f>
        <v>0</v>
      </c>
      <c r="AT77" s="14">
        <f>'nmol-analyzed'!AR77*0.001/'nmol-analyzed'!AR$1*1/'nmol-analyzed'!AR$2</f>
        <v>0</v>
      </c>
      <c r="AU77" s="14">
        <f>'nmol-analyzed'!AS77*0.001/'nmol-analyzed'!AS$1*1/'nmol-analyzed'!AS$2</f>
        <v>0</v>
      </c>
      <c r="AV77" s="14">
        <f>'nmol-analyzed'!AT77*0.001/'nmol-analyzed'!AT$1*1/'nmol-analyzed'!AT$2</f>
        <v>0</v>
      </c>
      <c r="AW77" s="14">
        <f>'nmol-analyzed'!AU77*0.001/'nmol-analyzed'!AU$1*1/'nmol-analyzed'!AU$2</f>
        <v>0</v>
      </c>
      <c r="AX77" s="14">
        <f>'nmol-analyzed'!AV77*0.001/'nmol-analyzed'!AV$1*1/'nmol-analyzed'!AV$2</f>
        <v>0</v>
      </c>
      <c r="AY77" s="14"/>
    </row>
    <row r="78" spans="1:51" x14ac:dyDescent="0.2">
      <c r="A78">
        <f>'imported summary from web'!A34</f>
        <v>733.6</v>
      </c>
      <c r="B78" t="str">
        <f>'imported summary from web'!B34</f>
        <v>C41H85N2O6P</v>
      </c>
      <c r="C78" s="2" t="str">
        <f>'imported summary from web'!C34</f>
        <v>DSM(18:0)</v>
      </c>
      <c r="D78" s="71"/>
      <c r="E78" s="14"/>
      <c r="F78" s="14">
        <f>'nmol-analyzed'!F78*0.001/'nmol-analyzed'!F$1*1/'nmol-analyzed'!F$2</f>
        <v>0</v>
      </c>
      <c r="G78" s="14">
        <f>'nmol-analyzed'!G78*0.001/'nmol-analyzed'!G$1*1/'nmol-analyzed'!G$2</f>
        <v>0</v>
      </c>
      <c r="H78" s="14">
        <f>'nmol-analyzed'!H78*0.001/'nmol-analyzed'!H$1*1/'nmol-analyzed'!H$2</f>
        <v>0</v>
      </c>
      <c r="I78" s="14">
        <f>'nmol-analyzed'!I78*0.001/'nmol-analyzed'!I$1*1/'nmol-analyzed'!I$2</f>
        <v>0</v>
      </c>
      <c r="J78" s="14">
        <f>'nmol-analyzed'!J78*0.001/'nmol-analyzed'!J$1*1/'nmol-analyzed'!J$2</f>
        <v>0</v>
      </c>
      <c r="K78" s="14">
        <f>'nmol-analyzed'!K78*0.001/'nmol-analyzed'!K$1*1/'nmol-analyzed'!K$2</f>
        <v>0</v>
      </c>
      <c r="L78" s="14">
        <f t="shared" si="3"/>
        <v>0</v>
      </c>
      <c r="M78" s="137">
        <f t="shared" si="4"/>
        <v>0</v>
      </c>
      <c r="N78" s="14" t="e">
        <f t="shared" si="5"/>
        <v>#DIV/0!</v>
      </c>
      <c r="O78" s="14">
        <f>'nmol-analyzed'!M78*0.001/'nmol-analyzed'!M$1*1/'nmol-analyzed'!M$2</f>
        <v>0</v>
      </c>
      <c r="P78" s="14">
        <f>'nmol-analyzed'!N78*0.001/'nmol-analyzed'!N$1*1/'nmol-analyzed'!N$2</f>
        <v>0</v>
      </c>
      <c r="Q78" s="14">
        <f>'nmol-analyzed'!O78*0.001/'nmol-analyzed'!O$1*1/'nmol-analyzed'!O$2</f>
        <v>0</v>
      </c>
      <c r="R78" s="14">
        <f>'nmol-analyzed'!P78*0.001/'nmol-analyzed'!P$1*1/'nmol-analyzed'!P$2</f>
        <v>0</v>
      </c>
      <c r="S78" s="14">
        <f>'nmol-analyzed'!Q78*0.001/'nmol-analyzed'!Q$1*1/'nmol-analyzed'!Q$2</f>
        <v>0</v>
      </c>
      <c r="T78" s="14">
        <f>'nmol-analyzed'!R78*0.001/'nmol-analyzed'!R$1*1/'nmol-analyzed'!R$2</f>
        <v>0</v>
      </c>
      <c r="U78" s="14">
        <f>'nmol-analyzed'!S78*0.001/'nmol-analyzed'!S$1*1/'nmol-analyzed'!S$2</f>
        <v>0</v>
      </c>
      <c r="V78" s="14">
        <f>'nmol-analyzed'!T78*0.001/'nmol-analyzed'!T$1*1/'nmol-analyzed'!T$2</f>
        <v>0</v>
      </c>
      <c r="W78" s="14">
        <f>'nmol-analyzed'!U78*0.001/'nmol-analyzed'!U$1*1/'nmol-analyzed'!U$2</f>
        <v>0</v>
      </c>
      <c r="X78" s="14">
        <f>'nmol-analyzed'!V78*0.001/'nmol-analyzed'!V$1*1/'nmol-analyzed'!V$2</f>
        <v>0</v>
      </c>
      <c r="Y78" s="14">
        <f>'nmol-analyzed'!W78*0.001/'nmol-analyzed'!W$1*1/'nmol-analyzed'!W$2</f>
        <v>0</v>
      </c>
      <c r="Z78" s="14">
        <f>'nmol-analyzed'!X78*0.001/'nmol-analyzed'!X$1*1/'nmol-analyzed'!X$2</f>
        <v>0</v>
      </c>
      <c r="AA78" s="14">
        <f>'nmol-analyzed'!Y78*0.001/'nmol-analyzed'!Y$1*1/'nmol-analyzed'!Y$2</f>
        <v>0</v>
      </c>
      <c r="AB78" s="14">
        <f>'nmol-analyzed'!Z78*0.001/'nmol-analyzed'!Z$1*1/'nmol-analyzed'!Z$2</f>
        <v>0</v>
      </c>
      <c r="AC78" s="14">
        <f>'nmol-analyzed'!AA78*0.001/'nmol-analyzed'!AA$1*1/'nmol-analyzed'!AA$2</f>
        <v>0</v>
      </c>
      <c r="AD78" s="14">
        <f>'nmol-analyzed'!AB78*0.001/'nmol-analyzed'!AB$1*1/'nmol-analyzed'!AB$2</f>
        <v>0</v>
      </c>
      <c r="AE78" s="14">
        <f>'nmol-analyzed'!AC78*0.001/'nmol-analyzed'!AC$1*1/'nmol-analyzed'!AC$2</f>
        <v>0</v>
      </c>
      <c r="AF78" s="14">
        <f>'nmol-analyzed'!AD78*0.001/'nmol-analyzed'!AD$1*1/'nmol-analyzed'!AD$2</f>
        <v>0</v>
      </c>
      <c r="AG78" s="14">
        <f>'nmol-analyzed'!AE78*0.001/'nmol-analyzed'!AE$1*1/'nmol-analyzed'!AE$2</f>
        <v>0</v>
      </c>
      <c r="AH78" s="14">
        <f>'nmol-analyzed'!AF78*0.001/'nmol-analyzed'!AF$1*1/'nmol-analyzed'!AF$2</f>
        <v>0</v>
      </c>
      <c r="AI78" s="14">
        <f>'nmol-analyzed'!AG78*0.001/'nmol-analyzed'!AG$1*1/'nmol-analyzed'!AG$2</f>
        <v>0</v>
      </c>
      <c r="AJ78" s="14">
        <f>'nmol-analyzed'!AH78*0.001/'nmol-analyzed'!AH$1*1/'nmol-analyzed'!AH$2</f>
        <v>0</v>
      </c>
      <c r="AK78" s="14">
        <f>'nmol-analyzed'!AI78*0.001/'nmol-analyzed'!AI$1*1/'nmol-analyzed'!AI$2</f>
        <v>0</v>
      </c>
      <c r="AL78" s="14">
        <f>'nmol-analyzed'!AJ78*0.001/'nmol-analyzed'!AJ$1*1/'nmol-analyzed'!AJ$2</f>
        <v>0</v>
      </c>
      <c r="AM78" s="14">
        <f>'nmol-analyzed'!AK78*0.001/'nmol-analyzed'!AK$1*1/'nmol-analyzed'!AK$2</f>
        <v>0</v>
      </c>
      <c r="AN78" s="14">
        <f>'nmol-analyzed'!AL78*0.001/'nmol-analyzed'!AL$1*1/'nmol-analyzed'!AL$2</f>
        <v>0</v>
      </c>
      <c r="AO78" s="14">
        <f>'nmol-analyzed'!AM78*0.001/'nmol-analyzed'!AM$1*1/'nmol-analyzed'!AM$2</f>
        <v>0</v>
      </c>
      <c r="AP78" s="14">
        <f>'nmol-analyzed'!AN78*0.001/'nmol-analyzed'!AN$1*1/'nmol-analyzed'!AN$2</f>
        <v>0</v>
      </c>
      <c r="AQ78" s="14">
        <f>'nmol-analyzed'!AO78*0.001/'nmol-analyzed'!AO$1*1/'nmol-analyzed'!AO$2</f>
        <v>0</v>
      </c>
      <c r="AR78" s="14">
        <f>'nmol-analyzed'!AP78*0.001/'nmol-analyzed'!AP$1*1/'nmol-analyzed'!AP$2</f>
        <v>0</v>
      </c>
      <c r="AS78" s="14">
        <f>'nmol-analyzed'!AQ78*0.001/'nmol-analyzed'!AQ$1*1/'nmol-analyzed'!AQ$2</f>
        <v>0</v>
      </c>
      <c r="AT78" s="14">
        <f>'nmol-analyzed'!AR78*0.001/'nmol-analyzed'!AR$1*1/'nmol-analyzed'!AR$2</f>
        <v>0</v>
      </c>
      <c r="AU78" s="14">
        <f>'nmol-analyzed'!AS78*0.001/'nmol-analyzed'!AS$1*1/'nmol-analyzed'!AS$2</f>
        <v>0</v>
      </c>
      <c r="AV78" s="14">
        <f>'nmol-analyzed'!AT78*0.001/'nmol-analyzed'!AT$1*1/'nmol-analyzed'!AT$2</f>
        <v>0</v>
      </c>
      <c r="AW78" s="14">
        <f>'nmol-analyzed'!AU78*0.001/'nmol-analyzed'!AU$1*1/'nmol-analyzed'!AU$2</f>
        <v>0</v>
      </c>
      <c r="AX78" s="14">
        <f>'nmol-analyzed'!AV78*0.001/'nmol-analyzed'!AV$1*1/'nmol-analyzed'!AV$2</f>
        <v>0</v>
      </c>
      <c r="AY78" s="14"/>
    </row>
    <row r="79" spans="1:51" x14ac:dyDescent="0.2">
      <c r="A79">
        <f>'imported summary from web'!A56</f>
        <v>785.6</v>
      </c>
      <c r="B79" t="str">
        <f>'imported summary from web'!B56</f>
        <v>C45H89N2O6P</v>
      </c>
      <c r="C79" s="2" t="str">
        <f>'imported summary from web'!C56</f>
        <v>SM(22:1)</v>
      </c>
      <c r="D79" s="71"/>
      <c r="E79" s="14"/>
      <c r="F79" s="14">
        <f>'nmol-analyzed'!F79*0.001/'nmol-analyzed'!F$1*1/'nmol-analyzed'!F$2</f>
        <v>4.5255970910612922</v>
      </c>
      <c r="G79" s="14">
        <f>'nmol-analyzed'!G79*0.001/'nmol-analyzed'!G$1*1/'nmol-analyzed'!G$2</f>
        <v>3.7364515482076368</v>
      </c>
      <c r="H79" s="14">
        <f>'nmol-analyzed'!H79*0.001/'nmol-analyzed'!H$1*1/'nmol-analyzed'!H$2</f>
        <v>3.7713309092177432</v>
      </c>
      <c r="I79" s="14">
        <f>'nmol-analyzed'!I79*0.001/'nmol-analyzed'!I$1*1/'nmol-analyzed'!I$2</f>
        <v>2.6944306380307115</v>
      </c>
      <c r="J79" s="14">
        <f>'nmol-analyzed'!J79*0.001/'nmol-analyzed'!J$1*1/'nmol-analyzed'!J$2</f>
        <v>5.0269879055815698</v>
      </c>
      <c r="K79" s="14">
        <f>'nmol-analyzed'!K79*0.001/'nmol-analyzed'!K$1*1/'nmol-analyzed'!K$2</f>
        <v>3.9718872350258545</v>
      </c>
      <c r="L79" s="14">
        <f t="shared" si="3"/>
        <v>3.9544475545208013</v>
      </c>
      <c r="M79" s="137">
        <f t="shared" si="4"/>
        <v>0.79316522044234983</v>
      </c>
      <c r="N79" s="14">
        <f t="shared" si="5"/>
        <v>0.20057548102656916</v>
      </c>
      <c r="O79" s="14">
        <f>'nmol-analyzed'!M79*0.001/'nmol-analyzed'!M$1*1/'nmol-analyzed'!M$2</f>
        <v>4.0045833479486017</v>
      </c>
      <c r="P79" s="14">
        <f>'nmol-analyzed'!N79*0.001/'nmol-analyzed'!N$1*1/'nmol-analyzed'!N$2</f>
        <v>4.4369645042839654</v>
      </c>
      <c r="Q79" s="14">
        <f>'nmol-analyzed'!O79*0.001/'nmol-analyzed'!O$1*1/'nmol-analyzed'!O$2</f>
        <v>1.9138484254763326</v>
      </c>
      <c r="R79" s="14">
        <f>'nmol-analyzed'!P79*0.001/'nmol-analyzed'!P$1*1/'nmol-analyzed'!P$2</f>
        <v>3.1347595024228458</v>
      </c>
      <c r="S79" s="14">
        <f>'nmol-analyzed'!Q79*0.001/'nmol-analyzed'!Q$1*1/'nmol-analyzed'!Q$2</f>
        <v>5.2253804191788698</v>
      </c>
      <c r="T79" s="14">
        <f>'nmol-analyzed'!R79*0.001/'nmol-analyzed'!R$1*1/'nmol-analyzed'!R$2</f>
        <v>3.9105758582502763</v>
      </c>
      <c r="U79" s="14">
        <f>'nmol-analyzed'!S79*0.001/'nmol-analyzed'!S$1*1/'nmol-analyzed'!S$2</f>
        <v>4.4642857142857135</v>
      </c>
      <c r="V79" s="14">
        <f>'nmol-analyzed'!T79*0.001/'nmol-analyzed'!T$1*1/'nmol-analyzed'!T$2</f>
        <v>3.9621016365202415</v>
      </c>
      <c r="W79" s="14">
        <f>'nmol-analyzed'!U79*0.001/'nmol-analyzed'!U$1*1/'nmol-analyzed'!U$2</f>
        <v>5.7116466145193927</v>
      </c>
      <c r="X79" s="14">
        <f>'nmol-analyzed'!V79*0.001/'nmol-analyzed'!V$1*1/'nmol-analyzed'!V$2</f>
        <v>6.571024354882085</v>
      </c>
      <c r="Y79" s="14">
        <f>'nmol-analyzed'!W79*0.001/'nmol-analyzed'!W$1*1/'nmol-analyzed'!W$2</f>
        <v>4.5681063122923593</v>
      </c>
      <c r="Z79" s="14">
        <f>'nmol-analyzed'!X79*0.001/'nmol-analyzed'!X$1*1/'nmol-analyzed'!X$2</f>
        <v>5.4665518231409713</v>
      </c>
      <c r="AA79" s="14">
        <f>'nmol-analyzed'!Y79*0.001/'nmol-analyzed'!Y$1*1/'nmol-analyzed'!Y$2</f>
        <v>3.5027275337352854</v>
      </c>
      <c r="AB79" s="14">
        <f>'nmol-analyzed'!Z79*0.001/'nmol-analyzed'!Z$1*1/'nmol-analyzed'!Z$2</f>
        <v>6.1256176617253724</v>
      </c>
      <c r="AC79" s="14">
        <f>'nmol-analyzed'!AA79*0.001/'nmol-analyzed'!AA$1*1/'nmol-analyzed'!AA$2</f>
        <v>5.0468346253229965</v>
      </c>
      <c r="AD79" s="14">
        <f>'nmol-analyzed'!AB79*0.001/'nmol-analyzed'!AB$1*1/'nmol-analyzed'!AB$2</f>
        <v>7.2121734137238009</v>
      </c>
      <c r="AE79" s="14">
        <f>'nmol-analyzed'!AC79*0.001/'nmol-analyzed'!AC$1*1/'nmol-analyzed'!AC$2</f>
        <v>5.6503014642549534</v>
      </c>
      <c r="AF79" s="14">
        <f>'nmol-analyzed'!AD79*0.001/'nmol-analyzed'!AD$1*1/'nmol-analyzed'!AD$2</f>
        <v>4.79328165374677</v>
      </c>
      <c r="AG79" s="14">
        <f>'nmol-analyzed'!AE79*0.001/'nmol-analyzed'!AE$1*1/'nmol-analyzed'!AE$2</f>
        <v>2.3244278331487633</v>
      </c>
      <c r="AH79" s="14">
        <f>'nmol-analyzed'!AF79*0.001/'nmol-analyzed'!AF$1*1/'nmol-analyzed'!AF$2</f>
        <v>4.2397886980983968</v>
      </c>
      <c r="AI79" s="14">
        <f>'nmol-analyzed'!AG79*0.001/'nmol-analyzed'!AG$1*1/'nmol-analyzed'!AG$2</f>
        <v>7.7806488659201838</v>
      </c>
      <c r="AJ79" s="14">
        <f>'nmol-analyzed'!AH79*0.001/'nmol-analyzed'!AH$1*1/'nmol-analyzed'!AH$2</f>
        <v>5.3266240536742382</v>
      </c>
      <c r="AK79" s="14">
        <f>'nmol-analyzed'!AI79*0.001/'nmol-analyzed'!AI$1*1/'nmol-analyzed'!AI$2</f>
        <v>5.5361757105943141</v>
      </c>
      <c r="AL79" s="14">
        <f>'nmol-analyzed'!AJ79*0.001/'nmol-analyzed'!AJ$1*1/'nmol-analyzed'!AJ$2</f>
        <v>10.348837209302326</v>
      </c>
      <c r="AM79" s="14">
        <f>'nmol-analyzed'!AK79*0.001/'nmol-analyzed'!AK$1*1/'nmol-analyzed'!AK$2</f>
        <v>1.9833174667935993</v>
      </c>
      <c r="AN79" s="14">
        <f>'nmol-analyzed'!AL79*0.001/'nmol-analyzed'!AL$1*1/'nmol-analyzed'!AL$2</f>
        <v>8.7555370985603531</v>
      </c>
      <c r="AO79" s="14">
        <f>'nmol-analyzed'!AM79*0.001/'nmol-analyzed'!AM$1*1/'nmol-analyzed'!AM$2</f>
        <v>6.8791271892047083</v>
      </c>
      <c r="AP79" s="14">
        <f>'nmol-analyzed'!AN79*0.001/'nmol-analyzed'!AN$1*1/'nmol-analyzed'!AN$2</f>
        <v>3.985070341659489</v>
      </c>
      <c r="AQ79" s="14">
        <f>'nmol-analyzed'!AO79*0.001/'nmol-analyzed'!AO$1*1/'nmol-analyzed'!AO$2</f>
        <v>4.0310077519379837</v>
      </c>
      <c r="AR79" s="14">
        <f>'nmol-analyzed'!AP79*0.001/'nmol-analyzed'!AP$1*1/'nmol-analyzed'!AP$2</f>
        <v>6.4484126984126977</v>
      </c>
      <c r="AS79" s="14">
        <f>'nmol-analyzed'!AQ79*0.001/'nmol-analyzed'!AQ$1*1/'nmol-analyzed'!AQ$2</f>
        <v>3.5645071982281284</v>
      </c>
      <c r="AT79" s="14">
        <f>'nmol-analyzed'!AR79*0.001/'nmol-analyzed'!AR$1*1/'nmol-analyzed'!AR$2</f>
        <v>2.833310666847999</v>
      </c>
      <c r="AU79" s="14">
        <f>'nmol-analyzed'!AS79*0.001/'nmol-analyzed'!AS$1*1/'nmol-analyzed'!AS$2</f>
        <v>4.606473126042042</v>
      </c>
      <c r="AV79" s="14">
        <f>'nmol-analyzed'!AT79*0.001/'nmol-analyzed'!AT$1*1/'nmol-analyzed'!AT$2</f>
        <v>3.7569699442404456</v>
      </c>
      <c r="AW79" s="14">
        <f>'nmol-analyzed'!AU79*0.001/'nmol-analyzed'!AU$1*1/'nmol-analyzed'!AU$2</f>
        <v>4.6834625322997407</v>
      </c>
      <c r="AX79" s="14">
        <f>'nmol-analyzed'!AV79*0.001/'nmol-analyzed'!AV$1*1/'nmol-analyzed'!AV$2</f>
        <v>5.0129198966408257</v>
      </c>
      <c r="AY79" s="14"/>
    </row>
    <row r="80" spans="1:51" x14ac:dyDescent="0.2">
      <c r="A80">
        <f>'imported summary from web'!A58</f>
        <v>787.7</v>
      </c>
      <c r="B80" t="str">
        <f>'imported summary from web'!B58</f>
        <v>C45H91N2O6P</v>
      </c>
      <c r="C80" s="2" t="str">
        <f>'imported summary from web'!C58</f>
        <v>SM(22:0)</v>
      </c>
      <c r="D80" s="71"/>
      <c r="E80" s="14"/>
      <c r="F80" s="14">
        <f>'nmol-analyzed'!F80*0.001/'nmol-analyzed'!F$1*1/'nmol-analyzed'!F$2</f>
        <v>0</v>
      </c>
      <c r="G80" s="14">
        <f>'nmol-analyzed'!G80*0.001/'nmol-analyzed'!G$1*1/'nmol-analyzed'!G$2</f>
        <v>0</v>
      </c>
      <c r="H80" s="14">
        <f>'nmol-analyzed'!H80*0.001/'nmol-analyzed'!H$1*1/'nmol-analyzed'!H$2</f>
        <v>0</v>
      </c>
      <c r="I80" s="14">
        <f>'nmol-analyzed'!I80*0.001/'nmol-analyzed'!I$1*1/'nmol-analyzed'!I$2</f>
        <v>0</v>
      </c>
      <c r="J80" s="14">
        <f>'nmol-analyzed'!J80*0.001/'nmol-analyzed'!J$1*1/'nmol-analyzed'!J$2</f>
        <v>0</v>
      </c>
      <c r="K80" s="14">
        <f>'nmol-analyzed'!K80*0.001/'nmol-analyzed'!K$1*1/'nmol-analyzed'!K$2</f>
        <v>0</v>
      </c>
      <c r="L80" s="14">
        <f t="shared" si="3"/>
        <v>0</v>
      </c>
      <c r="M80" s="137">
        <f t="shared" si="4"/>
        <v>0</v>
      </c>
      <c r="N80" s="14" t="e">
        <f t="shared" si="5"/>
        <v>#DIV/0!</v>
      </c>
      <c r="O80" s="14">
        <f>'nmol-analyzed'!M80*0.001/'nmol-analyzed'!M$1*1/'nmol-analyzed'!M$2</f>
        <v>0</v>
      </c>
      <c r="P80" s="14">
        <f>'nmol-analyzed'!N80*0.001/'nmol-analyzed'!N$1*1/'nmol-analyzed'!N$2</f>
        <v>0</v>
      </c>
      <c r="Q80" s="14">
        <f>'nmol-analyzed'!O80*0.001/'nmol-analyzed'!O$1*1/'nmol-analyzed'!O$2</f>
        <v>0</v>
      </c>
      <c r="R80" s="14">
        <f>'nmol-analyzed'!P80*0.001/'nmol-analyzed'!P$1*1/'nmol-analyzed'!P$2</f>
        <v>0</v>
      </c>
      <c r="S80" s="14">
        <f>'nmol-analyzed'!Q80*0.001/'nmol-analyzed'!Q$1*1/'nmol-analyzed'!Q$2</f>
        <v>0</v>
      </c>
      <c r="T80" s="14">
        <f>'nmol-analyzed'!R80*0.001/'nmol-analyzed'!R$1*1/'nmol-analyzed'!R$2</f>
        <v>0</v>
      </c>
      <c r="U80" s="14">
        <f>'nmol-analyzed'!S80*0.001/'nmol-analyzed'!S$1*1/'nmol-analyzed'!S$2</f>
        <v>0</v>
      </c>
      <c r="V80" s="14">
        <f>'nmol-analyzed'!T80*0.001/'nmol-analyzed'!T$1*1/'nmol-analyzed'!T$2</f>
        <v>0</v>
      </c>
      <c r="W80" s="14">
        <f>'nmol-analyzed'!U80*0.001/'nmol-analyzed'!U$1*1/'nmol-analyzed'!U$2</f>
        <v>0</v>
      </c>
      <c r="X80" s="14">
        <f>'nmol-analyzed'!V80*0.001/'nmol-analyzed'!V$1*1/'nmol-analyzed'!V$2</f>
        <v>0</v>
      </c>
      <c r="Y80" s="14">
        <f>'nmol-analyzed'!W80*0.001/'nmol-analyzed'!W$1*1/'nmol-analyzed'!W$2</f>
        <v>0</v>
      </c>
      <c r="Z80" s="14">
        <f>'nmol-analyzed'!X80*0.001/'nmol-analyzed'!X$1*1/'nmol-analyzed'!X$2</f>
        <v>0</v>
      </c>
      <c r="AA80" s="14">
        <f>'nmol-analyzed'!Y80*0.001/'nmol-analyzed'!Y$1*1/'nmol-analyzed'!Y$2</f>
        <v>0</v>
      </c>
      <c r="AB80" s="14">
        <f>'nmol-analyzed'!Z80*0.001/'nmol-analyzed'!Z$1*1/'nmol-analyzed'!Z$2</f>
        <v>0</v>
      </c>
      <c r="AC80" s="14">
        <f>'nmol-analyzed'!AA80*0.001/'nmol-analyzed'!AA$1*1/'nmol-analyzed'!AA$2</f>
        <v>0</v>
      </c>
      <c r="AD80" s="14">
        <f>'nmol-analyzed'!AB80*0.001/'nmol-analyzed'!AB$1*1/'nmol-analyzed'!AB$2</f>
        <v>0</v>
      </c>
      <c r="AE80" s="14">
        <f>'nmol-analyzed'!AC80*0.001/'nmol-analyzed'!AC$1*1/'nmol-analyzed'!AC$2</f>
        <v>0</v>
      </c>
      <c r="AF80" s="14">
        <f>'nmol-analyzed'!AD80*0.001/'nmol-analyzed'!AD$1*1/'nmol-analyzed'!AD$2</f>
        <v>0</v>
      </c>
      <c r="AG80" s="14">
        <f>'nmol-analyzed'!AE80*0.001/'nmol-analyzed'!AE$1*1/'nmol-analyzed'!AE$2</f>
        <v>0</v>
      </c>
      <c r="AH80" s="14">
        <f>'nmol-analyzed'!AF80*0.001/'nmol-analyzed'!AF$1*1/'nmol-analyzed'!AF$2</f>
        <v>0</v>
      </c>
      <c r="AI80" s="14">
        <f>'nmol-analyzed'!AG80*0.001/'nmol-analyzed'!AG$1*1/'nmol-analyzed'!AG$2</f>
        <v>0</v>
      </c>
      <c r="AJ80" s="14">
        <f>'nmol-analyzed'!AH80*0.001/'nmol-analyzed'!AH$1*1/'nmol-analyzed'!AH$2</f>
        <v>0</v>
      </c>
      <c r="AK80" s="14">
        <f>'nmol-analyzed'!AI80*0.001/'nmol-analyzed'!AI$1*1/'nmol-analyzed'!AI$2</f>
        <v>0</v>
      </c>
      <c r="AL80" s="14">
        <f>'nmol-analyzed'!AJ80*0.001/'nmol-analyzed'!AJ$1*1/'nmol-analyzed'!AJ$2</f>
        <v>0</v>
      </c>
      <c r="AM80" s="14">
        <f>'nmol-analyzed'!AK80*0.001/'nmol-analyzed'!AK$1*1/'nmol-analyzed'!AK$2</f>
        <v>0</v>
      </c>
      <c r="AN80" s="14">
        <f>'nmol-analyzed'!AL80*0.001/'nmol-analyzed'!AL$1*1/'nmol-analyzed'!AL$2</f>
        <v>0.10958840900701367</v>
      </c>
      <c r="AO80" s="14">
        <f>'nmol-analyzed'!AM80*0.001/'nmol-analyzed'!AM$1*1/'nmol-analyzed'!AM$2</f>
        <v>0</v>
      </c>
      <c r="AP80" s="14">
        <f>'nmol-analyzed'!AN80*0.001/'nmol-analyzed'!AN$1*1/'nmol-analyzed'!AN$2</f>
        <v>0</v>
      </c>
      <c r="AQ80" s="14">
        <f>'nmol-analyzed'!AO80*0.001/'nmol-analyzed'!AO$1*1/'nmol-analyzed'!AO$2</f>
        <v>0</v>
      </c>
      <c r="AR80" s="14">
        <f>'nmol-analyzed'!AP80*0.001/'nmol-analyzed'!AP$1*1/'nmol-analyzed'!AP$2</f>
        <v>0</v>
      </c>
      <c r="AS80" s="14">
        <f>'nmol-analyzed'!AQ80*0.001/'nmol-analyzed'!AQ$1*1/'nmol-analyzed'!AQ$2</f>
        <v>0</v>
      </c>
      <c r="AT80" s="14">
        <f>'nmol-analyzed'!AR80*0.001/'nmol-analyzed'!AR$1*1/'nmol-analyzed'!AR$2</f>
        <v>0</v>
      </c>
      <c r="AU80" s="14">
        <f>'nmol-analyzed'!AS80*0.001/'nmol-analyzed'!AS$1*1/'nmol-analyzed'!AS$2</f>
        <v>0</v>
      </c>
      <c r="AV80" s="14">
        <f>'nmol-analyzed'!AT80*0.001/'nmol-analyzed'!AT$1*1/'nmol-analyzed'!AT$2</f>
        <v>0</v>
      </c>
      <c r="AW80" s="14">
        <f>'nmol-analyzed'!AU80*0.001/'nmol-analyzed'!AU$1*1/'nmol-analyzed'!AU$2</f>
        <v>0</v>
      </c>
      <c r="AX80" s="14">
        <f>'nmol-analyzed'!AV80*0.001/'nmol-analyzed'!AV$1*1/'nmol-analyzed'!AV$2</f>
        <v>0</v>
      </c>
      <c r="AY80" s="14"/>
    </row>
    <row r="81" spans="1:51" x14ac:dyDescent="0.2">
      <c r="A81">
        <f>'imported summary from web'!A60</f>
        <v>789.7</v>
      </c>
      <c r="B81" t="str">
        <f>'imported summary from web'!B60</f>
        <v>C45H93N2O6P</v>
      </c>
      <c r="C81" s="2" t="str">
        <f>'imported summary from web'!C60</f>
        <v>DSM(22:0)</v>
      </c>
      <c r="D81" s="71"/>
      <c r="E81" s="14"/>
      <c r="F81" s="14">
        <f>'nmol-analyzed'!F81*0.001/'nmol-analyzed'!F$1*1/'nmol-analyzed'!F$2</f>
        <v>0</v>
      </c>
      <c r="G81" s="14">
        <f>'nmol-analyzed'!G81*0.001/'nmol-analyzed'!G$1*1/'nmol-analyzed'!G$2</f>
        <v>0</v>
      </c>
      <c r="H81" s="14">
        <f>'nmol-analyzed'!H81*0.001/'nmol-analyzed'!H$1*1/'nmol-analyzed'!H$2</f>
        <v>0</v>
      </c>
      <c r="I81" s="14">
        <f>'nmol-analyzed'!I81*0.001/'nmol-analyzed'!I$1*1/'nmol-analyzed'!I$2</f>
        <v>0</v>
      </c>
      <c r="J81" s="14">
        <f>'nmol-analyzed'!J81*0.001/'nmol-analyzed'!J$1*1/'nmol-analyzed'!J$2</f>
        <v>0</v>
      </c>
      <c r="K81" s="14">
        <f>'nmol-analyzed'!K81*0.001/'nmol-analyzed'!K$1*1/'nmol-analyzed'!K$2</f>
        <v>0</v>
      </c>
      <c r="L81" s="14">
        <f t="shared" si="3"/>
        <v>0</v>
      </c>
      <c r="M81" s="137">
        <f t="shared" si="4"/>
        <v>0</v>
      </c>
      <c r="N81" s="14" t="e">
        <f t="shared" si="5"/>
        <v>#DIV/0!</v>
      </c>
      <c r="O81" s="14">
        <f>'nmol-analyzed'!M81*0.001/'nmol-analyzed'!M$1*1/'nmol-analyzed'!M$2</f>
        <v>0</v>
      </c>
      <c r="P81" s="14">
        <f>'nmol-analyzed'!N81*0.001/'nmol-analyzed'!N$1*1/'nmol-analyzed'!N$2</f>
        <v>0</v>
      </c>
      <c r="Q81" s="14">
        <f>'nmol-analyzed'!O81*0.001/'nmol-analyzed'!O$1*1/'nmol-analyzed'!O$2</f>
        <v>0</v>
      </c>
      <c r="R81" s="14">
        <f>'nmol-analyzed'!P81*0.001/'nmol-analyzed'!P$1*1/'nmol-analyzed'!P$2</f>
        <v>0</v>
      </c>
      <c r="S81" s="14">
        <f>'nmol-analyzed'!Q81*0.001/'nmol-analyzed'!Q$1*1/'nmol-analyzed'!Q$2</f>
        <v>0</v>
      </c>
      <c r="T81" s="14">
        <f>'nmol-analyzed'!R81*0.001/'nmol-analyzed'!R$1*1/'nmol-analyzed'!R$2</f>
        <v>0</v>
      </c>
      <c r="U81" s="14">
        <f>'nmol-analyzed'!S81*0.001/'nmol-analyzed'!S$1*1/'nmol-analyzed'!S$2</f>
        <v>0</v>
      </c>
      <c r="V81" s="14">
        <f>'nmol-analyzed'!T81*0.001/'nmol-analyzed'!T$1*1/'nmol-analyzed'!T$2</f>
        <v>0</v>
      </c>
      <c r="W81" s="14">
        <f>'nmol-analyzed'!U81*0.001/'nmol-analyzed'!U$1*1/'nmol-analyzed'!U$2</f>
        <v>0</v>
      </c>
      <c r="X81" s="14">
        <f>'nmol-analyzed'!V81*0.001/'nmol-analyzed'!V$1*1/'nmol-analyzed'!V$2</f>
        <v>0</v>
      </c>
      <c r="Y81" s="14">
        <f>'nmol-analyzed'!W81*0.001/'nmol-analyzed'!W$1*1/'nmol-analyzed'!W$2</f>
        <v>0</v>
      </c>
      <c r="Z81" s="14">
        <f>'nmol-analyzed'!X81*0.001/'nmol-analyzed'!X$1*1/'nmol-analyzed'!X$2</f>
        <v>0</v>
      </c>
      <c r="AA81" s="14">
        <f>'nmol-analyzed'!Y81*0.001/'nmol-analyzed'!Y$1*1/'nmol-analyzed'!Y$2</f>
        <v>0</v>
      </c>
      <c r="AB81" s="14">
        <f>'nmol-analyzed'!Z81*0.001/'nmol-analyzed'!Z$1*1/'nmol-analyzed'!Z$2</f>
        <v>0</v>
      </c>
      <c r="AC81" s="14">
        <f>'nmol-analyzed'!AA81*0.001/'nmol-analyzed'!AA$1*1/'nmol-analyzed'!AA$2</f>
        <v>0</v>
      </c>
      <c r="AD81" s="14">
        <f>'nmol-analyzed'!AB81*0.001/'nmol-analyzed'!AB$1*1/'nmol-analyzed'!AB$2</f>
        <v>0</v>
      </c>
      <c r="AE81" s="14">
        <f>'nmol-analyzed'!AC81*0.001/'nmol-analyzed'!AC$1*1/'nmol-analyzed'!AC$2</f>
        <v>0</v>
      </c>
      <c r="AF81" s="14">
        <f>'nmol-analyzed'!AD81*0.001/'nmol-analyzed'!AD$1*1/'nmol-analyzed'!AD$2</f>
        <v>0</v>
      </c>
      <c r="AG81" s="14">
        <f>'nmol-analyzed'!AE81*0.001/'nmol-analyzed'!AE$1*1/'nmol-analyzed'!AE$2</f>
        <v>0</v>
      </c>
      <c r="AH81" s="14">
        <f>'nmol-analyzed'!AF81*0.001/'nmol-analyzed'!AF$1*1/'nmol-analyzed'!AF$2</f>
        <v>0</v>
      </c>
      <c r="AI81" s="14">
        <f>'nmol-analyzed'!AG81*0.001/'nmol-analyzed'!AG$1*1/'nmol-analyzed'!AG$2</f>
        <v>0</v>
      </c>
      <c r="AJ81" s="14">
        <f>'nmol-analyzed'!AH81*0.001/'nmol-analyzed'!AH$1*1/'nmol-analyzed'!AH$2</f>
        <v>0</v>
      </c>
      <c r="AK81" s="14">
        <f>'nmol-analyzed'!AI81*0.001/'nmol-analyzed'!AI$1*1/'nmol-analyzed'!AI$2</f>
        <v>0</v>
      </c>
      <c r="AL81" s="14">
        <f>'nmol-analyzed'!AJ81*0.001/'nmol-analyzed'!AJ$1*1/'nmol-analyzed'!AJ$2</f>
        <v>0</v>
      </c>
      <c r="AM81" s="14">
        <f>'nmol-analyzed'!AK81*0.001/'nmol-analyzed'!AK$1*1/'nmol-analyzed'!AK$2</f>
        <v>0</v>
      </c>
      <c r="AN81" s="14">
        <f>'nmol-analyzed'!AL81*0.001/'nmol-analyzed'!AL$1*1/'nmol-analyzed'!AL$2</f>
        <v>0</v>
      </c>
      <c r="AO81" s="14">
        <f>'nmol-analyzed'!AM81*0.001/'nmol-analyzed'!AM$1*1/'nmol-analyzed'!AM$2</f>
        <v>0</v>
      </c>
      <c r="AP81" s="14">
        <f>'nmol-analyzed'!AN81*0.001/'nmol-analyzed'!AN$1*1/'nmol-analyzed'!AN$2</f>
        <v>0</v>
      </c>
      <c r="AQ81" s="14">
        <f>'nmol-analyzed'!AO81*0.001/'nmol-analyzed'!AO$1*1/'nmol-analyzed'!AO$2</f>
        <v>0</v>
      </c>
      <c r="AR81" s="14">
        <f>'nmol-analyzed'!AP81*0.001/'nmol-analyzed'!AP$1*1/'nmol-analyzed'!AP$2</f>
        <v>0</v>
      </c>
      <c r="AS81" s="14">
        <f>'nmol-analyzed'!AQ81*0.001/'nmol-analyzed'!AQ$1*1/'nmol-analyzed'!AQ$2</f>
        <v>0</v>
      </c>
      <c r="AT81" s="14">
        <f>'nmol-analyzed'!AR81*0.001/'nmol-analyzed'!AR$1*1/'nmol-analyzed'!AR$2</f>
        <v>0</v>
      </c>
      <c r="AU81" s="14">
        <f>'nmol-analyzed'!AS81*0.001/'nmol-analyzed'!AS$1*1/'nmol-analyzed'!AS$2</f>
        <v>0</v>
      </c>
      <c r="AV81" s="14">
        <f>'nmol-analyzed'!AT81*0.001/'nmol-analyzed'!AT$1*1/'nmol-analyzed'!AT$2</f>
        <v>0</v>
      </c>
      <c r="AW81" s="14">
        <f>'nmol-analyzed'!AU81*0.001/'nmol-analyzed'!AU$1*1/'nmol-analyzed'!AU$2</f>
        <v>0</v>
      </c>
      <c r="AX81" s="14">
        <f>'nmol-analyzed'!AV81*0.001/'nmol-analyzed'!AV$1*1/'nmol-analyzed'!AV$2</f>
        <v>0</v>
      </c>
      <c r="AY81" s="14"/>
    </row>
    <row r="82" spans="1:51" x14ac:dyDescent="0.2">
      <c r="A82">
        <f>'imported summary from web'!A73</f>
        <v>813.7</v>
      </c>
      <c r="B82" t="str">
        <f>'imported summary from web'!B73</f>
        <v>C47H93N2O6P</v>
      </c>
      <c r="C82" s="2" t="str">
        <f>'imported summary from web'!C73</f>
        <v>SM(24:1)</v>
      </c>
      <c r="D82" s="71"/>
      <c r="E82" s="14"/>
      <c r="F82" s="14">
        <f>'nmol-analyzed'!F82*0.001/'nmol-analyzed'!F$1*1/'nmol-analyzed'!F$2</f>
        <v>1.7125766255962194</v>
      </c>
      <c r="G82" s="14">
        <f>'nmol-analyzed'!G82*0.001/'nmol-analyzed'!G$1*1/'nmol-analyzed'!G$2</f>
        <v>1.9741718331720162</v>
      </c>
      <c r="H82" s="14">
        <f>'nmol-analyzed'!H82*0.001/'nmol-analyzed'!H$1*1/'nmol-analyzed'!H$2</f>
        <v>1.7779754274901685</v>
      </c>
      <c r="I82" s="14">
        <f>'nmol-analyzed'!I82*0.001/'nmol-analyzed'!I$1*1/'nmol-analyzed'!I$2</f>
        <v>1.830294469005328</v>
      </c>
      <c r="J82" s="14">
        <f>'nmol-analyzed'!J82*0.001/'nmol-analyzed'!J$1*1/'nmol-analyzed'!J$2</f>
        <v>1.9916115136770693</v>
      </c>
      <c r="K82" s="14">
        <f>'nmol-analyzed'!K82*0.001/'nmol-analyzed'!K$1*1/'nmol-analyzed'!K$2</f>
        <v>1.651537743828533</v>
      </c>
      <c r="L82" s="14">
        <f t="shared" si="3"/>
        <v>1.8230279354615557</v>
      </c>
      <c r="M82" s="137">
        <f t="shared" si="4"/>
        <v>0.13780842450344638</v>
      </c>
      <c r="N82" s="14">
        <f t="shared" si="5"/>
        <v>7.5593150177677301E-2</v>
      </c>
      <c r="O82" s="14">
        <f>'nmol-analyzed'!M82*0.001/'nmol-analyzed'!M$1*1/'nmol-analyzed'!M$2</f>
        <v>0.98097676757047481</v>
      </c>
      <c r="P82" s="14">
        <f>'nmol-analyzed'!N82*0.001/'nmol-analyzed'!N$1*1/'nmol-analyzed'!N$2</f>
        <v>1.579854027834444</v>
      </c>
      <c r="Q82" s="14">
        <f>'nmol-analyzed'!O82*0.001/'nmol-analyzed'!O$1*1/'nmol-analyzed'!O$2</f>
        <v>1.3107306130561944</v>
      </c>
      <c r="R82" s="14">
        <f>'nmol-analyzed'!P82*0.001/'nmol-analyzed'!P$1*1/'nmol-analyzed'!P$2</f>
        <v>3.4675713523997018</v>
      </c>
      <c r="S82" s="14">
        <f>'nmol-analyzed'!Q82*0.001/'nmol-analyzed'!Q$1*1/'nmol-analyzed'!Q$2</f>
        <v>1.7904105656043643</v>
      </c>
      <c r="T82" s="14">
        <f>'nmol-analyzed'!R82*0.001/'nmol-analyzed'!R$1*1/'nmol-analyzed'!R$2</f>
        <v>1.613833517903285</v>
      </c>
      <c r="U82" s="14">
        <f>'nmol-analyzed'!S82*0.001/'nmol-analyzed'!S$1*1/'nmol-analyzed'!S$2</f>
        <v>1.2216223698781836</v>
      </c>
      <c r="V82" s="14">
        <f>'nmol-analyzed'!T82*0.001/'nmol-analyzed'!T$1*1/'nmol-analyzed'!T$2</f>
        <v>1.2219351134079817</v>
      </c>
      <c r="W82" s="14">
        <f>'nmol-analyzed'!U82*0.001/'nmol-analyzed'!U$1*1/'nmol-analyzed'!U$2</f>
        <v>2.5418873572088345</v>
      </c>
      <c r="X82" s="14">
        <f>'nmol-analyzed'!V82*0.001/'nmol-analyzed'!V$1*1/'nmol-analyzed'!V$2</f>
        <v>1.945584435324518</v>
      </c>
      <c r="Y82" s="14">
        <f>'nmol-analyzed'!W82*0.001/'nmol-analyzed'!W$1*1/'nmol-analyzed'!W$2</f>
        <v>2.0233480989294939</v>
      </c>
      <c r="Z82" s="14">
        <f>'nmol-analyzed'!X82*0.001/'nmol-analyzed'!X$1*1/'nmol-analyzed'!X$2</f>
        <v>2.0488084984209016</v>
      </c>
      <c r="AA82" s="14">
        <f>'nmol-analyzed'!Y82*0.001/'nmol-analyzed'!Y$1*1/'nmol-analyzed'!Y$2</f>
        <v>2.1177146138386451</v>
      </c>
      <c r="AB82" s="14">
        <f>'nmol-analyzed'!Z82*0.001/'nmol-analyzed'!Z$1*1/'nmol-analyzed'!Z$2</f>
        <v>1.6478534838387964</v>
      </c>
      <c r="AC82" s="14">
        <f>'nmol-analyzed'!AA82*0.001/'nmol-analyzed'!AA$1*1/'nmol-analyzed'!AA$2</f>
        <v>2.8539128829826512</v>
      </c>
      <c r="AD82" s="14">
        <f>'nmol-analyzed'!AB82*0.001/'nmol-analyzed'!AB$1*1/'nmol-analyzed'!AB$2</f>
        <v>2.3588860178007462</v>
      </c>
      <c r="AE82" s="14">
        <f>'nmol-analyzed'!AC82*0.001/'nmol-analyzed'!AC$1*1/'nmol-analyzed'!AC$2</f>
        <v>1.9913867355727821</v>
      </c>
      <c r="AF82" s="14">
        <f>'nmol-analyzed'!AD82*0.001/'nmol-analyzed'!AD$1*1/'nmol-analyzed'!AD$2</f>
        <v>2.5116279069767438</v>
      </c>
      <c r="AG82" s="14">
        <f>'nmol-analyzed'!AE82*0.001/'nmol-analyzed'!AE$1*1/'nmol-analyzed'!AE$2</f>
        <v>0.79480435585086739</v>
      </c>
      <c r="AH82" s="14">
        <f>'nmol-analyzed'!AF82*0.001/'nmol-analyzed'!AF$1*1/'nmol-analyzed'!AF$2</f>
        <v>2.124477904398494</v>
      </c>
      <c r="AI82" s="14">
        <f>'nmol-analyzed'!AG82*0.001/'nmol-analyzed'!AG$1*1/'nmol-analyzed'!AG$2</f>
        <v>3.99540625897215</v>
      </c>
      <c r="AJ82" s="14">
        <f>'nmol-analyzed'!AH82*0.001/'nmol-analyzed'!AH$1*1/'nmol-analyzed'!AH$2</f>
        <v>2.1918491318736115</v>
      </c>
      <c r="AK82" s="14">
        <f>'nmol-analyzed'!AI82*0.001/'nmol-analyzed'!AI$1*1/'nmol-analyzed'!AI$2</f>
        <v>2.3242894056847536</v>
      </c>
      <c r="AL82" s="14">
        <f>'nmol-analyzed'!AJ82*0.001/'nmol-analyzed'!AJ$1*1/'nmol-analyzed'!AJ$2</f>
        <v>3.3643410852713176</v>
      </c>
      <c r="AM82" s="14">
        <f>'nmol-analyzed'!AK82*0.001/'nmol-analyzed'!AK$1*1/'nmol-analyzed'!AK$2</f>
        <v>0.89985946779092441</v>
      </c>
      <c r="AN82" s="14">
        <f>'nmol-analyzed'!AL82*0.001/'nmol-analyzed'!AL$1*1/'nmol-analyzed'!AL$2</f>
        <v>2.9404300479881877</v>
      </c>
      <c r="AO82" s="14">
        <f>'nmol-analyzed'!AM82*0.001/'nmol-analyzed'!AM$1*1/'nmol-analyzed'!AM$2</f>
        <v>2.5713465403387881</v>
      </c>
      <c r="AP82" s="14">
        <f>'nmol-analyzed'!AN82*0.001/'nmol-analyzed'!AN$1*1/'nmol-analyzed'!AN$2</f>
        <v>1.3023255813953489</v>
      </c>
      <c r="AQ82" s="14">
        <f>'nmol-analyzed'!AO82*0.001/'nmol-analyzed'!AO$1*1/'nmol-analyzed'!AO$2</f>
        <v>2.0852713178294575</v>
      </c>
      <c r="AR82" s="14">
        <f>'nmol-analyzed'!AP82*0.001/'nmol-analyzed'!AP$1*1/'nmol-analyzed'!AP$2</f>
        <v>1.6311369509043927</v>
      </c>
      <c r="AS82" s="14">
        <f>'nmol-analyzed'!AQ82*0.001/'nmol-analyzed'!AQ$1*1/'nmol-analyzed'!AQ$2</f>
        <v>0.98514211886304903</v>
      </c>
      <c r="AT82" s="14">
        <f>'nmol-analyzed'!AR82*0.001/'nmol-analyzed'!AR$1*1/'nmol-analyzed'!AR$2</f>
        <v>1.0075252731311484</v>
      </c>
      <c r="AU82" s="14">
        <f>'nmol-analyzed'!AS82*0.001/'nmol-analyzed'!AS$1*1/'nmol-analyzed'!AS$2</f>
        <v>4.2042661441413562</v>
      </c>
      <c r="AV82" s="14">
        <f>'nmol-analyzed'!AT82*0.001/'nmol-analyzed'!AT$1*1/'nmol-analyzed'!AT$2</f>
        <v>1.5345210571648762</v>
      </c>
      <c r="AW82" s="14">
        <f>'nmol-analyzed'!AU82*0.001/'nmol-analyzed'!AU$1*1/'nmol-analyzed'!AU$2</f>
        <v>1.6484403839055002</v>
      </c>
      <c r="AX82" s="14">
        <f>'nmol-analyzed'!AV82*0.001/'nmol-analyzed'!AV$1*1/'nmol-analyzed'!AV$2</f>
        <v>1.9819121447028423</v>
      </c>
      <c r="AY82" s="14"/>
    </row>
    <row r="83" spans="1:51" x14ac:dyDescent="0.2">
      <c r="A83">
        <f>'imported summary from web'!A75</f>
        <v>815.7</v>
      </c>
      <c r="B83" t="str">
        <f>'imported summary from web'!B75</f>
        <v>C47H95N2O6P</v>
      </c>
      <c r="C83" s="2" t="str">
        <f>'imported summary from web'!C75</f>
        <v>SM(24:0)</v>
      </c>
      <c r="D83" s="71"/>
      <c r="E83" s="14"/>
      <c r="F83" s="14">
        <f>'nmol-analyzed'!F83*0.001/'nmol-analyzed'!F$1*1/'nmol-analyzed'!F$2</f>
        <v>0</v>
      </c>
      <c r="G83" s="14">
        <f>'nmol-analyzed'!G83*0.001/'nmol-analyzed'!G$1*1/'nmol-analyzed'!G$2</f>
        <v>0.14736530026769909</v>
      </c>
      <c r="H83" s="14">
        <f>'nmol-analyzed'!H83*0.001/'nmol-analyzed'!H$1*1/'nmol-analyzed'!H$2</f>
        <v>0</v>
      </c>
      <c r="I83" s="14">
        <f>'nmol-analyzed'!I83*0.001/'nmol-analyzed'!I$1*1/'nmol-analyzed'!I$2</f>
        <v>8.1966498373749808E-2</v>
      </c>
      <c r="J83" s="14">
        <f>'nmol-analyzed'!J83*0.001/'nmol-analyzed'!J$1*1/'nmol-analyzed'!J$2</f>
        <v>0</v>
      </c>
      <c r="K83" s="14">
        <f>'nmol-analyzed'!K83*0.001/'nmol-analyzed'!K$1*1/'nmol-analyzed'!K$2</f>
        <v>0</v>
      </c>
      <c r="L83" s="14">
        <f t="shared" si="3"/>
        <v>3.8221966440241485E-2</v>
      </c>
      <c r="M83" s="137">
        <f t="shared" si="4"/>
        <v>6.2720851823439644E-2</v>
      </c>
      <c r="N83" s="14">
        <f t="shared" si="5"/>
        <v>1.6409634999157143</v>
      </c>
      <c r="O83" s="14">
        <f>'nmol-analyzed'!M83*0.001/'nmol-analyzed'!M$1*1/'nmol-analyzed'!M$2</f>
        <v>0</v>
      </c>
      <c r="P83" s="14">
        <f>'nmol-analyzed'!N83*0.001/'nmol-analyzed'!N$1*1/'nmol-analyzed'!N$2</f>
        <v>0</v>
      </c>
      <c r="Q83" s="14">
        <f>'nmol-analyzed'!O83*0.001/'nmol-analyzed'!O$1*1/'nmol-analyzed'!O$2</f>
        <v>0</v>
      </c>
      <c r="R83" s="14">
        <f>'nmol-analyzed'!P83*0.001/'nmol-analyzed'!P$1*1/'nmol-analyzed'!P$2</f>
        <v>0</v>
      </c>
      <c r="S83" s="14">
        <f>'nmol-analyzed'!Q83*0.001/'nmol-analyzed'!Q$1*1/'nmol-analyzed'!Q$2</f>
        <v>0.24002296870513928</v>
      </c>
      <c r="T83" s="14">
        <f>'nmol-analyzed'!R83*0.001/'nmol-analyzed'!R$1*1/'nmol-analyzed'!R$2</f>
        <v>0</v>
      </c>
      <c r="U83" s="14">
        <f>'nmol-analyzed'!S83*0.001/'nmol-analyzed'!S$1*1/'nmol-analyzed'!S$2</f>
        <v>0</v>
      </c>
      <c r="V83" s="14">
        <f>'nmol-analyzed'!T83*0.001/'nmol-analyzed'!T$1*1/'nmol-analyzed'!T$2</f>
        <v>0</v>
      </c>
      <c r="W83" s="14">
        <f>'nmol-analyzed'!U83*0.001/'nmol-analyzed'!U$1*1/'nmol-analyzed'!U$2</f>
        <v>0</v>
      </c>
      <c r="X83" s="14">
        <f>'nmol-analyzed'!V83*0.001/'nmol-analyzed'!V$1*1/'nmol-analyzed'!V$2</f>
        <v>9.8214598898593436E-2</v>
      </c>
      <c r="Y83" s="14">
        <f>'nmol-analyzed'!W83*0.001/'nmol-analyzed'!W$1*1/'nmol-analyzed'!W$2</f>
        <v>0</v>
      </c>
      <c r="Z83" s="14">
        <f>'nmol-analyzed'!X83*0.001/'nmol-analyzed'!X$1*1/'nmol-analyzed'!X$2</f>
        <v>8.4984209015216777E-2</v>
      </c>
      <c r="AA83" s="14">
        <f>'nmol-analyzed'!Y83*0.001/'nmol-analyzed'!Y$1*1/'nmol-analyzed'!Y$2</f>
        <v>0.21131208728107956</v>
      </c>
      <c r="AB83" s="14">
        <f>'nmol-analyzed'!Z83*0.001/'nmol-analyzed'!Z$1*1/'nmol-analyzed'!Z$2</f>
        <v>0</v>
      </c>
      <c r="AC83" s="14">
        <f>'nmol-analyzed'!AA83*0.001/'nmol-analyzed'!AA$1*1/'nmol-analyzed'!AA$2</f>
        <v>0</v>
      </c>
      <c r="AD83" s="14">
        <f>'nmol-analyzed'!AB83*0.001/'nmol-analyzed'!AB$1*1/'nmol-analyzed'!AB$2</f>
        <v>0.1826012058570198</v>
      </c>
      <c r="AE83" s="14">
        <f>'nmol-analyzed'!AC83*0.001/'nmol-analyzed'!AC$1*1/'nmol-analyzed'!AC$2</f>
        <v>0.24002296870513928</v>
      </c>
      <c r="AF83" s="14">
        <f>'nmol-analyzed'!AD83*0.001/'nmol-analyzed'!AD$1*1/'nmol-analyzed'!AD$2</f>
        <v>4.392764857881136E-2</v>
      </c>
      <c r="AG83" s="14">
        <f>'nmol-analyzed'!AE83*0.001/'nmol-analyzed'!AE$1*1/'nmol-analyzed'!AE$2</f>
        <v>1.6149870801033587E-2</v>
      </c>
      <c r="AH83" s="14">
        <f>'nmol-analyzed'!AF83*0.001/'nmol-analyzed'!AF$1*1/'nmol-analyzed'!AF$2</f>
        <v>3.3230776282392842E-2</v>
      </c>
      <c r="AI83" s="14">
        <f>'nmol-analyzed'!AG83*0.001/'nmol-analyzed'!AG$1*1/'nmol-analyzed'!AG$2</f>
        <v>0</v>
      </c>
      <c r="AJ83" s="14">
        <f>'nmol-analyzed'!AH83*0.001/'nmol-analyzed'!AH$1*1/'nmol-analyzed'!AH$2</f>
        <v>0</v>
      </c>
      <c r="AK83" s="14">
        <f>'nmol-analyzed'!AI83*0.001/'nmol-analyzed'!AI$1*1/'nmol-analyzed'!AI$2</f>
        <v>0.11498708010335916</v>
      </c>
      <c r="AL83" s="14">
        <f>'nmol-analyzed'!AJ83*0.001/'nmol-analyzed'!AJ$1*1/'nmol-analyzed'!AJ$2</f>
        <v>0</v>
      </c>
      <c r="AM83" s="14">
        <f>'nmol-analyzed'!AK83*0.001/'nmol-analyzed'!AK$1*1/'nmol-analyzed'!AK$2</f>
        <v>0</v>
      </c>
      <c r="AN83" s="14">
        <f>'nmol-analyzed'!AL83*0.001/'nmol-analyzed'!AL$1*1/'nmol-analyzed'!AL$2</f>
        <v>0.26993355481727582</v>
      </c>
      <c r="AO83" s="14">
        <f>'nmol-analyzed'!AM83*0.001/'nmol-analyzed'!AM$1*1/'nmol-analyzed'!AM$2</f>
        <v>0</v>
      </c>
      <c r="AP83" s="14">
        <f>'nmol-analyzed'!AN83*0.001/'nmol-analyzed'!AN$1*1/'nmol-analyzed'!AN$2</f>
        <v>0</v>
      </c>
      <c r="AQ83" s="14">
        <f>'nmol-analyzed'!AO83*0.001/'nmol-analyzed'!AO$1*1/'nmol-analyzed'!AO$2</f>
        <v>0</v>
      </c>
      <c r="AR83" s="14">
        <f>'nmol-analyzed'!AP83*0.001/'nmol-analyzed'!AP$1*1/'nmol-analyzed'!AP$2</f>
        <v>0.15457733480989294</v>
      </c>
      <c r="AS83" s="14">
        <f>'nmol-analyzed'!AQ83*0.001/'nmol-analyzed'!AQ$1*1/'nmol-analyzed'!AQ$2</f>
        <v>0</v>
      </c>
      <c r="AT83" s="14">
        <f>'nmol-analyzed'!AR83*0.001/'nmol-analyzed'!AR$1*1/'nmol-analyzed'!AR$2</f>
        <v>7.2532753071308756E-2</v>
      </c>
      <c r="AU83" s="14">
        <f>'nmol-analyzed'!AS83*0.001/'nmol-analyzed'!AS$1*1/'nmol-analyzed'!AS$2</f>
        <v>0</v>
      </c>
      <c r="AV83" s="14">
        <f>'nmol-analyzed'!AT83*0.001/'nmol-analyzed'!AT$1*1/'nmol-analyzed'!AT$2</f>
        <v>0</v>
      </c>
      <c r="AW83" s="14">
        <f>'nmol-analyzed'!AU83*0.001/'nmol-analyzed'!AU$1*1/'nmol-analyzed'!AU$2</f>
        <v>0</v>
      </c>
      <c r="AX83" s="14">
        <f>'nmol-analyzed'!AV83*0.001/'nmol-analyzed'!AV$1*1/'nmol-analyzed'!AV$2</f>
        <v>0</v>
      </c>
      <c r="AY83" s="14"/>
    </row>
    <row r="84" spans="1:51" x14ac:dyDescent="0.2">
      <c r="A84">
        <f>'imported summary from web'!A77</f>
        <v>817.7</v>
      </c>
      <c r="B84" t="str">
        <f>'imported summary from web'!B77</f>
        <v>C47H97N2O6P</v>
      </c>
      <c r="C84" s="2" t="str">
        <f>'imported summary from web'!C77</f>
        <v>DSM(24:0)</v>
      </c>
      <c r="D84" s="71"/>
      <c r="E84" s="14"/>
      <c r="F84" s="14">
        <f>'nmol-analyzed'!F84*0.001/'nmol-analyzed'!F$1*1/'nmol-analyzed'!F$2</f>
        <v>0</v>
      </c>
      <c r="G84" s="14">
        <f>'nmol-analyzed'!G84*0.001/'nmol-analyzed'!G$1*1/'nmol-analyzed'!G$2</f>
        <v>0</v>
      </c>
      <c r="H84" s="14">
        <f>'nmol-analyzed'!H84*0.001/'nmol-analyzed'!H$1*1/'nmol-analyzed'!H$2</f>
        <v>0</v>
      </c>
      <c r="I84" s="14">
        <f>'nmol-analyzed'!I84*0.001/'nmol-analyzed'!I$1*1/'nmol-analyzed'!I$2</f>
        <v>0</v>
      </c>
      <c r="J84" s="14">
        <f>'nmol-analyzed'!J84*0.001/'nmol-analyzed'!J$1*1/'nmol-analyzed'!J$2</f>
        <v>0</v>
      </c>
      <c r="K84" s="14">
        <f>'nmol-analyzed'!K84*0.001/'nmol-analyzed'!K$1*1/'nmol-analyzed'!K$2</f>
        <v>0</v>
      </c>
      <c r="L84" s="14">
        <f t="shared" si="3"/>
        <v>0</v>
      </c>
      <c r="M84" s="137">
        <f t="shared" si="4"/>
        <v>0</v>
      </c>
      <c r="N84" s="14" t="e">
        <f t="shared" si="5"/>
        <v>#DIV/0!</v>
      </c>
      <c r="O84" s="14">
        <f>'nmol-analyzed'!M84*0.001/'nmol-analyzed'!M$1*1/'nmol-analyzed'!M$2</f>
        <v>0</v>
      </c>
      <c r="P84" s="14">
        <f>'nmol-analyzed'!N84*0.001/'nmol-analyzed'!N$1*1/'nmol-analyzed'!N$2</f>
        <v>0</v>
      </c>
      <c r="Q84" s="14">
        <f>'nmol-analyzed'!O84*0.001/'nmol-analyzed'!O$1*1/'nmol-analyzed'!O$2</f>
        <v>0</v>
      </c>
      <c r="R84" s="14">
        <f>'nmol-analyzed'!P84*0.001/'nmol-analyzed'!P$1*1/'nmol-analyzed'!P$2</f>
        <v>0</v>
      </c>
      <c r="S84" s="14">
        <f>'nmol-analyzed'!Q84*0.001/'nmol-analyzed'!Q$1*1/'nmol-analyzed'!Q$2</f>
        <v>0</v>
      </c>
      <c r="T84" s="14">
        <f>'nmol-analyzed'!R84*0.001/'nmol-analyzed'!R$1*1/'nmol-analyzed'!R$2</f>
        <v>0</v>
      </c>
      <c r="U84" s="14">
        <f>'nmol-analyzed'!S84*0.001/'nmol-analyzed'!S$1*1/'nmol-analyzed'!S$2</f>
        <v>0</v>
      </c>
      <c r="V84" s="14">
        <f>'nmol-analyzed'!T84*0.001/'nmol-analyzed'!T$1*1/'nmol-analyzed'!T$2</f>
        <v>0</v>
      </c>
      <c r="W84" s="14">
        <f>'nmol-analyzed'!U84*0.001/'nmol-analyzed'!U$1*1/'nmol-analyzed'!U$2</f>
        <v>0</v>
      </c>
      <c r="X84" s="14">
        <f>'nmol-analyzed'!V84*0.001/'nmol-analyzed'!V$1*1/'nmol-analyzed'!V$2</f>
        <v>0</v>
      </c>
      <c r="Y84" s="14">
        <f>'nmol-analyzed'!W84*0.001/'nmol-analyzed'!W$1*1/'nmol-analyzed'!W$2</f>
        <v>0</v>
      </c>
      <c r="Z84" s="14">
        <f>'nmol-analyzed'!X84*0.001/'nmol-analyzed'!X$1*1/'nmol-analyzed'!X$2</f>
        <v>0</v>
      </c>
      <c r="AA84" s="14">
        <f>'nmol-analyzed'!Y84*0.001/'nmol-analyzed'!Y$1*1/'nmol-analyzed'!Y$2</f>
        <v>0</v>
      </c>
      <c r="AB84" s="14">
        <f>'nmol-analyzed'!Z84*0.001/'nmol-analyzed'!Z$1*1/'nmol-analyzed'!Z$2</f>
        <v>0</v>
      </c>
      <c r="AC84" s="14">
        <f>'nmol-analyzed'!AA84*0.001/'nmol-analyzed'!AA$1*1/'nmol-analyzed'!AA$2</f>
        <v>0</v>
      </c>
      <c r="AD84" s="14">
        <f>'nmol-analyzed'!AB84*0.001/'nmol-analyzed'!AB$1*1/'nmol-analyzed'!AB$2</f>
        <v>0</v>
      </c>
      <c r="AE84" s="14">
        <f>'nmol-analyzed'!AC84*0.001/'nmol-analyzed'!AC$1*1/'nmol-analyzed'!AC$2</f>
        <v>0</v>
      </c>
      <c r="AF84" s="14">
        <f>'nmol-analyzed'!AD84*0.001/'nmol-analyzed'!AD$1*1/'nmol-analyzed'!AD$2</f>
        <v>0</v>
      </c>
      <c r="AG84" s="14">
        <f>'nmol-analyzed'!AE84*0.001/'nmol-analyzed'!AE$1*1/'nmol-analyzed'!AE$2</f>
        <v>0</v>
      </c>
      <c r="AH84" s="14">
        <f>'nmol-analyzed'!AF84*0.001/'nmol-analyzed'!AF$1*1/'nmol-analyzed'!AF$2</f>
        <v>0</v>
      </c>
      <c r="AI84" s="14">
        <f>'nmol-analyzed'!AG84*0.001/'nmol-analyzed'!AG$1*1/'nmol-analyzed'!AG$2</f>
        <v>0</v>
      </c>
      <c r="AJ84" s="14">
        <f>'nmol-analyzed'!AH84*0.001/'nmol-analyzed'!AH$1*1/'nmol-analyzed'!AH$2</f>
        <v>0</v>
      </c>
      <c r="AK84" s="14">
        <f>'nmol-analyzed'!AI84*0.001/'nmol-analyzed'!AI$1*1/'nmol-analyzed'!AI$2</f>
        <v>0</v>
      </c>
      <c r="AL84" s="14">
        <f>'nmol-analyzed'!AJ84*0.001/'nmol-analyzed'!AJ$1*1/'nmol-analyzed'!AJ$2</f>
        <v>0</v>
      </c>
      <c r="AM84" s="14">
        <f>'nmol-analyzed'!AK84*0.001/'nmol-analyzed'!AK$1*1/'nmol-analyzed'!AK$2</f>
        <v>0</v>
      </c>
      <c r="AN84" s="14">
        <f>'nmol-analyzed'!AL84*0.001/'nmol-analyzed'!AL$1*1/'nmol-analyzed'!AL$2</f>
        <v>0</v>
      </c>
      <c r="AO84" s="14">
        <f>'nmol-analyzed'!AM84*0.001/'nmol-analyzed'!AM$1*1/'nmol-analyzed'!AM$2</f>
        <v>0</v>
      </c>
      <c r="AP84" s="14">
        <f>'nmol-analyzed'!AN84*0.001/'nmol-analyzed'!AN$1*1/'nmol-analyzed'!AN$2</f>
        <v>0</v>
      </c>
      <c r="AQ84" s="14">
        <f>'nmol-analyzed'!AO84*0.001/'nmol-analyzed'!AO$1*1/'nmol-analyzed'!AO$2</f>
        <v>0</v>
      </c>
      <c r="AR84" s="14">
        <f>'nmol-analyzed'!AP84*0.001/'nmol-analyzed'!AP$1*1/'nmol-analyzed'!AP$2</f>
        <v>0</v>
      </c>
      <c r="AS84" s="14">
        <f>'nmol-analyzed'!AQ84*0.001/'nmol-analyzed'!AQ$1*1/'nmol-analyzed'!AQ$2</f>
        <v>0</v>
      </c>
      <c r="AT84" s="14">
        <f>'nmol-analyzed'!AR84*0.001/'nmol-analyzed'!AR$1*1/'nmol-analyzed'!AR$2</f>
        <v>0</v>
      </c>
      <c r="AU84" s="14">
        <f>'nmol-analyzed'!AS84*0.001/'nmol-analyzed'!AS$1*1/'nmol-analyzed'!AS$2</f>
        <v>0</v>
      </c>
      <c r="AV84" s="14">
        <f>'nmol-analyzed'!AT84*0.001/'nmol-analyzed'!AT$1*1/'nmol-analyzed'!AT$2</f>
        <v>0</v>
      </c>
      <c r="AW84" s="14">
        <f>'nmol-analyzed'!AU84*0.001/'nmol-analyzed'!AU$1*1/'nmol-analyzed'!AU$2</f>
        <v>0</v>
      </c>
      <c r="AX84" s="14">
        <f>'nmol-analyzed'!AV84*0.001/'nmol-analyzed'!AV$1*1/'nmol-analyzed'!AV$2</f>
        <v>0</v>
      </c>
      <c r="AY84" s="14"/>
    </row>
    <row r="85" spans="1:51" x14ac:dyDescent="0.2">
      <c r="A85" s="2" t="s">
        <v>299</v>
      </c>
      <c r="B85"/>
      <c r="C85" s="2" t="s">
        <v>299</v>
      </c>
      <c r="D85" s="73"/>
      <c r="E85" s="16"/>
      <c r="F85" s="16">
        <f>'nmol-analyzed'!F85*0.001/'nmol-analyzed'!F$1*1/'nmol-analyzed'!F$2</f>
        <v>6.7639800838848636</v>
      </c>
      <c r="G85" s="16">
        <f>'nmol-analyzed'!G85*0.001/'nmol-analyzed'!G$1*1/'nmol-analyzed'!G$2</f>
        <v>6.4143144897585485</v>
      </c>
      <c r="H85" s="16">
        <f>'nmol-analyzed'!H85*0.001/'nmol-analyzed'!H$1*1/'nmol-analyzed'!H$2</f>
        <v>6.24078966873327</v>
      </c>
      <c r="I85" s="16">
        <f>'nmol-analyzed'!I85*0.001/'nmol-analyzed'!I$1*1/'nmol-analyzed'!I$2</f>
        <v>5.3635737393290963</v>
      </c>
      <c r="J85" s="16">
        <f>'nmol-analyzed'!J85*0.001/'nmol-analyzed'!J$1*1/'nmol-analyzed'!J$2</f>
        <v>7.5444057864859921</v>
      </c>
      <c r="K85" s="16">
        <f>'nmol-analyzed'!K85*0.001/'nmol-analyzed'!K$1*1/'nmol-analyzed'!K$2</f>
        <v>6.0663928636827382</v>
      </c>
      <c r="L85" s="140">
        <f t="shared" si="3"/>
        <v>6.3989094386457523</v>
      </c>
      <c r="M85" s="141">
        <f t="shared" si="4"/>
        <v>0.72844559427210043</v>
      </c>
      <c r="N85" s="14">
        <f t="shared" si="5"/>
        <v>0.11383902229850383</v>
      </c>
      <c r="O85" s="16">
        <f>'nmol-analyzed'!M85*0.001/'nmol-analyzed'!M$1*1/'nmol-analyzed'!M$2</f>
        <v>5.5152174167222059</v>
      </c>
      <c r="P85" s="16">
        <f>'nmol-analyzed'!N85*0.001/'nmol-analyzed'!N$1*1/'nmol-analyzed'!N$2</f>
        <v>6.5812140169545312</v>
      </c>
      <c r="Q85" s="16">
        <f>'nmol-analyzed'!O85*0.001/'nmol-analyzed'!O$1*1/'nmol-analyzed'!O$2</f>
        <v>3.966266291847687</v>
      </c>
      <c r="R85" s="16">
        <f>'nmol-analyzed'!P85*0.001/'nmol-analyzed'!P$1*1/'nmol-analyzed'!P$2</f>
        <v>7.5550633690168558</v>
      </c>
      <c r="S85" s="16">
        <f>'nmol-analyzed'!Q85*0.001/'nmol-analyzed'!Q$1*1/'nmol-analyzed'!Q$2</f>
        <v>8.1033591731266146</v>
      </c>
      <c r="T85" s="16">
        <f>'nmol-analyzed'!R85*0.001/'nmol-analyzed'!R$1*1/'nmol-analyzed'!R$2</f>
        <v>6.1796327057954965</v>
      </c>
      <c r="U85" s="16">
        <f>'nmol-analyzed'!S85*0.001/'nmol-analyzed'!S$1*1/'nmol-analyzed'!S$2</f>
        <v>6.4334163898117378</v>
      </c>
      <c r="V85" s="16">
        <f>'nmol-analyzed'!T85*0.001/'nmol-analyzed'!T$1*1/'nmol-analyzed'!T$2</f>
        <v>5.6698248636233126</v>
      </c>
      <c r="W85" s="16">
        <f>'nmol-analyzed'!U85*0.001/'nmol-analyzed'!U$1*1/'nmol-analyzed'!U$2</f>
        <v>9.2859564815789177</v>
      </c>
      <c r="X85" s="16">
        <f>'nmol-analyzed'!V85*0.001/'nmol-analyzed'!V$1*1/'nmol-analyzed'!V$2</f>
        <v>9.9278590386661527</v>
      </c>
      <c r="Y85" s="16">
        <f>'nmol-analyzed'!W85*0.001/'nmol-analyzed'!W$1*1/'nmol-analyzed'!W$2</f>
        <v>7.3678017718715401</v>
      </c>
      <c r="Z85" s="16">
        <f>'nmol-analyzed'!X85*0.001/'nmol-analyzed'!X$1*1/'nmol-analyzed'!X$2</f>
        <v>8.3273040482342822</v>
      </c>
      <c r="AA85" s="16">
        <f>'nmol-analyzed'!Y85*0.001/'nmol-analyzed'!Y$1*1/'nmol-analyzed'!Y$2</f>
        <v>6.581682457651449</v>
      </c>
      <c r="AB85" s="16">
        <f>'nmol-analyzed'!Z85*0.001/'nmol-analyzed'!Z$1*1/'nmol-analyzed'!Z$2</f>
        <v>8.6098644544176981</v>
      </c>
      <c r="AC85" s="16">
        <f>'nmol-analyzed'!AA85*0.001/'nmol-analyzed'!AA$1*1/'nmol-analyzed'!AA$2</f>
        <v>8.2871908453303789</v>
      </c>
      <c r="AD85" s="16">
        <f>'nmol-analyzed'!AB85*0.001/'nmol-analyzed'!AB$1*1/'nmol-analyzed'!AB$2</f>
        <v>11.054837783519954</v>
      </c>
      <c r="AE85" s="16">
        <f>'nmol-analyzed'!AC85*0.001/'nmol-analyzed'!AC$1*1/'nmol-analyzed'!AC$2</f>
        <v>8.7407407407407405</v>
      </c>
      <c r="AF85" s="16">
        <f>'nmol-analyzed'!AD85*0.001/'nmol-analyzed'!AD$1*1/'nmol-analyzed'!AD$2</f>
        <v>8.2571059431524532</v>
      </c>
      <c r="AG85" s="16">
        <f>'nmol-analyzed'!AE85*0.001/'nmol-analyzed'!AE$1*1/'nmol-analyzed'!AE$2</f>
        <v>3.5195182724252483</v>
      </c>
      <c r="AH85" s="16">
        <f>'nmol-analyzed'!AF85*0.001/'nmol-analyzed'!AF$1*1/'nmol-analyzed'!AF$2</f>
        <v>6.9280439104602447</v>
      </c>
      <c r="AI85" s="16">
        <f>'nmol-analyzed'!AG85*0.001/'nmol-analyzed'!AG$1*1/'nmol-analyzed'!AG$2</f>
        <v>12.738443870226817</v>
      </c>
      <c r="AJ85" s="16">
        <f>'nmol-analyzed'!AH85*0.001/'nmol-analyzed'!AH$1*1/'nmol-analyzed'!AH$2</f>
        <v>8.1962010970578909</v>
      </c>
      <c r="AK85" s="16">
        <f>'nmol-analyzed'!AI85*0.001/'nmol-analyzed'!AI$1*1/'nmol-analyzed'!AI$2</f>
        <v>8.9095607235142111</v>
      </c>
      <c r="AL85" s="16">
        <f>'nmol-analyzed'!AJ85*0.001/'nmol-analyzed'!AJ$1*1/'nmol-analyzed'!AJ$2</f>
        <v>15.002583979328165</v>
      </c>
      <c r="AM85" s="16">
        <f>'nmol-analyzed'!AK85*0.001/'nmol-analyzed'!AK$1*1/'nmol-analyzed'!AK$2</f>
        <v>3.3229067500793334</v>
      </c>
      <c r="AN85" s="16">
        <f>'nmol-analyzed'!AL85*0.001/'nmol-analyzed'!AL$1*1/'nmol-analyzed'!AL$2</f>
        <v>13.134459210040603</v>
      </c>
      <c r="AO85" s="16">
        <f>'nmol-analyzed'!AM85*0.001/'nmol-analyzed'!AM$1*1/'nmol-analyzed'!AM$2</f>
        <v>10.447315532586849</v>
      </c>
      <c r="AP85" s="16">
        <f>'nmol-analyzed'!AN85*0.001/'nmol-analyzed'!AN$1*1/'nmol-analyzed'!AN$2</f>
        <v>6.043066322136089</v>
      </c>
      <c r="AQ85" s="16">
        <f>'nmol-analyzed'!AO85*0.001/'nmol-analyzed'!AO$1*1/'nmol-analyzed'!AO$2</f>
        <v>6.9664082687338498</v>
      </c>
      <c r="AR85" s="16">
        <f>'nmol-analyzed'!AP85*0.001/'nmol-analyzed'!AP$1*1/'nmol-analyzed'!AP$2</f>
        <v>9.0969915097822067</v>
      </c>
      <c r="AS85" s="16">
        <f>'nmol-analyzed'!AQ85*0.001/'nmol-analyzed'!AQ$1*1/'nmol-analyzed'!AQ$2</f>
        <v>5.043373938722775</v>
      </c>
      <c r="AT85" s="16">
        <f>'nmol-analyzed'!AR85*0.001/'nmol-analyzed'!AR$1*1/'nmol-analyzed'!AR$2</f>
        <v>4.3757649938800505</v>
      </c>
      <c r="AU85" s="16">
        <f>'nmol-analyzed'!AS85*0.001/'nmol-analyzed'!AS$1*1/'nmol-analyzed'!AS$2</f>
        <v>9.4616041297833693</v>
      </c>
      <c r="AV85" s="16">
        <f>'nmol-analyzed'!AT85*0.001/'nmol-analyzed'!AT$1*1/'nmol-analyzed'!AT$2</f>
        <v>6.0145518835849314</v>
      </c>
      <c r="AW85" s="16">
        <f>'nmol-analyzed'!AU85*0.001/'nmol-analyzed'!AU$1*1/'nmol-analyzed'!AU$2</f>
        <v>7.2697489848652621</v>
      </c>
      <c r="AX85" s="16">
        <f>'nmol-analyzed'!AV85*0.001/'nmol-analyzed'!AV$1*1/'nmol-analyzed'!AV$2</f>
        <v>7.941860465116279</v>
      </c>
      <c r="AY85" s="16"/>
    </row>
    <row r="86" spans="1:51" x14ac:dyDescent="0.2">
      <c r="A86">
        <f>'imported summary from web'!A26</f>
        <v>714.5</v>
      </c>
      <c r="B86" t="str">
        <f>'imported summary from web'!B26</f>
        <v>C40H76O7PN</v>
      </c>
      <c r="C86" s="2" t="str">
        <f>'imported summary from web'!C26</f>
        <v>ePC(32:3)</v>
      </c>
      <c r="D86" s="71"/>
      <c r="E86" s="14"/>
      <c r="F86" s="14">
        <f>'nmol-analyzed'!F86*0.001/'nmol-analyzed'!F$1*1/'nmol-analyzed'!F$2</f>
        <v>5.230596175478066E-2</v>
      </c>
      <c r="G86" s="14">
        <f>'nmol-analyzed'!G86*0.001/'nmol-analyzed'!G$1*1/'nmol-analyzed'!G$2</f>
        <v>4.3869516310461196E-2</v>
      </c>
      <c r="H86" s="14">
        <f>'nmol-analyzed'!H86*0.001/'nmol-analyzed'!H$1*1/'nmol-analyzed'!H$2</f>
        <v>5.061867266591677E-2</v>
      </c>
      <c r="I86" s="14">
        <f>'nmol-analyzed'!I86*0.001/'nmol-analyzed'!I$1*1/'nmol-analyzed'!I$2</f>
        <v>4.3869516310461196E-2</v>
      </c>
      <c r="J86" s="14">
        <f>'nmol-analyzed'!J86*0.001/'nmol-analyzed'!J$1*1/'nmol-analyzed'!J$2</f>
        <v>5.9055118110236227E-2</v>
      </c>
      <c r="K86" s="14">
        <f>'nmol-analyzed'!K86*0.001/'nmol-analyzed'!K$1*1/'nmol-analyzed'!K$2</f>
        <v>6.074240719910011E-2</v>
      </c>
      <c r="L86" s="14">
        <f t="shared" si="3"/>
        <v>5.1743532058492692E-2</v>
      </c>
      <c r="M86" s="137">
        <f t="shared" si="4"/>
        <v>7.211392767075166E-3</v>
      </c>
      <c r="N86" s="14">
        <f t="shared" si="5"/>
        <v>0.13936800369412658</v>
      </c>
      <c r="O86" s="14">
        <f>'nmol-analyzed'!M86*0.001/'nmol-analyzed'!M$1*1/'nmol-analyzed'!M$2</f>
        <v>4.7511312217194575E-2</v>
      </c>
      <c r="P86" s="14">
        <f>'nmol-analyzed'!N86*0.001/'nmol-analyzed'!N$1*1/'nmol-analyzed'!N$2</f>
        <v>9.4298245614035089E-2</v>
      </c>
      <c r="Q86" s="14">
        <f>'nmol-analyzed'!O86*0.001/'nmol-analyzed'!O$1*1/'nmol-analyzed'!O$2</f>
        <v>4.1758241758241756E-2</v>
      </c>
      <c r="R86" s="14">
        <f>'nmol-analyzed'!P86*0.001/'nmol-analyzed'!P$1*1/'nmol-analyzed'!P$2</f>
        <v>3.8548752834467112E-2</v>
      </c>
      <c r="S86" s="14">
        <f>'nmol-analyzed'!Q86*0.001/'nmol-analyzed'!Q$1*1/'nmol-analyzed'!Q$2</f>
        <v>6.2222222222222227E-2</v>
      </c>
      <c r="T86" s="14">
        <f>'nmol-analyzed'!R86*0.001/'nmol-analyzed'!R$1*1/'nmol-analyzed'!R$2</f>
        <v>4.9107142857142856E-2</v>
      </c>
      <c r="U86" s="14">
        <f>'nmol-analyzed'!S86*0.001/'nmol-analyzed'!S$1*1/'nmol-analyzed'!S$2</f>
        <v>9.1517857142857151E-2</v>
      </c>
      <c r="V86" s="14">
        <f>'nmol-analyzed'!T86*0.001/'nmol-analyzed'!T$1*1/'nmol-analyzed'!T$2</f>
        <v>6.4444444444444443E-2</v>
      </c>
      <c r="W86" s="14">
        <f>'nmol-analyzed'!U86*0.001/'nmol-analyzed'!U$1*1/'nmol-analyzed'!U$2</f>
        <v>5.429864253393666E-2</v>
      </c>
      <c r="X86" s="14">
        <f>'nmol-analyzed'!V86*0.001/'nmol-analyzed'!V$1*1/'nmol-analyzed'!V$2</f>
        <v>5.8823529411764712E-2</v>
      </c>
      <c r="Y86" s="14">
        <f>'nmol-analyzed'!W86*0.001/'nmol-analyzed'!W$1*1/'nmol-analyzed'!W$2</f>
        <v>8.0357142857142849E-2</v>
      </c>
      <c r="Z86" s="14">
        <f>'nmol-analyzed'!X86*0.001/'nmol-analyzed'!X$1*1/'nmol-analyzed'!X$2</f>
        <v>4.8888888888888898E-2</v>
      </c>
      <c r="AA86" s="14">
        <f>'nmol-analyzed'!Y86*0.001/'nmol-analyzed'!Y$1*1/'nmol-analyzed'!Y$2</f>
        <v>6.8888888888888888E-2</v>
      </c>
      <c r="AB86" s="14">
        <f>'nmol-analyzed'!Z86*0.001/'nmol-analyzed'!Z$1*1/'nmol-analyzed'!Z$2</f>
        <v>0.11403508771929827</v>
      </c>
      <c r="AC86" s="14">
        <f>'nmol-analyzed'!AA86*0.001/'nmol-analyzed'!AA$1*1/'nmol-analyzed'!AA$2</f>
        <v>5.1339285714285719E-2</v>
      </c>
      <c r="AD86" s="14">
        <f>'nmol-analyzed'!AB86*0.001/'nmol-analyzed'!AB$1*1/'nmol-analyzed'!AB$2</f>
        <v>3.7777777777777778E-2</v>
      </c>
      <c r="AE86" s="14">
        <f>'nmol-analyzed'!AC86*0.001/'nmol-analyzed'!AC$1*1/'nmol-analyzed'!AC$2</f>
        <v>4.6666666666666669E-2</v>
      </c>
      <c r="AF86" s="14">
        <f>'nmol-analyzed'!AD86*0.001/'nmol-analyzed'!AD$1*1/'nmol-analyzed'!AD$2</f>
        <v>5.7499999999999996E-2</v>
      </c>
      <c r="AG86" s="14">
        <f>'nmol-analyzed'!AE86*0.001/'nmol-analyzed'!AE$1*1/'nmol-analyzed'!AE$2</f>
        <v>7.5892857142857137E-2</v>
      </c>
      <c r="AH86" s="14">
        <f>'nmol-analyzed'!AF86*0.001/'nmol-analyzed'!AF$1*1/'nmol-analyzed'!AF$2</f>
        <v>8.2039911308203997E-2</v>
      </c>
      <c r="AI86" s="14">
        <f>'nmol-analyzed'!AG86*0.001/'nmol-analyzed'!AG$1*1/'nmol-analyzed'!AG$2</f>
        <v>7.5555555555555556E-2</v>
      </c>
      <c r="AJ86" s="14">
        <f>'nmol-analyzed'!AH86*0.001/'nmol-analyzed'!AH$1*1/'nmol-analyzed'!AH$2</f>
        <v>6.1403508771929828E-2</v>
      </c>
      <c r="AK86" s="14">
        <f>'nmol-analyzed'!AI86*0.001/'nmol-analyzed'!AI$1*1/'nmol-analyzed'!AI$2</f>
        <v>6.25E-2</v>
      </c>
      <c r="AL86" s="14">
        <f>'nmol-analyzed'!AJ86*0.001/'nmol-analyzed'!AJ$1*1/'nmol-analyzed'!AJ$2</f>
        <v>0.12249999999999998</v>
      </c>
      <c r="AM86" s="14">
        <f>'nmol-analyzed'!AK86*0.001/'nmol-analyzed'!AK$1*1/'nmol-analyzed'!AK$2</f>
        <v>5.2631578947368425E-2</v>
      </c>
      <c r="AN86" s="14">
        <f>'nmol-analyzed'!AL86*0.001/'nmol-analyzed'!AL$1*1/'nmol-analyzed'!AL$2</f>
        <v>7.1428571428571438E-2</v>
      </c>
      <c r="AO86" s="14">
        <f>'nmol-analyzed'!AM86*0.001/'nmol-analyzed'!AM$1*1/'nmol-analyzed'!AM$2</f>
        <v>4.8888888888888891E-2</v>
      </c>
      <c r="AP86" s="14">
        <f>'nmol-analyzed'!AN86*0.001/'nmol-analyzed'!AN$1*1/'nmol-analyzed'!AN$2</f>
        <v>4.2222222222222223E-2</v>
      </c>
      <c r="AQ86" s="14">
        <f>'nmol-analyzed'!AO86*0.001/'nmol-analyzed'!AO$1*1/'nmol-analyzed'!AO$2</f>
        <v>4.7499999999999994E-2</v>
      </c>
      <c r="AR86" s="14">
        <f>'nmol-analyzed'!AP86*0.001/'nmol-analyzed'!AP$1*1/'nmol-analyzed'!AP$2</f>
        <v>9.5982142857142863E-2</v>
      </c>
      <c r="AS86" s="14">
        <f>'nmol-analyzed'!AQ86*0.001/'nmol-analyzed'!AQ$1*1/'nmol-analyzed'!AQ$2</f>
        <v>5.1339285714285712E-2</v>
      </c>
      <c r="AT86" s="14">
        <f>'nmol-analyzed'!AR86*0.001/'nmol-analyzed'!AR$1*1/'nmol-analyzed'!AR$2</f>
        <v>6.798245614035088E-2</v>
      </c>
      <c r="AU86" s="14">
        <f>'nmol-analyzed'!AS86*0.001/'nmol-analyzed'!AS$1*1/'nmol-analyzed'!AS$2</f>
        <v>5.0997782705099776E-2</v>
      </c>
      <c r="AV86" s="14">
        <f>'nmol-analyzed'!AT86*0.001/'nmol-analyzed'!AT$1*1/'nmol-analyzed'!AT$2</f>
        <v>5.7017543859649134E-2</v>
      </c>
      <c r="AW86" s="14">
        <f>'nmol-analyzed'!AU86*0.001/'nmol-analyzed'!AU$1*1/'nmol-analyzed'!AU$2</f>
        <v>5.8035714285714288E-2</v>
      </c>
      <c r="AX86" s="14">
        <f>'nmol-analyzed'!AV86*0.001/'nmol-analyzed'!AV$1*1/'nmol-analyzed'!AV$2</f>
        <v>0.08</v>
      </c>
      <c r="AY86" s="14"/>
    </row>
    <row r="87" spans="1:51" x14ac:dyDescent="0.2">
      <c r="A87">
        <f>'imported summary from web'!A27</f>
        <v>716.6</v>
      </c>
      <c r="B87" t="str">
        <f>'imported summary from web'!B27</f>
        <v>C40H78O7PN</v>
      </c>
      <c r="C87" s="2" t="str">
        <f>'imported summary from web'!C27</f>
        <v>ePC(32:2)</v>
      </c>
      <c r="D87" s="71"/>
      <c r="E87" s="14"/>
      <c r="F87" s="14">
        <f>'nmol-analyzed'!F87*0.001/'nmol-analyzed'!F$1*1/'nmol-analyzed'!F$2</f>
        <v>0.1906636670416198</v>
      </c>
      <c r="G87" s="14">
        <f>'nmol-analyzed'!G87*0.001/'nmol-analyzed'!G$1*1/'nmol-analyzed'!G$2</f>
        <v>0.20584926884139487</v>
      </c>
      <c r="H87" s="14">
        <f>'nmol-analyzed'!H87*0.001/'nmol-analyzed'!H$1*1/'nmol-analyzed'!H$2</f>
        <v>0.1889763779527559</v>
      </c>
      <c r="I87" s="14">
        <f>'nmol-analyzed'!I87*0.001/'nmol-analyzed'!I$1*1/'nmol-analyzed'!I$2</f>
        <v>0.22103487064116989</v>
      </c>
      <c r="J87" s="14">
        <f>'nmol-analyzed'!J87*0.001/'nmol-analyzed'!J$1*1/'nmol-analyzed'!J$2</f>
        <v>0.22778402699662542</v>
      </c>
      <c r="K87" s="14">
        <f>'nmol-analyzed'!K87*0.001/'nmol-analyzed'!K$1*1/'nmol-analyzed'!K$2</f>
        <v>0.22778402699662542</v>
      </c>
      <c r="L87" s="14">
        <f t="shared" si="3"/>
        <v>0.21034870641169856</v>
      </c>
      <c r="M87" s="137">
        <f t="shared" si="4"/>
        <v>1.7814022852489682E-2</v>
      </c>
      <c r="N87" s="14">
        <f t="shared" si="5"/>
        <v>8.4688055165044518E-2</v>
      </c>
      <c r="O87" s="14">
        <f>'nmol-analyzed'!M87*0.001/'nmol-analyzed'!M$1*1/'nmol-analyzed'!M$2</f>
        <v>0.17420814479638014</v>
      </c>
      <c r="P87" s="14">
        <f>'nmol-analyzed'!N87*0.001/'nmol-analyzed'!N$1*1/'nmol-analyzed'!N$2</f>
        <v>0.35087719298245612</v>
      </c>
      <c r="Q87" s="14">
        <f>'nmol-analyzed'!O87*0.001/'nmol-analyzed'!O$1*1/'nmol-analyzed'!O$2</f>
        <v>0.15164835164835164</v>
      </c>
      <c r="R87" s="14">
        <f>'nmol-analyzed'!P87*0.001/'nmol-analyzed'!P$1*1/'nmol-analyzed'!P$2</f>
        <v>0.18140589569160992</v>
      </c>
      <c r="S87" s="14">
        <f>'nmol-analyzed'!Q87*0.001/'nmol-analyzed'!Q$1*1/'nmol-analyzed'!Q$2</f>
        <v>0.22000000000000006</v>
      </c>
      <c r="T87" s="14">
        <f>'nmol-analyzed'!R87*0.001/'nmol-analyzed'!R$1*1/'nmol-analyzed'!R$2</f>
        <v>0.21205357142857142</v>
      </c>
      <c r="U87" s="14">
        <f>'nmol-analyzed'!S87*0.001/'nmol-analyzed'!S$1*1/'nmol-analyzed'!S$2</f>
        <v>0.3236607142857143</v>
      </c>
      <c r="V87" s="14">
        <f>'nmol-analyzed'!T87*0.001/'nmol-analyzed'!T$1*1/'nmol-analyzed'!T$2</f>
        <v>0.27777777777777779</v>
      </c>
      <c r="W87" s="14">
        <f>'nmol-analyzed'!U87*0.001/'nmol-analyzed'!U$1*1/'nmol-analyzed'!U$2</f>
        <v>0.22850678733031676</v>
      </c>
      <c r="X87" s="14">
        <f>'nmol-analyzed'!V87*0.001/'nmol-analyzed'!V$1*1/'nmol-analyzed'!V$2</f>
        <v>0.26470588235294118</v>
      </c>
      <c r="Y87" s="14">
        <f>'nmol-analyzed'!W87*0.001/'nmol-analyzed'!W$1*1/'nmol-analyzed'!W$2</f>
        <v>0.35044642857142855</v>
      </c>
      <c r="Z87" s="14">
        <f>'nmol-analyzed'!X87*0.001/'nmol-analyzed'!X$1*1/'nmol-analyzed'!X$2</f>
        <v>0.19111111111111115</v>
      </c>
      <c r="AA87" s="14">
        <f>'nmol-analyzed'!Y87*0.001/'nmol-analyzed'!Y$1*1/'nmol-analyzed'!Y$2</f>
        <v>0.27333333333333337</v>
      </c>
      <c r="AB87" s="14">
        <f>'nmol-analyzed'!Z87*0.001/'nmol-analyzed'!Z$1*1/'nmol-analyzed'!Z$2</f>
        <v>0.4364035087719299</v>
      </c>
      <c r="AC87" s="14">
        <f>'nmol-analyzed'!AA87*0.001/'nmol-analyzed'!AA$1*1/'nmol-analyzed'!AA$2</f>
        <v>0.21428571428571427</v>
      </c>
      <c r="AD87" s="14">
        <f>'nmol-analyzed'!AB87*0.001/'nmol-analyzed'!AB$1*1/'nmol-analyzed'!AB$2</f>
        <v>0.17777777777777778</v>
      </c>
      <c r="AE87" s="14">
        <f>'nmol-analyzed'!AC87*0.001/'nmol-analyzed'!AC$1*1/'nmol-analyzed'!AC$2</f>
        <v>0.18444444444444447</v>
      </c>
      <c r="AF87" s="14">
        <f>'nmol-analyzed'!AD87*0.001/'nmol-analyzed'!AD$1*1/'nmol-analyzed'!AD$2</f>
        <v>0.24249999999999999</v>
      </c>
      <c r="AG87" s="14">
        <f>'nmol-analyzed'!AE87*0.001/'nmol-analyzed'!AE$1*1/'nmol-analyzed'!AE$2</f>
        <v>0.24553571428571425</v>
      </c>
      <c r="AH87" s="14">
        <f>'nmol-analyzed'!AF87*0.001/'nmol-analyzed'!AF$1*1/'nmol-analyzed'!AF$2</f>
        <v>0.41019955654101986</v>
      </c>
      <c r="AI87" s="14">
        <f>'nmol-analyzed'!AG87*0.001/'nmol-analyzed'!AG$1*1/'nmol-analyzed'!AG$2</f>
        <v>0.24000000000000002</v>
      </c>
      <c r="AJ87" s="14">
        <f>'nmol-analyzed'!AH87*0.001/'nmol-analyzed'!AH$1*1/'nmol-analyzed'!AH$2</f>
        <v>0.23026315789473686</v>
      </c>
      <c r="AK87" s="14">
        <f>'nmol-analyzed'!AI87*0.001/'nmol-analyzed'!AI$1*1/'nmol-analyzed'!AI$2</f>
        <v>0.26250000000000001</v>
      </c>
      <c r="AL87" s="14">
        <f>'nmol-analyzed'!AJ87*0.001/'nmol-analyzed'!AJ$1*1/'nmol-analyzed'!AJ$2</f>
        <v>0.46749999999999997</v>
      </c>
      <c r="AM87" s="14">
        <f>'nmol-analyzed'!AK87*0.001/'nmol-analyzed'!AK$1*1/'nmol-analyzed'!AK$2</f>
        <v>0.22807017543859653</v>
      </c>
      <c r="AN87" s="14">
        <f>'nmol-analyzed'!AL87*0.001/'nmol-analyzed'!AL$1*1/'nmol-analyzed'!AL$2</f>
        <v>0.37276785714285715</v>
      </c>
      <c r="AO87" s="14">
        <f>'nmol-analyzed'!AM87*0.001/'nmol-analyzed'!AM$1*1/'nmol-analyzed'!AM$2</f>
        <v>0.17777777777777776</v>
      </c>
      <c r="AP87" s="14">
        <f>'nmol-analyzed'!AN87*0.001/'nmol-analyzed'!AN$1*1/'nmol-analyzed'!AN$2</f>
        <v>0.16</v>
      </c>
      <c r="AQ87" s="14">
        <f>'nmol-analyzed'!AO87*0.001/'nmol-analyzed'!AO$1*1/'nmol-analyzed'!AO$2</f>
        <v>0.215</v>
      </c>
      <c r="AR87" s="14">
        <f>'nmol-analyzed'!AP87*0.001/'nmol-analyzed'!AP$1*1/'nmol-analyzed'!AP$2</f>
        <v>0.29910714285714285</v>
      </c>
      <c r="AS87" s="14">
        <f>'nmol-analyzed'!AQ87*0.001/'nmol-analyzed'!AQ$1*1/'nmol-analyzed'!AQ$2</f>
        <v>0.20535714285714285</v>
      </c>
      <c r="AT87" s="14">
        <f>'nmol-analyzed'!AR87*0.001/'nmol-analyzed'!AR$1*1/'nmol-analyzed'!AR$2</f>
        <v>0.27192982456140352</v>
      </c>
      <c r="AU87" s="14">
        <f>'nmol-analyzed'!AS87*0.001/'nmol-analyzed'!AS$1*1/'nmol-analyzed'!AS$2</f>
        <v>0.21286031042128598</v>
      </c>
      <c r="AV87" s="14">
        <f>'nmol-analyzed'!AT87*0.001/'nmol-analyzed'!AT$1*1/'nmol-analyzed'!AT$2</f>
        <v>0.30043859649122812</v>
      </c>
      <c r="AW87" s="14">
        <f>'nmol-analyzed'!AU87*0.001/'nmol-analyzed'!AU$1*1/'nmol-analyzed'!AU$2</f>
        <v>0.19642857142857142</v>
      </c>
      <c r="AX87" s="14">
        <f>'nmol-analyzed'!AV87*0.001/'nmol-analyzed'!AV$1*1/'nmol-analyzed'!AV$2</f>
        <v>0.30499999999999999</v>
      </c>
      <c r="AY87" s="14"/>
    </row>
    <row r="88" spans="1:51" x14ac:dyDescent="0.2">
      <c r="A88">
        <f>'imported summary from web'!A28</f>
        <v>718.6</v>
      </c>
      <c r="B88" t="str">
        <f>'imported summary from web'!B28</f>
        <v>C40H80O7PN</v>
      </c>
      <c r="C88" s="2" t="str">
        <f>'imported summary from web'!C28</f>
        <v>ePC(32:1)</v>
      </c>
      <c r="D88" s="71"/>
      <c r="E88" s="14"/>
      <c r="F88" s="14">
        <f>'nmol-analyzed'!F88*0.001/'nmol-analyzed'!F$1*1/'nmol-analyzed'!F$2</f>
        <v>0.27334083239595053</v>
      </c>
      <c r="G88" s="14">
        <f>'nmol-analyzed'!G88*0.001/'nmol-analyzed'!G$1*1/'nmol-analyzed'!G$2</f>
        <v>0.35095613048368957</v>
      </c>
      <c r="H88" s="14">
        <f>'nmol-analyzed'!H88*0.001/'nmol-analyzed'!H$1*1/'nmol-analyzed'!H$2</f>
        <v>0.34420697412823403</v>
      </c>
      <c r="I88" s="14">
        <f>'nmol-analyzed'!I88*0.001/'nmol-analyzed'!I$1*1/'nmol-analyzed'!I$2</f>
        <v>0.29696287964004503</v>
      </c>
      <c r="J88" s="14">
        <f>'nmol-analyzed'!J88*0.001/'nmol-analyzed'!J$1*1/'nmol-analyzed'!J$2</f>
        <v>0.38976377952755908</v>
      </c>
      <c r="K88" s="14">
        <f>'nmol-analyzed'!K88*0.001/'nmol-analyzed'!K$1*1/'nmol-analyzed'!K$2</f>
        <v>0.39988751406074241</v>
      </c>
      <c r="L88" s="14">
        <f t="shared" si="3"/>
        <v>0.34251968503937008</v>
      </c>
      <c r="M88" s="137">
        <f t="shared" si="4"/>
        <v>4.9916388086661281E-2</v>
      </c>
      <c r="N88" s="14">
        <f t="shared" si="5"/>
        <v>0.14573290314956283</v>
      </c>
      <c r="O88" s="14">
        <f>'nmol-analyzed'!M88*0.001/'nmol-analyzed'!M$1*1/'nmol-analyzed'!M$2</f>
        <v>0.31674208144796384</v>
      </c>
      <c r="P88" s="14">
        <f>'nmol-analyzed'!N88*0.001/'nmol-analyzed'!N$1*1/'nmol-analyzed'!N$2</f>
        <v>0.38815789473684215</v>
      </c>
      <c r="Q88" s="14">
        <f>'nmol-analyzed'!O88*0.001/'nmol-analyzed'!O$1*1/'nmol-analyzed'!O$2</f>
        <v>0.31428571428571428</v>
      </c>
      <c r="R88" s="14">
        <f>'nmol-analyzed'!P88*0.001/'nmol-analyzed'!P$1*1/'nmol-analyzed'!P$2</f>
        <v>0.34693877551020397</v>
      </c>
      <c r="S88" s="14">
        <f>'nmol-analyzed'!Q88*0.001/'nmol-analyzed'!Q$1*1/'nmol-analyzed'!Q$2</f>
        <v>0.28222222222222226</v>
      </c>
      <c r="T88" s="14">
        <f>'nmol-analyzed'!R88*0.001/'nmol-analyzed'!R$1*1/'nmol-analyzed'!R$2</f>
        <v>0.2209821428571429</v>
      </c>
      <c r="U88" s="14">
        <f>'nmol-analyzed'!S88*0.001/'nmol-analyzed'!S$1*1/'nmol-analyzed'!S$2</f>
        <v>0.5625</v>
      </c>
      <c r="V88" s="14">
        <f>'nmol-analyzed'!T88*0.001/'nmol-analyzed'!T$1*1/'nmol-analyzed'!T$2</f>
        <v>0.48222222222222227</v>
      </c>
      <c r="W88" s="14">
        <f>'nmol-analyzed'!U88*0.001/'nmol-analyzed'!U$1*1/'nmol-analyzed'!U$2</f>
        <v>0.40271493212669685</v>
      </c>
      <c r="X88" s="14">
        <f>'nmol-analyzed'!V88*0.001/'nmol-analyzed'!V$1*1/'nmol-analyzed'!V$2</f>
        <v>0.47737556561085981</v>
      </c>
      <c r="Y88" s="14">
        <f>'nmol-analyzed'!W88*0.001/'nmol-analyzed'!W$1*1/'nmol-analyzed'!W$2</f>
        <v>0.40625</v>
      </c>
      <c r="Z88" s="14">
        <f>'nmol-analyzed'!X88*0.001/'nmol-analyzed'!X$1*1/'nmol-analyzed'!X$2</f>
        <v>0.25333333333333341</v>
      </c>
      <c r="AA88" s="14">
        <f>'nmol-analyzed'!Y88*0.001/'nmol-analyzed'!Y$1*1/'nmol-analyzed'!Y$2</f>
        <v>0.36222222222222222</v>
      </c>
      <c r="AB88" s="14">
        <f>'nmol-analyzed'!Z88*0.001/'nmol-analyzed'!Z$1*1/'nmol-analyzed'!Z$2</f>
        <v>0.57675438596491246</v>
      </c>
      <c r="AC88" s="14">
        <f>'nmol-analyzed'!AA88*0.001/'nmol-analyzed'!AA$1*1/'nmol-analyzed'!AA$2</f>
        <v>0.4910714285714286</v>
      </c>
      <c r="AD88" s="14">
        <f>'nmol-analyzed'!AB88*0.001/'nmol-analyzed'!AB$1*1/'nmol-analyzed'!AB$2</f>
        <v>0.46</v>
      </c>
      <c r="AE88" s="14">
        <f>'nmol-analyzed'!AC88*0.001/'nmol-analyzed'!AC$1*1/'nmol-analyzed'!AC$2</f>
        <v>0.29333333333333339</v>
      </c>
      <c r="AF88" s="14">
        <f>'nmol-analyzed'!AD88*0.001/'nmol-analyzed'!AD$1*1/'nmol-analyzed'!AD$2</f>
        <v>0.34250000000000003</v>
      </c>
      <c r="AG88" s="14">
        <f>'nmol-analyzed'!AE88*0.001/'nmol-analyzed'!AE$1*1/'nmol-analyzed'!AE$2</f>
        <v>0.4553571428571429</v>
      </c>
      <c r="AH88" s="14">
        <f>'nmol-analyzed'!AF88*0.001/'nmol-analyzed'!AF$1*1/'nmol-analyzed'!AF$2</f>
        <v>0.66297117516629711</v>
      </c>
      <c r="AI88" s="14">
        <f>'nmol-analyzed'!AG88*0.001/'nmol-analyzed'!AG$1*1/'nmol-analyzed'!AG$2</f>
        <v>0.52222222222222225</v>
      </c>
      <c r="AJ88" s="14">
        <f>'nmol-analyzed'!AH88*0.001/'nmol-analyzed'!AH$1*1/'nmol-analyzed'!AH$2</f>
        <v>0.47149122807017546</v>
      </c>
      <c r="AK88" s="14">
        <f>'nmol-analyzed'!AI88*0.001/'nmol-analyzed'!AI$1*1/'nmol-analyzed'!AI$2</f>
        <v>0.34999999999999992</v>
      </c>
      <c r="AL88" s="14">
        <f>'nmol-analyzed'!AJ88*0.001/'nmol-analyzed'!AJ$1*1/'nmol-analyzed'!AJ$2</f>
        <v>0.63500000000000001</v>
      </c>
      <c r="AM88" s="14">
        <f>'nmol-analyzed'!AK88*0.001/'nmol-analyzed'!AK$1*1/'nmol-analyzed'!AK$2</f>
        <v>0.36622807017543862</v>
      </c>
      <c r="AN88" s="14">
        <f>'nmol-analyzed'!AL88*0.001/'nmol-analyzed'!AL$1*1/'nmol-analyzed'!AL$2</f>
        <v>0.68303571428571419</v>
      </c>
      <c r="AO88" s="14">
        <f>'nmol-analyzed'!AM88*0.001/'nmol-analyzed'!AM$1*1/'nmol-analyzed'!AM$2</f>
        <v>0.45555555555555555</v>
      </c>
      <c r="AP88" s="14">
        <f>'nmol-analyzed'!AN88*0.001/'nmol-analyzed'!AN$1*1/'nmol-analyzed'!AN$2</f>
        <v>0.44000000000000006</v>
      </c>
      <c r="AQ88" s="14">
        <f>'nmol-analyzed'!AO88*0.001/'nmol-analyzed'!AO$1*1/'nmol-analyzed'!AO$2</f>
        <v>0.25249999999999995</v>
      </c>
      <c r="AR88" s="14">
        <f>'nmol-analyzed'!AP88*0.001/'nmol-analyzed'!AP$1*1/'nmol-analyzed'!AP$2</f>
        <v>0.4330357142857143</v>
      </c>
      <c r="AS88" s="14">
        <f>'nmol-analyzed'!AQ88*0.001/'nmol-analyzed'!AQ$1*1/'nmol-analyzed'!AQ$2</f>
        <v>0.3571428571428571</v>
      </c>
      <c r="AT88" s="14">
        <f>'nmol-analyzed'!AR88*0.001/'nmol-analyzed'!AR$1*1/'nmol-analyzed'!AR$2</f>
        <v>0.5307017543859649</v>
      </c>
      <c r="AU88" s="14">
        <f>'nmol-analyzed'!AS88*0.001/'nmol-analyzed'!AS$1*1/'nmol-analyzed'!AS$2</f>
        <v>0.44124168514412415</v>
      </c>
      <c r="AV88" s="14">
        <f>'nmol-analyzed'!AT88*0.001/'nmol-analyzed'!AT$1*1/'nmol-analyzed'!AT$2</f>
        <v>0.4517543859649123</v>
      </c>
      <c r="AW88" s="14">
        <f>'nmol-analyzed'!AU88*0.001/'nmol-analyzed'!AU$1*1/'nmol-analyzed'!AU$2</f>
        <v>0.22767857142857142</v>
      </c>
      <c r="AX88" s="14">
        <f>'nmol-analyzed'!AV88*0.001/'nmol-analyzed'!AV$1*1/'nmol-analyzed'!AV$2</f>
        <v>0.37499999999999994</v>
      </c>
      <c r="AY88" s="14"/>
    </row>
    <row r="89" spans="1:51" x14ac:dyDescent="0.2">
      <c r="A89">
        <f>'imported summary from web'!A29</f>
        <v>720.6</v>
      </c>
      <c r="B89" t="str">
        <f>'imported summary from web'!B29</f>
        <v>C40H82O7PN</v>
      </c>
      <c r="C89" s="2" t="str">
        <f>'imported summary from web'!C29</f>
        <v>ePC(32:0)</v>
      </c>
      <c r="D89" s="71"/>
      <c r="E89" s="14"/>
      <c r="F89" s="14">
        <f>'nmol-analyzed'!F89*0.001/'nmol-analyzed'!F$1*1/'nmol-analyzed'!F$2</f>
        <v>4.3869516310461196E-2</v>
      </c>
      <c r="G89" s="14">
        <f>'nmol-analyzed'!G89*0.001/'nmol-analyzed'!G$1*1/'nmol-analyzed'!G$2</f>
        <v>5.061867266591677E-2</v>
      </c>
      <c r="H89" s="14">
        <f>'nmol-analyzed'!H89*0.001/'nmol-analyzed'!H$1*1/'nmol-analyzed'!H$2</f>
        <v>5.230596175478066E-2</v>
      </c>
      <c r="I89" s="14">
        <f>'nmol-analyzed'!I89*0.001/'nmol-analyzed'!I$1*1/'nmol-analyzed'!I$2</f>
        <v>7.0866141732283464E-2</v>
      </c>
      <c r="J89" s="14">
        <f>'nmol-analyzed'!J89*0.001/'nmol-analyzed'!J$1*1/'nmol-analyzed'!J$2</f>
        <v>6.2429696287964014E-2</v>
      </c>
      <c r="K89" s="14">
        <f>'nmol-analyzed'!K89*0.001/'nmol-analyzed'!K$1*1/'nmol-analyzed'!K$2</f>
        <v>5.9055118110236227E-2</v>
      </c>
      <c r="L89" s="14">
        <f t="shared" si="3"/>
        <v>5.6524184476940388E-2</v>
      </c>
      <c r="M89" s="137">
        <f t="shared" si="4"/>
        <v>9.5893850877723976E-3</v>
      </c>
      <c r="N89" s="14">
        <f t="shared" si="5"/>
        <v>0.16965101180158529</v>
      </c>
      <c r="O89" s="14">
        <f>'nmol-analyzed'!M89*0.001/'nmol-analyzed'!M$1*1/'nmol-analyzed'!M$2</f>
        <v>5.2036199095022627E-2</v>
      </c>
      <c r="P89" s="14">
        <f>'nmol-analyzed'!N89*0.001/'nmol-analyzed'!N$1*1/'nmol-analyzed'!N$2</f>
        <v>8.3333333333333329E-2</v>
      </c>
      <c r="Q89" s="14">
        <f>'nmol-analyzed'!O89*0.001/'nmol-analyzed'!O$1*1/'nmol-analyzed'!O$2</f>
        <v>5.0549450549450543E-2</v>
      </c>
      <c r="R89" s="14">
        <f>'nmol-analyzed'!P89*0.001/'nmol-analyzed'!P$1*1/'nmol-analyzed'!P$2</f>
        <v>4.7619047619047609E-2</v>
      </c>
      <c r="S89" s="14">
        <f>'nmol-analyzed'!Q89*0.001/'nmol-analyzed'!Q$1*1/'nmol-analyzed'!Q$2</f>
        <v>5.7777777777777789E-2</v>
      </c>
      <c r="T89" s="14">
        <f>'nmol-analyzed'!R89*0.001/'nmol-analyzed'!R$1*1/'nmol-analyzed'!R$2</f>
        <v>3.3482142857142856E-2</v>
      </c>
      <c r="U89" s="14">
        <f>'nmol-analyzed'!S89*0.001/'nmol-analyzed'!S$1*1/'nmol-analyzed'!S$2</f>
        <v>9.5982142857142863E-2</v>
      </c>
      <c r="V89" s="14">
        <f>'nmol-analyzed'!T89*0.001/'nmol-analyzed'!T$1*1/'nmol-analyzed'!T$2</f>
        <v>7.1111111111111111E-2</v>
      </c>
      <c r="W89" s="14">
        <f>'nmol-analyzed'!U89*0.001/'nmol-analyzed'!U$1*1/'nmol-analyzed'!U$2</f>
        <v>4.5248868778280549E-2</v>
      </c>
      <c r="X89" s="14">
        <f>'nmol-analyzed'!V89*0.001/'nmol-analyzed'!V$1*1/'nmol-analyzed'!V$2</f>
        <v>6.7873303167420823E-2</v>
      </c>
      <c r="Y89" s="14">
        <f>'nmol-analyzed'!W89*0.001/'nmol-analyzed'!W$1*1/'nmol-analyzed'!W$2</f>
        <v>6.6964285714285712E-2</v>
      </c>
      <c r="Z89" s="14">
        <f>'nmol-analyzed'!X89*0.001/'nmol-analyzed'!X$1*1/'nmol-analyzed'!X$2</f>
        <v>5.3333333333333337E-2</v>
      </c>
      <c r="AA89" s="14">
        <f>'nmol-analyzed'!Y89*0.001/'nmol-analyzed'!Y$1*1/'nmol-analyzed'!Y$2</f>
        <v>0.10222222222222223</v>
      </c>
      <c r="AB89" s="14">
        <f>'nmol-analyzed'!Z89*0.001/'nmol-analyzed'!Z$1*1/'nmol-analyzed'!Z$2</f>
        <v>0.12938596491228072</v>
      </c>
      <c r="AC89" s="14">
        <f>'nmol-analyzed'!AA89*0.001/'nmol-analyzed'!AA$1*1/'nmol-analyzed'!AA$2</f>
        <v>8.4821428571428562E-2</v>
      </c>
      <c r="AD89" s="14">
        <f>'nmol-analyzed'!AB89*0.001/'nmol-analyzed'!AB$1*1/'nmol-analyzed'!AB$2</f>
        <v>6.222222222222222E-2</v>
      </c>
      <c r="AE89" s="14">
        <f>'nmol-analyzed'!AC89*0.001/'nmol-analyzed'!AC$1*1/'nmol-analyzed'!AC$2</f>
        <v>5.3333333333333337E-2</v>
      </c>
      <c r="AF89" s="14">
        <f>'nmol-analyzed'!AD89*0.001/'nmol-analyzed'!AD$1*1/'nmol-analyzed'!AD$2</f>
        <v>4.2499999999999989E-2</v>
      </c>
      <c r="AG89" s="14">
        <f>'nmol-analyzed'!AE89*0.001/'nmol-analyzed'!AE$1*1/'nmol-analyzed'!AE$2</f>
        <v>0.11830357142857142</v>
      </c>
      <c r="AH89" s="14">
        <f>'nmol-analyzed'!AF89*0.001/'nmol-analyzed'!AF$1*1/'nmol-analyzed'!AF$2</f>
        <v>0.10421286031042128</v>
      </c>
      <c r="AI89" s="14">
        <f>'nmol-analyzed'!AG89*0.001/'nmol-analyzed'!AG$1*1/'nmol-analyzed'!AG$2</f>
        <v>7.5555555555555556E-2</v>
      </c>
      <c r="AJ89" s="14">
        <f>'nmol-analyzed'!AH89*0.001/'nmol-analyzed'!AH$1*1/'nmol-analyzed'!AH$2</f>
        <v>4.1666666666666671E-2</v>
      </c>
      <c r="AK89" s="14">
        <f>'nmol-analyzed'!AI89*0.001/'nmol-analyzed'!AI$1*1/'nmol-analyzed'!AI$2</f>
        <v>5.2499999999999991E-2</v>
      </c>
      <c r="AL89" s="14">
        <f>'nmol-analyzed'!AJ89*0.001/'nmol-analyzed'!AJ$1*1/'nmol-analyzed'!AJ$2</f>
        <v>0.08</v>
      </c>
      <c r="AM89" s="14">
        <f>'nmol-analyzed'!AK89*0.001/'nmol-analyzed'!AK$1*1/'nmol-analyzed'!AK$2</f>
        <v>6.1403508771929828E-2</v>
      </c>
      <c r="AN89" s="14">
        <f>'nmol-analyzed'!AL89*0.001/'nmol-analyzed'!AL$1*1/'nmol-analyzed'!AL$2</f>
        <v>7.3660714285714288E-2</v>
      </c>
      <c r="AO89" s="14">
        <f>'nmol-analyzed'!AM89*0.001/'nmol-analyzed'!AM$1*1/'nmol-analyzed'!AM$2</f>
        <v>5.333333333333333E-2</v>
      </c>
      <c r="AP89" s="14">
        <f>'nmol-analyzed'!AN89*0.001/'nmol-analyzed'!AN$1*1/'nmol-analyzed'!AN$2</f>
        <v>7.7777777777777779E-2</v>
      </c>
      <c r="AQ89" s="14">
        <f>'nmol-analyzed'!AO89*0.001/'nmol-analyzed'!AO$1*1/'nmol-analyzed'!AO$2</f>
        <v>3.7499999999999999E-2</v>
      </c>
      <c r="AR89" s="14">
        <f>'nmol-analyzed'!AP89*0.001/'nmol-analyzed'!AP$1*1/'nmol-analyzed'!AP$2</f>
        <v>0</v>
      </c>
      <c r="AS89" s="14">
        <f>'nmol-analyzed'!AQ89*0.001/'nmol-analyzed'!AQ$1*1/'nmol-analyzed'!AQ$2</f>
        <v>6.0267857142857151E-2</v>
      </c>
      <c r="AT89" s="14">
        <f>'nmol-analyzed'!AR89*0.001/'nmol-analyzed'!AR$1*1/'nmol-analyzed'!AR$2</f>
        <v>0.10087719298245615</v>
      </c>
      <c r="AU89" s="14">
        <f>'nmol-analyzed'!AS89*0.001/'nmol-analyzed'!AS$1*1/'nmol-analyzed'!AS$2</f>
        <v>9.3126385809312623E-2</v>
      </c>
      <c r="AV89" s="14">
        <f>'nmol-analyzed'!AT89*0.001/'nmol-analyzed'!AT$1*1/'nmol-analyzed'!AT$2</f>
        <v>6.5789473684210537E-2</v>
      </c>
      <c r="AW89" s="14">
        <f>'nmol-analyzed'!AU89*0.001/'nmol-analyzed'!AU$1*1/'nmol-analyzed'!AU$2</f>
        <v>4.4642857142857144E-2</v>
      </c>
      <c r="AX89" s="14">
        <f>'nmol-analyzed'!AV89*0.001/'nmol-analyzed'!AV$1*1/'nmol-analyzed'!AV$2</f>
        <v>3.4999999999999996E-2</v>
      </c>
      <c r="AY89" s="14"/>
    </row>
    <row r="90" spans="1:51" x14ac:dyDescent="0.2">
      <c r="A90">
        <f>'imported summary from web'!A36</f>
        <v>740.6</v>
      </c>
      <c r="B90" t="str">
        <f>'imported summary from web'!B36</f>
        <v>C42H78O7PN</v>
      </c>
      <c r="C90" s="2" t="str">
        <f>'imported summary from web'!C36</f>
        <v>ePC(34:4)</v>
      </c>
      <c r="D90" s="71"/>
      <c r="E90" s="14"/>
      <c r="F90" s="14">
        <f>'nmol-analyzed'!F90*0.001/'nmol-analyzed'!F$1*1/'nmol-analyzed'!F$2</f>
        <v>0.20551181102362207</v>
      </c>
      <c r="G90" s="14">
        <f>'nmol-analyzed'!G90*0.001/'nmol-analyzed'!G$1*1/'nmol-analyzed'!G$2</f>
        <v>0.14983127109111363</v>
      </c>
      <c r="H90" s="14">
        <f>'nmol-analyzed'!H90*0.001/'nmol-analyzed'!H$1*1/'nmol-analyzed'!H$2</f>
        <v>0.19201349831271092</v>
      </c>
      <c r="I90" s="14">
        <f>'nmol-analyzed'!I90*0.001/'nmol-analyzed'!I$1*1/'nmol-analyzed'!I$2</f>
        <v>0.15658042744656922</v>
      </c>
      <c r="J90" s="14">
        <f>'nmol-analyzed'!J90*0.001/'nmol-analyzed'!J$1*1/'nmol-analyzed'!J$2</f>
        <v>0.20888638920134986</v>
      </c>
      <c r="K90" s="14">
        <f>'nmol-analyzed'!K90*0.001/'nmol-analyzed'!K$1*1/'nmol-analyzed'!K$2</f>
        <v>0.19707536557930261</v>
      </c>
      <c r="L90" s="14">
        <f t="shared" si="3"/>
        <v>0.18498312710911136</v>
      </c>
      <c r="M90" s="137">
        <f t="shared" si="4"/>
        <v>2.5419706851272702E-2</v>
      </c>
      <c r="N90" s="14">
        <f t="shared" si="5"/>
        <v>0.13741635385090564</v>
      </c>
      <c r="O90" s="14">
        <f>'nmol-analyzed'!M90*0.001/'nmol-analyzed'!M$1*1/'nmol-analyzed'!M$2</f>
        <v>0.18280542986425344</v>
      </c>
      <c r="P90" s="14">
        <f>'nmol-analyzed'!N90*0.001/'nmol-analyzed'!N$1*1/'nmol-analyzed'!N$2</f>
        <v>0.22543859649122805</v>
      </c>
      <c r="Q90" s="14">
        <f>'nmol-analyzed'!O90*0.001/'nmol-analyzed'!O$1*1/'nmol-analyzed'!O$2</f>
        <v>0.14681318681318681</v>
      </c>
      <c r="R90" s="14">
        <f>'nmol-analyzed'!P90*0.001/'nmol-analyzed'!P$1*1/'nmol-analyzed'!P$2</f>
        <v>0.18321995464852606</v>
      </c>
      <c r="S90" s="14">
        <f>'nmol-analyzed'!Q90*0.001/'nmol-analyzed'!Q$1*1/'nmol-analyzed'!Q$2</f>
        <v>0.11511111111111111</v>
      </c>
      <c r="T90" s="14">
        <f>'nmol-analyzed'!R90*0.001/'nmol-analyzed'!R$1*1/'nmol-analyzed'!R$2</f>
        <v>9.1071428571428567E-2</v>
      </c>
      <c r="U90" s="14">
        <f>'nmol-analyzed'!S90*0.001/'nmol-analyzed'!S$1*1/'nmol-analyzed'!S$2</f>
        <v>0.32767857142857137</v>
      </c>
      <c r="V90" s="14">
        <f>'nmol-analyzed'!T90*0.001/'nmol-analyzed'!T$1*1/'nmol-analyzed'!T$2</f>
        <v>0.22177777777777777</v>
      </c>
      <c r="W90" s="14">
        <f>'nmol-analyzed'!U90*0.001/'nmol-analyzed'!U$1*1/'nmol-analyzed'!U$2</f>
        <v>0.2552036199095023</v>
      </c>
      <c r="X90" s="14">
        <f>'nmol-analyzed'!V90*0.001/'nmol-analyzed'!V$1*1/'nmol-analyzed'!V$2</f>
        <v>0.24615384615384614</v>
      </c>
      <c r="Y90" s="14">
        <f>'nmol-analyzed'!W90*0.001/'nmol-analyzed'!W$1*1/'nmol-analyzed'!W$2</f>
        <v>0.2138392857142857</v>
      </c>
      <c r="Z90" s="14">
        <f>'nmol-analyzed'!X90*0.001/'nmol-analyzed'!X$1*1/'nmol-analyzed'!X$2</f>
        <v>8.8444444444444451E-2</v>
      </c>
      <c r="AA90" s="14">
        <f>'nmol-analyzed'!Y90*0.001/'nmol-analyzed'!Y$1*1/'nmol-analyzed'!Y$2</f>
        <v>0.2351111111111111</v>
      </c>
      <c r="AB90" s="14">
        <f>'nmol-analyzed'!Z90*0.001/'nmol-analyzed'!Z$1*1/'nmol-analyzed'!Z$2</f>
        <v>0.26491228070175443</v>
      </c>
      <c r="AC90" s="14">
        <f>'nmol-analyzed'!AA90*0.001/'nmol-analyzed'!AA$1*1/'nmol-analyzed'!AA$2</f>
        <v>0.26741071428571428</v>
      </c>
      <c r="AD90" s="14">
        <f>'nmol-analyzed'!AB90*0.001/'nmol-analyzed'!AB$1*1/'nmol-analyzed'!AB$2</f>
        <v>0.25511111111111112</v>
      </c>
      <c r="AE90" s="14">
        <f>'nmol-analyzed'!AC90*0.001/'nmol-analyzed'!AC$1*1/'nmol-analyzed'!AC$2</f>
        <v>9.5111111111111118E-2</v>
      </c>
      <c r="AF90" s="14">
        <f>'nmol-analyzed'!AD90*0.001/'nmol-analyzed'!AD$1*1/'nmol-analyzed'!AD$2</f>
        <v>0.14699999999999996</v>
      </c>
      <c r="AG90" s="14">
        <f>'nmol-analyzed'!AE90*0.001/'nmol-analyzed'!AE$1*1/'nmol-analyzed'!AE$2</f>
        <v>0.22053571428571428</v>
      </c>
      <c r="AH90" s="14">
        <f>'nmol-analyzed'!AF90*0.001/'nmol-analyzed'!AF$1*1/'nmol-analyzed'!AF$2</f>
        <v>0.34323725055432375</v>
      </c>
      <c r="AI90" s="14">
        <f>'nmol-analyzed'!AG90*0.001/'nmol-analyzed'!AG$1*1/'nmol-analyzed'!AG$2</f>
        <v>0.20844444444444443</v>
      </c>
      <c r="AJ90" s="14">
        <f>'nmol-analyzed'!AH90*0.001/'nmol-analyzed'!AH$1*1/'nmol-analyzed'!AH$2</f>
        <v>0.19035087719298247</v>
      </c>
      <c r="AK90" s="14">
        <f>'nmol-analyzed'!AI90*0.001/'nmol-analyzed'!AI$1*1/'nmol-analyzed'!AI$2</f>
        <v>0.16699999999999998</v>
      </c>
      <c r="AL90" s="14">
        <f>'nmol-analyzed'!AJ90*0.001/'nmol-analyzed'!AJ$1*1/'nmol-analyzed'!AJ$2</f>
        <v>0.24199999999999994</v>
      </c>
      <c r="AM90" s="14">
        <f>'nmol-analyzed'!AK90*0.001/'nmol-analyzed'!AK$1*1/'nmol-analyzed'!AK$2</f>
        <v>0.20570175438596494</v>
      </c>
      <c r="AN90" s="14">
        <f>'nmol-analyzed'!AL90*0.001/'nmol-analyzed'!AL$1*1/'nmol-analyzed'!AL$2</f>
        <v>0.30758928571428568</v>
      </c>
      <c r="AO90" s="14">
        <f>'nmol-analyzed'!AM90*0.001/'nmol-analyzed'!AM$1*1/'nmol-analyzed'!AM$2</f>
        <v>0.22177777777777774</v>
      </c>
      <c r="AP90" s="14">
        <f>'nmol-analyzed'!AN90*0.001/'nmol-analyzed'!AN$1*1/'nmol-analyzed'!AN$2</f>
        <v>0.22844444444444442</v>
      </c>
      <c r="AQ90" s="14">
        <f>'nmol-analyzed'!AO90*0.001/'nmol-analyzed'!AO$1*1/'nmol-analyzed'!AO$2</f>
        <v>0.15199999999999997</v>
      </c>
      <c r="AR90" s="14">
        <f>'nmol-analyzed'!AP90*0.001/'nmol-analyzed'!AP$1*1/'nmol-analyzed'!AP$2</f>
        <v>0.21830357142857146</v>
      </c>
      <c r="AS90" s="14">
        <f>'nmol-analyzed'!AQ90*0.001/'nmol-analyzed'!AQ$1*1/'nmol-analyzed'!AQ$2</f>
        <v>0.22946428571428568</v>
      </c>
      <c r="AT90" s="14">
        <f>'nmol-analyzed'!AR90*0.001/'nmol-analyzed'!AR$1*1/'nmol-analyzed'!AR$2</f>
        <v>0.25833333333333336</v>
      </c>
      <c r="AU90" s="14">
        <f>'nmol-analyzed'!AS90*0.001/'nmol-analyzed'!AS$1*1/'nmol-analyzed'!AS$2</f>
        <v>0.25676274944567629</v>
      </c>
      <c r="AV90" s="14">
        <f>'nmol-analyzed'!AT90*0.001/'nmol-analyzed'!AT$1*1/'nmol-analyzed'!AT$2</f>
        <v>0.22982456140350879</v>
      </c>
      <c r="AW90" s="14">
        <f>'nmol-analyzed'!AU90*0.001/'nmol-analyzed'!AU$1*1/'nmol-analyzed'!AU$2</f>
        <v>0.11562499999999999</v>
      </c>
      <c r="AX90" s="14">
        <f>'nmol-analyzed'!AV90*0.001/'nmol-analyzed'!AV$1*1/'nmol-analyzed'!AV$2</f>
        <v>0.17449999999999999</v>
      </c>
      <c r="AY90" s="14"/>
    </row>
    <row r="91" spans="1:51" x14ac:dyDescent="0.2">
      <c r="A91">
        <f>'imported summary from web'!A37</f>
        <v>742.6</v>
      </c>
      <c r="B91" t="str">
        <f>'imported summary from web'!B37</f>
        <v>C42H80O7PN</v>
      </c>
      <c r="C91" s="2" t="str">
        <f>'imported summary from web'!C37</f>
        <v>ePC(34:3)</v>
      </c>
      <c r="D91" s="71"/>
      <c r="E91" s="14"/>
      <c r="F91" s="14">
        <f>'nmol-analyzed'!F91*0.001/'nmol-analyzed'!F$1*1/'nmol-analyzed'!F$2</f>
        <v>0.18391451068616427</v>
      </c>
      <c r="G91" s="14">
        <f>'nmol-analyzed'!G91*0.001/'nmol-analyzed'!G$1*1/'nmol-analyzed'!G$2</f>
        <v>0.21259842519685043</v>
      </c>
      <c r="H91" s="14">
        <f>'nmol-analyzed'!H91*0.001/'nmol-analyzed'!H$1*1/'nmol-analyzed'!H$2</f>
        <v>0.2159730033745782</v>
      </c>
      <c r="I91" s="14">
        <f>'nmol-analyzed'!I91*0.001/'nmol-analyzed'!I$1*1/'nmol-analyzed'!I$2</f>
        <v>0.20416197975253095</v>
      </c>
      <c r="J91" s="14">
        <f>'nmol-analyzed'!J91*0.001/'nmol-analyzed'!J$1*1/'nmol-analyzed'!J$2</f>
        <v>0.26490438695163104</v>
      </c>
      <c r="K91" s="14">
        <f>'nmol-analyzed'!K91*0.001/'nmol-analyzed'!K$1*1/'nmol-analyzed'!K$2</f>
        <v>0.25478065241844772</v>
      </c>
      <c r="L91" s="14">
        <f t="shared" si="3"/>
        <v>0.22272215973003376</v>
      </c>
      <c r="M91" s="137">
        <f t="shared" si="4"/>
        <v>3.1002071751241755E-2</v>
      </c>
      <c r="N91" s="14">
        <f t="shared" si="5"/>
        <v>0.13919617064067635</v>
      </c>
      <c r="O91" s="14">
        <f>'nmol-analyzed'!M91*0.001/'nmol-analyzed'!M$1*1/'nmol-analyzed'!M$2</f>
        <v>0.17194570135746606</v>
      </c>
      <c r="P91" s="14">
        <f>'nmol-analyzed'!N91*0.001/'nmol-analyzed'!N$1*1/'nmol-analyzed'!N$2</f>
        <v>0.27192982456140347</v>
      </c>
      <c r="Q91" s="14">
        <f>'nmol-analyzed'!O91*0.001/'nmol-analyzed'!O$1*1/'nmol-analyzed'!O$2</f>
        <v>0.15384615384615383</v>
      </c>
      <c r="R91" s="14">
        <f>'nmol-analyzed'!P91*0.001/'nmol-analyzed'!P$1*1/'nmol-analyzed'!P$2</f>
        <v>0.26530612244897955</v>
      </c>
      <c r="S91" s="14">
        <f>'nmol-analyzed'!Q91*0.001/'nmol-analyzed'!Q$1*1/'nmol-analyzed'!Q$2</f>
        <v>0.40222222222222237</v>
      </c>
      <c r="T91" s="14">
        <f>'nmol-analyzed'!R91*0.001/'nmol-analyzed'!R$1*1/'nmol-analyzed'!R$2</f>
        <v>0.31249999999999994</v>
      </c>
      <c r="U91" s="14">
        <f>'nmol-analyzed'!S91*0.001/'nmol-analyzed'!S$1*1/'nmol-analyzed'!S$2</f>
        <v>0.265625</v>
      </c>
      <c r="V91" s="14">
        <f>'nmol-analyzed'!T91*0.001/'nmol-analyzed'!T$1*1/'nmol-analyzed'!T$2</f>
        <v>0.17777777777777778</v>
      </c>
      <c r="W91" s="14">
        <f>'nmol-analyzed'!U91*0.001/'nmol-analyzed'!U$1*1/'nmol-analyzed'!U$2</f>
        <v>0.31674208144796384</v>
      </c>
      <c r="X91" s="14">
        <f>'nmol-analyzed'!V91*0.001/'nmol-analyzed'!V$1*1/'nmol-analyzed'!V$2</f>
        <v>0.36651583710407248</v>
      </c>
      <c r="Y91" s="14">
        <f>'nmol-analyzed'!W91*0.001/'nmol-analyzed'!W$1*1/'nmol-analyzed'!W$2</f>
        <v>0.4263392857142857</v>
      </c>
      <c r="Z91" s="14">
        <f>'nmol-analyzed'!X91*0.001/'nmol-analyzed'!X$1*1/'nmol-analyzed'!X$2</f>
        <v>0.30222222222222228</v>
      </c>
      <c r="AA91" s="14">
        <f>'nmol-analyzed'!Y91*0.001/'nmol-analyzed'!Y$1*1/'nmol-analyzed'!Y$2</f>
        <v>0.28222222222222221</v>
      </c>
      <c r="AB91" s="14">
        <f>'nmol-analyzed'!Z91*0.001/'nmol-analyzed'!Z$1*1/'nmol-analyzed'!Z$2</f>
        <v>0.42324561403508776</v>
      </c>
      <c r="AC91" s="14">
        <f>'nmol-analyzed'!AA91*0.001/'nmol-analyzed'!AA$1*1/'nmol-analyzed'!AA$2</f>
        <v>0.328125</v>
      </c>
      <c r="AD91" s="14">
        <f>'nmol-analyzed'!AB91*0.001/'nmol-analyzed'!AB$1*1/'nmol-analyzed'!AB$2</f>
        <v>0.24888888888888888</v>
      </c>
      <c r="AE91" s="14">
        <f>'nmol-analyzed'!AC91*0.001/'nmol-analyzed'!AC$1*1/'nmol-analyzed'!AC$2</f>
        <v>0.31555555555555559</v>
      </c>
      <c r="AF91" s="14">
        <f>'nmol-analyzed'!AD91*0.001/'nmol-analyzed'!AD$1*1/'nmol-analyzed'!AD$2</f>
        <v>0.29499999999999998</v>
      </c>
      <c r="AG91" s="14">
        <f>'nmol-analyzed'!AE91*0.001/'nmol-analyzed'!AE$1*1/'nmol-analyzed'!AE$2</f>
        <v>0.22321428571428573</v>
      </c>
      <c r="AH91" s="14">
        <f>'nmol-analyzed'!AF91*0.001/'nmol-analyzed'!AF$1*1/'nmol-analyzed'!AF$2</f>
        <v>0.2616407982261641</v>
      </c>
      <c r="AI91" s="14">
        <f>'nmol-analyzed'!AG91*0.001/'nmol-analyzed'!AG$1*1/'nmol-analyzed'!AG$2</f>
        <v>0.32444444444444448</v>
      </c>
      <c r="AJ91" s="14">
        <f>'nmol-analyzed'!AH91*0.001/'nmol-analyzed'!AH$1*1/'nmol-analyzed'!AH$2</f>
        <v>0.25877192982456143</v>
      </c>
      <c r="AK91" s="14">
        <f>'nmol-analyzed'!AI91*0.001/'nmol-analyzed'!AI$1*1/'nmol-analyzed'!AI$2</f>
        <v>0.44499999999999995</v>
      </c>
      <c r="AL91" s="14">
        <f>'nmol-analyzed'!AJ91*0.001/'nmol-analyzed'!AJ$1*1/'nmol-analyzed'!AJ$2</f>
        <v>0.67</v>
      </c>
      <c r="AM91" s="14">
        <f>'nmol-analyzed'!AK91*0.001/'nmol-analyzed'!AK$1*1/'nmol-analyzed'!AK$2</f>
        <v>0.23464912280701755</v>
      </c>
      <c r="AN91" s="14">
        <f>'nmol-analyzed'!AL91*0.001/'nmol-analyzed'!AL$1*1/'nmol-analyzed'!AL$2</f>
        <v>0.38392857142857145</v>
      </c>
      <c r="AO91" s="14">
        <f>'nmol-analyzed'!AM91*0.001/'nmol-analyzed'!AM$1*1/'nmol-analyzed'!AM$2</f>
        <v>0.51999999999999991</v>
      </c>
      <c r="AP91" s="14">
        <f>'nmol-analyzed'!AN91*0.001/'nmol-analyzed'!AN$1*1/'nmol-analyzed'!AN$2</f>
        <v>0.20222222222222225</v>
      </c>
      <c r="AQ91" s="14">
        <f>'nmol-analyzed'!AO91*0.001/'nmol-analyzed'!AO$1*1/'nmol-analyzed'!AO$2</f>
        <v>0.315</v>
      </c>
      <c r="AR91" s="14">
        <f>'nmol-analyzed'!AP91*0.001/'nmol-analyzed'!AP$1*1/'nmol-analyzed'!AP$2</f>
        <v>0.5602678571428571</v>
      </c>
      <c r="AS91" s="14">
        <f>'nmol-analyzed'!AQ91*0.001/'nmol-analyzed'!AQ$1*1/'nmol-analyzed'!AQ$2</f>
        <v>0.19419642857142855</v>
      </c>
      <c r="AT91" s="14">
        <f>'nmol-analyzed'!AR91*0.001/'nmol-analyzed'!AR$1*1/'nmol-analyzed'!AR$2</f>
        <v>0.162280701754386</v>
      </c>
      <c r="AU91" s="14">
        <f>'nmol-analyzed'!AS91*0.001/'nmol-analyzed'!AS$1*1/'nmol-analyzed'!AS$2</f>
        <v>0.48115299334811529</v>
      </c>
      <c r="AV91" s="14">
        <f>'nmol-analyzed'!AT91*0.001/'nmol-analyzed'!AT$1*1/'nmol-analyzed'!AT$2</f>
        <v>0.37719298245614041</v>
      </c>
      <c r="AW91" s="14">
        <f>'nmol-analyzed'!AU91*0.001/'nmol-analyzed'!AU$1*1/'nmol-analyzed'!AU$2</f>
        <v>0.31919642857142855</v>
      </c>
      <c r="AX91" s="14">
        <f>'nmol-analyzed'!AV91*0.001/'nmol-analyzed'!AV$1*1/'nmol-analyzed'!AV$2</f>
        <v>0.36749999999999994</v>
      </c>
      <c r="AY91" s="14"/>
    </row>
    <row r="92" spans="1:51" x14ac:dyDescent="0.2">
      <c r="A92">
        <f>'imported summary from web'!A38</f>
        <v>744.6</v>
      </c>
      <c r="B92" t="str">
        <f>'imported summary from web'!B38</f>
        <v>C42H82O7PN</v>
      </c>
      <c r="C92" s="2" t="str">
        <f>'imported summary from web'!C38</f>
        <v>ePC(34:2)</v>
      </c>
      <c r="D92" s="71"/>
      <c r="E92" s="14"/>
      <c r="F92" s="14">
        <f>'nmol-analyzed'!F92*0.001/'nmol-analyzed'!F$1*1/'nmol-analyzed'!F$2</f>
        <v>0.45894263217097869</v>
      </c>
      <c r="G92" s="14">
        <f>'nmol-analyzed'!G92*0.001/'nmol-analyzed'!G$1*1/'nmol-analyzed'!G$2</f>
        <v>0.52980877390326209</v>
      </c>
      <c r="H92" s="14">
        <f>'nmol-analyzed'!H92*0.001/'nmol-analyzed'!H$1*1/'nmol-analyzed'!H$2</f>
        <v>0.41338582677165359</v>
      </c>
      <c r="I92" s="14">
        <f>'nmol-analyzed'!I92*0.001/'nmol-analyzed'!I$1*1/'nmol-analyzed'!I$2</f>
        <v>0.46400449943757033</v>
      </c>
      <c r="J92" s="14">
        <f>'nmol-analyzed'!J92*0.001/'nmol-analyzed'!J$1*1/'nmol-analyzed'!J$2</f>
        <v>0.55343082114735676</v>
      </c>
      <c r="K92" s="14">
        <f>'nmol-analyzed'!K92*0.001/'nmol-analyzed'!K$1*1/'nmol-analyzed'!K$2</f>
        <v>0.59392575928009006</v>
      </c>
      <c r="L92" s="14">
        <f t="shared" si="3"/>
        <v>0.5022497187851519</v>
      </c>
      <c r="M92" s="137">
        <f t="shared" si="4"/>
        <v>6.7850563765649213E-2</v>
      </c>
      <c r="N92" s="14">
        <f t="shared" si="5"/>
        <v>0.13509328373496562</v>
      </c>
      <c r="O92" s="14">
        <f>'nmol-analyzed'!M92*0.001/'nmol-analyzed'!M$1*1/'nmol-analyzed'!M$2</f>
        <v>0.46153846153846162</v>
      </c>
      <c r="P92" s="14">
        <f>'nmol-analyzed'!N92*0.001/'nmol-analyzed'!N$1*1/'nmol-analyzed'!N$2</f>
        <v>0.59210526315789469</v>
      </c>
      <c r="Q92" s="14">
        <f>'nmol-analyzed'!O92*0.001/'nmol-analyzed'!O$1*1/'nmol-analyzed'!O$2</f>
        <v>0.42197802197802192</v>
      </c>
      <c r="R92" s="14">
        <f>'nmol-analyzed'!P92*0.001/'nmol-analyzed'!P$1*1/'nmol-analyzed'!P$2</f>
        <v>0.5941043083900226</v>
      </c>
      <c r="S92" s="14">
        <f>'nmol-analyzed'!Q92*0.001/'nmol-analyzed'!Q$1*1/'nmol-analyzed'!Q$2</f>
        <v>0.39333333333333337</v>
      </c>
      <c r="T92" s="14">
        <f>'nmol-analyzed'!R92*0.001/'nmol-analyzed'!R$1*1/'nmol-analyzed'!R$2</f>
        <v>0.3236607142857143</v>
      </c>
      <c r="U92" s="14">
        <f>'nmol-analyzed'!S92*0.001/'nmol-analyzed'!S$1*1/'nmol-analyzed'!S$2</f>
        <v>0.73214285714285721</v>
      </c>
      <c r="V92" s="14">
        <f>'nmol-analyzed'!T92*0.001/'nmol-analyzed'!T$1*1/'nmol-analyzed'!T$2</f>
        <v>0.55555555555555558</v>
      </c>
      <c r="W92" s="14">
        <f>'nmol-analyzed'!U92*0.001/'nmol-analyzed'!U$1*1/'nmol-analyzed'!U$2</f>
        <v>0.7714932126696834</v>
      </c>
      <c r="X92" s="14">
        <f>'nmol-analyzed'!V92*0.001/'nmol-analyzed'!V$1*1/'nmol-analyzed'!V$2</f>
        <v>0.8846153846153848</v>
      </c>
      <c r="Y92" s="14">
        <f>'nmol-analyzed'!W92*0.001/'nmol-analyzed'!W$1*1/'nmol-analyzed'!W$2</f>
        <v>0.546875</v>
      </c>
      <c r="Z92" s="14">
        <f>'nmol-analyzed'!X92*0.001/'nmol-analyzed'!X$1*1/'nmol-analyzed'!X$2</f>
        <v>0.40444444444444455</v>
      </c>
      <c r="AA92" s="14">
        <f>'nmol-analyzed'!Y92*0.001/'nmol-analyzed'!Y$1*1/'nmol-analyzed'!Y$2</f>
        <v>0.64666666666666672</v>
      </c>
      <c r="AB92" s="14">
        <f>'nmol-analyzed'!Z92*0.001/'nmol-analyzed'!Z$1*1/'nmol-analyzed'!Z$2</f>
        <v>0.9320175438596493</v>
      </c>
      <c r="AC92" s="14">
        <f>'nmol-analyzed'!AA92*0.001/'nmol-analyzed'!AA$1*1/'nmol-analyzed'!AA$2</f>
        <v>0.796875</v>
      </c>
      <c r="AD92" s="14">
        <f>'nmol-analyzed'!AB92*0.001/'nmol-analyzed'!AB$1*1/'nmol-analyzed'!AB$2</f>
        <v>0.60888888888888892</v>
      </c>
      <c r="AE92" s="14">
        <f>'nmol-analyzed'!AC92*0.001/'nmol-analyzed'!AC$1*1/'nmol-analyzed'!AC$2</f>
        <v>0.33111111111111113</v>
      </c>
      <c r="AF92" s="14">
        <f>'nmol-analyzed'!AD92*0.001/'nmol-analyzed'!AD$1*1/'nmol-analyzed'!AD$2</f>
        <v>0.38749999999999996</v>
      </c>
      <c r="AG92" s="14">
        <f>'nmol-analyzed'!AE92*0.001/'nmol-analyzed'!AE$1*1/'nmol-analyzed'!AE$2</f>
        <v>0.59151785714285721</v>
      </c>
      <c r="AH92" s="14">
        <f>'nmol-analyzed'!AF92*0.001/'nmol-analyzed'!AF$1*1/'nmol-analyzed'!AF$2</f>
        <v>0.79379157427937896</v>
      </c>
      <c r="AI92" s="14">
        <f>'nmol-analyzed'!AG92*0.001/'nmol-analyzed'!AG$1*1/'nmol-analyzed'!AG$2</f>
        <v>0.77333333333333332</v>
      </c>
      <c r="AJ92" s="14">
        <f>'nmol-analyzed'!AH92*0.001/'nmol-analyzed'!AH$1*1/'nmol-analyzed'!AH$2</f>
        <v>0.65131578947368429</v>
      </c>
      <c r="AK92" s="14">
        <f>'nmol-analyzed'!AI92*0.001/'nmol-analyzed'!AI$1*1/'nmol-analyzed'!AI$2</f>
        <v>0.43999999999999995</v>
      </c>
      <c r="AL92" s="14">
        <f>'nmol-analyzed'!AJ92*0.001/'nmol-analyzed'!AJ$1*1/'nmol-analyzed'!AJ$2</f>
        <v>0.83250000000000002</v>
      </c>
      <c r="AM92" s="14">
        <f>'nmol-analyzed'!AK92*0.001/'nmol-analyzed'!AK$1*1/'nmol-analyzed'!AK$2</f>
        <v>0.60307017543859653</v>
      </c>
      <c r="AN92" s="14">
        <f>'nmol-analyzed'!AL92*0.001/'nmol-analyzed'!AL$1*1/'nmol-analyzed'!AL$2</f>
        <v>0.81919642857142871</v>
      </c>
      <c r="AO92" s="14">
        <f>'nmol-analyzed'!AM92*0.001/'nmol-analyzed'!AM$1*1/'nmol-analyzed'!AM$2</f>
        <v>0.67333333333333334</v>
      </c>
      <c r="AP92" s="14">
        <f>'nmol-analyzed'!AN92*0.001/'nmol-analyzed'!AN$1*1/'nmol-analyzed'!AN$2</f>
        <v>0.62222222222222223</v>
      </c>
      <c r="AQ92" s="14">
        <f>'nmol-analyzed'!AO92*0.001/'nmol-analyzed'!AO$1*1/'nmol-analyzed'!AO$2</f>
        <v>0.34999999999999992</v>
      </c>
      <c r="AR92" s="14">
        <f>'nmol-analyzed'!AP92*0.001/'nmol-analyzed'!AP$1*1/'nmol-analyzed'!AP$2</f>
        <v>0.54464285714285721</v>
      </c>
      <c r="AS92" s="14">
        <f>'nmol-analyzed'!AQ92*0.001/'nmol-analyzed'!AQ$1*1/'nmol-analyzed'!AQ$2</f>
        <v>0.54241071428571419</v>
      </c>
      <c r="AT92" s="14">
        <f>'nmol-analyzed'!AR92*0.001/'nmol-analyzed'!AR$1*1/'nmol-analyzed'!AR$2</f>
        <v>0.5614035087719299</v>
      </c>
      <c r="AU92" s="14">
        <f>'nmol-analyzed'!AS92*0.001/'nmol-analyzed'!AS$1*1/'nmol-analyzed'!AS$2</f>
        <v>0.7982261640798225</v>
      </c>
      <c r="AV92" s="14">
        <f>'nmol-analyzed'!AT92*0.001/'nmol-analyzed'!AT$1*1/'nmol-analyzed'!AT$2</f>
        <v>0.94517543859649122</v>
      </c>
      <c r="AW92" s="14">
        <f>'nmol-analyzed'!AU92*0.001/'nmol-analyzed'!AU$1*1/'nmol-analyzed'!AU$2</f>
        <v>0.29910714285714285</v>
      </c>
      <c r="AX92" s="14">
        <f>'nmol-analyzed'!AV92*0.001/'nmol-analyzed'!AV$1*1/'nmol-analyzed'!AV$2</f>
        <v>0.51999999999999991</v>
      </c>
      <c r="AY92" s="14"/>
    </row>
    <row r="93" spans="1:51" x14ac:dyDescent="0.2">
      <c r="A93">
        <f>'imported summary from web'!A39</f>
        <v>746.6</v>
      </c>
      <c r="B93" t="str">
        <f>'imported summary from web'!B39</f>
        <v>C42H84O7PN</v>
      </c>
      <c r="C93" s="2" t="str">
        <f>'imported summary from web'!C39</f>
        <v>ePC(34:1)</v>
      </c>
      <c r="D93" s="71"/>
      <c r="E93" s="14"/>
      <c r="F93" s="14">
        <f>'nmol-analyzed'!F93*0.001/'nmol-analyzed'!F$1*1/'nmol-analyzed'!F$2</f>
        <v>0.80753655793025869</v>
      </c>
      <c r="G93" s="14">
        <f>'nmol-analyzed'!G93*0.001/'nmol-analyzed'!G$1*1/'nmol-analyzed'!G$2</f>
        <v>0.8328458942632172</v>
      </c>
      <c r="H93" s="14">
        <f>'nmol-analyzed'!H93*0.001/'nmol-analyzed'!H$1*1/'nmol-analyzed'!H$2</f>
        <v>0.81934758155230603</v>
      </c>
      <c r="I93" s="14">
        <f>'nmol-analyzed'!I93*0.001/'nmol-analyzed'!I$1*1/'nmol-analyzed'!I$2</f>
        <v>0.80753655793025869</v>
      </c>
      <c r="J93" s="14">
        <f>'nmol-analyzed'!J93*0.001/'nmol-analyzed'!J$1*1/'nmol-analyzed'!J$2</f>
        <v>1.0521934758155231</v>
      </c>
      <c r="K93" s="14">
        <f>'nmol-analyzed'!K93*0.001/'nmol-analyzed'!K$1*1/'nmol-analyzed'!K$2</f>
        <v>1.0471316085489315</v>
      </c>
      <c r="L93" s="14">
        <f t="shared" si="3"/>
        <v>0.89443194600674925</v>
      </c>
      <c r="M93" s="137">
        <f t="shared" si="4"/>
        <v>0.12061343848917822</v>
      </c>
      <c r="N93" s="14">
        <f t="shared" si="5"/>
        <v>0.13484920683755194</v>
      </c>
      <c r="O93" s="14">
        <f>'nmol-analyzed'!M93*0.001/'nmol-analyzed'!M$1*1/'nmol-analyzed'!M$2</f>
        <v>0.69819004524886885</v>
      </c>
      <c r="P93" s="14">
        <f>'nmol-analyzed'!N93*0.001/'nmol-analyzed'!N$1*1/'nmol-analyzed'!N$2</f>
        <v>0.86973684210526325</v>
      </c>
      <c r="Q93" s="14">
        <f>'nmol-analyzed'!O93*0.001/'nmol-analyzed'!O$1*1/'nmol-analyzed'!O$2</f>
        <v>0.8562637362637362</v>
      </c>
      <c r="R93" s="14">
        <f>'nmol-analyzed'!P93*0.001/'nmol-analyzed'!P$1*1/'nmol-analyzed'!P$2</f>
        <v>1.1102040816326531</v>
      </c>
      <c r="S93" s="14">
        <f>'nmol-analyzed'!Q93*0.001/'nmol-analyzed'!Q$1*1/'nmol-analyzed'!Q$2</f>
        <v>0.58133333333333348</v>
      </c>
      <c r="T93" s="14">
        <f>'nmol-analyzed'!R93*0.001/'nmol-analyzed'!R$1*1/'nmol-analyzed'!R$2</f>
        <v>0.42098214285714286</v>
      </c>
      <c r="U93" s="14">
        <f>'nmol-analyzed'!S93*0.001/'nmol-analyzed'!S$1*1/'nmol-analyzed'!S$2</f>
        <v>1.059375</v>
      </c>
      <c r="V93" s="14">
        <f>'nmol-analyzed'!T93*0.001/'nmol-analyzed'!T$1*1/'nmol-analyzed'!T$2</f>
        <v>1.0013333333333334</v>
      </c>
      <c r="W93" s="14">
        <f>'nmol-analyzed'!U93*0.001/'nmol-analyzed'!U$1*1/'nmol-analyzed'!U$2</f>
        <v>1.2886877828054299</v>
      </c>
      <c r="X93" s="14">
        <f>'nmol-analyzed'!V93*0.001/'nmol-analyzed'!V$1*1/'nmol-analyzed'!V$2</f>
        <v>1.4289592760181</v>
      </c>
      <c r="Y93" s="14">
        <f>'nmol-analyzed'!W93*0.001/'nmol-analyzed'!W$1*1/'nmol-analyzed'!W$2</f>
        <v>0.63750000000000007</v>
      </c>
      <c r="Z93" s="14">
        <f>'nmol-analyzed'!X93*0.001/'nmol-analyzed'!X$1*1/'nmol-analyzed'!X$2</f>
        <v>0.62577777777777788</v>
      </c>
      <c r="AA93" s="14">
        <f>'nmol-analyzed'!Y93*0.001/'nmol-analyzed'!Y$1*1/'nmol-analyzed'!Y$2</f>
        <v>1.2391111111111113</v>
      </c>
      <c r="AB93" s="14">
        <f>'nmol-analyzed'!Z93*0.001/'nmol-analyzed'!Z$1*1/'nmol-analyzed'!Z$2</f>
        <v>1.2754385964912285</v>
      </c>
      <c r="AC93" s="14">
        <f>'nmol-analyzed'!AA93*0.001/'nmol-analyzed'!AA$1*1/'nmol-analyzed'!AA$2</f>
        <v>1.6285714285714283</v>
      </c>
      <c r="AD93" s="14">
        <f>'nmol-analyzed'!AB93*0.001/'nmol-analyzed'!AB$1*1/'nmol-analyzed'!AB$2</f>
        <v>1.3102222222222222</v>
      </c>
      <c r="AE93" s="14">
        <f>'nmol-analyzed'!AC93*0.001/'nmol-analyzed'!AC$1*1/'nmol-analyzed'!AC$2</f>
        <v>0.49911111111111123</v>
      </c>
      <c r="AF93" s="14">
        <f>'nmol-analyzed'!AD93*0.001/'nmol-analyzed'!AD$1*1/'nmol-analyzed'!AD$2</f>
        <v>0.57150000000000001</v>
      </c>
      <c r="AG93" s="14">
        <f>'nmol-analyzed'!AE93*0.001/'nmol-analyzed'!AE$1*1/'nmol-analyzed'!AE$2</f>
        <v>1.2870535714285714</v>
      </c>
      <c r="AH93" s="14">
        <f>'nmol-analyzed'!AF93*0.001/'nmol-analyzed'!AF$1*1/'nmol-analyzed'!AF$2</f>
        <v>1.5223946784922393</v>
      </c>
      <c r="AI93" s="14">
        <f>'nmol-analyzed'!AG93*0.001/'nmol-analyzed'!AG$1*1/'nmol-analyzed'!AG$2</f>
        <v>1.4813333333333334</v>
      </c>
      <c r="AJ93" s="14">
        <f>'nmol-analyzed'!AH93*0.001/'nmol-analyzed'!AH$1*1/'nmol-analyzed'!AH$2</f>
        <v>1.2184210526315791</v>
      </c>
      <c r="AK93" s="14">
        <f>'nmol-analyzed'!AI93*0.001/'nmol-analyzed'!AI$1*1/'nmol-analyzed'!AI$2</f>
        <v>0.754</v>
      </c>
      <c r="AL93" s="14">
        <f>'nmol-analyzed'!AJ93*0.001/'nmol-analyzed'!AJ$1*1/'nmol-analyzed'!AJ$2</f>
        <v>1.234</v>
      </c>
      <c r="AM93" s="14">
        <f>'nmol-analyzed'!AK93*0.001/'nmol-analyzed'!AK$1*1/'nmol-analyzed'!AK$2</f>
        <v>0.96403508771929836</v>
      </c>
      <c r="AN93" s="14">
        <f>'nmol-analyzed'!AL93*0.001/'nmol-analyzed'!AL$1*1/'nmol-analyzed'!AL$2</f>
        <v>1.485714285714286</v>
      </c>
      <c r="AO93" s="14">
        <f>'nmol-analyzed'!AM93*0.001/'nmol-analyzed'!AM$1*1/'nmol-analyzed'!AM$2</f>
        <v>1.4813333333333334</v>
      </c>
      <c r="AP93" s="14">
        <f>'nmol-analyzed'!AN93*0.001/'nmol-analyzed'!AN$1*1/'nmol-analyzed'!AN$2</f>
        <v>1.3524444444444446</v>
      </c>
      <c r="AQ93" s="14">
        <f>'nmol-analyzed'!AO93*0.001/'nmol-analyzed'!AO$1*1/'nmol-analyzed'!AO$2</f>
        <v>0.45150000000000001</v>
      </c>
      <c r="AR93" s="14">
        <f>'nmol-analyzed'!AP93*0.001/'nmol-analyzed'!AP$1*1/'nmol-analyzed'!AP$2</f>
        <v>0.80491071428571437</v>
      </c>
      <c r="AS93" s="14">
        <f>'nmol-analyzed'!AQ93*0.001/'nmol-analyzed'!AQ$1*1/'nmol-analyzed'!AQ$2</f>
        <v>1.0883928571428572</v>
      </c>
      <c r="AT93" s="14">
        <f>'nmol-analyzed'!AR93*0.001/'nmol-analyzed'!AR$1*1/'nmol-analyzed'!AR$2</f>
        <v>1.1328947368421054</v>
      </c>
      <c r="AU93" s="14">
        <f>'nmol-analyzed'!AS93*0.001/'nmol-analyzed'!AS$1*1/'nmol-analyzed'!AS$2</f>
        <v>1.7064301552106431</v>
      </c>
      <c r="AV93" s="14">
        <f>'nmol-analyzed'!AT93*0.001/'nmol-analyzed'!AT$1*1/'nmol-analyzed'!AT$2</f>
        <v>1.2096491228070176</v>
      </c>
      <c r="AW93" s="14">
        <f>'nmol-analyzed'!AU93*0.001/'nmol-analyzed'!AU$1*1/'nmol-analyzed'!AU$2</f>
        <v>0.52142857142857157</v>
      </c>
      <c r="AX93" s="14">
        <f>'nmol-analyzed'!AV93*0.001/'nmol-analyzed'!AV$1*1/'nmol-analyzed'!AV$2</f>
        <v>0.68399999999999994</v>
      </c>
      <c r="AY93" s="14"/>
    </row>
    <row r="94" spans="1:51" x14ac:dyDescent="0.2">
      <c r="A94">
        <f>'imported summary from web'!A40</f>
        <v>748.6</v>
      </c>
      <c r="B94" t="str">
        <f>'imported summary from web'!B40</f>
        <v>C42H86O7PN</v>
      </c>
      <c r="C94" s="2" t="str">
        <f>'imported summary from web'!C40</f>
        <v>ePC(34:0)</v>
      </c>
      <c r="D94" s="71"/>
      <c r="E94" s="14"/>
      <c r="F94" s="14">
        <f>'nmol-analyzed'!F94*0.001/'nmol-analyzed'!F$1*1/'nmol-analyzed'!F$2</f>
        <v>4.8593925759280093E-2</v>
      </c>
      <c r="G94" s="14">
        <f>'nmol-analyzed'!G94*0.001/'nmol-analyzed'!G$1*1/'nmol-analyzed'!G$2</f>
        <v>0.12114735658042745</v>
      </c>
      <c r="H94" s="14">
        <f>'nmol-analyzed'!H94*0.001/'nmol-analyzed'!H$1*1/'nmol-analyzed'!H$2</f>
        <v>0.13464566929133862</v>
      </c>
      <c r="I94" s="14">
        <f>'nmol-analyzed'!I94*0.001/'nmol-analyzed'!I$1*1/'nmol-analyzed'!I$2</f>
        <v>9.7525309336332966E-2</v>
      </c>
      <c r="J94" s="14">
        <f>'nmol-analyzed'!J94*0.001/'nmol-analyzed'!J$1*1/'nmol-analyzed'!J$2</f>
        <v>0.13295838020247475</v>
      </c>
      <c r="K94" s="14">
        <f>'nmol-analyzed'!K94*0.001/'nmol-analyzed'!K$1*1/'nmol-analyzed'!K$2</f>
        <v>0.14983127109111363</v>
      </c>
      <c r="L94" s="14">
        <f t="shared" si="3"/>
        <v>0.11411698537682791</v>
      </c>
      <c r="M94" s="137">
        <f t="shared" si="4"/>
        <v>3.6523735846863463E-2</v>
      </c>
      <c r="N94" s="14">
        <f t="shared" si="5"/>
        <v>0.32005521111741364</v>
      </c>
      <c r="O94" s="14">
        <f>'nmol-analyzed'!M94*0.001/'nmol-analyzed'!M$1*1/'nmol-analyzed'!M$2</f>
        <v>0.12624434389140271</v>
      </c>
      <c r="P94" s="14">
        <f>'nmol-analyzed'!N94*0.001/'nmol-analyzed'!N$1*1/'nmol-analyzed'!N$2</f>
        <v>0.16842105263157897</v>
      </c>
      <c r="Q94" s="14">
        <f>'nmol-analyzed'!O94*0.001/'nmol-analyzed'!O$1*1/'nmol-analyzed'!O$2</f>
        <v>6.7692307692307691E-2</v>
      </c>
      <c r="R94" s="14">
        <f>'nmol-analyzed'!P94*0.001/'nmol-analyzed'!P$1*1/'nmol-analyzed'!P$2</f>
        <v>0.13106575963718817</v>
      </c>
      <c r="S94" s="14">
        <f>'nmol-analyzed'!Q94*0.001/'nmol-analyzed'!Q$1*1/'nmol-analyzed'!Q$2</f>
        <v>6.6222222222222238E-2</v>
      </c>
      <c r="T94" s="14">
        <f>'nmol-analyzed'!R94*0.001/'nmol-analyzed'!R$1*1/'nmol-analyzed'!R$2</f>
        <v>6.6517857142857142E-2</v>
      </c>
      <c r="U94" s="14">
        <f>'nmol-analyzed'!S94*0.001/'nmol-analyzed'!S$1*1/'nmol-analyzed'!S$2</f>
        <v>0.21830357142857146</v>
      </c>
      <c r="V94" s="14">
        <f>'nmol-analyzed'!T94*0.001/'nmol-analyzed'!T$1*1/'nmol-analyzed'!T$2</f>
        <v>0.124</v>
      </c>
      <c r="W94" s="14">
        <f>'nmol-analyzed'!U94*0.001/'nmol-analyzed'!U$1*1/'nmol-analyzed'!U$2</f>
        <v>0.23031674208144806</v>
      </c>
      <c r="X94" s="14">
        <f>'nmol-analyzed'!V94*0.001/'nmol-analyzed'!V$1*1/'nmol-analyzed'!V$2</f>
        <v>0.2212669683257919</v>
      </c>
      <c r="Y94" s="14">
        <f>'nmol-analyzed'!W94*0.001/'nmol-analyzed'!W$1*1/'nmol-analyzed'!W$2</f>
        <v>0.14910714285714285</v>
      </c>
      <c r="Z94" s="14">
        <f>'nmol-analyzed'!X94*0.001/'nmol-analyzed'!X$1*1/'nmol-analyzed'!X$2</f>
        <v>5.955555555555557E-2</v>
      </c>
      <c r="AA94" s="14">
        <f>'nmol-analyzed'!Y94*0.001/'nmol-analyzed'!Y$1*1/'nmol-analyzed'!Y$2</f>
        <v>0.18844444444444447</v>
      </c>
      <c r="AB94" s="14">
        <f>'nmol-analyzed'!Z94*0.001/'nmol-analyzed'!Z$1*1/'nmol-analyzed'!Z$2</f>
        <v>0.2232456140350878</v>
      </c>
      <c r="AC94" s="14">
        <f>'nmol-analyzed'!AA94*0.001/'nmol-analyzed'!AA$1*1/'nmol-analyzed'!AA$2</f>
        <v>0.18482142857142858</v>
      </c>
      <c r="AD94" s="14">
        <f>'nmol-analyzed'!AB94*0.001/'nmol-analyzed'!AB$1*1/'nmol-analyzed'!AB$2</f>
        <v>0.13288888888888889</v>
      </c>
      <c r="AE94" s="14">
        <f>'nmol-analyzed'!AC94*0.001/'nmol-analyzed'!AC$1*1/'nmol-analyzed'!AC$2</f>
        <v>6.8444444444444447E-2</v>
      </c>
      <c r="AF94" s="14">
        <f>'nmol-analyzed'!AD94*0.001/'nmol-analyzed'!AD$1*1/'nmol-analyzed'!AD$2</f>
        <v>0.10449999999999998</v>
      </c>
      <c r="AG94" s="14">
        <f>'nmol-analyzed'!AE94*0.001/'nmol-analyzed'!AE$1*1/'nmol-analyzed'!AE$2</f>
        <v>0.17142857142857143</v>
      </c>
      <c r="AH94" s="14">
        <f>'nmol-analyzed'!AF94*0.001/'nmol-analyzed'!AF$1*1/'nmol-analyzed'!AF$2</f>
        <v>0.23458980044345895</v>
      </c>
      <c r="AI94" s="14">
        <f>'nmol-analyzed'!AG94*0.001/'nmol-analyzed'!AG$1*1/'nmol-analyzed'!AG$2</f>
        <v>0.24844444444444447</v>
      </c>
      <c r="AJ94" s="14">
        <f>'nmol-analyzed'!AH94*0.001/'nmol-analyzed'!AH$1*1/'nmol-analyzed'!AH$2</f>
        <v>0.18377192982456145</v>
      </c>
      <c r="AK94" s="14">
        <f>'nmol-analyzed'!AI94*0.001/'nmol-analyzed'!AI$1*1/'nmol-analyzed'!AI$2</f>
        <v>0.13449999999999998</v>
      </c>
      <c r="AL94" s="14">
        <f>'nmol-analyzed'!AJ94*0.001/'nmol-analyzed'!AJ$1*1/'nmol-analyzed'!AJ$2</f>
        <v>0.1845</v>
      </c>
      <c r="AM94" s="14">
        <f>'nmol-analyzed'!AK94*0.001/'nmol-analyzed'!AK$1*1/'nmol-analyzed'!AK$2</f>
        <v>0.14210526315789473</v>
      </c>
      <c r="AN94" s="14">
        <f>'nmol-analyzed'!AL94*0.001/'nmol-analyzed'!AL$1*1/'nmol-analyzed'!AL$2</f>
        <v>0.20044642857142858</v>
      </c>
      <c r="AO94" s="14">
        <f>'nmol-analyzed'!AM94*0.001/'nmol-analyzed'!AM$1*1/'nmol-analyzed'!AM$2</f>
        <v>0.14844444444444446</v>
      </c>
      <c r="AP94" s="14">
        <f>'nmol-analyzed'!AN94*0.001/'nmol-analyzed'!AN$1*1/'nmol-analyzed'!AN$2</f>
        <v>0.15066666666666667</v>
      </c>
      <c r="AQ94" s="14">
        <f>'nmol-analyzed'!AO94*0.001/'nmol-analyzed'!AO$1*1/'nmol-analyzed'!AO$2</f>
        <v>9.4499999999999973E-2</v>
      </c>
      <c r="AR94" s="14">
        <f>'nmol-analyzed'!AP94*0.001/'nmol-analyzed'!AP$1*1/'nmol-analyzed'!AP$2</f>
        <v>0.16919642857142858</v>
      </c>
      <c r="AS94" s="14">
        <f>'nmol-analyzed'!AQ94*0.001/'nmol-analyzed'!AQ$1*1/'nmol-analyzed'!AQ$2</f>
        <v>0.15357142857142858</v>
      </c>
      <c r="AT94" s="14">
        <f>'nmol-analyzed'!AR94*0.001/'nmol-analyzed'!AR$1*1/'nmol-analyzed'!AR$2</f>
        <v>0.15964912280701757</v>
      </c>
      <c r="AU94" s="14">
        <f>'nmol-analyzed'!AS94*0.001/'nmol-analyzed'!AS$1*1/'nmol-analyzed'!AS$2</f>
        <v>0.18802660753880268</v>
      </c>
      <c r="AV94" s="14">
        <f>'nmol-analyzed'!AT94*0.001/'nmol-analyzed'!AT$1*1/'nmol-analyzed'!AT$2</f>
        <v>0.22763157894736846</v>
      </c>
      <c r="AW94" s="14">
        <f>'nmol-analyzed'!AU94*0.001/'nmol-analyzed'!AU$1*1/'nmol-analyzed'!AU$2</f>
        <v>9.1071428571428581E-2</v>
      </c>
      <c r="AX94" s="14">
        <f>'nmol-analyzed'!AV94*0.001/'nmol-analyzed'!AV$1*1/'nmol-analyzed'!AV$2</f>
        <v>0.10200000000000001</v>
      </c>
      <c r="AY94" s="14"/>
    </row>
    <row r="95" spans="1:51" x14ac:dyDescent="0.2">
      <c r="A95">
        <f>'imported summary from web'!A46</f>
        <v>766.6</v>
      </c>
      <c r="B95" t="str">
        <f>'imported summary from web'!B46</f>
        <v>C44H80O7PN</v>
      </c>
      <c r="C95" s="2" t="str">
        <f>'imported summary from web'!C46</f>
        <v>ePC(36:5)</v>
      </c>
      <c r="D95" s="71"/>
      <c r="E95" s="14"/>
      <c r="F95" s="14">
        <f>'nmol-analyzed'!F95*0.001/'nmol-analyzed'!F$1*1/'nmol-analyzed'!F$2</f>
        <v>2.7158605174353205</v>
      </c>
      <c r="G95" s="14">
        <f>'nmol-analyzed'!G95*0.001/'nmol-analyzed'!G$1*1/'nmol-analyzed'!G$2</f>
        <v>2.5656917885264345</v>
      </c>
      <c r="H95" s="14">
        <f>'nmol-analyzed'!H95*0.001/'nmol-analyzed'!H$1*1/'nmol-analyzed'!H$2</f>
        <v>2.4796400449943761</v>
      </c>
      <c r="I95" s="14">
        <f>'nmol-analyzed'!I95*0.001/'nmol-analyzed'!I$1*1/'nmol-analyzed'!I$2</f>
        <v>2.6179977502812148</v>
      </c>
      <c r="J95" s="14">
        <f>'nmol-analyzed'!J95*0.001/'nmol-analyzed'!J$1*1/'nmol-analyzed'!J$2</f>
        <v>2.9082114735658045</v>
      </c>
      <c r="K95" s="14">
        <f>'nmol-analyzed'!K95*0.001/'nmol-analyzed'!K$1*1/'nmol-analyzed'!K$2</f>
        <v>3.0296962879640046</v>
      </c>
      <c r="L95" s="14">
        <f t="shared" si="3"/>
        <v>2.7195163104611928</v>
      </c>
      <c r="M95" s="137">
        <f t="shared" si="4"/>
        <v>0.21134780443106019</v>
      </c>
      <c r="N95" s="14">
        <f t="shared" si="5"/>
        <v>7.7715218554882837E-2</v>
      </c>
      <c r="O95" s="14">
        <f>'nmol-analyzed'!M95*0.001/'nmol-analyzed'!M$1*1/'nmol-analyzed'!M$2</f>
        <v>2.6076923076923082</v>
      </c>
      <c r="P95" s="14">
        <f>'nmol-analyzed'!N95*0.001/'nmol-analyzed'!N$1*1/'nmol-analyzed'!N$2</f>
        <v>2.6109649122807017</v>
      </c>
      <c r="Q95" s="14">
        <f>'nmol-analyzed'!O95*0.001/'nmol-analyzed'!O$1*1/'nmol-analyzed'!O$2</f>
        <v>2.682637362637363</v>
      </c>
      <c r="R95" s="14">
        <f>'nmol-analyzed'!P95*0.001/'nmol-analyzed'!P$1*1/'nmol-analyzed'!P$2</f>
        <v>3.1374149659863937</v>
      </c>
      <c r="S95" s="14">
        <f>'nmol-analyzed'!Q95*0.001/'nmol-analyzed'!Q$1*1/'nmol-analyzed'!Q$2</f>
        <v>1.7391111111111113</v>
      </c>
      <c r="T95" s="14">
        <f>'nmol-analyzed'!R95*0.001/'nmol-analyzed'!R$1*1/'nmol-analyzed'!R$2</f>
        <v>1.2446428571428574</v>
      </c>
      <c r="U95" s="14">
        <f>'nmol-analyzed'!S95*0.001/'nmol-analyzed'!S$1*1/'nmol-analyzed'!S$2</f>
        <v>3.2290178571428569</v>
      </c>
      <c r="V95" s="14">
        <f>'nmol-analyzed'!T95*0.001/'nmol-analyzed'!T$1*1/'nmol-analyzed'!T$2</f>
        <v>3.2591111111111108</v>
      </c>
      <c r="W95" s="14">
        <f>'nmol-analyzed'!U95*0.001/'nmol-analyzed'!U$1*1/'nmol-analyzed'!U$2</f>
        <v>4.4561085972850689</v>
      </c>
      <c r="X95" s="14">
        <f>'nmol-analyzed'!V95*0.001/'nmol-analyzed'!V$1*1/'nmol-analyzed'!V$2</f>
        <v>4.5488687782805437</v>
      </c>
      <c r="Y95" s="14">
        <f>'nmol-analyzed'!W95*0.001/'nmol-analyzed'!W$1*1/'nmol-analyzed'!W$2</f>
        <v>2.3428571428571425</v>
      </c>
      <c r="Z95" s="14">
        <f>'nmol-analyzed'!X95*0.001/'nmol-analyzed'!X$1*1/'nmol-analyzed'!X$2</f>
        <v>1.2413333333333336</v>
      </c>
      <c r="AA95" s="14">
        <f>'nmol-analyzed'!Y95*0.001/'nmol-analyzed'!Y$1*1/'nmol-analyzed'!Y$2</f>
        <v>3.1746666666666665</v>
      </c>
      <c r="AB95" s="14">
        <f>'nmol-analyzed'!Z95*0.001/'nmol-analyzed'!Z$1*1/'nmol-analyzed'!Z$2</f>
        <v>3.35</v>
      </c>
      <c r="AC95" s="14">
        <f>'nmol-analyzed'!AA95*0.001/'nmol-analyzed'!AA$1*1/'nmol-analyzed'!AA$2</f>
        <v>4.8116071428571425</v>
      </c>
      <c r="AD95" s="14">
        <f>'nmol-analyzed'!AB95*0.001/'nmol-analyzed'!AB$1*1/'nmol-analyzed'!AB$2</f>
        <v>4.6191111111111107</v>
      </c>
      <c r="AE95" s="14">
        <f>'nmol-analyzed'!AC95*0.001/'nmol-analyzed'!AC$1*1/'nmol-analyzed'!AC$2</f>
        <v>1.3680000000000001</v>
      </c>
      <c r="AF95" s="14">
        <f>'nmol-analyzed'!AD95*0.001/'nmol-analyzed'!AD$1*1/'nmol-analyzed'!AD$2</f>
        <v>1.8614999999999999</v>
      </c>
      <c r="AG95" s="14">
        <f>'nmol-analyzed'!AE95*0.001/'nmol-analyzed'!AE$1*1/'nmol-analyzed'!AE$2</f>
        <v>3.0526785714285709</v>
      </c>
      <c r="AH95" s="14">
        <f>'nmol-analyzed'!AF95*0.001/'nmol-analyzed'!AF$1*1/'nmol-analyzed'!AF$2</f>
        <v>4.2141906873614179</v>
      </c>
      <c r="AI95" s="14">
        <f>'nmol-analyzed'!AG95*0.001/'nmol-analyzed'!AG$1*1/'nmol-analyzed'!AG$2</f>
        <v>3.4279999999999995</v>
      </c>
      <c r="AJ95" s="14">
        <f>'nmol-analyzed'!AH95*0.001/'nmol-analyzed'!AH$1*1/'nmol-analyzed'!AH$2</f>
        <v>3.2140350877192985</v>
      </c>
      <c r="AK95" s="14">
        <f>'nmol-analyzed'!AI95*0.001/'nmol-analyzed'!AI$1*1/'nmol-analyzed'!AI$2</f>
        <v>2.0914999999999995</v>
      </c>
      <c r="AL95" s="14">
        <f>'nmol-analyzed'!AJ95*0.001/'nmol-analyzed'!AJ$1*1/'nmol-analyzed'!AJ$2</f>
        <v>3.2589999999999995</v>
      </c>
      <c r="AM95" s="14">
        <f>'nmol-analyzed'!AK95*0.001/'nmol-analyzed'!AK$1*1/'nmol-analyzed'!AK$2</f>
        <v>2.9135964912280699</v>
      </c>
      <c r="AN95" s="14">
        <f>'nmol-analyzed'!AL95*0.001/'nmol-analyzed'!AL$1*1/'nmol-analyzed'!AL$2</f>
        <v>3.7379464285714286</v>
      </c>
      <c r="AO95" s="14">
        <f>'nmol-analyzed'!AM95*0.001/'nmol-analyzed'!AM$1*1/'nmol-analyzed'!AM$2</f>
        <v>4.8235555555555552</v>
      </c>
      <c r="AP95" s="14">
        <f>'nmol-analyzed'!AN95*0.001/'nmol-analyzed'!AN$1*1/'nmol-analyzed'!AN$2</f>
        <v>4.2746666666666666</v>
      </c>
      <c r="AQ95" s="14">
        <f>'nmol-analyzed'!AO95*0.001/'nmol-analyzed'!AO$1*1/'nmol-analyzed'!AO$2</f>
        <v>1.704</v>
      </c>
      <c r="AR95" s="14">
        <f>'nmol-analyzed'!AP95*0.001/'nmol-analyzed'!AP$1*1/'nmol-analyzed'!AP$2</f>
        <v>2.2625000000000002</v>
      </c>
      <c r="AS95" s="14">
        <f>'nmol-analyzed'!AQ95*0.001/'nmol-analyzed'!AQ$1*1/'nmol-analyzed'!AQ$2</f>
        <v>4.2089285714285705</v>
      </c>
      <c r="AT95" s="14">
        <f>'nmol-analyzed'!AR95*0.001/'nmol-analyzed'!AR$1*1/'nmol-analyzed'!AR$2</f>
        <v>3.1087719298245617</v>
      </c>
      <c r="AU95" s="14">
        <f>'nmol-analyzed'!AS95*0.001/'nmol-analyzed'!AS$1*1/'nmol-analyzed'!AS$2</f>
        <v>4.2474501108647438</v>
      </c>
      <c r="AV95" s="14">
        <f>'nmol-analyzed'!AT95*0.001/'nmol-analyzed'!AT$1*1/'nmol-analyzed'!AT$2</f>
        <v>3.8609649122807017</v>
      </c>
      <c r="AW95" s="14">
        <f>'nmol-analyzed'!AU95*0.001/'nmol-analyzed'!AU$1*1/'nmol-analyzed'!AU$2</f>
        <v>1.85625</v>
      </c>
      <c r="AX95" s="14">
        <f>'nmol-analyzed'!AV95*0.001/'nmol-analyzed'!AV$1*1/'nmol-analyzed'!AV$2</f>
        <v>2.0814999999999997</v>
      </c>
      <c r="AY95" s="14"/>
    </row>
    <row r="96" spans="1:51" x14ac:dyDescent="0.2">
      <c r="A96">
        <f>'imported summary from web'!A47</f>
        <v>768.6</v>
      </c>
      <c r="B96" t="str">
        <f>'imported summary from web'!B47</f>
        <v>C44H82O7PN</v>
      </c>
      <c r="C96" s="2" t="str">
        <f>'imported summary from web'!C47</f>
        <v>ePC(36:4)</v>
      </c>
      <c r="D96" s="71"/>
      <c r="E96" s="14"/>
      <c r="F96" s="14">
        <f>'nmol-analyzed'!F96*0.001/'nmol-analyzed'!F$1*1/'nmol-analyzed'!F$2</f>
        <v>0.37626546681664796</v>
      </c>
      <c r="G96" s="14">
        <f>'nmol-analyzed'!G96*0.001/'nmol-analyzed'!G$1*1/'nmol-analyzed'!G$2</f>
        <v>0.33239595050618675</v>
      </c>
      <c r="H96" s="14">
        <f>'nmol-analyzed'!H96*0.001/'nmol-analyzed'!H$1*1/'nmol-analyzed'!H$2</f>
        <v>0.29865016872890887</v>
      </c>
      <c r="I96" s="14">
        <f>'nmol-analyzed'!I96*0.001/'nmol-analyzed'!I$1*1/'nmol-analyzed'!I$2</f>
        <v>0.31721034870641168</v>
      </c>
      <c r="J96" s="14">
        <f>'nmol-analyzed'!J96*0.001/'nmol-analyzed'!J$1*1/'nmol-analyzed'!J$2</f>
        <v>0.34926884139482567</v>
      </c>
      <c r="K96" s="14">
        <f>'nmol-analyzed'!K96*0.001/'nmol-analyzed'!K$1*1/'nmol-analyzed'!K$2</f>
        <v>0.30202474690663667</v>
      </c>
      <c r="L96" s="14">
        <f t="shared" si="3"/>
        <v>0.32930258717660293</v>
      </c>
      <c r="M96" s="137">
        <f t="shared" si="4"/>
        <v>2.9811426755481426E-2</v>
      </c>
      <c r="N96" s="14">
        <f t="shared" si="5"/>
        <v>9.0528978260027287E-2</v>
      </c>
      <c r="O96" s="14">
        <f>'nmol-analyzed'!M96*0.001/'nmol-analyzed'!M$1*1/'nmol-analyzed'!M$2</f>
        <v>0.29411764705882354</v>
      </c>
      <c r="P96" s="14">
        <f>'nmol-analyzed'!N96*0.001/'nmol-analyzed'!N$1*1/'nmol-analyzed'!N$2</f>
        <v>0.45175438596491224</v>
      </c>
      <c r="Q96" s="14">
        <f>'nmol-analyzed'!O96*0.001/'nmol-analyzed'!O$1*1/'nmol-analyzed'!O$2</f>
        <v>0.32087912087912085</v>
      </c>
      <c r="R96" s="14">
        <f>'nmol-analyzed'!P96*0.001/'nmol-analyzed'!P$1*1/'nmol-analyzed'!P$2</f>
        <v>0.40816326530612235</v>
      </c>
      <c r="S96" s="14">
        <f>'nmol-analyzed'!Q96*0.001/'nmol-analyzed'!Q$1*1/'nmol-analyzed'!Q$2</f>
        <v>0.14888888888888893</v>
      </c>
      <c r="T96" s="14">
        <f>'nmol-analyzed'!R96*0.001/'nmol-analyzed'!R$1*1/'nmol-analyzed'!R$2</f>
        <v>9.1517857142857151E-2</v>
      </c>
      <c r="U96" s="14">
        <f>'nmol-analyzed'!S96*0.001/'nmol-analyzed'!S$1*1/'nmol-analyzed'!S$2</f>
        <v>0.41964285714285715</v>
      </c>
      <c r="V96" s="14">
        <f>'nmol-analyzed'!T96*0.001/'nmol-analyzed'!T$1*1/'nmol-analyzed'!T$2</f>
        <v>0.44000000000000006</v>
      </c>
      <c r="W96" s="14">
        <f>'nmol-analyzed'!U96*0.001/'nmol-analyzed'!U$1*1/'nmol-analyzed'!U$2</f>
        <v>0.38235294117647056</v>
      </c>
      <c r="X96" s="14">
        <f>'nmol-analyzed'!V96*0.001/'nmol-analyzed'!V$1*1/'nmol-analyzed'!V$2</f>
        <v>0.43212669683257926</v>
      </c>
      <c r="Y96" s="14">
        <f>'nmol-analyzed'!W96*0.001/'nmol-analyzed'!W$1*1/'nmol-analyzed'!W$2</f>
        <v>0.16741071428571427</v>
      </c>
      <c r="Z96" s="14">
        <f>'nmol-analyzed'!X96*0.001/'nmol-analyzed'!X$1*1/'nmol-analyzed'!X$2</f>
        <v>0.16666666666666669</v>
      </c>
      <c r="AA96" s="14">
        <f>'nmol-analyzed'!Y96*0.001/'nmol-analyzed'!Y$1*1/'nmol-analyzed'!Y$2</f>
        <v>0.47555555555555556</v>
      </c>
      <c r="AB96" s="14">
        <f>'nmol-analyzed'!Z96*0.001/'nmol-analyzed'!Z$1*1/'nmol-analyzed'!Z$2</f>
        <v>0.49780701754385981</v>
      </c>
      <c r="AC96" s="14">
        <f>'nmol-analyzed'!AA96*0.001/'nmol-analyzed'!AA$1*1/'nmol-analyzed'!AA$2</f>
        <v>0.54910714285714279</v>
      </c>
      <c r="AD96" s="14">
        <f>'nmol-analyzed'!AB96*0.001/'nmol-analyzed'!AB$1*1/'nmol-analyzed'!AB$2</f>
        <v>0.58000000000000007</v>
      </c>
      <c r="AE96" s="14">
        <f>'nmol-analyzed'!AC96*0.001/'nmol-analyzed'!AC$1*1/'nmol-analyzed'!AC$2</f>
        <v>0.17111111111111116</v>
      </c>
      <c r="AF96" s="14">
        <f>'nmol-analyzed'!AD96*0.001/'nmol-analyzed'!AD$1*1/'nmol-analyzed'!AD$2</f>
        <v>0.13749999999999998</v>
      </c>
      <c r="AG96" s="14">
        <f>'nmol-analyzed'!AE96*0.001/'nmol-analyzed'!AE$1*1/'nmol-analyzed'!AE$2</f>
        <v>0.4553571428571429</v>
      </c>
      <c r="AH96" s="14">
        <f>'nmol-analyzed'!AF96*0.001/'nmol-analyzed'!AF$1*1/'nmol-analyzed'!AF$2</f>
        <v>0.57206208425720617</v>
      </c>
      <c r="AI96" s="14">
        <f>'nmol-analyzed'!AG96*0.001/'nmol-analyzed'!AG$1*1/'nmol-analyzed'!AG$2</f>
        <v>0.5</v>
      </c>
      <c r="AJ96" s="14">
        <f>'nmol-analyzed'!AH96*0.001/'nmol-analyzed'!AH$1*1/'nmol-analyzed'!AH$2</f>
        <v>0.32236842105263158</v>
      </c>
      <c r="AK96" s="14">
        <f>'nmol-analyzed'!AI96*0.001/'nmol-analyzed'!AI$1*1/'nmol-analyzed'!AI$2</f>
        <v>0.22499999999999998</v>
      </c>
      <c r="AL96" s="14">
        <f>'nmol-analyzed'!AJ96*0.001/'nmol-analyzed'!AJ$1*1/'nmol-analyzed'!AJ$2</f>
        <v>0.28499999999999998</v>
      </c>
      <c r="AM96" s="14">
        <f>'nmol-analyzed'!AK96*0.001/'nmol-analyzed'!AK$1*1/'nmol-analyzed'!AK$2</f>
        <v>0.40350877192982459</v>
      </c>
      <c r="AN96" s="14">
        <f>'nmol-analyzed'!AL96*0.001/'nmol-analyzed'!AL$1*1/'nmol-analyzed'!AL$2</f>
        <v>0.4263392857142857</v>
      </c>
      <c r="AO96" s="14">
        <f>'nmol-analyzed'!AM96*0.001/'nmol-analyzed'!AM$1*1/'nmol-analyzed'!AM$2</f>
        <v>0.42888888888888893</v>
      </c>
      <c r="AP96" s="14">
        <f>'nmol-analyzed'!AN96*0.001/'nmol-analyzed'!AN$1*1/'nmol-analyzed'!AN$2</f>
        <v>0.47111111111111115</v>
      </c>
      <c r="AQ96" s="14">
        <f>'nmol-analyzed'!AO96*0.001/'nmol-analyzed'!AO$1*1/'nmol-analyzed'!AO$2</f>
        <v>0.315</v>
      </c>
      <c r="AR96" s="14">
        <f>'nmol-analyzed'!AP96*0.001/'nmol-analyzed'!AP$1*1/'nmol-analyzed'!AP$2</f>
        <v>0.2589285714285714</v>
      </c>
      <c r="AS96" s="14">
        <f>'nmol-analyzed'!AQ96*0.001/'nmol-analyzed'!AQ$1*1/'nmol-analyzed'!AQ$2</f>
        <v>0.41294642857142849</v>
      </c>
      <c r="AT96" s="14">
        <f>'nmol-analyzed'!AR96*0.001/'nmol-analyzed'!AR$1*1/'nmol-analyzed'!AR$2</f>
        <v>0.47149122807017546</v>
      </c>
      <c r="AU96" s="14">
        <f>'nmol-analyzed'!AS96*0.001/'nmol-analyzed'!AS$1*1/'nmol-analyzed'!AS$2</f>
        <v>0.62971175166297122</v>
      </c>
      <c r="AV96" s="14">
        <f>'nmol-analyzed'!AT96*0.001/'nmol-analyzed'!AT$1*1/'nmol-analyzed'!AT$2</f>
        <v>0.57456140350877205</v>
      </c>
      <c r="AW96" s="14">
        <f>'nmol-analyzed'!AU96*0.001/'nmol-analyzed'!AU$1*1/'nmol-analyzed'!AU$2</f>
        <v>0.18526785714285715</v>
      </c>
      <c r="AX96" s="14">
        <f>'nmol-analyzed'!AV96*0.001/'nmol-analyzed'!AV$1*1/'nmol-analyzed'!AV$2</f>
        <v>0.20999999999999996</v>
      </c>
      <c r="AY96" s="14"/>
    </row>
    <row r="97" spans="1:51" x14ac:dyDescent="0.2">
      <c r="A97">
        <f>'imported summary from web'!A48</f>
        <v>770.6</v>
      </c>
      <c r="B97" t="str">
        <f>'imported summary from web'!B48</f>
        <v>C44H84O7PN</v>
      </c>
      <c r="C97" s="2" t="str">
        <f>'imported summary from web'!C48</f>
        <v>ePC(36:3)</v>
      </c>
      <c r="D97" s="71"/>
      <c r="E97" s="14"/>
      <c r="F97" s="14">
        <f>'nmol-analyzed'!F97*0.001/'nmol-analyzed'!F$1*1/'nmol-analyzed'!F$2</f>
        <v>0.1204724409448819</v>
      </c>
      <c r="G97" s="14">
        <f>'nmol-analyzed'!G97*0.001/'nmol-analyzed'!G$1*1/'nmol-analyzed'!G$2</f>
        <v>0.15084364454443197</v>
      </c>
      <c r="H97" s="14">
        <f>'nmol-analyzed'!H97*0.001/'nmol-analyzed'!H$1*1/'nmol-analyzed'!H$2</f>
        <v>0.14240719910011251</v>
      </c>
      <c r="I97" s="14">
        <f>'nmol-analyzed'!I97*0.001/'nmol-analyzed'!I$1*1/'nmol-analyzed'!I$2</f>
        <v>0.11709786276715413</v>
      </c>
      <c r="J97" s="14">
        <f>'nmol-analyzed'!J97*0.001/'nmol-analyzed'!J$1*1/'nmol-analyzed'!J$2</f>
        <v>0.16265466816647919</v>
      </c>
      <c r="K97" s="14">
        <f>'nmol-analyzed'!K97*0.001/'nmol-analyzed'!K$1*1/'nmol-analyzed'!K$2</f>
        <v>0.13734533183352082</v>
      </c>
      <c r="L97" s="14">
        <f t="shared" si="3"/>
        <v>0.13847019122609674</v>
      </c>
      <c r="M97" s="137">
        <f t="shared" si="4"/>
        <v>1.7523995266467824E-2</v>
      </c>
      <c r="N97" s="14">
        <f t="shared" si="5"/>
        <v>0.12655427938172131</v>
      </c>
      <c r="O97" s="14">
        <f>'nmol-analyzed'!M97*0.001/'nmol-analyzed'!M$1*1/'nmol-analyzed'!M$2</f>
        <v>0.14796380090497741</v>
      </c>
      <c r="P97" s="14">
        <f>'nmol-analyzed'!N97*0.001/'nmol-analyzed'!N$1*1/'nmol-analyzed'!N$2</f>
        <v>0.27719298245614038</v>
      </c>
      <c r="Q97" s="14">
        <f>'nmol-analyzed'!O97*0.001/'nmol-analyzed'!O$1*1/'nmol-analyzed'!O$2</f>
        <v>0.14373626373626372</v>
      </c>
      <c r="R97" s="14">
        <f>'nmol-analyzed'!P97*0.001/'nmol-analyzed'!P$1*1/'nmol-analyzed'!P$2</f>
        <v>0.14829931972789112</v>
      </c>
      <c r="S97" s="14">
        <f>'nmol-analyzed'!Q97*0.001/'nmol-analyzed'!Q$1*1/'nmol-analyzed'!Q$2</f>
        <v>8.0888888888888899E-2</v>
      </c>
      <c r="T97" s="14">
        <f>'nmol-analyzed'!R97*0.001/'nmol-analyzed'!R$1*1/'nmol-analyzed'!R$2</f>
        <v>6.5624999999999989E-2</v>
      </c>
      <c r="U97" s="14">
        <f>'nmol-analyzed'!S97*0.001/'nmol-analyzed'!S$1*1/'nmol-analyzed'!S$2</f>
        <v>0.17946428571428572</v>
      </c>
      <c r="V97" s="14">
        <f>'nmol-analyzed'!T97*0.001/'nmol-analyzed'!T$1*1/'nmol-analyzed'!T$2</f>
        <v>0.16755555555555554</v>
      </c>
      <c r="W97" s="14">
        <f>'nmol-analyzed'!U97*0.001/'nmol-analyzed'!U$1*1/'nmol-analyzed'!U$2</f>
        <v>0.18642533936651584</v>
      </c>
      <c r="X97" s="14">
        <f>'nmol-analyzed'!V97*0.001/'nmol-analyzed'!V$1*1/'nmol-analyzed'!V$2</f>
        <v>0.17737556561085971</v>
      </c>
      <c r="Y97" s="14">
        <f>'nmol-analyzed'!W97*0.001/'nmol-analyzed'!W$1*1/'nmol-analyzed'!W$2</f>
        <v>0.11473214285714287</v>
      </c>
      <c r="Z97" s="14">
        <f>'nmol-analyzed'!X97*0.001/'nmol-analyzed'!X$1*1/'nmol-analyzed'!X$2</f>
        <v>8.5333333333333358E-2</v>
      </c>
      <c r="AA97" s="14">
        <f>'nmol-analyzed'!Y97*0.001/'nmol-analyzed'!Y$1*1/'nmol-analyzed'!Y$2</f>
        <v>0.18977777777777777</v>
      </c>
      <c r="AB97" s="14">
        <f>'nmol-analyzed'!Z97*0.001/'nmol-analyzed'!Z$1*1/'nmol-analyzed'!Z$2</f>
        <v>0.26403508771929823</v>
      </c>
      <c r="AC97" s="14">
        <f>'nmol-analyzed'!AA97*0.001/'nmol-analyzed'!AA$1*1/'nmol-analyzed'!AA$2</f>
        <v>0.21964285714285717</v>
      </c>
      <c r="AD97" s="14">
        <f>'nmol-analyzed'!AB97*0.001/'nmol-analyzed'!AB$1*1/'nmol-analyzed'!AB$2</f>
        <v>0.192</v>
      </c>
      <c r="AE97" s="14">
        <f>'nmol-analyzed'!AC97*0.001/'nmol-analyzed'!AC$1*1/'nmol-analyzed'!AC$2</f>
        <v>8.7555555555555567E-2</v>
      </c>
      <c r="AF97" s="14">
        <f>'nmol-analyzed'!AD97*0.001/'nmol-analyzed'!AD$1*1/'nmol-analyzed'!AD$2</f>
        <v>0.10099999999999998</v>
      </c>
      <c r="AG97" s="14">
        <f>'nmol-analyzed'!AE97*0.001/'nmol-analyzed'!AE$1*1/'nmol-analyzed'!AE$2</f>
        <v>0.18839285714285714</v>
      </c>
      <c r="AH97" s="14">
        <f>'nmol-analyzed'!AF97*0.001/'nmol-analyzed'!AF$1*1/'nmol-analyzed'!AF$2</f>
        <v>0.21374722838137469</v>
      </c>
      <c r="AI97" s="14">
        <f>'nmol-analyzed'!AG97*0.001/'nmol-analyzed'!AG$1*1/'nmol-analyzed'!AG$2</f>
        <v>0.22533333333333333</v>
      </c>
      <c r="AJ97" s="14">
        <f>'nmol-analyzed'!AH97*0.001/'nmol-analyzed'!AH$1*1/'nmol-analyzed'!AH$2</f>
        <v>0.16315789473684211</v>
      </c>
      <c r="AK97" s="14">
        <f>'nmol-analyzed'!AI97*0.001/'nmol-analyzed'!AI$1*1/'nmol-analyzed'!AI$2</f>
        <v>0.10849999999999996</v>
      </c>
      <c r="AL97" s="14">
        <f>'nmol-analyzed'!AJ97*0.001/'nmol-analyzed'!AJ$1*1/'nmol-analyzed'!AJ$2</f>
        <v>0.16599999999999995</v>
      </c>
      <c r="AM97" s="14">
        <f>'nmol-analyzed'!AK97*0.001/'nmol-analyzed'!AK$1*1/'nmol-analyzed'!AK$2</f>
        <v>0.17631578947368423</v>
      </c>
      <c r="AN97" s="14">
        <f>'nmol-analyzed'!AL97*0.001/'nmol-analyzed'!AL$1*1/'nmol-analyzed'!AL$2</f>
        <v>0.24642857142857141</v>
      </c>
      <c r="AO97" s="14">
        <f>'nmol-analyzed'!AM97*0.001/'nmol-analyzed'!AM$1*1/'nmol-analyzed'!AM$2</f>
        <v>0.18977777777777777</v>
      </c>
      <c r="AP97" s="14">
        <f>'nmol-analyzed'!AN97*0.001/'nmol-analyzed'!AN$1*1/'nmol-analyzed'!AN$2</f>
        <v>0.16977777777777778</v>
      </c>
      <c r="AQ97" s="14">
        <f>'nmol-analyzed'!AO97*0.001/'nmol-analyzed'!AO$1*1/'nmol-analyzed'!AO$2</f>
        <v>5.8499999999999996E-2</v>
      </c>
      <c r="AR97" s="14">
        <f>'nmol-analyzed'!AP97*0.001/'nmol-analyzed'!AP$1*1/'nmol-analyzed'!AP$2</f>
        <v>0.12812499999999999</v>
      </c>
      <c r="AS97" s="14">
        <f>'nmol-analyzed'!AQ97*0.001/'nmol-analyzed'!AQ$1*1/'nmol-analyzed'!AQ$2</f>
        <v>0.15937499999999999</v>
      </c>
      <c r="AT97" s="14">
        <f>'nmol-analyzed'!AR97*0.001/'nmol-analyzed'!AR$1*1/'nmol-analyzed'!AR$2</f>
        <v>0.15438596491228071</v>
      </c>
      <c r="AU97" s="14">
        <f>'nmol-analyzed'!AS97*0.001/'nmol-analyzed'!AS$1*1/'nmol-analyzed'!AS$2</f>
        <v>0.26474501108647447</v>
      </c>
      <c r="AV97" s="14">
        <f>'nmol-analyzed'!AT97*0.001/'nmol-analyzed'!AT$1*1/'nmol-analyzed'!AT$2</f>
        <v>0.18728070175438596</v>
      </c>
      <c r="AW97" s="14">
        <f>'nmol-analyzed'!AU97*0.001/'nmol-analyzed'!AU$1*1/'nmol-analyzed'!AU$2</f>
        <v>7.2321428571428564E-2</v>
      </c>
      <c r="AX97" s="14">
        <f>'nmol-analyzed'!AV97*0.001/'nmol-analyzed'!AV$1*1/'nmol-analyzed'!AV$2</f>
        <v>0.12099999999999997</v>
      </c>
      <c r="AY97" s="14"/>
    </row>
    <row r="98" spans="1:51" x14ac:dyDescent="0.2">
      <c r="A98">
        <f>'imported summary from web'!A49</f>
        <v>772.6</v>
      </c>
      <c r="B98" t="str">
        <f>'imported summary from web'!B49</f>
        <v>C44H86O7PN</v>
      </c>
      <c r="C98" s="2" t="str">
        <f>'imported summary from web'!C49</f>
        <v>ePC(36:2)</v>
      </c>
      <c r="D98" s="71"/>
      <c r="E98" s="14"/>
      <c r="F98" s="14">
        <f>'nmol-analyzed'!F98*0.001/'nmol-analyzed'!F$1*1/'nmol-analyzed'!F$2</f>
        <v>0.5287964004499438</v>
      </c>
      <c r="G98" s="14">
        <f>'nmol-analyzed'!G98*0.001/'nmol-analyzed'!G$1*1/'nmol-analyzed'!G$2</f>
        <v>0.49673790776152987</v>
      </c>
      <c r="H98" s="14">
        <f>'nmol-analyzed'!H98*0.001/'nmol-analyzed'!H$1*1/'nmol-analyzed'!H$2</f>
        <v>0.44949381327334093</v>
      </c>
      <c r="I98" s="14">
        <f>'nmol-analyzed'!I98*0.001/'nmol-analyzed'!I$1*1/'nmol-analyzed'!I$2</f>
        <v>0.48492688413948265</v>
      </c>
      <c r="J98" s="14">
        <f>'nmol-analyzed'!J98*0.001/'nmol-analyzed'!J$1*1/'nmol-analyzed'!J$2</f>
        <v>0.50854893138357704</v>
      </c>
      <c r="K98" s="14">
        <f>'nmol-analyzed'!K98*0.001/'nmol-analyzed'!K$1*1/'nmol-analyzed'!K$2</f>
        <v>0.56760404949381327</v>
      </c>
      <c r="L98" s="14">
        <f t="shared" si="3"/>
        <v>0.50601799775028133</v>
      </c>
      <c r="M98" s="137">
        <f t="shared" si="4"/>
        <v>4.0109952875283371E-2</v>
      </c>
      <c r="N98" s="14">
        <f t="shared" si="5"/>
        <v>7.9265862189900879E-2</v>
      </c>
      <c r="O98" s="14">
        <f>'nmol-analyzed'!M98*0.001/'nmol-analyzed'!M$1*1/'nmol-analyzed'!M$2</f>
        <v>0.56651583710407249</v>
      </c>
      <c r="P98" s="14">
        <f>'nmol-analyzed'!N98*0.001/'nmol-analyzed'!N$1*1/'nmol-analyzed'!N$2</f>
        <v>0.63245614035087727</v>
      </c>
      <c r="Q98" s="14">
        <f>'nmol-analyzed'!O98*0.001/'nmol-analyzed'!O$1*1/'nmol-analyzed'!O$2</f>
        <v>0.51516483516483513</v>
      </c>
      <c r="R98" s="14">
        <f>'nmol-analyzed'!P98*0.001/'nmol-analyzed'!P$1*1/'nmol-analyzed'!P$2</f>
        <v>0.60861678004535136</v>
      </c>
      <c r="S98" s="14">
        <f>'nmol-analyzed'!Q98*0.001/'nmol-analyzed'!Q$1*1/'nmol-analyzed'!Q$2</f>
        <v>0.31200000000000006</v>
      </c>
      <c r="T98" s="14">
        <f>'nmol-analyzed'!R98*0.001/'nmol-analyzed'!R$1*1/'nmol-analyzed'!R$2</f>
        <v>0.28214285714285714</v>
      </c>
      <c r="U98" s="14">
        <f>'nmol-analyzed'!S98*0.001/'nmol-analyzed'!S$1*1/'nmol-analyzed'!S$2</f>
        <v>0.58125000000000004</v>
      </c>
      <c r="V98" s="14">
        <f>'nmol-analyzed'!T98*0.001/'nmol-analyzed'!T$1*1/'nmol-analyzed'!T$2</f>
        <v>0.59644444444444444</v>
      </c>
      <c r="W98" s="14">
        <f>'nmol-analyzed'!U98*0.001/'nmol-analyzed'!U$1*1/'nmol-analyzed'!U$2</f>
        <v>0.58235294117647063</v>
      </c>
      <c r="X98" s="14">
        <f>'nmol-analyzed'!V98*0.001/'nmol-analyzed'!V$1*1/'nmol-analyzed'!V$2</f>
        <v>0.60723981900452495</v>
      </c>
      <c r="Y98" s="14">
        <f>'nmol-analyzed'!W98*0.001/'nmol-analyzed'!W$1*1/'nmol-analyzed'!W$2</f>
        <v>0.36696428571428569</v>
      </c>
      <c r="Z98" s="14">
        <f>'nmol-analyzed'!X98*0.001/'nmol-analyzed'!X$1*1/'nmol-analyzed'!X$2</f>
        <v>0.39200000000000007</v>
      </c>
      <c r="AA98" s="14">
        <f>'nmol-analyzed'!Y98*0.001/'nmol-analyzed'!Y$1*1/'nmol-analyzed'!Y$2</f>
        <v>0.85199999999999998</v>
      </c>
      <c r="AB98" s="14">
        <f>'nmol-analyzed'!Z98*0.001/'nmol-analyzed'!Z$1*1/'nmol-analyzed'!Z$2</f>
        <v>0.76403508771929829</v>
      </c>
      <c r="AC98" s="14">
        <f>'nmol-analyzed'!AA98*0.001/'nmol-analyzed'!AA$1*1/'nmol-analyzed'!AA$2</f>
        <v>0.95624999999999993</v>
      </c>
      <c r="AD98" s="14">
        <f>'nmol-analyzed'!AB98*0.001/'nmol-analyzed'!AB$1*1/'nmol-analyzed'!AB$2</f>
        <v>0.73644444444444435</v>
      </c>
      <c r="AE98" s="14">
        <f>'nmol-analyzed'!AC98*0.001/'nmol-analyzed'!AC$1*1/'nmol-analyzed'!AC$2</f>
        <v>0.33866666666666673</v>
      </c>
      <c r="AF98" s="14">
        <f>'nmol-analyzed'!AD98*0.001/'nmol-analyzed'!AD$1*1/'nmol-analyzed'!AD$2</f>
        <v>0.34599999999999997</v>
      </c>
      <c r="AG98" s="14">
        <f>'nmol-analyzed'!AE98*0.001/'nmol-analyzed'!AE$1*1/'nmol-analyzed'!AE$2</f>
        <v>0.74196428571428563</v>
      </c>
      <c r="AH98" s="14">
        <f>'nmol-analyzed'!AF98*0.001/'nmol-analyzed'!AF$1*1/'nmol-analyzed'!AF$2</f>
        <v>0.8567627494456761</v>
      </c>
      <c r="AI98" s="14">
        <f>'nmol-analyzed'!AG98*0.001/'nmol-analyzed'!AG$1*1/'nmol-analyzed'!AG$2</f>
        <v>0.72755555555555551</v>
      </c>
      <c r="AJ98" s="14">
        <f>'nmol-analyzed'!AH98*0.001/'nmol-analyzed'!AH$1*1/'nmol-analyzed'!AH$2</f>
        <v>0.5798245614035088</v>
      </c>
      <c r="AK98" s="14">
        <f>'nmol-analyzed'!AI98*0.001/'nmol-analyzed'!AI$1*1/'nmol-analyzed'!AI$2</f>
        <v>0.441</v>
      </c>
      <c r="AL98" s="14">
        <f>'nmol-analyzed'!AJ98*0.001/'nmol-analyzed'!AJ$1*1/'nmol-analyzed'!AJ$2</f>
        <v>0.72349999999999992</v>
      </c>
      <c r="AM98" s="14">
        <f>'nmol-analyzed'!AK98*0.001/'nmol-analyzed'!AK$1*1/'nmol-analyzed'!AK$2</f>
        <v>0.59078947368421053</v>
      </c>
      <c r="AN98" s="14">
        <f>'nmol-analyzed'!AL98*0.001/'nmol-analyzed'!AL$1*1/'nmol-analyzed'!AL$2</f>
        <v>0.90044642857142854</v>
      </c>
      <c r="AO98" s="14">
        <f>'nmol-analyzed'!AM98*0.001/'nmol-analyzed'!AM$1*1/'nmol-analyzed'!AM$2</f>
        <v>0.72533333333333339</v>
      </c>
      <c r="AP98" s="14">
        <f>'nmol-analyzed'!AN98*0.001/'nmol-analyzed'!AN$1*1/'nmol-analyzed'!AN$2</f>
        <v>0.80311111111111111</v>
      </c>
      <c r="AQ98" s="14">
        <f>'nmol-analyzed'!AO98*0.001/'nmol-analyzed'!AO$1*1/'nmol-analyzed'!AO$2</f>
        <v>0.28599999999999998</v>
      </c>
      <c r="AR98" s="14">
        <f>'nmol-analyzed'!AP98*0.001/'nmol-analyzed'!AP$1*1/'nmol-analyzed'!AP$2</f>
        <v>0.46517857142857144</v>
      </c>
      <c r="AS98" s="14">
        <f>'nmol-analyzed'!AQ98*0.001/'nmol-analyzed'!AQ$1*1/'nmol-analyzed'!AQ$2</f>
        <v>0.57008928571428563</v>
      </c>
      <c r="AT98" s="14">
        <f>'nmol-analyzed'!AR98*0.001/'nmol-analyzed'!AR$1*1/'nmol-analyzed'!AR$2</f>
        <v>0.65657894736842115</v>
      </c>
      <c r="AU98" s="14">
        <f>'nmol-analyzed'!AS98*0.001/'nmol-analyzed'!AS$1*1/'nmol-analyzed'!AS$2</f>
        <v>1.005321507760532</v>
      </c>
      <c r="AV98" s="14">
        <f>'nmol-analyzed'!AT98*0.001/'nmol-analyzed'!AT$1*1/'nmol-analyzed'!AT$2</f>
        <v>0.7070175438596491</v>
      </c>
      <c r="AW98" s="14">
        <f>'nmol-analyzed'!AU98*0.001/'nmol-analyzed'!AU$1*1/'nmol-analyzed'!AU$2</f>
        <v>0.29776785714285714</v>
      </c>
      <c r="AX98" s="14">
        <f>'nmol-analyzed'!AV98*0.001/'nmol-analyzed'!AV$1*1/'nmol-analyzed'!AV$2</f>
        <v>0.41099999999999987</v>
      </c>
      <c r="AY98" s="14"/>
    </row>
    <row r="99" spans="1:51" x14ac:dyDescent="0.2">
      <c r="A99">
        <f>'imported summary from web'!A50</f>
        <v>774.6</v>
      </c>
      <c r="B99" t="str">
        <f>'imported summary from web'!B50</f>
        <v>C44H88O7PN</v>
      </c>
      <c r="C99" s="2" t="str">
        <f>'imported summary from web'!C50</f>
        <v>ePC(36:1)</v>
      </c>
      <c r="D99" s="71"/>
      <c r="E99" s="14"/>
      <c r="F99" s="14">
        <f>'nmol-analyzed'!F99*0.001/'nmol-analyzed'!F$1*1/'nmol-analyzed'!F$2</f>
        <v>0.69381327334083254</v>
      </c>
      <c r="G99" s="14">
        <f>'nmol-analyzed'!G99*0.001/'nmol-analyzed'!G$1*1/'nmol-analyzed'!G$2</f>
        <v>0.7073115860517436</v>
      </c>
      <c r="H99" s="14">
        <f>'nmol-analyzed'!H99*0.001/'nmol-analyzed'!H$1*1/'nmol-analyzed'!H$2</f>
        <v>0.68368953880764916</v>
      </c>
      <c r="I99" s="14">
        <f>'nmol-analyzed'!I99*0.001/'nmol-analyzed'!I$1*1/'nmol-analyzed'!I$2</f>
        <v>0.60776152980877407</v>
      </c>
      <c r="J99" s="14">
        <f>'nmol-analyzed'!J99*0.001/'nmol-analyzed'!J$1*1/'nmol-analyzed'!J$2</f>
        <v>0.68368953880764916</v>
      </c>
      <c r="K99" s="14">
        <f>'nmol-analyzed'!K99*0.001/'nmol-analyzed'!K$1*1/'nmol-analyzed'!K$2</f>
        <v>0.70562429696287976</v>
      </c>
      <c r="L99" s="14">
        <f t="shared" si="3"/>
        <v>0.68031496062992136</v>
      </c>
      <c r="M99" s="137">
        <f t="shared" si="4"/>
        <v>3.6982051364132663E-2</v>
      </c>
      <c r="N99" s="14">
        <f t="shared" si="5"/>
        <v>5.4360191241259813E-2</v>
      </c>
      <c r="O99" s="14">
        <f>'nmol-analyzed'!M99*0.001/'nmol-analyzed'!M$1*1/'nmol-analyzed'!M$2</f>
        <v>0.50950226244343899</v>
      </c>
      <c r="P99" s="14">
        <f>'nmol-analyzed'!N99*0.001/'nmol-analyzed'!N$1*1/'nmol-analyzed'!N$2</f>
        <v>0.95657894736842097</v>
      </c>
      <c r="Q99" s="14">
        <f>'nmol-analyzed'!O99*0.001/'nmol-analyzed'!O$1*1/'nmol-analyzed'!O$2</f>
        <v>0.57846153846153847</v>
      </c>
      <c r="R99" s="14">
        <f>'nmol-analyzed'!P99*0.001/'nmol-analyzed'!P$1*1/'nmol-analyzed'!P$2</f>
        <v>0.85759637188208604</v>
      </c>
      <c r="S99" s="14">
        <f>'nmol-analyzed'!Q99*0.001/'nmol-analyzed'!Q$1*1/'nmol-analyzed'!Q$2</f>
        <v>0.384888888888889</v>
      </c>
      <c r="T99" s="14">
        <f>'nmol-analyzed'!R99*0.001/'nmol-analyzed'!R$1*1/'nmol-analyzed'!R$2</f>
        <v>0.34866071428571438</v>
      </c>
      <c r="U99" s="14">
        <f>'nmol-analyzed'!S99*0.001/'nmol-analyzed'!S$1*1/'nmol-analyzed'!S$2</f>
        <v>0.60535714285714282</v>
      </c>
      <c r="V99" s="14">
        <f>'nmol-analyzed'!T99*0.001/'nmol-analyzed'!T$1*1/'nmol-analyzed'!T$2</f>
        <v>0.68266666666666675</v>
      </c>
      <c r="W99" s="14">
        <f>'nmol-analyzed'!U99*0.001/'nmol-analyzed'!U$1*1/'nmol-analyzed'!U$2</f>
        <v>1.0253393665158372</v>
      </c>
      <c r="X99" s="14">
        <f>'nmol-analyzed'!V99*0.001/'nmol-analyzed'!V$1*1/'nmol-analyzed'!V$2</f>
        <v>1.0072398190045249</v>
      </c>
      <c r="Y99" s="14">
        <f>'nmol-analyzed'!W99*0.001/'nmol-analyzed'!W$1*1/'nmol-analyzed'!W$2</f>
        <v>0.56964285714285723</v>
      </c>
      <c r="Z99" s="14">
        <f>'nmol-analyzed'!X99*0.001/'nmol-analyzed'!X$1*1/'nmol-analyzed'!X$2</f>
        <v>0.39822222222222226</v>
      </c>
      <c r="AA99" s="14">
        <f>'nmol-analyzed'!Y99*0.001/'nmol-analyzed'!Y$1*1/'nmol-analyzed'!Y$2</f>
        <v>0.89155555555555566</v>
      </c>
      <c r="AB99" s="14">
        <f>'nmol-analyzed'!Z99*0.001/'nmol-analyzed'!Z$1*1/'nmol-analyzed'!Z$2</f>
        <v>1.1342105263157898</v>
      </c>
      <c r="AC99" s="14">
        <f>'nmol-analyzed'!AA99*0.001/'nmol-analyzed'!AA$1*1/'nmol-analyzed'!AA$2</f>
        <v>0.91339285714285723</v>
      </c>
      <c r="AD99" s="14">
        <f>'nmol-analyzed'!AB99*0.001/'nmol-analyzed'!AB$1*1/'nmol-analyzed'!AB$2</f>
        <v>0.70266666666666677</v>
      </c>
      <c r="AE99" s="14">
        <f>'nmol-analyzed'!AC99*0.001/'nmol-analyzed'!AC$1*1/'nmol-analyzed'!AC$2</f>
        <v>0.4515555555555556</v>
      </c>
      <c r="AF99" s="14">
        <f>'nmol-analyzed'!AD99*0.001/'nmol-analyzed'!AD$1*1/'nmol-analyzed'!AD$2</f>
        <v>0.49049999999999999</v>
      </c>
      <c r="AG99" s="14">
        <f>'nmol-analyzed'!AE99*0.001/'nmol-analyzed'!AE$1*1/'nmol-analyzed'!AE$2</f>
        <v>0.75714285714285712</v>
      </c>
      <c r="AH99" s="14">
        <f>'nmol-analyzed'!AF99*0.001/'nmol-analyzed'!AF$1*1/'nmol-analyzed'!AF$2</f>
        <v>0.96274944567627485</v>
      </c>
      <c r="AI99" s="14">
        <f>'nmol-analyzed'!AG99*0.001/'nmol-analyzed'!AG$1*1/'nmol-analyzed'!AG$2</f>
        <v>1.1204444444444446</v>
      </c>
      <c r="AJ99" s="14">
        <f>'nmol-analyzed'!AH99*0.001/'nmol-analyzed'!AH$1*1/'nmol-analyzed'!AH$2</f>
        <v>0.84473684210526323</v>
      </c>
      <c r="AK99" s="14">
        <f>'nmol-analyzed'!AI99*0.001/'nmol-analyzed'!AI$1*1/'nmol-analyzed'!AI$2</f>
        <v>0.54549999999999998</v>
      </c>
      <c r="AL99" s="14">
        <f>'nmol-analyzed'!AJ99*0.001/'nmol-analyzed'!AJ$1*1/'nmol-analyzed'!AJ$2</f>
        <v>0.86799999999999988</v>
      </c>
      <c r="AM99" s="14">
        <f>'nmol-analyzed'!AK99*0.001/'nmol-analyzed'!AK$1*1/'nmol-analyzed'!AK$2</f>
        <v>0.76798245614035099</v>
      </c>
      <c r="AN99" s="14">
        <f>'nmol-analyzed'!AL99*0.001/'nmol-analyzed'!AL$1*1/'nmol-analyzed'!AL$2</f>
        <v>0.94687499999999991</v>
      </c>
      <c r="AO99" s="14">
        <f>'nmol-analyzed'!AM99*0.001/'nmol-analyzed'!AM$1*1/'nmol-analyzed'!AM$2</f>
        <v>0.84488888888888891</v>
      </c>
      <c r="AP99" s="14">
        <f>'nmol-analyzed'!AN99*0.001/'nmol-analyzed'!AN$1*1/'nmol-analyzed'!AN$2</f>
        <v>0.77155555555555555</v>
      </c>
      <c r="AQ99" s="14">
        <f>'nmol-analyzed'!AO99*0.001/'nmol-analyzed'!AO$1*1/'nmol-analyzed'!AO$2</f>
        <v>0.38800000000000001</v>
      </c>
      <c r="AR99" s="14">
        <f>'nmol-analyzed'!AP99*0.001/'nmol-analyzed'!AP$1*1/'nmol-analyzed'!AP$2</f>
        <v>0.61205357142857142</v>
      </c>
      <c r="AS99" s="14">
        <f>'nmol-analyzed'!AQ99*0.001/'nmol-analyzed'!AQ$1*1/'nmol-analyzed'!AQ$2</f>
        <v>0.65446428571428572</v>
      </c>
      <c r="AT99" s="14">
        <f>'nmol-analyzed'!AR99*0.001/'nmol-analyzed'!AR$1*1/'nmol-analyzed'!AR$2</f>
        <v>0.66271929824561415</v>
      </c>
      <c r="AU99" s="14">
        <f>'nmol-analyzed'!AS99*0.001/'nmol-analyzed'!AS$1*1/'nmol-analyzed'!AS$2</f>
        <v>0.98048780487804876</v>
      </c>
      <c r="AV99" s="14">
        <f>'nmol-analyzed'!AT99*0.001/'nmol-analyzed'!AT$1*1/'nmol-analyzed'!AT$2</f>
        <v>1.2043859649122808</v>
      </c>
      <c r="AW99" s="14">
        <f>'nmol-analyzed'!AU99*0.001/'nmol-analyzed'!AU$1*1/'nmol-analyzed'!AU$2</f>
        <v>0.42901785714285717</v>
      </c>
      <c r="AX99" s="14">
        <f>'nmol-analyzed'!AV99*0.001/'nmol-analyzed'!AV$1*1/'nmol-analyzed'!AV$2</f>
        <v>0.56049999999999989</v>
      </c>
      <c r="AY99" s="14"/>
    </row>
    <row r="100" spans="1:51" x14ac:dyDescent="0.2">
      <c r="A100">
        <f>'imported summary from web'!A51</f>
        <v>776.6</v>
      </c>
      <c r="B100" t="str">
        <f>'imported summary from web'!B51</f>
        <v>C44H90O7PN</v>
      </c>
      <c r="C100" s="2" t="str">
        <f>'imported summary from web'!C51</f>
        <v>ePC(36:0)</v>
      </c>
      <c r="D100" s="71"/>
      <c r="E100" s="14"/>
      <c r="F100" s="14">
        <f>'nmol-analyzed'!F100*0.001/'nmol-analyzed'!F$1*1/'nmol-analyzed'!F$2</f>
        <v>6.5895388076490446</v>
      </c>
      <c r="G100" s="14">
        <f>'nmol-analyzed'!G100*0.001/'nmol-analyzed'!G$1*1/'nmol-analyzed'!G$2</f>
        <v>6.4174353205849277</v>
      </c>
      <c r="H100" s="14">
        <f>'nmol-analyzed'!H100*0.001/'nmol-analyzed'!H$1*1/'nmol-analyzed'!H$2</f>
        <v>5.8673790776152979</v>
      </c>
      <c r="I100" s="14">
        <f>'nmol-analyzed'!I100*0.001/'nmol-analyzed'!I$1*1/'nmol-analyzed'!I$2</f>
        <v>6.2470191226096752</v>
      </c>
      <c r="J100" s="14">
        <f>'nmol-analyzed'!J100*0.001/'nmol-analyzed'!J$1*1/'nmol-analyzed'!J$2</f>
        <v>7.0653543307086624</v>
      </c>
      <c r="K100" s="14">
        <f>'nmol-analyzed'!K100*0.001/'nmol-analyzed'!K$1*1/'nmol-analyzed'!K$2</f>
        <v>7.0383577052868409</v>
      </c>
      <c r="L100" s="14">
        <f t="shared" si="3"/>
        <v>6.5375140607424091</v>
      </c>
      <c r="M100" s="137">
        <f t="shared" si="4"/>
        <v>0.46476948903701032</v>
      </c>
      <c r="N100" s="14">
        <f t="shared" si="5"/>
        <v>7.1092694366492945E-2</v>
      </c>
      <c r="O100" s="14">
        <f>'nmol-analyzed'!M100*0.001/'nmol-analyzed'!M$1*1/'nmol-analyzed'!M$2</f>
        <v>4.1230769230769235</v>
      </c>
      <c r="P100" s="14">
        <f>'nmol-analyzed'!N100*0.001/'nmol-analyzed'!N$1*1/'nmol-analyzed'!N$2</f>
        <v>7.9921052631578959</v>
      </c>
      <c r="Q100" s="14">
        <f>'nmol-analyzed'!O100*0.001/'nmol-analyzed'!O$1*1/'nmol-analyzed'!O$2</f>
        <v>5.1635164835164833</v>
      </c>
      <c r="R100" s="14">
        <f>'nmol-analyzed'!P100*0.001/'nmol-analyzed'!P$1*1/'nmol-analyzed'!P$2</f>
        <v>8.4453514739229014</v>
      </c>
      <c r="S100" s="14">
        <f>'nmol-analyzed'!Q100*0.001/'nmol-analyzed'!Q$1*1/'nmol-analyzed'!Q$2</f>
        <v>2.5964444444444448</v>
      </c>
      <c r="T100" s="14">
        <f>'nmol-analyzed'!R100*0.001/'nmol-analyzed'!R$1*1/'nmol-analyzed'!R$2</f>
        <v>2.1459821428571431</v>
      </c>
      <c r="U100" s="14">
        <f>'nmol-analyzed'!S100*0.001/'nmol-analyzed'!S$1*1/'nmol-analyzed'!S$2</f>
        <v>5.0723214285714278</v>
      </c>
      <c r="V100" s="14">
        <f>'nmol-analyzed'!T100*0.001/'nmol-analyzed'!T$1*1/'nmol-analyzed'!T$2</f>
        <v>5.2786666666666671</v>
      </c>
      <c r="W100" s="14">
        <f>'nmol-analyzed'!U100*0.001/'nmol-analyzed'!U$1*1/'nmol-analyzed'!U$2</f>
        <v>16.600452488687782</v>
      </c>
      <c r="X100" s="14">
        <f>'nmol-analyzed'!V100*0.001/'nmol-analyzed'!V$1*1/'nmol-analyzed'!V$2</f>
        <v>16.430769230769233</v>
      </c>
      <c r="Y100" s="14">
        <f>'nmol-analyzed'!W100*0.001/'nmol-analyzed'!W$1*1/'nmol-analyzed'!W$2</f>
        <v>3.8468749999999998</v>
      </c>
      <c r="Z100" s="14">
        <f>'nmol-analyzed'!X100*0.001/'nmol-analyzed'!X$1*1/'nmol-analyzed'!X$2</f>
        <v>2.2520000000000002</v>
      </c>
      <c r="AA100" s="14">
        <f>'nmol-analyzed'!Y100*0.001/'nmol-analyzed'!Y$1*1/'nmol-analyzed'!Y$2</f>
        <v>9.5497777777777788</v>
      </c>
      <c r="AB100" s="14">
        <f>'nmol-analyzed'!Z100*0.001/'nmol-analyzed'!Z$1*1/'nmol-analyzed'!Z$2</f>
        <v>11.08640350877193</v>
      </c>
      <c r="AC100" s="14">
        <f>'nmol-analyzed'!AA100*0.001/'nmol-analyzed'!AA$1*1/'nmol-analyzed'!AA$2</f>
        <v>8.2375000000000007</v>
      </c>
      <c r="AD100" s="14">
        <f>'nmol-analyzed'!AB100*0.001/'nmol-analyzed'!AB$1*1/'nmol-analyzed'!AB$2</f>
        <v>6.0297777777777783</v>
      </c>
      <c r="AE100" s="14">
        <f>'nmol-analyzed'!AC100*0.001/'nmol-analyzed'!AC$1*1/'nmol-analyzed'!AC$2</f>
        <v>2.6208888888888895</v>
      </c>
      <c r="AF100" s="14">
        <f>'nmol-analyzed'!AD100*0.001/'nmol-analyzed'!AD$1*1/'nmol-analyzed'!AD$2</f>
        <v>3.5909999999999997</v>
      </c>
      <c r="AG100" s="14">
        <f>'nmol-analyzed'!AE100*0.001/'nmol-analyzed'!AE$1*1/'nmol-analyzed'!AE$2</f>
        <v>4.7486607142857133</v>
      </c>
      <c r="AH100" s="14">
        <f>'nmol-analyzed'!AF100*0.001/'nmol-analyzed'!AF$1*1/'nmol-analyzed'!AF$2</f>
        <v>8.9099778270509979</v>
      </c>
      <c r="AI100" s="14">
        <f>'nmol-analyzed'!AG100*0.001/'nmol-analyzed'!AG$1*1/'nmol-analyzed'!AG$2</f>
        <v>14.643111111111111</v>
      </c>
      <c r="AJ100" s="14">
        <f>'nmol-analyzed'!AH100*0.001/'nmol-analyzed'!AH$1*1/'nmol-analyzed'!AH$2</f>
        <v>11.489912280701756</v>
      </c>
      <c r="AK100" s="14">
        <f>'nmol-analyzed'!AI100*0.001/'nmol-analyzed'!AI$1*1/'nmol-analyzed'!AI$2</f>
        <v>3.9209999999999994</v>
      </c>
      <c r="AL100" s="14">
        <f>'nmol-analyzed'!AJ100*0.001/'nmol-analyzed'!AJ$1*1/'nmol-analyzed'!AJ$2</f>
        <v>6.6960000000000006</v>
      </c>
      <c r="AM100" s="14">
        <f>'nmol-analyzed'!AK100*0.001/'nmol-analyzed'!AK$1*1/'nmol-analyzed'!AK$2</f>
        <v>6.8298245614035107</v>
      </c>
      <c r="AN100" s="14">
        <f>'nmol-analyzed'!AL100*0.001/'nmol-analyzed'!AL$1*1/'nmol-analyzed'!AL$2</f>
        <v>8.3714285714285737</v>
      </c>
      <c r="AO100" s="14">
        <f>'nmol-analyzed'!AM100*0.001/'nmol-analyzed'!AM$1*1/'nmol-analyzed'!AM$2</f>
        <v>9.8053333333333335</v>
      </c>
      <c r="AP100" s="14">
        <f>'nmol-analyzed'!AN100*0.001/'nmol-analyzed'!AN$1*1/'nmol-analyzed'!AN$2</f>
        <v>5.5942222222222231</v>
      </c>
      <c r="AQ100" s="14">
        <f>'nmol-analyzed'!AO100*0.001/'nmol-analyzed'!AO$1*1/'nmol-analyzed'!AO$2</f>
        <v>3.4809999999999994</v>
      </c>
      <c r="AR100" s="14">
        <f>'nmol-analyzed'!AP100*0.001/'nmol-analyzed'!AP$1*1/'nmol-analyzed'!AP$2</f>
        <v>4.1816964285714278</v>
      </c>
      <c r="AS100" s="14">
        <f>'nmol-analyzed'!AQ100*0.001/'nmol-analyzed'!AQ$1*1/'nmol-analyzed'!AQ$2</f>
        <v>6.5700892857142845</v>
      </c>
      <c r="AT100" s="14">
        <f>'nmol-analyzed'!AR100*0.001/'nmol-analyzed'!AR$1*1/'nmol-analyzed'!AR$2</f>
        <v>4.3583333333333343</v>
      </c>
      <c r="AU100" s="14">
        <f>'nmol-analyzed'!AS100*0.001/'nmol-analyzed'!AS$1*1/'nmol-analyzed'!AS$2</f>
        <v>8.6705099778270505</v>
      </c>
      <c r="AV100" s="14">
        <f>'nmol-analyzed'!AT100*0.001/'nmol-analyzed'!AT$1*1/'nmol-analyzed'!AT$2</f>
        <v>15.257456140350877</v>
      </c>
      <c r="AW100" s="14">
        <f>'nmol-analyzed'!AU100*0.001/'nmol-analyzed'!AU$1*1/'nmol-analyzed'!AU$2</f>
        <v>3.2709821428571431</v>
      </c>
      <c r="AX100" s="14">
        <f>'nmol-analyzed'!AV100*0.001/'nmol-analyzed'!AV$1*1/'nmol-analyzed'!AV$2</f>
        <v>5.6909999999999989</v>
      </c>
      <c r="AY100" s="14"/>
    </row>
    <row r="101" spans="1:51" x14ac:dyDescent="0.2">
      <c r="A101">
        <f>'imported summary from web'!A62</f>
        <v>792.6</v>
      </c>
      <c r="B101" t="str">
        <f>'imported summary from web'!B62</f>
        <v>C46H82O7PN</v>
      </c>
      <c r="C101" s="2" t="str">
        <f>'imported summary from web'!C62</f>
        <v>ePC(38:6)</v>
      </c>
      <c r="D101" s="71"/>
      <c r="E101" s="14"/>
      <c r="F101" s="14">
        <f>'nmol-analyzed'!F101*0.001/'nmol-analyzed'!F$1*1/'nmol-analyzed'!F$2</f>
        <v>9.7366704161979758</v>
      </c>
      <c r="G101" s="14">
        <f>'nmol-analyzed'!G101*0.001/'nmol-analyzed'!G$1*1/'nmol-analyzed'!G$2</f>
        <v>9.2085489313835787</v>
      </c>
      <c r="H101" s="14">
        <f>'nmol-analyzed'!H101*0.001/'nmol-analyzed'!H$1*1/'nmol-analyzed'!H$2</f>
        <v>8.1253093363329594</v>
      </c>
      <c r="I101" s="14">
        <f>'nmol-analyzed'!I101*0.001/'nmol-analyzed'!I$1*1/'nmol-analyzed'!I$2</f>
        <v>8.1438695163104615</v>
      </c>
      <c r="J101" s="14">
        <f>'nmol-analyzed'!J101*0.001/'nmol-analyzed'!J$1*1/'nmol-analyzed'!J$2</f>
        <v>9.0229471316085501</v>
      </c>
      <c r="K101" s="14">
        <f>'nmol-analyzed'!K101*0.001/'nmol-analyzed'!K$1*1/'nmol-analyzed'!K$2</f>
        <v>9.1208098987626549</v>
      </c>
      <c r="L101" s="14">
        <f t="shared" si="3"/>
        <v>8.8930258717660298</v>
      </c>
      <c r="M101" s="137">
        <f t="shared" si="4"/>
        <v>0.63728799438101746</v>
      </c>
      <c r="N101" s="14">
        <f t="shared" si="5"/>
        <v>7.1661547326012792E-2</v>
      </c>
      <c r="O101" s="14">
        <f>'nmol-analyzed'!M101*0.001/'nmol-analyzed'!M$1*1/'nmol-analyzed'!M$2</f>
        <v>8.5466063348416288</v>
      </c>
      <c r="P101" s="14">
        <f>'nmol-analyzed'!N101*0.001/'nmol-analyzed'!N$1*1/'nmol-analyzed'!N$2</f>
        <v>9.2491228070175424</v>
      </c>
      <c r="Q101" s="14">
        <f>'nmol-analyzed'!O101*0.001/'nmol-analyzed'!O$1*1/'nmol-analyzed'!O$2</f>
        <v>10.407912087912088</v>
      </c>
      <c r="R101" s="14">
        <f>'nmol-analyzed'!P101*0.001/'nmol-analyzed'!P$1*1/'nmol-analyzed'!P$2</f>
        <v>11.522902494331062</v>
      </c>
      <c r="S101" s="14">
        <f>'nmol-analyzed'!Q101*0.001/'nmol-analyzed'!Q$1*1/'nmol-analyzed'!Q$2</f>
        <v>5.0480000000000009</v>
      </c>
      <c r="T101" s="14">
        <f>'nmol-analyzed'!R101*0.001/'nmol-analyzed'!R$1*1/'nmol-analyzed'!R$2</f>
        <v>4.45</v>
      </c>
      <c r="U101" s="14">
        <f>'nmol-analyzed'!S101*0.001/'nmol-analyzed'!S$1*1/'nmol-analyzed'!S$2</f>
        <v>8.3763392857142858</v>
      </c>
      <c r="V101" s="14">
        <f>'nmol-analyzed'!T101*0.001/'nmol-analyzed'!T$1*1/'nmol-analyzed'!T$2</f>
        <v>8.725777777777779</v>
      </c>
      <c r="W101" s="14">
        <f>'nmol-analyzed'!U101*0.001/'nmol-analyzed'!U$1*1/'nmol-analyzed'!U$2</f>
        <v>13.560180995475116</v>
      </c>
      <c r="X101" s="14">
        <f>'nmol-analyzed'!V101*0.001/'nmol-analyzed'!V$1*1/'nmol-analyzed'!V$2</f>
        <v>14.790950226244346</v>
      </c>
      <c r="Y101" s="14">
        <f>'nmol-analyzed'!W101*0.001/'nmol-analyzed'!W$1*1/'nmol-analyzed'!W$2</f>
        <v>6.3696428571428578</v>
      </c>
      <c r="Z101" s="14">
        <f>'nmol-analyzed'!X101*0.001/'nmol-analyzed'!X$1*1/'nmol-analyzed'!X$2</f>
        <v>4.6324444444444453</v>
      </c>
      <c r="AA101" s="14">
        <f>'nmol-analyzed'!Y101*0.001/'nmol-analyzed'!Y$1*1/'nmol-analyzed'!Y$2</f>
        <v>10.110222222222221</v>
      </c>
      <c r="AB101" s="14">
        <f>'nmol-analyzed'!Z101*0.001/'nmol-analyzed'!Z$1*1/'nmol-analyzed'!Z$2</f>
        <v>13.167982456140352</v>
      </c>
      <c r="AC101" s="14">
        <f>'nmol-analyzed'!AA101*0.001/'nmol-analyzed'!AA$1*1/'nmol-analyzed'!AA$2</f>
        <v>16.990178571428572</v>
      </c>
      <c r="AD101" s="14">
        <f>'nmol-analyzed'!AB101*0.001/'nmol-analyzed'!AB$1*1/'nmol-analyzed'!AB$2</f>
        <v>14.512444444444444</v>
      </c>
      <c r="AE101" s="14">
        <f>'nmol-analyzed'!AC101*0.001/'nmol-analyzed'!AC$1*1/'nmol-analyzed'!AC$2</f>
        <v>4.6035555555555563</v>
      </c>
      <c r="AF101" s="14">
        <f>'nmol-analyzed'!AD101*0.001/'nmol-analyzed'!AD$1*1/'nmol-analyzed'!AD$2</f>
        <v>5.8140000000000001</v>
      </c>
      <c r="AG101" s="14">
        <f>'nmol-analyzed'!AE101*0.001/'nmol-analyzed'!AE$1*1/'nmol-analyzed'!AE$2</f>
        <v>9.7825892857142858</v>
      </c>
      <c r="AH101" s="14">
        <f>'nmol-analyzed'!AF101*0.001/'nmol-analyzed'!AF$1*1/'nmol-analyzed'!AF$2</f>
        <v>11.639911308203988</v>
      </c>
      <c r="AI101" s="14">
        <f>'nmol-analyzed'!AG101*0.001/'nmol-analyzed'!AG$1*1/'nmol-analyzed'!AG$2</f>
        <v>13.045777777777779</v>
      </c>
      <c r="AJ101" s="14">
        <f>'nmol-analyzed'!AH101*0.001/'nmol-analyzed'!AH$1*1/'nmol-analyzed'!AH$2</f>
        <v>11.071491228070176</v>
      </c>
      <c r="AK101" s="14">
        <f>'nmol-analyzed'!AI101*0.001/'nmol-analyzed'!AI$1*1/'nmol-analyzed'!AI$2</f>
        <v>7.5039999999999996</v>
      </c>
      <c r="AL101" s="14">
        <f>'nmol-analyzed'!AJ101*0.001/'nmol-analyzed'!AJ$1*1/'nmol-analyzed'!AJ$2</f>
        <v>10.031499999999999</v>
      </c>
      <c r="AM101" s="14">
        <f>'nmol-analyzed'!AK101*0.001/'nmol-analyzed'!AK$1*1/'nmol-analyzed'!AK$2</f>
        <v>8.9947368421052634</v>
      </c>
      <c r="AN101" s="14">
        <f>'nmol-analyzed'!AL101*0.001/'nmol-analyzed'!AL$1*1/'nmol-analyzed'!AL$2</f>
        <v>10.88080357142857</v>
      </c>
      <c r="AO101" s="14">
        <f>'nmol-analyzed'!AM101*0.001/'nmol-analyzed'!AM$1*1/'nmol-analyzed'!AM$2</f>
        <v>15.563555555555556</v>
      </c>
      <c r="AP101" s="14">
        <f>'nmol-analyzed'!AN101*0.001/'nmol-analyzed'!AN$1*1/'nmol-analyzed'!AN$2</f>
        <v>12.643555555555556</v>
      </c>
      <c r="AQ101" s="14">
        <f>'nmol-analyzed'!AO101*0.001/'nmol-analyzed'!AO$1*1/'nmol-analyzed'!AO$2</f>
        <v>4.8239999999999998</v>
      </c>
      <c r="AR101" s="14">
        <f>'nmol-analyzed'!AP101*0.001/'nmol-analyzed'!AP$1*1/'nmol-analyzed'!AP$2</f>
        <v>7.2580357142857137</v>
      </c>
      <c r="AS101" s="14">
        <f>'nmol-analyzed'!AQ101*0.001/'nmol-analyzed'!AQ$1*1/'nmol-analyzed'!AQ$2</f>
        <v>9.7848214285714281</v>
      </c>
      <c r="AT101" s="14">
        <f>'nmol-analyzed'!AR101*0.001/'nmol-analyzed'!AR$1*1/'nmol-analyzed'!AR$2</f>
        <v>9.35</v>
      </c>
      <c r="AU101" s="14">
        <f>'nmol-analyzed'!AS101*0.001/'nmol-analyzed'!AS$1*1/'nmol-analyzed'!AS$2</f>
        <v>16.857206208425715</v>
      </c>
      <c r="AV101" s="14">
        <f>'nmol-analyzed'!AT101*0.001/'nmol-analyzed'!AT$1*1/'nmol-analyzed'!AT$2</f>
        <v>13.764473684210531</v>
      </c>
      <c r="AW101" s="14">
        <f>'nmol-analyzed'!AU101*0.001/'nmol-analyzed'!AU$1*1/'nmol-analyzed'!AU$2</f>
        <v>4.6151785714285714</v>
      </c>
      <c r="AX101" s="14">
        <f>'nmol-analyzed'!AV101*0.001/'nmol-analyzed'!AV$1*1/'nmol-analyzed'!AV$2</f>
        <v>5.7164999999999999</v>
      </c>
      <c r="AY101" s="14"/>
    </row>
    <row r="102" spans="1:51" x14ac:dyDescent="0.2">
      <c r="A102">
        <f>'imported summary from web'!A63</f>
        <v>794.6</v>
      </c>
      <c r="B102" t="str">
        <f>'imported summary from web'!B63</f>
        <v>C46H84O7PN</v>
      </c>
      <c r="C102" s="2" t="str">
        <f>'imported summary from web'!C63</f>
        <v>ePC(38:5)</v>
      </c>
      <c r="D102" s="71"/>
      <c r="E102" s="14"/>
      <c r="F102" s="14">
        <f>'nmol-analyzed'!F102*0.001/'nmol-analyzed'!F$1*1/'nmol-analyzed'!F$2</f>
        <v>2.6446569178852646</v>
      </c>
      <c r="G102" s="14">
        <f>'nmol-analyzed'!G102*0.001/'nmol-analyzed'!G$1*1/'nmol-analyzed'!G$2</f>
        <v>2.1823397075365576</v>
      </c>
      <c r="H102" s="14">
        <f>'nmol-analyzed'!H102*0.001/'nmol-analyzed'!H$1*1/'nmol-analyzed'!H$2</f>
        <v>1.9410573678290215</v>
      </c>
      <c r="I102" s="14">
        <f>'nmol-analyzed'!I102*0.001/'nmol-analyzed'!I$1*1/'nmol-analyzed'!I$2</f>
        <v>2.0878515185601803</v>
      </c>
      <c r="J102" s="14">
        <f>'nmol-analyzed'!J102*0.001/'nmol-analyzed'!J$1*1/'nmol-analyzed'!J$2</f>
        <v>2.0743532058492686</v>
      </c>
      <c r="K102" s="14">
        <f>'nmol-analyzed'!K102*0.001/'nmol-analyzed'!K$1*1/'nmol-analyzed'!K$2</f>
        <v>2.05748031496063</v>
      </c>
      <c r="L102" s="14">
        <f t="shared" si="3"/>
        <v>2.1646231721034872</v>
      </c>
      <c r="M102" s="137">
        <f t="shared" si="4"/>
        <v>0.24748740856454471</v>
      </c>
      <c r="N102" s="14">
        <f t="shared" si="5"/>
        <v>0.11433279092362628</v>
      </c>
      <c r="O102" s="14">
        <f>'nmol-analyzed'!M102*0.001/'nmol-analyzed'!M$1*1/'nmol-analyzed'!M$2</f>
        <v>2.0733031674208147</v>
      </c>
      <c r="P102" s="14">
        <f>'nmol-analyzed'!N102*0.001/'nmol-analyzed'!N$1*1/'nmol-analyzed'!N$2</f>
        <v>3.0688596491228073</v>
      </c>
      <c r="Q102" s="14">
        <f>'nmol-analyzed'!O102*0.001/'nmol-analyzed'!O$1*1/'nmol-analyzed'!O$2</f>
        <v>2.4668131868131868</v>
      </c>
      <c r="R102" s="14">
        <f>'nmol-analyzed'!P102*0.001/'nmol-analyzed'!P$1*1/'nmol-analyzed'!P$2</f>
        <v>2.3546485260770971</v>
      </c>
      <c r="S102" s="14">
        <f>'nmol-analyzed'!Q102*0.001/'nmol-analyzed'!Q$1*1/'nmol-analyzed'!Q$2</f>
        <v>0.83644444444444455</v>
      </c>
      <c r="T102" s="14">
        <f>'nmol-analyzed'!R102*0.001/'nmol-analyzed'!R$1*1/'nmol-analyzed'!R$2</f>
        <v>0.63705357142857144</v>
      </c>
      <c r="U102" s="14">
        <f>'nmol-analyzed'!S102*0.001/'nmol-analyzed'!S$1*1/'nmol-analyzed'!S$2</f>
        <v>2.2799107142857138</v>
      </c>
      <c r="V102" s="14">
        <f>'nmol-analyzed'!T102*0.001/'nmol-analyzed'!T$1*1/'nmol-analyzed'!T$2</f>
        <v>2.1942222222222219</v>
      </c>
      <c r="W102" s="14">
        <f>'nmol-analyzed'!U102*0.001/'nmol-analyzed'!U$1*1/'nmol-analyzed'!U$2</f>
        <v>3.064253393665159</v>
      </c>
      <c r="X102" s="14">
        <f>'nmol-analyzed'!V102*0.001/'nmol-analyzed'!V$1*1/'nmol-analyzed'!V$2</f>
        <v>2.8990950226244347</v>
      </c>
      <c r="Y102" s="14">
        <f>'nmol-analyzed'!W102*0.001/'nmol-analyzed'!W$1*1/'nmol-analyzed'!W$2</f>
        <v>1.1482142857142859</v>
      </c>
      <c r="Z102" s="14">
        <f>'nmol-analyzed'!X102*0.001/'nmol-analyzed'!X$1*1/'nmol-analyzed'!X$2</f>
        <v>0.76755555555555577</v>
      </c>
      <c r="AA102" s="14">
        <f>'nmol-analyzed'!Y102*0.001/'nmol-analyzed'!Y$1*1/'nmol-analyzed'!Y$2</f>
        <v>2.7920000000000003</v>
      </c>
      <c r="AB102" s="14">
        <f>'nmol-analyzed'!Z102*0.001/'nmol-analyzed'!Z$1*1/'nmol-analyzed'!Z$2</f>
        <v>3.0315789473684216</v>
      </c>
      <c r="AC102" s="14">
        <f>'nmol-analyzed'!AA102*0.001/'nmol-analyzed'!AA$1*1/'nmol-analyzed'!AA$2</f>
        <v>3.3267857142857142</v>
      </c>
      <c r="AD102" s="14">
        <f>'nmol-analyzed'!AB102*0.001/'nmol-analyzed'!AB$1*1/'nmol-analyzed'!AB$2</f>
        <v>3.6564444444444444</v>
      </c>
      <c r="AE102" s="14">
        <f>'nmol-analyzed'!AC102*0.001/'nmol-analyzed'!AC$1*1/'nmol-analyzed'!AC$2</f>
        <v>0.74755555555555564</v>
      </c>
      <c r="AF102" s="14">
        <f>'nmol-analyzed'!AD102*0.001/'nmol-analyzed'!AD$1*1/'nmol-analyzed'!AD$2</f>
        <v>0.93099999999999994</v>
      </c>
      <c r="AG102" s="14">
        <f>'nmol-analyzed'!AE102*0.001/'nmol-analyzed'!AE$1*1/'nmol-analyzed'!AE$2</f>
        <v>2.7374999999999998</v>
      </c>
      <c r="AH102" s="14">
        <f>'nmol-analyzed'!AF102*0.001/'nmol-analyzed'!AF$1*1/'nmol-analyzed'!AF$2</f>
        <v>2.9565410199556537</v>
      </c>
      <c r="AI102" s="14">
        <f>'nmol-analyzed'!AG102*0.001/'nmol-analyzed'!AG$1*1/'nmol-analyzed'!AG$2</f>
        <v>2.6786666666666665</v>
      </c>
      <c r="AJ102" s="14">
        <f>'nmol-analyzed'!AH102*0.001/'nmol-analyzed'!AH$1*1/'nmol-analyzed'!AH$2</f>
        <v>2.6850877192982456</v>
      </c>
      <c r="AK102" s="14">
        <f>'nmol-analyzed'!AI102*0.001/'nmol-analyzed'!AI$1*1/'nmol-analyzed'!AI$2</f>
        <v>1.2309999999999999</v>
      </c>
      <c r="AL102" s="14">
        <f>'nmol-analyzed'!AJ102*0.001/'nmol-analyzed'!AJ$1*1/'nmol-analyzed'!AJ$2</f>
        <v>1.7334999999999996</v>
      </c>
      <c r="AM102" s="14">
        <f>'nmol-analyzed'!AK102*0.001/'nmol-analyzed'!AK$1*1/'nmol-analyzed'!AK$2</f>
        <v>2.4131578947368424</v>
      </c>
      <c r="AN102" s="14">
        <f>'nmol-analyzed'!AL102*0.001/'nmol-analyzed'!AL$1*1/'nmol-analyzed'!AL$2</f>
        <v>3.079017857142857</v>
      </c>
      <c r="AO102" s="14">
        <f>'nmol-analyzed'!AM102*0.001/'nmol-analyzed'!AM$1*1/'nmol-analyzed'!AM$2</f>
        <v>2.3675555555555552</v>
      </c>
      <c r="AP102" s="14">
        <f>'nmol-analyzed'!AN102*0.001/'nmol-analyzed'!AN$1*1/'nmol-analyzed'!AN$2</f>
        <v>3.2853333333333334</v>
      </c>
      <c r="AQ102" s="14">
        <f>'nmol-analyzed'!AO102*0.001/'nmol-analyzed'!AO$1*1/'nmol-analyzed'!AO$2</f>
        <v>0.90850000000000009</v>
      </c>
      <c r="AR102" s="14">
        <f>'nmol-analyzed'!AP102*0.001/'nmol-analyzed'!AP$1*1/'nmol-analyzed'!AP$2</f>
        <v>1.3290178571428573</v>
      </c>
      <c r="AS102" s="14">
        <f>'nmol-analyzed'!AQ102*0.001/'nmol-analyzed'!AQ$1*1/'nmol-analyzed'!AQ$2</f>
        <v>2.4830357142857138</v>
      </c>
      <c r="AT102" s="14">
        <f>'nmol-analyzed'!AR102*0.001/'nmol-analyzed'!AR$1*1/'nmol-analyzed'!AR$2</f>
        <v>2.2728070175438599</v>
      </c>
      <c r="AU102" s="14">
        <f>'nmol-analyzed'!AS102*0.001/'nmol-analyzed'!AS$1*1/'nmol-analyzed'!AS$2</f>
        <v>3.1649667405764963</v>
      </c>
      <c r="AV102" s="14">
        <f>'nmol-analyzed'!AT102*0.001/'nmol-analyzed'!AT$1*1/'nmol-analyzed'!AT$2</f>
        <v>2.7991228070175445</v>
      </c>
      <c r="AW102" s="14">
        <f>'nmol-analyzed'!AU102*0.001/'nmol-analyzed'!AU$1*1/'nmol-analyzed'!AU$2</f>
        <v>0.81785714285714306</v>
      </c>
      <c r="AX102" s="14">
        <f>'nmol-analyzed'!AV102*0.001/'nmol-analyzed'!AV$1*1/'nmol-analyzed'!AV$2</f>
        <v>1.1910000000000001</v>
      </c>
      <c r="AY102" s="14"/>
    </row>
    <row r="103" spans="1:51" x14ac:dyDescent="0.2">
      <c r="A103">
        <f>'imported summary from web'!A64</f>
        <v>796.6</v>
      </c>
      <c r="B103" t="str">
        <f>'imported summary from web'!B64</f>
        <v>C46H86O7PN</v>
      </c>
      <c r="C103" s="2" t="str">
        <f>'imported summary from web'!C64</f>
        <v>ePC(38:4)</v>
      </c>
      <c r="D103" s="71"/>
      <c r="E103" s="14"/>
      <c r="F103" s="14">
        <f>'nmol-analyzed'!F103*0.001/'nmol-analyzed'!F$1*1/'nmol-analyzed'!F$2</f>
        <v>0.70764904386951655</v>
      </c>
      <c r="G103" s="14">
        <f>'nmol-analyzed'!G103*0.001/'nmol-analyzed'!G$1*1/'nmol-analyzed'!G$2</f>
        <v>0.67896512935883035</v>
      </c>
      <c r="H103" s="14">
        <f>'nmol-analyzed'!H103*0.001/'nmol-analyzed'!H$1*1/'nmol-analyzed'!H$2</f>
        <v>0.70764904386951655</v>
      </c>
      <c r="I103" s="14">
        <f>'nmol-analyzed'!I103*0.001/'nmol-analyzed'!I$1*1/'nmol-analyzed'!I$2</f>
        <v>0.68908886389201363</v>
      </c>
      <c r="J103" s="14">
        <f>'nmol-analyzed'!J103*0.001/'nmol-analyzed'!J$1*1/'nmol-analyzed'!J$2</f>
        <v>0.71102362204724434</v>
      </c>
      <c r="K103" s="14">
        <f>'nmol-analyzed'!K103*0.001/'nmol-analyzed'!K$1*1/'nmol-analyzed'!K$2</f>
        <v>0.75320584926884149</v>
      </c>
      <c r="L103" s="14">
        <f t="shared" si="3"/>
        <v>0.70793025871766047</v>
      </c>
      <c r="M103" s="137">
        <f t="shared" si="4"/>
        <v>2.5509147527027685E-2</v>
      </c>
      <c r="N103" s="14">
        <f t="shared" si="5"/>
        <v>3.6033418847267192E-2</v>
      </c>
      <c r="O103" s="14">
        <f>'nmol-analyzed'!M103*0.001/'nmol-analyzed'!M$1*1/'nmol-analyzed'!M$2</f>
        <v>0.93303167420814503</v>
      </c>
      <c r="P103" s="14">
        <f>'nmol-analyzed'!N103*0.001/'nmol-analyzed'!N$1*1/'nmol-analyzed'!N$2</f>
        <v>1.1346491228070177</v>
      </c>
      <c r="Q103" s="14">
        <f>'nmol-analyzed'!O103*0.001/'nmol-analyzed'!O$1*1/'nmol-analyzed'!O$2</f>
        <v>0.49318681318681312</v>
      </c>
      <c r="R103" s="14">
        <f>'nmol-analyzed'!P103*0.001/'nmol-analyzed'!P$1*1/'nmol-analyzed'!P$2</f>
        <v>0.57460317460317445</v>
      </c>
      <c r="S103" s="14">
        <f>'nmol-analyzed'!Q103*0.001/'nmol-analyzed'!Q$1*1/'nmol-analyzed'!Q$2</f>
        <v>0.59644444444444455</v>
      </c>
      <c r="T103" s="14">
        <f>'nmol-analyzed'!R103*0.001/'nmol-analyzed'!R$1*1/'nmol-analyzed'!R$2</f>
        <v>0.45401785714285714</v>
      </c>
      <c r="U103" s="14">
        <f>'nmol-analyzed'!S103*0.001/'nmol-analyzed'!S$1*1/'nmol-analyzed'!S$2</f>
        <v>0.94508928571428574</v>
      </c>
      <c r="V103" s="14">
        <f>'nmol-analyzed'!T103*0.001/'nmol-analyzed'!T$1*1/'nmol-analyzed'!T$2</f>
        <v>0.94533333333333336</v>
      </c>
      <c r="W103" s="14">
        <f>'nmol-analyzed'!U103*0.001/'nmol-analyzed'!U$1*1/'nmol-analyzed'!U$2</f>
        <v>0.6457013574660635</v>
      </c>
      <c r="X103" s="14">
        <f>'nmol-analyzed'!V103*0.001/'nmol-analyzed'!V$1*1/'nmol-analyzed'!V$2</f>
        <v>0.82443438914027167</v>
      </c>
      <c r="Y103" s="14">
        <f>'nmol-analyzed'!W103*0.001/'nmol-analyzed'!W$1*1/'nmol-analyzed'!W$2</f>
        <v>0.71741071428571423</v>
      </c>
      <c r="Z103" s="14">
        <f>'nmol-analyzed'!X103*0.001/'nmol-analyzed'!X$1*1/'nmol-analyzed'!X$2</f>
        <v>0.50977777777777777</v>
      </c>
      <c r="AA103" s="14">
        <f>'nmol-analyzed'!Y103*0.001/'nmol-analyzed'!Y$1*1/'nmol-analyzed'!Y$2</f>
        <v>1.1142222222222224</v>
      </c>
      <c r="AB103" s="14">
        <f>'nmol-analyzed'!Z103*0.001/'nmol-analyzed'!Z$1*1/'nmol-analyzed'!Z$2</f>
        <v>0.8890350877192984</v>
      </c>
      <c r="AC103" s="14">
        <f>'nmol-analyzed'!AA103*0.001/'nmol-analyzed'!AA$1*1/'nmol-analyzed'!AA$2</f>
        <v>0.83794642857142865</v>
      </c>
      <c r="AD103" s="14">
        <f>'nmol-analyzed'!AB103*0.001/'nmol-analyzed'!AB$1*1/'nmol-analyzed'!AB$2</f>
        <v>0.97200000000000009</v>
      </c>
      <c r="AE103" s="14">
        <f>'nmol-analyzed'!AC103*0.001/'nmol-analyzed'!AC$1*1/'nmol-analyzed'!AC$2</f>
        <v>0.52088888888888896</v>
      </c>
      <c r="AF103" s="14">
        <f>'nmol-analyzed'!AD103*0.001/'nmol-analyzed'!AD$1*1/'nmol-analyzed'!AD$2</f>
        <v>0.55849999999999989</v>
      </c>
      <c r="AG103" s="14">
        <f>'nmol-analyzed'!AE103*0.001/'nmol-analyzed'!AE$1*1/'nmol-analyzed'!AE$2</f>
        <v>1.079017857142857</v>
      </c>
      <c r="AH103" s="14">
        <f>'nmol-analyzed'!AF103*0.001/'nmol-analyzed'!AF$1*1/'nmol-analyzed'!AF$2</f>
        <v>1.2337028824833702</v>
      </c>
      <c r="AI103" s="14">
        <f>'nmol-analyzed'!AG103*0.001/'nmol-analyzed'!AG$1*1/'nmol-analyzed'!AG$2</f>
        <v>0.72755555555555573</v>
      </c>
      <c r="AJ103" s="14">
        <f>'nmol-analyzed'!AH103*0.001/'nmol-analyzed'!AH$1*1/'nmol-analyzed'!AH$2</f>
        <v>0.50745614035087716</v>
      </c>
      <c r="AK103" s="14">
        <f>'nmol-analyzed'!AI103*0.001/'nmol-analyzed'!AI$1*1/'nmol-analyzed'!AI$2</f>
        <v>0.74849999999999983</v>
      </c>
      <c r="AL103" s="14">
        <f>'nmol-analyzed'!AJ103*0.001/'nmol-analyzed'!AJ$1*1/'nmol-analyzed'!AJ$2</f>
        <v>1.121</v>
      </c>
      <c r="AM103" s="14">
        <f>'nmol-analyzed'!AK103*0.001/'nmol-analyzed'!AK$1*1/'nmol-analyzed'!AK$2</f>
        <v>0.90657894736842115</v>
      </c>
      <c r="AN103" s="14">
        <f>'nmol-analyzed'!AL103*0.001/'nmol-analyzed'!AL$1*1/'nmol-analyzed'!AL$2</f>
        <v>1.0611607142857145</v>
      </c>
      <c r="AO103" s="14">
        <f>'nmol-analyzed'!AM103*0.001/'nmol-analyzed'!AM$1*1/'nmol-analyzed'!AM$2</f>
        <v>0.78088888888888897</v>
      </c>
      <c r="AP103" s="14">
        <f>'nmol-analyzed'!AN103*0.001/'nmol-analyzed'!AN$1*1/'nmol-analyzed'!AN$2</f>
        <v>0.8275555555555556</v>
      </c>
      <c r="AQ103" s="14">
        <f>'nmol-analyzed'!AO103*0.001/'nmol-analyzed'!AO$1*1/'nmol-analyzed'!AO$2</f>
        <v>0.55849999999999989</v>
      </c>
      <c r="AR103" s="14">
        <f>'nmol-analyzed'!AP103*0.001/'nmol-analyzed'!AP$1*1/'nmol-analyzed'!AP$2</f>
        <v>0.84464285714285725</v>
      </c>
      <c r="AS103" s="14">
        <f>'nmol-analyzed'!AQ103*0.001/'nmol-analyzed'!AQ$1*1/'nmol-analyzed'!AQ$2</f>
        <v>1.3602678571428573</v>
      </c>
      <c r="AT103" s="14">
        <f>'nmol-analyzed'!AR103*0.001/'nmol-analyzed'!AR$1*1/'nmol-analyzed'!AR$2</f>
        <v>0.97456140350877196</v>
      </c>
      <c r="AU103" s="14">
        <f>'nmol-analyzed'!AS103*0.001/'nmol-analyzed'!AS$1*1/'nmol-analyzed'!AS$2</f>
        <v>0.78137472283813736</v>
      </c>
      <c r="AV103" s="14">
        <f>'nmol-analyzed'!AT103*0.001/'nmol-analyzed'!AT$1*1/'nmol-analyzed'!AT$2</f>
        <v>0.66973684210526307</v>
      </c>
      <c r="AW103" s="14">
        <f>'nmol-analyzed'!AU103*0.001/'nmol-analyzed'!AU$1*1/'nmol-analyzed'!AU$2</f>
        <v>0.51875000000000004</v>
      </c>
      <c r="AX103" s="14">
        <f>'nmol-analyzed'!AV103*0.001/'nmol-analyzed'!AV$1*1/'nmol-analyzed'!AV$2</f>
        <v>0.75349999999999995</v>
      </c>
      <c r="AY103" s="14"/>
    </row>
    <row r="104" spans="1:51" x14ac:dyDescent="0.2">
      <c r="A104">
        <f>'imported summary from web'!A65</f>
        <v>798.6</v>
      </c>
      <c r="B104" t="str">
        <f>'imported summary from web'!B65</f>
        <v>C46H88O7PN</v>
      </c>
      <c r="C104" s="2" t="str">
        <f>'imported summary from web'!C65</f>
        <v>ePC(38:3)</v>
      </c>
      <c r="D104" s="71"/>
      <c r="E104" s="14"/>
      <c r="F104" s="14">
        <f>'nmol-analyzed'!F104*0.001/'nmol-analyzed'!F$1*1/'nmol-analyzed'!F$2</f>
        <v>0.17041619797525312</v>
      </c>
      <c r="G104" s="14">
        <f>'nmol-analyzed'!G104*0.001/'nmol-analyzed'!G$1*1/'nmol-analyzed'!G$2</f>
        <v>0.19235095613048372</v>
      </c>
      <c r="H104" s="14">
        <f>'nmol-analyzed'!H104*0.001/'nmol-analyzed'!H$1*1/'nmol-analyzed'!H$2</f>
        <v>0.12654668166479191</v>
      </c>
      <c r="I104" s="14">
        <f>'nmol-analyzed'!I104*0.001/'nmol-analyzed'!I$1*1/'nmol-analyzed'!I$2</f>
        <v>0.16029246344206977</v>
      </c>
      <c r="J104" s="14">
        <f>'nmol-analyzed'!J104*0.001/'nmol-analyzed'!J$1*1/'nmol-analyzed'!J$2</f>
        <v>0.16029246344206977</v>
      </c>
      <c r="K104" s="14">
        <f>'nmol-analyzed'!K104*0.001/'nmol-analyzed'!K$1*1/'nmol-analyzed'!K$2</f>
        <v>0.17210348706411702</v>
      </c>
      <c r="L104" s="14">
        <f t="shared" si="3"/>
        <v>0.16366704161979756</v>
      </c>
      <c r="M104" s="137">
        <f t="shared" si="4"/>
        <v>2.1634178301225514E-2</v>
      </c>
      <c r="N104" s="14">
        <f t="shared" si="5"/>
        <v>0.13218408597793455</v>
      </c>
      <c r="O104" s="14">
        <f>'nmol-analyzed'!M104*0.001/'nmol-analyzed'!M$1*1/'nmol-analyzed'!M$2</f>
        <v>0.15837104072398192</v>
      </c>
      <c r="P104" s="14">
        <f>'nmol-analyzed'!N104*0.001/'nmol-analyzed'!N$1*1/'nmol-analyzed'!N$2</f>
        <v>0.24122807017543865</v>
      </c>
      <c r="Q104" s="14">
        <f>'nmol-analyzed'!O104*0.001/'nmol-analyzed'!O$1*1/'nmol-analyzed'!O$2</f>
        <v>0.10769230769230768</v>
      </c>
      <c r="R104" s="14">
        <f>'nmol-analyzed'!P104*0.001/'nmol-analyzed'!P$1*1/'nmol-analyzed'!P$2</f>
        <v>0.17006802721088432</v>
      </c>
      <c r="S104" s="14">
        <f>'nmol-analyzed'!Q104*0.001/'nmol-analyzed'!Q$1*1/'nmol-analyzed'!Q$2</f>
        <v>0.14000000000000001</v>
      </c>
      <c r="T104" s="14">
        <f>'nmol-analyzed'!R104*0.001/'nmol-analyzed'!R$1*1/'nmol-analyzed'!R$2</f>
        <v>0.11160714285714286</v>
      </c>
      <c r="U104" s="14">
        <f>'nmol-analyzed'!S104*0.001/'nmol-analyzed'!S$1*1/'nmol-analyzed'!S$2</f>
        <v>0.19642857142857142</v>
      </c>
      <c r="V104" s="14">
        <f>'nmol-analyzed'!T104*0.001/'nmol-analyzed'!T$1*1/'nmol-analyzed'!T$2</f>
        <v>0.16666666666666669</v>
      </c>
      <c r="W104" s="14">
        <f>'nmol-analyzed'!U104*0.001/'nmol-analyzed'!U$1*1/'nmol-analyzed'!U$2</f>
        <v>0.19004524886877833</v>
      </c>
      <c r="X104" s="14">
        <f>'nmol-analyzed'!V104*0.001/'nmol-analyzed'!V$1*1/'nmol-analyzed'!V$2</f>
        <v>0.18778280542986428</v>
      </c>
      <c r="Y104" s="14">
        <f>'nmol-analyzed'!W104*0.001/'nmol-analyzed'!W$1*1/'nmol-analyzed'!W$2</f>
        <v>0.18750000000000003</v>
      </c>
      <c r="Z104" s="14">
        <f>'nmol-analyzed'!X104*0.001/'nmol-analyzed'!X$1*1/'nmol-analyzed'!X$2</f>
        <v>0.12888888888888891</v>
      </c>
      <c r="AA104" s="14">
        <f>'nmol-analyzed'!Y104*0.001/'nmol-analyzed'!Y$1*1/'nmol-analyzed'!Y$2</f>
        <v>0.19777777777777777</v>
      </c>
      <c r="AB104" s="14">
        <f>'nmol-analyzed'!Z104*0.001/'nmol-analyzed'!Z$1*1/'nmol-analyzed'!Z$2</f>
        <v>0.23245614035087719</v>
      </c>
      <c r="AC104" s="14">
        <f>'nmol-analyzed'!AA104*0.001/'nmol-analyzed'!AA$1*1/'nmol-analyzed'!AA$2</f>
        <v>0.21651785714285715</v>
      </c>
      <c r="AD104" s="14">
        <f>'nmol-analyzed'!AB104*0.001/'nmol-analyzed'!AB$1*1/'nmol-analyzed'!AB$2</f>
        <v>0.18222222222222226</v>
      </c>
      <c r="AE104" s="14">
        <f>'nmol-analyzed'!AC104*0.001/'nmol-analyzed'!AC$1*1/'nmol-analyzed'!AC$2</f>
        <v>0.12444444444444445</v>
      </c>
      <c r="AF104" s="14">
        <f>'nmol-analyzed'!AD104*0.001/'nmol-analyzed'!AD$1*1/'nmol-analyzed'!AD$2</f>
        <v>0.14749999999999999</v>
      </c>
      <c r="AG104" s="14">
        <f>'nmol-analyzed'!AE104*0.001/'nmol-analyzed'!AE$1*1/'nmol-analyzed'!AE$2</f>
        <v>0.18080357142857145</v>
      </c>
      <c r="AH104" s="14">
        <f>'nmol-analyzed'!AF104*0.001/'nmol-analyzed'!AF$1*1/'nmol-analyzed'!AF$2</f>
        <v>0.2039911308203991</v>
      </c>
      <c r="AI104" s="14">
        <f>'nmol-analyzed'!AG104*0.001/'nmol-analyzed'!AG$1*1/'nmol-analyzed'!AG$2</f>
        <v>0.3</v>
      </c>
      <c r="AJ104" s="14">
        <f>'nmol-analyzed'!AH104*0.001/'nmol-analyzed'!AH$1*1/'nmol-analyzed'!AH$2</f>
        <v>0.1798245614035088</v>
      </c>
      <c r="AK104" s="14">
        <f>'nmol-analyzed'!AI104*0.001/'nmol-analyzed'!AI$1*1/'nmol-analyzed'!AI$2</f>
        <v>0.17499999999999996</v>
      </c>
      <c r="AL104" s="14">
        <f>'nmol-analyzed'!AJ104*0.001/'nmol-analyzed'!AJ$1*1/'nmol-analyzed'!AJ$2</f>
        <v>0.38250000000000006</v>
      </c>
      <c r="AM104" s="14">
        <f>'nmol-analyzed'!AK104*0.001/'nmol-analyzed'!AK$1*1/'nmol-analyzed'!AK$2</f>
        <v>0.16666666666666669</v>
      </c>
      <c r="AN104" s="14">
        <f>'nmol-analyzed'!AL104*0.001/'nmol-analyzed'!AL$1*1/'nmol-analyzed'!AL$2</f>
        <v>0.265625</v>
      </c>
      <c r="AO104" s="14">
        <f>'nmol-analyzed'!AM104*0.001/'nmol-analyzed'!AM$1*1/'nmol-analyzed'!AM$2</f>
        <v>0.15555555555555553</v>
      </c>
      <c r="AP104" s="14">
        <f>'nmol-analyzed'!AN104*0.001/'nmol-analyzed'!AN$1*1/'nmol-analyzed'!AN$2</f>
        <v>0.15333333333333335</v>
      </c>
      <c r="AQ104" s="14">
        <f>'nmol-analyzed'!AO104*0.001/'nmol-analyzed'!AO$1*1/'nmol-analyzed'!AO$2</f>
        <v>0.1575</v>
      </c>
      <c r="AR104" s="14">
        <f>'nmol-analyzed'!AP104*0.001/'nmol-analyzed'!AP$1*1/'nmol-analyzed'!AP$2</f>
        <v>0.18750000000000003</v>
      </c>
      <c r="AS104" s="14">
        <f>'nmol-analyzed'!AQ104*0.001/'nmol-analyzed'!AQ$1*1/'nmol-analyzed'!AQ$2</f>
        <v>0.22544642857142858</v>
      </c>
      <c r="AT104" s="14">
        <f>'nmol-analyzed'!AR104*0.001/'nmol-analyzed'!AR$1*1/'nmol-analyzed'!AR$2</f>
        <v>0.2017543859649123</v>
      </c>
      <c r="AU104" s="14">
        <f>'nmol-analyzed'!AS104*0.001/'nmol-analyzed'!AS$1*1/'nmol-analyzed'!AS$2</f>
        <v>0.21507760532150777</v>
      </c>
      <c r="AV104" s="14">
        <f>'nmol-analyzed'!AT104*0.001/'nmol-analyzed'!AT$1*1/'nmol-analyzed'!AT$2</f>
        <v>0.20833333333333334</v>
      </c>
      <c r="AW104" s="14">
        <f>'nmol-analyzed'!AU104*0.001/'nmol-analyzed'!AU$1*1/'nmol-analyzed'!AU$2</f>
        <v>0.12053571428571427</v>
      </c>
      <c r="AX104" s="14">
        <f>'nmol-analyzed'!AV104*0.001/'nmol-analyzed'!AV$1*1/'nmol-analyzed'!AV$2</f>
        <v>0.15</v>
      </c>
      <c r="AY104" s="14"/>
    </row>
    <row r="105" spans="1:51" x14ac:dyDescent="0.2">
      <c r="A105">
        <f>'imported summary from web'!A66</f>
        <v>800.6</v>
      </c>
      <c r="B105" t="str">
        <f>'imported summary from web'!B66</f>
        <v>C46H90O7PN</v>
      </c>
      <c r="C105" s="2" t="str">
        <f>'imported summary from web'!C66</f>
        <v>ePC(38:2)</v>
      </c>
      <c r="D105" s="71"/>
      <c r="E105" s="14"/>
      <c r="F105" s="14">
        <f>'nmol-analyzed'!F105*0.001/'nmol-analyzed'!F$1*1/'nmol-analyzed'!F$2</f>
        <v>0.50078740157480328</v>
      </c>
      <c r="G105" s="14">
        <f>'nmol-analyzed'!G105*0.001/'nmol-analyzed'!G$1*1/'nmol-analyzed'!G$2</f>
        <v>0.55309336332958392</v>
      </c>
      <c r="H105" s="14">
        <f>'nmol-analyzed'!H105*0.001/'nmol-analyzed'!H$1*1/'nmol-analyzed'!H$2</f>
        <v>0.42823397075365588</v>
      </c>
      <c r="I105" s="14">
        <f>'nmol-analyzed'!I105*0.001/'nmol-analyzed'!I$1*1/'nmol-analyzed'!I$2</f>
        <v>0.50247469066366712</v>
      </c>
      <c r="J105" s="14">
        <f>'nmol-analyzed'!J105*0.001/'nmol-analyzed'!J$1*1/'nmol-analyzed'!J$2</f>
        <v>0.49741282339707538</v>
      </c>
      <c r="K105" s="14">
        <f>'nmol-analyzed'!K105*0.001/'nmol-analyzed'!K$1*1/'nmol-analyzed'!K$2</f>
        <v>0.50247469066366712</v>
      </c>
      <c r="L105" s="14">
        <f t="shared" si="3"/>
        <v>0.49741282339707543</v>
      </c>
      <c r="M105" s="137">
        <f t="shared" si="4"/>
        <v>3.9871465883667759E-2</v>
      </c>
      <c r="N105" s="14">
        <f t="shared" si="5"/>
        <v>8.0157695998599357E-2</v>
      </c>
      <c r="O105" s="14">
        <f>'nmol-analyzed'!M105*0.001/'nmol-analyzed'!M$1*1/'nmol-analyzed'!M$2</f>
        <v>0.38642533936651596</v>
      </c>
      <c r="P105" s="14">
        <f>'nmol-analyzed'!N105*0.001/'nmol-analyzed'!N$1*1/'nmol-analyzed'!N$2</f>
        <v>0.51052631578947383</v>
      </c>
      <c r="Q105" s="14">
        <f>'nmol-analyzed'!O105*0.001/'nmol-analyzed'!O$1*1/'nmol-analyzed'!O$2</f>
        <v>0.52043956043956041</v>
      </c>
      <c r="R105" s="14">
        <f>'nmol-analyzed'!P105*0.001/'nmol-analyzed'!P$1*1/'nmol-analyzed'!P$2</f>
        <v>0.54829931972789103</v>
      </c>
      <c r="S105" s="14">
        <f>'nmol-analyzed'!Q105*0.001/'nmol-analyzed'!Q$1*1/'nmol-analyzed'!Q$2</f>
        <v>0.37511111111111117</v>
      </c>
      <c r="T105" s="14">
        <f>'nmol-analyzed'!R105*0.001/'nmol-analyzed'!R$1*1/'nmol-analyzed'!R$2</f>
        <v>0.31205357142857143</v>
      </c>
      <c r="U105" s="14">
        <f>'nmol-analyzed'!S105*0.001/'nmol-analyzed'!S$1*1/'nmol-analyzed'!S$2</f>
        <v>0.37008928571428573</v>
      </c>
      <c r="V105" s="14">
        <f>'nmol-analyzed'!T105*0.001/'nmol-analyzed'!T$1*1/'nmol-analyzed'!T$2</f>
        <v>0.40844444444444444</v>
      </c>
      <c r="W105" s="14">
        <f>'nmol-analyzed'!U105*0.001/'nmol-analyzed'!U$1*1/'nmol-analyzed'!U$2</f>
        <v>0.69411764705882373</v>
      </c>
      <c r="X105" s="14">
        <f>'nmol-analyzed'!V105*0.001/'nmol-analyzed'!V$1*1/'nmol-analyzed'!V$2</f>
        <v>0.6918552036199096</v>
      </c>
      <c r="Y105" s="14">
        <f>'nmol-analyzed'!W105*0.001/'nmol-analyzed'!W$1*1/'nmol-analyzed'!W$2</f>
        <v>0.63571428571428579</v>
      </c>
      <c r="Z105" s="14">
        <f>'nmol-analyzed'!X105*0.001/'nmol-analyzed'!X$1*1/'nmol-analyzed'!X$2</f>
        <v>0.3484444444444445</v>
      </c>
      <c r="AA105" s="14">
        <f>'nmol-analyzed'!Y105*0.001/'nmol-analyzed'!Y$1*1/'nmol-analyzed'!Y$2</f>
        <v>0.48400000000000004</v>
      </c>
      <c r="AB105" s="14">
        <f>'nmol-analyzed'!Z105*0.001/'nmol-analyzed'!Z$1*1/'nmol-analyzed'!Z$2</f>
        <v>0.54780701754385974</v>
      </c>
      <c r="AC105" s="14">
        <f>'nmol-analyzed'!AA105*0.001/'nmol-analyzed'!AA$1*1/'nmol-analyzed'!AA$2</f>
        <v>1.1602678571428571</v>
      </c>
      <c r="AD105" s="14">
        <f>'nmol-analyzed'!AB105*0.001/'nmol-analyzed'!AB$1*1/'nmol-analyzed'!AB$2</f>
        <v>0.94400000000000017</v>
      </c>
      <c r="AE105" s="14">
        <f>'nmol-analyzed'!AC105*0.001/'nmol-analyzed'!AC$1*1/'nmol-analyzed'!AC$2</f>
        <v>0.34400000000000008</v>
      </c>
      <c r="AF105" s="14">
        <f>'nmol-analyzed'!AD105*0.001/'nmol-analyzed'!AD$1*1/'nmol-analyzed'!AD$2</f>
        <v>0.46449999999999991</v>
      </c>
      <c r="AG105" s="14">
        <f>'nmol-analyzed'!AE105*0.001/'nmol-analyzed'!AE$1*1/'nmol-analyzed'!AE$2</f>
        <v>0.44374999999999998</v>
      </c>
      <c r="AH105" s="14">
        <f>'nmol-analyzed'!AF105*0.001/'nmol-analyzed'!AF$1*1/'nmol-analyzed'!AF$2</f>
        <v>0.63370288248337026</v>
      </c>
      <c r="AI105" s="14">
        <f>'nmol-analyzed'!AG105*0.001/'nmol-analyzed'!AG$1*1/'nmol-analyzed'!AG$2</f>
        <v>1.0195555555555558</v>
      </c>
      <c r="AJ105" s="14">
        <f>'nmol-analyzed'!AH105*0.001/'nmol-analyzed'!AH$1*1/'nmol-analyzed'!AH$2</f>
        <v>0.57412280701754403</v>
      </c>
      <c r="AK105" s="14">
        <f>'nmol-analyzed'!AI105*0.001/'nmol-analyzed'!AI$1*1/'nmol-analyzed'!AI$2</f>
        <v>0.67199999999999993</v>
      </c>
      <c r="AL105" s="14">
        <f>'nmol-analyzed'!AJ105*0.001/'nmol-analyzed'!AJ$1*1/'nmol-analyzed'!AJ$2</f>
        <v>0.9395</v>
      </c>
      <c r="AM105" s="14">
        <f>'nmol-analyzed'!AK105*0.001/'nmol-analyzed'!AK$1*1/'nmol-analyzed'!AK$2</f>
        <v>0.51491228070175443</v>
      </c>
      <c r="AN105" s="14">
        <f>'nmol-analyzed'!AL105*0.001/'nmol-analyzed'!AL$1*1/'nmol-analyzed'!AL$2</f>
        <v>0.53749999999999998</v>
      </c>
      <c r="AO105" s="14">
        <f>'nmol-analyzed'!AM105*0.001/'nmol-analyzed'!AM$1*1/'nmol-analyzed'!AM$2</f>
        <v>0.74399999999999999</v>
      </c>
      <c r="AP105" s="14">
        <f>'nmol-analyzed'!AN105*0.001/'nmol-analyzed'!AN$1*1/'nmol-analyzed'!AN$2</f>
        <v>0.66400000000000003</v>
      </c>
      <c r="AQ105" s="14">
        <f>'nmol-analyzed'!AO105*0.001/'nmol-analyzed'!AO$1*1/'nmol-analyzed'!AO$2</f>
        <v>0.35449999999999998</v>
      </c>
      <c r="AR105" s="14">
        <f>'nmol-analyzed'!AP105*0.001/'nmol-analyzed'!AP$1*1/'nmol-analyzed'!AP$2</f>
        <v>0.53526785714285718</v>
      </c>
      <c r="AS105" s="14">
        <f>'nmol-analyzed'!AQ105*0.001/'nmol-analyzed'!AQ$1*1/'nmol-analyzed'!AQ$2</f>
        <v>0.50401785714285718</v>
      </c>
      <c r="AT105" s="14">
        <f>'nmol-analyzed'!AR105*0.001/'nmol-analyzed'!AR$1*1/'nmol-analyzed'!AR$2</f>
        <v>0.53245614035087729</v>
      </c>
      <c r="AU105" s="14">
        <f>'nmol-analyzed'!AS105*0.001/'nmol-analyzed'!AS$1*1/'nmol-analyzed'!AS$2</f>
        <v>0.83991130820399118</v>
      </c>
      <c r="AV105" s="14">
        <f>'nmol-analyzed'!AT105*0.001/'nmol-analyzed'!AT$1*1/'nmol-analyzed'!AT$2</f>
        <v>0.6267543859649124</v>
      </c>
      <c r="AW105" s="14">
        <f>'nmol-analyzed'!AU105*0.001/'nmol-analyzed'!AU$1*1/'nmol-analyzed'!AU$2</f>
        <v>0.53526785714285718</v>
      </c>
      <c r="AX105" s="14">
        <f>'nmol-analyzed'!AV105*0.001/'nmol-analyzed'!AV$1*1/'nmol-analyzed'!AV$2</f>
        <v>0.53199999999999992</v>
      </c>
      <c r="AY105" s="14"/>
    </row>
    <row r="106" spans="1:51" x14ac:dyDescent="0.2">
      <c r="A106">
        <f>'imported summary from web'!A67</f>
        <v>802.7</v>
      </c>
      <c r="B106" t="str">
        <f>'imported summary from web'!B67</f>
        <v>C46H92O7PN</v>
      </c>
      <c r="C106" s="2" t="str">
        <f>'imported summary from web'!C67</f>
        <v>ePC(38:1)</v>
      </c>
      <c r="D106" s="71"/>
      <c r="E106" s="14"/>
      <c r="F106" s="14">
        <f>'nmol-analyzed'!F106*0.001/'nmol-analyzed'!F$1*1/'nmol-analyzed'!F$2</f>
        <v>2.9422947131608552</v>
      </c>
      <c r="G106" s="14">
        <f>'nmol-analyzed'!G106*0.001/'nmol-analyzed'!G$1*1/'nmol-analyzed'!G$2</f>
        <v>2.7043869516310459</v>
      </c>
      <c r="H106" s="14">
        <f>'nmol-analyzed'!H106*0.001/'nmol-analyzed'!H$1*1/'nmol-analyzed'!H$2</f>
        <v>2.3973003374578181</v>
      </c>
      <c r="I106" s="14">
        <f>'nmol-analyzed'!I106*0.001/'nmol-analyzed'!I$1*1/'nmol-analyzed'!I$2</f>
        <v>2.4816647919010126</v>
      </c>
      <c r="J106" s="14">
        <f>'nmol-analyzed'!J106*0.001/'nmol-analyzed'!J$1*1/'nmol-analyzed'!J$2</f>
        <v>2.6689538807649043</v>
      </c>
      <c r="K106" s="14">
        <f>'nmol-analyzed'!K106*0.001/'nmol-analyzed'!K$1*1/'nmol-analyzed'!K$2</f>
        <v>2.8697412823397075</v>
      </c>
      <c r="L106" s="14">
        <f t="shared" si="3"/>
        <v>2.677390326209224</v>
      </c>
      <c r="M106" s="137">
        <f t="shared" si="4"/>
        <v>0.21200570866154966</v>
      </c>
      <c r="N106" s="14">
        <f t="shared" si="5"/>
        <v>7.918371355353232E-2</v>
      </c>
      <c r="O106" s="14">
        <f>'nmol-analyzed'!M106*0.001/'nmol-analyzed'!M$1*1/'nmol-analyzed'!M$2</f>
        <v>2.612669683257919</v>
      </c>
      <c r="P106" s="14">
        <f>'nmol-analyzed'!N106*0.001/'nmol-analyzed'!N$1*1/'nmol-analyzed'!N$2</f>
        <v>3.2364035087719296</v>
      </c>
      <c r="Q106" s="14">
        <f>'nmol-analyzed'!O106*0.001/'nmol-analyzed'!O$1*1/'nmol-analyzed'!O$2</f>
        <v>3.6896703296703293</v>
      </c>
      <c r="R106" s="14">
        <f>'nmol-analyzed'!P106*0.001/'nmol-analyzed'!P$1*1/'nmol-analyzed'!P$2</f>
        <v>3.1356009070294775</v>
      </c>
      <c r="S106" s="14">
        <f>'nmol-analyzed'!Q106*0.001/'nmol-analyzed'!Q$1*1/'nmol-analyzed'!Q$2</f>
        <v>1.2106666666666668</v>
      </c>
      <c r="T106" s="14">
        <f>'nmol-analyzed'!R106*0.001/'nmol-analyzed'!R$1*1/'nmol-analyzed'!R$2</f>
        <v>0.95491071428571417</v>
      </c>
      <c r="U106" s="14">
        <f>'nmol-analyzed'!S106*0.001/'nmol-analyzed'!S$1*1/'nmol-analyzed'!S$2</f>
        <v>2.1714285714285713</v>
      </c>
      <c r="V106" s="14">
        <f>'nmol-analyzed'!T106*0.001/'nmol-analyzed'!T$1*1/'nmol-analyzed'!T$2</f>
        <v>2.4973333333333336</v>
      </c>
      <c r="W106" s="14">
        <f>'nmol-analyzed'!U106*0.001/'nmol-analyzed'!U$1*1/'nmol-analyzed'!U$2</f>
        <v>3.3208144796380092</v>
      </c>
      <c r="X106" s="14">
        <f>'nmol-analyzed'!V106*0.001/'nmol-analyzed'!V$1*1/'nmol-analyzed'!V$2</f>
        <v>3.8819004524886878</v>
      </c>
      <c r="Y106" s="14">
        <f>'nmol-analyzed'!W106*0.001/'nmol-analyzed'!W$1*1/'nmol-analyzed'!W$2</f>
        <v>1.4035714285714287</v>
      </c>
      <c r="Z106" s="14">
        <f>'nmol-analyzed'!X106*0.001/'nmol-analyzed'!X$1*1/'nmol-analyzed'!X$2</f>
        <v>1.1884444444444446</v>
      </c>
      <c r="AA106" s="14">
        <f>'nmol-analyzed'!Y106*0.001/'nmol-analyzed'!Y$1*1/'nmol-analyzed'!Y$2</f>
        <v>2.9951111111111111</v>
      </c>
      <c r="AB106" s="14">
        <f>'nmol-analyzed'!Z106*0.001/'nmol-analyzed'!Z$1*1/'nmol-analyzed'!Z$2</f>
        <v>3.3679824561403513</v>
      </c>
      <c r="AC106" s="14">
        <f>'nmol-analyzed'!AA106*0.001/'nmol-analyzed'!AA$1*1/'nmol-analyzed'!AA$2</f>
        <v>7.4883928571428582</v>
      </c>
      <c r="AD106" s="14">
        <f>'nmol-analyzed'!AB106*0.001/'nmol-analyzed'!AB$1*1/'nmol-analyzed'!AB$2</f>
        <v>5.3262222222222224</v>
      </c>
      <c r="AE106" s="14">
        <f>'nmol-analyzed'!AC106*0.001/'nmol-analyzed'!AC$1*1/'nmol-analyzed'!AC$2</f>
        <v>1.0395555555555556</v>
      </c>
      <c r="AF106" s="14">
        <f>'nmol-analyzed'!AD106*0.001/'nmol-analyzed'!AD$1*1/'nmol-analyzed'!AD$2</f>
        <v>1.5669999999999999</v>
      </c>
      <c r="AG106" s="14">
        <f>'nmol-analyzed'!AE106*0.001/'nmol-analyzed'!AE$1*1/'nmol-analyzed'!AE$2</f>
        <v>2.5999999999999996</v>
      </c>
      <c r="AH106" s="14">
        <f>'nmol-analyzed'!AF106*0.001/'nmol-analyzed'!AF$1*1/'nmol-analyzed'!AF$2</f>
        <v>4.447450110864744</v>
      </c>
      <c r="AI106" s="14">
        <f>'nmol-analyzed'!AG106*0.001/'nmol-analyzed'!AG$1*1/'nmol-analyzed'!AG$2</f>
        <v>3.3551111111111114</v>
      </c>
      <c r="AJ106" s="14">
        <f>'nmol-analyzed'!AH106*0.001/'nmol-analyzed'!AH$1*1/'nmol-analyzed'!AH$2</f>
        <v>2.8109649122807014</v>
      </c>
      <c r="AK106" s="14">
        <f>'nmol-analyzed'!AI106*0.001/'nmol-analyzed'!AI$1*1/'nmol-analyzed'!AI$2</f>
        <v>2.0294999999999996</v>
      </c>
      <c r="AL106" s="14">
        <f>'nmol-analyzed'!AJ106*0.001/'nmol-analyzed'!AJ$1*1/'nmol-analyzed'!AJ$2</f>
        <v>2.8544999999999998</v>
      </c>
      <c r="AM106" s="14">
        <f>'nmol-analyzed'!AK106*0.001/'nmol-analyzed'!AK$1*1/'nmol-analyzed'!AK$2</f>
        <v>3.23859649122807</v>
      </c>
      <c r="AN106" s="14">
        <f>'nmol-analyzed'!AL106*0.001/'nmol-analyzed'!AL$1*1/'nmol-analyzed'!AL$2</f>
        <v>3.5374999999999996</v>
      </c>
      <c r="AO106" s="14">
        <f>'nmol-analyzed'!AM106*0.001/'nmol-analyzed'!AM$1*1/'nmol-analyzed'!AM$2</f>
        <v>3.5817777777777775</v>
      </c>
      <c r="AP106" s="14">
        <f>'nmol-analyzed'!AN106*0.001/'nmol-analyzed'!AN$1*1/'nmol-analyzed'!AN$2</f>
        <v>4.5195555555555549</v>
      </c>
      <c r="AQ106" s="14">
        <f>'nmol-analyzed'!AO106*0.001/'nmol-analyzed'!AO$1*1/'nmol-analyzed'!AO$2</f>
        <v>1.1994999999999998</v>
      </c>
      <c r="AR106" s="14">
        <f>'nmol-analyzed'!AP106*0.001/'nmol-analyzed'!AP$1*1/'nmol-analyzed'!AP$2</f>
        <v>1.7808035714285717</v>
      </c>
      <c r="AS106" s="14">
        <f>'nmol-analyzed'!AQ106*0.001/'nmol-analyzed'!AQ$1*1/'nmol-analyzed'!AQ$2</f>
        <v>1.9727678571428571</v>
      </c>
      <c r="AT106" s="14">
        <f>'nmol-analyzed'!AR106*0.001/'nmol-analyzed'!AR$1*1/'nmol-analyzed'!AR$2</f>
        <v>3.1201754385964917</v>
      </c>
      <c r="AU106" s="14">
        <f>'nmol-analyzed'!AS106*0.001/'nmol-analyzed'!AS$1*1/'nmol-analyzed'!AS$2</f>
        <v>4.8798226164079814</v>
      </c>
      <c r="AV106" s="14">
        <f>'nmol-analyzed'!AT106*0.001/'nmol-analyzed'!AT$1*1/'nmol-analyzed'!AT$2</f>
        <v>2.9140350877192982</v>
      </c>
      <c r="AW106" s="14">
        <f>'nmol-analyzed'!AU106*0.001/'nmol-analyzed'!AU$1*1/'nmol-analyzed'!AU$2</f>
        <v>1.2428571428571429</v>
      </c>
      <c r="AX106" s="14">
        <f>'nmol-analyzed'!AV106*0.001/'nmol-analyzed'!AV$1*1/'nmol-analyzed'!AV$2</f>
        <v>1.9770000000000001</v>
      </c>
      <c r="AY106" s="14"/>
    </row>
    <row r="107" spans="1:51" x14ac:dyDescent="0.2">
      <c r="A107">
        <f>'imported summary from web'!A68</f>
        <v>804.7</v>
      </c>
      <c r="B107" t="str">
        <f>'imported summary from web'!B68</f>
        <v>C46H94O7PN</v>
      </c>
      <c r="C107" s="2" t="str">
        <f>'imported summary from web'!C68</f>
        <v>ePC(38:0)</v>
      </c>
      <c r="D107" s="71" t="s">
        <v>300</v>
      </c>
      <c r="E107" s="14"/>
      <c r="F107" s="14">
        <f>'nmol-analyzed'!F107*0.001/'nmol-analyzed'!F$1*1/'nmol-analyzed'!F$2</f>
        <v>12.84364454443195</v>
      </c>
      <c r="G107" s="14">
        <f>'nmol-analyzed'!G107*0.001/'nmol-analyzed'!G$1*1/'nmol-analyzed'!G$2</f>
        <v>12.624296962879642</v>
      </c>
      <c r="H107" s="14">
        <f>'nmol-analyzed'!H107*0.001/'nmol-analyzed'!H$1*1/'nmol-analyzed'!H$2</f>
        <v>11.222159730033747</v>
      </c>
      <c r="I107" s="14">
        <f>'nmol-analyzed'!I107*0.001/'nmol-analyzed'!I$1*1/'nmol-analyzed'!I$2</f>
        <v>11.362204724409452</v>
      </c>
      <c r="J107" s="14">
        <f>'nmol-analyzed'!J107*0.001/'nmol-analyzed'!J$1*1/'nmol-analyzed'!J$2</f>
        <v>12.075928008998876</v>
      </c>
      <c r="K107" s="14">
        <f>'nmol-analyzed'!K107*0.001/'nmol-analyzed'!K$1*1/'nmol-analyzed'!K$2</f>
        <v>12.290213723284591</v>
      </c>
      <c r="L107" s="14">
        <f t="shared" si="3"/>
        <v>12.069741282339711</v>
      </c>
      <c r="M107" s="137">
        <f t="shared" si="4"/>
        <v>0.65940990337061967</v>
      </c>
      <c r="N107" s="14">
        <f t="shared" si="5"/>
        <v>5.4633308862672945E-2</v>
      </c>
      <c r="O107" s="14">
        <f>'nmol-analyzed'!M107*0.001/'nmol-analyzed'!M$1*1/'nmol-analyzed'!M$2</f>
        <v>13.303167420814482</v>
      </c>
      <c r="P107" s="14">
        <f>'nmol-analyzed'!N107*0.001/'nmol-analyzed'!N$1*1/'nmol-analyzed'!N$2</f>
        <v>16.357456140350877</v>
      </c>
      <c r="Q107" s="14">
        <f>'nmol-analyzed'!O107*0.001/'nmol-analyzed'!O$1*1/'nmol-analyzed'!O$2</f>
        <v>10.545054945054945</v>
      </c>
      <c r="R107" s="14">
        <f>'nmol-analyzed'!P107*0.001/'nmol-analyzed'!P$1*1/'nmol-analyzed'!P$2</f>
        <v>11.514739229024942</v>
      </c>
      <c r="S107" s="14">
        <f>'nmol-analyzed'!Q107*0.001/'nmol-analyzed'!Q$1*1/'nmol-analyzed'!Q$2</f>
        <v>7.3644444444444446</v>
      </c>
      <c r="T107" s="14">
        <f>'nmol-analyzed'!R107*0.001/'nmol-analyzed'!R$1*1/'nmol-analyzed'!R$2</f>
        <v>7.5178571428571423</v>
      </c>
      <c r="U107" s="14">
        <f>'nmol-analyzed'!S107*0.001/'nmol-analyzed'!S$1*1/'nmol-analyzed'!S$2</f>
        <v>12.997767857142856</v>
      </c>
      <c r="V107" s="14">
        <f>'nmol-analyzed'!T107*0.001/'nmol-analyzed'!T$1*1/'nmol-analyzed'!T$2</f>
        <v>13.946666666666669</v>
      </c>
      <c r="W107" s="14">
        <f>'nmol-analyzed'!U107*0.001/'nmol-analyzed'!U$1*1/'nmol-analyzed'!U$2</f>
        <v>10.834841628959277</v>
      </c>
      <c r="X107" s="14">
        <f>'nmol-analyzed'!V107*0.001/'nmol-analyzed'!V$1*1/'nmol-analyzed'!V$2</f>
        <v>13.047511312217198</v>
      </c>
      <c r="Y107" s="14">
        <f>'nmol-analyzed'!W107*0.001/'nmol-analyzed'!W$1*1/'nmol-analyzed'!W$2</f>
        <v>9.421875</v>
      </c>
      <c r="Z107" s="14">
        <f>'nmol-analyzed'!X107*0.001/'nmol-analyzed'!X$1*1/'nmol-analyzed'!X$2</f>
        <v>7.1244444444444444</v>
      </c>
      <c r="AA107" s="14">
        <f>'nmol-analyzed'!Y107*0.001/'nmol-analyzed'!Y$1*1/'nmol-analyzed'!Y$2</f>
        <v>18.451111111111114</v>
      </c>
      <c r="AB107" s="14">
        <f>'nmol-analyzed'!Z107*0.001/'nmol-analyzed'!Z$1*1/'nmol-analyzed'!Z$2</f>
        <v>18.199561403508774</v>
      </c>
      <c r="AC107" s="14">
        <f>'nmol-analyzed'!AA107*0.001/'nmol-analyzed'!AA$1*1/'nmol-analyzed'!AA$2</f>
        <v>19.055803571428569</v>
      </c>
      <c r="AD107" s="14">
        <f>'nmol-analyzed'!AB107*0.001/'nmol-analyzed'!AB$1*1/'nmol-analyzed'!AB$2</f>
        <v>16.166666666666668</v>
      </c>
      <c r="AE107" s="14">
        <f>'nmol-analyzed'!AC107*0.001/'nmol-analyzed'!AC$1*1/'nmol-analyzed'!AC$2</f>
        <v>7.3866666666666676</v>
      </c>
      <c r="AF107" s="14">
        <f>'nmol-analyzed'!AD107*0.001/'nmol-analyzed'!AD$1*1/'nmol-analyzed'!AD$2</f>
        <v>8.9074999999999989</v>
      </c>
      <c r="AG107" s="14">
        <f>'nmol-analyzed'!AE107*0.001/'nmol-analyzed'!AE$1*1/'nmol-analyzed'!AE$2</f>
        <v>16.879464285714285</v>
      </c>
      <c r="AH107" s="14">
        <f>'nmol-analyzed'!AF107*0.001/'nmol-analyzed'!AF$1*1/'nmol-analyzed'!AF$2</f>
        <v>19.505543237250553</v>
      </c>
      <c r="AI107" s="14">
        <f>'nmol-analyzed'!AG107*0.001/'nmol-analyzed'!AG$1*1/'nmol-analyzed'!AG$2</f>
        <v>13.533333333333337</v>
      </c>
      <c r="AJ107" s="14">
        <f>'nmol-analyzed'!AH107*0.001/'nmol-analyzed'!AH$1*1/'nmol-analyzed'!AH$2</f>
        <v>11.526315789473687</v>
      </c>
      <c r="AK107" s="14">
        <f>'nmol-analyzed'!AI107*0.001/'nmol-analyzed'!AI$1*1/'nmol-analyzed'!AI$2</f>
        <v>13.737499999999999</v>
      </c>
      <c r="AL107" s="14">
        <f>'nmol-analyzed'!AJ107*0.001/'nmol-analyzed'!AJ$1*1/'nmol-analyzed'!AJ$2</f>
        <v>15.827500000000002</v>
      </c>
      <c r="AM107" s="14">
        <f>'nmol-analyzed'!AK107*0.001/'nmol-analyzed'!AK$1*1/'nmol-analyzed'!AK$2</f>
        <v>15.660087719298248</v>
      </c>
      <c r="AN107" s="14">
        <f>'nmol-analyzed'!AL107*0.001/'nmol-analyzed'!AL$1*1/'nmol-analyzed'!AL$2</f>
        <v>19.823660714285715</v>
      </c>
      <c r="AO107" s="14">
        <f>'nmol-analyzed'!AM107*0.001/'nmol-analyzed'!AM$1*1/'nmol-analyzed'!AM$2</f>
        <v>11.515555555555558</v>
      </c>
      <c r="AP107" s="14">
        <f>'nmol-analyzed'!AN107*0.001/'nmol-analyzed'!AN$1*1/'nmol-analyzed'!AN$2</f>
        <v>15.511111111111113</v>
      </c>
      <c r="AQ107" s="14">
        <f>'nmol-analyzed'!AO107*0.001/'nmol-analyzed'!AO$1*1/'nmol-analyzed'!AO$2</f>
        <v>7.0449999999999999</v>
      </c>
      <c r="AR107" s="14">
        <f>'nmol-analyzed'!AP107*0.001/'nmol-analyzed'!AP$1*1/'nmol-analyzed'!AP$2</f>
        <v>11.191964285714286</v>
      </c>
      <c r="AS107" s="14">
        <f>'nmol-analyzed'!AQ107*0.001/'nmol-analyzed'!AQ$1*1/'nmol-analyzed'!AQ$2</f>
        <v>12.379464285714288</v>
      </c>
      <c r="AT107" s="14">
        <f>'nmol-analyzed'!AR107*0.001/'nmol-analyzed'!AR$1*1/'nmol-analyzed'!AR$2</f>
        <v>16.881578947368425</v>
      </c>
      <c r="AU107" s="14">
        <f>'nmol-analyzed'!AS107*0.001/'nmol-analyzed'!AS$1*1/'nmol-analyzed'!AS$2</f>
        <v>16.286031042128602</v>
      </c>
      <c r="AV107" s="14">
        <f>'nmol-analyzed'!AT107*0.001/'nmol-analyzed'!AT$1*1/'nmol-analyzed'!AT$2</f>
        <v>12.271929824561408</v>
      </c>
      <c r="AW107" s="14">
        <f>'nmol-analyzed'!AU107*0.001/'nmol-analyzed'!AU$1*1/'nmol-analyzed'!AU$2</f>
        <v>6.0022321428571423</v>
      </c>
      <c r="AX107" s="14">
        <f>'nmol-analyzed'!AV107*0.001/'nmol-analyzed'!AV$1*1/'nmol-analyzed'!AV$2</f>
        <v>7.8649999999999993</v>
      </c>
      <c r="AY107" s="14"/>
    </row>
    <row r="108" spans="1:51" x14ac:dyDescent="0.2">
      <c r="A108">
        <f>'imported summary from web'!A79</f>
        <v>820.6</v>
      </c>
      <c r="B108" t="str">
        <f>'imported summary from web'!B79</f>
        <v>C48H86O7PN</v>
      </c>
      <c r="C108" s="2" t="str">
        <f>'imported summary from web'!C79</f>
        <v>ePC(40:6)</v>
      </c>
      <c r="D108" s="71"/>
      <c r="E108" s="14"/>
      <c r="F108" s="14">
        <f>'nmol-analyzed'!F108*0.001/'nmol-analyzed'!F$1*1/'nmol-analyzed'!F$2</f>
        <v>5.3682789651293605</v>
      </c>
      <c r="G108" s="14">
        <f>'nmol-analyzed'!G108*0.001/'nmol-analyzed'!G$1*1/'nmol-analyzed'!G$2</f>
        <v>5.3817772778402704</v>
      </c>
      <c r="H108" s="14">
        <f>'nmol-analyzed'!H108*0.001/'nmol-analyzed'!H$1*1/'nmol-analyzed'!H$2</f>
        <v>4.8570303712036011</v>
      </c>
      <c r="I108" s="14">
        <f>'nmol-analyzed'!I108*0.001/'nmol-analyzed'!I$1*1/'nmol-analyzed'!I$2</f>
        <v>4.8435320584926904</v>
      </c>
      <c r="J108" s="14">
        <f>'nmol-analyzed'!J108*0.001/'nmol-analyzed'!J$1*1/'nmol-analyzed'!J$2</f>
        <v>5.1455568053993259</v>
      </c>
      <c r="K108" s="14">
        <f>'nmol-analyzed'!K108*0.001/'nmol-analyzed'!K$1*1/'nmol-analyzed'!K$2</f>
        <v>5.4982002249718791</v>
      </c>
      <c r="L108" s="14">
        <f t="shared" si="3"/>
        <v>5.1823959505061881</v>
      </c>
      <c r="M108" s="137">
        <f t="shared" si="4"/>
        <v>0.28145563369858079</v>
      </c>
      <c r="N108" s="14">
        <f t="shared" si="5"/>
        <v>5.4309943969273466E-2</v>
      </c>
      <c r="O108" s="14">
        <f>'nmol-analyzed'!M108*0.001/'nmol-analyzed'!M$1*1/'nmol-analyzed'!M$2</f>
        <v>4.5466063348416297</v>
      </c>
      <c r="P108" s="14">
        <f>'nmol-analyzed'!N108*0.001/'nmol-analyzed'!N$1*1/'nmol-analyzed'!N$2</f>
        <v>9.4530701754385973</v>
      </c>
      <c r="Q108" s="14">
        <f>'nmol-analyzed'!O108*0.001/'nmol-analyzed'!O$1*1/'nmol-analyzed'!O$2</f>
        <v>4.5749450549450552</v>
      </c>
      <c r="R108" s="14">
        <f>'nmol-analyzed'!P108*0.001/'nmol-analyzed'!P$1*1/'nmol-analyzed'!P$2</f>
        <v>5.155555555555555</v>
      </c>
      <c r="S108" s="14">
        <f>'nmol-analyzed'!Q108*0.001/'nmol-analyzed'!Q$1*1/'nmol-analyzed'!Q$2</f>
        <v>2.0124444444444447</v>
      </c>
      <c r="T108" s="14">
        <f>'nmol-analyzed'!R108*0.001/'nmol-analyzed'!R$1*1/'nmol-analyzed'!R$2</f>
        <v>1.45</v>
      </c>
      <c r="U108" s="14">
        <f>'nmol-analyzed'!S108*0.001/'nmol-analyzed'!S$1*1/'nmol-analyzed'!S$2</f>
        <v>4.5147321428571425</v>
      </c>
      <c r="V108" s="14">
        <f>'nmol-analyzed'!T108*0.001/'nmol-analyzed'!T$1*1/'nmol-analyzed'!T$2</f>
        <v>4.8168888888888892</v>
      </c>
      <c r="W108" s="14">
        <f>'nmol-analyzed'!U108*0.001/'nmol-analyzed'!U$1*1/'nmol-analyzed'!U$2</f>
        <v>7.6642533936651596</v>
      </c>
      <c r="X108" s="14">
        <f>'nmol-analyzed'!V108*0.001/'nmol-analyzed'!V$1*1/'nmol-analyzed'!V$2</f>
        <v>7.7457013574660651</v>
      </c>
      <c r="Y108" s="14">
        <f>'nmol-analyzed'!W108*0.001/'nmol-analyzed'!W$1*1/'nmol-analyzed'!W$2</f>
        <v>2.2066964285714286</v>
      </c>
      <c r="Z108" s="14">
        <f>'nmol-analyzed'!X108*0.001/'nmol-analyzed'!X$1*1/'nmol-analyzed'!X$2</f>
        <v>1.674666666666667</v>
      </c>
      <c r="AA108" s="14">
        <f>'nmol-analyzed'!Y108*0.001/'nmol-analyzed'!Y$1*1/'nmol-analyzed'!Y$2</f>
        <v>9.5924444444444461</v>
      </c>
      <c r="AB108" s="14">
        <f>'nmol-analyzed'!Z108*0.001/'nmol-analyzed'!Z$1*1/'nmol-analyzed'!Z$2</f>
        <v>9.6482456140350905</v>
      </c>
      <c r="AC108" s="14">
        <f>'nmol-analyzed'!AA108*0.001/'nmol-analyzed'!AA$1*1/'nmol-analyzed'!AA$2</f>
        <v>6.3428571428571443</v>
      </c>
      <c r="AD108" s="14">
        <f>'nmol-analyzed'!AB108*0.001/'nmol-analyzed'!AB$1*1/'nmol-analyzed'!AB$2</f>
        <v>6.2302222222222232</v>
      </c>
      <c r="AE108" s="14">
        <f>'nmol-analyzed'!AC108*0.001/'nmol-analyzed'!AC$1*1/'nmol-analyzed'!AC$2</f>
        <v>1.7124444444444451</v>
      </c>
      <c r="AF108" s="14">
        <f>'nmol-analyzed'!AD108*0.001/'nmol-analyzed'!AD$1*1/'nmol-analyzed'!AD$2</f>
        <v>2.1189999999999998</v>
      </c>
      <c r="AG108" s="14">
        <f>'nmol-analyzed'!AE108*0.001/'nmol-analyzed'!AE$1*1/'nmol-analyzed'!AE$2</f>
        <v>7.8852678571428578</v>
      </c>
      <c r="AH108" s="14">
        <f>'nmol-analyzed'!AF108*0.001/'nmol-analyzed'!AF$1*1/'nmol-analyzed'!AF$2</f>
        <v>7.6487804878048786</v>
      </c>
      <c r="AI108" s="14">
        <f>'nmol-analyzed'!AG108*0.001/'nmol-analyzed'!AG$1*1/'nmol-analyzed'!AG$2</f>
        <v>7.8791111111111123</v>
      </c>
      <c r="AJ108" s="14">
        <f>'nmol-analyzed'!AH108*0.001/'nmol-analyzed'!AH$1*1/'nmol-analyzed'!AH$2</f>
        <v>6.1635964912280716</v>
      </c>
      <c r="AK108" s="14">
        <f>'nmol-analyzed'!AI108*0.001/'nmol-analyzed'!AI$1*1/'nmol-analyzed'!AI$2</f>
        <v>3.1214999999999997</v>
      </c>
      <c r="AL108" s="14">
        <f>'nmol-analyzed'!AJ108*0.001/'nmol-analyzed'!AJ$1*1/'nmol-analyzed'!AJ$2</f>
        <v>3.774</v>
      </c>
      <c r="AM108" s="14">
        <f>'nmol-analyzed'!AK108*0.001/'nmol-analyzed'!AK$1*1/'nmol-analyzed'!AK$2</f>
        <v>7.0035087719298259</v>
      </c>
      <c r="AN108" s="14">
        <f>'nmol-analyzed'!AL108*0.001/'nmol-analyzed'!AL$1*1/'nmol-analyzed'!AL$2</f>
        <v>7.4455357142857155</v>
      </c>
      <c r="AO108" s="14">
        <f>'nmol-analyzed'!AM108*0.001/'nmol-analyzed'!AM$1*1/'nmol-analyzed'!AM$2</f>
        <v>4.783555555555556</v>
      </c>
      <c r="AP108" s="14">
        <f>'nmol-analyzed'!AN108*0.001/'nmol-analyzed'!AN$1*1/'nmol-analyzed'!AN$2</f>
        <v>4.8102222222222224</v>
      </c>
      <c r="AQ108" s="14">
        <f>'nmol-analyzed'!AO108*0.001/'nmol-analyzed'!AO$1*1/'nmol-analyzed'!AO$2</f>
        <v>1.8514999999999999</v>
      </c>
      <c r="AR108" s="14">
        <f>'nmol-analyzed'!AP108*0.001/'nmol-analyzed'!AP$1*1/'nmol-analyzed'!AP$2</f>
        <v>2.639732142857143</v>
      </c>
      <c r="AS108" s="14">
        <f>'nmol-analyzed'!AQ108*0.001/'nmol-analyzed'!AQ$1*1/'nmol-analyzed'!AQ$2</f>
        <v>6.6799107142857146</v>
      </c>
      <c r="AT108" s="14">
        <f>'nmol-analyzed'!AR108*0.001/'nmol-analyzed'!AR$1*1/'nmol-analyzed'!AR$2</f>
        <v>5.2162280701754389</v>
      </c>
      <c r="AU108" s="14">
        <f>'nmol-analyzed'!AS108*0.001/'nmol-analyzed'!AS$1*1/'nmol-analyzed'!AS$2</f>
        <v>6.8926829268292682</v>
      </c>
      <c r="AV108" s="14">
        <f>'nmol-analyzed'!AT108*0.001/'nmol-analyzed'!AT$1*1/'nmol-analyzed'!AT$2</f>
        <v>7.9355263157894749</v>
      </c>
      <c r="AW108" s="14">
        <f>'nmol-analyzed'!AU108*0.001/'nmol-analyzed'!AU$1*1/'nmol-analyzed'!AU$2</f>
        <v>1.5616071428571427</v>
      </c>
      <c r="AX108" s="14">
        <f>'nmol-analyzed'!AV108*0.001/'nmol-analyzed'!AV$1*1/'nmol-analyzed'!AV$2</f>
        <v>2.7864999999999998</v>
      </c>
      <c r="AY108" s="14"/>
    </row>
    <row r="109" spans="1:51" x14ac:dyDescent="0.2">
      <c r="A109">
        <f>'imported summary from web'!A80</f>
        <v>822.6</v>
      </c>
      <c r="B109" t="str">
        <f>'imported summary from web'!B80</f>
        <v>C48H88O7PN</v>
      </c>
      <c r="C109" s="2" t="str">
        <f>'imported summary from web'!C80</f>
        <v>ePC(40:5)</v>
      </c>
      <c r="D109" s="71"/>
      <c r="E109" s="14"/>
      <c r="F109" s="14">
        <f>'nmol-analyzed'!F109*0.001/'nmol-analyzed'!F$1*1/'nmol-analyzed'!F$2</f>
        <v>2.1236220472440945</v>
      </c>
      <c r="G109" s="14">
        <f>'nmol-analyzed'!G109*0.001/'nmol-analyzed'!G$1*1/'nmol-analyzed'!G$2</f>
        <v>1.713610798650169</v>
      </c>
      <c r="H109" s="14">
        <f>'nmol-analyzed'!H109*0.001/'nmol-analyzed'!H$1*1/'nmol-analyzed'!H$2</f>
        <v>1.6123734533183356</v>
      </c>
      <c r="I109" s="14">
        <f>'nmol-analyzed'!I109*0.001/'nmol-analyzed'!I$1*1/'nmol-analyzed'!I$2</f>
        <v>1.5752530933633297</v>
      </c>
      <c r="J109" s="14">
        <f>'nmol-analyzed'!J109*0.001/'nmol-analyzed'!J$1*1/'nmol-analyzed'!J$2</f>
        <v>1.8266591676040498</v>
      </c>
      <c r="K109" s="14">
        <f>'nmol-analyzed'!K109*0.001/'nmol-analyzed'!K$1*1/'nmol-analyzed'!K$2</f>
        <v>1.8789651293588305</v>
      </c>
      <c r="L109" s="14">
        <f t="shared" si="3"/>
        <v>1.788413948256468</v>
      </c>
      <c r="M109" s="137">
        <f t="shared" si="4"/>
        <v>0.20201485090791671</v>
      </c>
      <c r="N109" s="14">
        <f t="shared" si="5"/>
        <v>0.11295754604512104</v>
      </c>
      <c r="O109" s="14">
        <f>'nmol-analyzed'!M109*0.001/'nmol-analyzed'!M$1*1/'nmol-analyzed'!M$2</f>
        <v>2.1800904977375568</v>
      </c>
      <c r="P109" s="14">
        <f>'nmol-analyzed'!N109*0.001/'nmol-analyzed'!N$1*1/'nmol-analyzed'!N$2</f>
        <v>2.6789473684210527</v>
      </c>
      <c r="Q109" s="14">
        <f>'nmol-analyzed'!O109*0.001/'nmol-analyzed'!O$1*1/'nmol-analyzed'!O$2</f>
        <v>1.3397802197802196</v>
      </c>
      <c r="R109" s="14">
        <f>'nmol-analyzed'!P109*0.001/'nmol-analyzed'!P$1*1/'nmol-analyzed'!P$2</f>
        <v>1.5863945578231291</v>
      </c>
      <c r="S109" s="14">
        <f>'nmol-analyzed'!Q109*0.001/'nmol-analyzed'!Q$1*1/'nmol-analyzed'!Q$2</f>
        <v>0.65688888888888908</v>
      </c>
      <c r="T109" s="14">
        <f>'nmol-analyzed'!R109*0.001/'nmol-analyzed'!R$1*1/'nmol-analyzed'!R$2</f>
        <v>0.49017857142857141</v>
      </c>
      <c r="U109" s="14">
        <f>'nmol-analyzed'!S109*0.001/'nmol-analyzed'!S$1*1/'nmol-analyzed'!S$2</f>
        <v>2.2513392857142853</v>
      </c>
      <c r="V109" s="14">
        <f>'nmol-analyzed'!T109*0.001/'nmol-analyzed'!T$1*1/'nmol-analyzed'!T$2</f>
        <v>2.3768888888888893</v>
      </c>
      <c r="W109" s="14">
        <f>'nmol-analyzed'!U109*0.001/'nmol-analyzed'!U$1*1/'nmol-analyzed'!U$2</f>
        <v>1.9266968325791858</v>
      </c>
      <c r="X109" s="14">
        <f>'nmol-analyzed'!V109*0.001/'nmol-analyzed'!V$1*1/'nmol-analyzed'!V$2</f>
        <v>2.0466063348416292</v>
      </c>
      <c r="Y109" s="14">
        <f>'nmol-analyzed'!W109*0.001/'nmol-analyzed'!W$1*1/'nmol-analyzed'!W$2</f>
        <v>0.90535714285714286</v>
      </c>
      <c r="Z109" s="14">
        <f>'nmol-analyzed'!X109*0.001/'nmol-analyzed'!X$1*1/'nmol-analyzed'!X$2</f>
        <v>0.43244444444444458</v>
      </c>
      <c r="AA109" s="14">
        <f>'nmol-analyzed'!Y109*0.001/'nmol-analyzed'!Y$1*1/'nmol-analyzed'!Y$2</f>
        <v>3.1946666666666665</v>
      </c>
      <c r="AB109" s="14">
        <f>'nmol-analyzed'!Z109*0.001/'nmol-analyzed'!Z$1*1/'nmol-analyzed'!Z$2</f>
        <v>3.2885964912280699</v>
      </c>
      <c r="AC109" s="14">
        <f>'nmol-analyzed'!AA109*0.001/'nmol-analyzed'!AA$1*1/'nmol-analyzed'!AA$2</f>
        <v>1.9991071428571427</v>
      </c>
      <c r="AD109" s="14">
        <f>'nmol-analyzed'!AB109*0.001/'nmol-analyzed'!AB$1*1/'nmol-analyzed'!AB$2</f>
        <v>2.4502222222222221</v>
      </c>
      <c r="AE109" s="14">
        <f>'nmol-analyzed'!AC109*0.001/'nmol-analyzed'!AC$1*1/'nmol-analyzed'!AC$2</f>
        <v>0.58355555555555572</v>
      </c>
      <c r="AF109" s="14">
        <f>'nmol-analyzed'!AD109*0.001/'nmol-analyzed'!AD$1*1/'nmol-analyzed'!AD$2</f>
        <v>0.65399999999999991</v>
      </c>
      <c r="AG109" s="14">
        <f>'nmol-analyzed'!AE109*0.001/'nmol-analyzed'!AE$1*1/'nmol-analyzed'!AE$2</f>
        <v>2.311607142857143</v>
      </c>
      <c r="AH109" s="14">
        <f>'nmol-analyzed'!AF109*0.001/'nmol-analyzed'!AF$1*1/'nmol-analyzed'!AF$2</f>
        <v>2.9414634146341458</v>
      </c>
      <c r="AI109" s="14">
        <f>'nmol-analyzed'!AG109*0.001/'nmol-analyzed'!AG$1*1/'nmol-analyzed'!AG$2</f>
        <v>1.9346666666666668</v>
      </c>
      <c r="AJ109" s="14">
        <f>'nmol-analyzed'!AH109*0.001/'nmol-analyzed'!AH$1*1/'nmol-analyzed'!AH$2</f>
        <v>1.5013157894736846</v>
      </c>
      <c r="AK109" s="14">
        <f>'nmol-analyzed'!AI109*0.001/'nmol-analyzed'!AI$1*1/'nmol-analyzed'!AI$2</f>
        <v>0.72650000000000003</v>
      </c>
      <c r="AL109" s="14">
        <f>'nmol-analyzed'!AJ109*0.001/'nmol-analyzed'!AJ$1*1/'nmol-analyzed'!AJ$2</f>
        <v>1.2790000000000001</v>
      </c>
      <c r="AM109" s="14">
        <f>'nmol-analyzed'!AK109*0.001/'nmol-analyzed'!AK$1*1/'nmol-analyzed'!AK$2</f>
        <v>2.5429824561403516</v>
      </c>
      <c r="AN109" s="14">
        <f>'nmol-analyzed'!AL109*0.001/'nmol-analyzed'!AL$1*1/'nmol-analyzed'!AL$2</f>
        <v>3.0124999999999997</v>
      </c>
      <c r="AO109" s="14">
        <f>'nmol-analyzed'!AM109*0.001/'nmol-analyzed'!AM$1*1/'nmol-analyzed'!AM$2</f>
        <v>1.6657777777777778</v>
      </c>
      <c r="AP109" s="14">
        <f>'nmol-analyzed'!AN109*0.001/'nmol-analyzed'!AN$1*1/'nmol-analyzed'!AN$2</f>
        <v>1.8568888888888888</v>
      </c>
      <c r="AQ109" s="14">
        <f>'nmol-analyzed'!AO109*0.001/'nmol-analyzed'!AO$1*1/'nmol-analyzed'!AO$2</f>
        <v>0.78649999999999998</v>
      </c>
      <c r="AR109" s="14">
        <f>'nmol-analyzed'!AP109*0.001/'nmol-analyzed'!AP$1*1/'nmol-analyzed'!AP$2</f>
        <v>0.80937500000000007</v>
      </c>
      <c r="AS109" s="14">
        <f>'nmol-analyzed'!AQ109*0.001/'nmol-analyzed'!AQ$1*1/'nmol-analyzed'!AQ$2</f>
        <v>2.9098214285714281</v>
      </c>
      <c r="AT109" s="14">
        <f>'nmol-analyzed'!AR109*0.001/'nmol-analyzed'!AR$1*1/'nmol-analyzed'!AR$2</f>
        <v>1.8258771929824564</v>
      </c>
      <c r="AU109" s="14">
        <f>'nmol-analyzed'!AS109*0.001/'nmol-analyzed'!AS$1*1/'nmol-analyzed'!AS$2</f>
        <v>1.9813747228381373</v>
      </c>
      <c r="AV109" s="14">
        <f>'nmol-analyzed'!AT109*0.001/'nmol-analyzed'!AT$1*1/'nmol-analyzed'!AT$2</f>
        <v>2.0429824561403511</v>
      </c>
      <c r="AW109" s="14">
        <f>'nmol-analyzed'!AU109*0.001/'nmol-analyzed'!AU$1*1/'nmol-analyzed'!AU$2</f>
        <v>0.39642857142857152</v>
      </c>
      <c r="AX109" s="14">
        <f>'nmol-analyzed'!AV109*0.001/'nmol-analyzed'!AV$1*1/'nmol-analyzed'!AV$2</f>
        <v>0.68899999999999995</v>
      </c>
      <c r="AY109" s="14"/>
    </row>
    <row r="110" spans="1:51" x14ac:dyDescent="0.2">
      <c r="A110">
        <f>'imported summary from web'!A81</f>
        <v>824.6</v>
      </c>
      <c r="B110" t="str">
        <f>'imported summary from web'!B81</f>
        <v>C48H90O7PN</v>
      </c>
      <c r="C110" s="2" t="str">
        <f>'imported summary from web'!C81</f>
        <v>ePC(40:4)</v>
      </c>
      <c r="D110" s="71"/>
      <c r="E110" s="14"/>
      <c r="F110" s="14">
        <f>'nmol-analyzed'!F110*0.001/'nmol-analyzed'!F$1*1/'nmol-analyzed'!F$2</f>
        <v>0.71136107986501695</v>
      </c>
      <c r="G110" s="14">
        <f>'nmol-analyzed'!G110*0.001/'nmol-analyzed'!G$1*1/'nmol-analyzed'!G$2</f>
        <v>0.60843644544431963</v>
      </c>
      <c r="H110" s="14">
        <f>'nmol-analyzed'!H110*0.001/'nmol-analyzed'!H$1*1/'nmol-analyzed'!H$2</f>
        <v>0.53419572553430827</v>
      </c>
      <c r="I110" s="14">
        <f>'nmol-analyzed'!I110*0.001/'nmol-analyzed'!I$1*1/'nmol-analyzed'!I$2</f>
        <v>0.59662542182227218</v>
      </c>
      <c r="J110" s="14">
        <f>'nmol-analyzed'!J110*0.001/'nmol-analyzed'!J$1*1/'nmol-analyzed'!J$2</f>
        <v>0.67086614173228365</v>
      </c>
      <c r="K110" s="14">
        <f>'nmol-analyzed'!K110*0.001/'nmol-analyzed'!K$1*1/'nmol-analyzed'!K$2</f>
        <v>0.58312710911136123</v>
      </c>
      <c r="L110" s="14">
        <f t="shared" si="3"/>
        <v>0.61743532058492701</v>
      </c>
      <c r="M110" s="137">
        <f t="shared" si="4"/>
        <v>6.3713132247341764E-2</v>
      </c>
      <c r="N110" s="14">
        <f t="shared" si="5"/>
        <v>0.10318997006355769</v>
      </c>
      <c r="O110" s="14">
        <f>'nmol-analyzed'!M110*0.001/'nmol-analyzed'!M$1*1/'nmol-analyzed'!M$2</f>
        <v>0.36561085972850688</v>
      </c>
      <c r="P110" s="14">
        <f>'nmol-analyzed'!N110*0.001/'nmol-analyzed'!N$1*1/'nmol-analyzed'!N$2</f>
        <v>0.5100877192982457</v>
      </c>
      <c r="Q110" s="14">
        <f>'nmol-analyzed'!O110*0.001/'nmol-analyzed'!O$1*1/'nmol-analyzed'!O$2</f>
        <v>0.21890109890109888</v>
      </c>
      <c r="R110" s="14">
        <f>'nmol-analyzed'!P110*0.001/'nmol-analyzed'!P$1*1/'nmol-analyzed'!P$2</f>
        <v>0.2984126984126983</v>
      </c>
      <c r="S110" s="14">
        <f>'nmol-analyzed'!Q110*0.001/'nmol-analyzed'!Q$1*1/'nmol-analyzed'!Q$2</f>
        <v>2.234666666666667</v>
      </c>
      <c r="T110" s="14">
        <f>'nmol-analyzed'!R110*0.001/'nmol-analyzed'!R$1*1/'nmol-analyzed'!R$2</f>
        <v>1.4991071428571427</v>
      </c>
      <c r="U110" s="14">
        <f>'nmol-analyzed'!S110*0.001/'nmol-analyzed'!S$1*1/'nmol-analyzed'!S$2</f>
        <v>0.45669642857142861</v>
      </c>
      <c r="V110" s="14">
        <f>'nmol-analyzed'!T110*0.001/'nmol-analyzed'!T$1*1/'nmol-analyzed'!T$2</f>
        <v>0.37244444444444447</v>
      </c>
      <c r="W110" s="14">
        <f>'nmol-analyzed'!U110*0.001/'nmol-analyzed'!U$1*1/'nmol-analyzed'!U$2</f>
        <v>0.46742081447963812</v>
      </c>
      <c r="X110" s="14">
        <f>'nmol-analyzed'!V110*0.001/'nmol-analyzed'!V$1*1/'nmol-analyzed'!V$2</f>
        <v>0.60995475113122177</v>
      </c>
      <c r="Y110" s="14">
        <f>'nmol-analyzed'!W110*0.001/'nmol-analyzed'!W$1*1/'nmol-analyzed'!W$2</f>
        <v>2.3160714285714286</v>
      </c>
      <c r="Z110" s="14">
        <f>'nmol-analyzed'!X110*0.001/'nmol-analyzed'!X$1*1/'nmol-analyzed'!X$2</f>
        <v>1.856888888888889</v>
      </c>
      <c r="AA110" s="14">
        <f>'nmol-analyzed'!Y110*0.001/'nmol-analyzed'!Y$1*1/'nmol-analyzed'!Y$2</f>
        <v>0.57244444444444453</v>
      </c>
      <c r="AB110" s="14">
        <f>'nmol-analyzed'!Z110*0.001/'nmol-analyzed'!Z$1*1/'nmol-analyzed'!Z$2</f>
        <v>0.76885964912280713</v>
      </c>
      <c r="AC110" s="14">
        <f>'nmol-analyzed'!AA110*0.001/'nmol-analyzed'!AA$1*1/'nmol-analyzed'!AA$2</f>
        <v>0.44553571428571431</v>
      </c>
      <c r="AD110" s="14">
        <f>'nmol-analyzed'!AB110*0.001/'nmol-analyzed'!AB$1*1/'nmol-analyzed'!AB$2</f>
        <v>0.36577777777777787</v>
      </c>
      <c r="AE110" s="14">
        <f>'nmol-analyzed'!AC110*0.001/'nmol-analyzed'!AC$1*1/'nmol-analyzed'!AC$2</f>
        <v>1.6991111111111112</v>
      </c>
      <c r="AF110" s="14">
        <f>'nmol-analyzed'!AD110*0.001/'nmol-analyzed'!AD$1*1/'nmol-analyzed'!AD$2</f>
        <v>1.6565000000000001</v>
      </c>
      <c r="AG110" s="14">
        <f>'nmol-analyzed'!AE110*0.001/'nmol-analyzed'!AE$1*1/'nmol-analyzed'!AE$2</f>
        <v>0.49910714285714292</v>
      </c>
      <c r="AH110" s="14">
        <f>'nmol-analyzed'!AF110*0.001/'nmol-analyzed'!AF$1*1/'nmol-analyzed'!AF$2</f>
        <v>0.68425720620842567</v>
      </c>
      <c r="AI110" s="14">
        <f>'nmol-analyzed'!AG110*0.001/'nmol-analyzed'!AG$1*1/'nmol-analyzed'!AG$2</f>
        <v>0.55688888888888899</v>
      </c>
      <c r="AJ110" s="14">
        <f>'nmol-analyzed'!AH110*0.001/'nmol-analyzed'!AH$1*1/'nmol-analyzed'!AH$2</f>
        <v>0.40263157894736845</v>
      </c>
      <c r="AK110" s="14">
        <f>'nmol-analyzed'!AI110*0.001/'nmol-analyzed'!AI$1*1/'nmol-analyzed'!AI$2</f>
        <v>2.1564999999999999</v>
      </c>
      <c r="AL110" s="14">
        <f>'nmol-analyzed'!AJ110*0.001/'nmol-analyzed'!AJ$1*1/'nmol-analyzed'!AJ$2</f>
        <v>3.4939999999999998</v>
      </c>
      <c r="AM110" s="14">
        <f>'nmol-analyzed'!AK110*0.001/'nmol-analyzed'!AK$1*1/'nmol-analyzed'!AK$2</f>
        <v>0.3697368421052632</v>
      </c>
      <c r="AN110" s="14">
        <f>'nmol-analyzed'!AL110*0.001/'nmol-analyzed'!AL$1*1/'nmol-analyzed'!AL$2</f>
        <v>0.59508928571428577</v>
      </c>
      <c r="AO110" s="14">
        <f>'nmol-analyzed'!AM110*0.001/'nmol-analyzed'!AM$1*1/'nmol-analyzed'!AM$2</f>
        <v>0.55911111111111111</v>
      </c>
      <c r="AP110" s="14">
        <f>'nmol-analyzed'!AN110*0.001/'nmol-analyzed'!AN$1*1/'nmol-analyzed'!AN$2</f>
        <v>0.29688888888888892</v>
      </c>
      <c r="AQ110" s="14">
        <f>'nmol-analyzed'!AO110*0.001/'nmol-analyzed'!AO$1*1/'nmol-analyzed'!AO$2</f>
        <v>1.5514999999999997</v>
      </c>
      <c r="AR110" s="14">
        <f>'nmol-analyzed'!AP110*0.001/'nmol-analyzed'!AP$1*1/'nmol-analyzed'!AP$2</f>
        <v>2.5191964285714286</v>
      </c>
      <c r="AS110" s="14">
        <f>'nmol-analyzed'!AQ110*0.001/'nmol-analyzed'!AQ$1*1/'nmol-analyzed'!AQ$2</f>
        <v>0.30714285714285716</v>
      </c>
      <c r="AT110" s="14">
        <f>'nmol-analyzed'!AR110*0.001/'nmol-analyzed'!AR$1*1/'nmol-analyzed'!AR$2</f>
        <v>0.49254385964912289</v>
      </c>
      <c r="AU110" s="14">
        <f>'nmol-analyzed'!AS110*0.001/'nmol-analyzed'!AS$1*1/'nmol-analyzed'!AS$2</f>
        <v>0.47361419068736144</v>
      </c>
      <c r="AV110" s="14">
        <f>'nmol-analyzed'!AT110*0.001/'nmol-analyzed'!AT$1*1/'nmol-analyzed'!AT$2</f>
        <v>0.42456140350877203</v>
      </c>
      <c r="AW110" s="14">
        <f>'nmol-analyzed'!AU110*0.001/'nmol-analyzed'!AU$1*1/'nmol-analyzed'!AU$2</f>
        <v>1.403125</v>
      </c>
      <c r="AX110" s="14">
        <f>'nmol-analyzed'!AV110*0.001/'nmol-analyzed'!AV$1*1/'nmol-analyzed'!AV$2</f>
        <v>2.2864999999999993</v>
      </c>
      <c r="AY110" s="14"/>
    </row>
    <row r="111" spans="1:51" x14ac:dyDescent="0.2">
      <c r="A111">
        <f>'imported summary from web'!A82</f>
        <v>826.7</v>
      </c>
      <c r="B111" t="str">
        <f>'imported summary from web'!B82</f>
        <v>C48H92O7PN</v>
      </c>
      <c r="C111" s="2" t="str">
        <f>'imported summary from web'!C82</f>
        <v>ePC(40:3)</v>
      </c>
      <c r="D111" s="71"/>
      <c r="E111" s="14"/>
      <c r="F111" s="14">
        <f>'nmol-analyzed'!F111*0.001/'nmol-analyzed'!F$1*1/'nmol-analyzed'!F$2</f>
        <v>10.066704161979754</v>
      </c>
      <c r="G111" s="14">
        <f>'nmol-analyzed'!G111*0.001/'nmol-analyzed'!G$1*1/'nmol-analyzed'!G$2</f>
        <v>8.6949381327334088</v>
      </c>
      <c r="H111" s="14">
        <f>'nmol-analyzed'!H111*0.001/'nmol-analyzed'!H$1*1/'nmol-analyzed'!H$2</f>
        <v>8.1887514060742408</v>
      </c>
      <c r="I111" s="14">
        <f>'nmol-analyzed'!I111*0.001/'nmol-analyzed'!I$1*1/'nmol-analyzed'!I$2</f>
        <v>8.2967379077615302</v>
      </c>
      <c r="J111" s="14">
        <f>'nmol-analyzed'!J111*0.001/'nmol-analyzed'!J$1*1/'nmol-analyzed'!J$2</f>
        <v>8.8957255343082124</v>
      </c>
      <c r="K111" s="14">
        <f>'nmol-analyzed'!K111*0.001/'nmol-analyzed'!K$1*1/'nmol-analyzed'!K$2</f>
        <v>9.1707536557930265</v>
      </c>
      <c r="L111" s="14">
        <f t="shared" si="3"/>
        <v>8.8856017997750296</v>
      </c>
      <c r="M111" s="137">
        <f t="shared" si="4"/>
        <v>0.68485482395102915</v>
      </c>
      <c r="N111" s="14">
        <f t="shared" si="5"/>
        <v>7.7074669716616001E-2</v>
      </c>
      <c r="O111" s="14">
        <f>'nmol-analyzed'!M111*0.001/'nmol-analyzed'!M$1*1/'nmol-analyzed'!M$2</f>
        <v>10.389592760180996</v>
      </c>
      <c r="P111" s="14">
        <f>'nmol-analyzed'!N111*0.001/'nmol-analyzed'!N$1*1/'nmol-analyzed'!N$2</f>
        <v>8.9258771929824565</v>
      </c>
      <c r="Q111" s="14">
        <f>'nmol-analyzed'!O111*0.001/'nmol-analyzed'!O$1*1/'nmol-analyzed'!O$2</f>
        <v>10.16087912087912</v>
      </c>
      <c r="R111" s="14">
        <f>'nmol-analyzed'!P111*0.001/'nmol-analyzed'!P$1*1/'nmol-analyzed'!P$2</f>
        <v>9.8643990929705208</v>
      </c>
      <c r="S111" s="14">
        <f>'nmol-analyzed'!Q111*0.001/'nmol-analyzed'!Q$1*1/'nmol-analyzed'!Q$2</f>
        <v>4.3404444444444445</v>
      </c>
      <c r="T111" s="14">
        <f>'nmol-analyzed'!R111*0.001/'nmol-analyzed'!R$1*1/'nmol-analyzed'!R$2</f>
        <v>4.1767857142857139</v>
      </c>
      <c r="U111" s="14">
        <f>'nmol-analyzed'!S111*0.001/'nmol-analyzed'!S$1*1/'nmol-analyzed'!S$2</f>
        <v>8.3977678571428562</v>
      </c>
      <c r="V111" s="14">
        <f>'nmol-analyzed'!T111*0.001/'nmol-analyzed'!T$1*1/'nmol-analyzed'!T$2</f>
        <v>9.9626666666666654</v>
      </c>
      <c r="W111" s="14">
        <f>'nmol-analyzed'!U111*0.001/'nmol-analyzed'!U$1*1/'nmol-analyzed'!U$2</f>
        <v>8.3601809954751136</v>
      </c>
      <c r="X111" s="14">
        <f>'nmol-analyzed'!V111*0.001/'nmol-analyzed'!V$1*1/'nmol-analyzed'!V$2</f>
        <v>9.280995475113123</v>
      </c>
      <c r="Y111" s="14">
        <f>'nmol-analyzed'!W111*0.001/'nmol-analyzed'!W$1*1/'nmol-analyzed'!W$2</f>
        <v>6.2191964285714283</v>
      </c>
      <c r="Z111" s="14">
        <f>'nmol-analyzed'!X111*0.001/'nmol-analyzed'!X$1*1/'nmol-analyzed'!X$2</f>
        <v>4.3715555555555561</v>
      </c>
      <c r="AA111" s="14">
        <f>'nmol-analyzed'!Y111*0.001/'nmol-analyzed'!Y$1*1/'nmol-analyzed'!Y$2</f>
        <v>9.0471111111111107</v>
      </c>
      <c r="AB111" s="14">
        <f>'nmol-analyzed'!Z111*0.001/'nmol-analyzed'!Z$1*1/'nmol-analyzed'!Z$2</f>
        <v>10.452192982456141</v>
      </c>
      <c r="AC111" s="14">
        <f>'nmol-analyzed'!AA111*0.001/'nmol-analyzed'!AA$1*1/'nmol-analyzed'!AA$2</f>
        <v>19.551785714285714</v>
      </c>
      <c r="AD111" s="14">
        <f>'nmol-analyzed'!AB111*0.001/'nmol-analyzed'!AB$1*1/'nmol-analyzed'!AB$2</f>
        <v>20.151555555555557</v>
      </c>
      <c r="AE111" s="14">
        <f>'nmol-analyzed'!AC111*0.001/'nmol-analyzed'!AC$1*1/'nmol-analyzed'!AC$2</f>
        <v>4.7315555555555564</v>
      </c>
      <c r="AF111" s="14">
        <f>'nmol-analyzed'!AD111*0.001/'nmol-analyzed'!AD$1*1/'nmol-analyzed'!AD$2</f>
        <v>6.2704999999999993</v>
      </c>
      <c r="AG111" s="14">
        <f>'nmol-analyzed'!AE111*0.001/'nmol-analyzed'!AE$1*1/'nmol-analyzed'!AE$2</f>
        <v>9.5674107142857139</v>
      </c>
      <c r="AH111" s="14">
        <f>'nmol-analyzed'!AF111*0.001/'nmol-analyzed'!AF$1*1/'nmol-analyzed'!AF$2</f>
        <v>14.423946784922395</v>
      </c>
      <c r="AI111" s="14">
        <f>'nmol-analyzed'!AG111*0.001/'nmol-analyzed'!AG$1*1/'nmol-analyzed'!AG$2</f>
        <v>8.3493333333333339</v>
      </c>
      <c r="AJ111" s="14">
        <f>'nmol-analyzed'!AH111*0.001/'nmol-analyzed'!AH$1*1/'nmol-analyzed'!AH$2</f>
        <v>9.8250000000000011</v>
      </c>
      <c r="AK111" s="14">
        <f>'nmol-analyzed'!AI111*0.001/'nmol-analyzed'!AI$1*1/'nmol-analyzed'!AI$2</f>
        <v>9.5555000000000003</v>
      </c>
      <c r="AL111" s="14">
        <f>'nmol-analyzed'!AJ111*0.001/'nmol-analyzed'!AJ$1*1/'nmol-analyzed'!AJ$2</f>
        <v>10.990499999999997</v>
      </c>
      <c r="AM111" s="14">
        <f>'nmol-analyzed'!AK111*0.001/'nmol-analyzed'!AK$1*1/'nmol-analyzed'!AK$2</f>
        <v>13.353508771929826</v>
      </c>
      <c r="AN111" s="14">
        <f>'nmol-analyzed'!AL111*0.001/'nmol-analyzed'!AL$1*1/'nmol-analyzed'!AL$2</f>
        <v>13.661160714285714</v>
      </c>
      <c r="AO111" s="14">
        <f>'nmol-analyzed'!AM111*0.001/'nmol-analyzed'!AM$1*1/'nmol-analyzed'!AM$2</f>
        <v>11.262666666666666</v>
      </c>
      <c r="AP111" s="14">
        <f>'nmol-analyzed'!AN111*0.001/'nmol-analyzed'!AN$1*1/'nmol-analyzed'!AN$2</f>
        <v>15.042666666666669</v>
      </c>
      <c r="AQ111" s="14">
        <f>'nmol-analyzed'!AO111*0.001/'nmol-analyzed'!AO$1*1/'nmol-analyzed'!AO$2</f>
        <v>5.1204999999999998</v>
      </c>
      <c r="AR111" s="14">
        <f>'nmol-analyzed'!AP111*0.001/'nmol-analyzed'!AP$1*1/'nmol-analyzed'!AP$2</f>
        <v>7.1544642857142851</v>
      </c>
      <c r="AS111" s="14">
        <f>'nmol-analyzed'!AQ111*0.001/'nmol-analyzed'!AQ$1*1/'nmol-analyzed'!AQ$2</f>
        <v>7.0406249999999986</v>
      </c>
      <c r="AT111" s="14">
        <f>'nmol-analyzed'!AR111*0.001/'nmol-analyzed'!AR$1*1/'nmol-analyzed'!AR$2</f>
        <v>9.1561403508771946</v>
      </c>
      <c r="AU111" s="14">
        <f>'nmol-analyzed'!AS111*0.001/'nmol-analyzed'!AS$1*1/'nmol-analyzed'!AS$2</f>
        <v>13.672283813747232</v>
      </c>
      <c r="AV111" s="14">
        <f>'nmol-analyzed'!AT111*0.001/'nmol-analyzed'!AT$1*1/'nmol-analyzed'!AT$2</f>
        <v>8.1495614035087733</v>
      </c>
      <c r="AW111" s="14">
        <f>'nmol-analyzed'!AU111*0.001/'nmol-analyzed'!AU$1*1/'nmol-analyzed'!AU$2</f>
        <v>5.8665178571428562</v>
      </c>
      <c r="AX111" s="14">
        <f>'nmol-analyzed'!AV111*0.001/'nmol-analyzed'!AV$1*1/'nmol-analyzed'!AV$2</f>
        <v>5.2705000000000002</v>
      </c>
      <c r="AY111" s="14"/>
    </row>
    <row r="112" spans="1:51" x14ac:dyDescent="0.2">
      <c r="A112">
        <f>'imported summary from web'!A83</f>
        <v>828.7</v>
      </c>
      <c r="B112" t="str">
        <f>'imported summary from web'!B83</f>
        <v>C48H94O7PN</v>
      </c>
      <c r="C112" s="2" t="str">
        <f>'imported summary from web'!C83</f>
        <v>ePC(40:2)</v>
      </c>
      <c r="D112" s="71"/>
      <c r="E112" s="14"/>
      <c r="F112" s="14">
        <f>'nmol-analyzed'!F112*0.001/'nmol-analyzed'!F$1*1/'nmol-analyzed'!F$2</f>
        <v>4.4044994375703039</v>
      </c>
      <c r="G112" s="14">
        <f>'nmol-analyzed'!G112*0.001/'nmol-analyzed'!G$1*1/'nmol-analyzed'!G$2</f>
        <v>3.7245219347581555</v>
      </c>
      <c r="H112" s="14">
        <f>'nmol-analyzed'!H112*0.001/'nmol-analyzed'!H$1*1/'nmol-analyzed'!H$2</f>
        <v>3.5844769403824523</v>
      </c>
      <c r="I112" s="14">
        <f>'nmol-analyzed'!I112*0.001/'nmol-analyzed'!I$1*1/'nmol-analyzed'!I$2</f>
        <v>3.7312710911136113</v>
      </c>
      <c r="J112" s="14">
        <f>'nmol-analyzed'!J112*0.001/'nmol-analyzed'!J$1*1/'nmol-analyzed'!J$2</f>
        <v>3.829133858267717</v>
      </c>
      <c r="K112" s="14">
        <f>'nmol-analyzed'!K112*0.001/'nmol-analyzed'!K$1*1/'nmol-analyzed'!K$2</f>
        <v>3.893250843644545</v>
      </c>
      <c r="L112" s="14">
        <f t="shared" si="3"/>
        <v>3.8611923509561308</v>
      </c>
      <c r="M112" s="137">
        <f t="shared" si="4"/>
        <v>0.28613557595791594</v>
      </c>
      <c r="N112" s="14">
        <f t="shared" si="5"/>
        <v>7.410549642445588E-2</v>
      </c>
      <c r="O112" s="14">
        <f>'nmol-analyzed'!M112*0.001/'nmol-analyzed'!M$1*1/'nmol-analyzed'!M$2</f>
        <v>4.4217194570135758</v>
      </c>
      <c r="P112" s="14">
        <f>'nmol-analyzed'!N112*0.001/'nmol-analyzed'!N$1*1/'nmol-analyzed'!N$2</f>
        <v>4.3583333333333334</v>
      </c>
      <c r="Q112" s="14">
        <f>'nmol-analyzed'!O112*0.001/'nmol-analyzed'!O$1*1/'nmol-analyzed'!O$2</f>
        <v>5.2470329670329665</v>
      </c>
      <c r="R112" s="14">
        <f>'nmol-analyzed'!P112*0.001/'nmol-analyzed'!P$1*1/'nmol-analyzed'!P$2</f>
        <v>4.1664399092970514</v>
      </c>
      <c r="S112" s="14">
        <f>'nmol-analyzed'!Q112*0.001/'nmol-analyzed'!Q$1*1/'nmol-analyzed'!Q$2</f>
        <v>2.7986666666666671</v>
      </c>
      <c r="T112" s="14">
        <f>'nmol-analyzed'!R112*0.001/'nmol-analyzed'!R$1*1/'nmol-analyzed'!R$2</f>
        <v>1.9540178571428568</v>
      </c>
      <c r="U112" s="14">
        <f>'nmol-analyzed'!S112*0.001/'nmol-analyzed'!S$1*1/'nmol-analyzed'!S$2</f>
        <v>3.6459821428571422</v>
      </c>
      <c r="V112" s="14">
        <f>'nmol-analyzed'!T112*0.001/'nmol-analyzed'!T$1*1/'nmol-analyzed'!T$2</f>
        <v>3.9675555555555557</v>
      </c>
      <c r="W112" s="14">
        <f>'nmol-analyzed'!U112*0.001/'nmol-analyzed'!U$1*1/'nmol-analyzed'!U$2</f>
        <v>3.2090497737556558</v>
      </c>
      <c r="X112" s="14">
        <f>'nmol-analyzed'!V112*0.001/'nmol-analyzed'!V$1*1/'nmol-analyzed'!V$2</f>
        <v>3.6954751131221721</v>
      </c>
      <c r="Y112" s="14">
        <f>'nmol-analyzed'!W112*0.001/'nmol-analyzed'!W$1*1/'nmol-analyzed'!W$2</f>
        <v>2.7263392857142854</v>
      </c>
      <c r="Z112" s="14">
        <f>'nmol-analyzed'!X112*0.001/'nmol-analyzed'!X$1*1/'nmol-analyzed'!X$2</f>
        <v>2.5275555555555558</v>
      </c>
      <c r="AA112" s="14">
        <f>'nmol-analyzed'!Y112*0.001/'nmol-analyzed'!Y$1*1/'nmol-analyzed'!Y$2</f>
        <v>4.5786666666666669</v>
      </c>
      <c r="AB112" s="14">
        <f>'nmol-analyzed'!Z112*0.001/'nmol-analyzed'!Z$1*1/'nmol-analyzed'!Z$2</f>
        <v>5.0096491228070184</v>
      </c>
      <c r="AC112" s="14">
        <f>'nmol-analyzed'!AA112*0.001/'nmol-analyzed'!AA$1*1/'nmol-analyzed'!AA$2</f>
        <v>9.1124999999999989</v>
      </c>
      <c r="AD112" s="14">
        <f>'nmol-analyzed'!AB112*0.001/'nmol-analyzed'!AB$1*1/'nmol-analyzed'!AB$2</f>
        <v>7.589777777777778</v>
      </c>
      <c r="AE112" s="14">
        <f>'nmol-analyzed'!AC112*0.001/'nmol-analyzed'!AC$1*1/'nmol-analyzed'!AC$2</f>
        <v>1.9164444444444448</v>
      </c>
      <c r="AF112" s="14">
        <f>'nmol-analyzed'!AD112*0.001/'nmol-analyzed'!AD$1*1/'nmol-analyzed'!AD$2</f>
        <v>3.2109999999999999</v>
      </c>
      <c r="AG112" s="14">
        <f>'nmol-analyzed'!AE112*0.001/'nmol-analyzed'!AE$1*1/'nmol-analyzed'!AE$2</f>
        <v>4.5968749999999989</v>
      </c>
      <c r="AH112" s="14">
        <f>'nmol-analyzed'!AF112*0.001/'nmol-analyzed'!AF$1*1/'nmol-analyzed'!AF$2</f>
        <v>6.0563192904656313</v>
      </c>
      <c r="AI112" s="14">
        <f>'nmol-analyzed'!AG112*0.001/'nmol-analyzed'!AG$1*1/'nmol-analyzed'!AG$2</f>
        <v>3.7942222222222224</v>
      </c>
      <c r="AJ112" s="14">
        <f>'nmol-analyzed'!AH112*0.001/'nmol-analyzed'!AH$1*1/'nmol-analyzed'!AH$2</f>
        <v>3.3100877192982456</v>
      </c>
      <c r="AK112" s="14">
        <f>'nmol-analyzed'!AI112*0.001/'nmol-analyzed'!AI$1*1/'nmol-analyzed'!AI$2</f>
        <v>5.8109999999999999</v>
      </c>
      <c r="AL112" s="14">
        <f>'nmol-analyzed'!AJ112*0.001/'nmol-analyzed'!AJ$1*1/'nmol-analyzed'!AJ$2</f>
        <v>5.7059999999999995</v>
      </c>
      <c r="AM112" s="14">
        <f>'nmol-analyzed'!AK112*0.001/'nmol-analyzed'!AK$1*1/'nmol-analyzed'!AK$2</f>
        <v>4.9964912280701759</v>
      </c>
      <c r="AN112" s="14">
        <f>'nmol-analyzed'!AL112*0.001/'nmol-analyzed'!AL$1*1/'nmol-analyzed'!AL$2</f>
        <v>4.5522321428571422</v>
      </c>
      <c r="AO112" s="14">
        <f>'nmol-analyzed'!AM112*0.001/'nmol-analyzed'!AM$1*1/'nmol-analyzed'!AM$2</f>
        <v>4.0875555555555554</v>
      </c>
      <c r="AP112" s="14">
        <f>'nmol-analyzed'!AN112*0.001/'nmol-analyzed'!AN$1*1/'nmol-analyzed'!AN$2</f>
        <v>5.7008888888888887</v>
      </c>
      <c r="AQ112" s="14">
        <f>'nmol-analyzed'!AO112*0.001/'nmol-analyzed'!AO$1*1/'nmol-analyzed'!AO$2</f>
        <v>2.1284999999999998</v>
      </c>
      <c r="AR112" s="14">
        <f>'nmol-analyzed'!AP112*0.001/'nmol-analyzed'!AP$1*1/'nmol-analyzed'!AP$2</f>
        <v>4.4674107142857142</v>
      </c>
      <c r="AS112" s="14">
        <f>'nmol-analyzed'!AQ112*0.001/'nmol-analyzed'!AQ$1*1/'nmol-analyzed'!AQ$2</f>
        <v>3.3111607142857142</v>
      </c>
      <c r="AT112" s="14">
        <f>'nmol-analyzed'!AR112*0.001/'nmol-analyzed'!AR$1*1/'nmol-analyzed'!AR$2</f>
        <v>4.3451754385964918</v>
      </c>
      <c r="AU112" s="14">
        <f>'nmol-analyzed'!AS112*0.001/'nmol-analyzed'!AS$1*1/'nmol-analyzed'!AS$2</f>
        <v>6.9787139689578712</v>
      </c>
      <c r="AV112" s="14">
        <f>'nmol-analyzed'!AT112*0.001/'nmol-analyzed'!AT$1*1/'nmol-analyzed'!AT$2</f>
        <v>3.3210526315789477</v>
      </c>
      <c r="AW112" s="14">
        <f>'nmol-analyzed'!AU112*0.001/'nmol-analyzed'!AU$1*1/'nmol-analyzed'!AU$2</f>
        <v>2.4986607142857147</v>
      </c>
      <c r="AX112" s="14">
        <f>'nmol-analyzed'!AV112*0.001/'nmol-analyzed'!AV$1*1/'nmol-analyzed'!AV$2</f>
        <v>4.3409999999999993</v>
      </c>
      <c r="AY112" s="14"/>
    </row>
    <row r="113" spans="1:51" x14ac:dyDescent="0.2">
      <c r="A113" s="2" t="s">
        <v>301</v>
      </c>
      <c r="B113"/>
      <c r="C113" s="2" t="s">
        <v>301</v>
      </c>
      <c r="D113" s="73"/>
      <c r="E113" s="16"/>
      <c r="F113" s="16">
        <f>'nmol-analyzed'!F113*0.001/'nmol-analyzed'!F$1*1/'nmol-analyzed'!F$2</f>
        <v>65.510011248593926</v>
      </c>
      <c r="G113" s="16">
        <f>'nmol-analyzed'!G113*0.001/'nmol-analyzed'!G$1*1/'nmol-analyzed'!G$2</f>
        <v>61.435208098987651</v>
      </c>
      <c r="H113" s="16">
        <f>'nmol-analyzed'!H113*0.001/'nmol-analyzed'!H$1*1/'nmol-analyzed'!H$2</f>
        <v>56.057817772778421</v>
      </c>
      <c r="I113" s="16">
        <f>'nmol-analyzed'!I113*0.001/'nmol-analyzed'!I$1*1/'nmol-analyzed'!I$2</f>
        <v>57.225421822272217</v>
      </c>
      <c r="J113" s="16">
        <f>'nmol-analyzed'!J113*0.001/'nmol-analyzed'!J$1*1/'nmol-analyzed'!J$2</f>
        <v>62.207986501687294</v>
      </c>
      <c r="K113" s="16">
        <f>'nmol-analyzed'!K113*0.001/'nmol-analyzed'!K$1*1/'nmol-analyzed'!K$2</f>
        <v>63.561192350956141</v>
      </c>
      <c r="L113" s="140">
        <f t="shared" si="3"/>
        <v>60.999606299212608</v>
      </c>
      <c r="M113" s="141">
        <f t="shared" si="4"/>
        <v>3.6666374201866461</v>
      </c>
      <c r="N113" s="14">
        <f t="shared" si="5"/>
        <v>6.010919811844713E-2</v>
      </c>
      <c r="O113" s="16">
        <f>'nmol-analyzed'!M113*0.001/'nmol-analyzed'!M$1*1/'nmol-analyzed'!M$2</f>
        <v>60.39728506787332</v>
      </c>
      <c r="P113" s="16">
        <f>'nmol-analyzed'!N113*0.001/'nmol-analyzed'!N$1*1/'nmol-analyzed'!N$2</f>
        <v>75.689912280701748</v>
      </c>
      <c r="Q113" s="16">
        <f>'nmol-analyzed'!O113*0.001/'nmol-analyzed'!O$1*1/'nmol-analyzed'!O$2</f>
        <v>61.381538461538462</v>
      </c>
      <c r="R113" s="16">
        <f>'nmol-analyzed'!P113*0.001/'nmol-analyzed'!P$1*1/'nmol-analyzed'!P$2</f>
        <v>67.395918367346908</v>
      </c>
      <c r="S113" s="16">
        <f>'nmol-analyzed'!Q113*0.001/'nmol-analyzed'!Q$1*1/'nmol-analyzed'!Q$2</f>
        <v>35.056888888888899</v>
      </c>
      <c r="T113" s="16">
        <f>'nmol-analyzed'!R113*0.001/'nmol-analyzed'!R$1*1/'nmol-analyzed'!R$2</f>
        <v>29.916517857142857</v>
      </c>
      <c r="U113" s="16">
        <f>'nmol-analyzed'!S113*0.001/'nmol-analyzed'!S$1*1/'nmol-analyzed'!S$2</f>
        <v>60.367410714285704</v>
      </c>
      <c r="V113" s="16">
        <f>'nmol-analyzed'!T113*0.001/'nmol-analyzed'!T$1*1/'nmol-analyzed'!T$2</f>
        <v>63.781333333333336</v>
      </c>
      <c r="W113" s="16">
        <f>'nmol-analyzed'!U113*0.001/'nmol-analyzed'!U$1*1/'nmol-analyzed'!U$2</f>
        <v>80.763800904977387</v>
      </c>
      <c r="X113" s="16">
        <f>'nmol-analyzed'!V113*0.001/'nmol-analyzed'!V$1*1/'nmol-analyzed'!V$2</f>
        <v>86.922171945701365</v>
      </c>
      <c r="Y113" s="16">
        <f>'nmol-analyzed'!W113*0.001/'nmol-analyzed'!W$1*1/'nmol-analyzed'!W$2</f>
        <v>44.543749999999996</v>
      </c>
      <c r="Z113" s="16">
        <f>'nmol-analyzed'!X113*0.001/'nmol-analyzed'!X$1*1/'nmol-analyzed'!X$2</f>
        <v>32.125777777777792</v>
      </c>
      <c r="AA113" s="16">
        <f>'nmol-analyzed'!Y113*0.001/'nmol-analyzed'!Y$1*1/'nmol-analyzed'!Y$2</f>
        <v>81.661333333333332</v>
      </c>
      <c r="AB113" s="16">
        <f>'nmol-analyzed'!Z113*0.001/'nmol-analyzed'!Z$1*1/'nmol-analyzed'!Z$2</f>
        <v>90.075877192982475</v>
      </c>
      <c r="AC113" s="16">
        <f>'nmol-analyzed'!AA113*0.001/'nmol-analyzed'!AA$1*1/'nmol-analyzed'!AA$2</f>
        <v>106.2625</v>
      </c>
      <c r="AD113" s="16">
        <f>'nmol-analyzed'!AB113*0.001/'nmol-analyzed'!AB$1*1/'nmol-analyzed'!AB$2</f>
        <v>94.701333333333338</v>
      </c>
      <c r="AE113" s="16">
        <f>'nmol-analyzed'!AC113*0.001/'nmol-analyzed'!AC$1*1/'nmol-analyzed'!AC$2</f>
        <v>32.334666666666671</v>
      </c>
      <c r="AF113" s="16">
        <f>'nmol-analyzed'!AD113*0.001/'nmol-analyzed'!AD$1*1/'nmol-analyzed'!AD$2</f>
        <v>41.019000000000005</v>
      </c>
      <c r="AG113" s="16">
        <f>'nmol-analyzed'!AE113*0.001/'nmol-analyzed'!AE$1*1/'nmol-analyzed'!AE$2</f>
        <v>71.896428571428558</v>
      </c>
      <c r="AH113" s="16">
        <f>'nmol-analyzed'!AF113*0.001/'nmol-analyzed'!AF$1*1/'nmol-analyzed'!AF$2</f>
        <v>92.520177383592028</v>
      </c>
      <c r="AI113" s="16">
        <f>'nmol-analyzed'!AG113*0.001/'nmol-analyzed'!AG$1*1/'nmol-analyzed'!AG$2</f>
        <v>81.768000000000001</v>
      </c>
      <c r="AJ113" s="16">
        <f>'nmol-analyzed'!AH113*0.001/'nmol-analyzed'!AH$1*1/'nmol-analyzed'!AH$2</f>
        <v>70.479385964912282</v>
      </c>
      <c r="AK113" s="16">
        <f>'nmol-analyzed'!AI113*0.001/'nmol-analyzed'!AI$1*1/'nmol-analyzed'!AI$2</f>
        <v>57.469000000000008</v>
      </c>
      <c r="AL113" s="16">
        <f>'nmol-analyzed'!AJ113*0.001/'nmol-analyzed'!AJ$1*1/'nmol-analyzed'!AJ$2</f>
        <v>74.59899999999999</v>
      </c>
      <c r="AM113" s="16">
        <f>'nmol-analyzed'!AK113*0.001/'nmol-analyzed'!AK$1*1/'nmol-analyzed'!AK$2</f>
        <v>74.700877192982446</v>
      </c>
      <c r="AN113" s="16">
        <f>'nmol-analyzed'!AL113*0.001/'nmol-analyzed'!AL$1*1/'nmol-analyzed'!AL$2</f>
        <v>87.47901785714285</v>
      </c>
      <c r="AO113" s="16">
        <f>'nmol-analyzed'!AM113*0.001/'nmol-analyzed'!AM$1*1/'nmol-analyzed'!AM$2</f>
        <v>77.665777777777777</v>
      </c>
      <c r="AP113" s="16">
        <f>'nmol-analyzed'!AN113*0.001/'nmol-analyzed'!AN$1*1/'nmol-analyzed'!AN$2</f>
        <v>80.672444444444437</v>
      </c>
      <c r="AQ113" s="16">
        <f>'nmol-analyzed'!AO113*0.001/'nmol-analyzed'!AO$1*1/'nmol-analyzed'!AO$2</f>
        <v>34.634</v>
      </c>
      <c r="AR113" s="16">
        <f>'nmol-analyzed'!AP113*0.001/'nmol-analyzed'!AP$1*1/'nmol-analyzed'!AP$2</f>
        <v>51.751339285714288</v>
      </c>
      <c r="AS113" s="16">
        <f>'nmol-analyzed'!AQ113*0.001/'nmol-analyzed'!AQ$1*1/'nmol-analyzed'!AQ$2</f>
        <v>64.41651785714285</v>
      </c>
      <c r="AT113" s="16">
        <f>'nmol-analyzed'!AR113*0.001/'nmol-analyzed'!AR$1*1/'nmol-analyzed'!AR$2</f>
        <v>67.027631578947378</v>
      </c>
      <c r="AU113" s="16">
        <f>'nmol-analyzed'!AS113*0.001/'nmol-analyzed'!AS$1*1/'nmol-analyzed'!AS$2</f>
        <v>93.050110864745008</v>
      </c>
      <c r="AV113" s="16">
        <f>'nmol-analyzed'!AT113*0.001/'nmol-analyzed'!AT$1*1/'nmol-analyzed'!AT$2</f>
        <v>80.784210526315817</v>
      </c>
      <c r="AW113" s="16">
        <f>'nmol-analyzed'!AU113*0.001/'nmol-analyzed'!AU$1*1/'nmol-analyzed'!AU$2</f>
        <v>33.56383928571428</v>
      </c>
      <c r="AX113" s="16">
        <f>'nmol-analyzed'!AV113*0.001/'nmol-analyzed'!AV$1*1/'nmol-analyzed'!AV$2</f>
        <v>45.276499999999999</v>
      </c>
      <c r="AY113" s="16"/>
    </row>
    <row r="114" spans="1:51" x14ac:dyDescent="0.2">
      <c r="A114">
        <f>'imported summary from web'!A114</f>
        <v>452.3</v>
      </c>
      <c r="B114" t="str">
        <f>'imported summary from web'!B114</f>
        <v>C21H42O7PN</v>
      </c>
      <c r="C114" s="2" t="str">
        <f>'imported summary from web'!C114</f>
        <v>LPE(16:1)</v>
      </c>
      <c r="D114" s="71"/>
      <c r="E114" s="14"/>
      <c r="F114" s="14">
        <f>'nmol-analyzed'!F114*0.001/'nmol-analyzed'!F$1*1/'nmol-analyzed'!F$2</f>
        <v>4.0157480314960629E-2</v>
      </c>
      <c r="G114" s="14">
        <f>'nmol-analyzed'!G114*0.001/'nmol-analyzed'!G$1*1/'nmol-analyzed'!G$2</f>
        <v>3.8470191226096732E-2</v>
      </c>
      <c r="H114" s="14">
        <f>'nmol-analyzed'!H114*0.001/'nmol-analyzed'!H$1*1/'nmol-analyzed'!H$2</f>
        <v>1.1473565804274466E-2</v>
      </c>
      <c r="I114" s="14">
        <f>'nmol-analyzed'!I114*0.001/'nmol-analyzed'!I$1*1/'nmol-analyzed'!I$2</f>
        <v>4.3532058492688416E-2</v>
      </c>
      <c r="J114" s="14">
        <f>'nmol-analyzed'!J114*0.001/'nmol-analyzed'!J$1*1/'nmol-analyzed'!J$2</f>
        <v>2.6659167604049499E-2</v>
      </c>
      <c r="K114" s="14">
        <f>'nmol-analyzed'!K114*0.001/'nmol-analyzed'!K$1*1/'nmol-analyzed'!K$2</f>
        <v>4.8593925759280093E-2</v>
      </c>
      <c r="L114" s="14">
        <f t="shared" si="3"/>
        <v>3.4814398200224972E-2</v>
      </c>
      <c r="M114" s="137">
        <f t="shared" si="4"/>
        <v>1.3557939171356569E-2</v>
      </c>
      <c r="N114" s="14">
        <f t="shared" si="5"/>
        <v>0.38943482789453926</v>
      </c>
      <c r="O114" s="14">
        <f>'nmol-analyzed'!M114*0.001/'nmol-analyzed'!M$1*1/'nmol-analyzed'!M$2</f>
        <v>1.9909502262443438E-2</v>
      </c>
      <c r="P114" s="14">
        <f>'nmol-analyzed'!N114*0.001/'nmol-analyzed'!N$1*1/'nmol-analyzed'!N$2</f>
        <v>2.1491228070175436E-2</v>
      </c>
      <c r="Q114" s="14">
        <f>'nmol-analyzed'!O114*0.001/'nmol-analyzed'!O$1*1/'nmol-analyzed'!O$2</f>
        <v>3.0329670329670322E-2</v>
      </c>
      <c r="R114" s="14">
        <f>'nmol-analyzed'!P114*0.001/'nmol-analyzed'!P$1*1/'nmol-analyzed'!P$2</f>
        <v>4.0362811791383207E-2</v>
      </c>
      <c r="S114" s="14">
        <f>'nmol-analyzed'!Q114*0.001/'nmol-analyzed'!Q$1*1/'nmol-analyzed'!Q$2</f>
        <v>4.8444444444444457E-2</v>
      </c>
      <c r="T114" s="14">
        <f>'nmol-analyzed'!R114*0.001/'nmol-analyzed'!R$1*1/'nmol-analyzed'!R$2</f>
        <v>3.7499999999999992E-2</v>
      </c>
      <c r="U114" s="14">
        <f>'nmol-analyzed'!S114*0.001/'nmol-analyzed'!S$1*1/'nmol-analyzed'!S$2</f>
        <v>2.6339285714285711E-2</v>
      </c>
      <c r="V114" s="14">
        <f>'nmol-analyzed'!T114*0.001/'nmol-analyzed'!T$1*1/'nmol-analyzed'!T$2</f>
        <v>6.222222222222221E-3</v>
      </c>
      <c r="W114" s="14">
        <f>'nmol-analyzed'!U114*0.001/'nmol-analyzed'!U$1*1/'nmol-analyzed'!U$2</f>
        <v>8.5972850678733038E-3</v>
      </c>
      <c r="X114" s="14">
        <f>'nmol-analyzed'!V114*0.001/'nmol-analyzed'!V$1*1/'nmol-analyzed'!V$2</f>
        <v>2.2171945701357464E-2</v>
      </c>
      <c r="Y114" s="14">
        <f>'nmol-analyzed'!W114*0.001/'nmol-analyzed'!W$1*1/'nmol-analyzed'!W$2</f>
        <v>5.7589285714285711E-2</v>
      </c>
      <c r="Z114" s="14">
        <f>'nmol-analyzed'!X114*0.001/'nmol-analyzed'!X$1*1/'nmol-analyzed'!X$2</f>
        <v>2.4000000000000004E-2</v>
      </c>
      <c r="AA114" s="14">
        <f>'nmol-analyzed'!Y114*0.001/'nmol-analyzed'!Y$1*1/'nmol-analyzed'!Y$2</f>
        <v>1.0666666666666668E-2</v>
      </c>
      <c r="AB114" s="14">
        <f>'nmol-analyzed'!Z114*0.001/'nmol-analyzed'!Z$1*1/'nmol-analyzed'!Z$2</f>
        <v>3.9035087719298249E-2</v>
      </c>
      <c r="AC114" s="14">
        <f>'nmol-analyzed'!AA114*0.001/'nmol-analyzed'!AA$1*1/'nmol-analyzed'!AA$2</f>
        <v>6.2053571428571437E-2</v>
      </c>
      <c r="AD114" s="14">
        <f>'nmol-analyzed'!AB114*0.001/'nmol-analyzed'!AB$1*1/'nmol-analyzed'!AB$2</f>
        <v>6.6222222222222224E-2</v>
      </c>
      <c r="AE114" s="14">
        <f>'nmol-analyzed'!AC114*0.001/'nmol-analyzed'!AC$1*1/'nmol-analyzed'!AC$2</f>
        <v>5.7333333333333333E-2</v>
      </c>
      <c r="AF114" s="14">
        <f>'nmol-analyzed'!AD114*0.001/'nmol-analyzed'!AD$1*1/'nmol-analyzed'!AD$2</f>
        <v>4.4499999999999998E-2</v>
      </c>
      <c r="AG114" s="14">
        <f>'nmol-analyzed'!AE114*0.001/'nmol-analyzed'!AE$1*1/'nmol-analyzed'!AE$2</f>
        <v>1.2946428571428571E-2</v>
      </c>
      <c r="AH114" s="14">
        <f>'nmol-analyzed'!AF114*0.001/'nmol-analyzed'!AF$1*1/'nmol-analyzed'!AF$2</f>
        <v>5.0554323725055424E-2</v>
      </c>
      <c r="AI114" s="14">
        <f>'nmol-analyzed'!AG114*0.001/'nmol-analyzed'!AG$1*1/'nmol-analyzed'!AG$2</f>
        <v>6.2222222222222219E-3</v>
      </c>
      <c r="AJ114" s="14">
        <f>'nmol-analyzed'!AH114*0.001/'nmol-analyzed'!AH$1*1/'nmol-analyzed'!AH$2</f>
        <v>1.4912280701754387E-2</v>
      </c>
      <c r="AK114" s="14">
        <f>'nmol-analyzed'!AI114*0.001/'nmol-analyzed'!AI$1*1/'nmol-analyzed'!AI$2</f>
        <v>0.10449999999999998</v>
      </c>
      <c r="AL114" s="14">
        <f>'nmol-analyzed'!AJ114*0.001/'nmol-analyzed'!AJ$1*1/'nmol-analyzed'!AJ$2</f>
        <v>0.152</v>
      </c>
      <c r="AM114" s="14">
        <f>'nmol-analyzed'!AK114*0.001/'nmol-analyzed'!AK$1*1/'nmol-analyzed'!AK$2</f>
        <v>3.4649122807017554E-2</v>
      </c>
      <c r="AN114" s="14">
        <f>'nmol-analyzed'!AL114*0.001/'nmol-analyzed'!AL$1*1/'nmol-analyzed'!AL$2</f>
        <v>2.6339285714285711E-2</v>
      </c>
      <c r="AO114" s="14">
        <f>'nmol-analyzed'!AM114*0.001/'nmol-analyzed'!AM$1*1/'nmol-analyzed'!AM$2</f>
        <v>3.9555555555555545E-2</v>
      </c>
      <c r="AP114" s="14">
        <f>'nmol-analyzed'!AN114*0.001/'nmol-analyzed'!AN$1*1/'nmol-analyzed'!AN$2</f>
        <v>0.10844444444444444</v>
      </c>
      <c r="AQ114" s="14">
        <f>'nmol-analyzed'!AO114*0.001/'nmol-analyzed'!AO$1*1/'nmol-analyzed'!AO$2</f>
        <v>1.95E-2</v>
      </c>
      <c r="AR114" s="14">
        <f>'nmol-analyzed'!AP114*0.001/'nmol-analyzed'!AP$1*1/'nmol-analyzed'!AP$2</f>
        <v>7.5446428571428567E-2</v>
      </c>
      <c r="AS114" s="14">
        <f>'nmol-analyzed'!AQ114*0.001/'nmol-analyzed'!AQ$1*1/'nmol-analyzed'!AQ$2</f>
        <v>1.0714285714285714E-2</v>
      </c>
      <c r="AT114" s="14">
        <f>'nmol-analyzed'!AR114*0.001/'nmol-analyzed'!AR$1*1/'nmol-analyzed'!AR$2</f>
        <v>6.3157894736842107E-2</v>
      </c>
      <c r="AU114" s="14">
        <f>'nmol-analyzed'!AS114*0.001/'nmol-analyzed'!AS$1*1/'nmol-analyzed'!AS$2</f>
        <v>0.11042128603104212</v>
      </c>
      <c r="AV114" s="14">
        <f>'nmol-analyzed'!AT114*0.001/'nmol-analyzed'!AT$1*1/'nmol-analyzed'!AT$2</f>
        <v>1.2719298245614035E-2</v>
      </c>
      <c r="AW114" s="14">
        <f>'nmol-analyzed'!AU114*0.001/'nmol-analyzed'!AU$1*1/'nmol-analyzed'!AU$2</f>
        <v>1.9642857142857142E-2</v>
      </c>
      <c r="AX114" s="14">
        <f>'nmol-analyzed'!AV114*0.001/'nmol-analyzed'!AV$1*1/'nmol-analyzed'!AV$2</f>
        <v>2.1999999999999995E-2</v>
      </c>
      <c r="AY114" s="14"/>
    </row>
    <row r="115" spans="1:51" x14ac:dyDescent="0.2">
      <c r="A115">
        <f>'imported summary from web'!A115</f>
        <v>454.3</v>
      </c>
      <c r="B115" t="str">
        <f>'imported summary from web'!B115</f>
        <v>C21H44O7PN</v>
      </c>
      <c r="C115" s="2" t="str">
        <f>'imported summary from web'!C115</f>
        <v>LPE(16:0)</v>
      </c>
      <c r="D115" s="71"/>
      <c r="E115" s="14"/>
      <c r="F115" s="14">
        <f>'nmol-analyzed'!F115*0.001/'nmol-analyzed'!F$1*1/'nmol-analyzed'!F$2</f>
        <v>0.6877390326209224</v>
      </c>
      <c r="G115" s="14">
        <f>'nmol-analyzed'!G115*0.001/'nmol-analyzed'!G$1*1/'nmol-analyzed'!G$2</f>
        <v>0.63543307086614176</v>
      </c>
      <c r="H115" s="14">
        <f>'nmol-analyzed'!H115*0.001/'nmol-analyzed'!H$1*1/'nmol-analyzed'!H$2</f>
        <v>0.62024746906636685</v>
      </c>
      <c r="I115" s="14">
        <f>'nmol-analyzed'!I115*0.001/'nmol-analyzed'!I$1*1/'nmol-analyzed'!I$2</f>
        <v>0.73329583802024756</v>
      </c>
      <c r="J115" s="14">
        <f>'nmol-analyzed'!J115*0.001/'nmol-analyzed'!J$1*1/'nmol-analyzed'!J$2</f>
        <v>0.79572553430821158</v>
      </c>
      <c r="K115" s="14">
        <f>'nmol-analyzed'!K115*0.001/'nmol-analyzed'!K$1*1/'nmol-analyzed'!K$2</f>
        <v>0.74173228346456699</v>
      </c>
      <c r="L115" s="14">
        <f t="shared" si="3"/>
        <v>0.70236220472440947</v>
      </c>
      <c r="M115" s="137">
        <f t="shared" si="4"/>
        <v>6.7319803941243886E-2</v>
      </c>
      <c r="N115" s="14">
        <f t="shared" si="5"/>
        <v>9.5847702920829295E-2</v>
      </c>
      <c r="O115" s="14">
        <f>'nmol-analyzed'!M115*0.001/'nmol-analyzed'!M$1*1/'nmol-analyzed'!M$2</f>
        <v>0.51945701357466068</v>
      </c>
      <c r="P115" s="14">
        <f>'nmol-analyzed'!N115*0.001/'nmol-analyzed'!N$1*1/'nmol-analyzed'!N$2</f>
        <v>0.35877192982456135</v>
      </c>
      <c r="Q115" s="14">
        <f>'nmol-analyzed'!O115*0.001/'nmol-analyzed'!O$1*1/'nmol-analyzed'!O$2</f>
        <v>0.66065934065934073</v>
      </c>
      <c r="R115" s="14">
        <f>'nmol-analyzed'!P115*0.001/'nmol-analyzed'!P$1*1/'nmol-analyzed'!P$2</f>
        <v>0.63854875283446699</v>
      </c>
      <c r="S115" s="14">
        <f>'nmol-analyzed'!Q115*0.001/'nmol-analyzed'!Q$1*1/'nmol-analyzed'!Q$2</f>
        <v>0.96800000000000019</v>
      </c>
      <c r="T115" s="14">
        <f>'nmol-analyzed'!R115*0.001/'nmol-analyzed'!R$1*1/'nmol-analyzed'!R$2</f>
        <v>0.81830357142857135</v>
      </c>
      <c r="U115" s="14">
        <f>'nmol-analyzed'!S115*0.001/'nmol-analyzed'!S$1*1/'nmol-analyzed'!S$2</f>
        <v>0.34062499999999996</v>
      </c>
      <c r="V115" s="14">
        <f>'nmol-analyzed'!T115*0.001/'nmol-analyzed'!T$1*1/'nmol-analyzed'!T$2</f>
        <v>0.33911111111111109</v>
      </c>
      <c r="W115" s="14">
        <f>'nmol-analyzed'!U115*0.001/'nmol-analyzed'!U$1*1/'nmol-analyzed'!U$2</f>
        <v>0.73891402714932142</v>
      </c>
      <c r="X115" s="14">
        <f>'nmol-analyzed'!V115*0.001/'nmol-analyzed'!V$1*1/'nmol-analyzed'!V$2</f>
        <v>0.85429864253393684</v>
      </c>
      <c r="Y115" s="14">
        <f>'nmol-analyzed'!W115*0.001/'nmol-analyzed'!W$1*1/'nmol-analyzed'!W$2</f>
        <v>1.2379464285714286</v>
      </c>
      <c r="Z115" s="14">
        <f>'nmol-analyzed'!X115*0.001/'nmol-analyzed'!X$1*1/'nmol-analyzed'!X$2</f>
        <v>1.3391111111111114</v>
      </c>
      <c r="AA115" s="14">
        <f>'nmol-analyzed'!Y115*0.001/'nmol-analyzed'!Y$1*1/'nmol-analyzed'!Y$2</f>
        <v>0.47688888888888892</v>
      </c>
      <c r="AB115" s="14">
        <f>'nmol-analyzed'!Z115*0.001/'nmol-analyzed'!Z$1*1/'nmol-analyzed'!Z$2</f>
        <v>0.53421052631578958</v>
      </c>
      <c r="AC115" s="14">
        <f>'nmol-analyzed'!AA115*0.001/'nmol-analyzed'!AA$1*1/'nmol-analyzed'!AA$2</f>
        <v>0.94553571428571426</v>
      </c>
      <c r="AD115" s="14">
        <f>'nmol-analyzed'!AB115*0.001/'nmol-analyzed'!AB$1*1/'nmol-analyzed'!AB$2</f>
        <v>1.0591111111111111</v>
      </c>
      <c r="AE115" s="14">
        <f>'nmol-analyzed'!AC115*0.001/'nmol-analyzed'!AC$1*1/'nmol-analyzed'!AC$2</f>
        <v>1.0124444444444447</v>
      </c>
      <c r="AF115" s="14">
        <f>'nmol-analyzed'!AD115*0.001/'nmol-analyzed'!AD$1*1/'nmol-analyzed'!AD$2</f>
        <v>1.2090000000000001</v>
      </c>
      <c r="AG115" s="14">
        <f>'nmol-analyzed'!AE115*0.001/'nmol-analyzed'!AE$1*1/'nmol-analyzed'!AE$2</f>
        <v>0.82053571428571426</v>
      </c>
      <c r="AH115" s="14">
        <f>'nmol-analyzed'!AF115*0.001/'nmol-analyzed'!AF$1*1/'nmol-analyzed'!AF$2</f>
        <v>0.38713968957871392</v>
      </c>
      <c r="AI115" s="14">
        <f>'nmol-analyzed'!AG115*0.001/'nmol-analyzed'!AG$1*1/'nmol-analyzed'!AG$2</f>
        <v>0.72355555555555551</v>
      </c>
      <c r="AJ115" s="14">
        <f>'nmol-analyzed'!AH115*0.001/'nmol-analyzed'!AH$1*1/'nmol-analyzed'!AH$2</f>
        <v>0.80614035087719305</v>
      </c>
      <c r="AK115" s="14">
        <f>'nmol-analyzed'!AI115*0.001/'nmol-analyzed'!AI$1*1/'nmol-analyzed'!AI$2</f>
        <v>2.1614999999999998</v>
      </c>
      <c r="AL115" s="14">
        <f>'nmol-analyzed'!AJ115*0.001/'nmol-analyzed'!AJ$1*1/'nmol-analyzed'!AJ$2</f>
        <v>2.569</v>
      </c>
      <c r="AM115" s="14">
        <f>'nmol-analyzed'!AK115*0.001/'nmol-analyzed'!AK$1*1/'nmol-analyzed'!AK$2</f>
        <v>0.50131578947368438</v>
      </c>
      <c r="AN115" s="14">
        <f>'nmol-analyzed'!AL115*0.001/'nmol-analyzed'!AL$1*1/'nmol-analyzed'!AL$2</f>
        <v>0.26696428571428571</v>
      </c>
      <c r="AO115" s="14">
        <f>'nmol-analyzed'!AM115*0.001/'nmol-analyzed'!AM$1*1/'nmol-analyzed'!AM$2</f>
        <v>1.2257777777777779</v>
      </c>
      <c r="AP115" s="14">
        <f>'nmol-analyzed'!AN115*0.001/'nmol-analyzed'!AN$1*1/'nmol-analyzed'!AN$2</f>
        <v>0.90133333333333332</v>
      </c>
      <c r="AQ115" s="14">
        <f>'nmol-analyzed'!AO115*0.001/'nmol-analyzed'!AO$1*1/'nmol-analyzed'!AO$2</f>
        <v>1.0689999999999997</v>
      </c>
      <c r="AR115" s="14">
        <f>'nmol-analyzed'!AP115*0.001/'nmol-analyzed'!AP$1*1/'nmol-analyzed'!AP$2</f>
        <v>1.3540178571428569</v>
      </c>
      <c r="AS115" s="14">
        <f>'nmol-analyzed'!AQ115*0.001/'nmol-analyzed'!AQ$1*1/'nmol-analyzed'!AQ$2</f>
        <v>0.72678571428571426</v>
      </c>
      <c r="AT115" s="14">
        <f>'nmol-analyzed'!AR115*0.001/'nmol-analyzed'!AR$1*1/'nmol-analyzed'!AR$2</f>
        <v>0.54517543859649131</v>
      </c>
      <c r="AU115" s="14">
        <f>'nmol-analyzed'!AS115*0.001/'nmol-analyzed'!AS$1*1/'nmol-analyzed'!AS$2</f>
        <v>1.1942350332594232</v>
      </c>
      <c r="AV115" s="14">
        <f>'nmol-analyzed'!AT115*0.001/'nmol-analyzed'!AT$1*1/'nmol-analyzed'!AT$2</f>
        <v>0.6635964912280703</v>
      </c>
      <c r="AW115" s="14">
        <f>'nmol-analyzed'!AU115*0.001/'nmol-analyzed'!AU$1*1/'nmol-analyzed'!AU$2</f>
        <v>0.93660714285714275</v>
      </c>
      <c r="AX115" s="14">
        <f>'nmol-analyzed'!AV115*0.001/'nmol-analyzed'!AV$1*1/'nmol-analyzed'!AV$2</f>
        <v>1.0289999999999999</v>
      </c>
      <c r="AY115" s="14"/>
    </row>
    <row r="116" spans="1:51" x14ac:dyDescent="0.2">
      <c r="A116">
        <f>'imported summary from web'!A116</f>
        <v>476.3</v>
      </c>
      <c r="B116" t="str">
        <f>'imported summary from web'!B116</f>
        <v>C23H42O7PN</v>
      </c>
      <c r="C116" s="2" t="str">
        <f>'imported summary from web'!C116</f>
        <v>LPE(18:3)</v>
      </c>
      <c r="D116" s="71"/>
      <c r="E116" s="14"/>
      <c r="F116" s="14">
        <f>'nmol-analyzed'!F116*0.001/'nmol-analyzed'!F$1*1/'nmol-analyzed'!F$2</f>
        <v>2.1934758155230598E-2</v>
      </c>
      <c r="G116" s="14">
        <f>'nmol-analyzed'!G116*0.001/'nmol-analyzed'!G$1*1/'nmol-analyzed'!G$2</f>
        <v>3.3745781777277842E-2</v>
      </c>
      <c r="H116" s="14">
        <f>'nmol-analyzed'!H116*0.001/'nmol-analyzed'!H$1*1/'nmol-analyzed'!H$2</f>
        <v>1.5185601799775027E-2</v>
      </c>
      <c r="I116" s="14">
        <f>'nmol-analyzed'!I116*0.001/'nmol-analyzed'!I$1*1/'nmol-analyzed'!I$2</f>
        <v>3.8807649043869526E-2</v>
      </c>
      <c r="J116" s="14">
        <f>'nmol-analyzed'!J116*0.001/'nmol-analyzed'!J$1*1/'nmol-analyzed'!J$2</f>
        <v>1.1811023622047244E-2</v>
      </c>
      <c r="K116" s="14">
        <f>'nmol-analyzed'!K116*0.001/'nmol-analyzed'!K$1*1/'nmol-analyzed'!K$2</f>
        <v>4.2182227221597306E-2</v>
      </c>
      <c r="L116" s="14">
        <f t="shared" si="3"/>
        <v>2.7277840269966259E-2</v>
      </c>
      <c r="M116" s="137">
        <f t="shared" si="4"/>
        <v>1.2735027938986671E-2</v>
      </c>
      <c r="N116" s="14">
        <f t="shared" si="5"/>
        <v>0.46686349846429476</v>
      </c>
      <c r="O116" s="14">
        <f>'nmol-analyzed'!M116*0.001/'nmol-analyzed'!M$1*1/'nmol-analyzed'!M$2</f>
        <v>1.5837104072398193E-2</v>
      </c>
      <c r="P116" s="14">
        <f>'nmol-analyzed'!N116*0.001/'nmol-analyzed'!N$1*1/'nmol-analyzed'!N$2</f>
        <v>1.0964912280701754E-2</v>
      </c>
      <c r="Q116" s="14">
        <f>'nmol-analyzed'!O116*0.001/'nmol-analyzed'!O$1*1/'nmol-analyzed'!O$2</f>
        <v>1.3186813186813185E-2</v>
      </c>
      <c r="R116" s="14">
        <f>'nmol-analyzed'!P116*0.001/'nmol-analyzed'!P$1*1/'nmol-analyzed'!P$2</f>
        <v>9.0702947845804974E-3</v>
      </c>
      <c r="S116" s="14">
        <f>'nmol-analyzed'!Q116*0.001/'nmol-analyzed'!Q$1*1/'nmol-analyzed'!Q$2</f>
        <v>6.4444444444444457E-2</v>
      </c>
      <c r="T116" s="14">
        <f>'nmol-analyzed'!R116*0.001/'nmol-analyzed'!R$1*1/'nmol-analyzed'!R$2</f>
        <v>3.5714285714285712E-2</v>
      </c>
      <c r="U116" s="14">
        <f>'nmol-analyzed'!S116*0.001/'nmol-analyzed'!S$1*1/'nmol-analyzed'!S$2</f>
        <v>8.9285714285714281E-3</v>
      </c>
      <c r="V116" s="14">
        <f>'nmol-analyzed'!T116*0.001/'nmol-analyzed'!T$1*1/'nmol-analyzed'!T$2</f>
        <v>0</v>
      </c>
      <c r="W116" s="14">
        <f>'nmol-analyzed'!U116*0.001/'nmol-analyzed'!U$1*1/'nmol-analyzed'!U$2</f>
        <v>3.6199095022624445E-2</v>
      </c>
      <c r="X116" s="14">
        <f>'nmol-analyzed'!V116*0.001/'nmol-analyzed'!V$1*1/'nmol-analyzed'!V$2</f>
        <v>1.5837104072398193E-2</v>
      </c>
      <c r="Y116" s="14">
        <f>'nmol-analyzed'!W116*0.001/'nmol-analyzed'!W$1*1/'nmol-analyzed'!W$2</f>
        <v>4.0178571428571425E-2</v>
      </c>
      <c r="Z116" s="14">
        <f>'nmol-analyzed'!X116*0.001/'nmol-analyzed'!X$1*1/'nmol-analyzed'!X$2</f>
        <v>3.1111111111111114E-2</v>
      </c>
      <c r="AA116" s="14">
        <f>'nmol-analyzed'!Y116*0.001/'nmol-analyzed'!Y$1*1/'nmol-analyzed'!Y$2</f>
        <v>6.6666666666666662E-3</v>
      </c>
      <c r="AB116" s="14">
        <f>'nmol-analyzed'!Z116*0.001/'nmol-analyzed'!Z$1*1/'nmol-analyzed'!Z$2</f>
        <v>1.973684210526316E-2</v>
      </c>
      <c r="AC116" s="14">
        <f>'nmol-analyzed'!AA116*0.001/'nmol-analyzed'!AA$1*1/'nmol-analyzed'!AA$2</f>
        <v>9.1517857142857151E-2</v>
      </c>
      <c r="AD116" s="14">
        <f>'nmol-analyzed'!AB116*0.001/'nmol-analyzed'!AB$1*1/'nmol-analyzed'!AB$2</f>
        <v>4.2222222222222223E-2</v>
      </c>
      <c r="AE116" s="14">
        <f>'nmol-analyzed'!AC116*0.001/'nmol-analyzed'!AC$1*1/'nmol-analyzed'!AC$2</f>
        <v>3.7777777777777785E-2</v>
      </c>
      <c r="AF116" s="14">
        <f>'nmol-analyzed'!AD116*0.001/'nmol-analyzed'!AD$1*1/'nmol-analyzed'!AD$2</f>
        <v>0.02</v>
      </c>
      <c r="AG116" s="14">
        <f>'nmol-analyzed'!AE116*0.001/'nmol-analyzed'!AE$1*1/'nmol-analyzed'!AE$2</f>
        <v>1.1160714285714284E-2</v>
      </c>
      <c r="AH116" s="14">
        <f>'nmol-analyzed'!AF116*0.001/'nmol-analyzed'!AF$1*1/'nmol-analyzed'!AF$2</f>
        <v>0</v>
      </c>
      <c r="AI116" s="14">
        <f>'nmol-analyzed'!AG116*0.001/'nmol-analyzed'!AG$1*1/'nmol-analyzed'!AG$2</f>
        <v>1.7777777777777778E-2</v>
      </c>
      <c r="AJ116" s="14">
        <f>'nmol-analyzed'!AH116*0.001/'nmol-analyzed'!AH$1*1/'nmol-analyzed'!AH$2</f>
        <v>2.4122807017543862E-2</v>
      </c>
      <c r="AK116" s="14">
        <f>'nmol-analyzed'!AI116*0.001/'nmol-analyzed'!AI$1*1/'nmol-analyzed'!AI$2</f>
        <v>0.12249999999999998</v>
      </c>
      <c r="AL116" s="14">
        <f>'nmol-analyzed'!AJ116*0.001/'nmol-analyzed'!AJ$1*1/'nmol-analyzed'!AJ$2</f>
        <v>8.4999999999999978E-2</v>
      </c>
      <c r="AM116" s="14">
        <f>'nmol-analyzed'!AK116*0.001/'nmol-analyzed'!AK$1*1/'nmol-analyzed'!AK$2</f>
        <v>3.728070175438597E-2</v>
      </c>
      <c r="AN116" s="14">
        <f>'nmol-analyzed'!AL116*0.001/'nmol-analyzed'!AL$1*1/'nmol-analyzed'!AL$2</f>
        <v>4.4642857142857149E-3</v>
      </c>
      <c r="AO116" s="14">
        <f>'nmol-analyzed'!AM116*0.001/'nmol-analyzed'!AM$1*1/'nmol-analyzed'!AM$2</f>
        <v>5.7777777777777782E-2</v>
      </c>
      <c r="AP116" s="14">
        <f>'nmol-analyzed'!AN116*0.001/'nmol-analyzed'!AN$1*1/'nmol-analyzed'!AN$2</f>
        <v>3.111111111111111E-2</v>
      </c>
      <c r="AQ116" s="14">
        <f>'nmol-analyzed'!AO116*0.001/'nmol-analyzed'!AO$1*1/'nmol-analyzed'!AO$2</f>
        <v>1.7499999999999998E-2</v>
      </c>
      <c r="AR116" s="14">
        <f>'nmol-analyzed'!AP116*0.001/'nmol-analyzed'!AP$1*1/'nmol-analyzed'!AP$2</f>
        <v>5.1339285714285719E-2</v>
      </c>
      <c r="AS116" s="14">
        <f>'nmol-analyzed'!AQ116*0.001/'nmol-analyzed'!AQ$1*1/'nmol-analyzed'!AQ$2</f>
        <v>2.0089285714285712E-2</v>
      </c>
      <c r="AT116" s="14">
        <f>'nmol-analyzed'!AR116*0.001/'nmol-analyzed'!AR$1*1/'nmol-analyzed'!AR$2</f>
        <v>6.5789473684210531E-3</v>
      </c>
      <c r="AU116" s="14">
        <f>'nmol-analyzed'!AS116*0.001/'nmol-analyzed'!AS$1*1/'nmol-analyzed'!AS$2</f>
        <v>6.6518847006651879E-2</v>
      </c>
      <c r="AV116" s="14">
        <f>'nmol-analyzed'!AT116*0.001/'nmol-analyzed'!AT$1*1/'nmol-analyzed'!AT$2</f>
        <v>1.0964912280701756E-2</v>
      </c>
      <c r="AW116" s="14">
        <f>'nmol-analyzed'!AU116*0.001/'nmol-analyzed'!AU$1*1/'nmol-analyzed'!AU$2</f>
        <v>2.6785714285714284E-2</v>
      </c>
      <c r="AX116" s="14">
        <f>'nmol-analyzed'!AV116*0.001/'nmol-analyzed'!AV$1*1/'nmol-analyzed'!AV$2</f>
        <v>5.7499999999999996E-2</v>
      </c>
      <c r="AY116" s="14"/>
    </row>
    <row r="117" spans="1:51" x14ac:dyDescent="0.2">
      <c r="A117">
        <f>'imported summary from web'!A117</f>
        <v>478.3</v>
      </c>
      <c r="B117" t="str">
        <f>'imported summary from web'!B117</f>
        <v>C23H44O7PN</v>
      </c>
      <c r="C117" s="2" t="str">
        <f>'imported summary from web'!C117</f>
        <v>LPE(18:2)</v>
      </c>
      <c r="D117" s="71"/>
      <c r="E117" s="14"/>
      <c r="F117" s="14">
        <f>'nmol-analyzed'!F117*0.001/'nmol-analyzed'!F$1*1/'nmol-analyzed'!F$2</f>
        <v>6.3779527559055124E-2</v>
      </c>
      <c r="G117" s="14">
        <f>'nmol-analyzed'!G117*0.001/'nmol-analyzed'!G$1*1/'nmol-analyzed'!G$2</f>
        <v>4.85939257592801E-2</v>
      </c>
      <c r="H117" s="14">
        <f>'nmol-analyzed'!H117*0.001/'nmol-analyzed'!H$1*1/'nmol-analyzed'!H$2</f>
        <v>7.2215973003374581E-2</v>
      </c>
      <c r="I117" s="14">
        <f>'nmol-analyzed'!I117*0.001/'nmol-analyzed'!I$1*1/'nmol-analyzed'!I$2</f>
        <v>7.3903262092238464E-2</v>
      </c>
      <c r="J117" s="14">
        <f>'nmol-analyzed'!J117*0.001/'nmol-analyzed'!J$1*1/'nmol-analyzed'!J$2</f>
        <v>8.4026996625421818E-2</v>
      </c>
      <c r="K117" s="14">
        <f>'nmol-analyzed'!K117*0.001/'nmol-analyzed'!K$1*1/'nmol-analyzed'!K$2</f>
        <v>5.1968503937007887E-2</v>
      </c>
      <c r="L117" s="14">
        <f t="shared" si="3"/>
        <v>6.5748031496063009E-2</v>
      </c>
      <c r="M117" s="137">
        <f t="shared" si="4"/>
        <v>1.3641674022997425E-2</v>
      </c>
      <c r="N117" s="14">
        <f t="shared" si="5"/>
        <v>0.20748414382283503</v>
      </c>
      <c r="O117" s="14">
        <f>'nmol-analyzed'!M117*0.001/'nmol-analyzed'!M$1*1/'nmol-analyzed'!M$2</f>
        <v>0.13755656108597283</v>
      </c>
      <c r="P117" s="14">
        <f>'nmol-analyzed'!N117*0.001/'nmol-analyzed'!N$1*1/'nmol-analyzed'!N$2</f>
        <v>7.1929824561403496E-2</v>
      </c>
      <c r="Q117" s="14">
        <f>'nmol-analyzed'!O117*0.001/'nmol-analyzed'!O$1*1/'nmol-analyzed'!O$2</f>
        <v>9.6263736263736244E-2</v>
      </c>
      <c r="R117" s="14">
        <f>'nmol-analyzed'!P117*0.001/'nmol-analyzed'!P$1*1/'nmol-analyzed'!P$2</f>
        <v>7.4376417233560074E-2</v>
      </c>
      <c r="S117" s="14">
        <f>'nmol-analyzed'!Q117*0.001/'nmol-analyzed'!Q$1*1/'nmol-analyzed'!Q$2</f>
        <v>0.12177777777777779</v>
      </c>
      <c r="T117" s="14">
        <f>'nmol-analyzed'!R117*0.001/'nmol-analyzed'!R$1*1/'nmol-analyzed'!R$2</f>
        <v>6.8750000000000006E-2</v>
      </c>
      <c r="U117" s="14">
        <f>'nmol-analyzed'!S117*0.001/'nmol-analyzed'!S$1*1/'nmol-analyzed'!S$2</f>
        <v>6.2499999999999986E-3</v>
      </c>
      <c r="V117" s="14">
        <f>'nmol-analyzed'!T117*0.001/'nmol-analyzed'!T$1*1/'nmol-analyzed'!T$2</f>
        <v>5.2888888888888895E-2</v>
      </c>
      <c r="W117" s="14">
        <f>'nmol-analyzed'!U117*0.001/'nmol-analyzed'!U$1*1/'nmol-analyzed'!U$2</f>
        <v>5.8371040723981908E-2</v>
      </c>
      <c r="X117" s="14">
        <f>'nmol-analyzed'!V117*0.001/'nmol-analyzed'!V$1*1/'nmol-analyzed'!V$2</f>
        <v>6.5158371040724E-2</v>
      </c>
      <c r="Y117" s="14">
        <f>'nmol-analyzed'!W117*0.001/'nmol-analyzed'!W$1*1/'nmol-analyzed'!W$2</f>
        <v>8.2142857142857156E-2</v>
      </c>
      <c r="Z117" s="14">
        <f>'nmol-analyzed'!X117*0.001/'nmol-analyzed'!X$1*1/'nmol-analyzed'!X$2</f>
        <v>9.9555555555555564E-2</v>
      </c>
      <c r="AA117" s="14">
        <f>'nmol-analyzed'!Y117*0.001/'nmol-analyzed'!Y$1*1/'nmol-analyzed'!Y$2</f>
        <v>2.622222222222222E-2</v>
      </c>
      <c r="AB117" s="14">
        <f>'nmol-analyzed'!Z117*0.001/'nmol-analyzed'!Z$1*1/'nmol-analyzed'!Z$2</f>
        <v>8.7280701754385973E-2</v>
      </c>
      <c r="AC117" s="14">
        <f>'nmol-analyzed'!AA117*0.001/'nmol-analyzed'!AA$1*1/'nmol-analyzed'!AA$2</f>
        <v>7.3214285714285704E-2</v>
      </c>
      <c r="AD117" s="14">
        <f>'nmol-analyzed'!AB117*0.001/'nmol-analyzed'!AB$1*1/'nmol-analyzed'!AB$2</f>
        <v>3.7333333333333329E-2</v>
      </c>
      <c r="AE117" s="14">
        <f>'nmol-analyzed'!AC117*0.001/'nmol-analyzed'!AC$1*1/'nmol-analyzed'!AC$2</f>
        <v>0.10622222222222223</v>
      </c>
      <c r="AF117" s="14">
        <f>'nmol-analyzed'!AD117*0.001/'nmol-analyzed'!AD$1*1/'nmol-analyzed'!AD$2</f>
        <v>0.13949999999999999</v>
      </c>
      <c r="AG117" s="14">
        <f>'nmol-analyzed'!AE117*0.001/'nmol-analyzed'!AE$1*1/'nmol-analyzed'!AE$2</f>
        <v>3.5267857142857136E-2</v>
      </c>
      <c r="AH117" s="14">
        <f>'nmol-analyzed'!AF117*0.001/'nmol-analyzed'!AF$1*1/'nmol-analyzed'!AF$2</f>
        <v>5.0554323725055424E-2</v>
      </c>
      <c r="AI117" s="14">
        <f>'nmol-analyzed'!AG117*0.001/'nmol-analyzed'!AG$1*1/'nmol-analyzed'!AG$2</f>
        <v>7.7333333333333337E-2</v>
      </c>
      <c r="AJ117" s="14">
        <f>'nmol-analyzed'!AH117*0.001/'nmol-analyzed'!AH$1*1/'nmol-analyzed'!AH$2</f>
        <v>8.7280701754385973E-2</v>
      </c>
      <c r="AK117" s="14">
        <f>'nmol-analyzed'!AI117*0.001/'nmol-analyzed'!AI$1*1/'nmol-analyzed'!AI$2</f>
        <v>0.18699999999999997</v>
      </c>
      <c r="AL117" s="14">
        <f>'nmol-analyzed'!AJ117*0.001/'nmol-analyzed'!AJ$1*1/'nmol-analyzed'!AJ$2</f>
        <v>0.14449999999999999</v>
      </c>
      <c r="AM117" s="14">
        <f>'nmol-analyzed'!AK117*0.001/'nmol-analyzed'!AK$1*1/'nmol-analyzed'!AK$2</f>
        <v>7.8508771929824583E-2</v>
      </c>
      <c r="AN117" s="14">
        <f>'nmol-analyzed'!AL117*0.001/'nmol-analyzed'!AL$1*1/'nmol-analyzed'!AL$2</f>
        <v>2.1874999999999999E-2</v>
      </c>
      <c r="AO117" s="14">
        <f>'nmol-analyzed'!AM117*0.001/'nmol-analyzed'!AM$1*1/'nmol-analyzed'!AM$2</f>
        <v>8.1777777777777783E-2</v>
      </c>
      <c r="AP117" s="14">
        <f>'nmol-analyzed'!AN117*0.001/'nmol-analyzed'!AN$1*1/'nmol-analyzed'!AN$2</f>
        <v>6.6222222222222224E-2</v>
      </c>
      <c r="AQ117" s="14">
        <f>'nmol-analyzed'!AO117*0.001/'nmol-analyzed'!AO$1*1/'nmol-analyzed'!AO$2</f>
        <v>0.11199999999999997</v>
      </c>
      <c r="AR117" s="14">
        <f>'nmol-analyzed'!AP117*0.001/'nmol-analyzed'!AP$1*1/'nmol-analyzed'!AP$2</f>
        <v>0.1357142857142857</v>
      </c>
      <c r="AS117" s="14">
        <f>'nmol-analyzed'!AQ117*0.001/'nmol-analyzed'!AQ$1*1/'nmol-analyzed'!AQ$2</f>
        <v>2.8571428571428564E-2</v>
      </c>
      <c r="AT117" s="14">
        <f>'nmol-analyzed'!AR117*0.001/'nmol-analyzed'!AR$1*1/'nmol-analyzed'!AR$2</f>
        <v>6.5350877192982479E-2</v>
      </c>
      <c r="AU117" s="14">
        <f>'nmol-analyzed'!AS117*0.001/'nmol-analyzed'!AS$1*1/'nmol-analyzed'!AS$2</f>
        <v>0.17694013303769399</v>
      </c>
      <c r="AV117" s="14">
        <f>'nmol-analyzed'!AT117*0.001/'nmol-analyzed'!AT$1*1/'nmol-analyzed'!AT$2</f>
        <v>0.05</v>
      </c>
      <c r="AW117" s="14">
        <f>'nmol-analyzed'!AU117*0.001/'nmol-analyzed'!AU$1*1/'nmol-analyzed'!AU$2</f>
        <v>0.14464285714285713</v>
      </c>
      <c r="AX117" s="14">
        <f>'nmol-analyzed'!AV117*0.001/'nmol-analyzed'!AV$1*1/'nmol-analyzed'!AV$2</f>
        <v>0.14449999999999999</v>
      </c>
      <c r="AY117" s="14"/>
    </row>
    <row r="118" spans="1:51" x14ac:dyDescent="0.2">
      <c r="A118">
        <f>'imported summary from web'!A118</f>
        <v>480.3</v>
      </c>
      <c r="B118" t="str">
        <f>'imported summary from web'!B118</f>
        <v>C23H46O7PN</v>
      </c>
      <c r="C118" s="2" t="str">
        <f>'imported summary from web'!C118</f>
        <v>LPE(18:1)</v>
      </c>
      <c r="D118" s="71"/>
      <c r="E118" s="14"/>
      <c r="F118" s="14">
        <f>'nmol-analyzed'!F118*0.001/'nmol-analyzed'!F$1*1/'nmol-analyzed'!F$2</f>
        <v>1.0467941507311589</v>
      </c>
      <c r="G118" s="14">
        <f>'nmol-analyzed'!G118*0.001/'nmol-analyzed'!G$1*1/'nmol-analyzed'!G$2</f>
        <v>1.0737907761529808</v>
      </c>
      <c r="H118" s="14">
        <f>'nmol-analyzed'!H118*0.001/'nmol-analyzed'!H$1*1/'nmol-analyzed'!H$2</f>
        <v>1.1935883014623172</v>
      </c>
      <c r="I118" s="14">
        <f>'nmol-analyzed'!I118*0.001/'nmol-analyzed'!I$1*1/'nmol-analyzed'!I$2</f>
        <v>1.1851518560179979</v>
      </c>
      <c r="J118" s="14">
        <f>'nmol-analyzed'!J118*0.001/'nmol-analyzed'!J$1*1/'nmol-analyzed'!J$2</f>
        <v>1.1075365579302587</v>
      </c>
      <c r="K118" s="14">
        <f>'nmol-analyzed'!K118*0.001/'nmol-analyzed'!K$1*1/'nmol-analyzed'!K$2</f>
        <v>1.213835770528684</v>
      </c>
      <c r="L118" s="14">
        <f t="shared" si="3"/>
        <v>1.1367829021372329</v>
      </c>
      <c r="M118" s="137">
        <f t="shared" si="4"/>
        <v>6.9892611318314646E-2</v>
      </c>
      <c r="N118" s="14">
        <f t="shared" si="5"/>
        <v>6.1482813637425013E-2</v>
      </c>
      <c r="O118" s="14">
        <f>'nmol-analyzed'!M118*0.001/'nmol-analyzed'!M$1*1/'nmol-analyzed'!M$2</f>
        <v>0.80407239819004539</v>
      </c>
      <c r="P118" s="14">
        <f>'nmol-analyzed'!N118*0.001/'nmol-analyzed'!N$1*1/'nmol-analyzed'!N$2</f>
        <v>0.61929824561403513</v>
      </c>
      <c r="Q118" s="14">
        <f>'nmol-analyzed'!O118*0.001/'nmol-analyzed'!O$1*1/'nmol-analyzed'!O$2</f>
        <v>1.3767032967032964</v>
      </c>
      <c r="R118" s="14">
        <f>'nmol-analyzed'!P118*0.001/'nmol-analyzed'!P$1*1/'nmol-analyzed'!P$2</f>
        <v>0.99863945578231283</v>
      </c>
      <c r="S118" s="14">
        <f>'nmol-analyzed'!Q118*0.001/'nmol-analyzed'!Q$1*1/'nmol-analyzed'!Q$2</f>
        <v>1.4497777777777778</v>
      </c>
      <c r="T118" s="14">
        <f>'nmol-analyzed'!R118*0.001/'nmol-analyzed'!R$1*1/'nmol-analyzed'!R$2</f>
        <v>0.95401785714285714</v>
      </c>
      <c r="U118" s="14">
        <f>'nmol-analyzed'!S118*0.001/'nmol-analyzed'!S$1*1/'nmol-analyzed'!S$2</f>
        <v>0.59241071428571423</v>
      </c>
      <c r="V118" s="14">
        <f>'nmol-analyzed'!T118*0.001/'nmol-analyzed'!T$1*1/'nmol-analyzed'!T$2</f>
        <v>0.74088888888888904</v>
      </c>
      <c r="W118" s="14">
        <f>'nmol-analyzed'!U118*0.001/'nmol-analyzed'!U$1*1/'nmol-analyzed'!U$2</f>
        <v>1.0891402714932128</v>
      </c>
      <c r="X118" s="14">
        <f>'nmol-analyzed'!V118*0.001/'nmol-analyzed'!V$1*1/'nmol-analyzed'!V$2</f>
        <v>1.2769230769230773</v>
      </c>
      <c r="Y118" s="14">
        <f>'nmol-analyzed'!W118*0.001/'nmol-analyzed'!W$1*1/'nmol-analyzed'!W$2</f>
        <v>1.2799107142857142</v>
      </c>
      <c r="Z118" s="14">
        <f>'nmol-analyzed'!X118*0.001/'nmol-analyzed'!X$1*1/'nmol-analyzed'!X$2</f>
        <v>1.3875555555555559</v>
      </c>
      <c r="AA118" s="14">
        <f>'nmol-analyzed'!Y118*0.001/'nmol-analyzed'!Y$1*1/'nmol-analyzed'!Y$2</f>
        <v>0.48533333333333339</v>
      </c>
      <c r="AB118" s="14">
        <f>'nmol-analyzed'!Z118*0.001/'nmol-analyzed'!Z$1*1/'nmol-analyzed'!Z$2</f>
        <v>1.2026315789473685</v>
      </c>
      <c r="AC118" s="14">
        <f>'nmol-analyzed'!AA118*0.001/'nmol-analyzed'!AA$1*1/'nmol-analyzed'!AA$2</f>
        <v>1.9651785714285712</v>
      </c>
      <c r="AD118" s="14">
        <f>'nmol-analyzed'!AB118*0.001/'nmol-analyzed'!AB$1*1/'nmol-analyzed'!AB$2</f>
        <v>1.3808888888888891</v>
      </c>
      <c r="AE118" s="14">
        <f>'nmol-analyzed'!AC118*0.001/'nmol-analyzed'!AC$1*1/'nmol-analyzed'!AC$2</f>
        <v>1.4542222222222223</v>
      </c>
      <c r="AF118" s="14">
        <f>'nmol-analyzed'!AD118*0.001/'nmol-analyzed'!AD$1*1/'nmol-analyzed'!AD$2</f>
        <v>2.0709999999999997</v>
      </c>
      <c r="AG118" s="14">
        <f>'nmol-analyzed'!AE118*0.001/'nmol-analyzed'!AE$1*1/'nmol-analyzed'!AE$2</f>
        <v>1.1013392857142856</v>
      </c>
      <c r="AH118" s="14">
        <f>'nmol-analyzed'!AF118*0.001/'nmol-analyzed'!AF$1*1/'nmol-analyzed'!AF$2</f>
        <v>0.90776053215077601</v>
      </c>
      <c r="AI118" s="14">
        <f>'nmol-analyzed'!AG118*0.001/'nmol-analyzed'!AG$1*1/'nmol-analyzed'!AG$2</f>
        <v>1.6275555555555556</v>
      </c>
      <c r="AJ118" s="14">
        <f>'nmol-analyzed'!AH118*0.001/'nmol-analyzed'!AH$1*1/'nmol-analyzed'!AH$2</f>
        <v>1.3364035087719299</v>
      </c>
      <c r="AK118" s="14">
        <f>'nmol-analyzed'!AI118*0.001/'nmol-analyzed'!AI$1*1/'nmol-analyzed'!AI$2</f>
        <v>2.601</v>
      </c>
      <c r="AL118" s="14">
        <f>'nmol-analyzed'!AJ118*0.001/'nmol-analyzed'!AJ$1*1/'nmol-analyzed'!AJ$2</f>
        <v>3.0134999999999992</v>
      </c>
      <c r="AM118" s="14">
        <f>'nmol-analyzed'!AK118*0.001/'nmol-analyzed'!AK$1*1/'nmol-analyzed'!AK$2</f>
        <v>1.3978070175438597</v>
      </c>
      <c r="AN118" s="14">
        <f>'nmol-analyzed'!AL118*0.001/'nmol-analyzed'!AL$1*1/'nmol-analyzed'!AL$2</f>
        <v>0.84687499999999993</v>
      </c>
      <c r="AO118" s="14">
        <f>'nmol-analyzed'!AM118*0.001/'nmol-analyzed'!AM$1*1/'nmol-analyzed'!AM$2</f>
        <v>1.7808888888888887</v>
      </c>
      <c r="AP118" s="14">
        <f>'nmol-analyzed'!AN118*0.001/'nmol-analyzed'!AN$1*1/'nmol-analyzed'!AN$2</f>
        <v>1.6053333333333333</v>
      </c>
      <c r="AQ118" s="14">
        <f>'nmol-analyzed'!AO118*0.001/'nmol-analyzed'!AO$1*1/'nmol-analyzed'!AO$2</f>
        <v>1.5959999999999999</v>
      </c>
      <c r="AR118" s="14">
        <f>'nmol-analyzed'!AP118*0.001/'nmol-analyzed'!AP$1*1/'nmol-analyzed'!AP$2</f>
        <v>2.2308035714285714</v>
      </c>
      <c r="AS118" s="14">
        <f>'nmol-analyzed'!AQ118*0.001/'nmol-analyzed'!AQ$1*1/'nmol-analyzed'!AQ$2</f>
        <v>1.0767857142857142</v>
      </c>
      <c r="AT118" s="14">
        <f>'nmol-analyzed'!AR118*0.001/'nmol-analyzed'!AR$1*1/'nmol-analyzed'!AR$2</f>
        <v>1.1587719298245616</v>
      </c>
      <c r="AU118" s="14">
        <f>'nmol-analyzed'!AS118*0.001/'nmol-analyzed'!AS$1*1/'nmol-analyzed'!AS$2</f>
        <v>2.7392461197339237</v>
      </c>
      <c r="AV118" s="14">
        <f>'nmol-analyzed'!AT118*0.001/'nmol-analyzed'!AT$1*1/'nmol-analyzed'!AT$2</f>
        <v>1.4745614035087722</v>
      </c>
      <c r="AW118" s="14">
        <f>'nmol-analyzed'!AU118*0.001/'nmol-analyzed'!AU$1*1/'nmol-analyzed'!AU$2</f>
        <v>1.5142857142857142</v>
      </c>
      <c r="AX118" s="14">
        <f>'nmol-analyzed'!AV118*0.001/'nmol-analyzed'!AV$1*1/'nmol-analyzed'!AV$2</f>
        <v>1.6009999999999998</v>
      </c>
      <c r="AY118" s="14"/>
    </row>
    <row r="119" spans="1:51" x14ac:dyDescent="0.2">
      <c r="A119">
        <f>'imported summary from web'!A119</f>
        <v>500.3</v>
      </c>
      <c r="B119" t="str">
        <f>'imported summary from web'!B119</f>
        <v>C25H42O7PN</v>
      </c>
      <c r="C119" s="2" t="str">
        <f>'imported summary from web'!C119</f>
        <v>LPE(20:5)</v>
      </c>
      <c r="D119" s="71"/>
      <c r="E119" s="14"/>
      <c r="F119" s="14">
        <f>'nmol-analyzed'!F119*0.001/'nmol-analyzed'!F$1*1/'nmol-analyzed'!F$2</f>
        <v>0.62227221597300342</v>
      </c>
      <c r="G119" s="14">
        <f>'nmol-analyzed'!G119*0.001/'nmol-analyzed'!G$1*1/'nmol-analyzed'!G$2</f>
        <v>0.63914510686164228</v>
      </c>
      <c r="H119" s="14">
        <f>'nmol-analyzed'!H119*0.001/'nmol-analyzed'!H$1*1/'nmol-analyzed'!H$2</f>
        <v>0.62227221597300342</v>
      </c>
      <c r="I119" s="14">
        <f>'nmol-analyzed'!I119*0.001/'nmol-analyzed'!I$1*1/'nmol-analyzed'!I$2</f>
        <v>0.52778402699662552</v>
      </c>
      <c r="J119" s="14">
        <f>'nmol-analyzed'!J119*0.001/'nmol-analyzed'!J$1*1/'nmol-analyzed'!J$2</f>
        <v>0.56659167604049498</v>
      </c>
      <c r="K119" s="14">
        <f>'nmol-analyzed'!K119*0.001/'nmol-analyzed'!K$1*1/'nmol-analyzed'!K$2</f>
        <v>0.55140607424071997</v>
      </c>
      <c r="L119" s="14">
        <f t="shared" si="3"/>
        <v>0.58824521934758156</v>
      </c>
      <c r="M119" s="137">
        <f t="shared" si="4"/>
        <v>4.5580754443279144E-2</v>
      </c>
      <c r="N119" s="14">
        <f t="shared" si="5"/>
        <v>7.7485975141170588E-2</v>
      </c>
      <c r="O119" s="14">
        <f>'nmol-analyzed'!M119*0.001/'nmol-analyzed'!M$1*1/'nmol-analyzed'!M$2</f>
        <v>0.35248868778280545</v>
      </c>
      <c r="P119" s="14">
        <f>'nmol-analyzed'!N119*0.001/'nmol-analyzed'!N$1*1/'nmol-analyzed'!N$2</f>
        <v>0.27807017543859652</v>
      </c>
      <c r="Q119" s="14">
        <f>'nmol-analyzed'!O119*0.001/'nmol-analyzed'!O$1*1/'nmol-analyzed'!O$2</f>
        <v>0.62373626373626367</v>
      </c>
      <c r="R119" s="14">
        <f>'nmol-analyzed'!P119*0.001/'nmol-analyzed'!P$1*1/'nmol-analyzed'!P$2</f>
        <v>0.4643990929705214</v>
      </c>
      <c r="S119" s="14">
        <f>'nmol-analyzed'!Q119*0.001/'nmol-analyzed'!Q$1*1/'nmol-analyzed'!Q$2</f>
        <v>1.0862222222222224</v>
      </c>
      <c r="T119" s="14">
        <f>'nmol-analyzed'!R119*0.001/'nmol-analyzed'!R$1*1/'nmol-analyzed'!R$2</f>
        <v>0.72499999999999998</v>
      </c>
      <c r="U119" s="14">
        <f>'nmol-analyzed'!S119*0.001/'nmol-analyzed'!S$1*1/'nmol-analyzed'!S$2</f>
        <v>0.21383928571428573</v>
      </c>
      <c r="V119" s="14">
        <f>'nmol-analyzed'!T119*0.001/'nmol-analyzed'!T$1*1/'nmol-analyzed'!T$2</f>
        <v>0.77733333333333343</v>
      </c>
      <c r="W119" s="14">
        <f>'nmol-analyzed'!U119*0.001/'nmol-analyzed'!U$1*1/'nmol-analyzed'!U$2</f>
        <v>0.47466063348416293</v>
      </c>
      <c r="X119" s="14">
        <f>'nmol-analyzed'!V119*0.001/'nmol-analyzed'!V$1*1/'nmol-analyzed'!V$2</f>
        <v>0.50180995475113122</v>
      </c>
      <c r="Y119" s="14">
        <f>'nmol-analyzed'!W119*0.001/'nmol-analyzed'!W$1*1/'nmol-analyzed'!W$2</f>
        <v>0.90803571428571439</v>
      </c>
      <c r="Z119" s="14">
        <f>'nmol-analyzed'!X119*0.001/'nmol-analyzed'!X$1*1/'nmol-analyzed'!X$2</f>
        <v>0.85288888888888881</v>
      </c>
      <c r="AA119" s="14">
        <f>'nmol-analyzed'!Y119*0.001/'nmol-analyzed'!Y$1*1/'nmol-analyzed'!Y$2</f>
        <v>0.17511111111111116</v>
      </c>
      <c r="AB119" s="14">
        <f>'nmol-analyzed'!Z119*0.001/'nmol-analyzed'!Z$1*1/'nmol-analyzed'!Z$2</f>
        <v>0.29561403508771933</v>
      </c>
      <c r="AC119" s="14">
        <f>'nmol-analyzed'!AA119*0.001/'nmol-analyzed'!AA$1*1/'nmol-analyzed'!AA$2</f>
        <v>0.76071428571428568</v>
      </c>
      <c r="AD119" s="14">
        <f>'nmol-analyzed'!AB119*0.001/'nmol-analyzed'!AB$1*1/'nmol-analyzed'!AB$2</f>
        <v>0.72622222222222221</v>
      </c>
      <c r="AE119" s="14">
        <f>'nmol-analyzed'!AC119*0.001/'nmol-analyzed'!AC$1*1/'nmol-analyzed'!AC$2</f>
        <v>1.0862222222222224</v>
      </c>
      <c r="AF119" s="14">
        <f>'nmol-analyzed'!AD119*0.001/'nmol-analyzed'!AD$1*1/'nmol-analyzed'!AD$2</f>
        <v>1.1794999999999998</v>
      </c>
      <c r="AG119" s="14">
        <f>'nmol-analyzed'!AE119*0.001/'nmol-analyzed'!AE$1*1/'nmol-analyzed'!AE$2</f>
        <v>0.48616071428571428</v>
      </c>
      <c r="AH119" s="14">
        <f>'nmol-analyzed'!AF119*0.001/'nmol-analyzed'!AF$1*1/'nmol-analyzed'!AF$2</f>
        <v>0.76230598669623051</v>
      </c>
      <c r="AI119" s="14">
        <f>'nmol-analyzed'!AG119*0.001/'nmol-analyzed'!AG$1*1/'nmol-analyzed'!AG$2</f>
        <v>0.55288888888888887</v>
      </c>
      <c r="AJ119" s="14">
        <f>'nmol-analyzed'!AH119*0.001/'nmol-analyzed'!AH$1*1/'nmol-analyzed'!AH$2</f>
        <v>0.6004385964912281</v>
      </c>
      <c r="AK119" s="14">
        <f>'nmol-analyzed'!AI119*0.001/'nmol-analyzed'!AI$1*1/'nmol-analyzed'!AI$2</f>
        <v>1.502</v>
      </c>
      <c r="AL119" s="14">
        <f>'nmol-analyzed'!AJ119*0.001/'nmol-analyzed'!AJ$1*1/'nmol-analyzed'!AJ$2</f>
        <v>1.7094999999999996</v>
      </c>
      <c r="AM119" s="14">
        <f>'nmol-analyzed'!AK119*0.001/'nmol-analyzed'!AK$1*1/'nmol-analyzed'!AK$2</f>
        <v>0.60482456140350882</v>
      </c>
      <c r="AN119" s="14">
        <f>'nmol-analyzed'!AL119*0.001/'nmol-analyzed'!AL$1*1/'nmol-analyzed'!AL$2</f>
        <v>0.39241071428571422</v>
      </c>
      <c r="AO119" s="14">
        <f>'nmol-analyzed'!AM119*0.001/'nmol-analyzed'!AM$1*1/'nmol-analyzed'!AM$2</f>
        <v>0.72177777777777785</v>
      </c>
      <c r="AP119" s="14">
        <f>'nmol-analyzed'!AN119*0.001/'nmol-analyzed'!AN$1*1/'nmol-analyzed'!AN$2</f>
        <v>0.57511111111111113</v>
      </c>
      <c r="AQ119" s="14">
        <f>'nmol-analyzed'!AO119*0.001/'nmol-analyzed'!AO$1*1/'nmol-analyzed'!AO$2</f>
        <v>1.1469999999999998</v>
      </c>
      <c r="AR119" s="14">
        <f>'nmol-analyzed'!AP119*0.001/'nmol-analyzed'!AP$1*1/'nmol-analyzed'!AP$2</f>
        <v>0.99732142857142858</v>
      </c>
      <c r="AS119" s="14">
        <f>'nmol-analyzed'!AQ119*0.001/'nmol-analyzed'!AQ$1*1/'nmol-analyzed'!AQ$2</f>
        <v>0.42366071428571428</v>
      </c>
      <c r="AT119" s="14">
        <f>'nmol-analyzed'!AR119*0.001/'nmol-analyzed'!AR$1*1/'nmol-analyzed'!AR$2</f>
        <v>0.67719298245614035</v>
      </c>
      <c r="AU119" s="14">
        <f>'nmol-analyzed'!AS119*0.001/'nmol-analyzed'!AS$1*1/'nmol-analyzed'!AS$2</f>
        <v>0.84434589800443438</v>
      </c>
      <c r="AV119" s="14">
        <f>'nmol-analyzed'!AT119*0.001/'nmol-analyzed'!AT$1*1/'nmol-analyzed'!AT$2</f>
        <v>0.47982456140350882</v>
      </c>
      <c r="AW119" s="14">
        <f>'nmol-analyzed'!AU119*0.001/'nmol-analyzed'!AU$1*1/'nmol-analyzed'!AU$2</f>
        <v>1.0084821428571427</v>
      </c>
      <c r="AX119" s="14">
        <f>'nmol-analyzed'!AV119*0.001/'nmol-analyzed'!AV$1*1/'nmol-analyzed'!AV$2</f>
        <v>0.877</v>
      </c>
      <c r="AY119" s="14"/>
    </row>
    <row r="120" spans="1:51" x14ac:dyDescent="0.2">
      <c r="A120">
        <f>'imported summary from web'!A120</f>
        <v>502.3</v>
      </c>
      <c r="B120" t="str">
        <f>'imported summary from web'!B120</f>
        <v>C25H44O7PN</v>
      </c>
      <c r="C120" s="2" t="str">
        <f>'imported summary from web'!C120</f>
        <v>LPE(20:4)</v>
      </c>
      <c r="D120" s="71"/>
      <c r="E120" s="14"/>
      <c r="F120" s="14">
        <f>'nmol-analyzed'!F120*0.001/'nmol-analyzed'!F$1*1/'nmol-analyzed'!F$2</f>
        <v>6.6141732283464566E-2</v>
      </c>
      <c r="G120" s="14">
        <f>'nmol-analyzed'!G120*0.001/'nmol-analyzed'!G$1*1/'nmol-analyzed'!G$2</f>
        <v>6.1079865016872903E-2</v>
      </c>
      <c r="H120" s="14">
        <f>'nmol-analyzed'!H120*0.001/'nmol-analyzed'!H$1*1/'nmol-analyzed'!H$2</f>
        <v>0.10157480314960632</v>
      </c>
      <c r="I120" s="14">
        <f>'nmol-analyzed'!I120*0.001/'nmol-analyzed'!I$1*1/'nmol-analyzed'!I$2</f>
        <v>9.1451068616422951E-2</v>
      </c>
      <c r="J120" s="14">
        <f>'nmol-analyzed'!J120*0.001/'nmol-analyzed'!J$1*1/'nmol-analyzed'!J$2</f>
        <v>9.4825646794150745E-2</v>
      </c>
      <c r="K120" s="14">
        <f>'nmol-analyzed'!K120*0.001/'nmol-analyzed'!K$1*1/'nmol-analyzed'!K$2</f>
        <v>7.4578177727784009E-2</v>
      </c>
      <c r="L120" s="14">
        <f t="shared" si="3"/>
        <v>8.1608548931383584E-2</v>
      </c>
      <c r="M120" s="137">
        <f t="shared" si="4"/>
        <v>1.6615014757222987E-2</v>
      </c>
      <c r="N120" s="14">
        <f t="shared" si="5"/>
        <v>0.20359404712848014</v>
      </c>
      <c r="O120" s="14">
        <f>'nmol-analyzed'!M120*0.001/'nmol-analyzed'!M$1*1/'nmol-analyzed'!M$2</f>
        <v>2.5339366515837104E-2</v>
      </c>
      <c r="P120" s="14">
        <f>'nmol-analyzed'!N120*0.001/'nmol-analyzed'!N$1*1/'nmol-analyzed'!N$2</f>
        <v>6.4035087719298237E-2</v>
      </c>
      <c r="Q120" s="14">
        <f>'nmol-analyzed'!O120*0.001/'nmol-analyzed'!O$1*1/'nmol-analyzed'!O$2</f>
        <v>0.1191208791208791</v>
      </c>
      <c r="R120" s="14">
        <f>'nmol-analyzed'!P120*0.001/'nmol-analyzed'!P$1*1/'nmol-analyzed'!P$2</f>
        <v>0.10476190476190474</v>
      </c>
      <c r="S120" s="14">
        <f>'nmol-analyzed'!Q120*0.001/'nmol-analyzed'!Q$1*1/'nmol-analyzed'!Q$2</f>
        <v>6.4888888888888899E-2</v>
      </c>
      <c r="T120" s="14">
        <f>'nmol-analyzed'!R120*0.001/'nmol-analyzed'!R$1*1/'nmol-analyzed'!R$2</f>
        <v>5.4017857142857131E-2</v>
      </c>
      <c r="U120" s="14">
        <f>'nmol-analyzed'!S120*0.001/'nmol-analyzed'!S$1*1/'nmol-analyzed'!S$2</f>
        <v>5.6249999999999981E-2</v>
      </c>
      <c r="V120" s="14">
        <f>'nmol-analyzed'!T120*0.001/'nmol-analyzed'!T$1*1/'nmol-analyzed'!T$2</f>
        <v>0.10488888888888889</v>
      </c>
      <c r="W120" s="14">
        <f>'nmol-analyzed'!U120*0.001/'nmol-analyzed'!U$1*1/'nmol-analyzed'!U$2</f>
        <v>4.5701357466063353E-2</v>
      </c>
      <c r="X120" s="14">
        <f>'nmol-analyzed'!V120*0.001/'nmol-analyzed'!V$1*1/'nmol-analyzed'!V$2</f>
        <v>4.5701357466063353E-2</v>
      </c>
      <c r="Y120" s="14">
        <f>'nmol-analyzed'!W120*0.001/'nmol-analyzed'!W$1*1/'nmol-analyzed'!W$2</f>
        <v>7.6339285714285707E-2</v>
      </c>
      <c r="Z120" s="14">
        <f>'nmol-analyzed'!X120*0.001/'nmol-analyzed'!X$1*1/'nmol-analyzed'!X$2</f>
        <v>0.10266666666666667</v>
      </c>
      <c r="AA120" s="14">
        <f>'nmol-analyzed'!Y120*0.001/'nmol-analyzed'!Y$1*1/'nmol-analyzed'!Y$2</f>
        <v>4.2666666666666672E-2</v>
      </c>
      <c r="AB120" s="14">
        <f>'nmol-analyzed'!Z120*0.001/'nmol-analyzed'!Z$1*1/'nmol-analyzed'!Z$2</f>
        <v>6.18421052631579E-2</v>
      </c>
      <c r="AC120" s="14">
        <f>'nmol-analyzed'!AA120*0.001/'nmol-analyzed'!AA$1*1/'nmol-analyzed'!AA$2</f>
        <v>7.857142857142857E-2</v>
      </c>
      <c r="AD120" s="14">
        <f>'nmol-analyzed'!AB120*0.001/'nmol-analyzed'!AB$1*1/'nmol-analyzed'!AB$2</f>
        <v>7.5999999999999998E-2</v>
      </c>
      <c r="AE120" s="14">
        <f>'nmol-analyzed'!AC120*0.001/'nmol-analyzed'!AC$1*1/'nmol-analyzed'!AC$2</f>
        <v>0.11822222222222223</v>
      </c>
      <c r="AF120" s="14">
        <f>'nmol-analyzed'!AD120*0.001/'nmol-analyzed'!AD$1*1/'nmol-analyzed'!AD$2</f>
        <v>0.14549999999999999</v>
      </c>
      <c r="AG120" s="14">
        <f>'nmol-analyzed'!AE120*0.001/'nmol-analyzed'!AE$1*1/'nmol-analyzed'!AE$2</f>
        <v>8.9732142857142858E-2</v>
      </c>
      <c r="AH120" s="14">
        <f>'nmol-analyzed'!AF120*0.001/'nmol-analyzed'!AF$1*1/'nmol-analyzed'!AF$2</f>
        <v>0.13569844789356983</v>
      </c>
      <c r="AI120" s="14">
        <f>'nmol-analyzed'!AG120*0.001/'nmol-analyzed'!AG$1*1/'nmol-analyzed'!AG$2</f>
        <v>0.10488888888888888</v>
      </c>
      <c r="AJ120" s="14">
        <f>'nmol-analyzed'!AH120*0.001/'nmol-analyzed'!AH$1*1/'nmol-analyzed'!AH$2</f>
        <v>9.2543859649122817E-2</v>
      </c>
      <c r="AK120" s="14">
        <f>'nmol-analyzed'!AI120*0.001/'nmol-analyzed'!AI$1*1/'nmol-analyzed'!AI$2</f>
        <v>0.12799999999999997</v>
      </c>
      <c r="AL120" s="14">
        <f>'nmol-analyzed'!AJ120*0.001/'nmol-analyzed'!AJ$1*1/'nmol-analyzed'!AJ$2</f>
        <v>0.2555</v>
      </c>
      <c r="AM120" s="14">
        <f>'nmol-analyzed'!AK120*0.001/'nmol-analyzed'!AK$1*1/'nmol-analyzed'!AK$2</f>
        <v>5.526315789473684E-2</v>
      </c>
      <c r="AN120" s="14">
        <f>'nmol-analyzed'!AL120*0.001/'nmol-analyzed'!AL$1*1/'nmol-analyzed'!AL$2</f>
        <v>2.0535714285714289E-2</v>
      </c>
      <c r="AO120" s="14">
        <f>'nmol-analyzed'!AM120*0.001/'nmol-analyzed'!AM$1*1/'nmol-analyzed'!AM$2</f>
        <v>7.8222222222222207E-2</v>
      </c>
      <c r="AP120" s="14">
        <f>'nmol-analyzed'!AN120*0.001/'nmol-analyzed'!AN$1*1/'nmol-analyzed'!AN$2</f>
        <v>8.4888888888888889E-2</v>
      </c>
      <c r="AQ120" s="14">
        <f>'nmol-analyzed'!AO120*0.001/'nmol-analyzed'!AO$1*1/'nmol-analyzed'!AO$2</f>
        <v>0.13799999999999998</v>
      </c>
      <c r="AR120" s="14">
        <f>'nmol-analyzed'!AP120*0.001/'nmol-analyzed'!AP$1*1/'nmol-analyzed'!AP$2</f>
        <v>0.19687499999999999</v>
      </c>
      <c r="AS120" s="14">
        <f>'nmol-analyzed'!AQ120*0.001/'nmol-analyzed'!AQ$1*1/'nmol-analyzed'!AQ$2</f>
        <v>4.2857142857142858E-2</v>
      </c>
      <c r="AT120" s="14">
        <f>'nmol-analyzed'!AR120*0.001/'nmol-analyzed'!AR$1*1/'nmol-analyzed'!AR$2</f>
        <v>0.11885964912280703</v>
      </c>
      <c r="AU120" s="14">
        <f>'nmol-analyzed'!AS120*0.001/'nmol-analyzed'!AS$1*1/'nmol-analyzed'!AS$2</f>
        <v>0.14013303769401331</v>
      </c>
      <c r="AV120" s="14">
        <f>'nmol-analyzed'!AT120*0.001/'nmol-analyzed'!AT$1*1/'nmol-analyzed'!AT$2</f>
        <v>6.6228070175438594E-2</v>
      </c>
      <c r="AW120" s="14">
        <f>'nmol-analyzed'!AU120*0.001/'nmol-analyzed'!AU$1*1/'nmol-analyzed'!AU$2</f>
        <v>0.13214285714285715</v>
      </c>
      <c r="AX120" s="14">
        <f>'nmol-analyzed'!AV120*0.001/'nmol-analyzed'!AV$1*1/'nmol-analyzed'!AV$2</f>
        <v>0.11299999999999999</v>
      </c>
      <c r="AY120" s="14"/>
    </row>
    <row r="121" spans="1:51" x14ac:dyDescent="0.2">
      <c r="A121">
        <f>'imported summary from web'!A121</f>
        <v>504.3</v>
      </c>
      <c r="B121" t="str">
        <f>'imported summary from web'!B121</f>
        <v>C25H46O7PN</v>
      </c>
      <c r="C121" s="2" t="str">
        <f>'imported summary from web'!C121</f>
        <v>LPE(20:3)</v>
      </c>
      <c r="D121" s="71"/>
      <c r="E121" s="14"/>
      <c r="F121" s="14">
        <f>'nmol-analyzed'!F121*0.001/'nmol-analyzed'!F$1*1/'nmol-analyzed'!F$2</f>
        <v>3.3745781777277839E-3</v>
      </c>
      <c r="G121" s="14">
        <f>'nmol-analyzed'!G121*0.001/'nmol-analyzed'!G$1*1/'nmol-analyzed'!G$2</f>
        <v>0</v>
      </c>
      <c r="H121" s="14">
        <f>'nmol-analyzed'!H121*0.001/'nmol-analyzed'!H$1*1/'nmol-analyzed'!H$2</f>
        <v>3.3745781777277839E-3</v>
      </c>
      <c r="I121" s="14">
        <f>'nmol-analyzed'!I121*0.001/'nmol-analyzed'!I$1*1/'nmol-analyzed'!I$2</f>
        <v>0</v>
      </c>
      <c r="J121" s="14">
        <f>'nmol-analyzed'!J121*0.001/'nmol-analyzed'!J$1*1/'nmol-analyzed'!J$2</f>
        <v>6.7491563554555687E-3</v>
      </c>
      <c r="K121" s="14">
        <f>'nmol-analyzed'!K121*0.001/'nmol-analyzed'!K$1*1/'nmol-analyzed'!K$2</f>
        <v>5.061867266591677E-3</v>
      </c>
      <c r="L121" s="14">
        <f t="shared" si="3"/>
        <v>3.0933633295838025E-3</v>
      </c>
      <c r="M121" s="137">
        <f t="shared" si="4"/>
        <v>2.703175442226753E-3</v>
      </c>
      <c r="N121" s="14">
        <f t="shared" si="5"/>
        <v>0.87386289750530288</v>
      </c>
      <c r="O121" s="14">
        <f>'nmol-analyzed'!M121*0.001/'nmol-analyzed'!M$1*1/'nmol-analyzed'!M$2</f>
        <v>2.2624434389140278E-3</v>
      </c>
      <c r="P121" s="14">
        <f>'nmol-analyzed'!N121*0.001/'nmol-analyzed'!N$1*1/'nmol-analyzed'!N$2</f>
        <v>0</v>
      </c>
      <c r="Q121" s="14">
        <f>'nmol-analyzed'!O121*0.001/'nmol-analyzed'!O$1*1/'nmol-analyzed'!O$2</f>
        <v>0</v>
      </c>
      <c r="R121" s="14">
        <f>'nmol-analyzed'!P121*0.001/'nmol-analyzed'!P$1*1/'nmol-analyzed'!P$2</f>
        <v>0</v>
      </c>
      <c r="S121" s="14">
        <f>'nmol-analyzed'!Q121*0.001/'nmol-analyzed'!Q$1*1/'nmol-analyzed'!Q$2</f>
        <v>6.6666666666666688E-3</v>
      </c>
      <c r="T121" s="14">
        <f>'nmol-analyzed'!R121*0.001/'nmol-analyzed'!R$1*1/'nmol-analyzed'!R$2</f>
        <v>6.6964285714285711E-3</v>
      </c>
      <c r="U121" s="14">
        <f>'nmol-analyzed'!S121*0.001/'nmol-analyzed'!S$1*1/'nmol-analyzed'!S$2</f>
        <v>0</v>
      </c>
      <c r="V121" s="14">
        <f>'nmol-analyzed'!T121*0.001/'nmol-analyzed'!T$1*1/'nmol-analyzed'!T$2</f>
        <v>2.2222222222222222E-3</v>
      </c>
      <c r="W121" s="14">
        <f>'nmol-analyzed'!U121*0.001/'nmol-analyzed'!U$1*1/'nmol-analyzed'!U$2</f>
        <v>4.5248868778280547E-3</v>
      </c>
      <c r="X121" s="14">
        <f>'nmol-analyzed'!V121*0.001/'nmol-analyzed'!V$1*1/'nmol-analyzed'!V$2</f>
        <v>2.2624434389140278E-3</v>
      </c>
      <c r="Y121" s="14">
        <f>'nmol-analyzed'!W121*0.001/'nmol-analyzed'!W$1*1/'nmol-analyzed'!W$2</f>
        <v>1.1160714285714282E-2</v>
      </c>
      <c r="Z121" s="14">
        <f>'nmol-analyzed'!X121*0.001/'nmol-analyzed'!X$1*1/'nmol-analyzed'!X$2</f>
        <v>1.5555555555555557E-2</v>
      </c>
      <c r="AA121" s="14">
        <f>'nmol-analyzed'!Y121*0.001/'nmol-analyzed'!Y$1*1/'nmol-analyzed'!Y$2</f>
        <v>0</v>
      </c>
      <c r="AB121" s="14">
        <f>'nmol-analyzed'!Z121*0.001/'nmol-analyzed'!Z$1*1/'nmol-analyzed'!Z$2</f>
        <v>0</v>
      </c>
      <c r="AC121" s="14">
        <f>'nmol-analyzed'!AA121*0.001/'nmol-analyzed'!AA$1*1/'nmol-analyzed'!AA$2</f>
        <v>1.1160714285714282E-2</v>
      </c>
      <c r="AD121" s="14">
        <f>'nmol-analyzed'!AB121*0.001/'nmol-analyzed'!AB$1*1/'nmol-analyzed'!AB$2</f>
        <v>6.666666666666668E-3</v>
      </c>
      <c r="AE121" s="14">
        <f>'nmol-analyzed'!AC121*0.001/'nmol-analyzed'!AC$1*1/'nmol-analyzed'!AC$2</f>
        <v>0</v>
      </c>
      <c r="AF121" s="14">
        <f>'nmol-analyzed'!AD121*0.001/'nmol-analyzed'!AD$1*1/'nmol-analyzed'!AD$2</f>
        <v>0</v>
      </c>
      <c r="AG121" s="14">
        <f>'nmol-analyzed'!AE121*0.001/'nmol-analyzed'!AE$1*1/'nmol-analyzed'!AE$2</f>
        <v>0</v>
      </c>
      <c r="AH121" s="14">
        <f>'nmol-analyzed'!AF121*0.001/'nmol-analyzed'!AF$1*1/'nmol-analyzed'!AF$2</f>
        <v>0</v>
      </c>
      <c r="AI121" s="14">
        <f>'nmol-analyzed'!AG121*0.001/'nmol-analyzed'!AG$1*1/'nmol-analyzed'!AG$2</f>
        <v>1.3333333333333332E-2</v>
      </c>
      <c r="AJ121" s="14">
        <f>'nmol-analyzed'!AH121*0.001/'nmol-analyzed'!AH$1*1/'nmol-analyzed'!AH$2</f>
        <v>4.3859649122807015E-3</v>
      </c>
      <c r="AK121" s="14">
        <f>'nmol-analyzed'!AI121*0.001/'nmol-analyzed'!AI$1*1/'nmol-analyzed'!AI$2</f>
        <v>1.4999999999999998E-2</v>
      </c>
      <c r="AL121" s="14">
        <f>'nmol-analyzed'!AJ121*0.001/'nmol-analyzed'!AJ$1*1/'nmol-analyzed'!AJ$2</f>
        <v>0</v>
      </c>
      <c r="AM121" s="14">
        <f>'nmol-analyzed'!AK121*0.001/'nmol-analyzed'!AK$1*1/'nmol-analyzed'!AK$2</f>
        <v>0</v>
      </c>
      <c r="AN121" s="14">
        <f>'nmol-analyzed'!AL121*0.001/'nmol-analyzed'!AL$1*1/'nmol-analyzed'!AL$2</f>
        <v>2.2321428571428575E-3</v>
      </c>
      <c r="AO121" s="14">
        <f>'nmol-analyzed'!AM121*0.001/'nmol-analyzed'!AM$1*1/'nmol-analyzed'!AM$2</f>
        <v>8.8888888888888906E-3</v>
      </c>
      <c r="AP121" s="14">
        <f>'nmol-analyzed'!AN121*0.001/'nmol-analyzed'!AN$1*1/'nmol-analyzed'!AN$2</f>
        <v>0</v>
      </c>
      <c r="AQ121" s="14">
        <f>'nmol-analyzed'!AO121*0.001/'nmol-analyzed'!AO$1*1/'nmol-analyzed'!AO$2</f>
        <v>4.9999999999999984E-3</v>
      </c>
      <c r="AR121" s="14">
        <f>'nmol-analyzed'!AP121*0.001/'nmol-analyzed'!AP$1*1/'nmol-analyzed'!AP$2</f>
        <v>2.0089285714285712E-2</v>
      </c>
      <c r="AS121" s="14">
        <f>'nmol-analyzed'!AQ121*0.001/'nmol-analyzed'!AQ$1*1/'nmol-analyzed'!AQ$2</f>
        <v>0</v>
      </c>
      <c r="AT121" s="14">
        <f>'nmol-analyzed'!AR121*0.001/'nmol-analyzed'!AR$1*1/'nmol-analyzed'!AR$2</f>
        <v>0</v>
      </c>
      <c r="AU121" s="14">
        <f>'nmol-analyzed'!AS121*0.001/'nmol-analyzed'!AS$1*1/'nmol-analyzed'!AS$2</f>
        <v>8.869179600886918E-3</v>
      </c>
      <c r="AV121" s="14">
        <f>'nmol-analyzed'!AT121*0.001/'nmol-analyzed'!AT$1*1/'nmol-analyzed'!AT$2</f>
        <v>4.3859649122807015E-3</v>
      </c>
      <c r="AW121" s="14">
        <f>'nmol-analyzed'!AU121*0.001/'nmol-analyzed'!AU$1*1/'nmol-analyzed'!AU$2</f>
        <v>2.2321428571428575E-3</v>
      </c>
      <c r="AX121" s="14">
        <f>'nmol-analyzed'!AV121*0.001/'nmol-analyzed'!AV$1*1/'nmol-analyzed'!AV$2</f>
        <v>0</v>
      </c>
      <c r="AY121" s="14"/>
    </row>
    <row r="122" spans="1:51" x14ac:dyDescent="0.2">
      <c r="A122">
        <f>'imported summary from web'!A122</f>
        <v>506.3</v>
      </c>
      <c r="B122" t="str">
        <f>'imported summary from web'!B122</f>
        <v>C25H48O7PN</v>
      </c>
      <c r="C122" s="2" t="str">
        <f>'imported summary from web'!C122</f>
        <v>LPE(20:2)</v>
      </c>
      <c r="D122" s="71"/>
      <c r="E122" s="14"/>
      <c r="F122" s="14">
        <f>'nmol-analyzed'!F122*0.001/'nmol-analyzed'!F$1*1/'nmol-analyzed'!F$2</f>
        <v>5.0618672665916761E-3</v>
      </c>
      <c r="G122" s="14">
        <f>'nmol-analyzed'!G122*0.001/'nmol-analyzed'!G$1*1/'nmol-analyzed'!G$2</f>
        <v>5.0618672665916761E-3</v>
      </c>
      <c r="H122" s="14">
        <f>'nmol-analyzed'!H122*0.001/'nmol-analyzed'!H$1*1/'nmol-analyzed'!H$2</f>
        <v>5.0618672665916761E-3</v>
      </c>
      <c r="I122" s="14">
        <f>'nmol-analyzed'!I122*0.001/'nmol-analyzed'!I$1*1/'nmol-analyzed'!I$2</f>
        <v>8.4364454443194604E-3</v>
      </c>
      <c r="J122" s="14">
        <f>'nmol-analyzed'!J122*0.001/'nmol-analyzed'!J$1*1/'nmol-analyzed'!J$2</f>
        <v>1.1811023622047244E-2</v>
      </c>
      <c r="K122" s="14">
        <f>'nmol-analyzed'!K122*0.001/'nmol-analyzed'!K$1*1/'nmol-analyzed'!K$2</f>
        <v>1.6872890888638922E-3</v>
      </c>
      <c r="L122" s="14">
        <f t="shared" si="3"/>
        <v>6.1867266591676033E-3</v>
      </c>
      <c r="M122" s="137">
        <f t="shared" si="4"/>
        <v>3.4852493554172483E-3</v>
      </c>
      <c r="N122" s="14">
        <f t="shared" si="5"/>
        <v>0.56334303217562443</v>
      </c>
      <c r="O122" s="14">
        <f>'nmol-analyzed'!M122*0.001/'nmol-analyzed'!M$1*1/'nmol-analyzed'!M$2</f>
        <v>0</v>
      </c>
      <c r="P122" s="14">
        <f>'nmol-analyzed'!N122*0.001/'nmol-analyzed'!N$1*1/'nmol-analyzed'!N$2</f>
        <v>0</v>
      </c>
      <c r="Q122" s="14">
        <f>'nmol-analyzed'!O122*0.001/'nmol-analyzed'!O$1*1/'nmol-analyzed'!O$2</f>
        <v>4.3956043956043965E-3</v>
      </c>
      <c r="R122" s="14">
        <f>'nmol-analyzed'!P122*0.001/'nmol-analyzed'!P$1*1/'nmol-analyzed'!P$2</f>
        <v>0</v>
      </c>
      <c r="S122" s="14">
        <f>'nmol-analyzed'!Q122*0.001/'nmol-analyzed'!Q$1*1/'nmol-analyzed'!Q$2</f>
        <v>1.3333333333333334E-2</v>
      </c>
      <c r="T122" s="14">
        <f>'nmol-analyzed'!R122*0.001/'nmol-analyzed'!R$1*1/'nmol-analyzed'!R$2</f>
        <v>0</v>
      </c>
      <c r="U122" s="14">
        <f>'nmol-analyzed'!S122*0.001/'nmol-analyzed'!S$1*1/'nmol-analyzed'!S$2</f>
        <v>0</v>
      </c>
      <c r="V122" s="14">
        <f>'nmol-analyzed'!T122*0.001/'nmol-analyzed'!T$1*1/'nmol-analyzed'!T$2</f>
        <v>0</v>
      </c>
      <c r="W122" s="14">
        <f>'nmol-analyzed'!U122*0.001/'nmol-analyzed'!U$1*1/'nmol-analyzed'!U$2</f>
        <v>2.2624434389140278E-3</v>
      </c>
      <c r="X122" s="14">
        <f>'nmol-analyzed'!V122*0.001/'nmol-analyzed'!V$1*1/'nmol-analyzed'!V$2</f>
        <v>0</v>
      </c>
      <c r="Y122" s="14">
        <f>'nmol-analyzed'!W122*0.001/'nmol-analyzed'!W$1*1/'nmol-analyzed'!W$2</f>
        <v>0</v>
      </c>
      <c r="Z122" s="14">
        <f>'nmol-analyzed'!X122*0.001/'nmol-analyzed'!X$1*1/'nmol-analyzed'!X$2</f>
        <v>0</v>
      </c>
      <c r="AA122" s="14">
        <f>'nmol-analyzed'!Y122*0.001/'nmol-analyzed'!Y$1*1/'nmol-analyzed'!Y$2</f>
        <v>0</v>
      </c>
      <c r="AB122" s="14">
        <f>'nmol-analyzed'!Z122*0.001/'nmol-analyzed'!Z$1*1/'nmol-analyzed'!Z$2</f>
        <v>0</v>
      </c>
      <c r="AC122" s="14">
        <f>'nmol-analyzed'!AA122*0.001/'nmol-analyzed'!AA$1*1/'nmol-analyzed'!AA$2</f>
        <v>6.6964285714285711E-3</v>
      </c>
      <c r="AD122" s="14">
        <f>'nmol-analyzed'!AB122*0.001/'nmol-analyzed'!AB$1*1/'nmol-analyzed'!AB$2</f>
        <v>0.02</v>
      </c>
      <c r="AE122" s="14">
        <f>'nmol-analyzed'!AC122*0.001/'nmol-analyzed'!AC$1*1/'nmol-analyzed'!AC$2</f>
        <v>6.6666666666666671E-3</v>
      </c>
      <c r="AF122" s="14">
        <f>'nmol-analyzed'!AD122*0.001/'nmol-analyzed'!AD$1*1/'nmol-analyzed'!AD$2</f>
        <v>1.7499999999999998E-2</v>
      </c>
      <c r="AG122" s="14">
        <f>'nmol-analyzed'!AE122*0.001/'nmol-analyzed'!AE$1*1/'nmol-analyzed'!AE$2</f>
        <v>6.6964285714285702E-3</v>
      </c>
      <c r="AH122" s="14">
        <f>'nmol-analyzed'!AF122*0.001/'nmol-analyzed'!AF$1*1/'nmol-analyzed'!AF$2</f>
        <v>0</v>
      </c>
      <c r="AI122" s="14">
        <f>'nmol-analyzed'!AG122*0.001/'nmol-analyzed'!AG$1*1/'nmol-analyzed'!AG$2</f>
        <v>1.1111111111111112E-2</v>
      </c>
      <c r="AJ122" s="14">
        <f>'nmol-analyzed'!AH122*0.001/'nmol-analyzed'!AH$1*1/'nmol-analyzed'!AH$2</f>
        <v>1.973684210526316E-2</v>
      </c>
      <c r="AK122" s="14">
        <f>'nmol-analyzed'!AI122*0.001/'nmol-analyzed'!AI$1*1/'nmol-analyzed'!AI$2</f>
        <v>2.5000000000000001E-3</v>
      </c>
      <c r="AL122" s="14">
        <f>'nmol-analyzed'!AJ122*0.001/'nmol-analyzed'!AJ$1*1/'nmol-analyzed'!AJ$2</f>
        <v>0.02</v>
      </c>
      <c r="AM122" s="14">
        <f>'nmol-analyzed'!AK122*0.001/'nmol-analyzed'!AK$1*1/'nmol-analyzed'!AK$2</f>
        <v>2.1929824561403512E-3</v>
      </c>
      <c r="AN122" s="14">
        <f>'nmol-analyzed'!AL122*0.001/'nmol-analyzed'!AL$1*1/'nmol-analyzed'!AL$2</f>
        <v>4.4642857142857149E-3</v>
      </c>
      <c r="AO122" s="14">
        <f>'nmol-analyzed'!AM122*0.001/'nmol-analyzed'!AM$1*1/'nmol-analyzed'!AM$2</f>
        <v>6.6666666666666662E-3</v>
      </c>
      <c r="AP122" s="14">
        <f>'nmol-analyzed'!AN122*0.001/'nmol-analyzed'!AN$1*1/'nmol-analyzed'!AN$2</f>
        <v>4.4444444444444444E-3</v>
      </c>
      <c r="AQ122" s="14">
        <f>'nmol-analyzed'!AO122*0.001/'nmol-analyzed'!AO$1*1/'nmol-analyzed'!AO$2</f>
        <v>5.0000000000000001E-3</v>
      </c>
      <c r="AR122" s="14">
        <f>'nmol-analyzed'!AP122*0.001/'nmol-analyzed'!AP$1*1/'nmol-analyzed'!AP$2</f>
        <v>1.5625E-2</v>
      </c>
      <c r="AS122" s="14">
        <f>'nmol-analyzed'!AQ122*0.001/'nmol-analyzed'!AQ$1*1/'nmol-analyzed'!AQ$2</f>
        <v>0</v>
      </c>
      <c r="AT122" s="14">
        <f>'nmol-analyzed'!AR122*0.001/'nmol-analyzed'!AR$1*1/'nmol-analyzed'!AR$2</f>
        <v>0</v>
      </c>
      <c r="AU122" s="14">
        <f>'nmol-analyzed'!AS122*0.001/'nmol-analyzed'!AS$1*1/'nmol-analyzed'!AS$2</f>
        <v>1.3303769401330373E-2</v>
      </c>
      <c r="AV122" s="14">
        <f>'nmol-analyzed'!AT122*0.001/'nmol-analyzed'!AT$1*1/'nmol-analyzed'!AT$2</f>
        <v>2.1929824561403511E-2</v>
      </c>
      <c r="AW122" s="14">
        <f>'nmol-analyzed'!AU122*0.001/'nmol-analyzed'!AU$1*1/'nmol-analyzed'!AU$2</f>
        <v>6.6964285714285711E-3</v>
      </c>
      <c r="AX122" s="14">
        <f>'nmol-analyzed'!AV122*0.001/'nmol-analyzed'!AV$1*1/'nmol-analyzed'!AV$2</f>
        <v>1.4999999999999998E-2</v>
      </c>
      <c r="AY122" s="14"/>
    </row>
    <row r="123" spans="1:51" x14ac:dyDescent="0.2">
      <c r="A123">
        <f>'imported summary from web'!A123</f>
        <v>508.3</v>
      </c>
      <c r="B123" t="str">
        <f>'imported summary from web'!B123</f>
        <v>C25H50O7PN</v>
      </c>
      <c r="C123" s="2" t="str">
        <f>'imported summary from web'!C123</f>
        <v>LPE(20:1)</v>
      </c>
      <c r="D123" s="71"/>
      <c r="E123" s="14"/>
      <c r="F123" s="14">
        <f>'nmol-analyzed'!F123*0.001/'nmol-analyzed'!F$1*1/'nmol-analyzed'!F$2</f>
        <v>0.11709786276715413</v>
      </c>
      <c r="G123" s="14">
        <f>'nmol-analyzed'!G123*0.001/'nmol-analyzed'!G$1*1/'nmol-analyzed'!G$2</f>
        <v>0.13228346456692916</v>
      </c>
      <c r="H123" s="14">
        <f>'nmol-analyzed'!H123*0.001/'nmol-analyzed'!H$1*1/'nmol-analyzed'!H$2</f>
        <v>0.11034870641169854</v>
      </c>
      <c r="I123" s="14">
        <f>'nmol-analyzed'!I123*0.001/'nmol-analyzed'!I$1*1/'nmol-analyzed'!I$2</f>
        <v>0.13397075365579303</v>
      </c>
      <c r="J123" s="14">
        <f>'nmol-analyzed'!J123*0.001/'nmol-analyzed'!J$1*1/'nmol-analyzed'!J$2</f>
        <v>0.12722159730033747</v>
      </c>
      <c r="K123" s="14">
        <f>'nmol-analyzed'!K123*0.001/'nmol-analyzed'!K$1*1/'nmol-analyzed'!K$2</f>
        <v>0.14071991001124862</v>
      </c>
      <c r="L123" s="14">
        <f t="shared" si="3"/>
        <v>0.1269403824521935</v>
      </c>
      <c r="M123" s="137">
        <f t="shared" si="4"/>
        <v>1.131448642113205E-2</v>
      </c>
      <c r="N123" s="14">
        <f t="shared" si="5"/>
        <v>8.9132285586055737E-2</v>
      </c>
      <c r="O123" s="14">
        <f>'nmol-analyzed'!M123*0.001/'nmol-analyzed'!M$1*1/'nmol-analyzed'!M$2</f>
        <v>0.13212669683257919</v>
      </c>
      <c r="P123" s="14">
        <f>'nmol-analyzed'!N123*0.001/'nmol-analyzed'!N$1*1/'nmol-analyzed'!N$2</f>
        <v>0.11929824561403507</v>
      </c>
      <c r="Q123" s="14">
        <f>'nmol-analyzed'!O123*0.001/'nmol-analyzed'!O$1*1/'nmol-analyzed'!O$2</f>
        <v>0.1657142857142857</v>
      </c>
      <c r="R123" s="14">
        <f>'nmol-analyzed'!P123*0.001/'nmol-analyzed'!P$1*1/'nmol-analyzed'!P$2</f>
        <v>0.12335600907029474</v>
      </c>
      <c r="S123" s="14">
        <f>'nmol-analyzed'!Q123*0.001/'nmol-analyzed'!Q$1*1/'nmol-analyzed'!Q$2</f>
        <v>0.13422222222222224</v>
      </c>
      <c r="T123" s="14">
        <f>'nmol-analyzed'!R123*0.001/'nmol-analyzed'!R$1*1/'nmol-analyzed'!R$2</f>
        <v>6.7857142857142852E-2</v>
      </c>
      <c r="U123" s="14">
        <f>'nmol-analyzed'!S123*0.001/'nmol-analyzed'!S$1*1/'nmol-analyzed'!S$2</f>
        <v>7.4553571428571427E-2</v>
      </c>
      <c r="V123" s="14">
        <f>'nmol-analyzed'!T123*0.001/'nmol-analyzed'!T$1*1/'nmol-analyzed'!T$2</f>
        <v>0.112</v>
      </c>
      <c r="W123" s="14">
        <f>'nmol-analyzed'!U123*0.001/'nmol-analyzed'!U$1*1/'nmol-analyzed'!U$2</f>
        <v>0.10045248868778281</v>
      </c>
      <c r="X123" s="14">
        <f>'nmol-analyzed'!V123*0.001/'nmol-analyzed'!V$1*1/'nmol-analyzed'!V$2</f>
        <v>0.10497737556561089</v>
      </c>
      <c r="Y123" s="14">
        <f>'nmol-analyzed'!W123*0.001/'nmol-analyzed'!W$1*1/'nmol-analyzed'!W$2</f>
        <v>0.12142857142857141</v>
      </c>
      <c r="Z123" s="14">
        <f>'nmol-analyzed'!X123*0.001/'nmol-analyzed'!X$1*1/'nmol-analyzed'!X$2</f>
        <v>9.6444444444444458E-2</v>
      </c>
      <c r="AA123" s="14">
        <f>'nmol-analyzed'!Y123*0.001/'nmol-analyzed'!Y$1*1/'nmol-analyzed'!Y$2</f>
        <v>4.9777777777777775E-2</v>
      </c>
      <c r="AB123" s="14">
        <f>'nmol-analyzed'!Z123*0.001/'nmol-analyzed'!Z$1*1/'nmol-analyzed'!Z$2</f>
        <v>0.10394736842105262</v>
      </c>
      <c r="AC123" s="14">
        <f>'nmol-analyzed'!AA123*0.001/'nmol-analyzed'!AA$1*1/'nmol-analyzed'!AA$2</f>
        <v>0.17053571428571426</v>
      </c>
      <c r="AD123" s="14">
        <f>'nmol-analyzed'!AB123*0.001/'nmol-analyzed'!AB$1*1/'nmol-analyzed'!AB$2</f>
        <v>0.14533333333333334</v>
      </c>
      <c r="AE123" s="14">
        <f>'nmol-analyzed'!AC123*0.001/'nmol-analyzed'!AC$1*1/'nmol-analyzed'!AC$2</f>
        <v>0.10088888888888889</v>
      </c>
      <c r="AF123" s="14">
        <f>'nmol-analyzed'!AD123*0.001/'nmol-analyzed'!AD$1*1/'nmol-analyzed'!AD$2</f>
        <v>0.156</v>
      </c>
      <c r="AG123" s="14">
        <f>'nmol-analyzed'!AE123*0.001/'nmol-analyzed'!AE$1*1/'nmol-analyzed'!AE$2</f>
        <v>0.17500000000000002</v>
      </c>
      <c r="AH123" s="14">
        <f>'nmol-analyzed'!AF123*0.001/'nmol-analyzed'!AF$1*1/'nmol-analyzed'!AF$2</f>
        <v>0.10953436807095342</v>
      </c>
      <c r="AI123" s="14">
        <f>'nmol-analyzed'!AG123*0.001/'nmol-analyzed'!AG$1*1/'nmol-analyzed'!AG$2</f>
        <v>0.10755555555555556</v>
      </c>
      <c r="AJ123" s="14">
        <f>'nmol-analyzed'!AH123*0.001/'nmol-analyzed'!AH$1*1/'nmol-analyzed'!AH$2</f>
        <v>0.11052631578947371</v>
      </c>
      <c r="AK123" s="14">
        <f>'nmol-analyzed'!AI123*0.001/'nmol-analyzed'!AI$1*1/'nmol-analyzed'!AI$2</f>
        <v>0.19349999999999998</v>
      </c>
      <c r="AL123" s="14">
        <f>'nmol-analyzed'!AJ123*0.001/'nmol-analyzed'!AJ$1*1/'nmol-analyzed'!AJ$2</f>
        <v>0.25850000000000001</v>
      </c>
      <c r="AM123" s="14">
        <f>'nmol-analyzed'!AK123*0.001/'nmol-analyzed'!AK$1*1/'nmol-analyzed'!AK$2</f>
        <v>0.20263157894736844</v>
      </c>
      <c r="AN123" s="14">
        <f>'nmol-analyzed'!AL123*0.001/'nmol-analyzed'!AL$1*1/'nmol-analyzed'!AL$2</f>
        <v>0.14151785714285714</v>
      </c>
      <c r="AO123" s="14">
        <f>'nmol-analyzed'!AM123*0.001/'nmol-analyzed'!AM$1*1/'nmol-analyzed'!AM$2</f>
        <v>0.19422222222222224</v>
      </c>
      <c r="AP123" s="14">
        <f>'nmol-analyzed'!AN123*0.001/'nmol-analyzed'!AN$1*1/'nmol-analyzed'!AN$2</f>
        <v>0.16088888888888889</v>
      </c>
      <c r="AQ123" s="14">
        <f>'nmol-analyzed'!AO123*0.001/'nmol-analyzed'!AO$1*1/'nmol-analyzed'!AO$2</f>
        <v>0.14099999999999999</v>
      </c>
      <c r="AR123" s="14">
        <f>'nmol-analyzed'!AP123*0.001/'nmol-analyzed'!AP$1*1/'nmol-analyzed'!AP$2</f>
        <v>0.16607142857142856</v>
      </c>
      <c r="AS123" s="14">
        <f>'nmol-analyzed'!AQ123*0.001/'nmol-analyzed'!AQ$1*1/'nmol-analyzed'!AQ$2</f>
        <v>0.10803571428571426</v>
      </c>
      <c r="AT123" s="14">
        <f>'nmol-analyzed'!AR123*0.001/'nmol-analyzed'!AR$1*1/'nmol-analyzed'!AR$2</f>
        <v>0.16315789473684211</v>
      </c>
      <c r="AU123" s="14">
        <f>'nmol-analyzed'!AS123*0.001/'nmol-analyzed'!AS$1*1/'nmol-analyzed'!AS$2</f>
        <v>0.28248337028824833</v>
      </c>
      <c r="AV123" s="14">
        <f>'nmol-analyzed'!AT123*0.001/'nmol-analyzed'!AT$1*1/'nmol-analyzed'!AT$2</f>
        <v>0.14122807017543859</v>
      </c>
      <c r="AW123" s="14">
        <f>'nmol-analyzed'!AU123*0.001/'nmol-analyzed'!AU$1*1/'nmol-analyzed'!AU$2</f>
        <v>0.16383928571428572</v>
      </c>
      <c r="AX123" s="14">
        <f>'nmol-analyzed'!AV123*0.001/'nmol-analyzed'!AV$1*1/'nmol-analyzed'!AV$2</f>
        <v>0.19099999999999998</v>
      </c>
      <c r="AY123" s="14"/>
    </row>
    <row r="124" spans="1:51" x14ac:dyDescent="0.2">
      <c r="A124">
        <f>'imported summary from web'!A124</f>
        <v>510.3</v>
      </c>
      <c r="B124" t="str">
        <f>'imported summary from web'!B124</f>
        <v>C25H52O7PN</v>
      </c>
      <c r="C124" s="2" t="str">
        <f>'imported summary from web'!C124</f>
        <v>LPE(20:0)</v>
      </c>
      <c r="D124" s="71"/>
      <c r="E124" s="14"/>
      <c r="F124" s="14">
        <f>'nmol-analyzed'!F124*0.001/'nmol-analyzed'!F$1*1/'nmol-analyzed'!F$2</f>
        <v>2.7671541057367837E-2</v>
      </c>
      <c r="G124" s="14">
        <f>'nmol-analyzed'!G124*0.001/'nmol-analyzed'!G$1*1/'nmol-analyzed'!G$2</f>
        <v>6.8166479190101242E-2</v>
      </c>
      <c r="H124" s="14">
        <f>'nmol-analyzed'!H124*0.001/'nmol-analyzed'!H$1*1/'nmol-analyzed'!H$2</f>
        <v>5.1293588301462328E-2</v>
      </c>
      <c r="I124" s="14">
        <f>'nmol-analyzed'!I124*0.001/'nmol-analyzed'!I$1*1/'nmol-analyzed'!I$2</f>
        <v>2.5984251968503947E-2</v>
      </c>
      <c r="J124" s="14">
        <f>'nmol-analyzed'!J124*0.001/'nmol-analyzed'!J$1*1/'nmol-analyzed'!J$2</f>
        <v>5.4668166479190115E-2</v>
      </c>
      <c r="K124" s="14">
        <f>'nmol-analyzed'!K124*0.001/'nmol-analyzed'!K$1*1/'nmol-analyzed'!K$2</f>
        <v>2.2609673790776164E-2</v>
      </c>
      <c r="L124" s="14">
        <f t="shared" si="3"/>
        <v>4.1732283464566942E-2</v>
      </c>
      <c r="M124" s="137">
        <f t="shared" si="4"/>
        <v>1.8809048338428308E-2</v>
      </c>
      <c r="N124" s="14">
        <f t="shared" si="5"/>
        <v>0.45070738471328198</v>
      </c>
      <c r="O124" s="14">
        <f>'nmol-analyzed'!M124*0.001/'nmol-analyzed'!M$1*1/'nmol-analyzed'!M$2</f>
        <v>4.1628959276018111E-2</v>
      </c>
      <c r="P124" s="14">
        <f>'nmol-analyzed'!N124*0.001/'nmol-analyzed'!N$1*1/'nmol-analyzed'!N$2</f>
        <v>2.9385964912280713E-2</v>
      </c>
      <c r="Q124" s="14">
        <f>'nmol-analyzed'!O124*0.001/'nmol-analyzed'!O$1*1/'nmol-analyzed'!O$2</f>
        <v>3.6043956043956049E-2</v>
      </c>
      <c r="R124" s="14">
        <f>'nmol-analyzed'!P124*0.001/'nmol-analyzed'!P$1*1/'nmol-analyzed'!P$2</f>
        <v>1.6780045351473923E-2</v>
      </c>
      <c r="S124" s="14">
        <f>'nmol-analyzed'!Q124*0.001/'nmol-analyzed'!Q$1*1/'nmol-analyzed'!Q$2</f>
        <v>2.7555555555555562E-2</v>
      </c>
      <c r="T124" s="14">
        <f>'nmol-analyzed'!R124*0.001/'nmol-analyzed'!R$1*1/'nmol-analyzed'!R$2</f>
        <v>3.125000000000008E-3</v>
      </c>
      <c r="U124" s="14">
        <f>'nmol-analyzed'!S124*0.001/'nmol-analyzed'!S$1*1/'nmol-analyzed'!S$2</f>
        <v>5.8928571428571434E-2</v>
      </c>
      <c r="V124" s="14">
        <f>'nmol-analyzed'!T124*0.001/'nmol-analyzed'!T$1*1/'nmol-analyzed'!T$2</f>
        <v>0.10311111111111113</v>
      </c>
      <c r="W124" s="14">
        <f>'nmol-analyzed'!U124*0.001/'nmol-analyzed'!U$1*1/'nmol-analyzed'!U$2</f>
        <v>2.3529411764705899E-2</v>
      </c>
      <c r="X124" s="14">
        <f>'nmol-analyzed'!V124*0.001/'nmol-analyzed'!V$1*1/'nmol-analyzed'!V$2</f>
        <v>2.5791855203619922E-2</v>
      </c>
      <c r="Y124" s="14">
        <f>'nmol-analyzed'!W124*0.001/'nmol-analyzed'!W$1*1/'nmol-analyzed'!W$2</f>
        <v>1.8750000000000013E-2</v>
      </c>
      <c r="Z124" s="14">
        <f>'nmol-analyzed'!X124*0.001/'nmol-analyzed'!X$1*1/'nmol-analyzed'!X$2</f>
        <v>3.4222222222222237E-2</v>
      </c>
      <c r="AA124" s="14">
        <f>'nmol-analyzed'!Y124*0.001/'nmol-analyzed'!Y$1*1/'nmol-analyzed'!Y$2</f>
        <v>2.7555555555555562E-2</v>
      </c>
      <c r="AB124" s="14">
        <f>'nmol-analyzed'!Z124*0.001/'nmol-analyzed'!Z$1*1/'nmol-analyzed'!Z$2</f>
        <v>4.2543859649122821E-2</v>
      </c>
      <c r="AC124" s="14">
        <f>'nmol-analyzed'!AA124*0.001/'nmol-analyzed'!AA$1*1/'nmol-analyzed'!AA$2</f>
        <v>2.3214285714285729E-2</v>
      </c>
      <c r="AD124" s="14">
        <f>'nmol-analyzed'!AB124*0.001/'nmol-analyzed'!AB$1*1/'nmol-analyzed'!AB$2</f>
        <v>3.4222222222222237E-2</v>
      </c>
      <c r="AE124" s="14">
        <f>'nmol-analyzed'!AC124*0.001/'nmol-analyzed'!AC$1*1/'nmol-analyzed'!AC$2</f>
        <v>9.7777777777777863E-3</v>
      </c>
      <c r="AF124" s="14">
        <f>'nmol-analyzed'!AD124*0.001/'nmol-analyzed'!AD$1*1/'nmol-analyzed'!AD$2</f>
        <v>0</v>
      </c>
      <c r="AG124" s="14">
        <f>'nmol-analyzed'!AE124*0.001/'nmol-analyzed'!AE$1*1/'nmol-analyzed'!AE$2</f>
        <v>3.6607142857142866E-2</v>
      </c>
      <c r="AH124" s="14">
        <f>'nmol-analyzed'!AF124*0.001/'nmol-analyzed'!AF$1*1/'nmol-analyzed'!AF$2</f>
        <v>7.6274944567627512E-2</v>
      </c>
      <c r="AI124" s="14">
        <f>'nmol-analyzed'!AG124*0.001/'nmol-analyzed'!AG$1*1/'nmol-analyzed'!AG$2</f>
        <v>5.8666666666666679E-2</v>
      </c>
      <c r="AJ124" s="14">
        <f>'nmol-analyzed'!AH124*0.001/'nmol-analyzed'!AH$1*1/'nmol-analyzed'!AH$2</f>
        <v>2.5000000000000008E-2</v>
      </c>
      <c r="AK124" s="14">
        <f>'nmol-analyzed'!AI124*0.001/'nmol-analyzed'!AI$1*1/'nmol-analyzed'!AI$2</f>
        <v>3.6000000000000004E-2</v>
      </c>
      <c r="AL124" s="14">
        <f>'nmol-analyzed'!AJ124*0.001/'nmol-analyzed'!AJ$1*1/'nmol-analyzed'!AJ$2</f>
        <v>9.8500000000000018E-2</v>
      </c>
      <c r="AM124" s="14">
        <f>'nmol-analyzed'!AK124*0.001/'nmol-analyzed'!AK$1*1/'nmol-analyzed'!AK$2</f>
        <v>1.8421052631578963E-2</v>
      </c>
      <c r="AN124" s="14">
        <f>'nmol-analyzed'!AL124*0.001/'nmol-analyzed'!AL$1*1/'nmol-analyzed'!AL$2</f>
        <v>3.437500000000001E-2</v>
      </c>
      <c r="AO124" s="14">
        <f>'nmol-analyzed'!AM124*0.001/'nmol-analyzed'!AM$1*1/'nmol-analyzed'!AM$2</f>
        <v>1.8666666666666679E-2</v>
      </c>
      <c r="AP124" s="14">
        <f>'nmol-analyzed'!AN124*0.001/'nmol-analyzed'!AN$1*1/'nmol-analyzed'!AN$2</f>
        <v>2.7555555555555562E-2</v>
      </c>
      <c r="AQ124" s="14">
        <f>'nmol-analyzed'!AO124*0.001/'nmol-analyzed'!AO$1*1/'nmol-analyzed'!AO$2</f>
        <v>3.3500000000000009E-2</v>
      </c>
      <c r="AR124" s="14">
        <f>'nmol-analyzed'!AP124*0.001/'nmol-analyzed'!AP$1*1/'nmol-analyzed'!AP$2</f>
        <v>1.4285714285714296E-2</v>
      </c>
      <c r="AS124" s="14">
        <f>'nmol-analyzed'!AQ124*0.001/'nmol-analyzed'!AQ$1*1/'nmol-analyzed'!AQ$2</f>
        <v>5.4464285714285722E-2</v>
      </c>
      <c r="AT124" s="14">
        <f>'nmol-analyzed'!AR124*0.001/'nmol-analyzed'!AR$1*1/'nmol-analyzed'!AR$2</f>
        <v>0.10175438596491231</v>
      </c>
      <c r="AU124" s="14">
        <f>'nmol-analyzed'!AS124*0.001/'nmol-analyzed'!AS$1*1/'nmol-analyzed'!AS$2</f>
        <v>8.0709534368070962E-2</v>
      </c>
      <c r="AV124" s="14">
        <f>'nmol-analyzed'!AT124*0.001/'nmol-analyzed'!AT$1*1/'nmol-analyzed'!AT$2</f>
        <v>9.6491228070175513E-3</v>
      </c>
      <c r="AW124" s="14">
        <f>'nmol-analyzed'!AU124*0.001/'nmol-analyzed'!AU$1*1/'nmol-analyzed'!AU$2</f>
        <v>0.05</v>
      </c>
      <c r="AX124" s="14">
        <f>'nmol-analyzed'!AV124*0.001/'nmol-analyzed'!AV$1*1/'nmol-analyzed'!AV$2</f>
        <v>7.3499999999999996E-2</v>
      </c>
      <c r="AY124" s="14"/>
    </row>
    <row r="125" spans="1:51" x14ac:dyDescent="0.2">
      <c r="A125">
        <f>'imported summary from web'!A125</f>
        <v>526.29999999999995</v>
      </c>
      <c r="B125" t="str">
        <f>'imported summary from web'!B125</f>
        <v>C27H44O7PN</v>
      </c>
      <c r="C125" s="2" t="str">
        <f>'imported summary from web'!C125</f>
        <v>LPE(22:6)</v>
      </c>
      <c r="D125" s="71"/>
      <c r="E125" s="14"/>
      <c r="F125" s="14">
        <f>'nmol-analyzed'!F125*0.001/'nmol-analyzed'!F$1*1/'nmol-analyzed'!F$2</f>
        <v>12.615860517435321</v>
      </c>
      <c r="G125" s="14">
        <f>'nmol-analyzed'!G125*0.001/'nmol-analyzed'!G$1*1/'nmol-analyzed'!G$2</f>
        <v>12.53655793025872</v>
      </c>
      <c r="H125" s="14">
        <f>'nmol-analyzed'!H125*0.001/'nmol-analyzed'!H$1*1/'nmol-analyzed'!H$2</f>
        <v>12.047244094488191</v>
      </c>
      <c r="I125" s="14">
        <f>'nmol-analyzed'!I125*0.001/'nmol-analyzed'!I$1*1/'nmol-analyzed'!I$2</f>
        <v>10.128796400449946</v>
      </c>
      <c r="J125" s="14">
        <f>'nmol-analyzed'!J125*0.001/'nmol-analyzed'!J$1*1/'nmol-analyzed'!J$2</f>
        <v>9.6563554555680575</v>
      </c>
      <c r="K125" s="14">
        <f>'nmol-analyzed'!K125*0.001/'nmol-analyzed'!K$1*1/'nmol-analyzed'!K$2</f>
        <v>9.0371203599550078</v>
      </c>
      <c r="L125" s="14">
        <f t="shared" si="3"/>
        <v>11.003655793025876</v>
      </c>
      <c r="M125" s="137">
        <f t="shared" si="4"/>
        <v>1.5802486098272976</v>
      </c>
      <c r="N125" s="14">
        <f t="shared" si="5"/>
        <v>0.14361123607927287</v>
      </c>
      <c r="O125" s="14">
        <f>'nmol-analyzed'!M125*0.001/'nmol-analyzed'!M$1*1/'nmol-analyzed'!M$2</f>
        <v>9.7149321266968336</v>
      </c>
      <c r="P125" s="14">
        <f>'nmol-analyzed'!N125*0.001/'nmol-analyzed'!N$1*1/'nmol-analyzed'!N$2</f>
        <v>8.2543859649122808</v>
      </c>
      <c r="Q125" s="14">
        <f>'nmol-analyzed'!O125*0.001/'nmol-analyzed'!O$1*1/'nmol-analyzed'!O$2</f>
        <v>8.208791208791208</v>
      </c>
      <c r="R125" s="14">
        <f>'nmol-analyzed'!P125*0.001/'nmol-analyzed'!P$1*1/'nmol-analyzed'!P$2</f>
        <v>9.2811791383219937</v>
      </c>
      <c r="S125" s="14">
        <f>'nmol-analyzed'!Q125*0.001/'nmol-analyzed'!Q$1*1/'nmol-analyzed'!Q$2</f>
        <v>14.168888888888892</v>
      </c>
      <c r="T125" s="14">
        <f>'nmol-analyzed'!R125*0.001/'nmol-analyzed'!R$1*1/'nmol-analyzed'!R$2</f>
        <v>12.908482142857141</v>
      </c>
      <c r="U125" s="14">
        <f>'nmol-analyzed'!S125*0.001/'nmol-analyzed'!S$1*1/'nmol-analyzed'!S$2</f>
        <v>5.5758928571428568</v>
      </c>
      <c r="V125" s="14">
        <f>'nmol-analyzed'!T125*0.001/'nmol-analyzed'!T$1*1/'nmol-analyzed'!T$2</f>
        <v>12.713333333333336</v>
      </c>
      <c r="W125" s="14">
        <f>'nmol-analyzed'!U125*0.001/'nmol-analyzed'!U$1*1/'nmol-analyzed'!U$2</f>
        <v>11.794117647058824</v>
      </c>
      <c r="X125" s="14">
        <f>'nmol-analyzed'!V125*0.001/'nmol-analyzed'!V$1*1/'nmol-analyzed'!V$2</f>
        <v>11.667420814479639</v>
      </c>
      <c r="Y125" s="14">
        <f>'nmol-analyzed'!W125*0.001/'nmol-analyzed'!W$1*1/'nmol-analyzed'!W$2</f>
        <v>13.147321428571432</v>
      </c>
      <c r="Z125" s="14">
        <f>'nmol-analyzed'!X125*0.001/'nmol-analyzed'!X$1*1/'nmol-analyzed'!X$2</f>
        <v>14.264444444444447</v>
      </c>
      <c r="AA125" s="14">
        <f>'nmol-analyzed'!Y125*0.001/'nmol-analyzed'!Y$1*1/'nmol-analyzed'!Y$2</f>
        <v>4.3666666666666671</v>
      </c>
      <c r="AB125" s="14">
        <f>'nmol-analyzed'!Z125*0.001/'nmol-analyzed'!Z$1*1/'nmol-analyzed'!Z$2</f>
        <v>9.8289473684210549</v>
      </c>
      <c r="AC125" s="14">
        <f>'nmol-analyzed'!AA125*0.001/'nmol-analyzed'!AA$1*1/'nmol-analyzed'!AA$2</f>
        <v>9.9441964285714288</v>
      </c>
      <c r="AD125" s="14">
        <f>'nmol-analyzed'!AB125*0.001/'nmol-analyzed'!AB$1*1/'nmol-analyzed'!AB$2</f>
        <v>8.3266666666666662</v>
      </c>
      <c r="AE125" s="14">
        <f>'nmol-analyzed'!AC125*0.001/'nmol-analyzed'!AC$1*1/'nmol-analyzed'!AC$2</f>
        <v>18.577777777777783</v>
      </c>
      <c r="AF125" s="14">
        <f>'nmol-analyzed'!AD125*0.001/'nmol-analyzed'!AD$1*1/'nmol-analyzed'!AD$2</f>
        <v>21.292499999999997</v>
      </c>
      <c r="AG125" s="14">
        <f>'nmol-analyzed'!AE125*0.001/'nmol-analyzed'!AE$1*1/'nmol-analyzed'!AE$2</f>
        <v>14.084821428571429</v>
      </c>
      <c r="AH125" s="14">
        <f>'nmol-analyzed'!AF125*0.001/'nmol-analyzed'!AF$1*1/'nmol-analyzed'!AF$2</f>
        <v>16.543237250554323</v>
      </c>
      <c r="AI125" s="14">
        <f>'nmol-analyzed'!AG125*0.001/'nmol-analyzed'!AG$1*1/'nmol-analyzed'!AG$2</f>
        <v>9.7755555555555542</v>
      </c>
      <c r="AJ125" s="14">
        <f>'nmol-analyzed'!AH125*0.001/'nmol-analyzed'!AH$1*1/'nmol-analyzed'!AH$2</f>
        <v>7.3837719298245617</v>
      </c>
      <c r="AK125" s="14">
        <f>'nmol-analyzed'!AI125*0.001/'nmol-analyzed'!AI$1*1/'nmol-analyzed'!AI$2</f>
        <v>20.975000000000001</v>
      </c>
      <c r="AL125" s="14">
        <f>'nmol-analyzed'!AJ125*0.001/'nmol-analyzed'!AJ$1*1/'nmol-analyzed'!AJ$2</f>
        <v>22.937499999999996</v>
      </c>
      <c r="AM125" s="14">
        <f>'nmol-analyzed'!AK125*0.001/'nmol-analyzed'!AK$1*1/'nmol-analyzed'!AK$2</f>
        <v>11.002192982456142</v>
      </c>
      <c r="AN125" s="14">
        <f>'nmol-analyzed'!AL125*0.001/'nmol-analyzed'!AL$1*1/'nmol-analyzed'!AL$2</f>
        <v>7.0200892857142856</v>
      </c>
      <c r="AO125" s="14">
        <f>'nmol-analyzed'!AM125*0.001/'nmol-analyzed'!AM$1*1/'nmol-analyzed'!AM$2</f>
        <v>9.7688888888888883</v>
      </c>
      <c r="AP125" s="14">
        <f>'nmol-analyzed'!AN125*0.001/'nmol-analyzed'!AN$1*1/'nmol-analyzed'!AN$2</f>
        <v>8.94</v>
      </c>
      <c r="AQ125" s="14">
        <f>'nmol-analyzed'!AO125*0.001/'nmol-analyzed'!AO$1*1/'nmol-analyzed'!AO$2</f>
        <v>16.174999999999997</v>
      </c>
      <c r="AR125" s="14">
        <f>'nmol-analyzed'!AP125*0.001/'nmol-analyzed'!AP$1*1/'nmol-analyzed'!AP$2</f>
        <v>18.993303571428569</v>
      </c>
      <c r="AS125" s="14">
        <f>'nmol-analyzed'!AQ125*0.001/'nmol-analyzed'!AQ$1*1/'nmol-analyzed'!AQ$2</f>
        <v>8.4665178571428559</v>
      </c>
      <c r="AT125" s="14">
        <f>'nmol-analyzed'!AR125*0.001/'nmol-analyzed'!AR$1*1/'nmol-analyzed'!AR$2</f>
        <v>12.717105263157897</v>
      </c>
      <c r="AU125" s="14">
        <f>'nmol-analyzed'!AS125*0.001/'nmol-analyzed'!AS$1*1/'nmol-analyzed'!AS$2</f>
        <v>12.791574279379159</v>
      </c>
      <c r="AV125" s="14">
        <f>'nmol-analyzed'!AT125*0.001/'nmol-analyzed'!AT$1*1/'nmol-analyzed'!AT$2</f>
        <v>7.6732456140350882</v>
      </c>
      <c r="AW125" s="14">
        <f>'nmol-analyzed'!AU125*0.001/'nmol-analyzed'!AU$1*1/'nmol-analyzed'!AU$2</f>
        <v>15.805803571428571</v>
      </c>
      <c r="AX125" s="14">
        <f>'nmol-analyzed'!AV125*0.001/'nmol-analyzed'!AV$1*1/'nmol-analyzed'!AV$2</f>
        <v>14.112499999999999</v>
      </c>
      <c r="AY125" s="14"/>
    </row>
    <row r="126" spans="1:51" x14ac:dyDescent="0.2">
      <c r="A126">
        <f>'imported summary from web'!A126</f>
        <v>528.29999999999995</v>
      </c>
      <c r="B126" t="str">
        <f>'imported summary from web'!B126</f>
        <v>C27H46O7PN</v>
      </c>
      <c r="C126" s="2" t="str">
        <f>'imported summary from web'!C126</f>
        <v>LPE(22:5)</v>
      </c>
      <c r="D126" s="71"/>
      <c r="E126" s="14"/>
      <c r="F126" s="14">
        <f>'nmol-analyzed'!F126*0.001/'nmol-analyzed'!F$1*1/'nmol-analyzed'!F$2</f>
        <v>0.19505061867266593</v>
      </c>
      <c r="G126" s="14">
        <f>'nmol-analyzed'!G126*0.001/'nmol-analyzed'!G$1*1/'nmol-analyzed'!G$2</f>
        <v>1.1136107986501689E-2</v>
      </c>
      <c r="H126" s="14">
        <f>'nmol-analyzed'!H126*0.001/'nmol-analyzed'!H$1*1/'nmol-analyzed'!H$2</f>
        <v>0.115748031496063</v>
      </c>
      <c r="I126" s="14">
        <f>'nmol-analyzed'!I126*0.001/'nmol-analyzed'!I$1*1/'nmol-analyzed'!I$2</f>
        <v>0.13262092238470194</v>
      </c>
      <c r="J126" s="14">
        <f>'nmol-analyzed'!J126*0.001/'nmol-analyzed'!J$1*1/'nmol-analyzed'!J$2</f>
        <v>9.3813273340832407E-2</v>
      </c>
      <c r="K126" s="14">
        <f>'nmol-analyzed'!K126*0.001/'nmol-analyzed'!K$1*1/'nmol-analyzed'!K$2</f>
        <v>9.8875140607424084E-2</v>
      </c>
      <c r="L126" s="14">
        <f t="shared" si="3"/>
        <v>0.10787401574803152</v>
      </c>
      <c r="M126" s="137">
        <f t="shared" si="4"/>
        <v>5.9851610903098998E-2</v>
      </c>
      <c r="N126" s="14">
        <f t="shared" si="5"/>
        <v>0.55482880180245042</v>
      </c>
      <c r="O126" s="14">
        <f>'nmol-analyzed'!M126*0.001/'nmol-analyzed'!M$1*1/'nmol-analyzed'!M$2</f>
        <v>0.10316742081447963</v>
      </c>
      <c r="P126" s="14">
        <f>'nmol-analyzed'!N126*0.001/'nmol-analyzed'!N$1*1/'nmol-analyzed'!N$2</f>
        <v>4.9561403508771924E-2</v>
      </c>
      <c r="Q126" s="14">
        <f>'nmol-analyzed'!O126*0.001/'nmol-analyzed'!O$1*1/'nmol-analyzed'!O$2</f>
        <v>0.13758241758241757</v>
      </c>
      <c r="R126" s="14">
        <f>'nmol-analyzed'!P126*0.001/'nmol-analyzed'!P$1*1/'nmol-analyzed'!P$2</f>
        <v>0.2485260770975056</v>
      </c>
      <c r="S126" s="14">
        <f>'nmol-analyzed'!Q126*0.001/'nmol-analyzed'!Q$1*1/'nmol-analyzed'!Q$2</f>
        <v>7.2444444444444464E-2</v>
      </c>
      <c r="T126" s="14">
        <f>'nmol-analyzed'!R126*0.001/'nmol-analyzed'!R$1*1/'nmol-analyzed'!R$2</f>
        <v>3.2589285714285716E-2</v>
      </c>
      <c r="U126" s="14">
        <f>'nmol-analyzed'!S126*0.001/'nmol-analyzed'!S$1*1/'nmol-analyzed'!S$2</f>
        <v>0</v>
      </c>
      <c r="V126" s="14">
        <f>'nmol-analyzed'!T126*0.001/'nmol-analyzed'!T$1*1/'nmol-analyzed'!T$2</f>
        <v>3.0222222222222223E-2</v>
      </c>
      <c r="W126" s="14">
        <f>'nmol-analyzed'!U126*0.001/'nmol-analyzed'!U$1*1/'nmol-analyzed'!U$2</f>
        <v>9.1855203619909509E-2</v>
      </c>
      <c r="X126" s="14">
        <f>'nmol-analyzed'!V126*0.001/'nmol-analyzed'!V$1*1/'nmol-analyzed'!V$2</f>
        <v>8.959276018099549E-2</v>
      </c>
      <c r="Y126" s="14">
        <f>'nmol-analyzed'!W126*0.001/'nmol-analyzed'!W$1*1/'nmol-analyzed'!W$2</f>
        <v>8.1696428571428573E-2</v>
      </c>
      <c r="Z126" s="14">
        <f>'nmol-analyzed'!X126*0.001/'nmol-analyzed'!X$1*1/'nmol-analyzed'!X$2</f>
        <v>6.5777777777777782E-2</v>
      </c>
      <c r="AA126" s="14">
        <f>'nmol-analyzed'!Y126*0.001/'nmol-analyzed'!Y$1*1/'nmol-analyzed'!Y$2</f>
        <v>3.2444444444444442E-2</v>
      </c>
      <c r="AB126" s="14">
        <f>'nmol-analyzed'!Z126*0.001/'nmol-analyzed'!Z$1*1/'nmol-analyzed'!Z$2</f>
        <v>0</v>
      </c>
      <c r="AC126" s="14">
        <f>'nmol-analyzed'!AA126*0.001/'nmol-analyzed'!AA$1*1/'nmol-analyzed'!AA$2</f>
        <v>0.15312499999999998</v>
      </c>
      <c r="AD126" s="14">
        <f>'nmol-analyzed'!AB126*0.001/'nmol-analyzed'!AB$1*1/'nmol-analyzed'!AB$2</f>
        <v>0.21688888888888888</v>
      </c>
      <c r="AE126" s="14">
        <f>'nmol-analyzed'!AC126*0.001/'nmol-analyzed'!AC$1*1/'nmol-analyzed'!AC$2</f>
        <v>6.1333333333333337E-2</v>
      </c>
      <c r="AF126" s="14">
        <f>'nmol-analyzed'!AD126*0.001/'nmol-analyzed'!AD$1*1/'nmol-analyzed'!AD$2</f>
        <v>8.6499999999999994E-2</v>
      </c>
      <c r="AG126" s="14">
        <f>'nmol-analyzed'!AE126*0.001/'nmol-analyzed'!AE$1*1/'nmol-analyzed'!AE$2</f>
        <v>9.0624999999999997E-2</v>
      </c>
      <c r="AH126" s="14">
        <f>'nmol-analyzed'!AF126*0.001/'nmol-analyzed'!AF$1*1/'nmol-analyzed'!AF$2</f>
        <v>5.2328159645232804E-2</v>
      </c>
      <c r="AI126" s="14">
        <f>'nmol-analyzed'!AG126*0.001/'nmol-analyzed'!AG$1*1/'nmol-analyzed'!AG$2</f>
        <v>6.133333333333333E-2</v>
      </c>
      <c r="AJ126" s="14">
        <f>'nmol-analyzed'!AH126*0.001/'nmol-analyzed'!AH$1*1/'nmol-analyzed'!AH$2</f>
        <v>0.13947368421052633</v>
      </c>
      <c r="AK126" s="14">
        <f>'nmol-analyzed'!AI126*0.001/'nmol-analyzed'!AI$1*1/'nmol-analyzed'!AI$2</f>
        <v>7.6499999999999999E-2</v>
      </c>
      <c r="AL126" s="14">
        <f>'nmol-analyzed'!AJ126*0.001/'nmol-analyzed'!AJ$1*1/'nmol-analyzed'!AJ$2</f>
        <v>0.14899999999999999</v>
      </c>
      <c r="AM126" s="14">
        <f>'nmol-analyzed'!AK126*0.001/'nmol-analyzed'!AK$1*1/'nmol-analyzed'!AK$2</f>
        <v>0</v>
      </c>
      <c r="AN126" s="14">
        <f>'nmol-analyzed'!AL126*0.001/'nmol-analyzed'!AL$1*1/'nmol-analyzed'!AL$2</f>
        <v>0.14419642857142856</v>
      </c>
      <c r="AO126" s="14">
        <f>'nmol-analyzed'!AM126*0.001/'nmol-analyzed'!AM$1*1/'nmol-analyzed'!AM$2</f>
        <v>8.7999999999999995E-2</v>
      </c>
      <c r="AP126" s="14">
        <f>'nmol-analyzed'!AN126*0.001/'nmol-analyzed'!AN$1*1/'nmol-analyzed'!AN$2</f>
        <v>0.18577777777777776</v>
      </c>
      <c r="AQ126" s="14">
        <f>'nmol-analyzed'!AO126*0.001/'nmol-analyzed'!AO$1*1/'nmol-analyzed'!AO$2</f>
        <v>9.1499999999999998E-2</v>
      </c>
      <c r="AR126" s="14">
        <f>'nmol-analyzed'!AP126*0.001/'nmol-analyzed'!AP$1*1/'nmol-analyzed'!AP$2</f>
        <v>0.12633928571428571</v>
      </c>
      <c r="AS126" s="14">
        <f>'nmol-analyzed'!AQ126*0.001/'nmol-analyzed'!AQ$1*1/'nmol-analyzed'!AQ$2</f>
        <v>2.1428571428571429E-2</v>
      </c>
      <c r="AT126" s="14">
        <f>'nmol-analyzed'!AR126*0.001/'nmol-analyzed'!AR$1*1/'nmol-analyzed'!AR$2</f>
        <v>0</v>
      </c>
      <c r="AU126" s="14">
        <f>'nmol-analyzed'!AS126*0.001/'nmol-analyzed'!AS$1*1/'nmol-analyzed'!AS$2</f>
        <v>0.23414634146341459</v>
      </c>
      <c r="AV126" s="14">
        <f>'nmol-analyzed'!AT126*0.001/'nmol-analyzed'!AT$1*1/'nmol-analyzed'!AT$2</f>
        <v>0.14166666666666669</v>
      </c>
      <c r="AW126" s="14">
        <f>'nmol-analyzed'!AU126*0.001/'nmol-analyzed'!AU$1*1/'nmol-analyzed'!AU$2</f>
        <v>9.285714285714286E-2</v>
      </c>
      <c r="AX126" s="14">
        <f>'nmol-analyzed'!AV126*0.001/'nmol-analyzed'!AV$1*1/'nmol-analyzed'!AV$2</f>
        <v>0.23399999999999999</v>
      </c>
      <c r="AY126" s="14"/>
    </row>
    <row r="127" spans="1:51" x14ac:dyDescent="0.2">
      <c r="A127" s="2" t="s">
        <v>302</v>
      </c>
      <c r="B127"/>
      <c r="C127" s="2" t="s">
        <v>302</v>
      </c>
      <c r="D127" s="73"/>
      <c r="E127" s="16"/>
      <c r="F127" s="16">
        <f>'nmol-analyzed'!F127*0.001/'nmol-analyzed'!F$1*1/'nmol-analyzed'!F$2</f>
        <v>15.512935883014626</v>
      </c>
      <c r="G127" s="16">
        <f>'nmol-analyzed'!G127*0.001/'nmol-analyzed'!G$1*1/'nmol-analyzed'!G$2</f>
        <v>15.283464566929135</v>
      </c>
      <c r="H127" s="16">
        <f>'nmol-analyzed'!H127*0.001/'nmol-analyzed'!H$1*1/'nmol-analyzed'!H$2</f>
        <v>14.969628796400452</v>
      </c>
      <c r="I127" s="16">
        <f>'nmol-analyzed'!I127*0.001/'nmol-analyzed'!I$1*1/'nmol-analyzed'!I$2</f>
        <v>13.123734533183354</v>
      </c>
      <c r="J127" s="16">
        <f>'nmol-analyzed'!J127*0.001/'nmol-analyzed'!J$1*1/'nmol-analyzed'!J$2</f>
        <v>12.637795275590554</v>
      </c>
      <c r="K127" s="16">
        <f>'nmol-analyzed'!K127*0.001/'nmol-analyzed'!K$1*1/'nmol-analyzed'!K$2</f>
        <v>12.030371203599554</v>
      </c>
      <c r="L127" s="140">
        <f t="shared" si="3"/>
        <v>13.926321709786279</v>
      </c>
      <c r="M127" s="141">
        <f t="shared" si="4"/>
        <v>1.5064359140660848</v>
      </c>
      <c r="N127" s="14">
        <f t="shared" si="5"/>
        <v>0.10817184504702954</v>
      </c>
      <c r="O127" s="16">
        <f>'nmol-analyzed'!M127*0.001/'nmol-analyzed'!M$1*1/'nmol-analyzed'!M$2</f>
        <v>11.868778280542987</v>
      </c>
      <c r="P127" s="16">
        <f>'nmol-analyzed'!N127*0.001/'nmol-analyzed'!N$1*1/'nmol-analyzed'!N$2</f>
        <v>9.8771929824561404</v>
      </c>
      <c r="Q127" s="16">
        <f>'nmol-analyzed'!O127*0.001/'nmol-analyzed'!O$1*1/'nmol-analyzed'!O$2</f>
        <v>11.472527472527473</v>
      </c>
      <c r="R127" s="16">
        <f>'nmol-analyzed'!P127*0.001/'nmol-analyzed'!P$1*1/'nmol-analyzed'!P$2</f>
        <v>11.999999999999996</v>
      </c>
      <c r="S127" s="16">
        <f>'nmol-analyzed'!Q127*0.001/'nmol-analyzed'!Q$1*1/'nmol-analyzed'!Q$2</f>
        <v>18.22666666666667</v>
      </c>
      <c r="T127" s="16">
        <f>'nmol-analyzed'!R127*0.001/'nmol-analyzed'!R$1*1/'nmol-analyzed'!R$2</f>
        <v>15.712053571428575</v>
      </c>
      <c r="U127" s="16">
        <f>'nmol-analyzed'!S127*0.001/'nmol-analyzed'!S$1*1/'nmol-analyzed'!S$2</f>
        <v>6.9540178571428584</v>
      </c>
      <c r="V127" s="16">
        <f>'nmol-analyzed'!T127*0.001/'nmol-analyzed'!T$1*1/'nmol-analyzed'!T$2</f>
        <v>14.982222222222225</v>
      </c>
      <c r="W127" s="16">
        <f>'nmol-analyzed'!U127*0.001/'nmol-analyzed'!U$1*1/'nmol-analyzed'!U$2</f>
        <v>14.468325791855206</v>
      </c>
      <c r="X127" s="16">
        <f>'nmol-analyzed'!V127*0.001/'nmol-analyzed'!V$1*1/'nmol-analyzed'!V$2</f>
        <v>14.671945701357469</v>
      </c>
      <c r="Y127" s="16">
        <f>'nmol-analyzed'!W127*0.001/'nmol-analyzed'!W$1*1/'nmol-analyzed'!W$2</f>
        <v>17.062500000000004</v>
      </c>
      <c r="Z127" s="16">
        <f>'nmol-analyzed'!X127*0.001/'nmol-analyzed'!X$1*1/'nmol-analyzed'!X$2</f>
        <v>18.313333333333336</v>
      </c>
      <c r="AA127" s="16">
        <f>'nmol-analyzed'!Y127*0.001/'nmol-analyzed'!Y$1*1/'nmol-analyzed'!Y$2</f>
        <v>5.7</v>
      </c>
      <c r="AB127" s="16">
        <f>'nmol-analyzed'!Z127*0.001/'nmol-analyzed'!Z$1*1/'nmol-analyzed'!Z$2</f>
        <v>12.215789473684211</v>
      </c>
      <c r="AC127" s="16">
        <f>'nmol-analyzed'!AA127*0.001/'nmol-analyzed'!AA$1*1/'nmol-analyzed'!AA$2</f>
        <v>14.285714285714285</v>
      </c>
      <c r="AD127" s="16">
        <f>'nmol-analyzed'!AB127*0.001/'nmol-analyzed'!AB$1*1/'nmol-analyzed'!AB$2</f>
        <v>12.137777777777778</v>
      </c>
      <c r="AE127" s="16">
        <f>'nmol-analyzed'!AC127*0.001/'nmol-analyzed'!AC$1*1/'nmol-analyzed'!AC$2</f>
        <v>22.628888888888895</v>
      </c>
      <c r="AF127" s="16">
        <f>'nmol-analyzed'!AD127*0.001/'nmol-analyzed'!AD$1*1/'nmol-analyzed'!AD$2</f>
        <v>26.361499999999996</v>
      </c>
      <c r="AG127" s="16">
        <f>'nmol-analyzed'!AE127*0.001/'nmol-analyzed'!AE$1*1/'nmol-analyzed'!AE$2</f>
        <v>16.950892857142858</v>
      </c>
      <c r="AH127" s="16">
        <f>'nmol-analyzed'!AF127*0.001/'nmol-analyzed'!AF$1*1/'nmol-analyzed'!AF$2</f>
        <v>19.075388026607538</v>
      </c>
      <c r="AI127" s="16">
        <f>'nmol-analyzed'!AG127*0.001/'nmol-analyzed'!AG$1*1/'nmol-analyzed'!AG$2</f>
        <v>13.137777777777776</v>
      </c>
      <c r="AJ127" s="16">
        <f>'nmol-analyzed'!AH127*0.001/'nmol-analyzed'!AH$1*1/'nmol-analyzed'!AH$2</f>
        <v>10.644736842105265</v>
      </c>
      <c r="AK127" s="16">
        <f>'nmol-analyzed'!AI127*0.001/'nmol-analyzed'!AI$1*1/'nmol-analyzed'!AI$2</f>
        <v>28.105</v>
      </c>
      <c r="AL127" s="16">
        <f>'nmol-analyzed'!AJ127*0.001/'nmol-analyzed'!AJ$1*1/'nmol-analyzed'!AJ$2</f>
        <v>31.392499999999995</v>
      </c>
      <c r="AM127" s="16">
        <f>'nmol-analyzed'!AK127*0.001/'nmol-analyzed'!AK$1*1/'nmol-analyzed'!AK$2</f>
        <v>13.935087719298249</v>
      </c>
      <c r="AN127" s="16">
        <f>'nmol-analyzed'!AL127*0.001/'nmol-analyzed'!AL$1*1/'nmol-analyzed'!AL$2</f>
        <v>8.9263392857142847</v>
      </c>
      <c r="AO127" s="16">
        <f>'nmol-analyzed'!AM127*0.001/'nmol-analyzed'!AM$1*1/'nmol-analyzed'!AM$2</f>
        <v>14.071111111111112</v>
      </c>
      <c r="AP127" s="16">
        <f>'nmol-analyzed'!AN127*0.001/'nmol-analyzed'!AN$1*1/'nmol-analyzed'!AN$2</f>
        <v>12.691111111111113</v>
      </c>
      <c r="AQ127" s="16">
        <f>'nmol-analyzed'!AO127*0.001/'nmol-analyzed'!AO$1*1/'nmol-analyzed'!AO$2</f>
        <v>20.55</v>
      </c>
      <c r="AR127" s="16">
        <f>'nmol-analyzed'!AP127*0.001/'nmol-analyzed'!AP$1*1/'nmol-analyzed'!AP$2</f>
        <v>24.377232142857146</v>
      </c>
      <c r="AS127" s="16">
        <f>'nmol-analyzed'!AQ127*0.001/'nmol-analyzed'!AQ$1*1/'nmol-analyzed'!AQ$2</f>
        <v>10.979910714285714</v>
      </c>
      <c r="AT127" s="16">
        <f>'nmol-analyzed'!AR127*0.001/'nmol-analyzed'!AR$1*1/'nmol-analyzed'!AR$2</f>
        <v>15.617105263157899</v>
      </c>
      <c r="AU127" s="16">
        <f>'nmol-analyzed'!AS127*0.001/'nmol-analyzed'!AS$1*1/'nmol-analyzed'!AS$2</f>
        <v>18.68292682926829</v>
      </c>
      <c r="AV127" s="16">
        <f>'nmol-analyzed'!AT127*0.001/'nmol-analyzed'!AT$1*1/'nmol-analyzed'!AT$2</f>
        <v>10.750000000000002</v>
      </c>
      <c r="AW127" s="16">
        <f>'nmol-analyzed'!AU127*0.001/'nmol-analyzed'!AU$1*1/'nmol-analyzed'!AU$2</f>
        <v>19.904017857142858</v>
      </c>
      <c r="AX127" s="16">
        <f>'nmol-analyzed'!AV127*0.001/'nmol-analyzed'!AV$1*1/'nmol-analyzed'!AV$2</f>
        <v>18.47</v>
      </c>
      <c r="AY127" s="16"/>
    </row>
    <row r="128" spans="1:51" x14ac:dyDescent="0.2">
      <c r="A128">
        <f>'imported summary from web'!A129</f>
        <v>634.4</v>
      </c>
      <c r="B128" t="str">
        <f>'imported summary from web'!B129</f>
        <v>C33H64O8PN</v>
      </c>
      <c r="C128" s="2" t="str">
        <f>'imported summary from web'!C129</f>
        <v>PE(28:1)</v>
      </c>
      <c r="D128" s="71"/>
      <c r="E128" s="14"/>
      <c r="F128" s="14">
        <f>'nmol-analyzed'!F128*0.001/'nmol-analyzed'!F$1*1/'nmol-analyzed'!F$2</f>
        <v>1.6872890888638922E-3</v>
      </c>
      <c r="G128" s="14">
        <f>'nmol-analyzed'!G128*0.001/'nmol-analyzed'!G$1*1/'nmol-analyzed'!G$2</f>
        <v>1.6872890888638922E-3</v>
      </c>
      <c r="H128" s="14">
        <f>'nmol-analyzed'!H128*0.001/'nmol-analyzed'!H$1*1/'nmol-analyzed'!H$2</f>
        <v>0</v>
      </c>
      <c r="I128" s="14">
        <f>'nmol-analyzed'!I128*0.001/'nmol-analyzed'!I$1*1/'nmol-analyzed'!I$2</f>
        <v>1.6872890888638922E-3</v>
      </c>
      <c r="J128" s="14">
        <f>'nmol-analyzed'!J128*0.001/'nmol-analyzed'!J$1*1/'nmol-analyzed'!J$2</f>
        <v>1.6872890888638922E-3</v>
      </c>
      <c r="K128" s="14">
        <f>'nmol-analyzed'!K128*0.001/'nmol-analyzed'!K$1*1/'nmol-analyzed'!K$2</f>
        <v>1.6872890888638922E-3</v>
      </c>
      <c r="L128" s="14">
        <f t="shared" si="3"/>
        <v>1.4060742407199101E-3</v>
      </c>
      <c r="M128" s="137">
        <f t="shared" si="4"/>
        <v>6.88832886047013E-4</v>
      </c>
      <c r="N128" s="14">
        <f t="shared" si="5"/>
        <v>0.4898979485566356</v>
      </c>
      <c r="O128" s="14">
        <f>'nmol-analyzed'!M128*0.001/'nmol-analyzed'!M$1*1/'nmol-analyzed'!M$2</f>
        <v>2.2624434389140278E-3</v>
      </c>
      <c r="P128" s="14">
        <f>'nmol-analyzed'!N128*0.001/'nmol-analyzed'!N$1*1/'nmol-analyzed'!N$2</f>
        <v>0</v>
      </c>
      <c r="Q128" s="14">
        <f>'nmol-analyzed'!O128*0.001/'nmol-analyzed'!O$1*1/'nmol-analyzed'!O$2</f>
        <v>0</v>
      </c>
      <c r="R128" s="14">
        <f>'nmol-analyzed'!P128*0.001/'nmol-analyzed'!P$1*1/'nmol-analyzed'!P$2</f>
        <v>0</v>
      </c>
      <c r="S128" s="14">
        <f>'nmol-analyzed'!Q128*0.001/'nmol-analyzed'!Q$1*1/'nmol-analyzed'!Q$2</f>
        <v>0</v>
      </c>
      <c r="T128" s="14">
        <f>'nmol-analyzed'!R128*0.001/'nmol-analyzed'!R$1*1/'nmol-analyzed'!R$2</f>
        <v>0</v>
      </c>
      <c r="U128" s="14">
        <f>'nmol-analyzed'!S128*0.001/'nmol-analyzed'!S$1*1/'nmol-analyzed'!S$2</f>
        <v>0</v>
      </c>
      <c r="V128" s="14">
        <f>'nmol-analyzed'!T128*0.001/'nmol-analyzed'!T$1*1/'nmol-analyzed'!T$2</f>
        <v>2.2222222222222222E-3</v>
      </c>
      <c r="W128" s="14">
        <f>'nmol-analyzed'!U128*0.001/'nmol-analyzed'!U$1*1/'nmol-analyzed'!U$2</f>
        <v>0</v>
      </c>
      <c r="X128" s="14">
        <f>'nmol-analyzed'!V128*0.001/'nmol-analyzed'!V$1*1/'nmol-analyzed'!V$2</f>
        <v>0</v>
      </c>
      <c r="Y128" s="14">
        <f>'nmol-analyzed'!W128*0.001/'nmol-analyzed'!W$1*1/'nmol-analyzed'!W$2</f>
        <v>0</v>
      </c>
      <c r="Z128" s="14">
        <f>'nmol-analyzed'!X128*0.001/'nmol-analyzed'!X$1*1/'nmol-analyzed'!X$2</f>
        <v>0</v>
      </c>
      <c r="AA128" s="14">
        <f>'nmol-analyzed'!Y128*0.001/'nmol-analyzed'!Y$1*1/'nmol-analyzed'!Y$2</f>
        <v>0</v>
      </c>
      <c r="AB128" s="14">
        <f>'nmol-analyzed'!Z128*0.001/'nmol-analyzed'!Z$1*1/'nmol-analyzed'!Z$2</f>
        <v>2.1929824561403512E-3</v>
      </c>
      <c r="AC128" s="14">
        <f>'nmol-analyzed'!AA128*0.001/'nmol-analyzed'!AA$1*1/'nmol-analyzed'!AA$2</f>
        <v>0</v>
      </c>
      <c r="AD128" s="14">
        <f>'nmol-analyzed'!AB128*0.001/'nmol-analyzed'!AB$1*1/'nmol-analyzed'!AB$2</f>
        <v>2.2222222222222222E-3</v>
      </c>
      <c r="AE128" s="14">
        <f>'nmol-analyzed'!AC128*0.001/'nmol-analyzed'!AC$1*1/'nmol-analyzed'!AC$2</f>
        <v>0</v>
      </c>
      <c r="AF128" s="14">
        <f>'nmol-analyzed'!AD128*0.001/'nmol-analyzed'!AD$1*1/'nmol-analyzed'!AD$2</f>
        <v>2.5000000000000001E-3</v>
      </c>
      <c r="AG128" s="14">
        <f>'nmol-analyzed'!AE128*0.001/'nmol-analyzed'!AE$1*1/'nmol-analyzed'!AE$2</f>
        <v>0</v>
      </c>
      <c r="AH128" s="14">
        <f>'nmol-analyzed'!AF128*0.001/'nmol-analyzed'!AF$1*1/'nmol-analyzed'!AF$2</f>
        <v>0</v>
      </c>
      <c r="AI128" s="14">
        <f>'nmol-analyzed'!AG128*0.001/'nmol-analyzed'!AG$1*1/'nmol-analyzed'!AG$2</f>
        <v>0</v>
      </c>
      <c r="AJ128" s="14">
        <f>'nmol-analyzed'!AH128*0.001/'nmol-analyzed'!AH$1*1/'nmol-analyzed'!AH$2</f>
        <v>0</v>
      </c>
      <c r="AK128" s="14">
        <f>'nmol-analyzed'!AI128*0.001/'nmol-analyzed'!AI$1*1/'nmol-analyzed'!AI$2</f>
        <v>0</v>
      </c>
      <c r="AL128" s="14">
        <f>'nmol-analyzed'!AJ128*0.001/'nmol-analyzed'!AJ$1*1/'nmol-analyzed'!AJ$2</f>
        <v>0</v>
      </c>
      <c r="AM128" s="14">
        <f>'nmol-analyzed'!AK128*0.001/'nmol-analyzed'!AK$1*1/'nmol-analyzed'!AK$2</f>
        <v>0</v>
      </c>
      <c r="AN128" s="14">
        <f>'nmol-analyzed'!AL128*0.001/'nmol-analyzed'!AL$1*1/'nmol-analyzed'!AL$2</f>
        <v>0</v>
      </c>
      <c r="AO128" s="14">
        <f>'nmol-analyzed'!AM128*0.001/'nmol-analyzed'!AM$1*1/'nmol-analyzed'!AM$2</f>
        <v>0</v>
      </c>
      <c r="AP128" s="14">
        <f>'nmol-analyzed'!AN128*0.001/'nmol-analyzed'!AN$1*1/'nmol-analyzed'!AN$2</f>
        <v>0</v>
      </c>
      <c r="AQ128" s="14">
        <f>'nmol-analyzed'!AO128*0.001/'nmol-analyzed'!AO$1*1/'nmol-analyzed'!AO$2</f>
        <v>0</v>
      </c>
      <c r="AR128" s="14">
        <f>'nmol-analyzed'!AP128*0.001/'nmol-analyzed'!AP$1*1/'nmol-analyzed'!AP$2</f>
        <v>0</v>
      </c>
      <c r="AS128" s="14">
        <f>'nmol-analyzed'!AQ128*0.001/'nmol-analyzed'!AQ$1*1/'nmol-analyzed'!AQ$2</f>
        <v>0</v>
      </c>
      <c r="AT128" s="14">
        <f>'nmol-analyzed'!AR128*0.001/'nmol-analyzed'!AR$1*1/'nmol-analyzed'!AR$2</f>
        <v>0</v>
      </c>
      <c r="AU128" s="14">
        <f>'nmol-analyzed'!AS128*0.001/'nmol-analyzed'!AS$1*1/'nmol-analyzed'!AS$2</f>
        <v>0</v>
      </c>
      <c r="AV128" s="14">
        <f>'nmol-analyzed'!AT128*0.001/'nmol-analyzed'!AT$1*1/'nmol-analyzed'!AT$2</f>
        <v>0</v>
      </c>
      <c r="AW128" s="14">
        <f>'nmol-analyzed'!AU128*0.001/'nmol-analyzed'!AU$1*1/'nmol-analyzed'!AU$2</f>
        <v>0</v>
      </c>
      <c r="AX128" s="14">
        <f>'nmol-analyzed'!AV128*0.001/'nmol-analyzed'!AV$1*1/'nmol-analyzed'!AV$2</f>
        <v>0</v>
      </c>
      <c r="AY128" s="14"/>
    </row>
    <row r="129" spans="1:51" x14ac:dyDescent="0.2">
      <c r="A129">
        <f>'imported summary from web'!A130</f>
        <v>636.5</v>
      </c>
      <c r="B129" t="str">
        <f>'imported summary from web'!B130</f>
        <v>C33H66O8PN</v>
      </c>
      <c r="C129" s="2" t="str">
        <f>'imported summary from web'!C130</f>
        <v>PE(28:0)</v>
      </c>
      <c r="D129" s="71"/>
      <c r="E129" s="14"/>
      <c r="F129" s="14">
        <f>'nmol-analyzed'!F129*0.001/'nmol-analyzed'!F$1*1/'nmol-analyzed'!F$2</f>
        <v>1.3498312710911139E-3</v>
      </c>
      <c r="G129" s="14">
        <f>'nmol-analyzed'!G129*0.001/'nmol-analyzed'!G$1*1/'nmol-analyzed'!G$2</f>
        <v>1.3498312710911139E-3</v>
      </c>
      <c r="H129" s="14">
        <f>'nmol-analyzed'!H129*0.001/'nmol-analyzed'!H$1*1/'nmol-analyzed'!H$2</f>
        <v>0</v>
      </c>
      <c r="I129" s="14">
        <f>'nmol-analyzed'!I129*0.001/'nmol-analyzed'!I$1*1/'nmol-analyzed'!I$2</f>
        <v>1.3498312710911139E-3</v>
      </c>
      <c r="J129" s="14">
        <f>'nmol-analyzed'!J129*0.001/'nmol-analyzed'!J$1*1/'nmol-analyzed'!J$2</f>
        <v>1.3498312710911139E-3</v>
      </c>
      <c r="K129" s="14">
        <f>'nmol-analyzed'!K129*0.001/'nmol-analyzed'!K$1*1/'nmol-analyzed'!K$2</f>
        <v>0</v>
      </c>
      <c r="L129" s="14">
        <f t="shared" si="3"/>
        <v>8.9988751406074258E-4</v>
      </c>
      <c r="M129" s="137">
        <f t="shared" si="4"/>
        <v>6.9704987108344977E-4</v>
      </c>
      <c r="N129" s="14">
        <f t="shared" si="5"/>
        <v>0.7745966692414834</v>
      </c>
      <c r="O129" s="14">
        <f>'nmol-analyzed'!M129*0.001/'nmol-analyzed'!M$1*1/'nmol-analyzed'!M$2</f>
        <v>0</v>
      </c>
      <c r="P129" s="14">
        <f>'nmol-analyzed'!N129*0.001/'nmol-analyzed'!N$1*1/'nmol-analyzed'!N$2</f>
        <v>0</v>
      </c>
      <c r="Q129" s="14">
        <f>'nmol-analyzed'!O129*0.001/'nmol-analyzed'!O$1*1/'nmol-analyzed'!O$2</f>
        <v>0</v>
      </c>
      <c r="R129" s="14">
        <f>'nmol-analyzed'!P129*0.001/'nmol-analyzed'!P$1*1/'nmol-analyzed'!P$2</f>
        <v>0</v>
      </c>
      <c r="S129" s="14">
        <f>'nmol-analyzed'!Q129*0.001/'nmol-analyzed'!Q$1*1/'nmol-analyzed'!Q$2</f>
        <v>0</v>
      </c>
      <c r="T129" s="14">
        <f>'nmol-analyzed'!R129*0.001/'nmol-analyzed'!R$1*1/'nmol-analyzed'!R$2</f>
        <v>0</v>
      </c>
      <c r="U129" s="14">
        <f>'nmol-analyzed'!S129*0.001/'nmol-analyzed'!S$1*1/'nmol-analyzed'!S$2</f>
        <v>0</v>
      </c>
      <c r="V129" s="14">
        <f>'nmol-analyzed'!T129*0.001/'nmol-analyzed'!T$1*1/'nmol-analyzed'!T$2</f>
        <v>0</v>
      </c>
      <c r="W129" s="14">
        <f>'nmol-analyzed'!U129*0.001/'nmol-analyzed'!U$1*1/'nmol-analyzed'!U$2</f>
        <v>1.809954751131222E-3</v>
      </c>
      <c r="X129" s="14">
        <f>'nmol-analyzed'!V129*0.001/'nmol-analyzed'!V$1*1/'nmol-analyzed'!V$2</f>
        <v>1.809954751131222E-3</v>
      </c>
      <c r="Y129" s="14">
        <f>'nmol-analyzed'!W129*0.001/'nmol-analyzed'!W$1*1/'nmol-analyzed'!W$2</f>
        <v>1.7857142857142857E-3</v>
      </c>
      <c r="Z129" s="14">
        <f>'nmol-analyzed'!X129*0.001/'nmol-analyzed'!X$1*1/'nmol-analyzed'!X$2</f>
        <v>0</v>
      </c>
      <c r="AA129" s="14">
        <f>'nmol-analyzed'!Y129*0.001/'nmol-analyzed'!Y$1*1/'nmol-analyzed'!Y$2</f>
        <v>0</v>
      </c>
      <c r="AB129" s="14">
        <f>'nmol-analyzed'!Z129*0.001/'nmol-analyzed'!Z$1*1/'nmol-analyzed'!Z$2</f>
        <v>0</v>
      </c>
      <c r="AC129" s="14">
        <f>'nmol-analyzed'!AA129*0.001/'nmol-analyzed'!AA$1*1/'nmol-analyzed'!AA$2</f>
        <v>1.7857142857142857E-3</v>
      </c>
      <c r="AD129" s="14">
        <f>'nmol-analyzed'!AB129*0.001/'nmol-analyzed'!AB$1*1/'nmol-analyzed'!AB$2</f>
        <v>0</v>
      </c>
      <c r="AE129" s="14">
        <f>'nmol-analyzed'!AC129*0.001/'nmol-analyzed'!AC$1*1/'nmol-analyzed'!AC$2</f>
        <v>0</v>
      </c>
      <c r="AF129" s="14">
        <f>'nmol-analyzed'!AD129*0.001/'nmol-analyzed'!AD$1*1/'nmol-analyzed'!AD$2</f>
        <v>0</v>
      </c>
      <c r="AG129" s="14">
        <f>'nmol-analyzed'!AE129*0.001/'nmol-analyzed'!AE$1*1/'nmol-analyzed'!AE$2</f>
        <v>0</v>
      </c>
      <c r="AH129" s="14">
        <f>'nmol-analyzed'!AF129*0.001/'nmol-analyzed'!AF$1*1/'nmol-analyzed'!AF$2</f>
        <v>0</v>
      </c>
      <c r="AI129" s="14">
        <f>'nmol-analyzed'!AG129*0.001/'nmol-analyzed'!AG$1*1/'nmol-analyzed'!AG$2</f>
        <v>1.7777777777777781E-3</v>
      </c>
      <c r="AJ129" s="14">
        <f>'nmol-analyzed'!AH129*0.001/'nmol-analyzed'!AH$1*1/'nmol-analyzed'!AH$2</f>
        <v>0</v>
      </c>
      <c r="AK129" s="14">
        <f>'nmol-analyzed'!AI129*0.001/'nmol-analyzed'!AI$1*1/'nmol-analyzed'!AI$2</f>
        <v>0</v>
      </c>
      <c r="AL129" s="14">
        <f>'nmol-analyzed'!AJ129*0.001/'nmol-analyzed'!AJ$1*1/'nmol-analyzed'!AJ$2</f>
        <v>0</v>
      </c>
      <c r="AM129" s="14">
        <f>'nmol-analyzed'!AK129*0.001/'nmol-analyzed'!AK$1*1/'nmol-analyzed'!AK$2</f>
        <v>0</v>
      </c>
      <c r="AN129" s="14">
        <f>'nmol-analyzed'!AL129*0.001/'nmol-analyzed'!AL$1*1/'nmol-analyzed'!AL$2</f>
        <v>0</v>
      </c>
      <c r="AO129" s="14">
        <f>'nmol-analyzed'!AM129*0.001/'nmol-analyzed'!AM$1*1/'nmol-analyzed'!AM$2</f>
        <v>1.7777777777777779E-3</v>
      </c>
      <c r="AP129" s="14">
        <f>'nmol-analyzed'!AN129*0.001/'nmol-analyzed'!AN$1*1/'nmol-analyzed'!AN$2</f>
        <v>0</v>
      </c>
      <c r="AQ129" s="14">
        <f>'nmol-analyzed'!AO129*0.001/'nmol-analyzed'!AO$1*1/'nmol-analyzed'!AO$2</f>
        <v>1.9999999999999996E-3</v>
      </c>
      <c r="AR129" s="14">
        <f>'nmol-analyzed'!AP129*0.001/'nmol-analyzed'!AP$1*1/'nmol-analyzed'!AP$2</f>
        <v>1.7857142857142857E-3</v>
      </c>
      <c r="AS129" s="14">
        <f>'nmol-analyzed'!AQ129*0.001/'nmol-analyzed'!AQ$1*1/'nmol-analyzed'!AQ$2</f>
        <v>1.7857142857142854E-3</v>
      </c>
      <c r="AT129" s="14">
        <f>'nmol-analyzed'!AR129*0.001/'nmol-analyzed'!AR$1*1/'nmol-analyzed'!AR$2</f>
        <v>0</v>
      </c>
      <c r="AU129" s="14">
        <f>'nmol-analyzed'!AS129*0.001/'nmol-analyzed'!AS$1*1/'nmol-analyzed'!AS$2</f>
        <v>0</v>
      </c>
      <c r="AV129" s="14">
        <f>'nmol-analyzed'!AT129*0.001/'nmol-analyzed'!AT$1*1/'nmol-analyzed'!AT$2</f>
        <v>0</v>
      </c>
      <c r="AW129" s="14">
        <f>'nmol-analyzed'!AU129*0.001/'nmol-analyzed'!AU$1*1/'nmol-analyzed'!AU$2</f>
        <v>0</v>
      </c>
      <c r="AX129" s="14">
        <f>'nmol-analyzed'!AV129*0.001/'nmol-analyzed'!AV$1*1/'nmol-analyzed'!AV$2</f>
        <v>1.9999999999999996E-3</v>
      </c>
      <c r="AY129" s="14"/>
    </row>
    <row r="130" spans="1:51" x14ac:dyDescent="0.2">
      <c r="A130">
        <f>'imported summary from web'!A133</f>
        <v>662.5</v>
      </c>
      <c r="B130" t="str">
        <f>'imported summary from web'!B133</f>
        <v>C35H68O8PN</v>
      </c>
      <c r="C130" s="2" t="str">
        <f>'imported summary from web'!C133</f>
        <v>PE(30:1)</v>
      </c>
      <c r="D130" s="71"/>
      <c r="E130" s="14"/>
      <c r="F130" s="14">
        <f>'nmol-analyzed'!F130*0.001/'nmol-analyzed'!F$1*1/'nmol-analyzed'!F$2</f>
        <v>1.6872890888638922E-3</v>
      </c>
      <c r="G130" s="14">
        <f>'nmol-analyzed'!G130*0.001/'nmol-analyzed'!G$1*1/'nmol-analyzed'!G$2</f>
        <v>3.3745781777277844E-3</v>
      </c>
      <c r="H130" s="14">
        <f>'nmol-analyzed'!H130*0.001/'nmol-analyzed'!H$1*1/'nmol-analyzed'!H$2</f>
        <v>1.6872890888638922E-3</v>
      </c>
      <c r="I130" s="14">
        <f>'nmol-analyzed'!I130*0.001/'nmol-analyzed'!I$1*1/'nmol-analyzed'!I$2</f>
        <v>3.3745781777277844E-3</v>
      </c>
      <c r="J130" s="14">
        <f>'nmol-analyzed'!J130*0.001/'nmol-analyzed'!J$1*1/'nmol-analyzed'!J$2</f>
        <v>1.6872890888638922E-3</v>
      </c>
      <c r="K130" s="14">
        <f>'nmol-analyzed'!K130*0.001/'nmol-analyzed'!K$1*1/'nmol-analyzed'!K$2</f>
        <v>3.3745781777277844E-3</v>
      </c>
      <c r="L130" s="14">
        <f t="shared" si="3"/>
        <v>2.5309336332958385E-3</v>
      </c>
      <c r="M130" s="137">
        <f t="shared" si="4"/>
        <v>9.2416629500309251E-4</v>
      </c>
      <c r="N130" s="14">
        <f t="shared" si="5"/>
        <v>0.36514837167011072</v>
      </c>
      <c r="O130" s="14">
        <f>'nmol-analyzed'!M130*0.001/'nmol-analyzed'!M$1*1/'nmol-analyzed'!M$2</f>
        <v>2.2624434389140278E-3</v>
      </c>
      <c r="P130" s="14">
        <f>'nmol-analyzed'!N130*0.001/'nmol-analyzed'!N$1*1/'nmol-analyzed'!N$2</f>
        <v>0</v>
      </c>
      <c r="Q130" s="14">
        <f>'nmol-analyzed'!O130*0.001/'nmol-analyzed'!O$1*1/'nmol-analyzed'!O$2</f>
        <v>0</v>
      </c>
      <c r="R130" s="14">
        <f>'nmol-analyzed'!P130*0.001/'nmol-analyzed'!P$1*1/'nmol-analyzed'!P$2</f>
        <v>0</v>
      </c>
      <c r="S130" s="14">
        <f>'nmol-analyzed'!Q130*0.001/'nmol-analyzed'!Q$1*1/'nmol-analyzed'!Q$2</f>
        <v>2.2222222222222227E-3</v>
      </c>
      <c r="T130" s="14">
        <f>'nmol-analyzed'!R130*0.001/'nmol-analyzed'!R$1*1/'nmol-analyzed'!R$2</f>
        <v>0</v>
      </c>
      <c r="U130" s="14">
        <f>'nmol-analyzed'!S130*0.001/'nmol-analyzed'!S$1*1/'nmol-analyzed'!S$2</f>
        <v>4.464285714285714E-3</v>
      </c>
      <c r="V130" s="14">
        <f>'nmol-analyzed'!T130*0.001/'nmol-analyzed'!T$1*1/'nmol-analyzed'!T$2</f>
        <v>4.4444444444444444E-3</v>
      </c>
      <c r="W130" s="14">
        <f>'nmol-analyzed'!U130*0.001/'nmol-analyzed'!U$1*1/'nmol-analyzed'!U$2</f>
        <v>0</v>
      </c>
      <c r="X130" s="14">
        <f>'nmol-analyzed'!V130*0.001/'nmol-analyzed'!V$1*1/'nmol-analyzed'!V$2</f>
        <v>4.5248868778280556E-3</v>
      </c>
      <c r="Y130" s="14">
        <f>'nmol-analyzed'!W130*0.001/'nmol-analyzed'!W$1*1/'nmol-analyzed'!W$2</f>
        <v>0</v>
      </c>
      <c r="Z130" s="14">
        <f>'nmol-analyzed'!X130*0.001/'nmol-analyzed'!X$1*1/'nmol-analyzed'!X$2</f>
        <v>0</v>
      </c>
      <c r="AA130" s="14">
        <f>'nmol-analyzed'!Y130*0.001/'nmol-analyzed'!Y$1*1/'nmol-analyzed'!Y$2</f>
        <v>2.2222222222222222E-3</v>
      </c>
      <c r="AB130" s="14">
        <f>'nmol-analyzed'!Z130*0.001/'nmol-analyzed'!Z$1*1/'nmol-analyzed'!Z$2</f>
        <v>0</v>
      </c>
      <c r="AC130" s="14">
        <f>'nmol-analyzed'!AA130*0.001/'nmol-analyzed'!AA$1*1/'nmol-analyzed'!AA$2</f>
        <v>8.9285714285714298E-3</v>
      </c>
      <c r="AD130" s="14">
        <f>'nmol-analyzed'!AB130*0.001/'nmol-analyzed'!AB$1*1/'nmol-analyzed'!AB$2</f>
        <v>0</v>
      </c>
      <c r="AE130" s="14">
        <f>'nmol-analyzed'!AC130*0.001/'nmol-analyzed'!AC$1*1/'nmol-analyzed'!AC$2</f>
        <v>0</v>
      </c>
      <c r="AF130" s="14">
        <f>'nmol-analyzed'!AD130*0.001/'nmol-analyzed'!AD$1*1/'nmol-analyzed'!AD$2</f>
        <v>2.5000000000000001E-3</v>
      </c>
      <c r="AG130" s="14">
        <f>'nmol-analyzed'!AE130*0.001/'nmol-analyzed'!AE$1*1/'nmol-analyzed'!AE$2</f>
        <v>4.464285714285714E-3</v>
      </c>
      <c r="AH130" s="14">
        <f>'nmol-analyzed'!AF130*0.001/'nmol-analyzed'!AF$1*1/'nmol-analyzed'!AF$2</f>
        <v>0</v>
      </c>
      <c r="AI130" s="14">
        <f>'nmol-analyzed'!AG130*0.001/'nmol-analyzed'!AG$1*1/'nmol-analyzed'!AG$2</f>
        <v>4.4444444444444444E-3</v>
      </c>
      <c r="AJ130" s="14">
        <f>'nmol-analyzed'!AH130*0.001/'nmol-analyzed'!AH$1*1/'nmol-analyzed'!AH$2</f>
        <v>2.1929824561403512E-3</v>
      </c>
      <c r="AK130" s="14">
        <f>'nmol-analyzed'!AI130*0.001/'nmol-analyzed'!AI$1*1/'nmol-analyzed'!AI$2</f>
        <v>0</v>
      </c>
      <c r="AL130" s="14">
        <f>'nmol-analyzed'!AJ130*0.001/'nmol-analyzed'!AJ$1*1/'nmol-analyzed'!AJ$2</f>
        <v>2.5000000000000001E-3</v>
      </c>
      <c r="AM130" s="14">
        <f>'nmol-analyzed'!AK130*0.001/'nmol-analyzed'!AK$1*1/'nmol-analyzed'!AK$2</f>
        <v>2.1929824561403512E-3</v>
      </c>
      <c r="AN130" s="14">
        <f>'nmol-analyzed'!AL130*0.001/'nmol-analyzed'!AL$1*1/'nmol-analyzed'!AL$2</f>
        <v>0</v>
      </c>
      <c r="AO130" s="14">
        <f>'nmol-analyzed'!AM130*0.001/'nmol-analyzed'!AM$1*1/'nmol-analyzed'!AM$2</f>
        <v>8.8888888888888906E-3</v>
      </c>
      <c r="AP130" s="14">
        <f>'nmol-analyzed'!AN130*0.001/'nmol-analyzed'!AN$1*1/'nmol-analyzed'!AN$2</f>
        <v>2.2222222222222222E-3</v>
      </c>
      <c r="AQ130" s="14">
        <f>'nmol-analyzed'!AO130*0.001/'nmol-analyzed'!AO$1*1/'nmol-analyzed'!AO$2</f>
        <v>0</v>
      </c>
      <c r="AR130" s="14">
        <f>'nmol-analyzed'!AP130*0.001/'nmol-analyzed'!AP$1*1/'nmol-analyzed'!AP$2</f>
        <v>2.2321428571428575E-3</v>
      </c>
      <c r="AS130" s="14">
        <f>'nmol-analyzed'!AQ130*0.001/'nmol-analyzed'!AQ$1*1/'nmol-analyzed'!AQ$2</f>
        <v>0</v>
      </c>
      <c r="AT130" s="14">
        <f>'nmol-analyzed'!AR130*0.001/'nmol-analyzed'!AR$1*1/'nmol-analyzed'!AR$2</f>
        <v>2.1929824561403512E-3</v>
      </c>
      <c r="AU130" s="14">
        <f>'nmol-analyzed'!AS130*0.001/'nmol-analyzed'!AS$1*1/'nmol-analyzed'!AS$2</f>
        <v>2.2172949002217295E-3</v>
      </c>
      <c r="AV130" s="14">
        <f>'nmol-analyzed'!AT130*0.001/'nmol-analyzed'!AT$1*1/'nmol-analyzed'!AT$2</f>
        <v>2.1929824561403512E-3</v>
      </c>
      <c r="AW130" s="14">
        <f>'nmol-analyzed'!AU130*0.001/'nmol-analyzed'!AU$1*1/'nmol-analyzed'!AU$2</f>
        <v>0</v>
      </c>
      <c r="AX130" s="14">
        <f>'nmol-analyzed'!AV130*0.001/'nmol-analyzed'!AV$1*1/'nmol-analyzed'!AV$2</f>
        <v>2.5000000000000001E-3</v>
      </c>
      <c r="AY130" s="14"/>
    </row>
    <row r="131" spans="1:51" x14ac:dyDescent="0.2">
      <c r="A131">
        <f>'imported summary from web'!A134</f>
        <v>664.5</v>
      </c>
      <c r="B131" t="str">
        <f>'imported summary from web'!B134</f>
        <v>C35H70O8PN</v>
      </c>
      <c r="C131" s="2" t="str">
        <f>'imported summary from web'!C134</f>
        <v>PE(30:0)</v>
      </c>
      <c r="D131" s="71"/>
      <c r="E131" s="14"/>
      <c r="F131" s="14">
        <f>'nmol-analyzed'!F131*0.001/'nmol-analyzed'!F$1*1/'nmol-analyzed'!F$2</f>
        <v>1.6872890888638922E-3</v>
      </c>
      <c r="G131" s="14">
        <f>'nmol-analyzed'!G131*0.001/'nmol-analyzed'!G$1*1/'nmol-analyzed'!G$2</f>
        <v>5.0618672665916761E-3</v>
      </c>
      <c r="H131" s="14">
        <f>'nmol-analyzed'!H131*0.001/'nmol-analyzed'!H$1*1/'nmol-analyzed'!H$2</f>
        <v>3.3745781777277844E-3</v>
      </c>
      <c r="I131" s="14">
        <f>'nmol-analyzed'!I131*0.001/'nmol-analyzed'!I$1*1/'nmol-analyzed'!I$2</f>
        <v>1.3498312710911137E-2</v>
      </c>
      <c r="J131" s="14">
        <f>'nmol-analyzed'!J131*0.001/'nmol-analyzed'!J$1*1/'nmol-analyzed'!J$2</f>
        <v>3.3745781777277844E-3</v>
      </c>
      <c r="K131" s="14">
        <f>'nmol-analyzed'!K131*0.001/'nmol-analyzed'!K$1*1/'nmol-analyzed'!K$2</f>
        <v>1.6872890888638922E-3</v>
      </c>
      <c r="L131" s="14">
        <f t="shared" si="3"/>
        <v>4.7806524184476947E-3</v>
      </c>
      <c r="M131" s="137">
        <f t="shared" si="4"/>
        <v>4.4535057131224205E-3</v>
      </c>
      <c r="N131" s="14">
        <f t="shared" si="5"/>
        <v>0.9315686068154897</v>
      </c>
      <c r="O131" s="14">
        <f>'nmol-analyzed'!M131*0.001/'nmol-analyzed'!M$1*1/'nmol-analyzed'!M$2</f>
        <v>4.5248868778280556E-3</v>
      </c>
      <c r="P131" s="14">
        <f>'nmol-analyzed'!N131*0.001/'nmol-analyzed'!N$1*1/'nmol-analyzed'!N$2</f>
        <v>6.5789473684210523E-3</v>
      </c>
      <c r="Q131" s="14">
        <f>'nmol-analyzed'!O131*0.001/'nmol-analyzed'!O$1*1/'nmol-analyzed'!O$2</f>
        <v>6.5934065934065925E-3</v>
      </c>
      <c r="R131" s="14">
        <f>'nmol-analyzed'!P131*0.001/'nmol-analyzed'!P$1*1/'nmol-analyzed'!P$2</f>
        <v>4.5351473922902487E-3</v>
      </c>
      <c r="S131" s="14">
        <f>'nmol-analyzed'!Q131*0.001/'nmol-analyzed'!Q$1*1/'nmol-analyzed'!Q$2</f>
        <v>6.6666666666666671E-3</v>
      </c>
      <c r="T131" s="14">
        <f>'nmol-analyzed'!R131*0.001/'nmol-analyzed'!R$1*1/'nmol-analyzed'!R$2</f>
        <v>2.0089285714285712E-2</v>
      </c>
      <c r="U131" s="14">
        <f>'nmol-analyzed'!S131*0.001/'nmol-analyzed'!S$1*1/'nmol-analyzed'!S$2</f>
        <v>1.1160714285714284E-2</v>
      </c>
      <c r="V131" s="14">
        <f>'nmol-analyzed'!T131*0.001/'nmol-analyzed'!T$1*1/'nmol-analyzed'!T$2</f>
        <v>2.2222222222222222E-3</v>
      </c>
      <c r="W131" s="14">
        <f>'nmol-analyzed'!U131*0.001/'nmol-analyzed'!U$1*1/'nmol-analyzed'!U$2</f>
        <v>6.7873303167420825E-3</v>
      </c>
      <c r="X131" s="14">
        <f>'nmol-analyzed'!V131*0.001/'nmol-analyzed'!V$1*1/'nmol-analyzed'!V$2</f>
        <v>1.1312217194570137E-2</v>
      </c>
      <c r="Y131" s="14">
        <f>'nmol-analyzed'!W131*0.001/'nmol-analyzed'!W$1*1/'nmol-analyzed'!W$2</f>
        <v>1.1160714285714286E-2</v>
      </c>
      <c r="Z131" s="14">
        <f>'nmol-analyzed'!X131*0.001/'nmol-analyzed'!X$1*1/'nmol-analyzed'!X$2</f>
        <v>4.4444444444444453E-3</v>
      </c>
      <c r="AA131" s="14">
        <f>'nmol-analyzed'!Y131*0.001/'nmol-analyzed'!Y$1*1/'nmol-analyzed'!Y$2</f>
        <v>4.4444444444444444E-3</v>
      </c>
      <c r="AB131" s="14">
        <f>'nmol-analyzed'!Z131*0.001/'nmol-analyzed'!Z$1*1/'nmol-analyzed'!Z$2</f>
        <v>0</v>
      </c>
      <c r="AC131" s="14">
        <f>'nmol-analyzed'!AA131*0.001/'nmol-analyzed'!AA$1*1/'nmol-analyzed'!AA$2</f>
        <v>2.2321428571428575E-3</v>
      </c>
      <c r="AD131" s="14">
        <f>'nmol-analyzed'!AB131*0.001/'nmol-analyzed'!AB$1*1/'nmol-analyzed'!AB$2</f>
        <v>6.6666666666666662E-3</v>
      </c>
      <c r="AE131" s="14">
        <f>'nmol-analyzed'!AC131*0.001/'nmol-analyzed'!AC$1*1/'nmol-analyzed'!AC$2</f>
        <v>6.6666666666666671E-3</v>
      </c>
      <c r="AF131" s="14">
        <f>'nmol-analyzed'!AD131*0.001/'nmol-analyzed'!AD$1*1/'nmol-analyzed'!AD$2</f>
        <v>5.0000000000000001E-3</v>
      </c>
      <c r="AG131" s="14">
        <f>'nmol-analyzed'!AE131*0.001/'nmol-analyzed'!AE$1*1/'nmol-analyzed'!AE$2</f>
        <v>8.9285714285714281E-3</v>
      </c>
      <c r="AH131" s="14">
        <f>'nmol-analyzed'!AF131*0.001/'nmol-analyzed'!AF$1*1/'nmol-analyzed'!AF$2</f>
        <v>4.434589800443459E-3</v>
      </c>
      <c r="AI131" s="14">
        <f>'nmol-analyzed'!AG131*0.001/'nmol-analyzed'!AG$1*1/'nmol-analyzed'!AG$2</f>
        <v>2.2222222222222222E-3</v>
      </c>
      <c r="AJ131" s="14">
        <f>'nmol-analyzed'!AH131*0.001/'nmol-analyzed'!AH$1*1/'nmol-analyzed'!AH$2</f>
        <v>8.7719298245614048E-3</v>
      </c>
      <c r="AK131" s="14">
        <f>'nmol-analyzed'!AI131*0.001/'nmol-analyzed'!AI$1*1/'nmol-analyzed'!AI$2</f>
        <v>1.2499999999999997E-2</v>
      </c>
      <c r="AL131" s="14">
        <f>'nmol-analyzed'!AJ131*0.001/'nmol-analyzed'!AJ$1*1/'nmol-analyzed'!AJ$2</f>
        <v>7.4999999999999989E-3</v>
      </c>
      <c r="AM131" s="14">
        <f>'nmol-analyzed'!AK131*0.001/'nmol-analyzed'!AK$1*1/'nmol-analyzed'!AK$2</f>
        <v>4.3859649122807024E-3</v>
      </c>
      <c r="AN131" s="14">
        <f>'nmol-analyzed'!AL131*0.001/'nmol-analyzed'!AL$1*1/'nmol-analyzed'!AL$2</f>
        <v>0</v>
      </c>
      <c r="AO131" s="14">
        <f>'nmol-analyzed'!AM131*0.001/'nmol-analyzed'!AM$1*1/'nmol-analyzed'!AM$2</f>
        <v>8.8888888888888906E-3</v>
      </c>
      <c r="AP131" s="14">
        <f>'nmol-analyzed'!AN131*0.001/'nmol-analyzed'!AN$1*1/'nmol-analyzed'!AN$2</f>
        <v>2.2222222222222222E-3</v>
      </c>
      <c r="AQ131" s="14">
        <f>'nmol-analyzed'!AO131*0.001/'nmol-analyzed'!AO$1*1/'nmol-analyzed'!AO$2</f>
        <v>7.4999999999999989E-3</v>
      </c>
      <c r="AR131" s="14">
        <f>'nmol-analyzed'!AP131*0.001/'nmol-analyzed'!AP$1*1/'nmol-analyzed'!AP$2</f>
        <v>4.4642857142857149E-3</v>
      </c>
      <c r="AS131" s="14">
        <f>'nmol-analyzed'!AQ131*0.001/'nmol-analyzed'!AQ$1*1/'nmol-analyzed'!AQ$2</f>
        <v>2.232142857142857E-3</v>
      </c>
      <c r="AT131" s="14">
        <f>'nmol-analyzed'!AR131*0.001/'nmol-analyzed'!AR$1*1/'nmol-analyzed'!AR$2</f>
        <v>2.1929824561403512E-3</v>
      </c>
      <c r="AU131" s="14">
        <f>'nmol-analyzed'!AS131*0.001/'nmol-analyzed'!AS$1*1/'nmol-analyzed'!AS$2</f>
        <v>4.434589800443459E-3</v>
      </c>
      <c r="AV131" s="14">
        <f>'nmol-analyzed'!AT131*0.001/'nmol-analyzed'!AT$1*1/'nmol-analyzed'!AT$2</f>
        <v>6.5789473684210531E-3</v>
      </c>
      <c r="AW131" s="14">
        <f>'nmol-analyzed'!AU131*0.001/'nmol-analyzed'!AU$1*1/'nmol-analyzed'!AU$2</f>
        <v>2.2321428571428575E-3</v>
      </c>
      <c r="AX131" s="14">
        <f>'nmol-analyzed'!AV131*0.001/'nmol-analyzed'!AV$1*1/'nmol-analyzed'!AV$2</f>
        <v>2.5000000000000001E-3</v>
      </c>
      <c r="AY131" s="14"/>
    </row>
    <row r="132" spans="1:51" x14ac:dyDescent="0.2">
      <c r="A132">
        <f>'imported summary from web'!A140</f>
        <v>688.5</v>
      </c>
      <c r="B132" t="str">
        <f>'imported summary from web'!B140</f>
        <v>C37H70O8PN</v>
      </c>
      <c r="C132" s="2" t="str">
        <f>'imported summary from web'!C140</f>
        <v>PE(32:2)</v>
      </c>
      <c r="D132" s="71"/>
      <c r="E132" s="14"/>
      <c r="F132" s="14">
        <f>'nmol-analyzed'!F132*0.001/'nmol-analyzed'!F$1*1/'nmol-analyzed'!F$2</f>
        <v>3.3745781777277844E-3</v>
      </c>
      <c r="G132" s="14">
        <f>'nmol-analyzed'!G132*0.001/'nmol-analyzed'!G$1*1/'nmol-analyzed'!G$2</f>
        <v>8.4364454443194604E-3</v>
      </c>
      <c r="H132" s="14">
        <f>'nmol-analyzed'!H132*0.001/'nmol-analyzed'!H$1*1/'nmol-analyzed'!H$2</f>
        <v>1.1811023622047244E-2</v>
      </c>
      <c r="I132" s="14">
        <f>'nmol-analyzed'!I132*0.001/'nmol-analyzed'!I$1*1/'nmol-analyzed'!I$2</f>
        <v>1.0123734533183352E-2</v>
      </c>
      <c r="J132" s="14">
        <f>'nmol-analyzed'!J132*0.001/'nmol-analyzed'!J$1*1/'nmol-analyzed'!J$2</f>
        <v>5.0618672665916761E-3</v>
      </c>
      <c r="K132" s="14">
        <f>'nmol-analyzed'!K132*0.001/'nmol-analyzed'!K$1*1/'nmol-analyzed'!K$2</f>
        <v>5.0618672665916761E-3</v>
      </c>
      <c r="L132" s="14">
        <f t="shared" si="3"/>
        <v>7.3115860517435323E-3</v>
      </c>
      <c r="M132" s="137">
        <f t="shared" si="4"/>
        <v>3.3178585385270224E-3</v>
      </c>
      <c r="N132" s="14">
        <f t="shared" si="5"/>
        <v>0.45378096011546504</v>
      </c>
      <c r="O132" s="14">
        <f>'nmol-analyzed'!M132*0.001/'nmol-analyzed'!M$1*1/'nmol-analyzed'!M$2</f>
        <v>1.3574660633484165E-2</v>
      </c>
      <c r="P132" s="14">
        <f>'nmol-analyzed'!N132*0.001/'nmol-analyzed'!N$1*1/'nmol-analyzed'!N$2</f>
        <v>4.3859649122807015E-3</v>
      </c>
      <c r="Q132" s="14">
        <f>'nmol-analyzed'!O132*0.001/'nmol-analyzed'!O$1*1/'nmol-analyzed'!O$2</f>
        <v>8.7912087912087929E-3</v>
      </c>
      <c r="R132" s="14">
        <f>'nmol-analyzed'!P132*0.001/'nmol-analyzed'!P$1*1/'nmol-analyzed'!P$2</f>
        <v>4.5351473922902487E-3</v>
      </c>
      <c r="S132" s="14">
        <f>'nmol-analyzed'!Q132*0.001/'nmol-analyzed'!Q$1*1/'nmol-analyzed'!Q$2</f>
        <v>0</v>
      </c>
      <c r="T132" s="14">
        <f>'nmol-analyzed'!R132*0.001/'nmol-analyzed'!R$1*1/'nmol-analyzed'!R$2</f>
        <v>4.464285714285714E-3</v>
      </c>
      <c r="U132" s="14">
        <f>'nmol-analyzed'!S132*0.001/'nmol-analyzed'!S$1*1/'nmol-analyzed'!S$2</f>
        <v>2.232142857142857E-3</v>
      </c>
      <c r="V132" s="14">
        <f>'nmol-analyzed'!T132*0.001/'nmol-analyzed'!T$1*1/'nmol-analyzed'!T$2</f>
        <v>8.8888888888888889E-3</v>
      </c>
      <c r="W132" s="14">
        <f>'nmol-analyzed'!U132*0.001/'nmol-analyzed'!U$1*1/'nmol-analyzed'!U$2</f>
        <v>1.1312217194570137E-2</v>
      </c>
      <c r="X132" s="14">
        <f>'nmol-analyzed'!V132*0.001/'nmol-analyzed'!V$1*1/'nmol-analyzed'!V$2</f>
        <v>6.7873303167420825E-3</v>
      </c>
      <c r="Y132" s="14">
        <f>'nmol-analyzed'!W132*0.001/'nmol-analyzed'!W$1*1/'nmol-analyzed'!W$2</f>
        <v>2.2321428571428575E-3</v>
      </c>
      <c r="Z132" s="14">
        <f>'nmol-analyzed'!X132*0.001/'nmol-analyzed'!X$1*1/'nmol-analyzed'!X$2</f>
        <v>2.2222222222222227E-3</v>
      </c>
      <c r="AA132" s="14">
        <f>'nmol-analyzed'!Y132*0.001/'nmol-analyzed'!Y$1*1/'nmol-analyzed'!Y$2</f>
        <v>6.6666666666666662E-3</v>
      </c>
      <c r="AB132" s="14">
        <f>'nmol-analyzed'!Z132*0.001/'nmol-analyzed'!Z$1*1/'nmol-analyzed'!Z$2</f>
        <v>8.7719298245614048E-3</v>
      </c>
      <c r="AC132" s="14">
        <f>'nmol-analyzed'!AA132*0.001/'nmol-analyzed'!AA$1*1/'nmol-analyzed'!AA$2</f>
        <v>8.9285714285714298E-3</v>
      </c>
      <c r="AD132" s="14">
        <f>'nmol-analyzed'!AB132*0.001/'nmol-analyzed'!AB$1*1/'nmol-analyzed'!AB$2</f>
        <v>2.2222222222222222E-3</v>
      </c>
      <c r="AE132" s="14">
        <f>'nmol-analyzed'!AC132*0.001/'nmol-analyzed'!AC$1*1/'nmol-analyzed'!AC$2</f>
        <v>2.2222222222222227E-3</v>
      </c>
      <c r="AF132" s="14">
        <f>'nmol-analyzed'!AD132*0.001/'nmol-analyzed'!AD$1*1/'nmol-analyzed'!AD$2</f>
        <v>2.5000000000000001E-3</v>
      </c>
      <c r="AG132" s="14">
        <f>'nmol-analyzed'!AE132*0.001/'nmol-analyzed'!AE$1*1/'nmol-analyzed'!AE$2</f>
        <v>1.339285714285714E-2</v>
      </c>
      <c r="AH132" s="14">
        <f>'nmol-analyzed'!AF132*0.001/'nmol-analyzed'!AF$1*1/'nmol-analyzed'!AF$2</f>
        <v>4.434589800443459E-3</v>
      </c>
      <c r="AI132" s="14">
        <f>'nmol-analyzed'!AG132*0.001/'nmol-analyzed'!AG$1*1/'nmol-analyzed'!AG$2</f>
        <v>6.6666666666666662E-3</v>
      </c>
      <c r="AJ132" s="14">
        <f>'nmol-analyzed'!AH132*0.001/'nmol-analyzed'!AH$1*1/'nmol-analyzed'!AH$2</f>
        <v>1.0964912280701756E-2</v>
      </c>
      <c r="AK132" s="14">
        <f>'nmol-analyzed'!AI132*0.001/'nmol-analyzed'!AI$1*1/'nmol-analyzed'!AI$2</f>
        <v>2.5000000000000001E-3</v>
      </c>
      <c r="AL132" s="14">
        <f>'nmol-analyzed'!AJ132*0.001/'nmol-analyzed'!AJ$1*1/'nmol-analyzed'!AJ$2</f>
        <v>2.5000000000000001E-3</v>
      </c>
      <c r="AM132" s="14">
        <f>'nmol-analyzed'!AK132*0.001/'nmol-analyzed'!AK$1*1/'nmol-analyzed'!AK$2</f>
        <v>2.1929824561403512E-3</v>
      </c>
      <c r="AN132" s="14">
        <f>'nmol-analyzed'!AL132*0.001/'nmol-analyzed'!AL$1*1/'nmol-analyzed'!AL$2</f>
        <v>6.6964285714285711E-3</v>
      </c>
      <c r="AO132" s="14">
        <f>'nmol-analyzed'!AM132*0.001/'nmol-analyzed'!AM$1*1/'nmol-analyzed'!AM$2</f>
        <v>2.2222222222222227E-3</v>
      </c>
      <c r="AP132" s="14">
        <f>'nmol-analyzed'!AN132*0.001/'nmol-analyzed'!AN$1*1/'nmol-analyzed'!AN$2</f>
        <v>1.3333333333333332E-2</v>
      </c>
      <c r="AQ132" s="14">
        <f>'nmol-analyzed'!AO132*0.001/'nmol-analyzed'!AO$1*1/'nmol-analyzed'!AO$2</f>
        <v>5.0000000000000001E-3</v>
      </c>
      <c r="AR132" s="14">
        <f>'nmol-analyzed'!AP132*0.001/'nmol-analyzed'!AP$1*1/'nmol-analyzed'!AP$2</f>
        <v>0</v>
      </c>
      <c r="AS132" s="14">
        <f>'nmol-analyzed'!AQ132*0.001/'nmol-analyzed'!AQ$1*1/'nmol-analyzed'!AQ$2</f>
        <v>4.464285714285714E-3</v>
      </c>
      <c r="AT132" s="14">
        <f>'nmol-analyzed'!AR132*0.001/'nmol-analyzed'!AR$1*1/'nmol-analyzed'!AR$2</f>
        <v>6.5789473684210531E-3</v>
      </c>
      <c r="AU132" s="14">
        <f>'nmol-analyzed'!AS132*0.001/'nmol-analyzed'!AS$1*1/'nmol-analyzed'!AS$2</f>
        <v>8.869179600886918E-3</v>
      </c>
      <c r="AV132" s="14">
        <f>'nmol-analyzed'!AT132*0.001/'nmol-analyzed'!AT$1*1/'nmol-analyzed'!AT$2</f>
        <v>4.3859649122807024E-3</v>
      </c>
      <c r="AW132" s="14">
        <f>'nmol-analyzed'!AU132*0.001/'nmol-analyzed'!AU$1*1/'nmol-analyzed'!AU$2</f>
        <v>0</v>
      </c>
      <c r="AX132" s="14">
        <f>'nmol-analyzed'!AV132*0.001/'nmol-analyzed'!AV$1*1/'nmol-analyzed'!AV$2</f>
        <v>2.5000000000000001E-3</v>
      </c>
      <c r="AY132" s="14"/>
    </row>
    <row r="133" spans="1:51" x14ac:dyDescent="0.2">
      <c r="A133">
        <f>'imported summary from web'!A142</f>
        <v>690.5</v>
      </c>
      <c r="B133" t="str">
        <f>'imported summary from web'!B142</f>
        <v>C37H72O8PN</v>
      </c>
      <c r="C133" s="2" t="str">
        <f>'imported summary from web'!C142</f>
        <v>PE(32:1)</v>
      </c>
      <c r="D133" s="71"/>
      <c r="E133" s="14"/>
      <c r="F133" s="14">
        <f>'nmol-analyzed'!F133*0.001/'nmol-analyzed'!F$1*1/'nmol-analyzed'!F$2</f>
        <v>6.4116985376827904E-2</v>
      </c>
      <c r="G133" s="14">
        <f>'nmol-analyzed'!G133*0.001/'nmol-analyzed'!G$1*1/'nmol-analyzed'!G$2</f>
        <v>5.061867266591677E-2</v>
      </c>
      <c r="H133" s="14">
        <f>'nmol-analyzed'!H133*0.001/'nmol-analyzed'!H$1*1/'nmol-analyzed'!H$2</f>
        <v>7.0866141732283464E-2</v>
      </c>
      <c r="I133" s="14">
        <f>'nmol-analyzed'!I133*0.001/'nmol-analyzed'!I$1*1/'nmol-analyzed'!I$2</f>
        <v>6.4116985376827904E-2</v>
      </c>
      <c r="J133" s="14">
        <f>'nmol-analyzed'!J133*0.001/'nmol-analyzed'!J$1*1/'nmol-analyzed'!J$2</f>
        <v>6.074240719910011E-2</v>
      </c>
      <c r="K133" s="14">
        <f>'nmol-analyzed'!K133*0.001/'nmol-analyzed'!K$1*1/'nmol-analyzed'!K$2</f>
        <v>6.7491563554555684E-2</v>
      </c>
      <c r="L133" s="14">
        <f t="shared" ref="L133:L196" si="6">AVERAGE(F133:K133)</f>
        <v>6.2992125984251968E-2</v>
      </c>
      <c r="M133" s="137">
        <f t="shared" ref="M133:M196" si="7">STDEV(F133:K133)</f>
        <v>6.9704987108344931E-3</v>
      </c>
      <c r="N133" s="14">
        <f t="shared" ref="N133:N196" si="8">M133/L133</f>
        <v>0.11065666703449759</v>
      </c>
      <c r="O133" s="14">
        <f>'nmol-analyzed'!M133*0.001/'nmol-analyzed'!M$1*1/'nmol-analyzed'!M$2</f>
        <v>8.1447963800904979E-2</v>
      </c>
      <c r="P133" s="14">
        <f>'nmol-analyzed'!N133*0.001/'nmol-analyzed'!N$1*1/'nmol-analyzed'!N$2</f>
        <v>5.2631578947368418E-2</v>
      </c>
      <c r="Q133" s="14">
        <f>'nmol-analyzed'!O133*0.001/'nmol-analyzed'!O$1*1/'nmol-analyzed'!O$2</f>
        <v>7.9120879120879103E-2</v>
      </c>
      <c r="R133" s="14">
        <f>'nmol-analyzed'!P133*0.001/'nmol-analyzed'!P$1*1/'nmol-analyzed'!P$2</f>
        <v>7.4829931972789102E-2</v>
      </c>
      <c r="S133" s="14">
        <f>'nmol-analyzed'!Q133*0.001/'nmol-analyzed'!Q$1*1/'nmol-analyzed'!Q$2</f>
        <v>5.3333333333333337E-2</v>
      </c>
      <c r="T133" s="14">
        <f>'nmol-analyzed'!R133*0.001/'nmol-analyzed'!R$1*1/'nmol-analyzed'!R$2</f>
        <v>6.0267857142857151E-2</v>
      </c>
      <c r="U133" s="14">
        <f>'nmol-analyzed'!S133*0.001/'nmol-analyzed'!S$1*1/'nmol-analyzed'!S$2</f>
        <v>7.8124999999999986E-2</v>
      </c>
      <c r="V133" s="14">
        <f>'nmol-analyzed'!T133*0.001/'nmol-analyzed'!T$1*1/'nmol-analyzed'!T$2</f>
        <v>6.0000000000000005E-2</v>
      </c>
      <c r="W133" s="14">
        <f>'nmol-analyzed'!U133*0.001/'nmol-analyzed'!U$1*1/'nmol-analyzed'!U$2</f>
        <v>7.918552036199096E-2</v>
      </c>
      <c r="X133" s="14">
        <f>'nmol-analyzed'!V133*0.001/'nmol-analyzed'!V$1*1/'nmol-analyzed'!V$2</f>
        <v>8.8235294117647065E-2</v>
      </c>
      <c r="Y133" s="14">
        <f>'nmol-analyzed'!W133*0.001/'nmol-analyzed'!W$1*1/'nmol-analyzed'!W$2</f>
        <v>7.3660714285714288E-2</v>
      </c>
      <c r="Z133" s="14">
        <f>'nmol-analyzed'!X133*0.001/'nmol-analyzed'!X$1*1/'nmol-analyzed'!X$2</f>
        <v>5.1111111111111114E-2</v>
      </c>
      <c r="AA133" s="14">
        <f>'nmol-analyzed'!Y133*0.001/'nmol-analyzed'!Y$1*1/'nmol-analyzed'!Y$2</f>
        <v>8.2222222222222224E-2</v>
      </c>
      <c r="AB133" s="14">
        <f>'nmol-analyzed'!Z133*0.001/'nmol-analyzed'!Z$1*1/'nmol-analyzed'!Z$2</f>
        <v>4.3859649122807022E-2</v>
      </c>
      <c r="AC133" s="14">
        <f>'nmol-analyzed'!AA133*0.001/'nmol-analyzed'!AA$1*1/'nmol-analyzed'!AA$2</f>
        <v>0.1205357142857143</v>
      </c>
      <c r="AD133" s="14">
        <f>'nmol-analyzed'!AB133*0.001/'nmol-analyzed'!AB$1*1/'nmol-analyzed'!AB$2</f>
        <v>0.13555555555555557</v>
      </c>
      <c r="AE133" s="14">
        <f>'nmol-analyzed'!AC133*0.001/'nmol-analyzed'!AC$1*1/'nmol-analyzed'!AC$2</f>
        <v>4.6666666666666669E-2</v>
      </c>
      <c r="AF133" s="14">
        <f>'nmol-analyzed'!AD133*0.001/'nmol-analyzed'!AD$1*1/'nmol-analyzed'!AD$2</f>
        <v>4.2499999999999989E-2</v>
      </c>
      <c r="AG133" s="14">
        <f>'nmol-analyzed'!AE133*0.001/'nmol-analyzed'!AE$1*1/'nmol-analyzed'!AE$2</f>
        <v>8.0357142857142849E-2</v>
      </c>
      <c r="AH133" s="14">
        <f>'nmol-analyzed'!AF133*0.001/'nmol-analyzed'!AF$1*1/'nmol-analyzed'!AF$2</f>
        <v>7.0953436807095344E-2</v>
      </c>
      <c r="AI133" s="14">
        <f>'nmol-analyzed'!AG133*0.001/'nmol-analyzed'!AG$1*1/'nmol-analyzed'!AG$2</f>
        <v>7.3333333333333334E-2</v>
      </c>
      <c r="AJ133" s="14">
        <f>'nmol-analyzed'!AH133*0.001/'nmol-analyzed'!AH$1*1/'nmol-analyzed'!AH$2</f>
        <v>8.55263157894737E-2</v>
      </c>
      <c r="AK133" s="14">
        <f>'nmol-analyzed'!AI133*0.001/'nmol-analyzed'!AI$1*1/'nmol-analyzed'!AI$2</f>
        <v>8.4999999999999978E-2</v>
      </c>
      <c r="AL133" s="14">
        <f>'nmol-analyzed'!AJ133*0.001/'nmol-analyzed'!AJ$1*1/'nmol-analyzed'!AJ$2</f>
        <v>0.10499999999999998</v>
      </c>
      <c r="AM133" s="14">
        <f>'nmol-analyzed'!AK133*0.001/'nmol-analyzed'!AK$1*1/'nmol-analyzed'!AK$2</f>
        <v>4.8245614035087724E-2</v>
      </c>
      <c r="AN133" s="14">
        <f>'nmol-analyzed'!AL133*0.001/'nmol-analyzed'!AL$1*1/'nmol-analyzed'!AL$2</f>
        <v>7.5892857142857151E-2</v>
      </c>
      <c r="AO133" s="14">
        <f>'nmol-analyzed'!AM133*0.001/'nmol-analyzed'!AM$1*1/'nmol-analyzed'!AM$2</f>
        <v>6.8888888888888888E-2</v>
      </c>
      <c r="AP133" s="14">
        <f>'nmol-analyzed'!AN133*0.001/'nmol-analyzed'!AN$1*1/'nmol-analyzed'!AN$2</f>
        <v>0.11777777777777779</v>
      </c>
      <c r="AQ133" s="14">
        <f>'nmol-analyzed'!AO133*0.001/'nmol-analyzed'!AO$1*1/'nmol-analyzed'!AO$2</f>
        <v>3.7499999999999999E-2</v>
      </c>
      <c r="AR133" s="14">
        <f>'nmol-analyzed'!AP133*0.001/'nmol-analyzed'!AP$1*1/'nmol-analyzed'!AP$2</f>
        <v>7.1428571428571438E-2</v>
      </c>
      <c r="AS133" s="14">
        <f>'nmol-analyzed'!AQ133*0.001/'nmol-analyzed'!AQ$1*1/'nmol-analyzed'!AQ$2</f>
        <v>3.7946428571428568E-2</v>
      </c>
      <c r="AT133" s="14">
        <f>'nmol-analyzed'!AR133*0.001/'nmol-analyzed'!AR$1*1/'nmol-analyzed'!AR$2</f>
        <v>6.1403508771929828E-2</v>
      </c>
      <c r="AU133" s="14">
        <f>'nmol-analyzed'!AS133*0.001/'nmol-analyzed'!AS$1*1/'nmol-analyzed'!AS$2</f>
        <v>0.10643015521064299</v>
      </c>
      <c r="AV133" s="14">
        <f>'nmol-analyzed'!AT133*0.001/'nmol-analyzed'!AT$1*1/'nmol-analyzed'!AT$2</f>
        <v>7.2368421052631582E-2</v>
      </c>
      <c r="AW133" s="14">
        <f>'nmol-analyzed'!AU133*0.001/'nmol-analyzed'!AU$1*1/'nmol-analyzed'!AU$2</f>
        <v>4.0178571428571425E-2</v>
      </c>
      <c r="AX133" s="14">
        <f>'nmol-analyzed'!AV133*0.001/'nmol-analyzed'!AV$1*1/'nmol-analyzed'!AV$2</f>
        <v>2.7499999999999997E-2</v>
      </c>
      <c r="AY133" s="14"/>
    </row>
    <row r="134" spans="1:51" x14ac:dyDescent="0.2">
      <c r="A134">
        <f>'imported summary from web'!A143</f>
        <v>692.5</v>
      </c>
      <c r="B134" t="str">
        <f>'imported summary from web'!B143</f>
        <v>C37H74O8PN</v>
      </c>
      <c r="C134" s="2" t="str">
        <f>'imported summary from web'!C143</f>
        <v>PE(32:0)</v>
      </c>
      <c r="D134" s="71"/>
      <c r="E134" s="14"/>
      <c r="F134" s="14">
        <f>'nmol-analyzed'!F134*0.001/'nmol-analyzed'!F$1*1/'nmol-analyzed'!F$2</f>
        <v>5.365579302587177E-2</v>
      </c>
      <c r="G134" s="14">
        <f>'nmol-analyzed'!G134*0.001/'nmol-analyzed'!G$1*1/'nmol-analyzed'!G$2</f>
        <v>3.8470191226096732E-2</v>
      </c>
      <c r="H134" s="14">
        <f>'nmol-analyzed'!H134*0.001/'nmol-analyzed'!H$1*1/'nmol-analyzed'!H$2</f>
        <v>4.6906636670416203E-2</v>
      </c>
      <c r="I134" s="14">
        <f>'nmol-analyzed'!I134*0.001/'nmol-analyzed'!I$1*1/'nmol-analyzed'!I$2</f>
        <v>4.0157480314960629E-2</v>
      </c>
      <c r="J134" s="14">
        <f>'nmol-analyzed'!J134*0.001/'nmol-analyzed'!J$1*1/'nmol-analyzed'!J$2</f>
        <v>3.0033745781777279E-2</v>
      </c>
      <c r="K134" s="14">
        <f>'nmol-analyzed'!K134*0.001/'nmol-analyzed'!K$1*1/'nmol-analyzed'!K$2</f>
        <v>3.8470191226096732E-2</v>
      </c>
      <c r="L134" s="14">
        <f t="shared" si="6"/>
        <v>4.1282339707536558E-2</v>
      </c>
      <c r="M134" s="137">
        <f t="shared" si="7"/>
        <v>8.1036731852993926E-3</v>
      </c>
      <c r="N134" s="14">
        <f t="shared" si="8"/>
        <v>0.19629878642319237</v>
      </c>
      <c r="O134" s="14">
        <f>'nmol-analyzed'!M134*0.001/'nmol-analyzed'!M$1*1/'nmol-analyzed'!M$2</f>
        <v>2.6696832579185523E-2</v>
      </c>
      <c r="P134" s="14">
        <f>'nmol-analyzed'!N134*0.001/'nmol-analyzed'!N$1*1/'nmol-analyzed'!N$2</f>
        <v>1.9298245614035085E-2</v>
      </c>
      <c r="Q134" s="14">
        <f>'nmol-analyzed'!O134*0.001/'nmol-analyzed'!O$1*1/'nmol-analyzed'!O$2</f>
        <v>3.9120879120879117E-2</v>
      </c>
      <c r="R134" s="14">
        <f>'nmol-analyzed'!P134*0.001/'nmol-analyzed'!P$1*1/'nmol-analyzed'!P$2</f>
        <v>2.9024943310657587E-2</v>
      </c>
      <c r="S134" s="14">
        <f>'nmol-analyzed'!Q134*0.001/'nmol-analyzed'!Q$1*1/'nmol-analyzed'!Q$2</f>
        <v>7.7333333333333337E-2</v>
      </c>
      <c r="T134" s="14">
        <f>'nmol-analyzed'!R134*0.001/'nmol-analyzed'!R$1*1/'nmol-analyzed'!R$2</f>
        <v>8.8839285714285704E-2</v>
      </c>
      <c r="U134" s="14">
        <f>'nmol-analyzed'!S134*0.001/'nmol-analyzed'!S$1*1/'nmol-analyzed'!S$2</f>
        <v>3.0803571428571423E-2</v>
      </c>
      <c r="V134" s="14">
        <f>'nmol-analyzed'!T134*0.001/'nmol-analyzed'!T$1*1/'nmol-analyzed'!T$2</f>
        <v>1.9555555555555555E-2</v>
      </c>
      <c r="W134" s="14">
        <f>'nmol-analyzed'!U134*0.001/'nmol-analyzed'!U$1*1/'nmol-analyzed'!U$2</f>
        <v>8.5520361990950228E-2</v>
      </c>
      <c r="X134" s="14">
        <f>'nmol-analyzed'!V134*0.001/'nmol-analyzed'!V$1*1/'nmol-analyzed'!V$2</f>
        <v>7.8733031674208157E-2</v>
      </c>
      <c r="Y134" s="14">
        <f>'nmol-analyzed'!W134*0.001/'nmol-analyzed'!W$1*1/'nmol-analyzed'!W$2</f>
        <v>0.13348214285714285</v>
      </c>
      <c r="Z134" s="14">
        <f>'nmol-analyzed'!X134*0.001/'nmol-analyzed'!X$1*1/'nmol-analyzed'!X$2</f>
        <v>9.9555555555555564E-2</v>
      </c>
      <c r="AA134" s="14">
        <f>'nmol-analyzed'!Y134*0.001/'nmol-analyzed'!Y$1*1/'nmol-analyzed'!Y$2</f>
        <v>3.5111111111111114E-2</v>
      </c>
      <c r="AB134" s="14">
        <f>'nmol-analyzed'!Z134*0.001/'nmol-analyzed'!Z$1*1/'nmol-analyzed'!Z$2</f>
        <v>3.0263157894736843E-2</v>
      </c>
      <c r="AC134" s="14">
        <f>'nmol-analyzed'!AA134*0.001/'nmol-analyzed'!AA$1*1/'nmol-analyzed'!AA$2</f>
        <v>5.7589285714285711E-2</v>
      </c>
      <c r="AD134" s="14">
        <f>'nmol-analyzed'!AB134*0.001/'nmol-analyzed'!AB$1*1/'nmol-analyzed'!AB$2</f>
        <v>3.7333333333333329E-2</v>
      </c>
      <c r="AE134" s="14">
        <f>'nmol-analyzed'!AC134*0.001/'nmol-analyzed'!AC$1*1/'nmol-analyzed'!AC$2</f>
        <v>7.0666666666666683E-2</v>
      </c>
      <c r="AF134" s="14">
        <f>'nmol-analyzed'!AD134*0.001/'nmol-analyzed'!AD$1*1/'nmol-analyzed'!AD$2</f>
        <v>9.1999999999999998E-2</v>
      </c>
      <c r="AG134" s="14">
        <f>'nmol-analyzed'!AE134*0.001/'nmol-analyzed'!AE$1*1/'nmol-analyzed'!AE$2</f>
        <v>2.6339285714285711E-2</v>
      </c>
      <c r="AH134" s="14">
        <f>'nmol-analyzed'!AF134*0.001/'nmol-analyzed'!AF$1*1/'nmol-analyzed'!AF$2</f>
        <v>3.0598669623059863E-2</v>
      </c>
      <c r="AI134" s="14">
        <f>'nmol-analyzed'!AG134*0.001/'nmol-analyzed'!AG$1*1/'nmol-analyzed'!AG$2</f>
        <v>3.7333333333333329E-2</v>
      </c>
      <c r="AJ134" s="14">
        <f>'nmol-analyzed'!AH134*0.001/'nmol-analyzed'!AH$1*1/'nmol-analyzed'!AH$2</f>
        <v>3.6842105263157898E-2</v>
      </c>
      <c r="AK134" s="14">
        <f>'nmol-analyzed'!AI134*0.001/'nmol-analyzed'!AI$1*1/'nmol-analyzed'!AI$2</f>
        <v>0.17949999999999997</v>
      </c>
      <c r="AL134" s="14">
        <f>'nmol-analyzed'!AJ134*0.001/'nmol-analyzed'!AJ$1*1/'nmol-analyzed'!AJ$2</f>
        <v>0.13449999999999998</v>
      </c>
      <c r="AM134" s="14">
        <f>'nmol-analyzed'!AK134*0.001/'nmol-analyzed'!AK$1*1/'nmol-analyzed'!AK$2</f>
        <v>2.5877192982456144E-2</v>
      </c>
      <c r="AN134" s="14">
        <f>'nmol-analyzed'!AL134*0.001/'nmol-analyzed'!AL$1*1/'nmol-analyzed'!AL$2</f>
        <v>2.8571428571428567E-2</v>
      </c>
      <c r="AO134" s="14">
        <f>'nmol-analyzed'!AM134*0.001/'nmol-analyzed'!AM$1*1/'nmol-analyzed'!AM$2</f>
        <v>4.844444444444445E-2</v>
      </c>
      <c r="AP134" s="14">
        <f>'nmol-analyzed'!AN134*0.001/'nmol-analyzed'!AN$1*1/'nmol-analyzed'!AN$2</f>
        <v>3.5111111111111114E-2</v>
      </c>
      <c r="AQ134" s="14">
        <f>'nmol-analyzed'!AO134*0.001/'nmol-analyzed'!AO$1*1/'nmol-analyzed'!AO$2</f>
        <v>6.9499999999999992E-2</v>
      </c>
      <c r="AR134" s="14">
        <f>'nmol-analyzed'!AP134*0.001/'nmol-analyzed'!AP$1*1/'nmol-analyzed'!AP$2</f>
        <v>9.9999999999999992E-2</v>
      </c>
      <c r="AS134" s="14">
        <f>'nmol-analyzed'!AQ134*0.001/'nmol-analyzed'!AQ$1*1/'nmol-analyzed'!AQ$2</f>
        <v>1.0714285714285714E-2</v>
      </c>
      <c r="AT134" s="14">
        <f>'nmol-analyzed'!AR134*0.001/'nmol-analyzed'!AR$1*1/'nmol-analyzed'!AR$2</f>
        <v>1.2719298245614035E-2</v>
      </c>
      <c r="AU134" s="14">
        <f>'nmol-analyzed'!AS134*0.001/'nmol-analyzed'!AS$1*1/'nmol-analyzed'!AS$2</f>
        <v>5.2771618625277149E-2</v>
      </c>
      <c r="AV134" s="14">
        <f>'nmol-analyzed'!AT134*0.001/'nmol-analyzed'!AT$1*1/'nmol-analyzed'!AT$2</f>
        <v>0.05</v>
      </c>
      <c r="AW134" s="14">
        <f>'nmol-analyzed'!AU134*0.001/'nmol-analyzed'!AU$1*1/'nmol-analyzed'!AU$2</f>
        <v>8.6607142857142855E-2</v>
      </c>
      <c r="AX134" s="14">
        <f>'nmol-analyzed'!AV134*0.001/'nmol-analyzed'!AV$1*1/'nmol-analyzed'!AV$2</f>
        <v>6.9499999999999992E-2</v>
      </c>
      <c r="AY134" s="14"/>
    </row>
    <row r="135" spans="1:51" x14ac:dyDescent="0.2">
      <c r="A135">
        <f>'imported summary from web'!A149</f>
        <v>712.5</v>
      </c>
      <c r="B135" t="str">
        <f>'imported summary from web'!B149</f>
        <v>C39H70O8PN</v>
      </c>
      <c r="C135" s="2" t="str">
        <f>'imported summary from web'!C149</f>
        <v>PE(34:4)</v>
      </c>
      <c r="D135" s="71"/>
      <c r="E135" s="14"/>
      <c r="F135" s="14">
        <f>'nmol-analyzed'!F135*0.001/'nmol-analyzed'!F$1*1/'nmol-analyzed'!F$2</f>
        <v>2.6996625421822275E-2</v>
      </c>
      <c r="G135" s="14">
        <f>'nmol-analyzed'!G135*0.001/'nmol-analyzed'!G$1*1/'nmol-analyzed'!G$2</f>
        <v>2.6996625421822275E-2</v>
      </c>
      <c r="H135" s="14">
        <f>'nmol-analyzed'!H135*0.001/'nmol-analyzed'!H$1*1/'nmol-analyzed'!H$2</f>
        <v>3.0371203599550055E-2</v>
      </c>
      <c r="I135" s="14">
        <f>'nmol-analyzed'!I135*0.001/'nmol-analyzed'!I$1*1/'nmol-analyzed'!I$2</f>
        <v>2.8683914510686168E-2</v>
      </c>
      <c r="J135" s="14">
        <f>'nmol-analyzed'!J135*0.001/'nmol-analyzed'!J$1*1/'nmol-analyzed'!J$2</f>
        <v>2.0247469066366704E-2</v>
      </c>
      <c r="K135" s="14">
        <f>'nmol-analyzed'!K135*0.001/'nmol-analyzed'!K$1*1/'nmol-analyzed'!K$2</f>
        <v>2.8683914510686168E-2</v>
      </c>
      <c r="L135" s="14">
        <f t="shared" si="6"/>
        <v>2.6996625421822271E-2</v>
      </c>
      <c r="M135" s="137">
        <f t="shared" si="7"/>
        <v>3.5392874516428068E-3</v>
      </c>
      <c r="N135" s="14">
        <f t="shared" si="8"/>
        <v>0.13110110602126898</v>
      </c>
      <c r="O135" s="14">
        <f>'nmol-analyzed'!M135*0.001/'nmol-analyzed'!M$1*1/'nmol-analyzed'!M$2</f>
        <v>2.48868778280543E-2</v>
      </c>
      <c r="P135" s="14">
        <f>'nmol-analyzed'!N135*0.001/'nmol-analyzed'!N$1*1/'nmol-analyzed'!N$2</f>
        <v>1.9736842105263157E-2</v>
      </c>
      <c r="Q135" s="14">
        <f>'nmol-analyzed'!O135*0.001/'nmol-analyzed'!O$1*1/'nmol-analyzed'!O$2</f>
        <v>3.5164835164835172E-2</v>
      </c>
      <c r="R135" s="14">
        <f>'nmol-analyzed'!P135*0.001/'nmol-analyzed'!P$1*1/'nmol-analyzed'!P$2</f>
        <v>4.7619047619047609E-2</v>
      </c>
      <c r="S135" s="14">
        <f>'nmol-analyzed'!Q135*0.001/'nmol-analyzed'!Q$1*1/'nmol-analyzed'!Q$2</f>
        <v>8.8888888888888906E-3</v>
      </c>
      <c r="T135" s="14">
        <f>'nmol-analyzed'!R135*0.001/'nmol-analyzed'!R$1*1/'nmol-analyzed'!R$2</f>
        <v>1.339285714285714E-2</v>
      </c>
      <c r="U135" s="14">
        <f>'nmol-analyzed'!S135*0.001/'nmol-analyzed'!S$1*1/'nmol-analyzed'!S$2</f>
        <v>1.1160714285714284E-2</v>
      </c>
      <c r="V135" s="14">
        <f>'nmol-analyzed'!T135*0.001/'nmol-analyzed'!T$1*1/'nmol-analyzed'!T$2</f>
        <v>3.3333333333333333E-2</v>
      </c>
      <c r="W135" s="14">
        <f>'nmol-analyzed'!U135*0.001/'nmol-analyzed'!U$1*1/'nmol-analyzed'!U$2</f>
        <v>4.5248868778280549E-2</v>
      </c>
      <c r="X135" s="14">
        <f>'nmol-analyzed'!V135*0.001/'nmol-analyzed'!V$1*1/'nmol-analyzed'!V$2</f>
        <v>3.6199095022624445E-2</v>
      </c>
      <c r="Y135" s="14">
        <f>'nmol-analyzed'!W135*0.001/'nmol-analyzed'!W$1*1/'nmol-analyzed'!W$2</f>
        <v>2.2321428571428572E-2</v>
      </c>
      <c r="Z135" s="14">
        <f>'nmol-analyzed'!X135*0.001/'nmol-analyzed'!X$1*1/'nmol-analyzed'!X$2</f>
        <v>1.1111111111111112E-2</v>
      </c>
      <c r="AA135" s="14">
        <f>'nmol-analyzed'!Y135*0.001/'nmol-analyzed'!Y$1*1/'nmol-analyzed'!Y$2</f>
        <v>3.5555555555555556E-2</v>
      </c>
      <c r="AB135" s="14">
        <f>'nmol-analyzed'!Z135*0.001/'nmol-analyzed'!Z$1*1/'nmol-analyzed'!Z$2</f>
        <v>2.6315789473684213E-2</v>
      </c>
      <c r="AC135" s="14">
        <f>'nmol-analyzed'!AA135*0.001/'nmol-analyzed'!AA$1*1/'nmol-analyzed'!AA$2</f>
        <v>4.0178571428571425E-2</v>
      </c>
      <c r="AD135" s="14">
        <f>'nmol-analyzed'!AB135*0.001/'nmol-analyzed'!AB$1*1/'nmol-analyzed'!AB$2</f>
        <v>3.3333333333333333E-2</v>
      </c>
      <c r="AE135" s="14">
        <f>'nmol-analyzed'!AC135*0.001/'nmol-analyzed'!AC$1*1/'nmol-analyzed'!AC$2</f>
        <v>4.4444444444444453E-3</v>
      </c>
      <c r="AF135" s="14">
        <f>'nmol-analyzed'!AD135*0.001/'nmol-analyzed'!AD$1*1/'nmol-analyzed'!AD$2</f>
        <v>0.02</v>
      </c>
      <c r="AG135" s="14">
        <f>'nmol-analyzed'!AE135*0.001/'nmol-analyzed'!AE$1*1/'nmol-analyzed'!AE$2</f>
        <v>3.5714285714285712E-2</v>
      </c>
      <c r="AH135" s="14">
        <f>'nmol-analyzed'!AF135*0.001/'nmol-analyzed'!AF$1*1/'nmol-analyzed'!AF$2</f>
        <v>4.2128603104212861E-2</v>
      </c>
      <c r="AI135" s="14">
        <f>'nmol-analyzed'!AG135*0.001/'nmol-analyzed'!AG$1*1/'nmol-analyzed'!AG$2</f>
        <v>2.8888888888888888E-2</v>
      </c>
      <c r="AJ135" s="14">
        <f>'nmol-analyzed'!AH135*0.001/'nmol-analyzed'!AH$1*1/'nmol-analyzed'!AH$2</f>
        <v>3.728070175438597E-2</v>
      </c>
      <c r="AK135" s="14">
        <f>'nmol-analyzed'!AI135*0.001/'nmol-analyzed'!AI$1*1/'nmol-analyzed'!AI$2</f>
        <v>2.7499999999999997E-2</v>
      </c>
      <c r="AL135" s="14">
        <f>'nmol-analyzed'!AJ135*0.001/'nmol-analyzed'!AJ$1*1/'nmol-analyzed'!AJ$2</f>
        <v>1.7499999999999998E-2</v>
      </c>
      <c r="AM135" s="14">
        <f>'nmol-analyzed'!AK135*0.001/'nmol-analyzed'!AK$1*1/'nmol-analyzed'!AK$2</f>
        <v>3.0701754385964914E-2</v>
      </c>
      <c r="AN135" s="14">
        <f>'nmol-analyzed'!AL135*0.001/'nmol-analyzed'!AL$1*1/'nmol-analyzed'!AL$2</f>
        <v>4.0178571428571425E-2</v>
      </c>
      <c r="AO135" s="14">
        <f>'nmol-analyzed'!AM135*0.001/'nmol-analyzed'!AM$1*1/'nmol-analyzed'!AM$2</f>
        <v>4.2222222222222223E-2</v>
      </c>
      <c r="AP135" s="14">
        <f>'nmol-analyzed'!AN135*0.001/'nmol-analyzed'!AN$1*1/'nmol-analyzed'!AN$2</f>
        <v>3.111111111111111E-2</v>
      </c>
      <c r="AQ135" s="14">
        <f>'nmol-analyzed'!AO135*0.001/'nmol-analyzed'!AO$1*1/'nmol-analyzed'!AO$2</f>
        <v>1.2499999999999997E-2</v>
      </c>
      <c r="AR135" s="14">
        <f>'nmol-analyzed'!AP135*0.001/'nmol-analyzed'!AP$1*1/'nmol-analyzed'!AP$2</f>
        <v>1.5625E-2</v>
      </c>
      <c r="AS135" s="14">
        <f>'nmol-analyzed'!AQ135*0.001/'nmol-analyzed'!AQ$1*1/'nmol-analyzed'!AQ$2</f>
        <v>1.5624999999999998E-2</v>
      </c>
      <c r="AT135" s="14">
        <f>'nmol-analyzed'!AR135*0.001/'nmol-analyzed'!AR$1*1/'nmol-analyzed'!AR$2</f>
        <v>3.0701754385964914E-2</v>
      </c>
      <c r="AU135" s="14">
        <f>'nmol-analyzed'!AS135*0.001/'nmol-analyzed'!AS$1*1/'nmol-analyzed'!AS$2</f>
        <v>6.8736141906873605E-2</v>
      </c>
      <c r="AV135" s="14">
        <f>'nmol-analyzed'!AT135*0.001/'nmol-analyzed'!AT$1*1/'nmol-analyzed'!AT$2</f>
        <v>3.2894736842105268E-2</v>
      </c>
      <c r="AW135" s="14">
        <f>'nmol-analyzed'!AU135*0.001/'nmol-analyzed'!AU$1*1/'nmol-analyzed'!AU$2</f>
        <v>1.1160714285714286E-2</v>
      </c>
      <c r="AX135" s="14">
        <f>'nmol-analyzed'!AV135*0.001/'nmol-analyzed'!AV$1*1/'nmol-analyzed'!AV$2</f>
        <v>5.0000000000000001E-3</v>
      </c>
      <c r="AY135" s="14"/>
    </row>
    <row r="136" spans="1:51" x14ac:dyDescent="0.2">
      <c r="A136">
        <f>'imported summary from web'!A150</f>
        <v>714.5</v>
      </c>
      <c r="B136" t="str">
        <f>'imported summary from web'!B150</f>
        <v>C39H72O8PN</v>
      </c>
      <c r="C136" s="2" t="str">
        <f>'imported summary from web'!C150</f>
        <v>PE(34:3)</v>
      </c>
      <c r="D136" s="71"/>
      <c r="E136" s="14"/>
      <c r="F136" s="14">
        <f>'nmol-analyzed'!F136*0.001/'nmol-analyzed'!F$1*1/'nmol-analyzed'!F$2</f>
        <v>5.9055118110236227E-2</v>
      </c>
      <c r="G136" s="14">
        <f>'nmol-analyzed'!G136*0.001/'nmol-analyzed'!G$1*1/'nmol-analyzed'!G$2</f>
        <v>5.399325084364455E-2</v>
      </c>
      <c r="H136" s="14">
        <f>'nmol-analyzed'!H136*0.001/'nmol-analyzed'!H$1*1/'nmol-analyzed'!H$2</f>
        <v>5.061867266591677E-2</v>
      </c>
      <c r="I136" s="14">
        <f>'nmol-analyzed'!I136*0.001/'nmol-analyzed'!I$1*1/'nmol-analyzed'!I$2</f>
        <v>4.8931383577052866E-2</v>
      </c>
      <c r="J136" s="14">
        <f>'nmol-analyzed'!J136*0.001/'nmol-analyzed'!J$1*1/'nmol-analyzed'!J$2</f>
        <v>5.9055118110236227E-2</v>
      </c>
      <c r="K136" s="14">
        <f>'nmol-analyzed'!K136*0.001/'nmol-analyzed'!K$1*1/'nmol-analyzed'!K$2</f>
        <v>6.074240719910011E-2</v>
      </c>
      <c r="L136" s="14">
        <f t="shared" si="6"/>
        <v>5.5399325084364466E-2</v>
      </c>
      <c r="M136" s="137">
        <f t="shared" si="7"/>
        <v>4.9385042561339012E-3</v>
      </c>
      <c r="N136" s="14">
        <f t="shared" si="8"/>
        <v>8.9143762105645424E-2</v>
      </c>
      <c r="O136" s="14">
        <f>'nmol-analyzed'!M136*0.001/'nmol-analyzed'!M$1*1/'nmol-analyzed'!M$2</f>
        <v>7.918552036199096E-2</v>
      </c>
      <c r="P136" s="14">
        <f>'nmol-analyzed'!N136*0.001/'nmol-analyzed'!N$1*1/'nmol-analyzed'!N$2</f>
        <v>4.6052631578947366E-2</v>
      </c>
      <c r="Q136" s="14">
        <f>'nmol-analyzed'!O136*0.001/'nmol-analyzed'!O$1*1/'nmol-analyzed'!O$2</f>
        <v>8.1318681318681321E-2</v>
      </c>
      <c r="R136" s="14">
        <f>'nmol-analyzed'!P136*0.001/'nmol-analyzed'!P$1*1/'nmol-analyzed'!P$2</f>
        <v>6.8027210884353734E-2</v>
      </c>
      <c r="S136" s="14">
        <f>'nmol-analyzed'!Q136*0.001/'nmol-analyzed'!Q$1*1/'nmol-analyzed'!Q$2</f>
        <v>3.5555555555555562E-2</v>
      </c>
      <c r="T136" s="14">
        <f>'nmol-analyzed'!R136*0.001/'nmol-analyzed'!R$1*1/'nmol-analyzed'!R$2</f>
        <v>2.6785714285714281E-2</v>
      </c>
      <c r="U136" s="14">
        <f>'nmol-analyzed'!S136*0.001/'nmol-analyzed'!S$1*1/'nmol-analyzed'!S$2</f>
        <v>7.1428571428571425E-2</v>
      </c>
      <c r="V136" s="14">
        <f>'nmol-analyzed'!T136*0.001/'nmol-analyzed'!T$1*1/'nmol-analyzed'!T$2</f>
        <v>5.5555555555555559E-2</v>
      </c>
      <c r="W136" s="14">
        <f>'nmol-analyzed'!U136*0.001/'nmol-analyzed'!U$1*1/'nmol-analyzed'!U$2</f>
        <v>7.6923076923076927E-2</v>
      </c>
      <c r="X136" s="14">
        <f>'nmol-analyzed'!V136*0.001/'nmol-analyzed'!V$1*1/'nmol-analyzed'!V$2</f>
        <v>9.7285067873303196E-2</v>
      </c>
      <c r="Y136" s="14">
        <f>'nmol-analyzed'!W136*0.001/'nmol-analyzed'!W$1*1/'nmol-analyzed'!W$2</f>
        <v>5.5803571428571432E-2</v>
      </c>
      <c r="Z136" s="14">
        <f>'nmol-analyzed'!X136*0.001/'nmol-analyzed'!X$1*1/'nmol-analyzed'!X$2</f>
        <v>3.333333333333334E-2</v>
      </c>
      <c r="AA136" s="14">
        <f>'nmol-analyzed'!Y136*0.001/'nmol-analyzed'!Y$1*1/'nmol-analyzed'!Y$2</f>
        <v>7.7777777777777779E-2</v>
      </c>
      <c r="AB136" s="14">
        <f>'nmol-analyzed'!Z136*0.001/'nmol-analyzed'!Z$1*1/'nmol-analyzed'!Z$2</f>
        <v>5.0438596491228074E-2</v>
      </c>
      <c r="AC136" s="14">
        <f>'nmol-analyzed'!AA136*0.001/'nmol-analyzed'!AA$1*1/'nmol-analyzed'!AA$2</f>
        <v>0.10491071428571429</v>
      </c>
      <c r="AD136" s="14">
        <f>'nmol-analyzed'!AB136*0.001/'nmol-analyzed'!AB$1*1/'nmol-analyzed'!AB$2</f>
        <v>0.11777777777777779</v>
      </c>
      <c r="AE136" s="14">
        <f>'nmol-analyzed'!AC136*0.001/'nmol-analyzed'!AC$1*1/'nmol-analyzed'!AC$2</f>
        <v>2.6666666666666668E-2</v>
      </c>
      <c r="AF136" s="14">
        <f>'nmol-analyzed'!AD136*0.001/'nmol-analyzed'!AD$1*1/'nmol-analyzed'!AD$2</f>
        <v>3.4999999999999996E-2</v>
      </c>
      <c r="AG136" s="14">
        <f>'nmol-analyzed'!AE136*0.001/'nmol-analyzed'!AE$1*1/'nmol-analyzed'!AE$2</f>
        <v>6.9196428571428575E-2</v>
      </c>
      <c r="AH136" s="14">
        <f>'nmol-analyzed'!AF136*0.001/'nmol-analyzed'!AF$1*1/'nmol-analyzed'!AF$2</f>
        <v>5.3215077605321494E-2</v>
      </c>
      <c r="AI136" s="14">
        <f>'nmol-analyzed'!AG136*0.001/'nmol-analyzed'!AG$1*1/'nmol-analyzed'!AG$2</f>
        <v>7.1111111111111111E-2</v>
      </c>
      <c r="AJ136" s="14">
        <f>'nmol-analyzed'!AH136*0.001/'nmol-analyzed'!AH$1*1/'nmol-analyzed'!AH$2</f>
        <v>5.9210526315789491E-2</v>
      </c>
      <c r="AK136" s="14">
        <f>'nmol-analyzed'!AI136*0.001/'nmol-analyzed'!AI$1*1/'nmol-analyzed'!AI$2</f>
        <v>6.9999999999999993E-2</v>
      </c>
      <c r="AL136" s="14">
        <f>'nmol-analyzed'!AJ136*0.001/'nmol-analyzed'!AJ$1*1/'nmol-analyzed'!AJ$2</f>
        <v>6.4999999999999988E-2</v>
      </c>
      <c r="AM136" s="14">
        <f>'nmol-analyzed'!AK136*0.001/'nmol-analyzed'!AK$1*1/'nmol-analyzed'!AK$2</f>
        <v>3.2894736842105268E-2</v>
      </c>
      <c r="AN136" s="14">
        <f>'nmol-analyzed'!AL136*0.001/'nmol-analyzed'!AL$1*1/'nmol-analyzed'!AL$2</f>
        <v>4.0178571428571425E-2</v>
      </c>
      <c r="AO136" s="14">
        <f>'nmol-analyzed'!AM136*0.001/'nmol-analyzed'!AM$1*1/'nmol-analyzed'!AM$2</f>
        <v>6.4444444444444443E-2</v>
      </c>
      <c r="AP136" s="14">
        <f>'nmol-analyzed'!AN136*0.001/'nmol-analyzed'!AN$1*1/'nmol-analyzed'!AN$2</f>
        <v>0.10222222222222223</v>
      </c>
      <c r="AQ136" s="14">
        <f>'nmol-analyzed'!AO136*0.001/'nmol-analyzed'!AO$1*1/'nmol-analyzed'!AO$2</f>
        <v>0.04</v>
      </c>
      <c r="AR136" s="14">
        <f>'nmol-analyzed'!AP136*0.001/'nmol-analyzed'!AP$1*1/'nmol-analyzed'!AP$2</f>
        <v>4.9107142857142856E-2</v>
      </c>
      <c r="AS136" s="14">
        <f>'nmol-analyzed'!AQ136*0.001/'nmol-analyzed'!AQ$1*1/'nmol-analyzed'!AQ$2</f>
        <v>2.6785714285714281E-2</v>
      </c>
      <c r="AT136" s="14">
        <f>'nmol-analyzed'!AR136*0.001/'nmol-analyzed'!AR$1*1/'nmol-analyzed'!AR$2</f>
        <v>5.0438596491228074E-2</v>
      </c>
      <c r="AU136" s="14">
        <f>'nmol-analyzed'!AS136*0.001/'nmol-analyzed'!AS$1*1/'nmol-analyzed'!AS$2</f>
        <v>6.8736141906873605E-2</v>
      </c>
      <c r="AV136" s="14">
        <f>'nmol-analyzed'!AT136*0.001/'nmol-analyzed'!AT$1*1/'nmol-analyzed'!AT$2</f>
        <v>3.5087719298245619E-2</v>
      </c>
      <c r="AW136" s="14">
        <f>'nmol-analyzed'!AU136*0.001/'nmol-analyzed'!AU$1*1/'nmol-analyzed'!AU$2</f>
        <v>3.7946428571428575E-2</v>
      </c>
      <c r="AX136" s="14">
        <f>'nmol-analyzed'!AV136*0.001/'nmol-analyzed'!AV$1*1/'nmol-analyzed'!AV$2</f>
        <v>2.2499999999999996E-2</v>
      </c>
      <c r="AY136" s="14"/>
    </row>
    <row r="137" spans="1:51" x14ac:dyDescent="0.2">
      <c r="A137">
        <f>'imported summary from web'!A151</f>
        <v>716.5</v>
      </c>
      <c r="B137" t="str">
        <f>'imported summary from web'!B151</f>
        <v>C39H74O8PN</v>
      </c>
      <c r="C137" s="2" t="str">
        <f>'imported summary from web'!C151</f>
        <v>PE(34:2)</v>
      </c>
      <c r="D137" s="71"/>
      <c r="E137" s="14"/>
      <c r="F137" s="14">
        <f>'nmol-analyzed'!F137*0.001/'nmol-analyzed'!F$1*1/'nmol-analyzed'!F$2</f>
        <v>0.11676040494938134</v>
      </c>
      <c r="G137" s="14">
        <f>'nmol-analyzed'!G137*0.001/'nmol-analyzed'!G$1*1/'nmol-analyzed'!G$2</f>
        <v>0.12013498312710912</v>
      </c>
      <c r="H137" s="14">
        <f>'nmol-analyzed'!H137*0.001/'nmol-analyzed'!H$1*1/'nmol-analyzed'!H$2</f>
        <v>0.12857142857142859</v>
      </c>
      <c r="I137" s="14">
        <f>'nmol-analyzed'!I137*0.001/'nmol-analyzed'!I$1*1/'nmol-analyzed'!I$2</f>
        <v>0.13363329583802028</v>
      </c>
      <c r="J137" s="14">
        <f>'nmol-analyzed'!J137*0.001/'nmol-analyzed'!J$1*1/'nmol-analyzed'!J$2</f>
        <v>0.11338582677165354</v>
      </c>
      <c r="K137" s="14">
        <f>'nmol-analyzed'!K137*0.001/'nmol-analyzed'!K$1*1/'nmol-analyzed'!K$2</f>
        <v>0.13025871766029246</v>
      </c>
      <c r="L137" s="14">
        <f t="shared" si="6"/>
        <v>0.12379077615298088</v>
      </c>
      <c r="M137" s="137">
        <f t="shared" si="7"/>
        <v>8.1562002449032649E-3</v>
      </c>
      <c r="N137" s="14">
        <f t="shared" si="8"/>
        <v>6.5886978807078625E-2</v>
      </c>
      <c r="O137" s="14">
        <f>'nmol-analyzed'!M137*0.001/'nmol-analyzed'!M$1*1/'nmol-analyzed'!M$2</f>
        <v>0.15203619909502261</v>
      </c>
      <c r="P137" s="14">
        <f>'nmol-analyzed'!N137*0.001/'nmol-analyzed'!N$1*1/'nmol-analyzed'!N$2</f>
        <v>0.14298245614035088</v>
      </c>
      <c r="Q137" s="14">
        <f>'nmol-analyzed'!O137*0.001/'nmol-analyzed'!O$1*1/'nmol-analyzed'!O$2</f>
        <v>0.19824175824175824</v>
      </c>
      <c r="R137" s="14">
        <f>'nmol-analyzed'!P137*0.001/'nmol-analyzed'!P$1*1/'nmol-analyzed'!P$2</f>
        <v>0.16371882086167799</v>
      </c>
      <c r="S137" s="14">
        <f>'nmol-analyzed'!Q137*0.001/'nmol-analyzed'!Q$1*1/'nmol-analyzed'!Q$2</f>
        <v>6.9333333333333344E-2</v>
      </c>
      <c r="T137" s="14">
        <f>'nmol-analyzed'!R137*0.001/'nmol-analyzed'!R$1*1/'nmol-analyzed'!R$2</f>
        <v>5.6249999999999981E-2</v>
      </c>
      <c r="U137" s="14">
        <f>'nmol-analyzed'!S137*0.001/'nmol-analyzed'!S$1*1/'nmol-analyzed'!S$2</f>
        <v>0.14776785714285712</v>
      </c>
      <c r="V137" s="14">
        <f>'nmol-analyzed'!T137*0.001/'nmol-analyzed'!T$1*1/'nmol-analyzed'!T$2</f>
        <v>0.11155555555555556</v>
      </c>
      <c r="W137" s="14">
        <f>'nmol-analyzed'!U137*0.001/'nmol-analyzed'!U$1*1/'nmol-analyzed'!U$2</f>
        <v>0.13619909502262445</v>
      </c>
      <c r="X137" s="14">
        <f>'nmol-analyzed'!V137*0.001/'nmol-analyzed'!V$1*1/'nmol-analyzed'!V$2</f>
        <v>0.16108597285067874</v>
      </c>
      <c r="Y137" s="14">
        <f>'nmol-analyzed'!W137*0.001/'nmol-analyzed'!W$1*1/'nmol-analyzed'!W$2</f>
        <v>9.8660714285714268E-2</v>
      </c>
      <c r="Z137" s="14">
        <f>'nmol-analyzed'!X137*0.001/'nmol-analyzed'!X$1*1/'nmol-analyzed'!X$2</f>
        <v>7.8222222222222221E-2</v>
      </c>
      <c r="AA137" s="14">
        <f>'nmol-analyzed'!Y137*0.001/'nmol-analyzed'!Y$1*1/'nmol-analyzed'!Y$2</f>
        <v>0.13822222222222222</v>
      </c>
      <c r="AB137" s="14">
        <f>'nmol-analyzed'!Z137*0.001/'nmol-analyzed'!Z$1*1/'nmol-analyzed'!Z$2</f>
        <v>0.11447368421052634</v>
      </c>
      <c r="AC137" s="14">
        <f>'nmol-analyzed'!AA137*0.001/'nmol-analyzed'!AA$1*1/'nmol-analyzed'!AA$2</f>
        <v>0.29732142857142857</v>
      </c>
      <c r="AD137" s="14">
        <f>'nmol-analyzed'!AB137*0.001/'nmol-analyzed'!AB$1*1/'nmol-analyzed'!AB$2</f>
        <v>0.25155555555555559</v>
      </c>
      <c r="AE137" s="14">
        <f>'nmol-analyzed'!AC137*0.001/'nmol-analyzed'!AC$1*1/'nmol-analyzed'!AC$2</f>
        <v>5.1555555555555556E-2</v>
      </c>
      <c r="AF137" s="14">
        <f>'nmol-analyzed'!AD137*0.001/'nmol-analyzed'!AD$1*1/'nmol-analyzed'!AD$2</f>
        <v>8.0499999999999974E-2</v>
      </c>
      <c r="AG137" s="14">
        <f>'nmol-analyzed'!AE137*0.001/'nmol-analyzed'!AE$1*1/'nmol-analyzed'!AE$2</f>
        <v>0.18124999999999999</v>
      </c>
      <c r="AH137" s="14">
        <f>'nmol-analyzed'!AF137*0.001/'nmol-analyzed'!AF$1*1/'nmol-analyzed'!AF$2</f>
        <v>0.1090909090909091</v>
      </c>
      <c r="AI137" s="14">
        <f>'nmol-analyzed'!AG137*0.001/'nmol-analyzed'!AG$1*1/'nmol-analyzed'!AG$2</f>
        <v>0.19600000000000001</v>
      </c>
      <c r="AJ137" s="14">
        <f>'nmol-analyzed'!AH137*0.001/'nmol-analyzed'!AH$1*1/'nmol-analyzed'!AH$2</f>
        <v>0.14517543859649124</v>
      </c>
      <c r="AK137" s="14">
        <f>'nmol-analyzed'!AI137*0.001/'nmol-analyzed'!AI$1*1/'nmol-analyzed'!AI$2</f>
        <v>0.11299999999999999</v>
      </c>
      <c r="AL137" s="14">
        <f>'nmol-analyzed'!AJ137*0.001/'nmol-analyzed'!AJ$1*1/'nmol-analyzed'!AJ$2</f>
        <v>0.11299999999999999</v>
      </c>
      <c r="AM137" s="14">
        <f>'nmol-analyzed'!AK137*0.001/'nmol-analyzed'!AK$1*1/'nmol-analyzed'!AK$2</f>
        <v>0.12543859649122807</v>
      </c>
      <c r="AN137" s="14">
        <f>'nmol-analyzed'!AL137*0.001/'nmol-analyzed'!AL$1*1/'nmol-analyzed'!AL$2</f>
        <v>0.16562499999999997</v>
      </c>
      <c r="AO137" s="14">
        <f>'nmol-analyzed'!AM137*0.001/'nmol-analyzed'!AM$1*1/'nmol-analyzed'!AM$2</f>
        <v>0.13155555555555554</v>
      </c>
      <c r="AP137" s="14">
        <f>'nmol-analyzed'!AN137*0.001/'nmol-analyzed'!AN$1*1/'nmol-analyzed'!AN$2</f>
        <v>0.19600000000000001</v>
      </c>
      <c r="AQ137" s="14">
        <f>'nmol-analyzed'!AO137*0.001/'nmol-analyzed'!AO$1*1/'nmol-analyzed'!AO$2</f>
        <v>4.2999999999999997E-2</v>
      </c>
      <c r="AR137" s="14">
        <f>'nmol-analyzed'!AP137*0.001/'nmol-analyzed'!AP$1*1/'nmol-analyzed'!AP$2</f>
        <v>9.4196428571428584E-2</v>
      </c>
      <c r="AS137" s="14">
        <f>'nmol-analyzed'!AQ137*0.001/'nmol-analyzed'!AQ$1*1/'nmol-analyzed'!AQ$2</f>
        <v>6.5178571428571433E-2</v>
      </c>
      <c r="AT137" s="14">
        <f>'nmol-analyzed'!AR137*0.001/'nmol-analyzed'!AR$1*1/'nmol-analyzed'!AR$2</f>
        <v>0.13640350877192983</v>
      </c>
      <c r="AU137" s="14">
        <f>'nmol-analyzed'!AS137*0.001/'nmol-analyzed'!AS$1*1/'nmol-analyzed'!AS$2</f>
        <v>0.20886917960088691</v>
      </c>
      <c r="AV137" s="14">
        <f>'nmol-analyzed'!AT137*0.001/'nmol-analyzed'!AT$1*1/'nmol-analyzed'!AT$2</f>
        <v>0.14736842105263159</v>
      </c>
      <c r="AW137" s="14">
        <f>'nmol-analyzed'!AU137*0.001/'nmol-analyzed'!AU$1*1/'nmol-analyzed'!AU$2</f>
        <v>5.6249999999999988E-2</v>
      </c>
      <c r="AX137" s="14">
        <f>'nmol-analyzed'!AV137*0.001/'nmol-analyzed'!AV$1*1/'nmol-analyzed'!AV$2</f>
        <v>7.2999999999999995E-2</v>
      </c>
      <c r="AY137" s="14"/>
    </row>
    <row r="138" spans="1:51" x14ac:dyDescent="0.2">
      <c r="A138">
        <f>'imported summary from web'!A152</f>
        <v>718.5</v>
      </c>
      <c r="B138" t="str">
        <f>'imported summary from web'!B152</f>
        <v>C39H76O8PN</v>
      </c>
      <c r="C138" s="2" t="str">
        <f>'imported summary from web'!C152</f>
        <v>PE(34:1)</v>
      </c>
      <c r="D138" s="71"/>
      <c r="E138" s="14"/>
      <c r="F138" s="14">
        <f>'nmol-analyzed'!F138*0.001/'nmol-analyzed'!F$1*1/'nmol-analyzed'!F$2</f>
        <v>0.40866141732283467</v>
      </c>
      <c r="G138" s="14">
        <f>'nmol-analyzed'!G138*0.001/'nmol-analyzed'!G$1*1/'nmol-analyzed'!G$2</f>
        <v>0.39853768278965129</v>
      </c>
      <c r="H138" s="14">
        <f>'nmol-analyzed'!H138*0.001/'nmol-analyzed'!H$1*1/'nmol-analyzed'!H$2</f>
        <v>0.41372328458942631</v>
      </c>
      <c r="I138" s="14">
        <f>'nmol-analyzed'!I138*0.001/'nmol-analyzed'!I$1*1/'nmol-analyzed'!I$2</f>
        <v>0.45759280089988752</v>
      </c>
      <c r="J138" s="14">
        <f>'nmol-analyzed'!J138*0.001/'nmol-analyzed'!J$1*1/'nmol-analyzed'!J$2</f>
        <v>0.44915635545556815</v>
      </c>
      <c r="K138" s="14">
        <f>'nmol-analyzed'!K138*0.001/'nmol-analyzed'!K$1*1/'nmol-analyzed'!K$2</f>
        <v>0.40697412823397078</v>
      </c>
      <c r="L138" s="14">
        <f t="shared" si="6"/>
        <v>0.42244094488188982</v>
      </c>
      <c r="M138" s="137">
        <f t="shared" si="7"/>
        <v>2.4600111707983739E-2</v>
      </c>
      <c r="N138" s="14">
        <f t="shared" si="8"/>
        <v>5.8233256046858049E-2</v>
      </c>
      <c r="O138" s="14">
        <f>'nmol-analyzed'!M138*0.001/'nmol-analyzed'!M$1*1/'nmol-analyzed'!M$2</f>
        <v>0.46199095022624437</v>
      </c>
      <c r="P138" s="14">
        <f>'nmol-analyzed'!N138*0.001/'nmol-analyzed'!N$1*1/'nmol-analyzed'!N$2</f>
        <v>0.39078947368421052</v>
      </c>
      <c r="Q138" s="14">
        <f>'nmol-analyzed'!O138*0.001/'nmol-analyzed'!O$1*1/'nmol-analyzed'!O$2</f>
        <v>0.5476923076923077</v>
      </c>
      <c r="R138" s="14">
        <f>'nmol-analyzed'!P138*0.001/'nmol-analyzed'!P$1*1/'nmol-analyzed'!P$2</f>
        <v>0.53106575963718805</v>
      </c>
      <c r="S138" s="14">
        <f>'nmol-analyzed'!Q138*0.001/'nmol-analyzed'!Q$1*1/'nmol-analyzed'!Q$2</f>
        <v>0.31822222222222224</v>
      </c>
      <c r="T138" s="14">
        <f>'nmol-analyzed'!R138*0.001/'nmol-analyzed'!R$1*1/'nmol-analyzed'!R$2</f>
        <v>0.33080357142857142</v>
      </c>
      <c r="U138" s="14">
        <f>'nmol-analyzed'!S138*0.001/'nmol-analyzed'!S$1*1/'nmol-analyzed'!S$2</f>
        <v>0.53392857142857142</v>
      </c>
      <c r="V138" s="14">
        <f>'nmol-analyzed'!T138*0.001/'nmol-analyzed'!T$1*1/'nmol-analyzed'!T$2</f>
        <v>0.43822222222222229</v>
      </c>
      <c r="W138" s="14">
        <f>'nmol-analyzed'!U138*0.001/'nmol-analyzed'!U$1*1/'nmol-analyzed'!U$2</f>
        <v>0.50045248868778291</v>
      </c>
      <c r="X138" s="14">
        <f>'nmol-analyzed'!V138*0.001/'nmol-analyzed'!V$1*1/'nmol-analyzed'!V$2</f>
        <v>0.55022624434389145</v>
      </c>
      <c r="Y138" s="14">
        <f>'nmol-analyzed'!W138*0.001/'nmol-analyzed'!W$1*1/'nmol-analyzed'!W$2</f>
        <v>0.50937500000000002</v>
      </c>
      <c r="Z138" s="14">
        <f>'nmol-analyzed'!X138*0.001/'nmol-analyzed'!X$1*1/'nmol-analyzed'!X$2</f>
        <v>0.36711111111111117</v>
      </c>
      <c r="AA138" s="14">
        <f>'nmol-analyzed'!Y138*0.001/'nmol-analyzed'!Y$1*1/'nmol-analyzed'!Y$2</f>
        <v>0.50266666666666671</v>
      </c>
      <c r="AB138" s="14">
        <f>'nmol-analyzed'!Z138*0.001/'nmol-analyzed'!Z$1*1/'nmol-analyzed'!Z$2</f>
        <v>0.40394736842105267</v>
      </c>
      <c r="AC138" s="14">
        <f>'nmol-analyzed'!AA138*0.001/'nmol-analyzed'!AA$1*1/'nmol-analyzed'!AA$2</f>
        <v>0.78169642857142851</v>
      </c>
      <c r="AD138" s="14">
        <f>'nmol-analyzed'!AB138*0.001/'nmol-analyzed'!AB$1*1/'nmol-analyzed'!AB$2</f>
        <v>0.77822222222222226</v>
      </c>
      <c r="AE138" s="14">
        <f>'nmol-analyzed'!AC138*0.001/'nmol-analyzed'!AC$1*1/'nmol-analyzed'!AC$2</f>
        <v>0.31600000000000006</v>
      </c>
      <c r="AF138" s="14">
        <f>'nmol-analyzed'!AD138*0.001/'nmol-analyzed'!AD$1*1/'nmol-analyzed'!AD$2</f>
        <v>0.34549999999999997</v>
      </c>
      <c r="AG138" s="14">
        <f>'nmol-analyzed'!AE138*0.001/'nmol-analyzed'!AE$1*1/'nmol-analyzed'!AE$2</f>
        <v>0.56741071428571421</v>
      </c>
      <c r="AH138" s="14">
        <f>'nmol-analyzed'!AF138*0.001/'nmol-analyzed'!AF$1*1/'nmol-analyzed'!AF$2</f>
        <v>0.71219512195121959</v>
      </c>
      <c r="AI138" s="14">
        <f>'nmol-analyzed'!AG138*0.001/'nmol-analyzed'!AG$1*1/'nmol-analyzed'!AG$2</f>
        <v>0.46044444444444443</v>
      </c>
      <c r="AJ138" s="14">
        <f>'nmol-analyzed'!AH138*0.001/'nmol-analyzed'!AH$1*1/'nmol-analyzed'!AH$2</f>
        <v>0.44122807017543869</v>
      </c>
      <c r="AK138" s="14">
        <f>'nmol-analyzed'!AI138*0.001/'nmol-analyzed'!AI$1*1/'nmol-analyzed'!AI$2</f>
        <v>0.56299999999999983</v>
      </c>
      <c r="AL138" s="14">
        <f>'nmol-analyzed'!AJ138*0.001/'nmol-analyzed'!AJ$1*1/'nmol-analyzed'!AJ$2</f>
        <v>0.55799999999999994</v>
      </c>
      <c r="AM138" s="14">
        <f>'nmol-analyzed'!AK138*0.001/'nmol-analyzed'!AK$1*1/'nmol-analyzed'!AK$2</f>
        <v>0.43684210526315792</v>
      </c>
      <c r="AN138" s="14">
        <f>'nmol-analyzed'!AL138*0.001/'nmol-analyzed'!AL$1*1/'nmol-analyzed'!AL$2</f>
        <v>0.49151785714285723</v>
      </c>
      <c r="AO138" s="14">
        <f>'nmol-analyzed'!AM138*0.001/'nmol-analyzed'!AM$1*1/'nmol-analyzed'!AM$2</f>
        <v>0.49822222222222218</v>
      </c>
      <c r="AP138" s="14">
        <f>'nmol-analyzed'!AN138*0.001/'nmol-analyzed'!AN$1*1/'nmol-analyzed'!AN$2</f>
        <v>0.63600000000000001</v>
      </c>
      <c r="AQ138" s="14">
        <f>'nmol-analyzed'!AO138*0.001/'nmol-analyzed'!AO$1*1/'nmol-analyzed'!AO$2</f>
        <v>0.313</v>
      </c>
      <c r="AR138" s="14">
        <f>'nmol-analyzed'!AP138*0.001/'nmol-analyzed'!AP$1*1/'nmol-analyzed'!AP$2</f>
        <v>0.37767857142857142</v>
      </c>
      <c r="AS138" s="14">
        <f>'nmol-analyzed'!AQ138*0.001/'nmol-analyzed'!AQ$1*1/'nmol-analyzed'!AQ$2</f>
        <v>0.25714285714285712</v>
      </c>
      <c r="AT138" s="14">
        <f>'nmol-analyzed'!AR138*0.001/'nmol-analyzed'!AR$1*1/'nmol-analyzed'!AR$2</f>
        <v>0.48289473684210543</v>
      </c>
      <c r="AU138" s="14">
        <f>'nmol-analyzed'!AS138*0.001/'nmol-analyzed'!AS$1*1/'nmol-analyzed'!AS$2</f>
        <v>0.66341463414634128</v>
      </c>
      <c r="AV138" s="14">
        <f>'nmol-analyzed'!AT138*0.001/'nmol-analyzed'!AT$1*1/'nmol-analyzed'!AT$2</f>
        <v>0.48070175438596496</v>
      </c>
      <c r="AW138" s="14">
        <f>'nmol-analyzed'!AU138*0.001/'nmol-analyzed'!AU$1*1/'nmol-analyzed'!AU$2</f>
        <v>0.38214285714285712</v>
      </c>
      <c r="AX138" s="14">
        <f>'nmol-analyzed'!AV138*0.001/'nmol-analyzed'!AV$1*1/'nmol-analyzed'!AV$2</f>
        <v>0.27299999999999991</v>
      </c>
      <c r="AY138" s="14"/>
    </row>
    <row r="139" spans="1:51" x14ac:dyDescent="0.2">
      <c r="A139">
        <f>'imported summary from web'!A153</f>
        <v>720.5</v>
      </c>
      <c r="B139" t="str">
        <f>'imported summary from web'!B153</f>
        <v>C39H78O8PN</v>
      </c>
      <c r="C139" s="2" t="str">
        <f>'imported summary from web'!C153</f>
        <v>PE(34:0)</v>
      </c>
      <c r="D139" s="71"/>
      <c r="E139" s="14"/>
      <c r="F139" s="14">
        <f>'nmol-analyzed'!F139*0.001/'nmol-analyzed'!F$1*1/'nmol-analyzed'!F$2</f>
        <v>8.0989876265466818E-2</v>
      </c>
      <c r="G139" s="14">
        <f>'nmol-analyzed'!G139*0.001/'nmol-analyzed'!G$1*1/'nmol-analyzed'!G$2</f>
        <v>9.7862767154105731E-2</v>
      </c>
      <c r="H139" s="14">
        <f>'nmol-analyzed'!H139*0.001/'nmol-analyzed'!H$1*1/'nmol-analyzed'!H$2</f>
        <v>9.7862767154105731E-2</v>
      </c>
      <c r="I139" s="14">
        <f>'nmol-analyzed'!I139*0.001/'nmol-analyzed'!I$1*1/'nmol-analyzed'!I$2</f>
        <v>9.4488188976377951E-2</v>
      </c>
      <c r="J139" s="14">
        <f>'nmol-analyzed'!J139*0.001/'nmol-analyzed'!J$1*1/'nmol-analyzed'!J$2</f>
        <v>0.11136107986501688</v>
      </c>
      <c r="K139" s="14">
        <f>'nmol-analyzed'!K139*0.001/'nmol-analyzed'!K$1*1/'nmol-analyzed'!K$2</f>
        <v>0.11811023622047245</v>
      </c>
      <c r="L139" s="14">
        <f t="shared" si="6"/>
        <v>0.10011248593925759</v>
      </c>
      <c r="M139" s="137">
        <f t="shared" si="7"/>
        <v>1.3098696628130183E-2</v>
      </c>
      <c r="N139" s="14">
        <f t="shared" si="8"/>
        <v>0.13083978991469364</v>
      </c>
      <c r="O139" s="14">
        <f>'nmol-analyzed'!M139*0.001/'nmol-analyzed'!M$1*1/'nmol-analyzed'!M$2</f>
        <v>9.9547511312217202E-2</v>
      </c>
      <c r="P139" s="14">
        <f>'nmol-analyzed'!N139*0.001/'nmol-analyzed'!N$1*1/'nmol-analyzed'!N$2</f>
        <v>9.8684210526315791E-2</v>
      </c>
      <c r="Q139" s="14">
        <f>'nmol-analyzed'!O139*0.001/'nmol-analyzed'!O$1*1/'nmol-analyzed'!O$2</f>
        <v>7.6923076923076913E-2</v>
      </c>
      <c r="R139" s="14">
        <f>'nmol-analyzed'!P139*0.001/'nmol-analyzed'!P$1*1/'nmol-analyzed'!P$2</f>
        <v>0.11337868480725621</v>
      </c>
      <c r="S139" s="14">
        <f>'nmol-analyzed'!Q139*0.001/'nmol-analyzed'!Q$1*1/'nmol-analyzed'!Q$2</f>
        <v>7.555555555555557E-2</v>
      </c>
      <c r="T139" s="14">
        <f>'nmol-analyzed'!R139*0.001/'nmol-analyzed'!R$1*1/'nmol-analyzed'!R$2</f>
        <v>0.10267857142857142</v>
      </c>
      <c r="U139" s="14">
        <f>'nmol-analyzed'!S139*0.001/'nmol-analyzed'!S$1*1/'nmol-analyzed'!S$2</f>
        <v>9.3749999999999986E-2</v>
      </c>
      <c r="V139" s="14">
        <f>'nmol-analyzed'!T139*0.001/'nmol-analyzed'!T$1*1/'nmol-analyzed'!T$2</f>
        <v>7.3333333333333334E-2</v>
      </c>
      <c r="W139" s="14">
        <f>'nmol-analyzed'!U139*0.001/'nmol-analyzed'!U$1*1/'nmol-analyzed'!U$2</f>
        <v>0.17647058823529413</v>
      </c>
      <c r="X139" s="14">
        <f>'nmol-analyzed'!V139*0.001/'nmol-analyzed'!V$1*1/'nmol-analyzed'!V$2</f>
        <v>0.1809954751131222</v>
      </c>
      <c r="Y139" s="14">
        <f>'nmol-analyzed'!W139*0.001/'nmol-analyzed'!W$1*1/'nmol-analyzed'!W$2</f>
        <v>0.13392857142857142</v>
      </c>
      <c r="Z139" s="14">
        <f>'nmol-analyzed'!X139*0.001/'nmol-analyzed'!X$1*1/'nmol-analyzed'!X$2</f>
        <v>7.3333333333333348E-2</v>
      </c>
      <c r="AA139" s="14">
        <f>'nmol-analyzed'!Y139*0.001/'nmol-analyzed'!Y$1*1/'nmol-analyzed'!Y$2</f>
        <v>0.12888888888888889</v>
      </c>
      <c r="AB139" s="14">
        <f>'nmol-analyzed'!Z139*0.001/'nmol-analyzed'!Z$1*1/'nmol-analyzed'!Z$2</f>
        <v>0.12938596491228072</v>
      </c>
      <c r="AC139" s="14">
        <f>'nmol-analyzed'!AA139*0.001/'nmol-analyzed'!AA$1*1/'nmol-analyzed'!AA$2</f>
        <v>9.3749999999999986E-2</v>
      </c>
      <c r="AD139" s="14">
        <f>'nmol-analyzed'!AB139*0.001/'nmol-analyzed'!AB$1*1/'nmol-analyzed'!AB$2</f>
        <v>8.4444444444444447E-2</v>
      </c>
      <c r="AE139" s="14">
        <f>'nmol-analyzed'!AC139*0.001/'nmol-analyzed'!AC$1*1/'nmol-analyzed'!AC$2</f>
        <v>0.10222222222222223</v>
      </c>
      <c r="AF139" s="14">
        <f>'nmol-analyzed'!AD139*0.001/'nmol-analyzed'!AD$1*1/'nmol-analyzed'!AD$2</f>
        <v>0.1075</v>
      </c>
      <c r="AG139" s="14">
        <f>'nmol-analyzed'!AE139*0.001/'nmol-analyzed'!AE$1*1/'nmol-analyzed'!AE$2</f>
        <v>0.10044642857142856</v>
      </c>
      <c r="AH139" s="14">
        <f>'nmol-analyzed'!AF139*0.001/'nmol-analyzed'!AF$1*1/'nmol-analyzed'!AF$2</f>
        <v>0.10643015521064299</v>
      </c>
      <c r="AI139" s="14">
        <f>'nmol-analyzed'!AG139*0.001/'nmol-analyzed'!AG$1*1/'nmol-analyzed'!AG$2</f>
        <v>0.13111111111111112</v>
      </c>
      <c r="AJ139" s="14">
        <f>'nmol-analyzed'!AH139*0.001/'nmol-analyzed'!AH$1*1/'nmol-analyzed'!AH$2</f>
        <v>0.13377192982456143</v>
      </c>
      <c r="AK139" s="14">
        <f>'nmol-analyzed'!AI139*0.001/'nmol-analyzed'!AI$1*1/'nmol-analyzed'!AI$2</f>
        <v>0.14499999999999996</v>
      </c>
      <c r="AL139" s="14">
        <f>'nmol-analyzed'!AJ139*0.001/'nmol-analyzed'!AJ$1*1/'nmol-analyzed'!AJ$2</f>
        <v>0.17750000000000002</v>
      </c>
      <c r="AM139" s="14">
        <f>'nmol-analyzed'!AK139*0.001/'nmol-analyzed'!AK$1*1/'nmol-analyzed'!AK$2</f>
        <v>0.10087719298245615</v>
      </c>
      <c r="AN139" s="14">
        <f>'nmol-analyzed'!AL139*0.001/'nmol-analyzed'!AL$1*1/'nmol-analyzed'!AL$2</f>
        <v>8.7053571428571438E-2</v>
      </c>
      <c r="AO139" s="14">
        <f>'nmol-analyzed'!AM139*0.001/'nmol-analyzed'!AM$1*1/'nmol-analyzed'!AM$2</f>
        <v>8.6666666666666656E-2</v>
      </c>
      <c r="AP139" s="14">
        <f>'nmol-analyzed'!AN139*0.001/'nmol-analyzed'!AN$1*1/'nmol-analyzed'!AN$2</f>
        <v>7.3333333333333334E-2</v>
      </c>
      <c r="AQ139" s="14">
        <f>'nmol-analyzed'!AO139*0.001/'nmol-analyzed'!AO$1*1/'nmol-analyzed'!AO$2</f>
        <v>9.7499999999999989E-2</v>
      </c>
      <c r="AR139" s="14">
        <f>'nmol-analyzed'!AP139*0.001/'nmol-analyzed'!AP$1*1/'nmol-analyzed'!AP$2</f>
        <v>0.13392857142857142</v>
      </c>
      <c r="AS139" s="14">
        <f>'nmol-analyzed'!AQ139*0.001/'nmol-analyzed'!AQ$1*1/'nmol-analyzed'!AQ$2</f>
        <v>9.1517857142857151E-2</v>
      </c>
      <c r="AT139" s="14">
        <f>'nmol-analyzed'!AR139*0.001/'nmol-analyzed'!AR$1*1/'nmol-analyzed'!AR$2</f>
        <v>6.1403508771929828E-2</v>
      </c>
      <c r="AU139" s="14">
        <f>'nmol-analyzed'!AS139*0.001/'nmol-analyzed'!AS$1*1/'nmol-analyzed'!AS$2</f>
        <v>9.7560975609756101E-2</v>
      </c>
      <c r="AV139" s="14">
        <f>'nmol-analyzed'!AT139*0.001/'nmol-analyzed'!AT$1*1/'nmol-analyzed'!AT$2</f>
        <v>0.13815789473684212</v>
      </c>
      <c r="AW139" s="14">
        <f>'nmol-analyzed'!AU139*0.001/'nmol-analyzed'!AU$1*1/'nmol-analyzed'!AU$2</f>
        <v>0.10937499999999999</v>
      </c>
      <c r="AX139" s="14">
        <f>'nmol-analyzed'!AV139*0.001/'nmol-analyzed'!AV$1*1/'nmol-analyzed'!AV$2</f>
        <v>0.10249999999999999</v>
      </c>
      <c r="AY139" s="14"/>
    </row>
    <row r="140" spans="1:51" x14ac:dyDescent="0.2">
      <c r="A140">
        <f>'imported summary from web'!A160</f>
        <v>736.5</v>
      </c>
      <c r="B140" t="str">
        <f>'imported summary from web'!B160</f>
        <v>C41H70O8PN</v>
      </c>
      <c r="C140" s="2" t="str">
        <f>'imported summary from web'!C160</f>
        <v>PE(36:6)</v>
      </c>
      <c r="D140" s="71"/>
      <c r="E140" s="14"/>
      <c r="F140" s="14">
        <f>'nmol-analyzed'!F140*0.001/'nmol-analyzed'!F$1*1/'nmol-analyzed'!F$2</f>
        <v>0.84364454443194614</v>
      </c>
      <c r="G140" s="14">
        <f>'nmol-analyzed'!G140*0.001/'nmol-analyzed'!G$1*1/'nmol-analyzed'!G$2</f>
        <v>0.83520809898762671</v>
      </c>
      <c r="H140" s="14">
        <f>'nmol-analyzed'!H140*0.001/'nmol-analyzed'!H$1*1/'nmol-analyzed'!H$2</f>
        <v>0.8385826771653544</v>
      </c>
      <c r="I140" s="14">
        <f>'nmol-analyzed'!I140*0.001/'nmol-analyzed'!I$1*1/'nmol-analyzed'!I$2</f>
        <v>0.85545556805399348</v>
      </c>
      <c r="J140" s="14">
        <f>'nmol-analyzed'!J140*0.001/'nmol-analyzed'!J$1*1/'nmol-analyzed'!J$2</f>
        <v>0.77952755905511817</v>
      </c>
      <c r="K140" s="14">
        <f>'nmol-analyzed'!K140*0.001/'nmol-analyzed'!K$1*1/'nmol-analyzed'!K$2</f>
        <v>0.90438695163104621</v>
      </c>
      <c r="L140" s="14">
        <f t="shared" si="6"/>
        <v>0.84280089988751428</v>
      </c>
      <c r="M140" s="137">
        <f t="shared" si="7"/>
        <v>4.0081551418101789E-2</v>
      </c>
      <c r="N140" s="14">
        <f t="shared" si="8"/>
        <v>4.7557556504094073E-2</v>
      </c>
      <c r="O140" s="14">
        <f>'nmol-analyzed'!M140*0.001/'nmol-analyzed'!M$1*1/'nmol-analyzed'!M$2</f>
        <v>0.92760180995475128</v>
      </c>
      <c r="P140" s="14">
        <f>'nmol-analyzed'!N140*0.001/'nmol-analyzed'!N$1*1/'nmol-analyzed'!N$2</f>
        <v>1.0372807017543859</v>
      </c>
      <c r="Q140" s="14">
        <f>'nmol-analyzed'!O140*0.001/'nmol-analyzed'!O$1*1/'nmol-analyzed'!O$2</f>
        <v>0.87912087912087922</v>
      </c>
      <c r="R140" s="14">
        <f>'nmol-analyzed'!P140*0.001/'nmol-analyzed'!P$1*1/'nmol-analyzed'!P$2</f>
        <v>1.0181405895691609</v>
      </c>
      <c r="S140" s="14">
        <f>'nmol-analyzed'!Q140*0.001/'nmol-analyzed'!Q$1*1/'nmol-analyzed'!Q$2</f>
        <v>0.49111111111111128</v>
      </c>
      <c r="T140" s="14">
        <f>'nmol-analyzed'!R140*0.001/'nmol-analyzed'!R$1*1/'nmol-analyzed'!R$2</f>
        <v>0.4642857142857143</v>
      </c>
      <c r="U140" s="14">
        <f>'nmol-analyzed'!S140*0.001/'nmol-analyzed'!S$1*1/'nmol-analyzed'!S$2</f>
        <v>0.8504464285714286</v>
      </c>
      <c r="V140" s="14">
        <f>'nmol-analyzed'!T140*0.001/'nmol-analyzed'!T$1*1/'nmol-analyzed'!T$2</f>
        <v>0.9933333333333334</v>
      </c>
      <c r="W140" s="14">
        <f>'nmol-analyzed'!U140*0.001/'nmol-analyzed'!U$1*1/'nmol-analyzed'!U$2</f>
        <v>0.90497737556561098</v>
      </c>
      <c r="X140" s="14">
        <f>'nmol-analyzed'!V140*0.001/'nmol-analyzed'!V$1*1/'nmol-analyzed'!V$2</f>
        <v>0.97058823529411775</v>
      </c>
      <c r="Y140" s="14">
        <f>'nmol-analyzed'!W140*0.001/'nmol-analyzed'!W$1*1/'nmol-analyzed'!W$2</f>
        <v>0.6741071428571429</v>
      </c>
      <c r="Z140" s="14">
        <f>'nmol-analyzed'!X140*0.001/'nmol-analyzed'!X$1*1/'nmol-analyzed'!X$2</f>
        <v>0.53555555555555567</v>
      </c>
      <c r="AA140" s="14">
        <f>'nmol-analyzed'!Y140*0.001/'nmol-analyzed'!Y$1*1/'nmol-analyzed'!Y$2</f>
        <v>1.368888888888889</v>
      </c>
      <c r="AB140" s="14">
        <f>'nmol-analyzed'!Z140*0.001/'nmol-analyzed'!Z$1*1/'nmol-analyzed'!Z$2</f>
        <v>1.0635964912280702</v>
      </c>
      <c r="AC140" s="14">
        <f>'nmol-analyzed'!AA140*0.001/'nmol-analyzed'!AA$1*1/'nmol-analyzed'!AA$2</f>
        <v>1.3035714285714286</v>
      </c>
      <c r="AD140" s="14">
        <f>'nmol-analyzed'!AB140*0.001/'nmol-analyzed'!AB$1*1/'nmol-analyzed'!AB$2</f>
        <v>1.2244444444444447</v>
      </c>
      <c r="AE140" s="14">
        <f>'nmol-analyzed'!AC140*0.001/'nmol-analyzed'!AC$1*1/'nmol-analyzed'!AC$2</f>
        <v>0.51111111111111118</v>
      </c>
      <c r="AF140" s="14">
        <f>'nmol-analyzed'!AD140*0.001/'nmol-analyzed'!AD$1*1/'nmol-analyzed'!AD$2</f>
        <v>0.42</v>
      </c>
      <c r="AG140" s="14">
        <f>'nmol-analyzed'!AE140*0.001/'nmol-analyzed'!AE$1*1/'nmol-analyzed'!AE$2</f>
        <v>1.1049107142857142</v>
      </c>
      <c r="AH140" s="14">
        <f>'nmol-analyzed'!AF140*0.001/'nmol-analyzed'!AF$1*1/'nmol-analyzed'!AF$2</f>
        <v>1.3592017738359201</v>
      </c>
      <c r="AI140" s="14">
        <f>'nmol-analyzed'!AG140*0.001/'nmol-analyzed'!AG$1*1/'nmol-analyzed'!AG$2</f>
        <v>0.90222222222222237</v>
      </c>
      <c r="AJ140" s="14">
        <f>'nmol-analyzed'!AH140*0.001/'nmol-analyzed'!AH$1*1/'nmol-analyzed'!AH$2</f>
        <v>0.95833333333333359</v>
      </c>
      <c r="AK140" s="14">
        <f>'nmol-analyzed'!AI140*0.001/'nmol-analyzed'!AI$1*1/'nmol-analyzed'!AI$2</f>
        <v>0.72750000000000004</v>
      </c>
      <c r="AL140" s="14">
        <f>'nmol-analyzed'!AJ140*0.001/'nmol-analyzed'!AJ$1*1/'nmol-analyzed'!AJ$2</f>
        <v>0.97499999999999987</v>
      </c>
      <c r="AM140" s="14">
        <f>'nmol-analyzed'!AK140*0.001/'nmol-analyzed'!AK$1*1/'nmol-analyzed'!AK$2</f>
        <v>0.98026315789473706</v>
      </c>
      <c r="AN140" s="14">
        <f>'nmol-analyzed'!AL140*0.001/'nmol-analyzed'!AL$1*1/'nmol-analyzed'!AL$2</f>
        <v>1.2879464285714286</v>
      </c>
      <c r="AO140" s="14">
        <f>'nmol-analyzed'!AM140*0.001/'nmol-analyzed'!AM$1*1/'nmol-analyzed'!AM$2</f>
        <v>1.1177777777777778</v>
      </c>
      <c r="AP140" s="14">
        <f>'nmol-analyzed'!AN140*0.001/'nmol-analyzed'!AN$1*1/'nmol-analyzed'!AN$2</f>
        <v>1.0377777777777777</v>
      </c>
      <c r="AQ140" s="14">
        <f>'nmol-analyzed'!AO140*0.001/'nmol-analyzed'!AO$1*1/'nmol-analyzed'!AO$2</f>
        <v>0.44249999999999995</v>
      </c>
      <c r="AR140" s="14">
        <f>'nmol-analyzed'!AP140*0.001/'nmol-analyzed'!AP$1*1/'nmol-analyzed'!AP$2</f>
        <v>0.4709821428571429</v>
      </c>
      <c r="AS140" s="14">
        <f>'nmol-analyzed'!AQ140*0.001/'nmol-analyzed'!AQ$1*1/'nmol-analyzed'!AQ$2</f>
        <v>0.75892857142857151</v>
      </c>
      <c r="AT140" s="14">
        <f>'nmol-analyzed'!AR140*0.001/'nmol-analyzed'!AR$1*1/'nmol-analyzed'!AR$2</f>
        <v>1.0526315789473686</v>
      </c>
      <c r="AU140" s="14">
        <f>'nmol-analyzed'!AS140*0.001/'nmol-analyzed'!AS$1*1/'nmol-analyzed'!AS$2</f>
        <v>1.2904656319290466</v>
      </c>
      <c r="AV140" s="14">
        <f>'nmol-analyzed'!AT140*0.001/'nmol-analyzed'!AT$1*1/'nmol-analyzed'!AT$2</f>
        <v>0.67324561403508787</v>
      </c>
      <c r="AW140" s="14">
        <f>'nmol-analyzed'!AU140*0.001/'nmol-analyzed'!AU$1*1/'nmol-analyzed'!AU$2</f>
        <v>0.41517857142857145</v>
      </c>
      <c r="AX140" s="14">
        <f>'nmol-analyzed'!AV140*0.001/'nmol-analyzed'!AV$1*1/'nmol-analyzed'!AV$2</f>
        <v>0.40750000000000008</v>
      </c>
      <c r="AY140" s="14"/>
    </row>
    <row r="141" spans="1:51" x14ac:dyDescent="0.2">
      <c r="A141">
        <f>'imported summary from web'!A161</f>
        <v>738.5</v>
      </c>
      <c r="B141" t="str">
        <f>'imported summary from web'!B161</f>
        <v>C41H72O8PN</v>
      </c>
      <c r="C141" s="2" t="str">
        <f>'imported summary from web'!C161</f>
        <v>PE(36:5)</v>
      </c>
      <c r="D141" s="71"/>
      <c r="E141" s="14"/>
      <c r="F141" s="14">
        <f>'nmol-analyzed'!F141*0.001/'nmol-analyzed'!F$1*1/'nmol-analyzed'!F$2</f>
        <v>3.4457817772778405</v>
      </c>
      <c r="G141" s="14">
        <f>'nmol-analyzed'!G141*0.001/'nmol-analyzed'!G$1*1/'nmol-analyzed'!G$2</f>
        <v>3.4575928008998877</v>
      </c>
      <c r="H141" s="14">
        <f>'nmol-analyzed'!H141*0.001/'nmol-analyzed'!H$1*1/'nmol-analyzed'!H$2</f>
        <v>3.425534308211474</v>
      </c>
      <c r="I141" s="14">
        <f>'nmol-analyzed'!I141*0.001/'nmol-analyzed'!I$1*1/'nmol-analyzed'!I$2</f>
        <v>3.5200224971878513</v>
      </c>
      <c r="J141" s="14">
        <f>'nmol-analyzed'!J141*0.001/'nmol-analyzed'!J$1*1/'nmol-analyzed'!J$2</f>
        <v>3.5453318335208102</v>
      </c>
      <c r="K141" s="14">
        <f>'nmol-analyzed'!K141*0.001/'nmol-analyzed'!K$1*1/'nmol-analyzed'!K$2</f>
        <v>3.8422947131608556</v>
      </c>
      <c r="L141" s="14">
        <f t="shared" si="6"/>
        <v>3.5394263217097865</v>
      </c>
      <c r="M141" s="137">
        <f t="shared" si="7"/>
        <v>0.1552920233525836</v>
      </c>
      <c r="N141" s="14">
        <f t="shared" si="8"/>
        <v>4.3874913400532907E-2</v>
      </c>
      <c r="O141" s="14">
        <f>'nmol-analyzed'!M141*0.001/'nmol-analyzed'!M$1*1/'nmol-analyzed'!M$2</f>
        <v>3.4733031674208146</v>
      </c>
      <c r="P141" s="14">
        <f>'nmol-analyzed'!N141*0.001/'nmol-analyzed'!N$1*1/'nmol-analyzed'!N$2</f>
        <v>2.6934210526315785</v>
      </c>
      <c r="Q141" s="14">
        <f>'nmol-analyzed'!O141*0.001/'nmol-analyzed'!O$1*1/'nmol-analyzed'!O$2</f>
        <v>4.2773626373626383</v>
      </c>
      <c r="R141" s="14">
        <f>'nmol-analyzed'!P141*0.001/'nmol-analyzed'!P$1*1/'nmol-analyzed'!P$2</f>
        <v>4.3337868480725614</v>
      </c>
      <c r="S141" s="14">
        <f>'nmol-analyzed'!Q141*0.001/'nmol-analyzed'!Q$1*1/'nmol-analyzed'!Q$2</f>
        <v>4.400444444444445</v>
      </c>
      <c r="T141" s="14">
        <f>'nmol-analyzed'!R141*0.001/'nmol-analyzed'!R$1*1/'nmol-analyzed'!R$2</f>
        <v>3.1611607142857143</v>
      </c>
      <c r="U141" s="14">
        <f>'nmol-analyzed'!S141*0.001/'nmol-analyzed'!S$1*1/'nmol-analyzed'!S$2</f>
        <v>3.0183035714285711</v>
      </c>
      <c r="V141" s="14">
        <f>'nmol-analyzed'!T141*0.001/'nmol-analyzed'!T$1*1/'nmol-analyzed'!T$2</f>
        <v>2.8182222222222224</v>
      </c>
      <c r="W141" s="14">
        <f>'nmol-analyzed'!U141*0.001/'nmol-analyzed'!U$1*1/'nmol-analyzed'!U$2</f>
        <v>5.4733031674208155</v>
      </c>
      <c r="X141" s="14">
        <f>'nmol-analyzed'!V141*0.001/'nmol-analyzed'!V$1*1/'nmol-analyzed'!V$2</f>
        <v>5.5027149321266977</v>
      </c>
      <c r="Y141" s="14">
        <f>'nmol-analyzed'!W141*0.001/'nmol-analyzed'!W$1*1/'nmol-analyzed'!W$2</f>
        <v>4.7571428571428571</v>
      </c>
      <c r="Z141" s="14">
        <f>'nmol-analyzed'!X141*0.001/'nmol-analyzed'!X$1*1/'nmol-analyzed'!X$2</f>
        <v>3.978222222222223</v>
      </c>
      <c r="AA141" s="14">
        <f>'nmol-analyzed'!Y141*0.001/'nmol-analyzed'!Y$1*1/'nmol-analyzed'!Y$2</f>
        <v>3.9537777777777783</v>
      </c>
      <c r="AB141" s="14">
        <f>'nmol-analyzed'!Z141*0.001/'nmol-analyzed'!Z$1*1/'nmol-analyzed'!Z$2</f>
        <v>2.9828947368421059</v>
      </c>
      <c r="AC141" s="14">
        <f>'nmol-analyzed'!AA141*0.001/'nmol-analyzed'!AA$1*1/'nmol-analyzed'!AA$2</f>
        <v>5.819642857142858</v>
      </c>
      <c r="AD141" s="14">
        <f>'nmol-analyzed'!AB141*0.001/'nmol-analyzed'!AB$1*1/'nmol-analyzed'!AB$2</f>
        <v>7.2048888888888891</v>
      </c>
      <c r="AE141" s="14">
        <f>'nmol-analyzed'!AC141*0.001/'nmol-analyzed'!AC$1*1/'nmol-analyzed'!AC$2</f>
        <v>3.9626666666666677</v>
      </c>
      <c r="AF141" s="14">
        <f>'nmol-analyzed'!AD141*0.001/'nmol-analyzed'!AD$1*1/'nmol-analyzed'!AD$2</f>
        <v>3.7330000000000001</v>
      </c>
      <c r="AG141" s="14">
        <f>'nmol-analyzed'!AE141*0.001/'nmol-analyzed'!AE$1*1/'nmol-analyzed'!AE$2</f>
        <v>3.7950892857142855</v>
      </c>
      <c r="AH141" s="14">
        <f>'nmol-analyzed'!AF141*0.001/'nmol-analyzed'!AF$1*1/'nmol-analyzed'!AF$2</f>
        <v>3.6878048780487802</v>
      </c>
      <c r="AI141" s="14">
        <f>'nmol-analyzed'!AG141*0.001/'nmol-analyzed'!AG$1*1/'nmol-analyzed'!AG$2</f>
        <v>4.360444444444445</v>
      </c>
      <c r="AJ141" s="14">
        <f>'nmol-analyzed'!AH141*0.001/'nmol-analyzed'!AH$1*1/'nmol-analyzed'!AH$2</f>
        <v>5.0684210526315807</v>
      </c>
      <c r="AK141" s="14">
        <f>'nmol-analyzed'!AI141*0.001/'nmol-analyzed'!AI$1*1/'nmol-analyzed'!AI$2</f>
        <v>5.4255000000000004</v>
      </c>
      <c r="AL141" s="14">
        <f>'nmol-analyzed'!AJ141*0.001/'nmol-analyzed'!AJ$1*1/'nmol-analyzed'!AJ$2</f>
        <v>6.7429999999999986</v>
      </c>
      <c r="AM141" s="14">
        <f>'nmol-analyzed'!AK141*0.001/'nmol-analyzed'!AK$1*1/'nmol-analyzed'!AK$2</f>
        <v>2.7679824561403517</v>
      </c>
      <c r="AN141" s="14">
        <f>'nmol-analyzed'!AL141*0.001/'nmol-analyzed'!AL$1*1/'nmol-analyzed'!AL$2</f>
        <v>3.8687500000000004</v>
      </c>
      <c r="AO141" s="14">
        <f>'nmol-analyzed'!AM141*0.001/'nmol-analyzed'!AM$1*1/'nmol-analyzed'!AM$2</f>
        <v>5.4560000000000004</v>
      </c>
      <c r="AP141" s="14">
        <f>'nmol-analyzed'!AN141*0.001/'nmol-analyzed'!AN$1*1/'nmol-analyzed'!AN$2</f>
        <v>4.4226666666666672</v>
      </c>
      <c r="AQ141" s="14">
        <f>'nmol-analyzed'!AO141*0.001/'nmol-analyzed'!AO$1*1/'nmol-analyzed'!AO$2</f>
        <v>3.9829999999999997</v>
      </c>
      <c r="AR141" s="14">
        <f>'nmol-analyzed'!AP141*0.001/'nmol-analyzed'!AP$1*1/'nmol-analyzed'!AP$2</f>
        <v>3.2013392857142864</v>
      </c>
      <c r="AS141" s="14">
        <f>'nmol-analyzed'!AQ141*0.001/'nmol-analyzed'!AQ$1*1/'nmol-analyzed'!AQ$2</f>
        <v>3.1968750000000004</v>
      </c>
      <c r="AT141" s="14">
        <f>'nmol-analyzed'!AR141*0.001/'nmol-analyzed'!AR$1*1/'nmol-analyzed'!AR$2</f>
        <v>3.3337719298245623</v>
      </c>
      <c r="AU141" s="14">
        <f>'nmol-analyzed'!AS141*0.001/'nmol-analyzed'!AS$1*1/'nmol-analyzed'!AS$2</f>
        <v>4.9161862527716185</v>
      </c>
      <c r="AV141" s="14">
        <f>'nmol-analyzed'!AT141*0.001/'nmol-analyzed'!AT$1*1/'nmol-analyzed'!AT$2</f>
        <v>3.730701754385966</v>
      </c>
      <c r="AW141" s="14">
        <f>'nmol-analyzed'!AU141*0.001/'nmol-analyzed'!AU$1*1/'nmol-analyzed'!AU$2</f>
        <v>3.8308035714285715</v>
      </c>
      <c r="AX141" s="14">
        <f>'nmol-analyzed'!AV141*0.001/'nmol-analyzed'!AV$1*1/'nmol-analyzed'!AV$2</f>
        <v>3.1480000000000001</v>
      </c>
      <c r="AY141" s="14"/>
    </row>
    <row r="142" spans="1:51" x14ac:dyDescent="0.2">
      <c r="A142">
        <f>'imported summary from web'!A162</f>
        <v>740.5</v>
      </c>
      <c r="B142" t="str">
        <f>'imported summary from web'!B162</f>
        <v>C41H74O8PN</v>
      </c>
      <c r="C142" s="2" t="str">
        <f>'imported summary from web'!C162</f>
        <v>PE(36:4)</v>
      </c>
      <c r="D142" s="71"/>
      <c r="E142" s="14"/>
      <c r="F142" s="14">
        <f>'nmol-analyzed'!F142*0.001/'nmol-analyzed'!F$1*1/'nmol-analyzed'!F$2</f>
        <v>0.41068616422947135</v>
      </c>
      <c r="G142" s="14">
        <f>'nmol-analyzed'!G142*0.001/'nmol-analyzed'!G$1*1/'nmol-analyzed'!G$2</f>
        <v>0.41068616422947135</v>
      </c>
      <c r="H142" s="14">
        <f>'nmol-analyzed'!H142*0.001/'nmol-analyzed'!H$1*1/'nmol-analyzed'!H$2</f>
        <v>0.37019122609673794</v>
      </c>
      <c r="I142" s="14">
        <f>'nmol-analyzed'!I142*0.001/'nmol-analyzed'!I$1*1/'nmol-analyzed'!I$2</f>
        <v>0.41406074240719909</v>
      </c>
      <c r="J142" s="14">
        <f>'nmol-analyzed'!J142*0.001/'nmol-analyzed'!J$1*1/'nmol-analyzed'!J$2</f>
        <v>0.40731158605174356</v>
      </c>
      <c r="K142" s="14">
        <f>'nmol-analyzed'!K142*0.001/'nmol-analyzed'!K$1*1/'nmol-analyzed'!K$2</f>
        <v>0.41743532058492694</v>
      </c>
      <c r="L142" s="14">
        <f t="shared" si="6"/>
        <v>0.40506186726659171</v>
      </c>
      <c r="M142" s="137">
        <f t="shared" si="7"/>
        <v>1.7426246777086242E-2</v>
      </c>
      <c r="N142" s="14">
        <f t="shared" si="8"/>
        <v>4.3021197958427293E-2</v>
      </c>
      <c r="O142" s="14">
        <f>'nmol-analyzed'!M142*0.001/'nmol-analyzed'!M$1*1/'nmol-analyzed'!M$2</f>
        <v>0.46018099547511321</v>
      </c>
      <c r="P142" s="14">
        <f>'nmol-analyzed'!N142*0.001/'nmol-analyzed'!N$1*1/'nmol-analyzed'!N$2</f>
        <v>0.50087719298245603</v>
      </c>
      <c r="Q142" s="14">
        <f>'nmol-analyzed'!O142*0.001/'nmol-analyzed'!O$1*1/'nmol-analyzed'!O$2</f>
        <v>0.46681318681318673</v>
      </c>
      <c r="R142" s="14">
        <f>'nmol-analyzed'!P142*0.001/'nmol-analyzed'!P$1*1/'nmol-analyzed'!P$2</f>
        <v>0.58140589569160983</v>
      </c>
      <c r="S142" s="14">
        <f>'nmol-analyzed'!Q142*0.001/'nmol-analyzed'!Q$1*1/'nmol-analyzed'!Q$2</f>
        <v>0.31866666666666671</v>
      </c>
      <c r="T142" s="14">
        <f>'nmol-analyzed'!R142*0.001/'nmol-analyzed'!R$1*1/'nmol-analyzed'!R$2</f>
        <v>0.16383928571428569</v>
      </c>
      <c r="U142" s="14">
        <f>'nmol-analyzed'!S142*0.001/'nmol-analyzed'!S$1*1/'nmol-analyzed'!S$2</f>
        <v>0.39374999999999999</v>
      </c>
      <c r="V142" s="14">
        <f>'nmol-analyzed'!T142*0.001/'nmol-analyzed'!T$1*1/'nmol-analyzed'!T$2</f>
        <v>0.34755555555555562</v>
      </c>
      <c r="W142" s="14">
        <f>'nmol-analyzed'!U142*0.001/'nmol-analyzed'!U$1*1/'nmol-analyzed'!U$2</f>
        <v>0.40588235294117653</v>
      </c>
      <c r="X142" s="14">
        <f>'nmol-analyzed'!V142*0.001/'nmol-analyzed'!V$1*1/'nmol-analyzed'!V$2</f>
        <v>0.43755656108597291</v>
      </c>
      <c r="Y142" s="14">
        <f>'nmol-analyzed'!W142*0.001/'nmol-analyzed'!W$1*1/'nmol-analyzed'!W$2</f>
        <v>0.31116071428571429</v>
      </c>
      <c r="Z142" s="14">
        <f>'nmol-analyzed'!X142*0.001/'nmol-analyzed'!X$1*1/'nmol-analyzed'!X$2</f>
        <v>0.38311111111111112</v>
      </c>
      <c r="AA142" s="14">
        <f>'nmol-analyzed'!Y142*0.001/'nmol-analyzed'!Y$1*1/'nmol-analyzed'!Y$2</f>
        <v>0.59866666666666668</v>
      </c>
      <c r="AB142" s="14">
        <f>'nmol-analyzed'!Z142*0.001/'nmol-analyzed'!Z$1*1/'nmol-analyzed'!Z$2</f>
        <v>0.47675438596491226</v>
      </c>
      <c r="AC142" s="14">
        <f>'nmol-analyzed'!AA142*0.001/'nmol-analyzed'!AA$1*1/'nmol-analyzed'!AA$2</f>
        <v>0.79776785714285714</v>
      </c>
      <c r="AD142" s="14">
        <f>'nmol-analyzed'!AB142*0.001/'nmol-analyzed'!AB$1*1/'nmol-analyzed'!AB$2</f>
        <v>0.68088888888888888</v>
      </c>
      <c r="AE142" s="14">
        <f>'nmol-analyzed'!AC142*0.001/'nmol-analyzed'!AC$1*1/'nmol-analyzed'!AC$2</f>
        <v>0.26977777777777784</v>
      </c>
      <c r="AF142" s="14">
        <f>'nmol-analyzed'!AD142*0.001/'nmol-analyzed'!AD$1*1/'nmol-analyzed'!AD$2</f>
        <v>0.2235</v>
      </c>
      <c r="AG142" s="14">
        <f>'nmol-analyzed'!AE142*0.001/'nmol-analyzed'!AE$1*1/'nmol-analyzed'!AE$2</f>
        <v>0.54776785714285714</v>
      </c>
      <c r="AH142" s="14">
        <f>'nmol-analyzed'!AF142*0.001/'nmol-analyzed'!AF$1*1/'nmol-analyzed'!AF$2</f>
        <v>0.49756097560975604</v>
      </c>
      <c r="AI142" s="14">
        <f>'nmol-analyzed'!AG142*0.001/'nmol-analyzed'!AG$1*1/'nmol-analyzed'!AG$2</f>
        <v>0.58533333333333337</v>
      </c>
      <c r="AJ142" s="14">
        <f>'nmol-analyzed'!AH142*0.001/'nmol-analyzed'!AH$1*1/'nmol-analyzed'!AH$2</f>
        <v>0.38026315789473686</v>
      </c>
      <c r="AK142" s="14">
        <f>'nmol-analyzed'!AI142*0.001/'nmol-analyzed'!AI$1*1/'nmol-analyzed'!AI$2</f>
        <v>0.43600000000000005</v>
      </c>
      <c r="AL142" s="14">
        <f>'nmol-analyzed'!AJ142*0.001/'nmol-analyzed'!AJ$1*1/'nmol-analyzed'!AJ$2</f>
        <v>0.59849999999999992</v>
      </c>
      <c r="AM142" s="14">
        <f>'nmol-analyzed'!AK142*0.001/'nmol-analyzed'!AK$1*1/'nmol-analyzed'!AK$2</f>
        <v>0.3473684210526316</v>
      </c>
      <c r="AN142" s="14">
        <f>'nmol-analyzed'!AL142*0.001/'nmol-analyzed'!AL$1*1/'nmol-analyzed'!AL$2</f>
        <v>0.43392857142857144</v>
      </c>
      <c r="AO142" s="14">
        <f>'nmol-analyzed'!AM142*0.001/'nmol-analyzed'!AM$1*1/'nmol-analyzed'!AM$2</f>
        <v>0.43422222222222223</v>
      </c>
      <c r="AP142" s="14">
        <f>'nmol-analyzed'!AN142*0.001/'nmol-analyzed'!AN$1*1/'nmol-analyzed'!AN$2</f>
        <v>0.52977777777777779</v>
      </c>
      <c r="AQ142" s="14">
        <f>'nmol-analyzed'!AO142*0.001/'nmol-analyzed'!AO$1*1/'nmol-analyzed'!AO$2</f>
        <v>0.316</v>
      </c>
      <c r="AR142" s="14">
        <f>'nmol-analyzed'!AP142*0.001/'nmol-analyzed'!AP$1*1/'nmol-analyzed'!AP$2</f>
        <v>0.52098214285714295</v>
      </c>
      <c r="AS142" s="14">
        <f>'nmol-analyzed'!AQ142*0.001/'nmol-analyzed'!AQ$1*1/'nmol-analyzed'!AQ$2</f>
        <v>0.29553571428571423</v>
      </c>
      <c r="AT142" s="14">
        <f>'nmol-analyzed'!AR142*0.001/'nmol-analyzed'!AR$1*1/'nmol-analyzed'!AR$2</f>
        <v>0.43728070175438605</v>
      </c>
      <c r="AU142" s="14">
        <f>'nmol-analyzed'!AS142*0.001/'nmol-analyzed'!AS$1*1/'nmol-analyzed'!AS$2</f>
        <v>0.56629711751662959</v>
      </c>
      <c r="AV142" s="14">
        <f>'nmol-analyzed'!AT142*0.001/'nmol-analyzed'!AT$1*1/'nmol-analyzed'!AT$2</f>
        <v>0.4219298245614036</v>
      </c>
      <c r="AW142" s="14">
        <f>'nmol-analyzed'!AU142*0.001/'nmol-analyzed'!AU$1*1/'nmol-analyzed'!AU$2</f>
        <v>0.29107142857142854</v>
      </c>
      <c r="AX142" s="14">
        <f>'nmol-analyzed'!AV142*0.001/'nmol-analyzed'!AV$1*1/'nmol-analyzed'!AV$2</f>
        <v>0.39849999999999997</v>
      </c>
      <c r="AY142" s="14"/>
    </row>
    <row r="143" spans="1:51" x14ac:dyDescent="0.2">
      <c r="A143">
        <f>'imported summary from web'!A163</f>
        <v>742.5</v>
      </c>
      <c r="B143" t="str">
        <f>'imported summary from web'!B163</f>
        <v>C41H76O8PN</v>
      </c>
      <c r="C143" s="2" t="str">
        <f>'imported summary from web'!C163</f>
        <v>PE(36:3)</v>
      </c>
      <c r="D143" s="71"/>
      <c r="E143" s="14"/>
      <c r="F143" s="14">
        <f>'nmol-analyzed'!F143*0.001/'nmol-analyzed'!F$1*1/'nmol-analyzed'!F$2</f>
        <v>0.12317210348706413</v>
      </c>
      <c r="G143" s="14">
        <f>'nmol-analyzed'!G143*0.001/'nmol-analyzed'!G$1*1/'nmol-analyzed'!G$2</f>
        <v>0.14173228346456693</v>
      </c>
      <c r="H143" s="14">
        <f>'nmol-analyzed'!H143*0.001/'nmol-analyzed'!H$1*1/'nmol-analyzed'!H$2</f>
        <v>0.12485939257592803</v>
      </c>
      <c r="I143" s="14">
        <f>'nmol-analyzed'!I143*0.001/'nmol-analyzed'!I$1*1/'nmol-analyzed'!I$2</f>
        <v>0.16029246344206977</v>
      </c>
      <c r="J143" s="14">
        <f>'nmol-analyzed'!J143*0.001/'nmol-analyzed'!J$1*1/'nmol-analyzed'!J$2</f>
        <v>0.16366704161979753</v>
      </c>
      <c r="K143" s="14">
        <f>'nmol-analyzed'!K143*0.001/'nmol-analyzed'!K$1*1/'nmol-analyzed'!K$2</f>
        <v>0.1434195725534308</v>
      </c>
      <c r="L143" s="14">
        <f t="shared" si="6"/>
        <v>0.14285714285714288</v>
      </c>
      <c r="M143" s="137">
        <f t="shared" si="7"/>
        <v>1.7029643075613419E-2</v>
      </c>
      <c r="N143" s="14">
        <f t="shared" si="8"/>
        <v>0.11920750152929392</v>
      </c>
      <c r="O143" s="14">
        <f>'nmol-analyzed'!M143*0.001/'nmol-analyzed'!M$1*1/'nmol-analyzed'!M$2</f>
        <v>0.1809954751131222</v>
      </c>
      <c r="P143" s="14">
        <f>'nmol-analyzed'!N143*0.001/'nmol-analyzed'!N$1*1/'nmol-analyzed'!N$2</f>
        <v>0.15570175438596492</v>
      </c>
      <c r="Q143" s="14">
        <f>'nmol-analyzed'!O143*0.001/'nmol-analyzed'!O$1*1/'nmol-analyzed'!O$2</f>
        <v>0.22197802197802197</v>
      </c>
      <c r="R143" s="14">
        <f>'nmol-analyzed'!P143*0.001/'nmol-analyzed'!P$1*1/'nmol-analyzed'!P$2</f>
        <v>0.23582766439909295</v>
      </c>
      <c r="S143" s="14">
        <f>'nmol-analyzed'!Q143*0.001/'nmol-analyzed'!Q$1*1/'nmol-analyzed'!Q$2</f>
        <v>0.10444444444444446</v>
      </c>
      <c r="T143" s="14">
        <f>'nmol-analyzed'!R143*0.001/'nmol-analyzed'!R$1*1/'nmol-analyzed'!R$2</f>
        <v>6.9196428571428575E-2</v>
      </c>
      <c r="U143" s="14">
        <f>'nmol-analyzed'!S143*0.001/'nmol-analyzed'!S$1*1/'nmol-analyzed'!S$2</f>
        <v>0.16517857142857142</v>
      </c>
      <c r="V143" s="14">
        <f>'nmol-analyzed'!T143*0.001/'nmol-analyzed'!T$1*1/'nmol-analyzed'!T$2</f>
        <v>0.13111111111111112</v>
      </c>
      <c r="W143" s="14">
        <f>'nmol-analyzed'!U143*0.001/'nmol-analyzed'!U$1*1/'nmol-analyzed'!U$2</f>
        <v>0.21266968325791855</v>
      </c>
      <c r="X143" s="14">
        <f>'nmol-analyzed'!V143*0.001/'nmol-analyzed'!V$1*1/'nmol-analyzed'!V$2</f>
        <v>0.23529411764705885</v>
      </c>
      <c r="Y143" s="14">
        <f>'nmol-analyzed'!W143*0.001/'nmol-analyzed'!W$1*1/'nmol-analyzed'!W$2</f>
        <v>0.14285714285714288</v>
      </c>
      <c r="Z143" s="14">
        <f>'nmol-analyzed'!X143*0.001/'nmol-analyzed'!X$1*1/'nmol-analyzed'!X$2</f>
        <v>0.08</v>
      </c>
      <c r="AA143" s="14">
        <f>'nmol-analyzed'!Y143*0.001/'nmol-analyzed'!Y$1*1/'nmol-analyzed'!Y$2</f>
        <v>0.21111111111111111</v>
      </c>
      <c r="AB143" s="14">
        <f>'nmol-analyzed'!Z143*0.001/'nmol-analyzed'!Z$1*1/'nmol-analyzed'!Z$2</f>
        <v>0.13377192982456143</v>
      </c>
      <c r="AC143" s="14">
        <f>'nmol-analyzed'!AA143*0.001/'nmol-analyzed'!AA$1*1/'nmol-analyzed'!AA$2</f>
        <v>0.3035714285714286</v>
      </c>
      <c r="AD143" s="14">
        <f>'nmol-analyzed'!AB143*0.001/'nmol-analyzed'!AB$1*1/'nmol-analyzed'!AB$2</f>
        <v>0.22444444444444445</v>
      </c>
      <c r="AE143" s="14">
        <f>'nmol-analyzed'!AC143*0.001/'nmol-analyzed'!AC$1*1/'nmol-analyzed'!AC$2</f>
        <v>7.7777777777777779E-2</v>
      </c>
      <c r="AF143" s="14">
        <f>'nmol-analyzed'!AD143*0.001/'nmol-analyzed'!AD$1*1/'nmol-analyzed'!AD$2</f>
        <v>9.9999999999999978E-2</v>
      </c>
      <c r="AG143" s="14">
        <f>'nmol-analyzed'!AE143*0.001/'nmol-analyzed'!AE$1*1/'nmol-analyzed'!AE$2</f>
        <v>0.14955357142857142</v>
      </c>
      <c r="AH143" s="14">
        <f>'nmol-analyzed'!AF143*0.001/'nmol-analyzed'!AF$1*1/'nmol-analyzed'!AF$2</f>
        <v>0.18181818181818177</v>
      </c>
      <c r="AI143" s="14">
        <f>'nmol-analyzed'!AG143*0.001/'nmol-analyzed'!AG$1*1/'nmol-analyzed'!AG$2</f>
        <v>0.27333333333333337</v>
      </c>
      <c r="AJ143" s="14">
        <f>'nmol-analyzed'!AH143*0.001/'nmol-analyzed'!AH$1*1/'nmol-analyzed'!AH$2</f>
        <v>0.18421052631578949</v>
      </c>
      <c r="AK143" s="14">
        <f>'nmol-analyzed'!AI143*0.001/'nmol-analyzed'!AI$1*1/'nmol-analyzed'!AI$2</f>
        <v>0.1225</v>
      </c>
      <c r="AL143" s="14">
        <f>'nmol-analyzed'!AJ143*0.001/'nmol-analyzed'!AJ$1*1/'nmol-analyzed'!AJ$2</f>
        <v>0.1575</v>
      </c>
      <c r="AM143" s="14">
        <f>'nmol-analyzed'!AK143*0.001/'nmol-analyzed'!AK$1*1/'nmol-analyzed'!AK$2</f>
        <v>0.1162280701754386</v>
      </c>
      <c r="AN143" s="14">
        <f>'nmol-analyzed'!AL143*0.001/'nmol-analyzed'!AL$1*1/'nmol-analyzed'!AL$2</f>
        <v>0.17410714285714288</v>
      </c>
      <c r="AO143" s="14">
        <f>'nmol-analyzed'!AM143*0.001/'nmol-analyzed'!AM$1*1/'nmol-analyzed'!AM$2</f>
        <v>0.19333333333333333</v>
      </c>
      <c r="AP143" s="14">
        <f>'nmol-analyzed'!AN143*0.001/'nmol-analyzed'!AN$1*1/'nmol-analyzed'!AN$2</f>
        <v>0.23333333333333331</v>
      </c>
      <c r="AQ143" s="14">
        <f>'nmol-analyzed'!AO143*0.001/'nmol-analyzed'!AO$1*1/'nmol-analyzed'!AO$2</f>
        <v>7.4999999999999997E-2</v>
      </c>
      <c r="AR143" s="14">
        <f>'nmol-analyzed'!AP143*0.001/'nmol-analyzed'!AP$1*1/'nmol-analyzed'!AP$2</f>
        <v>8.4821428571428562E-2</v>
      </c>
      <c r="AS143" s="14">
        <f>'nmol-analyzed'!AQ143*0.001/'nmol-analyzed'!AQ$1*1/'nmol-analyzed'!AQ$2</f>
        <v>0.10044642857142858</v>
      </c>
      <c r="AT143" s="14">
        <f>'nmol-analyzed'!AR143*0.001/'nmol-analyzed'!AR$1*1/'nmol-analyzed'!AR$2</f>
        <v>0.12061403508771933</v>
      </c>
      <c r="AU143" s="14">
        <f>'nmol-analyzed'!AS143*0.001/'nmol-analyzed'!AS$1*1/'nmol-analyzed'!AS$2</f>
        <v>0.25277161862527714</v>
      </c>
      <c r="AV143" s="14">
        <f>'nmol-analyzed'!AT143*0.001/'nmol-analyzed'!AT$1*1/'nmol-analyzed'!AT$2</f>
        <v>0.162280701754386</v>
      </c>
      <c r="AW143" s="14">
        <f>'nmol-analyzed'!AU143*0.001/'nmol-analyzed'!AU$1*1/'nmol-analyzed'!AU$2</f>
        <v>8.0357142857142849E-2</v>
      </c>
      <c r="AX143" s="14">
        <f>'nmol-analyzed'!AV143*0.001/'nmol-analyzed'!AV$1*1/'nmol-analyzed'!AV$2</f>
        <v>6.9999999999999993E-2</v>
      </c>
      <c r="AY143" s="14"/>
    </row>
    <row r="144" spans="1:51" x14ac:dyDescent="0.2">
      <c r="A144">
        <f>'imported summary from web'!A164</f>
        <v>744.5</v>
      </c>
      <c r="B144" t="str">
        <f>'imported summary from web'!B164</f>
        <v>C41H78O8PN</v>
      </c>
      <c r="C144" s="2" t="str">
        <f>'imported summary from web'!C164</f>
        <v>PE(36:2)</v>
      </c>
      <c r="D144" s="71"/>
      <c r="E144" s="14"/>
      <c r="F144" s="14">
        <f>'nmol-analyzed'!F144*0.001/'nmol-analyzed'!F$1*1/'nmol-analyzed'!F$2</f>
        <v>0.37727784026996636</v>
      </c>
      <c r="G144" s="14">
        <f>'nmol-analyzed'!G144*0.001/'nmol-analyzed'!G$1*1/'nmol-analyzed'!G$2</f>
        <v>0.36040494938132739</v>
      </c>
      <c r="H144" s="14">
        <f>'nmol-analyzed'!H144*0.001/'nmol-analyzed'!H$1*1/'nmol-analyzed'!H$2</f>
        <v>0.32328458942632177</v>
      </c>
      <c r="I144" s="14">
        <f>'nmol-analyzed'!I144*0.001/'nmol-analyzed'!I$1*1/'nmol-analyzed'!I$2</f>
        <v>0.38233970753655799</v>
      </c>
      <c r="J144" s="14">
        <f>'nmol-analyzed'!J144*0.001/'nmol-analyzed'!J$1*1/'nmol-analyzed'!J$2</f>
        <v>0.37221597300337461</v>
      </c>
      <c r="K144" s="14">
        <f>'nmol-analyzed'!K144*0.001/'nmol-analyzed'!K$1*1/'nmol-analyzed'!K$2</f>
        <v>0.40596175478065255</v>
      </c>
      <c r="L144" s="14">
        <f t="shared" si="6"/>
        <v>0.3702474690663668</v>
      </c>
      <c r="M144" s="137">
        <f t="shared" si="7"/>
        <v>2.7486072182644684E-2</v>
      </c>
      <c r="N144" s="14">
        <f t="shared" si="8"/>
        <v>7.4237029227923801E-2</v>
      </c>
      <c r="O144" s="14">
        <f>'nmol-analyzed'!M144*0.001/'nmol-analyzed'!M$1*1/'nmol-analyzed'!M$2</f>
        <v>0.39954751131221733</v>
      </c>
      <c r="P144" s="14">
        <f>'nmol-analyzed'!N144*0.001/'nmol-analyzed'!N$1*1/'nmol-analyzed'!N$2</f>
        <v>0.3697368421052632</v>
      </c>
      <c r="Q144" s="14">
        <f>'nmol-analyzed'!O144*0.001/'nmol-analyzed'!O$1*1/'nmol-analyzed'!O$2</f>
        <v>0.57494505494505499</v>
      </c>
      <c r="R144" s="14">
        <f>'nmol-analyzed'!P144*0.001/'nmol-analyzed'!P$1*1/'nmol-analyzed'!P$2</f>
        <v>0.64081632653061216</v>
      </c>
      <c r="S144" s="14">
        <f>'nmol-analyzed'!Q144*0.001/'nmol-analyzed'!Q$1*1/'nmol-analyzed'!Q$2</f>
        <v>0.1813333333333334</v>
      </c>
      <c r="T144" s="14">
        <f>'nmol-analyzed'!R144*0.001/'nmol-analyzed'!R$1*1/'nmol-analyzed'!R$2</f>
        <v>0.15312499999999998</v>
      </c>
      <c r="U144" s="14">
        <f>'nmol-analyzed'!S144*0.001/'nmol-analyzed'!S$1*1/'nmol-analyzed'!S$2</f>
        <v>0.40535714285714286</v>
      </c>
      <c r="V144" s="14">
        <f>'nmol-analyzed'!T144*0.001/'nmol-analyzed'!T$1*1/'nmol-analyzed'!T$2</f>
        <v>0.31022222222222223</v>
      </c>
      <c r="W144" s="14">
        <f>'nmol-analyzed'!U144*0.001/'nmol-analyzed'!U$1*1/'nmol-analyzed'!U$2</f>
        <v>0.44705882352941195</v>
      </c>
      <c r="X144" s="14">
        <f>'nmol-analyzed'!V144*0.001/'nmol-analyzed'!V$1*1/'nmol-analyzed'!V$2</f>
        <v>0.46515837104072411</v>
      </c>
      <c r="Y144" s="14">
        <f>'nmol-analyzed'!W144*0.001/'nmol-analyzed'!W$1*1/'nmol-analyzed'!W$2</f>
        <v>0.26249999999999996</v>
      </c>
      <c r="Z144" s="14">
        <f>'nmol-analyzed'!X144*0.001/'nmol-analyzed'!X$1*1/'nmol-analyzed'!X$2</f>
        <v>0.17466666666666669</v>
      </c>
      <c r="AA144" s="14">
        <f>'nmol-analyzed'!Y144*0.001/'nmol-analyzed'!Y$1*1/'nmol-analyzed'!Y$2</f>
        <v>0.48133333333333339</v>
      </c>
      <c r="AB144" s="14">
        <f>'nmol-analyzed'!Z144*0.001/'nmol-analyzed'!Z$1*1/'nmol-analyzed'!Z$2</f>
        <v>0.36535087719298259</v>
      </c>
      <c r="AC144" s="14">
        <f>'nmol-analyzed'!AA144*0.001/'nmol-analyzed'!AA$1*1/'nmol-analyzed'!AA$2</f>
        <v>0.94330357142857135</v>
      </c>
      <c r="AD144" s="14">
        <f>'nmol-analyzed'!AB144*0.001/'nmol-analyzed'!AB$1*1/'nmol-analyzed'!AB$2</f>
        <v>0.76800000000000002</v>
      </c>
      <c r="AE144" s="14">
        <f>'nmol-analyzed'!AC144*0.001/'nmol-analyzed'!AC$1*1/'nmol-analyzed'!AC$2</f>
        <v>0.14355555555555558</v>
      </c>
      <c r="AF144" s="14">
        <f>'nmol-analyzed'!AD144*0.001/'nmol-analyzed'!AD$1*1/'nmol-analyzed'!AD$2</f>
        <v>0.23649999999999996</v>
      </c>
      <c r="AG144" s="14">
        <f>'nmol-analyzed'!AE144*0.001/'nmol-analyzed'!AE$1*1/'nmol-analyzed'!AE$2</f>
        <v>0.45669642857142861</v>
      </c>
      <c r="AH144" s="14">
        <f>'nmol-analyzed'!AF144*0.001/'nmol-analyzed'!AF$1*1/'nmol-analyzed'!AF$2</f>
        <v>0.44257206208425715</v>
      </c>
      <c r="AI144" s="14">
        <f>'nmol-analyzed'!AG144*0.001/'nmol-analyzed'!AG$1*1/'nmol-analyzed'!AG$2</f>
        <v>0.52800000000000014</v>
      </c>
      <c r="AJ144" s="14">
        <f>'nmol-analyzed'!AH144*0.001/'nmol-analyzed'!AH$1*1/'nmol-analyzed'!AH$2</f>
        <v>0.47719298245614039</v>
      </c>
      <c r="AK144" s="14">
        <f>'nmol-analyzed'!AI144*0.001/'nmol-analyzed'!AI$1*1/'nmol-analyzed'!AI$2</f>
        <v>0.33649999999999997</v>
      </c>
      <c r="AL144" s="14">
        <f>'nmol-analyzed'!AJ144*0.001/'nmol-analyzed'!AJ$1*1/'nmol-analyzed'!AJ$2</f>
        <v>0.30149999999999993</v>
      </c>
      <c r="AM144" s="14">
        <f>'nmol-analyzed'!AK144*0.001/'nmol-analyzed'!AK$1*1/'nmol-analyzed'!AK$2</f>
        <v>0.34122807017543866</v>
      </c>
      <c r="AN144" s="14">
        <f>'nmol-analyzed'!AL144*0.001/'nmol-analyzed'!AL$1*1/'nmol-analyzed'!AL$2</f>
        <v>0.46116071428571437</v>
      </c>
      <c r="AO144" s="14">
        <f>'nmol-analyzed'!AM144*0.001/'nmol-analyzed'!AM$1*1/'nmol-analyzed'!AM$2</f>
        <v>0.46355555555555555</v>
      </c>
      <c r="AP144" s="14">
        <f>'nmol-analyzed'!AN144*0.001/'nmol-analyzed'!AN$1*1/'nmol-analyzed'!AN$2</f>
        <v>0.73022222222222222</v>
      </c>
      <c r="AQ144" s="14">
        <f>'nmol-analyzed'!AO144*0.001/'nmol-analyzed'!AO$1*1/'nmol-analyzed'!AO$2</f>
        <v>0.17399999999999999</v>
      </c>
      <c r="AR144" s="14">
        <f>'nmol-analyzed'!AP144*0.001/'nmol-analyzed'!AP$1*1/'nmol-analyzed'!AP$2</f>
        <v>0.21116071428571426</v>
      </c>
      <c r="AS144" s="14">
        <f>'nmol-analyzed'!AQ144*0.001/'nmol-analyzed'!AQ$1*1/'nmol-analyzed'!AQ$2</f>
        <v>0.20223214285714289</v>
      </c>
      <c r="AT144" s="14">
        <f>'nmol-analyzed'!AR144*0.001/'nmol-analyzed'!AR$1*1/'nmol-analyzed'!AR$2</f>
        <v>0.34561403508771943</v>
      </c>
      <c r="AU144" s="14">
        <f>'nmol-analyzed'!AS144*0.001/'nmol-analyzed'!AS$1*1/'nmol-analyzed'!AS$2</f>
        <v>0.75077605321507768</v>
      </c>
      <c r="AV144" s="14">
        <f>'nmol-analyzed'!AT144*0.001/'nmol-analyzed'!AT$1*1/'nmol-analyzed'!AT$2</f>
        <v>0.45526315789473693</v>
      </c>
      <c r="AW144" s="14">
        <f>'nmol-analyzed'!AU144*0.001/'nmol-analyzed'!AU$1*1/'nmol-analyzed'!AU$2</f>
        <v>0.21116071428571426</v>
      </c>
      <c r="AX144" s="14">
        <f>'nmol-analyzed'!AV144*0.001/'nmol-analyzed'!AV$1*1/'nmol-analyzed'!AV$2</f>
        <v>0.17649999999999999</v>
      </c>
      <c r="AY144" s="14"/>
    </row>
    <row r="145" spans="1:51" x14ac:dyDescent="0.2">
      <c r="A145">
        <f>'imported summary from web'!A165</f>
        <v>746.6</v>
      </c>
      <c r="B145" t="str">
        <f>'imported summary from web'!B165</f>
        <v>C41H80O8PN</v>
      </c>
      <c r="C145" s="2" t="str">
        <f>'imported summary from web'!C165</f>
        <v>PE(36:1)</v>
      </c>
      <c r="D145" s="71"/>
      <c r="E145" s="14"/>
      <c r="F145" s="14">
        <f>'nmol-analyzed'!F145*0.001/'nmol-analyzed'!F$1*1/'nmol-analyzed'!F$2</f>
        <v>0.5794150731158606</v>
      </c>
      <c r="G145" s="14">
        <f>'nmol-analyzed'!G145*0.001/'nmol-analyzed'!G$1*1/'nmol-analyzed'!G$2</f>
        <v>0.55916760404949395</v>
      </c>
      <c r="H145" s="14">
        <f>'nmol-analyzed'!H145*0.001/'nmol-analyzed'!H$1*1/'nmol-analyzed'!H$2</f>
        <v>0.59628796400449935</v>
      </c>
      <c r="I145" s="14">
        <f>'nmol-analyzed'!I145*0.001/'nmol-analyzed'!I$1*1/'nmol-analyzed'!I$2</f>
        <v>0.60134983127109121</v>
      </c>
      <c r="J145" s="14">
        <f>'nmol-analyzed'!J145*0.001/'nmol-analyzed'!J$1*1/'nmol-analyzed'!J$2</f>
        <v>0.58616422947131619</v>
      </c>
      <c r="K145" s="14">
        <f>'nmol-analyzed'!K145*0.001/'nmol-analyzed'!K$1*1/'nmol-analyzed'!K$2</f>
        <v>0.59460067491563562</v>
      </c>
      <c r="L145" s="14">
        <f t="shared" si="6"/>
        <v>0.58616422947131619</v>
      </c>
      <c r="M145" s="137">
        <f t="shared" si="7"/>
        <v>1.5353403598754506E-2</v>
      </c>
      <c r="N145" s="14">
        <f t="shared" si="8"/>
        <v>2.6193006715203901E-2</v>
      </c>
      <c r="O145" s="14">
        <f>'nmol-analyzed'!M145*0.001/'nmol-analyzed'!M$1*1/'nmol-analyzed'!M$2</f>
        <v>0.60497737556561093</v>
      </c>
      <c r="P145" s="14">
        <f>'nmol-analyzed'!N145*0.001/'nmol-analyzed'!N$1*1/'nmol-analyzed'!N$2</f>
        <v>0.73771929824561389</v>
      </c>
      <c r="Q145" s="14">
        <f>'nmol-analyzed'!O145*0.001/'nmol-analyzed'!O$1*1/'nmol-analyzed'!O$2</f>
        <v>0.62725274725274727</v>
      </c>
      <c r="R145" s="14">
        <f>'nmol-analyzed'!P145*0.001/'nmol-analyzed'!P$1*1/'nmol-analyzed'!P$2</f>
        <v>0.98049886621315174</v>
      </c>
      <c r="S145" s="14">
        <f>'nmol-analyzed'!Q145*0.001/'nmol-analyzed'!Q$1*1/'nmol-analyzed'!Q$2</f>
        <v>0.33200000000000007</v>
      </c>
      <c r="T145" s="14">
        <f>'nmol-analyzed'!R145*0.001/'nmol-analyzed'!R$1*1/'nmol-analyzed'!R$2</f>
        <v>0.35580357142857139</v>
      </c>
      <c r="U145" s="14">
        <f>'nmol-analyzed'!S145*0.001/'nmol-analyzed'!S$1*1/'nmol-analyzed'!S$2</f>
        <v>0.62366071428571423</v>
      </c>
      <c r="V145" s="14">
        <f>'nmol-analyzed'!T145*0.001/'nmol-analyzed'!T$1*1/'nmol-analyzed'!T$2</f>
        <v>0.53644444444444439</v>
      </c>
      <c r="W145" s="14">
        <f>'nmol-analyzed'!U145*0.001/'nmol-analyzed'!U$1*1/'nmol-analyzed'!U$2</f>
        <v>0.83122171945701384</v>
      </c>
      <c r="X145" s="14">
        <f>'nmol-analyzed'!V145*0.001/'nmol-analyzed'!V$1*1/'nmol-analyzed'!V$2</f>
        <v>0.90361990950226256</v>
      </c>
      <c r="Y145" s="14">
        <f>'nmol-analyzed'!W145*0.001/'nmol-analyzed'!W$1*1/'nmol-analyzed'!W$2</f>
        <v>0.60803571428571423</v>
      </c>
      <c r="Z145" s="14">
        <f>'nmol-analyzed'!X145*0.001/'nmol-analyzed'!X$1*1/'nmol-analyzed'!X$2</f>
        <v>0.33866666666666673</v>
      </c>
      <c r="AA145" s="14">
        <f>'nmol-analyzed'!Y145*0.001/'nmol-analyzed'!Y$1*1/'nmol-analyzed'!Y$2</f>
        <v>0.9786666666666668</v>
      </c>
      <c r="AB145" s="14">
        <f>'nmol-analyzed'!Z145*0.001/'nmol-analyzed'!Z$1*1/'nmol-analyzed'!Z$2</f>
        <v>0.76403508771929851</v>
      </c>
      <c r="AC145" s="14">
        <f>'nmol-analyzed'!AA145*0.001/'nmol-analyzed'!AA$1*1/'nmol-analyzed'!AA$2</f>
        <v>0.88482142857142854</v>
      </c>
      <c r="AD145" s="14">
        <f>'nmol-analyzed'!AB145*0.001/'nmol-analyzed'!AB$1*1/'nmol-analyzed'!AB$2</f>
        <v>0.82088888888888889</v>
      </c>
      <c r="AE145" s="14">
        <f>'nmol-analyzed'!AC145*0.001/'nmol-analyzed'!AC$1*1/'nmol-analyzed'!AC$2</f>
        <v>0.28977777777777786</v>
      </c>
      <c r="AF145" s="14">
        <f>'nmol-analyzed'!AD145*0.001/'nmol-analyzed'!AD$1*1/'nmol-analyzed'!AD$2</f>
        <v>0.36349999999999999</v>
      </c>
      <c r="AG145" s="14">
        <f>'nmol-analyzed'!AE145*0.001/'nmol-analyzed'!AE$1*1/'nmol-analyzed'!AE$2</f>
        <v>0.62589285714285714</v>
      </c>
      <c r="AH145" s="14">
        <f>'nmol-analyzed'!AF145*0.001/'nmol-analyzed'!AF$1*1/'nmol-analyzed'!AF$2</f>
        <v>0.89667405764966723</v>
      </c>
      <c r="AI145" s="14">
        <f>'nmol-analyzed'!AG145*0.001/'nmol-analyzed'!AG$1*1/'nmol-analyzed'!AG$2</f>
        <v>0.95199999999999996</v>
      </c>
      <c r="AJ145" s="14">
        <f>'nmol-analyzed'!AH145*0.001/'nmol-analyzed'!AH$1*1/'nmol-analyzed'!AH$2</f>
        <v>0.75307017543859656</v>
      </c>
      <c r="AK145" s="14">
        <f>'nmol-analyzed'!AI145*0.001/'nmol-analyzed'!AI$1*1/'nmol-analyzed'!AI$2</f>
        <v>0.58099999999999996</v>
      </c>
      <c r="AL145" s="14">
        <f>'nmol-analyzed'!AJ145*0.001/'nmol-analyzed'!AJ$1*1/'nmol-analyzed'!AJ$2</f>
        <v>0.67099999999999993</v>
      </c>
      <c r="AM145" s="14">
        <f>'nmol-analyzed'!AK145*0.001/'nmol-analyzed'!AK$1*1/'nmol-analyzed'!AK$2</f>
        <v>0.60394736842105268</v>
      </c>
      <c r="AN145" s="14">
        <f>'nmol-analyzed'!AL145*0.001/'nmol-analyzed'!AL$1*1/'nmol-analyzed'!AL$2</f>
        <v>0.64151785714285714</v>
      </c>
      <c r="AO145" s="14">
        <f>'nmol-analyzed'!AM145*0.001/'nmol-analyzed'!AM$1*1/'nmol-analyzed'!AM$2</f>
        <v>0.70311111111111113</v>
      </c>
      <c r="AP145" s="14">
        <f>'nmol-analyzed'!AN145*0.001/'nmol-analyzed'!AN$1*1/'nmol-analyzed'!AN$2</f>
        <v>0.66977777777777781</v>
      </c>
      <c r="AQ145" s="14">
        <f>'nmol-analyzed'!AO145*0.001/'nmol-analyzed'!AO$1*1/'nmol-analyzed'!AO$2</f>
        <v>0.3735</v>
      </c>
      <c r="AR145" s="14">
        <f>'nmol-analyzed'!AP145*0.001/'nmol-analyzed'!AP$1*1/'nmol-analyzed'!AP$2</f>
        <v>0.40044642857142859</v>
      </c>
      <c r="AS145" s="14">
        <f>'nmol-analyzed'!AQ145*0.001/'nmol-analyzed'!AQ$1*1/'nmol-analyzed'!AQ$2</f>
        <v>0.52767857142857144</v>
      </c>
      <c r="AT145" s="14">
        <f>'nmol-analyzed'!AR145*0.001/'nmol-analyzed'!AR$1*1/'nmol-analyzed'!AR$2</f>
        <v>0.50087719298245614</v>
      </c>
      <c r="AU145" s="14">
        <f>'nmol-analyzed'!AS145*0.001/'nmol-analyzed'!AS$1*1/'nmol-analyzed'!AS$2</f>
        <v>0.82793791574279374</v>
      </c>
      <c r="AV145" s="14">
        <f>'nmol-analyzed'!AT145*0.001/'nmol-analyzed'!AT$1*1/'nmol-analyzed'!AT$2</f>
        <v>0.81228070175438605</v>
      </c>
      <c r="AW145" s="14">
        <f>'nmol-analyzed'!AU145*0.001/'nmol-analyzed'!AU$1*1/'nmol-analyzed'!AU$2</f>
        <v>0.35133928571428574</v>
      </c>
      <c r="AX145" s="14">
        <f>'nmol-analyzed'!AV145*0.001/'nmol-analyzed'!AV$1*1/'nmol-analyzed'!AV$2</f>
        <v>0.39100000000000001</v>
      </c>
      <c r="AY145" s="14"/>
    </row>
    <row r="146" spans="1:51" x14ac:dyDescent="0.2">
      <c r="A146">
        <f>'imported summary from web'!A166</f>
        <v>748.6</v>
      </c>
      <c r="B146" t="str">
        <f>'imported summary from web'!B166</f>
        <v>C41H82O8PN</v>
      </c>
      <c r="C146" s="2" t="str">
        <f>'imported summary from web'!C166</f>
        <v>PE(36:0)</v>
      </c>
      <c r="D146" s="71" t="s">
        <v>303</v>
      </c>
      <c r="E146" s="14"/>
      <c r="F146" s="14">
        <f>'nmol-analyzed'!F146*0.001/'nmol-analyzed'!F$1*1/'nmol-analyzed'!F$2</f>
        <v>1.0974128233970755</v>
      </c>
      <c r="G146" s="14">
        <f>'nmol-analyzed'!G146*0.001/'nmol-analyzed'!G$1*1/'nmol-analyzed'!G$2</f>
        <v>1.0586051743532059</v>
      </c>
      <c r="H146" s="14">
        <f>'nmol-analyzed'!H146*0.001/'nmol-analyzed'!H$1*1/'nmol-analyzed'!H$2</f>
        <v>1.0451068616422947</v>
      </c>
      <c r="I146" s="14">
        <f>'nmol-analyzed'!I146*0.001/'nmol-analyzed'!I$1*1/'nmol-analyzed'!I$2</f>
        <v>1.0771653543307089</v>
      </c>
      <c r="J146" s="14">
        <f>'nmol-analyzed'!J146*0.001/'nmol-analyzed'!J$1*1/'nmol-analyzed'!J$2</f>
        <v>1.1210348706411699</v>
      </c>
      <c r="K146" s="14">
        <f>'nmol-analyzed'!K146*0.001/'nmol-analyzed'!K$1*1/'nmol-analyzed'!K$2</f>
        <v>1.2087739032620926</v>
      </c>
      <c r="L146" s="14">
        <f t="shared" si="6"/>
        <v>1.1013498312710912</v>
      </c>
      <c r="M146" s="137">
        <f t="shared" si="7"/>
        <v>5.9191550582330207E-2</v>
      </c>
      <c r="N146" s="14">
        <f t="shared" si="8"/>
        <v>5.3744549553356703E-2</v>
      </c>
      <c r="O146" s="14">
        <f>'nmol-analyzed'!M146*0.001/'nmol-analyzed'!M$1*1/'nmol-analyzed'!M$2</f>
        <v>1.2407239819004527</v>
      </c>
      <c r="P146" s="14">
        <f>'nmol-analyzed'!N146*0.001/'nmol-analyzed'!N$1*1/'nmol-analyzed'!N$2</f>
        <v>1.4745614035087722</v>
      </c>
      <c r="Q146" s="14">
        <f>'nmol-analyzed'!O146*0.001/'nmol-analyzed'!O$1*1/'nmol-analyzed'!O$2</f>
        <v>0.75692307692307703</v>
      </c>
      <c r="R146" s="14">
        <f>'nmol-analyzed'!P146*0.001/'nmol-analyzed'!P$1*1/'nmol-analyzed'!P$2</f>
        <v>1.1687074829931969</v>
      </c>
      <c r="S146" s="14">
        <f>'nmol-analyzed'!Q146*0.001/'nmol-analyzed'!Q$1*1/'nmol-analyzed'!Q$2</f>
        <v>0.7897777777777778</v>
      </c>
      <c r="T146" s="14">
        <f>'nmol-analyzed'!R146*0.001/'nmol-analyzed'!R$1*1/'nmol-analyzed'!R$2</f>
        <v>0.61919642857142854</v>
      </c>
      <c r="U146" s="14">
        <f>'nmol-analyzed'!S146*0.001/'nmol-analyzed'!S$1*1/'nmol-analyzed'!S$2</f>
        <v>1.2866071428571426</v>
      </c>
      <c r="V146" s="14">
        <f>'nmol-analyzed'!T146*0.001/'nmol-analyzed'!T$1*1/'nmol-analyzed'!T$2</f>
        <v>1.2253333333333332</v>
      </c>
      <c r="W146" s="14">
        <f>'nmol-analyzed'!U146*0.001/'nmol-analyzed'!U$1*1/'nmol-analyzed'!U$2</f>
        <v>1.5303167420814483</v>
      </c>
      <c r="X146" s="14">
        <f>'nmol-analyzed'!V146*0.001/'nmol-analyzed'!V$1*1/'nmol-analyzed'!V$2</f>
        <v>1.5710407239819006</v>
      </c>
      <c r="Y146" s="14">
        <f>'nmol-analyzed'!W146*0.001/'nmol-analyzed'!W$1*1/'nmol-analyzed'!W$2</f>
        <v>1.1236607142857142</v>
      </c>
      <c r="Z146" s="14">
        <f>'nmol-analyzed'!X146*0.001/'nmol-analyzed'!X$1*1/'nmol-analyzed'!X$2</f>
        <v>0.78755555555555568</v>
      </c>
      <c r="AA146" s="14">
        <f>'nmol-analyzed'!Y146*0.001/'nmol-analyzed'!Y$1*1/'nmol-analyzed'!Y$2</f>
        <v>1.9764444444444447</v>
      </c>
      <c r="AB146" s="14">
        <f>'nmol-analyzed'!Z146*0.001/'nmol-analyzed'!Z$1*1/'nmol-analyzed'!Z$2</f>
        <v>1.6280701754385969</v>
      </c>
      <c r="AC146" s="14">
        <f>'nmol-analyzed'!AA146*0.001/'nmol-analyzed'!AA$1*1/'nmol-analyzed'!AA$2</f>
        <v>1.3424107142857145</v>
      </c>
      <c r="AD146" s="14">
        <f>'nmol-analyzed'!AB146*0.001/'nmol-analyzed'!AB$1*1/'nmol-analyzed'!AB$2</f>
        <v>1.1719999999999999</v>
      </c>
      <c r="AE146" s="14">
        <f>'nmol-analyzed'!AC146*0.001/'nmol-analyzed'!AC$1*1/'nmol-analyzed'!AC$2</f>
        <v>0.70311111111111113</v>
      </c>
      <c r="AF146" s="14">
        <f>'nmol-analyzed'!AD146*0.001/'nmol-analyzed'!AD$1*1/'nmol-analyzed'!AD$2</f>
        <v>0.71849999999999992</v>
      </c>
      <c r="AG146" s="14">
        <f>'nmol-analyzed'!AE146*0.001/'nmol-analyzed'!AE$1*1/'nmol-analyzed'!AE$2</f>
        <v>1.279910714285714</v>
      </c>
      <c r="AH146" s="14">
        <f>'nmol-analyzed'!AF146*0.001/'nmol-analyzed'!AF$1*1/'nmol-analyzed'!AF$2</f>
        <v>2.0385809312638576</v>
      </c>
      <c r="AI146" s="14">
        <f>'nmol-analyzed'!AG146*0.001/'nmol-analyzed'!AG$1*1/'nmol-analyzed'!AG$2</f>
        <v>1.5786666666666669</v>
      </c>
      <c r="AJ146" s="14">
        <f>'nmol-analyzed'!AH146*0.001/'nmol-analyzed'!AH$1*1/'nmol-analyzed'!AH$2</f>
        <v>1.1894736842105262</v>
      </c>
      <c r="AK146" s="14">
        <f>'nmol-analyzed'!AI146*0.001/'nmol-analyzed'!AI$1*1/'nmol-analyzed'!AI$2</f>
        <v>1.1084999999999998</v>
      </c>
      <c r="AL146" s="14">
        <f>'nmol-analyzed'!AJ146*0.001/'nmol-analyzed'!AJ$1*1/'nmol-analyzed'!AJ$2</f>
        <v>1.6710000000000003</v>
      </c>
      <c r="AM146" s="14">
        <f>'nmol-analyzed'!AK146*0.001/'nmol-analyzed'!AK$1*1/'nmol-analyzed'!AK$2</f>
        <v>1.4833333333333338</v>
      </c>
      <c r="AN146" s="14">
        <f>'nmol-analyzed'!AL146*0.001/'nmol-analyzed'!AL$1*1/'nmol-analyzed'!AL$2</f>
        <v>1.5767857142857145</v>
      </c>
      <c r="AO146" s="14">
        <f>'nmol-analyzed'!AM146*0.001/'nmol-analyzed'!AM$1*1/'nmol-analyzed'!AM$2</f>
        <v>1.2431111111111111</v>
      </c>
      <c r="AP146" s="14">
        <f>'nmol-analyzed'!AN146*0.001/'nmol-analyzed'!AN$1*1/'nmol-analyzed'!AN$2</f>
        <v>1.1031111111111112</v>
      </c>
      <c r="AQ146" s="14">
        <f>'nmol-analyzed'!AO146*0.001/'nmol-analyzed'!AO$1*1/'nmol-analyzed'!AO$2</f>
        <v>0.91849999999999987</v>
      </c>
      <c r="AR146" s="14">
        <f>'nmol-analyzed'!AP146*0.001/'nmol-analyzed'!AP$1*1/'nmol-analyzed'!AP$2</f>
        <v>0.86249999999999982</v>
      </c>
      <c r="AS146" s="14">
        <f>'nmol-analyzed'!AQ146*0.001/'nmol-analyzed'!AQ$1*1/'nmol-analyzed'!AQ$2</f>
        <v>1.3959821428571428</v>
      </c>
      <c r="AT146" s="14">
        <f>'nmol-analyzed'!AR146*0.001/'nmol-analyzed'!AR$1*1/'nmol-analyzed'!AR$2</f>
        <v>1.062280701754386</v>
      </c>
      <c r="AU146" s="14">
        <f>'nmol-analyzed'!AS146*0.001/'nmol-analyzed'!AS$1*1/'nmol-analyzed'!AS$2</f>
        <v>1.1804878048780487</v>
      </c>
      <c r="AV146" s="14">
        <f>'nmol-analyzed'!AT146*0.001/'nmol-analyzed'!AT$1*1/'nmol-analyzed'!AT$2</f>
        <v>0.94824561403508756</v>
      </c>
      <c r="AW146" s="14">
        <f>'nmol-analyzed'!AU146*0.001/'nmol-analyzed'!AU$1*1/'nmol-analyzed'!AU$2</f>
        <v>0.73750000000000004</v>
      </c>
      <c r="AX146" s="14">
        <f>'nmol-analyzed'!AV146*0.001/'nmol-analyzed'!AV$1*1/'nmol-analyzed'!AV$2</f>
        <v>0.86099999999999988</v>
      </c>
      <c r="AY146" s="14"/>
    </row>
    <row r="147" spans="1:51" x14ac:dyDescent="0.2">
      <c r="A147">
        <f>'imported summary from web'!A174</f>
        <v>764.5</v>
      </c>
      <c r="B147" t="str">
        <f>'imported summary from web'!B174</f>
        <v>C43H74O8PN</v>
      </c>
      <c r="C147" s="2" t="str">
        <f>'imported summary from web'!C174</f>
        <v>PE(38:6)</v>
      </c>
      <c r="D147" s="71"/>
      <c r="E147" s="14"/>
      <c r="F147" s="14">
        <f>'nmol-analyzed'!F147*0.001/'nmol-analyzed'!F$1*1/'nmol-analyzed'!F$2</f>
        <v>50.483352080989889</v>
      </c>
      <c r="G147" s="14">
        <f>'nmol-analyzed'!G147*0.001/'nmol-analyzed'!G$1*1/'nmol-analyzed'!G$2</f>
        <v>52.30899887514061</v>
      </c>
      <c r="H147" s="14">
        <f>'nmol-analyzed'!H147*0.001/'nmol-analyzed'!H$1*1/'nmol-analyzed'!H$2</f>
        <v>51.900674915635548</v>
      </c>
      <c r="I147" s="14">
        <f>'nmol-analyzed'!I147*0.001/'nmol-analyzed'!I$1*1/'nmol-analyzed'!I$2</f>
        <v>50.110461192350961</v>
      </c>
      <c r="J147" s="14">
        <f>'nmol-analyzed'!J147*0.001/'nmol-analyzed'!J$1*1/'nmol-analyzed'!J$2</f>
        <v>49.703824521934763</v>
      </c>
      <c r="K147" s="14">
        <f>'nmol-analyzed'!K147*0.001/'nmol-analyzed'!K$1*1/'nmol-analyzed'!K$2</f>
        <v>53.051406074240724</v>
      </c>
      <c r="L147" s="14">
        <f t="shared" si="6"/>
        <v>51.25978627671541</v>
      </c>
      <c r="M147" s="137">
        <f t="shared" si="7"/>
        <v>1.3465735787737014</v>
      </c>
      <c r="N147" s="14">
        <f t="shared" si="8"/>
        <v>2.626959019111982E-2</v>
      </c>
      <c r="O147" s="14">
        <f>'nmol-analyzed'!M147*0.001/'nmol-analyzed'!M$1*1/'nmol-analyzed'!M$2</f>
        <v>68.474660633484163</v>
      </c>
      <c r="P147" s="14">
        <f>'nmol-analyzed'!N147*0.001/'nmol-analyzed'!N$1*1/'nmol-analyzed'!N$2</f>
        <v>57.870175438596505</v>
      </c>
      <c r="Q147" s="14">
        <f>'nmol-analyzed'!O147*0.001/'nmol-analyzed'!O$1*1/'nmol-analyzed'!O$2</f>
        <v>46.927032967032964</v>
      </c>
      <c r="R147" s="14">
        <f>'nmol-analyzed'!P147*0.001/'nmol-analyzed'!P$1*1/'nmol-analyzed'!P$2</f>
        <v>49.820408163265299</v>
      </c>
      <c r="S147" s="14">
        <f>'nmol-analyzed'!Q147*0.001/'nmol-analyzed'!Q$1*1/'nmol-analyzed'!Q$2</f>
        <v>50.184000000000012</v>
      </c>
      <c r="T147" s="14">
        <f>'nmol-analyzed'!R147*0.001/'nmol-analyzed'!R$1*1/'nmol-analyzed'!R$2</f>
        <v>48.832142857142863</v>
      </c>
      <c r="U147" s="14">
        <f>'nmol-analyzed'!S147*0.001/'nmol-analyzed'!S$1*1/'nmol-analyzed'!S$2</f>
        <v>58.262946428571432</v>
      </c>
      <c r="V147" s="14">
        <f>'nmol-analyzed'!T147*0.001/'nmol-analyzed'!T$1*1/'nmol-analyzed'!T$2</f>
        <v>52.001777777777775</v>
      </c>
      <c r="W147" s="14">
        <f>'nmol-analyzed'!U147*0.001/'nmol-analyzed'!U$1*1/'nmol-analyzed'!U$2</f>
        <v>65.257466063348431</v>
      </c>
      <c r="X147" s="14">
        <f>'nmol-analyzed'!V147*0.001/'nmol-analyzed'!V$1*1/'nmol-analyzed'!V$2</f>
        <v>71.246153846153859</v>
      </c>
      <c r="Y147" s="14">
        <f>'nmol-analyzed'!W147*0.001/'nmol-analyzed'!W$1*1/'nmol-analyzed'!W$2</f>
        <v>63.975000000000001</v>
      </c>
      <c r="Z147" s="14">
        <f>'nmol-analyzed'!X147*0.001/'nmol-analyzed'!X$1*1/'nmol-analyzed'!X$2</f>
        <v>54.941777777777787</v>
      </c>
      <c r="AA147" s="14">
        <f>'nmol-analyzed'!Y147*0.001/'nmol-analyzed'!Y$1*1/'nmol-analyzed'!Y$2</f>
        <v>83.052888888888887</v>
      </c>
      <c r="AB147" s="14">
        <f>'nmol-analyzed'!Z147*0.001/'nmol-analyzed'!Z$1*1/'nmol-analyzed'!Z$2</f>
        <v>62.475438596491244</v>
      </c>
      <c r="AC147" s="14">
        <f>'nmol-analyzed'!AA147*0.001/'nmol-analyzed'!AA$1*1/'nmol-analyzed'!AA$2</f>
        <v>72.642410714285717</v>
      </c>
      <c r="AD147" s="14">
        <f>'nmol-analyzed'!AB147*0.001/'nmol-analyzed'!AB$1*1/'nmol-analyzed'!AB$2</f>
        <v>67.472888888888889</v>
      </c>
      <c r="AE147" s="14">
        <f>'nmol-analyzed'!AC147*0.001/'nmol-analyzed'!AC$1*1/'nmol-analyzed'!AC$2</f>
        <v>45.146222222222221</v>
      </c>
      <c r="AF147" s="14">
        <f>'nmol-analyzed'!AD147*0.001/'nmol-analyzed'!AD$1*1/'nmol-analyzed'!AD$2</f>
        <v>48.531999999999989</v>
      </c>
      <c r="AG147" s="14">
        <f>'nmol-analyzed'!AE147*0.001/'nmol-analyzed'!AE$1*1/'nmol-analyzed'!AE$2</f>
        <v>84.59776785714287</v>
      </c>
      <c r="AH147" s="14">
        <f>'nmol-analyzed'!AF147*0.001/'nmol-analyzed'!AF$1*1/'nmol-analyzed'!AF$2</f>
        <v>68.392017738359201</v>
      </c>
      <c r="AI147" s="14">
        <f>'nmol-analyzed'!AG147*0.001/'nmol-analyzed'!AG$1*1/'nmol-analyzed'!AG$2</f>
        <v>57.608444444444444</v>
      </c>
      <c r="AJ147" s="14">
        <f>'nmol-analyzed'!AH147*0.001/'nmol-analyzed'!AH$1*1/'nmol-analyzed'!AH$2</f>
        <v>49.216666666666683</v>
      </c>
      <c r="AK147" s="14">
        <f>'nmol-analyzed'!AI147*0.001/'nmol-analyzed'!AI$1*1/'nmol-analyzed'!AI$2</f>
        <v>84.954499999999996</v>
      </c>
      <c r="AL147" s="14">
        <f>'nmol-analyzed'!AJ147*0.001/'nmol-analyzed'!AJ$1*1/'nmol-analyzed'!AJ$2</f>
        <v>88.576999999999984</v>
      </c>
      <c r="AM147" s="14">
        <f>'nmol-analyzed'!AK147*0.001/'nmol-analyzed'!AK$1*1/'nmol-analyzed'!AK$2</f>
        <v>46.308771929824573</v>
      </c>
      <c r="AN147" s="14">
        <f>'nmol-analyzed'!AL147*0.001/'nmol-analyzed'!AL$1*1/'nmol-analyzed'!AL$2</f>
        <v>48.970535714285717</v>
      </c>
      <c r="AO147" s="14">
        <f>'nmol-analyzed'!AM147*0.001/'nmol-analyzed'!AM$1*1/'nmol-analyzed'!AM$2</f>
        <v>61.763999999999996</v>
      </c>
      <c r="AP147" s="14">
        <f>'nmol-analyzed'!AN147*0.001/'nmol-analyzed'!AN$1*1/'nmol-analyzed'!AN$2</f>
        <v>54.63066666666667</v>
      </c>
      <c r="AQ147" s="14">
        <f>'nmol-analyzed'!AO147*0.001/'nmol-analyzed'!AO$1*1/'nmol-analyzed'!AO$2</f>
        <v>44.446999999999989</v>
      </c>
      <c r="AR147" s="14">
        <f>'nmol-analyzed'!AP147*0.001/'nmol-analyzed'!AP$1*1/'nmol-analyzed'!AP$2</f>
        <v>53.89241071428571</v>
      </c>
      <c r="AS147" s="14">
        <f>'nmol-analyzed'!AQ147*0.001/'nmol-analyzed'!AQ$1*1/'nmol-analyzed'!AQ$2</f>
        <v>60.899107142857147</v>
      </c>
      <c r="AT147" s="14">
        <f>'nmol-analyzed'!AR147*0.001/'nmol-analyzed'!AR$1*1/'nmol-analyzed'!AR$2</f>
        <v>61.128947368421059</v>
      </c>
      <c r="AU147" s="14">
        <f>'nmol-analyzed'!AS147*0.001/'nmol-analyzed'!AS$1*1/'nmol-analyzed'!AS$2</f>
        <v>57.123725055432374</v>
      </c>
      <c r="AV147" s="14">
        <f>'nmol-analyzed'!AT147*0.001/'nmol-analyzed'!AT$1*1/'nmol-analyzed'!AT$2</f>
        <v>43.313157894736854</v>
      </c>
      <c r="AW147" s="14">
        <f>'nmol-analyzed'!AU147*0.001/'nmol-analyzed'!AU$1*1/'nmol-analyzed'!AU$2</f>
        <v>42.595535714285717</v>
      </c>
      <c r="AX147" s="14">
        <f>'nmol-analyzed'!AV147*0.001/'nmol-analyzed'!AV$1*1/'nmol-analyzed'!AV$2</f>
        <v>38.711999999999996</v>
      </c>
      <c r="AY147" s="14"/>
    </row>
    <row r="148" spans="1:51" x14ac:dyDescent="0.2">
      <c r="A148">
        <f>'imported summary from web'!A175</f>
        <v>766.5</v>
      </c>
      <c r="B148" t="str">
        <f>'imported summary from web'!B175</f>
        <v>C43H76O8PN</v>
      </c>
      <c r="C148" s="2" t="str">
        <f>'imported summary from web'!C175</f>
        <v>PE(38:5)</v>
      </c>
      <c r="D148" s="71"/>
      <c r="E148" s="14"/>
      <c r="F148" s="14">
        <f>'nmol-analyzed'!F148*0.001/'nmol-analyzed'!F$1*1/'nmol-analyzed'!F$2</f>
        <v>3.9043869516310465</v>
      </c>
      <c r="G148" s="14">
        <f>'nmol-analyzed'!G148*0.001/'nmol-analyzed'!G$1*1/'nmol-analyzed'!G$2</f>
        <v>3.971878515185602</v>
      </c>
      <c r="H148" s="14">
        <f>'nmol-analyzed'!H148*0.001/'nmol-analyzed'!H$1*1/'nmol-analyzed'!H$2</f>
        <v>4.2300337457817774</v>
      </c>
      <c r="I148" s="14">
        <f>'nmol-analyzed'!I148*0.001/'nmol-analyzed'!I$1*1/'nmol-analyzed'!I$2</f>
        <v>4.0883014623172107</v>
      </c>
      <c r="J148" s="14">
        <f>'nmol-analyzed'!J148*0.001/'nmol-analyzed'!J$1*1/'nmol-analyzed'!J$2</f>
        <v>3.9887514060742415</v>
      </c>
      <c r="K148" s="14">
        <f>'nmol-analyzed'!K148*0.001/'nmol-analyzed'!K$1*1/'nmol-analyzed'!K$2</f>
        <v>4.2671541057367834</v>
      </c>
      <c r="L148" s="14">
        <f t="shared" si="6"/>
        <v>4.075084364454443</v>
      </c>
      <c r="M148" s="137">
        <f t="shared" si="7"/>
        <v>0.14718506835714296</v>
      </c>
      <c r="N148" s="14">
        <f t="shared" si="8"/>
        <v>3.6118287425160468E-2</v>
      </c>
      <c r="O148" s="14">
        <f>'nmol-analyzed'!M148*0.001/'nmol-analyzed'!M$1*1/'nmol-analyzed'!M$2</f>
        <v>3.5113122171945705</v>
      </c>
      <c r="P148" s="14">
        <f>'nmol-analyzed'!N148*0.001/'nmol-analyzed'!N$1*1/'nmol-analyzed'!N$2</f>
        <v>3.4692982456140355</v>
      </c>
      <c r="Q148" s="14">
        <f>'nmol-analyzed'!O148*0.001/'nmol-analyzed'!O$1*1/'nmol-analyzed'!O$2</f>
        <v>4.5186813186813186</v>
      </c>
      <c r="R148" s="14">
        <f>'nmol-analyzed'!P148*0.001/'nmol-analyzed'!P$1*1/'nmol-analyzed'!P$2</f>
        <v>6.2426303854875265</v>
      </c>
      <c r="S148" s="14">
        <f>'nmol-analyzed'!Q148*0.001/'nmol-analyzed'!Q$1*1/'nmol-analyzed'!Q$2</f>
        <v>4.6244444444444452</v>
      </c>
      <c r="T148" s="14">
        <f>'nmol-analyzed'!R148*0.001/'nmol-analyzed'!R$1*1/'nmol-analyzed'!R$2</f>
        <v>4.0825892857142856</v>
      </c>
      <c r="U148" s="14">
        <f>'nmol-analyzed'!S148*0.001/'nmol-analyzed'!S$1*1/'nmol-analyzed'!S$2</f>
        <v>3.4084821428571428</v>
      </c>
      <c r="V148" s="14">
        <f>'nmol-analyzed'!T148*0.001/'nmol-analyzed'!T$1*1/'nmol-analyzed'!T$2</f>
        <v>3.0733333333333337</v>
      </c>
      <c r="W148" s="14">
        <f>'nmol-analyzed'!U148*0.001/'nmol-analyzed'!U$1*1/'nmol-analyzed'!U$2</f>
        <v>5.1244343891402719</v>
      </c>
      <c r="X148" s="14">
        <f>'nmol-analyzed'!V148*0.001/'nmol-analyzed'!V$1*1/'nmol-analyzed'!V$2</f>
        <v>5.5904977375565617</v>
      </c>
      <c r="Y148" s="14">
        <f>'nmol-analyzed'!W148*0.001/'nmol-analyzed'!W$1*1/'nmol-analyzed'!W$2</f>
        <v>4.5558035714285721</v>
      </c>
      <c r="Z148" s="14">
        <f>'nmol-analyzed'!X148*0.001/'nmol-analyzed'!X$1*1/'nmol-analyzed'!X$2</f>
        <v>4.4488888888888889</v>
      </c>
      <c r="AA148" s="14">
        <f>'nmol-analyzed'!Y148*0.001/'nmol-analyzed'!Y$1*1/'nmol-analyzed'!Y$2</f>
        <v>4.1888888888888891</v>
      </c>
      <c r="AB148" s="14">
        <f>'nmol-analyzed'!Z148*0.001/'nmol-analyzed'!Z$1*1/'nmol-analyzed'!Z$2</f>
        <v>3.5241228070175445</v>
      </c>
      <c r="AC148" s="14">
        <f>'nmol-analyzed'!AA148*0.001/'nmol-analyzed'!AA$1*1/'nmol-analyzed'!AA$2</f>
        <v>7.5290178571428577</v>
      </c>
      <c r="AD148" s="14">
        <f>'nmol-analyzed'!AB148*0.001/'nmol-analyzed'!AB$1*1/'nmol-analyzed'!AB$2</f>
        <v>6.6400000000000006</v>
      </c>
      <c r="AE148" s="14">
        <f>'nmol-analyzed'!AC148*0.001/'nmol-analyzed'!AC$1*1/'nmol-analyzed'!AC$2</f>
        <v>4.1422222222222231</v>
      </c>
      <c r="AF148" s="14">
        <f>'nmol-analyzed'!AD148*0.001/'nmol-analyzed'!AD$1*1/'nmol-analyzed'!AD$2</f>
        <v>5.1074999999999999</v>
      </c>
      <c r="AG148" s="14">
        <f>'nmol-analyzed'!AE148*0.001/'nmol-analyzed'!AE$1*1/'nmol-analyzed'!AE$2</f>
        <v>3.6004464285714279</v>
      </c>
      <c r="AH148" s="14">
        <f>'nmol-analyzed'!AF148*0.001/'nmol-analyzed'!AF$1*1/'nmol-analyzed'!AF$2</f>
        <v>4.4722838137472278</v>
      </c>
      <c r="AI148" s="14">
        <f>'nmol-analyzed'!AG148*0.001/'nmol-analyzed'!AG$1*1/'nmol-analyzed'!AG$2</f>
        <v>6.5266666666666673</v>
      </c>
      <c r="AJ148" s="14">
        <f>'nmol-analyzed'!AH148*0.001/'nmol-analyzed'!AH$1*1/'nmol-analyzed'!AH$2</f>
        <v>5.6381578947368425</v>
      </c>
      <c r="AK148" s="14">
        <f>'nmol-analyzed'!AI148*0.001/'nmol-analyzed'!AI$1*1/'nmol-analyzed'!AI$2</f>
        <v>5.7249999999999996</v>
      </c>
      <c r="AL148" s="14">
        <f>'nmol-analyzed'!AJ148*0.001/'nmol-analyzed'!AJ$1*1/'nmol-analyzed'!AJ$2</f>
        <v>7.2449999999999992</v>
      </c>
      <c r="AM148" s="14">
        <f>'nmol-analyzed'!AK148*0.001/'nmol-analyzed'!AK$1*1/'nmol-analyzed'!AK$2</f>
        <v>3.717105263157896</v>
      </c>
      <c r="AN148" s="14">
        <f>'nmol-analyzed'!AL148*0.001/'nmol-analyzed'!AL$1*1/'nmol-analyzed'!AL$2</f>
        <v>4.7566964285714288</v>
      </c>
      <c r="AO148" s="14">
        <f>'nmol-analyzed'!AM148*0.001/'nmol-analyzed'!AM$1*1/'nmol-analyzed'!AM$2</f>
        <v>4.3977777777777778</v>
      </c>
      <c r="AP148" s="14">
        <f>'nmol-analyzed'!AN148*0.001/'nmol-analyzed'!AN$1*1/'nmol-analyzed'!AN$2</f>
        <v>5.4266666666666676</v>
      </c>
      <c r="AQ148" s="14">
        <f>'nmol-analyzed'!AO148*0.001/'nmol-analyzed'!AO$1*1/'nmol-analyzed'!AO$2</f>
        <v>4.9775</v>
      </c>
      <c r="AR148" s="14">
        <f>'nmol-analyzed'!AP148*0.001/'nmol-analyzed'!AP$1*1/'nmol-analyzed'!AP$2</f>
        <v>4.6763392857142856</v>
      </c>
      <c r="AS148" s="14">
        <f>'nmol-analyzed'!AQ148*0.001/'nmol-analyzed'!AQ$1*1/'nmol-analyzed'!AQ$2</f>
        <v>3.1249999999999996</v>
      </c>
      <c r="AT148" s="14">
        <f>'nmol-analyzed'!AR148*0.001/'nmol-analyzed'!AR$1*1/'nmol-analyzed'!AR$2</f>
        <v>3.3815789473684221</v>
      </c>
      <c r="AU148" s="14">
        <f>'nmol-analyzed'!AS148*0.001/'nmol-analyzed'!AS$1*1/'nmol-analyzed'!AS$2</f>
        <v>5.9090909090909092</v>
      </c>
      <c r="AV148" s="14">
        <f>'nmol-analyzed'!AT148*0.001/'nmol-analyzed'!AT$1*1/'nmol-analyzed'!AT$2</f>
        <v>5.1907894736842115</v>
      </c>
      <c r="AW148" s="14">
        <f>'nmol-analyzed'!AU148*0.001/'nmol-analyzed'!AU$1*1/'nmol-analyzed'!AU$2</f>
        <v>4.3258928571428568</v>
      </c>
      <c r="AX148" s="14">
        <f>'nmol-analyzed'!AV148*0.001/'nmol-analyzed'!AV$1*1/'nmol-analyzed'!AV$2</f>
        <v>4.55</v>
      </c>
      <c r="AY148" s="14"/>
    </row>
    <row r="149" spans="1:51" x14ac:dyDescent="0.2">
      <c r="A149">
        <f>'imported summary from web'!A176</f>
        <v>768.5</v>
      </c>
      <c r="B149" t="str">
        <f>'imported summary from web'!B176</f>
        <v>C43H78O8PN</v>
      </c>
      <c r="C149" s="2" t="str">
        <f>'imported summary from web'!C176</f>
        <v>PE(38:4)</v>
      </c>
      <c r="D149" s="71"/>
      <c r="E149" s="14"/>
      <c r="F149" s="14">
        <f>'nmol-analyzed'!F149*0.001/'nmol-analyzed'!F$1*1/'nmol-analyzed'!F$2</f>
        <v>1.6380202474690664</v>
      </c>
      <c r="G149" s="14">
        <f>'nmol-analyzed'!G149*0.001/'nmol-analyzed'!G$1*1/'nmol-analyzed'!G$2</f>
        <v>1.6852643419572555</v>
      </c>
      <c r="H149" s="14">
        <f>'nmol-analyzed'!H149*0.001/'nmol-analyzed'!H$1*1/'nmol-analyzed'!H$2</f>
        <v>1.6397075365579303</v>
      </c>
      <c r="I149" s="14">
        <f>'nmol-analyzed'!I149*0.001/'nmol-analyzed'!I$1*1/'nmol-analyzed'!I$2</f>
        <v>1.6430821147356582</v>
      </c>
      <c r="J149" s="14">
        <f>'nmol-analyzed'!J149*0.001/'nmol-analyzed'!J$1*1/'nmol-analyzed'!J$2</f>
        <v>1.5519685039370081</v>
      </c>
      <c r="K149" s="14">
        <f>'nmol-analyzed'!K149*0.001/'nmol-analyzed'!K$1*1/'nmol-analyzed'!K$2</f>
        <v>1.6700787401574806</v>
      </c>
      <c r="L149" s="14">
        <f t="shared" si="6"/>
        <v>1.6380202474690664</v>
      </c>
      <c r="M149" s="137">
        <f t="shared" si="7"/>
        <v>4.6245266627111516E-2</v>
      </c>
      <c r="N149" s="14">
        <f t="shared" si="8"/>
        <v>2.8232414525135377E-2</v>
      </c>
      <c r="O149" s="14">
        <f>'nmol-analyzed'!M149*0.001/'nmol-analyzed'!M$1*1/'nmol-analyzed'!M$2</f>
        <v>2.110407239819005</v>
      </c>
      <c r="P149" s="14">
        <f>'nmol-analyzed'!N149*0.001/'nmol-analyzed'!N$1*1/'nmol-analyzed'!N$2</f>
        <v>2.2999999999999998</v>
      </c>
      <c r="Q149" s="14">
        <f>'nmol-analyzed'!O149*0.001/'nmol-analyzed'!O$1*1/'nmol-analyzed'!O$2</f>
        <v>1.181978021978022</v>
      </c>
      <c r="R149" s="14">
        <f>'nmol-analyzed'!P149*0.001/'nmol-analyzed'!P$1*1/'nmol-analyzed'!P$2</f>
        <v>1.8181405895691607</v>
      </c>
      <c r="S149" s="14">
        <f>'nmol-analyzed'!Q149*0.001/'nmol-analyzed'!Q$1*1/'nmol-analyzed'!Q$2</f>
        <v>1.8217777777777777</v>
      </c>
      <c r="T149" s="14">
        <f>'nmol-analyzed'!R149*0.001/'nmol-analyzed'!R$1*1/'nmol-analyzed'!R$2</f>
        <v>1.5263392857142855</v>
      </c>
      <c r="U149" s="14">
        <f>'nmol-analyzed'!S149*0.001/'nmol-analyzed'!S$1*1/'nmol-analyzed'!S$2</f>
        <v>1.8857142857142857</v>
      </c>
      <c r="V149" s="14">
        <f>'nmol-analyzed'!T149*0.001/'nmol-analyzed'!T$1*1/'nmol-analyzed'!T$2</f>
        <v>1.8217777777777777</v>
      </c>
      <c r="W149" s="14">
        <f>'nmol-analyzed'!U149*0.001/'nmol-analyzed'!U$1*1/'nmol-analyzed'!U$2</f>
        <v>1.6556561085972854</v>
      </c>
      <c r="X149" s="14">
        <f>'nmol-analyzed'!V149*0.001/'nmol-analyzed'!V$1*1/'nmol-analyzed'!V$2</f>
        <v>1.9067873303167426</v>
      </c>
      <c r="Y149" s="14">
        <f>'nmol-analyzed'!W149*0.001/'nmol-analyzed'!W$1*1/'nmol-analyzed'!W$2</f>
        <v>2.5397321428571429</v>
      </c>
      <c r="Z149" s="14">
        <f>'nmol-analyzed'!X149*0.001/'nmol-analyzed'!X$1*1/'nmol-analyzed'!X$2</f>
        <v>1.8484444444444448</v>
      </c>
      <c r="AA149" s="14">
        <f>'nmol-analyzed'!Y149*0.001/'nmol-analyzed'!Y$1*1/'nmol-analyzed'!Y$2</f>
        <v>2.5195555555555553</v>
      </c>
      <c r="AB149" s="14">
        <f>'nmol-analyzed'!Z149*0.001/'nmol-analyzed'!Z$1*1/'nmol-analyzed'!Z$2</f>
        <v>2.5324561403508774</v>
      </c>
      <c r="AC149" s="14">
        <f>'nmol-analyzed'!AA149*0.001/'nmol-analyzed'!AA$1*1/'nmol-analyzed'!AA$2</f>
        <v>1.8455357142857143</v>
      </c>
      <c r="AD149" s="14">
        <f>'nmol-analyzed'!AB149*0.001/'nmol-analyzed'!AB$1*1/'nmol-analyzed'!AB$2</f>
        <v>1.5795555555555556</v>
      </c>
      <c r="AE149" s="14">
        <f>'nmol-analyzed'!AC149*0.001/'nmol-analyzed'!AC$1*1/'nmol-analyzed'!AC$2</f>
        <v>1.5862222222222224</v>
      </c>
      <c r="AF149" s="14">
        <f>'nmol-analyzed'!AD149*0.001/'nmol-analyzed'!AD$1*1/'nmol-analyzed'!AD$2</f>
        <v>1.9744999999999995</v>
      </c>
      <c r="AG149" s="14">
        <f>'nmol-analyzed'!AE149*0.001/'nmol-analyzed'!AE$1*1/'nmol-analyzed'!AE$2</f>
        <v>1.8700892857142859</v>
      </c>
      <c r="AH149" s="14">
        <f>'nmol-analyzed'!AF149*0.001/'nmol-analyzed'!AF$1*1/'nmol-analyzed'!AF$2</f>
        <v>2.4895787139689576</v>
      </c>
      <c r="AI149" s="14">
        <f>'nmol-analyzed'!AG149*0.001/'nmol-analyzed'!AG$1*1/'nmol-analyzed'!AG$2</f>
        <v>2.2728888888888887</v>
      </c>
      <c r="AJ149" s="14">
        <f>'nmol-analyzed'!AH149*0.001/'nmol-analyzed'!AH$1*1/'nmol-analyzed'!AH$2</f>
        <v>1.4425438596491231</v>
      </c>
      <c r="AK149" s="14">
        <f>'nmol-analyzed'!AI149*0.001/'nmol-analyzed'!AI$1*1/'nmol-analyzed'!AI$2</f>
        <v>2.5095000000000001</v>
      </c>
      <c r="AL149" s="14">
        <f>'nmol-analyzed'!AJ149*0.001/'nmol-analyzed'!AJ$1*1/'nmol-analyzed'!AJ$2</f>
        <v>3.2194999999999996</v>
      </c>
      <c r="AM149" s="14">
        <f>'nmol-analyzed'!AK149*0.001/'nmol-analyzed'!AK$1*1/'nmol-analyzed'!AK$2</f>
        <v>1.8219298245614037</v>
      </c>
      <c r="AN149" s="14">
        <f>'nmol-analyzed'!AL149*0.001/'nmol-analyzed'!AL$1*1/'nmol-analyzed'!AL$2</f>
        <v>2.0486607142857141</v>
      </c>
      <c r="AO149" s="14">
        <f>'nmol-analyzed'!AM149*0.001/'nmol-analyzed'!AM$1*1/'nmol-analyzed'!AM$2</f>
        <v>1.4528888888888891</v>
      </c>
      <c r="AP149" s="14">
        <f>'nmol-analyzed'!AN149*0.001/'nmol-analyzed'!AN$1*1/'nmol-analyzed'!AN$2</f>
        <v>1.5128888888888889</v>
      </c>
      <c r="AQ149" s="14">
        <f>'nmol-analyzed'!AO149*0.001/'nmol-analyzed'!AO$1*1/'nmol-analyzed'!AO$2</f>
        <v>1.9195</v>
      </c>
      <c r="AR149" s="14">
        <f>'nmol-analyzed'!AP149*0.001/'nmol-analyzed'!AP$1*1/'nmol-analyzed'!AP$2</f>
        <v>2.3366071428571429</v>
      </c>
      <c r="AS149" s="14">
        <f>'nmol-analyzed'!AQ149*0.001/'nmol-analyzed'!AQ$1*1/'nmol-analyzed'!AQ$2</f>
        <v>1.7026785714285715</v>
      </c>
      <c r="AT149" s="14">
        <f>'nmol-analyzed'!AR149*0.001/'nmol-analyzed'!AR$1*1/'nmol-analyzed'!AR$2</f>
        <v>1.5083333333333337</v>
      </c>
      <c r="AU149" s="14">
        <f>'nmol-analyzed'!AS149*0.001/'nmol-analyzed'!AS$1*1/'nmol-analyzed'!AS$2</f>
        <v>1.6115299334811533</v>
      </c>
      <c r="AV149" s="14">
        <f>'nmol-analyzed'!AT149*0.001/'nmol-analyzed'!AT$1*1/'nmol-analyzed'!AT$2</f>
        <v>1.6157894736842107</v>
      </c>
      <c r="AW149" s="14">
        <f>'nmol-analyzed'!AU149*0.001/'nmol-analyzed'!AU$1*1/'nmol-analyzed'!AU$2</f>
        <v>1.6401785714285717</v>
      </c>
      <c r="AX149" s="14">
        <f>'nmol-analyzed'!AV149*0.001/'nmol-analyzed'!AV$1*1/'nmol-analyzed'!AV$2</f>
        <v>2.2094999999999998</v>
      </c>
      <c r="AY149" s="14"/>
    </row>
    <row r="150" spans="1:51" x14ac:dyDescent="0.2">
      <c r="A150">
        <f>'imported summary from web'!A177</f>
        <v>770.6</v>
      </c>
      <c r="B150" t="str">
        <f>'imported summary from web'!B177</f>
        <v>C43H80O8PN</v>
      </c>
      <c r="C150" s="2" t="str">
        <f>'imported summary from web'!C177</f>
        <v>PE(38:3)</v>
      </c>
      <c r="D150" s="71"/>
      <c r="E150" s="14"/>
      <c r="F150" s="14">
        <f>'nmol-analyzed'!F150*0.001/'nmol-analyzed'!F$1*1/'nmol-analyzed'!F$2</f>
        <v>5.230596175478066E-2</v>
      </c>
      <c r="G150" s="14">
        <f>'nmol-analyzed'!G150*0.001/'nmol-analyzed'!G$1*1/'nmol-analyzed'!G$2</f>
        <v>9.1113610798650199E-2</v>
      </c>
      <c r="H150" s="14">
        <f>'nmol-analyzed'!H150*0.001/'nmol-analyzed'!H$1*1/'nmol-analyzed'!H$2</f>
        <v>7.4240719910011257E-2</v>
      </c>
      <c r="I150" s="14">
        <f>'nmol-analyzed'!I150*0.001/'nmol-analyzed'!I$1*1/'nmol-analyzed'!I$2</f>
        <v>7.7615298087739051E-2</v>
      </c>
      <c r="J150" s="14">
        <f>'nmol-analyzed'!J150*0.001/'nmol-analyzed'!J$1*1/'nmol-analyzed'!J$2</f>
        <v>6.9178852643419594E-2</v>
      </c>
      <c r="K150" s="14">
        <f>'nmol-analyzed'!K150*0.001/'nmol-analyzed'!K$1*1/'nmol-analyzed'!K$2</f>
        <v>7.9302587176602921E-2</v>
      </c>
      <c r="L150" s="14">
        <f t="shared" si="6"/>
        <v>7.3959505061867284E-2</v>
      </c>
      <c r="M150" s="137">
        <f t="shared" si="7"/>
        <v>1.286846027969357E-2</v>
      </c>
      <c r="N150" s="14">
        <f t="shared" si="8"/>
        <v>0.17399332606308107</v>
      </c>
      <c r="O150" s="14">
        <f>'nmol-analyzed'!M150*0.001/'nmol-analyzed'!M$1*1/'nmol-analyzed'!M$2</f>
        <v>9.7285067873303196E-2</v>
      </c>
      <c r="P150" s="14">
        <f>'nmol-analyzed'!N150*0.001/'nmol-analyzed'!N$1*1/'nmol-analyzed'!N$2</f>
        <v>9.2105263157894732E-2</v>
      </c>
      <c r="Q150" s="14">
        <f>'nmol-analyzed'!O150*0.001/'nmol-analyzed'!O$1*1/'nmol-analyzed'!O$2</f>
        <v>6.8131868131868126E-2</v>
      </c>
      <c r="R150" s="14">
        <f>'nmol-analyzed'!P150*0.001/'nmol-analyzed'!P$1*1/'nmol-analyzed'!P$2</f>
        <v>0.13378684807256233</v>
      </c>
      <c r="S150" s="14">
        <f>'nmol-analyzed'!Q150*0.001/'nmol-analyzed'!Q$1*1/'nmol-analyzed'!Q$2</f>
        <v>2.6666666666666668E-2</v>
      </c>
      <c r="T150" s="14">
        <f>'nmol-analyzed'!R150*0.001/'nmol-analyzed'!R$1*1/'nmol-analyzed'!R$2</f>
        <v>5.3571428571428562E-2</v>
      </c>
      <c r="U150" s="14">
        <f>'nmol-analyzed'!S150*0.001/'nmol-analyzed'!S$1*1/'nmol-analyzed'!S$2</f>
        <v>5.8035714285714281E-2</v>
      </c>
      <c r="V150" s="14">
        <f>'nmol-analyzed'!T150*0.001/'nmol-analyzed'!T$1*1/'nmol-analyzed'!T$2</f>
        <v>0.10444444444444444</v>
      </c>
      <c r="W150" s="14">
        <f>'nmol-analyzed'!U150*0.001/'nmol-analyzed'!U$1*1/'nmol-analyzed'!U$2</f>
        <v>0.12669683257918554</v>
      </c>
      <c r="X150" s="14">
        <f>'nmol-analyzed'!V150*0.001/'nmol-analyzed'!V$1*1/'nmol-analyzed'!V$2</f>
        <v>9.502262443438915E-2</v>
      </c>
      <c r="Y150" s="14">
        <f>'nmol-analyzed'!W150*0.001/'nmol-analyzed'!W$1*1/'nmol-analyzed'!W$2</f>
        <v>0.11607142857142858</v>
      </c>
      <c r="Z150" s="14">
        <f>'nmol-analyzed'!X150*0.001/'nmol-analyzed'!X$1*1/'nmol-analyzed'!X$2</f>
        <v>4.6666666666666669E-2</v>
      </c>
      <c r="AA150" s="14">
        <f>'nmol-analyzed'!Y150*0.001/'nmol-analyzed'!Y$1*1/'nmol-analyzed'!Y$2</f>
        <v>0.11333333333333334</v>
      </c>
      <c r="AB150" s="14">
        <f>'nmol-analyzed'!Z150*0.001/'nmol-analyzed'!Z$1*1/'nmol-analyzed'!Z$2</f>
        <v>0.10307017543859651</v>
      </c>
      <c r="AC150" s="14">
        <f>'nmol-analyzed'!AA150*0.001/'nmol-analyzed'!AA$1*1/'nmol-analyzed'!AA$2</f>
        <v>0.13392857142857142</v>
      </c>
      <c r="AD150" s="14">
        <f>'nmol-analyzed'!AB150*0.001/'nmol-analyzed'!AB$1*1/'nmol-analyzed'!AB$2</f>
        <v>6.222222222222222E-2</v>
      </c>
      <c r="AE150" s="14">
        <f>'nmol-analyzed'!AC150*0.001/'nmol-analyzed'!AC$1*1/'nmol-analyzed'!AC$2</f>
        <v>5.3333333333333337E-2</v>
      </c>
      <c r="AF150" s="14">
        <f>'nmol-analyzed'!AD150*0.001/'nmol-analyzed'!AD$1*1/'nmol-analyzed'!AD$2</f>
        <v>0.10999999999999999</v>
      </c>
      <c r="AG150" s="14">
        <f>'nmol-analyzed'!AE150*0.001/'nmol-analyzed'!AE$1*1/'nmol-analyzed'!AE$2</f>
        <v>4.9107142857142856E-2</v>
      </c>
      <c r="AH150" s="14">
        <f>'nmol-analyzed'!AF150*0.001/'nmol-analyzed'!AF$1*1/'nmol-analyzed'!AF$2</f>
        <v>0.10199556541019955</v>
      </c>
      <c r="AI150" s="14">
        <f>'nmol-analyzed'!AG150*0.001/'nmol-analyzed'!AG$1*1/'nmol-analyzed'!AG$2</f>
        <v>0.18</v>
      </c>
      <c r="AJ150" s="14">
        <f>'nmol-analyzed'!AH150*0.001/'nmol-analyzed'!AH$1*1/'nmol-analyzed'!AH$2</f>
        <v>0.1206140350877193</v>
      </c>
      <c r="AK150" s="14">
        <f>'nmol-analyzed'!AI150*0.001/'nmol-analyzed'!AI$1*1/'nmol-analyzed'!AI$2</f>
        <v>8.2500000000000004E-2</v>
      </c>
      <c r="AL150" s="14">
        <f>'nmol-analyzed'!AJ150*0.001/'nmol-analyzed'!AJ$1*1/'nmol-analyzed'!AJ$2</f>
        <v>0.10499999999999998</v>
      </c>
      <c r="AM150" s="14">
        <f>'nmol-analyzed'!AK150*0.001/'nmol-analyzed'!AK$1*1/'nmol-analyzed'!AK$2</f>
        <v>6.3596491228070179E-2</v>
      </c>
      <c r="AN150" s="14">
        <f>'nmol-analyzed'!AL150*0.001/'nmol-analyzed'!AL$1*1/'nmol-analyzed'!AL$2</f>
        <v>0.11607142857142858</v>
      </c>
      <c r="AO150" s="14">
        <f>'nmol-analyzed'!AM150*0.001/'nmol-analyzed'!AM$1*1/'nmol-analyzed'!AM$2</f>
        <v>7.3333333333333334E-2</v>
      </c>
      <c r="AP150" s="14">
        <f>'nmol-analyzed'!AN150*0.001/'nmol-analyzed'!AN$1*1/'nmol-analyzed'!AN$2</f>
        <v>0.11555555555555555</v>
      </c>
      <c r="AQ150" s="14">
        <f>'nmol-analyzed'!AO150*0.001/'nmol-analyzed'!AO$1*1/'nmol-analyzed'!AO$2</f>
        <v>5.9999999999999991E-2</v>
      </c>
      <c r="AR150" s="14">
        <f>'nmol-analyzed'!AP150*0.001/'nmol-analyzed'!AP$1*1/'nmol-analyzed'!AP$2</f>
        <v>5.5803571428571432E-2</v>
      </c>
      <c r="AS150" s="14">
        <f>'nmol-analyzed'!AQ150*0.001/'nmol-analyzed'!AQ$1*1/'nmol-analyzed'!AQ$2</f>
        <v>5.3571428571428562E-2</v>
      </c>
      <c r="AT150" s="14">
        <f>'nmol-analyzed'!AR150*0.001/'nmol-analyzed'!AR$1*1/'nmol-analyzed'!AR$2</f>
        <v>0.10087719298245615</v>
      </c>
      <c r="AU150" s="14">
        <f>'nmol-analyzed'!AS150*0.001/'nmol-analyzed'!AS$1*1/'nmol-analyzed'!AS$2</f>
        <v>7.9822616407982244E-2</v>
      </c>
      <c r="AV150" s="14">
        <f>'nmol-analyzed'!AT150*0.001/'nmol-analyzed'!AT$1*1/'nmol-analyzed'!AT$2</f>
        <v>0.10307017543859651</v>
      </c>
      <c r="AW150" s="14">
        <f>'nmol-analyzed'!AU150*0.001/'nmol-analyzed'!AU$1*1/'nmol-analyzed'!AU$2</f>
        <v>6.9196428571428562E-2</v>
      </c>
      <c r="AX150" s="14">
        <f>'nmol-analyzed'!AV150*0.001/'nmol-analyzed'!AV$1*1/'nmol-analyzed'!AV$2</f>
        <v>8.2500000000000004E-2</v>
      </c>
      <c r="AY150" s="14"/>
    </row>
    <row r="151" spans="1:51" x14ac:dyDescent="0.2">
      <c r="A151">
        <f>'imported summary from web'!A178</f>
        <v>772.6</v>
      </c>
      <c r="B151" t="str">
        <f>'imported summary from web'!B178</f>
        <v>C43H82O8PN</v>
      </c>
      <c r="C151" s="2" t="str">
        <f>'imported summary from web'!C178</f>
        <v>PE(38:2)</v>
      </c>
      <c r="D151" s="71"/>
      <c r="E151" s="14"/>
      <c r="F151" s="14">
        <f>'nmol-analyzed'!F151*0.001/'nmol-analyzed'!F$1*1/'nmol-analyzed'!F$2</f>
        <v>0.26625421822272222</v>
      </c>
      <c r="G151" s="14">
        <f>'nmol-analyzed'!G151*0.001/'nmol-analyzed'!G$1*1/'nmol-analyzed'!G$2</f>
        <v>0.27975253093363334</v>
      </c>
      <c r="H151" s="14">
        <f>'nmol-analyzed'!H151*0.001/'nmol-analyzed'!H$1*1/'nmol-analyzed'!H$2</f>
        <v>0.28312710911136107</v>
      </c>
      <c r="I151" s="14">
        <f>'nmol-analyzed'!I151*0.001/'nmol-analyzed'!I$1*1/'nmol-analyzed'!I$2</f>
        <v>0.24769403824521938</v>
      </c>
      <c r="J151" s="14">
        <f>'nmol-analyzed'!J151*0.001/'nmol-analyzed'!J$1*1/'nmol-analyzed'!J$2</f>
        <v>0.28312710911136107</v>
      </c>
      <c r="K151" s="14">
        <f>'nmol-analyzed'!K151*0.001/'nmol-analyzed'!K$1*1/'nmol-analyzed'!K$2</f>
        <v>0.25781777277840273</v>
      </c>
      <c r="L151" s="14">
        <f t="shared" si="6"/>
        <v>0.26962879640045001</v>
      </c>
      <c r="M151" s="137">
        <f t="shared" si="7"/>
        <v>1.4825117639924935E-2</v>
      </c>
      <c r="N151" s="14">
        <f t="shared" si="8"/>
        <v>5.4983435886079533E-2</v>
      </c>
      <c r="O151" s="14">
        <f>'nmol-analyzed'!M151*0.001/'nmol-analyzed'!M$1*1/'nmol-analyzed'!M$2</f>
        <v>0.3457013574660634</v>
      </c>
      <c r="P151" s="14">
        <f>'nmol-analyzed'!N151*0.001/'nmol-analyzed'!N$1*1/'nmol-analyzed'!N$2</f>
        <v>0.37894736842105264</v>
      </c>
      <c r="Q151" s="14">
        <f>'nmol-analyzed'!O151*0.001/'nmol-analyzed'!O$1*1/'nmol-analyzed'!O$2</f>
        <v>0.25670329670329672</v>
      </c>
      <c r="R151" s="14">
        <f>'nmol-analyzed'!P151*0.001/'nmol-analyzed'!P$1*1/'nmol-analyzed'!P$2</f>
        <v>0.3192743764172335</v>
      </c>
      <c r="S151" s="14">
        <f>'nmol-analyzed'!Q151*0.001/'nmol-analyzed'!Q$1*1/'nmol-analyzed'!Q$2</f>
        <v>0.26400000000000007</v>
      </c>
      <c r="T151" s="14">
        <f>'nmol-analyzed'!R151*0.001/'nmol-analyzed'!R$1*1/'nmol-analyzed'!R$2</f>
        <v>0.23392857142857143</v>
      </c>
      <c r="U151" s="14">
        <f>'nmol-analyzed'!S151*0.001/'nmol-analyzed'!S$1*1/'nmol-analyzed'!S$2</f>
        <v>0.27410714285714288</v>
      </c>
      <c r="V151" s="14">
        <f>'nmol-analyzed'!T151*0.001/'nmol-analyzed'!T$1*1/'nmol-analyzed'!T$2</f>
        <v>0.25733333333333336</v>
      </c>
      <c r="W151" s="14">
        <f>'nmol-analyzed'!U151*0.001/'nmol-analyzed'!U$1*1/'nmol-analyzed'!U$2</f>
        <v>0.25067873303167426</v>
      </c>
      <c r="X151" s="14">
        <f>'nmol-analyzed'!V151*0.001/'nmol-analyzed'!V$1*1/'nmol-analyzed'!V$2</f>
        <v>0.32307692307692315</v>
      </c>
      <c r="Y151" s="14">
        <f>'nmol-analyzed'!W151*0.001/'nmol-analyzed'!W$1*1/'nmol-analyzed'!W$2</f>
        <v>0.43258928571428573</v>
      </c>
      <c r="Z151" s="14">
        <f>'nmol-analyzed'!X151*0.001/'nmol-analyzed'!X$1*1/'nmol-analyzed'!X$2</f>
        <v>0.2373333333333334</v>
      </c>
      <c r="AA151" s="14">
        <f>'nmol-analyzed'!Y151*0.001/'nmol-analyzed'!Y$1*1/'nmol-analyzed'!Y$2</f>
        <v>0.44622222222222224</v>
      </c>
      <c r="AB151" s="14">
        <f>'nmol-analyzed'!Z151*0.001/'nmol-analyzed'!Z$1*1/'nmol-analyzed'!Z$2</f>
        <v>0.35701754385964918</v>
      </c>
      <c r="AC151" s="14">
        <f>'nmol-analyzed'!AA151*0.001/'nmol-analyzed'!AA$1*1/'nmol-analyzed'!AA$2</f>
        <v>0.33214285714285718</v>
      </c>
      <c r="AD151" s="14">
        <f>'nmol-analyzed'!AB151*0.001/'nmol-analyzed'!AB$1*1/'nmol-analyzed'!AB$2</f>
        <v>0.25288888888888894</v>
      </c>
      <c r="AE151" s="14">
        <f>'nmol-analyzed'!AC151*0.001/'nmol-analyzed'!AC$1*1/'nmol-analyzed'!AC$2</f>
        <v>0.23066666666666671</v>
      </c>
      <c r="AF151" s="14">
        <f>'nmol-analyzed'!AD151*0.001/'nmol-analyzed'!AD$1*1/'nmol-analyzed'!AD$2</f>
        <v>0.30199999999999999</v>
      </c>
      <c r="AG151" s="14">
        <f>'nmol-analyzed'!AE151*0.001/'nmol-analyzed'!AE$1*1/'nmol-analyzed'!AE$2</f>
        <v>0.34776785714285713</v>
      </c>
      <c r="AH151" s="14">
        <f>'nmol-analyzed'!AF151*0.001/'nmol-analyzed'!AF$1*1/'nmol-analyzed'!AF$2</f>
        <v>0.41862527716186249</v>
      </c>
      <c r="AI151" s="14">
        <f>'nmol-analyzed'!AG151*0.001/'nmol-analyzed'!AG$1*1/'nmol-analyzed'!AG$2</f>
        <v>0.32177777777777783</v>
      </c>
      <c r="AJ151" s="14">
        <f>'nmol-analyzed'!AH151*0.001/'nmol-analyzed'!AH$1*1/'nmol-analyzed'!AH$2</f>
        <v>0.26491228070175443</v>
      </c>
      <c r="AK151" s="14">
        <f>'nmol-analyzed'!AI151*0.001/'nmol-analyzed'!AI$1*1/'nmol-analyzed'!AI$2</f>
        <v>0.33450000000000008</v>
      </c>
      <c r="AL151" s="14">
        <f>'nmol-analyzed'!AJ151*0.001/'nmol-analyzed'!AJ$1*1/'nmol-analyzed'!AJ$2</f>
        <v>0.47949999999999993</v>
      </c>
      <c r="AM151" s="14">
        <f>'nmol-analyzed'!AK151*0.001/'nmol-analyzed'!AK$1*1/'nmol-analyzed'!AK$2</f>
        <v>0.2846491228070176</v>
      </c>
      <c r="AN151" s="14">
        <f>'nmol-analyzed'!AL151*0.001/'nmol-analyzed'!AL$1*1/'nmol-analyzed'!AL$2</f>
        <v>0.31875000000000003</v>
      </c>
      <c r="AO151" s="14">
        <f>'nmol-analyzed'!AM151*0.001/'nmol-analyzed'!AM$1*1/'nmol-analyzed'!AM$2</f>
        <v>0.29066666666666668</v>
      </c>
      <c r="AP151" s="14">
        <f>'nmol-analyzed'!AN151*0.001/'nmol-analyzed'!AN$1*1/'nmol-analyzed'!AN$2</f>
        <v>0.29066666666666668</v>
      </c>
      <c r="AQ151" s="14">
        <f>'nmol-analyzed'!AO151*0.001/'nmol-analyzed'!AO$1*1/'nmol-analyzed'!AO$2</f>
        <v>0.32449999999999996</v>
      </c>
      <c r="AR151" s="14">
        <f>'nmol-analyzed'!AP151*0.001/'nmol-analyzed'!AP$1*1/'nmol-analyzed'!AP$2</f>
        <v>0.35669642857142864</v>
      </c>
      <c r="AS151" s="14">
        <f>'nmol-analyzed'!AQ151*0.001/'nmol-analyzed'!AQ$1*1/'nmol-analyzed'!AQ$2</f>
        <v>0.25178571428571428</v>
      </c>
      <c r="AT151" s="14">
        <f>'nmol-analyzed'!AR151*0.001/'nmol-analyzed'!AR$1*1/'nmol-analyzed'!AR$2</f>
        <v>0.26491228070175443</v>
      </c>
      <c r="AU151" s="14">
        <f>'nmol-analyzed'!AS151*0.001/'nmol-analyzed'!AS$1*1/'nmol-analyzed'!AS$2</f>
        <v>0.30110864745011084</v>
      </c>
      <c r="AV151" s="14">
        <f>'nmol-analyzed'!AT151*0.001/'nmol-analyzed'!AT$1*1/'nmol-analyzed'!AT$2</f>
        <v>0.23201754385964915</v>
      </c>
      <c r="AW151" s="14">
        <f>'nmol-analyzed'!AU151*0.001/'nmol-analyzed'!AU$1*1/'nmol-analyzed'!AU$2</f>
        <v>0.29642857142857143</v>
      </c>
      <c r="AX151" s="14">
        <f>'nmol-analyzed'!AV151*0.001/'nmol-analyzed'!AV$1*1/'nmol-analyzed'!AV$2</f>
        <v>0.26450000000000001</v>
      </c>
      <c r="AY151" s="14"/>
    </row>
    <row r="152" spans="1:51" x14ac:dyDescent="0.2">
      <c r="A152">
        <f>'imported summary from web'!A180</f>
        <v>774.6</v>
      </c>
      <c r="B152" t="str">
        <f>'imported summary from web'!B180</f>
        <v>C43H84O8PN</v>
      </c>
      <c r="C152" s="2" t="str">
        <f>'imported summary from web'!C180</f>
        <v>PE(38:1)</v>
      </c>
      <c r="D152" s="71"/>
      <c r="E152" s="14"/>
      <c r="F152" s="14">
        <f>'nmol-analyzed'!F152*0.001/'nmol-analyzed'!F$1*1/'nmol-analyzed'!F$2</f>
        <v>1.0177727784026998</v>
      </c>
      <c r="G152" s="14">
        <f>'nmol-analyzed'!G152*0.001/'nmol-analyzed'!G$1*1/'nmol-analyzed'!G$2</f>
        <v>1.0650168728908886</v>
      </c>
      <c r="H152" s="14">
        <f>'nmol-analyzed'!H152*0.001/'nmol-analyzed'!H$1*1/'nmol-analyzed'!H$2</f>
        <v>1.0346456692913386</v>
      </c>
      <c r="I152" s="14">
        <f>'nmol-analyzed'!I152*0.001/'nmol-analyzed'!I$1*1/'nmol-analyzed'!I$2</f>
        <v>1.0565804274465691</v>
      </c>
      <c r="J152" s="14">
        <f>'nmol-analyzed'!J152*0.001/'nmol-analyzed'!J$1*1/'nmol-analyzed'!J$2</f>
        <v>0.96377952755905516</v>
      </c>
      <c r="K152" s="14">
        <f>'nmol-analyzed'!K152*0.001/'nmol-analyzed'!K$1*1/'nmol-analyzed'!K$2</f>
        <v>1.1156355455568054</v>
      </c>
      <c r="L152" s="14">
        <f t="shared" si="6"/>
        <v>1.042238470191226</v>
      </c>
      <c r="M152" s="137">
        <f t="shared" si="7"/>
        <v>5.0840347006757151E-2</v>
      </c>
      <c r="N152" s="14">
        <f t="shared" si="8"/>
        <v>4.8779956277596584E-2</v>
      </c>
      <c r="O152" s="14">
        <f>'nmol-analyzed'!M152*0.001/'nmol-analyzed'!M$1*1/'nmol-analyzed'!M$2</f>
        <v>1.1610859728506788</v>
      </c>
      <c r="P152" s="14">
        <f>'nmol-analyzed'!N152*0.001/'nmol-analyzed'!N$1*1/'nmol-analyzed'!N$2</f>
        <v>1.4938596491228071</v>
      </c>
      <c r="Q152" s="14">
        <f>'nmol-analyzed'!O152*0.001/'nmol-analyzed'!O$1*1/'nmol-analyzed'!O$2</f>
        <v>0.94769230769230761</v>
      </c>
      <c r="R152" s="14">
        <f>'nmol-analyzed'!P152*0.001/'nmol-analyzed'!P$1*1/'nmol-analyzed'!P$2</f>
        <v>1.3405895691609975</v>
      </c>
      <c r="S152" s="14">
        <f>'nmol-analyzed'!Q152*0.001/'nmol-analyzed'!Q$1*1/'nmol-analyzed'!Q$2</f>
        <v>0.67377777777777792</v>
      </c>
      <c r="T152" s="14">
        <f>'nmol-analyzed'!R152*0.001/'nmol-analyzed'!R$1*1/'nmol-analyzed'!R$2</f>
        <v>0.64553571428571432</v>
      </c>
      <c r="U152" s="14">
        <f>'nmol-analyzed'!S152*0.001/'nmol-analyzed'!S$1*1/'nmol-analyzed'!S$2</f>
        <v>1.0361607142857143</v>
      </c>
      <c r="V152" s="14">
        <f>'nmol-analyzed'!T152*0.001/'nmol-analyzed'!T$1*1/'nmol-analyzed'!T$2</f>
        <v>1.1026666666666667</v>
      </c>
      <c r="W152" s="14">
        <f>'nmol-analyzed'!U152*0.001/'nmol-analyzed'!U$1*1/'nmol-analyzed'!U$2</f>
        <v>1.1859728506787333</v>
      </c>
      <c r="X152" s="14">
        <f>'nmol-analyzed'!V152*0.001/'nmol-analyzed'!V$1*1/'nmol-analyzed'!V$2</f>
        <v>1.3873303167420816</v>
      </c>
      <c r="Y152" s="14">
        <f>'nmol-analyzed'!W152*0.001/'nmol-analyzed'!W$1*1/'nmol-analyzed'!W$2</f>
        <v>0.89330357142857142</v>
      </c>
      <c r="Z152" s="14">
        <f>'nmol-analyzed'!X152*0.001/'nmol-analyzed'!X$1*1/'nmol-analyzed'!X$2</f>
        <v>0.73155555555555563</v>
      </c>
      <c r="AA152" s="14">
        <f>'nmol-analyzed'!Y152*0.001/'nmol-analyzed'!Y$1*1/'nmol-analyzed'!Y$2</f>
        <v>1.7026666666666666</v>
      </c>
      <c r="AB152" s="14">
        <f>'nmol-analyzed'!Z152*0.001/'nmol-analyzed'!Z$1*1/'nmol-analyzed'!Z$2</f>
        <v>1.3688596491228073</v>
      </c>
      <c r="AC152" s="14">
        <f>'nmol-analyzed'!AA152*0.001/'nmol-analyzed'!AA$1*1/'nmol-analyzed'!AA$2</f>
        <v>1.5607142857142855</v>
      </c>
      <c r="AD152" s="14">
        <f>'nmol-analyzed'!AB152*0.001/'nmol-analyzed'!AB$1*1/'nmol-analyzed'!AB$2</f>
        <v>1.0760000000000001</v>
      </c>
      <c r="AE152" s="14">
        <f>'nmol-analyzed'!AC152*0.001/'nmol-analyzed'!AC$1*1/'nmol-analyzed'!AC$2</f>
        <v>0.57377777777777794</v>
      </c>
      <c r="AF152" s="14">
        <f>'nmol-analyzed'!AD152*0.001/'nmol-analyzed'!AD$1*1/'nmol-analyzed'!AD$2</f>
        <v>0.66799999999999993</v>
      </c>
      <c r="AG152" s="14">
        <f>'nmol-analyzed'!AE152*0.001/'nmol-analyzed'!AE$1*1/'nmol-analyzed'!AE$2</f>
        <v>1.3218750000000001</v>
      </c>
      <c r="AH152" s="14">
        <f>'nmol-analyzed'!AF152*0.001/'nmol-analyzed'!AF$1*1/'nmol-analyzed'!AF$2</f>
        <v>1.3396895787139689</v>
      </c>
      <c r="AI152" s="14">
        <f>'nmol-analyzed'!AG152*0.001/'nmol-analyzed'!AG$1*1/'nmol-analyzed'!AG$2</f>
        <v>1.5582222222222224</v>
      </c>
      <c r="AJ152" s="14">
        <f>'nmol-analyzed'!AH152*0.001/'nmol-analyzed'!AH$1*1/'nmol-analyzed'!AH$2</f>
        <v>1.1890350877192983</v>
      </c>
      <c r="AK152" s="14">
        <f>'nmol-analyzed'!AI152*0.001/'nmol-analyzed'!AI$1*1/'nmol-analyzed'!AI$2</f>
        <v>0.95799999999999996</v>
      </c>
      <c r="AL152" s="14">
        <f>'nmol-analyzed'!AJ152*0.001/'nmol-analyzed'!AJ$1*1/'nmol-analyzed'!AJ$2</f>
        <v>1.3105</v>
      </c>
      <c r="AM152" s="14">
        <f>'nmol-analyzed'!AK152*0.001/'nmol-analyzed'!AK$1*1/'nmol-analyzed'!AK$2</f>
        <v>1.024561403508772</v>
      </c>
      <c r="AN152" s="14">
        <f>'nmol-analyzed'!AL152*0.001/'nmol-analyzed'!AL$1*1/'nmol-analyzed'!AL$2</f>
        <v>1.1678571428571427</v>
      </c>
      <c r="AO152" s="14">
        <f>'nmol-analyzed'!AM152*0.001/'nmol-analyzed'!AM$1*1/'nmol-analyzed'!AM$2</f>
        <v>1.2248888888888889</v>
      </c>
      <c r="AP152" s="14">
        <f>'nmol-analyzed'!AN152*0.001/'nmol-analyzed'!AN$1*1/'nmol-analyzed'!AN$2</f>
        <v>1.1915555555555557</v>
      </c>
      <c r="AQ152" s="14">
        <f>'nmol-analyzed'!AO152*0.001/'nmol-analyzed'!AO$1*1/'nmol-analyzed'!AO$2</f>
        <v>0.73050000000000004</v>
      </c>
      <c r="AR152" s="14">
        <f>'nmol-analyzed'!AP152*0.001/'nmol-analyzed'!AP$1*1/'nmol-analyzed'!AP$2</f>
        <v>0.76383928571428572</v>
      </c>
      <c r="AS152" s="14">
        <f>'nmol-analyzed'!AQ152*0.001/'nmol-analyzed'!AQ$1*1/'nmol-analyzed'!AQ$2</f>
        <v>1.0629464285714285</v>
      </c>
      <c r="AT152" s="14">
        <f>'nmol-analyzed'!AR152*0.001/'nmol-analyzed'!AR$1*1/'nmol-analyzed'!AR$2</f>
        <v>1.1561403508771932</v>
      </c>
      <c r="AU152" s="14">
        <f>'nmol-analyzed'!AS152*0.001/'nmol-analyzed'!AS$1*1/'nmol-analyzed'!AS$2</f>
        <v>1.4328159645232816</v>
      </c>
      <c r="AV152" s="14">
        <f>'nmol-analyzed'!AT152*0.001/'nmol-analyzed'!AT$1*1/'nmol-analyzed'!AT$2</f>
        <v>1.1407894736842108</v>
      </c>
      <c r="AW152" s="14">
        <f>'nmol-analyzed'!AU152*0.001/'nmol-analyzed'!AU$1*1/'nmol-analyzed'!AU$2</f>
        <v>0.65669642857142863</v>
      </c>
      <c r="AX152" s="14">
        <f>'nmol-analyzed'!AV152*0.001/'nmol-analyzed'!AV$1*1/'nmol-analyzed'!AV$2</f>
        <v>0.73550000000000004</v>
      </c>
      <c r="AY152" s="14"/>
    </row>
    <row r="153" spans="1:51" x14ac:dyDescent="0.2">
      <c r="A153">
        <f>'imported summary from web'!A181</f>
        <v>776.6</v>
      </c>
      <c r="B153" t="str">
        <f>'imported summary from web'!B181</f>
        <v>C43H86O8PN</v>
      </c>
      <c r="C153" s="2" t="str">
        <f>'imported summary from web'!C181</f>
        <v>PE(38:0)</v>
      </c>
      <c r="D153" s="71" t="s">
        <v>304</v>
      </c>
      <c r="E153" s="14"/>
      <c r="F153" s="14">
        <f>'nmol-analyzed'!F153*0.001/'nmol-analyzed'!F$1*1/'nmol-analyzed'!F$2</f>
        <v>2.2791901012373459</v>
      </c>
      <c r="G153" s="14">
        <f>'nmol-analyzed'!G153*0.001/'nmol-analyzed'!G$1*1/'nmol-analyzed'!G$2</f>
        <v>2.2842519685039373</v>
      </c>
      <c r="H153" s="14">
        <f>'nmol-analyzed'!H153*0.001/'nmol-analyzed'!H$1*1/'nmol-analyzed'!H$2</f>
        <v>2.3466816647919013</v>
      </c>
      <c r="I153" s="14">
        <f>'nmol-analyzed'!I153*0.001/'nmol-analyzed'!I$1*1/'nmol-analyzed'!I$2</f>
        <v>2.314623172103488</v>
      </c>
      <c r="J153" s="14">
        <f>'nmol-analyzed'!J153*0.001/'nmol-analyzed'!J$1*1/'nmol-analyzed'!J$2</f>
        <v>2.1458942632170981</v>
      </c>
      <c r="K153" s="14">
        <f>'nmol-analyzed'!K153*0.001/'nmol-analyzed'!K$1*1/'nmol-analyzed'!K$2</f>
        <v>2.2167604049493823</v>
      </c>
      <c r="L153" s="14">
        <f t="shared" si="6"/>
        <v>2.2645669291338586</v>
      </c>
      <c r="M153" s="137">
        <f t="shared" si="7"/>
        <v>7.2413342141053716E-2</v>
      </c>
      <c r="N153" s="14">
        <f t="shared" si="8"/>
        <v>3.1976684464234427E-2</v>
      </c>
      <c r="O153" s="14">
        <f>'nmol-analyzed'!M153*0.001/'nmol-analyzed'!M$1*1/'nmol-analyzed'!M$2</f>
        <v>2.6149321266968331</v>
      </c>
      <c r="P153" s="14">
        <f>'nmol-analyzed'!N153*0.001/'nmol-analyzed'!N$1*1/'nmol-analyzed'!N$2</f>
        <v>2.8833333333333333</v>
      </c>
      <c r="Q153" s="14">
        <f>'nmol-analyzed'!O153*0.001/'nmol-analyzed'!O$1*1/'nmol-analyzed'!O$2</f>
        <v>1.9270329670329669</v>
      </c>
      <c r="R153" s="14">
        <f>'nmol-analyzed'!P153*0.001/'nmol-analyzed'!P$1*1/'nmol-analyzed'!P$2</f>
        <v>2.4643990929705208</v>
      </c>
      <c r="S153" s="14">
        <f>'nmol-analyzed'!Q153*0.001/'nmol-analyzed'!Q$1*1/'nmol-analyzed'!Q$2</f>
        <v>2.4262222222222225</v>
      </c>
      <c r="T153" s="14">
        <f>'nmol-analyzed'!R153*0.001/'nmol-analyzed'!R$1*1/'nmol-analyzed'!R$2</f>
        <v>2.1022321428571429</v>
      </c>
      <c r="U153" s="14">
        <f>'nmol-analyzed'!S153*0.001/'nmol-analyzed'!S$1*1/'nmol-analyzed'!S$2</f>
        <v>2.5084821428571424</v>
      </c>
      <c r="V153" s="14">
        <f>'nmol-analyzed'!T153*0.001/'nmol-analyzed'!T$1*1/'nmol-analyzed'!T$2</f>
        <v>2.4128888888888884</v>
      </c>
      <c r="W153" s="14">
        <f>'nmol-analyzed'!U153*0.001/'nmol-analyzed'!U$1*1/'nmol-analyzed'!U$2</f>
        <v>2.5968325791855205</v>
      </c>
      <c r="X153" s="14">
        <f>'nmol-analyzed'!V153*0.001/'nmol-analyzed'!V$1*1/'nmol-analyzed'!V$2</f>
        <v>2.8660633484162905</v>
      </c>
      <c r="Y153" s="14">
        <f>'nmol-analyzed'!W153*0.001/'nmol-analyzed'!W$1*1/'nmol-analyzed'!W$2</f>
        <v>2.8656250000000005</v>
      </c>
      <c r="Z153" s="14">
        <f>'nmol-analyzed'!X153*0.001/'nmol-analyzed'!X$1*1/'nmol-analyzed'!X$2</f>
        <v>2.6306666666666674</v>
      </c>
      <c r="AA153" s="14">
        <f>'nmol-analyzed'!Y153*0.001/'nmol-analyzed'!Y$1*1/'nmol-analyzed'!Y$2</f>
        <v>3.9973333333333336</v>
      </c>
      <c r="AB153" s="14">
        <f>'nmol-analyzed'!Z153*0.001/'nmol-analyzed'!Z$1*1/'nmol-analyzed'!Z$2</f>
        <v>2.8043859649122815</v>
      </c>
      <c r="AC153" s="14">
        <f>'nmol-analyzed'!AA153*0.001/'nmol-analyzed'!AA$1*1/'nmol-analyzed'!AA$2</f>
        <v>3.3366071428571433</v>
      </c>
      <c r="AD153" s="14">
        <f>'nmol-analyzed'!AB153*0.001/'nmol-analyzed'!AB$1*1/'nmol-analyzed'!AB$2</f>
        <v>2.5617777777777779</v>
      </c>
      <c r="AE153" s="14">
        <f>'nmol-analyzed'!AC153*0.001/'nmol-analyzed'!AC$1*1/'nmol-analyzed'!AC$2</f>
        <v>1.9462222222222225</v>
      </c>
      <c r="AF153" s="14">
        <f>'nmol-analyzed'!AD153*0.001/'nmol-analyzed'!AD$1*1/'nmol-analyzed'!AD$2</f>
        <v>2.137</v>
      </c>
      <c r="AG153" s="14">
        <f>'nmol-analyzed'!AE153*0.001/'nmol-analyzed'!AE$1*1/'nmol-analyzed'!AE$2</f>
        <v>2.9504464285714289</v>
      </c>
      <c r="AH153" s="14">
        <f>'nmol-analyzed'!AF153*0.001/'nmol-analyzed'!AF$1*1/'nmol-analyzed'!AF$2</f>
        <v>3.2567627494456759</v>
      </c>
      <c r="AI153" s="14">
        <f>'nmol-analyzed'!AG153*0.001/'nmol-analyzed'!AG$1*1/'nmol-analyzed'!AG$2</f>
        <v>2.8551111111111114</v>
      </c>
      <c r="AJ153" s="14">
        <f>'nmol-analyzed'!AH153*0.001/'nmol-analyzed'!AH$1*1/'nmol-analyzed'!AH$2</f>
        <v>2.0828947368421056</v>
      </c>
      <c r="AK153" s="14">
        <f>'nmol-analyzed'!AI153*0.001/'nmol-analyzed'!AI$1*1/'nmol-analyzed'!AI$2</f>
        <v>3.5044999999999997</v>
      </c>
      <c r="AL153" s="14">
        <f>'nmol-analyzed'!AJ153*0.001/'nmol-analyzed'!AJ$1*1/'nmol-analyzed'!AJ$2</f>
        <v>4.4269999999999996</v>
      </c>
      <c r="AM153" s="14">
        <f>'nmol-analyzed'!AK153*0.001/'nmol-analyzed'!AK$1*1/'nmol-analyzed'!AK$2</f>
        <v>2.4096491228070183</v>
      </c>
      <c r="AN153" s="14">
        <f>'nmol-analyzed'!AL153*0.001/'nmol-analyzed'!AL$1*1/'nmol-analyzed'!AL$2</f>
        <v>2.8075892857142857</v>
      </c>
      <c r="AO153" s="14">
        <f>'nmol-analyzed'!AM153*0.001/'nmol-analyzed'!AM$1*1/'nmol-analyzed'!AM$2</f>
        <v>2.6751111111111112</v>
      </c>
      <c r="AP153" s="14">
        <f>'nmol-analyzed'!AN153*0.001/'nmol-analyzed'!AN$1*1/'nmol-analyzed'!AN$2</f>
        <v>2.4595555555555557</v>
      </c>
      <c r="AQ153" s="14">
        <f>'nmol-analyzed'!AO153*0.001/'nmol-analyzed'!AO$1*1/'nmol-analyzed'!AO$2</f>
        <v>2.0744999999999996</v>
      </c>
      <c r="AR153" s="14">
        <f>'nmol-analyzed'!AP153*0.001/'nmol-analyzed'!AP$1*1/'nmol-analyzed'!AP$2</f>
        <v>2.6647321428571429</v>
      </c>
      <c r="AS153" s="14">
        <f>'nmol-analyzed'!AQ153*0.001/'nmol-analyzed'!AQ$1*1/'nmol-analyzed'!AQ$2</f>
        <v>2.3008928571428569</v>
      </c>
      <c r="AT153" s="14">
        <f>'nmol-analyzed'!AR153*0.001/'nmol-analyzed'!AR$1*1/'nmol-analyzed'!AR$2</f>
        <v>2.3657894736842109</v>
      </c>
      <c r="AU153" s="14">
        <f>'nmol-analyzed'!AS153*0.001/'nmol-analyzed'!AS$1*1/'nmol-analyzed'!AS$2</f>
        <v>2.8376940133037691</v>
      </c>
      <c r="AV153" s="14">
        <f>'nmol-analyzed'!AT153*0.001/'nmol-analyzed'!AT$1*1/'nmol-analyzed'!AT$2</f>
        <v>1.9798245614035088</v>
      </c>
      <c r="AW153" s="14">
        <f>'nmol-analyzed'!AU153*0.001/'nmol-analyzed'!AU$1*1/'nmol-analyzed'!AU$2</f>
        <v>1.8857142857142859</v>
      </c>
      <c r="AX153" s="14">
        <f>'nmol-analyzed'!AV153*0.001/'nmol-analyzed'!AV$1*1/'nmol-analyzed'!AV$2</f>
        <v>1.8769999999999998</v>
      </c>
      <c r="AY153" s="14"/>
    </row>
    <row r="154" spans="1:51" x14ac:dyDescent="0.2">
      <c r="A154">
        <f>'imported summary from web'!A187</f>
        <v>788.5</v>
      </c>
      <c r="B154" t="str">
        <f>'imported summary from web'!B187</f>
        <v>C45H74O8PN</v>
      </c>
      <c r="C154" s="2" t="str">
        <f>'imported summary from web'!C187</f>
        <v>PE(40:8)</v>
      </c>
      <c r="D154" s="71"/>
      <c r="E154" s="14"/>
      <c r="F154" s="14">
        <f>'nmol-analyzed'!F154*0.001/'nmol-analyzed'!F$1*1/'nmol-analyzed'!F$2</f>
        <v>2.503262092238471</v>
      </c>
      <c r="G154" s="14">
        <f>'nmol-analyzed'!G154*0.001/'nmol-analyzed'!G$1*1/'nmol-analyzed'!G$2</f>
        <v>2.7226096737907763</v>
      </c>
      <c r="H154" s="14">
        <f>'nmol-analyzed'!H154*0.001/'nmol-analyzed'!H$1*1/'nmol-analyzed'!H$2</f>
        <v>2.5943757030371208</v>
      </c>
      <c r="I154" s="14">
        <f>'nmol-analyzed'!I154*0.001/'nmol-analyzed'!I$1*1/'nmol-analyzed'!I$2</f>
        <v>2.4762654668166482</v>
      </c>
      <c r="J154" s="14">
        <f>'nmol-analyzed'!J154*0.001/'nmol-analyzed'!J$1*1/'nmol-analyzed'!J$2</f>
        <v>2.4880764904386954</v>
      </c>
      <c r="K154" s="14">
        <f>'nmol-analyzed'!K154*0.001/'nmol-analyzed'!K$1*1/'nmol-analyzed'!K$2</f>
        <v>2.5370078740157487</v>
      </c>
      <c r="L154" s="14">
        <f t="shared" si="6"/>
        <v>2.553599550056243</v>
      </c>
      <c r="M154" s="137">
        <f t="shared" si="7"/>
        <v>9.3069964781581596E-2</v>
      </c>
      <c r="N154" s="14">
        <f t="shared" si="8"/>
        <v>3.6446577843237689E-2</v>
      </c>
      <c r="O154" s="14">
        <f>'nmol-analyzed'!M154*0.001/'nmol-analyzed'!M$1*1/'nmol-analyzed'!M$2</f>
        <v>2.8135746606334844</v>
      </c>
      <c r="P154" s="14">
        <f>'nmol-analyzed'!N154*0.001/'nmol-analyzed'!N$1*1/'nmol-analyzed'!N$2</f>
        <v>3.0934210526315797</v>
      </c>
      <c r="Q154" s="14">
        <f>'nmol-analyzed'!O154*0.001/'nmol-analyzed'!O$1*1/'nmol-analyzed'!O$2</f>
        <v>2.8760439560439561</v>
      </c>
      <c r="R154" s="14">
        <f>'nmol-analyzed'!P154*0.001/'nmol-analyzed'!P$1*1/'nmol-analyzed'!P$2</f>
        <v>3.1487528344671194</v>
      </c>
      <c r="S154" s="14">
        <f>'nmol-analyzed'!Q154*0.001/'nmol-analyzed'!Q$1*1/'nmol-analyzed'!Q$2</f>
        <v>2.7768888888888892</v>
      </c>
      <c r="T154" s="14">
        <f>'nmol-analyzed'!R154*0.001/'nmol-analyzed'!R$1*1/'nmol-analyzed'!R$2</f>
        <v>2.3852678571428569</v>
      </c>
      <c r="U154" s="14">
        <f>'nmol-analyzed'!S154*0.001/'nmol-analyzed'!S$1*1/'nmol-analyzed'!S$2</f>
        <v>2.2669642857142853</v>
      </c>
      <c r="V154" s="14">
        <f>'nmol-analyzed'!T154*0.001/'nmol-analyzed'!T$1*1/'nmol-analyzed'!T$2</f>
        <v>2.2924444444444445</v>
      </c>
      <c r="W154" s="14">
        <f>'nmol-analyzed'!U154*0.001/'nmol-analyzed'!U$1*1/'nmol-analyzed'!U$2</f>
        <v>2.5285067873303166</v>
      </c>
      <c r="X154" s="14">
        <f>'nmol-analyzed'!V154*0.001/'nmol-analyzed'!V$1*1/'nmol-analyzed'!V$2</f>
        <v>2.7819004524886881</v>
      </c>
      <c r="Y154" s="14">
        <f>'nmol-analyzed'!W154*0.001/'nmol-analyzed'!W$1*1/'nmol-analyzed'!W$2</f>
        <v>3.0281250000000002</v>
      </c>
      <c r="Z154" s="14">
        <f>'nmol-analyzed'!X154*0.001/'nmol-analyzed'!X$1*1/'nmol-analyzed'!X$2</f>
        <v>2.4324444444444446</v>
      </c>
      <c r="AA154" s="14">
        <f>'nmol-analyzed'!Y154*0.001/'nmol-analyzed'!Y$1*1/'nmol-analyzed'!Y$2</f>
        <v>3.4102222222222225</v>
      </c>
      <c r="AB154" s="14">
        <f>'nmol-analyzed'!Z154*0.001/'nmol-analyzed'!Z$1*1/'nmol-analyzed'!Z$2</f>
        <v>3.2688596491228075</v>
      </c>
      <c r="AC154" s="14">
        <f>'nmol-analyzed'!AA154*0.001/'nmol-analyzed'!AA$1*1/'nmol-analyzed'!AA$2</f>
        <v>4.1575892857142858</v>
      </c>
      <c r="AD154" s="14">
        <f>'nmol-analyzed'!AB154*0.001/'nmol-analyzed'!AB$1*1/'nmol-analyzed'!AB$2</f>
        <v>3.2724444444444445</v>
      </c>
      <c r="AE154" s="14">
        <f>'nmol-analyzed'!AC154*0.001/'nmol-analyzed'!AC$1*1/'nmol-analyzed'!AC$2</f>
        <v>1.9435555555555555</v>
      </c>
      <c r="AF154" s="14">
        <f>'nmol-analyzed'!AD154*0.001/'nmol-analyzed'!AD$1*1/'nmol-analyzed'!AD$2</f>
        <v>3.1589999999999998</v>
      </c>
      <c r="AG154" s="14">
        <f>'nmol-analyzed'!AE154*0.001/'nmol-analyzed'!AE$1*1/'nmol-analyzed'!AE$2</f>
        <v>3.0593750000000002</v>
      </c>
      <c r="AH154" s="14">
        <f>'nmol-analyzed'!AF154*0.001/'nmol-analyzed'!AF$1*1/'nmol-analyzed'!AF$2</f>
        <v>3.1631929046563196</v>
      </c>
      <c r="AI154" s="14">
        <f>'nmol-analyzed'!AG154*0.001/'nmol-analyzed'!AG$1*1/'nmol-analyzed'!AG$2</f>
        <v>3.2768888888888892</v>
      </c>
      <c r="AJ154" s="14">
        <f>'nmol-analyzed'!AH154*0.001/'nmol-analyzed'!AH$1*1/'nmol-analyzed'!AH$2</f>
        <v>2.6899122807017548</v>
      </c>
      <c r="AK154" s="14">
        <f>'nmol-analyzed'!AI154*0.001/'nmol-analyzed'!AI$1*1/'nmol-analyzed'!AI$2</f>
        <v>5.0315000000000003</v>
      </c>
      <c r="AL154" s="14">
        <f>'nmol-analyzed'!AJ154*0.001/'nmol-analyzed'!AJ$1*1/'nmol-analyzed'!AJ$2</f>
        <v>4.1814999999999998</v>
      </c>
      <c r="AM154" s="14">
        <f>'nmol-analyzed'!AK154*0.001/'nmol-analyzed'!AK$1*1/'nmol-analyzed'!AK$2</f>
        <v>2.5254385964912283</v>
      </c>
      <c r="AN154" s="14">
        <f>'nmol-analyzed'!AL154*0.001/'nmol-analyzed'!AL$1*1/'nmol-analyzed'!AL$2</f>
        <v>2.9767857142857141</v>
      </c>
      <c r="AO154" s="14">
        <f>'nmol-analyzed'!AM154*0.001/'nmol-analyzed'!AM$1*1/'nmol-analyzed'!AM$2</f>
        <v>3.419111111111111</v>
      </c>
      <c r="AP154" s="14">
        <f>'nmol-analyzed'!AN154*0.001/'nmol-analyzed'!AN$1*1/'nmol-analyzed'!AN$2</f>
        <v>2.9724444444444451</v>
      </c>
      <c r="AQ154" s="14">
        <f>'nmol-analyzed'!AO154*0.001/'nmol-analyzed'!AO$1*1/'nmol-analyzed'!AO$2</f>
        <v>2.2639999999999998</v>
      </c>
      <c r="AR154" s="14">
        <f>'nmol-analyzed'!AP154*0.001/'nmol-analyzed'!AP$1*1/'nmol-analyzed'!AP$2</f>
        <v>3.9165178571428569</v>
      </c>
      <c r="AS154" s="14">
        <f>'nmol-analyzed'!AQ154*0.001/'nmol-analyzed'!AQ$1*1/'nmol-analyzed'!AQ$2</f>
        <v>2.2691964285714286</v>
      </c>
      <c r="AT154" s="14">
        <f>'nmol-analyzed'!AR154*0.001/'nmol-analyzed'!AR$1*1/'nmol-analyzed'!AR$2</f>
        <v>2.3828947368421054</v>
      </c>
      <c r="AU154" s="14">
        <f>'nmol-analyzed'!AS154*0.001/'nmol-analyzed'!AS$1*1/'nmol-analyzed'!AS$2</f>
        <v>3.4669623059866961</v>
      </c>
      <c r="AV154" s="14">
        <f>'nmol-analyzed'!AT154*0.001/'nmol-analyzed'!AT$1*1/'nmol-analyzed'!AT$2</f>
        <v>2.7008771929824569</v>
      </c>
      <c r="AW154" s="14">
        <f>'nmol-analyzed'!AU154*0.001/'nmol-analyzed'!AU$1*1/'nmol-analyzed'!AU$2</f>
        <v>2.295982142857143</v>
      </c>
      <c r="AX154" s="14">
        <f>'nmol-analyzed'!AV154*0.001/'nmol-analyzed'!AV$1*1/'nmol-analyzed'!AV$2</f>
        <v>2.5139999999999998</v>
      </c>
      <c r="AY154" s="14"/>
    </row>
    <row r="155" spans="1:51" x14ac:dyDescent="0.2">
      <c r="A155">
        <f>'imported summary from web'!A188</f>
        <v>790.5</v>
      </c>
      <c r="B155" t="str">
        <f>'imported summary from web'!B188</f>
        <v>C45H76O8PN</v>
      </c>
      <c r="C155" s="2" t="str">
        <f>'imported summary from web'!C188</f>
        <v>PE(40:7)</v>
      </c>
      <c r="D155" s="71"/>
      <c r="E155" s="14"/>
      <c r="F155" s="14">
        <f>'nmol-analyzed'!F155*0.001/'nmol-analyzed'!F$1*1/'nmol-analyzed'!F$2</f>
        <v>59.450618672665925</v>
      </c>
      <c r="G155" s="14">
        <f>'nmol-analyzed'!G155*0.001/'nmol-analyzed'!G$1*1/'nmol-analyzed'!G$2</f>
        <v>63.361754780652426</v>
      </c>
      <c r="H155" s="14">
        <f>'nmol-analyzed'!H155*0.001/'nmol-analyzed'!H$1*1/'nmol-analyzed'!H$2</f>
        <v>60.260517435320587</v>
      </c>
      <c r="I155" s="14">
        <f>'nmol-analyzed'!I155*0.001/'nmol-analyzed'!I$1*1/'nmol-analyzed'!I$2</f>
        <v>56.887626546681673</v>
      </c>
      <c r="J155" s="14">
        <f>'nmol-analyzed'!J155*0.001/'nmol-analyzed'!J$1*1/'nmol-analyzed'!J$2</f>
        <v>57.027671541057366</v>
      </c>
      <c r="K155" s="14">
        <f>'nmol-analyzed'!K155*0.001/'nmol-analyzed'!K$1*1/'nmol-analyzed'!K$2</f>
        <v>60.73970753655793</v>
      </c>
      <c r="L155" s="14">
        <f t="shared" si="6"/>
        <v>59.621316085489319</v>
      </c>
      <c r="M155" s="137">
        <f t="shared" si="7"/>
        <v>2.444563255876826</v>
      </c>
      <c r="N155" s="14">
        <f t="shared" si="8"/>
        <v>4.100149772560599E-2</v>
      </c>
      <c r="O155" s="14">
        <f>'nmol-analyzed'!M155*0.001/'nmol-analyzed'!M$1*1/'nmol-analyzed'!M$2</f>
        <v>73.279185520362006</v>
      </c>
      <c r="P155" s="14">
        <f>'nmol-analyzed'!N155*0.001/'nmol-analyzed'!N$1*1/'nmol-analyzed'!N$2</f>
        <v>73.038157894736855</v>
      </c>
      <c r="Q155" s="14">
        <f>'nmol-analyzed'!O155*0.001/'nmol-analyzed'!O$1*1/'nmol-analyzed'!O$2</f>
        <v>70.000879120879119</v>
      </c>
      <c r="R155" s="14">
        <f>'nmol-analyzed'!P155*0.001/'nmol-analyzed'!P$1*1/'nmol-analyzed'!P$2</f>
        <v>63.817233560090692</v>
      </c>
      <c r="S155" s="14">
        <f>'nmol-analyzed'!Q155*0.001/'nmol-analyzed'!Q$1*1/'nmol-analyzed'!Q$2</f>
        <v>48.603111111111112</v>
      </c>
      <c r="T155" s="14">
        <f>'nmol-analyzed'!R155*0.001/'nmol-analyzed'!R$1*1/'nmol-analyzed'!R$2</f>
        <v>36.056696428571428</v>
      </c>
      <c r="U155" s="14">
        <f>'nmol-analyzed'!S155*0.001/'nmol-analyzed'!S$1*1/'nmol-analyzed'!S$2</f>
        <v>71.141517857142844</v>
      </c>
      <c r="V155" s="14">
        <f>'nmol-analyzed'!T155*0.001/'nmol-analyzed'!T$1*1/'nmol-analyzed'!T$2</f>
        <v>62.869777777777777</v>
      </c>
      <c r="W155" s="14">
        <f>'nmol-analyzed'!U155*0.001/'nmol-analyzed'!U$1*1/'nmol-analyzed'!U$2</f>
        <v>62.240723981900452</v>
      </c>
      <c r="X155" s="14">
        <f>'nmol-analyzed'!V155*0.001/'nmol-analyzed'!V$1*1/'nmol-analyzed'!V$2</f>
        <v>68.33122171945702</v>
      </c>
      <c r="Y155" s="14">
        <f>'nmol-analyzed'!W155*0.001/'nmol-analyzed'!W$1*1/'nmol-analyzed'!W$2</f>
        <v>48.346874999999997</v>
      </c>
      <c r="Z155" s="14">
        <f>'nmol-analyzed'!X155*0.001/'nmol-analyzed'!X$1*1/'nmol-analyzed'!X$2</f>
        <v>43.663111111111114</v>
      </c>
      <c r="AA155" s="14">
        <f>'nmol-analyzed'!Y155*0.001/'nmol-analyzed'!Y$1*1/'nmol-analyzed'!Y$2</f>
        <v>70.167555555555552</v>
      </c>
      <c r="AB155" s="14">
        <f>'nmol-analyzed'!Z155*0.001/'nmol-analyzed'!Z$1*1/'nmol-analyzed'!Z$2</f>
        <v>77.461403508771937</v>
      </c>
      <c r="AC155" s="14">
        <f>'nmol-analyzed'!AA155*0.001/'nmol-analyzed'!AA$1*1/'nmol-analyzed'!AA$2</f>
        <v>94.74866071428572</v>
      </c>
      <c r="AD155" s="14">
        <f>'nmol-analyzed'!AB155*0.001/'nmol-analyzed'!AB$1*1/'nmol-analyzed'!AB$2</f>
        <v>76.50311111111111</v>
      </c>
      <c r="AE155" s="14">
        <f>'nmol-analyzed'!AC155*0.001/'nmol-analyzed'!AC$1*1/'nmol-analyzed'!AC$2</f>
        <v>37.798666666666669</v>
      </c>
      <c r="AF155" s="14">
        <f>'nmol-analyzed'!AD155*0.001/'nmol-analyzed'!AD$1*1/'nmol-analyzed'!AD$2</f>
        <v>52.908499999999997</v>
      </c>
      <c r="AG155" s="14">
        <f>'nmol-analyzed'!AE155*0.001/'nmol-analyzed'!AE$1*1/'nmol-analyzed'!AE$2</f>
        <v>70.739732142857136</v>
      </c>
      <c r="AH155" s="14">
        <f>'nmol-analyzed'!AF155*0.001/'nmol-analyzed'!AF$1*1/'nmol-analyzed'!AF$2</f>
        <v>82.368957871396873</v>
      </c>
      <c r="AI155" s="14">
        <f>'nmol-analyzed'!AG155*0.001/'nmol-analyzed'!AG$1*1/'nmol-analyzed'!AG$2</f>
        <v>74.816444444444443</v>
      </c>
      <c r="AJ155" s="14">
        <f>'nmol-analyzed'!AH155*0.001/'nmol-analyzed'!AH$1*1/'nmol-analyzed'!AH$2</f>
        <v>57.906578947368438</v>
      </c>
      <c r="AK155" s="14">
        <f>'nmol-analyzed'!AI155*0.001/'nmol-analyzed'!AI$1*1/'nmol-analyzed'!AI$2</f>
        <v>77.650999999999982</v>
      </c>
      <c r="AL155" s="14">
        <f>'nmol-analyzed'!AJ155*0.001/'nmol-analyzed'!AJ$1*1/'nmol-analyzed'!AJ$2</f>
        <v>76.861000000000004</v>
      </c>
      <c r="AM155" s="14">
        <f>'nmol-analyzed'!AK155*0.001/'nmol-analyzed'!AK$1*1/'nmol-analyzed'!AK$2</f>
        <v>69.123684210526335</v>
      </c>
      <c r="AN155" s="14">
        <f>'nmol-analyzed'!AL155*0.001/'nmol-analyzed'!AL$1*1/'nmol-analyzed'!AL$2</f>
        <v>78.601339285714289</v>
      </c>
      <c r="AO155" s="14">
        <f>'nmol-analyzed'!AM155*0.001/'nmol-analyzed'!AM$1*1/'nmol-analyzed'!AM$2</f>
        <v>70.243111111111105</v>
      </c>
      <c r="AP155" s="14">
        <f>'nmol-analyzed'!AN155*0.001/'nmol-analyzed'!AN$1*1/'nmol-analyzed'!AN$2</f>
        <v>80.227555555555554</v>
      </c>
      <c r="AQ155" s="14">
        <f>'nmol-analyzed'!AO155*0.001/'nmol-analyzed'!AO$1*1/'nmol-analyzed'!AO$2</f>
        <v>40.678499999999985</v>
      </c>
      <c r="AR155" s="14">
        <f>'nmol-analyzed'!AP155*0.001/'nmol-analyzed'!AP$1*1/'nmol-analyzed'!AP$2</f>
        <v>57.43616071428572</v>
      </c>
      <c r="AS155" s="14">
        <f>'nmol-analyzed'!AQ155*0.001/'nmol-analyzed'!AQ$1*1/'nmol-analyzed'!AQ$2</f>
        <v>58.409374999999997</v>
      </c>
      <c r="AT155" s="14">
        <f>'nmol-analyzed'!AR155*0.001/'nmol-analyzed'!AR$1*1/'nmol-analyzed'!AR$2</f>
        <v>68.134649122807033</v>
      </c>
      <c r="AU155" s="14">
        <f>'nmol-analyzed'!AS155*0.001/'nmol-analyzed'!AS$1*1/'nmol-analyzed'!AS$2</f>
        <v>82.169401330376928</v>
      </c>
      <c r="AV155" s="14">
        <f>'nmol-analyzed'!AT155*0.001/'nmol-analyzed'!AT$1*1/'nmol-analyzed'!AT$2</f>
        <v>59.621491228070184</v>
      </c>
      <c r="AW155" s="14">
        <f>'nmol-analyzed'!AU155*0.001/'nmol-analyzed'!AU$1*1/'nmol-analyzed'!AU$2</f>
        <v>39.851339285714282</v>
      </c>
      <c r="AX155" s="14">
        <f>'nmol-analyzed'!AV155*0.001/'nmol-analyzed'!AV$1*1/'nmol-analyzed'!AV$2</f>
        <v>40.413499999999992</v>
      </c>
      <c r="AY155" s="14"/>
    </row>
    <row r="156" spans="1:51" x14ac:dyDescent="0.2">
      <c r="A156">
        <f>'imported summary from web'!A189</f>
        <v>792.5</v>
      </c>
      <c r="B156" t="str">
        <f>'imported summary from web'!B189</f>
        <v>C45H78O8PN</v>
      </c>
      <c r="C156" s="2" t="str">
        <f>'imported summary from web'!C189</f>
        <v>PE(40:6)</v>
      </c>
      <c r="D156" s="71"/>
      <c r="E156" s="14"/>
      <c r="F156" s="14">
        <f>'nmol-analyzed'!F156*0.001/'nmol-analyzed'!F$1*1/'nmol-analyzed'!F$2</f>
        <v>31.888413948256471</v>
      </c>
      <c r="G156" s="14">
        <f>'nmol-analyzed'!G156*0.001/'nmol-analyzed'!G$1*1/'nmol-analyzed'!G$2</f>
        <v>34.11732283464567</v>
      </c>
      <c r="H156" s="14">
        <f>'nmol-analyzed'!H156*0.001/'nmol-analyzed'!H$1*1/'nmol-analyzed'!H$2</f>
        <v>32.357480314960632</v>
      </c>
      <c r="I156" s="14">
        <f>'nmol-analyzed'!I156*0.001/'nmol-analyzed'!I$1*1/'nmol-analyzed'!I$2</f>
        <v>30.815298087739038</v>
      </c>
      <c r="J156" s="14">
        <f>'nmol-analyzed'!J156*0.001/'nmol-analyzed'!J$1*1/'nmol-analyzed'!J$2</f>
        <v>30.628008998875146</v>
      </c>
      <c r="K156" s="14">
        <f>'nmol-analyzed'!K156*0.001/'nmol-analyzed'!K$1*1/'nmol-analyzed'!K$2</f>
        <v>32.313610798650167</v>
      </c>
      <c r="L156" s="14">
        <f t="shared" si="6"/>
        <v>32.02002249718786</v>
      </c>
      <c r="M156" s="137">
        <f t="shared" si="7"/>
        <v>1.2653160765113647</v>
      </c>
      <c r="N156" s="14">
        <f t="shared" si="8"/>
        <v>3.9516401858321316E-2</v>
      </c>
      <c r="O156" s="14">
        <f>'nmol-analyzed'!M156*0.001/'nmol-analyzed'!M$1*1/'nmol-analyzed'!M$2</f>
        <v>34.667873303167426</v>
      </c>
      <c r="P156" s="14">
        <f>'nmol-analyzed'!N156*0.001/'nmol-analyzed'!N$1*1/'nmol-analyzed'!N$2</f>
        <v>46.454385964912284</v>
      </c>
      <c r="Q156" s="14">
        <f>'nmol-analyzed'!O156*0.001/'nmol-analyzed'!O$1*1/'nmol-analyzed'!O$2</f>
        <v>31.334505494505493</v>
      </c>
      <c r="R156" s="14">
        <f>'nmol-analyzed'!P156*0.001/'nmol-analyzed'!P$1*1/'nmol-analyzed'!P$2</f>
        <v>42.236281179138309</v>
      </c>
      <c r="S156" s="14">
        <f>'nmol-analyzed'!Q156*0.001/'nmol-analyzed'!Q$1*1/'nmol-analyzed'!Q$2</f>
        <v>21.240444444444449</v>
      </c>
      <c r="T156" s="14">
        <f>'nmol-analyzed'!R156*0.001/'nmol-analyzed'!R$1*1/'nmol-analyzed'!R$2</f>
        <v>18.781696428571429</v>
      </c>
      <c r="U156" s="14">
        <f>'nmol-analyzed'!S156*0.001/'nmol-analyzed'!S$1*1/'nmol-analyzed'!S$2</f>
        <v>36.288392857142853</v>
      </c>
      <c r="V156" s="14">
        <f>'nmol-analyzed'!T156*0.001/'nmol-analyzed'!T$1*1/'nmol-analyzed'!T$2</f>
        <v>33.220444444444446</v>
      </c>
      <c r="W156" s="14">
        <f>'nmol-analyzed'!U156*0.001/'nmol-analyzed'!U$1*1/'nmol-analyzed'!U$2</f>
        <v>38.631674208144801</v>
      </c>
      <c r="X156" s="14">
        <f>'nmol-analyzed'!V156*0.001/'nmol-analyzed'!V$1*1/'nmol-analyzed'!V$2</f>
        <v>42.871493212669691</v>
      </c>
      <c r="Y156" s="14">
        <f>'nmol-analyzed'!W156*0.001/'nmol-analyzed'!W$1*1/'nmol-analyzed'!W$2</f>
        <v>21.324107142857144</v>
      </c>
      <c r="Z156" s="14">
        <f>'nmol-analyzed'!X156*0.001/'nmol-analyzed'!X$1*1/'nmol-analyzed'!X$2</f>
        <v>16.893777777777782</v>
      </c>
      <c r="AA156" s="14">
        <f>'nmol-analyzed'!Y156*0.001/'nmol-analyzed'!Y$1*1/'nmol-analyzed'!Y$2</f>
        <v>50.253777777777785</v>
      </c>
      <c r="AB156" s="14">
        <f>'nmol-analyzed'!Z156*0.001/'nmol-analyzed'!Z$1*1/'nmol-analyzed'!Z$2</f>
        <v>52.662719298245619</v>
      </c>
      <c r="AC156" s="14">
        <f>'nmol-analyzed'!AA156*0.001/'nmol-analyzed'!AA$1*1/'nmol-analyzed'!AA$2</f>
        <v>37.67901785714286</v>
      </c>
      <c r="AD156" s="14">
        <f>'nmol-analyzed'!AB156*0.001/'nmol-analyzed'!AB$1*1/'nmol-analyzed'!AB$2</f>
        <v>31.404888888888888</v>
      </c>
      <c r="AE156" s="14">
        <f>'nmol-analyzed'!AC156*0.001/'nmol-analyzed'!AC$1*1/'nmol-analyzed'!AC$2</f>
        <v>18.987111111111112</v>
      </c>
      <c r="AF156" s="14">
        <f>'nmol-analyzed'!AD156*0.001/'nmol-analyzed'!AD$1*1/'nmol-analyzed'!AD$2</f>
        <v>24.855499999999999</v>
      </c>
      <c r="AG156" s="14">
        <f>'nmol-analyzed'!AE156*0.001/'nmol-analyzed'!AE$1*1/'nmol-analyzed'!AE$2</f>
        <v>34.906696428571429</v>
      </c>
      <c r="AH156" s="14">
        <f>'nmol-analyzed'!AF156*0.001/'nmol-analyzed'!AF$1*1/'nmol-analyzed'!AF$2</f>
        <v>48.226607538802661</v>
      </c>
      <c r="AI156" s="14">
        <f>'nmol-analyzed'!AG156*0.001/'nmol-analyzed'!AG$1*1/'nmol-analyzed'!AG$2</f>
        <v>50.098222222222226</v>
      </c>
      <c r="AJ156" s="14">
        <f>'nmol-analyzed'!AH156*0.001/'nmol-analyzed'!AH$1*1/'nmol-analyzed'!AH$2</f>
        <v>34.118859649122811</v>
      </c>
      <c r="AK156" s="14">
        <f>'nmol-analyzed'!AI156*0.001/'nmol-analyzed'!AI$1*1/'nmol-analyzed'!AI$2</f>
        <v>33.767999999999994</v>
      </c>
      <c r="AL156" s="14">
        <f>'nmol-analyzed'!AJ156*0.001/'nmol-analyzed'!AJ$1*1/'nmol-analyzed'!AJ$2</f>
        <v>31.435499999999998</v>
      </c>
      <c r="AM156" s="14">
        <f>'nmol-analyzed'!AK156*0.001/'nmol-analyzed'!AK$1*1/'nmol-analyzed'!AK$2</f>
        <v>38.254824561403517</v>
      </c>
      <c r="AN156" s="14">
        <f>'nmol-analyzed'!AL156*0.001/'nmol-analyzed'!AL$1*1/'nmol-analyzed'!AL$2</f>
        <v>30.973660714285714</v>
      </c>
      <c r="AO156" s="14">
        <f>'nmol-analyzed'!AM156*0.001/'nmol-analyzed'!AM$1*1/'nmol-analyzed'!AM$2</f>
        <v>30.74933333333334</v>
      </c>
      <c r="AP156" s="14">
        <f>'nmol-analyzed'!AN156*0.001/'nmol-analyzed'!AN$1*1/'nmol-analyzed'!AN$2</f>
        <v>27.896000000000001</v>
      </c>
      <c r="AQ156" s="14">
        <f>'nmol-analyzed'!AO156*0.001/'nmol-analyzed'!AO$1*1/'nmol-analyzed'!AO$2</f>
        <v>20.377999999999997</v>
      </c>
      <c r="AR156" s="14">
        <f>'nmol-analyzed'!AP156*0.001/'nmol-analyzed'!AP$1*1/'nmol-analyzed'!AP$2</f>
        <v>24.141071428571433</v>
      </c>
      <c r="AS156" s="14">
        <f>'nmol-analyzed'!AQ156*0.001/'nmol-analyzed'!AQ$1*1/'nmol-analyzed'!AQ$2</f>
        <v>36.888839285714283</v>
      </c>
      <c r="AT156" s="14">
        <f>'nmol-analyzed'!AR156*0.001/'nmol-analyzed'!AR$1*1/'nmol-analyzed'!AR$2</f>
        <v>34.178070175438599</v>
      </c>
      <c r="AU156" s="14">
        <f>'nmol-analyzed'!AS156*0.001/'nmol-analyzed'!AS$1*1/'nmol-analyzed'!AS$2</f>
        <v>38.439467849223945</v>
      </c>
      <c r="AV156" s="14">
        <f>'nmol-analyzed'!AT156*0.001/'nmol-analyzed'!AT$1*1/'nmol-analyzed'!AT$2</f>
        <v>37.735087719298249</v>
      </c>
      <c r="AW156" s="14">
        <f>'nmol-analyzed'!AU156*0.001/'nmol-analyzed'!AU$1*1/'nmol-analyzed'!AU$2</f>
        <v>17.308482142857141</v>
      </c>
      <c r="AX156" s="14">
        <f>'nmol-analyzed'!AV156*0.001/'nmol-analyzed'!AV$1*1/'nmol-analyzed'!AV$2</f>
        <v>20.445499999999999</v>
      </c>
      <c r="AY156" s="14"/>
    </row>
    <row r="157" spans="1:51" x14ac:dyDescent="0.2">
      <c r="A157">
        <f>'imported summary from web'!A190</f>
        <v>794.6</v>
      </c>
      <c r="B157" t="str">
        <f>'imported summary from web'!B190</f>
        <v>C45H80O8PN</v>
      </c>
      <c r="C157" s="2" t="str">
        <f>'imported summary from web'!C190</f>
        <v>PE(40:5)</v>
      </c>
      <c r="D157" s="71"/>
      <c r="E157" s="14"/>
      <c r="F157" s="14">
        <f>'nmol-analyzed'!F157*0.001/'nmol-analyzed'!F$1*1/'nmol-analyzed'!F$2</f>
        <v>0.44679415073115869</v>
      </c>
      <c r="G157" s="14">
        <f>'nmol-analyzed'!G157*0.001/'nmol-analyzed'!G$1*1/'nmol-analyzed'!G$2</f>
        <v>0.20044994375703037</v>
      </c>
      <c r="H157" s="14">
        <f>'nmol-analyzed'!H157*0.001/'nmol-analyzed'!H$1*1/'nmol-analyzed'!H$2</f>
        <v>0.3202474690663667</v>
      </c>
      <c r="I157" s="14">
        <f>'nmol-analyzed'!I157*0.001/'nmol-analyzed'!I$1*1/'nmol-analyzed'!I$2</f>
        <v>0.4147356580427447</v>
      </c>
      <c r="J157" s="14">
        <f>'nmol-analyzed'!J157*0.001/'nmol-analyzed'!J$1*1/'nmol-analyzed'!J$2</f>
        <v>0.32530933633295844</v>
      </c>
      <c r="K157" s="14">
        <f>'nmol-analyzed'!K157*0.001/'nmol-analyzed'!K$1*1/'nmol-analyzed'!K$2</f>
        <v>0.2763779527559056</v>
      </c>
      <c r="L157" s="14">
        <f t="shared" si="6"/>
        <v>0.33065241844769405</v>
      </c>
      <c r="M157" s="137">
        <f t="shared" si="7"/>
        <v>9.0104502327483807E-2</v>
      </c>
      <c r="N157" s="14">
        <f t="shared" si="8"/>
        <v>0.27250519669716994</v>
      </c>
      <c r="O157" s="14">
        <f>'nmol-analyzed'!M157*0.001/'nmol-analyzed'!M$1*1/'nmol-analyzed'!M$2</f>
        <v>0.32307692307692309</v>
      </c>
      <c r="P157" s="14">
        <f>'nmol-analyzed'!N157*0.001/'nmol-analyzed'!N$1*1/'nmol-analyzed'!N$2</f>
        <v>0.48201754385964918</v>
      </c>
      <c r="Q157" s="14">
        <f>'nmol-analyzed'!O157*0.001/'nmol-analyzed'!O$1*1/'nmol-analyzed'!O$2</f>
        <v>0.73362637362637362</v>
      </c>
      <c r="R157" s="14">
        <f>'nmol-analyzed'!P157*0.001/'nmol-analyzed'!P$1*1/'nmol-analyzed'!P$2</f>
        <v>1.0222222222222219</v>
      </c>
      <c r="S157" s="14">
        <f>'nmol-analyzed'!Q157*0.001/'nmol-analyzed'!Q$1*1/'nmol-analyzed'!Q$2</f>
        <v>0.19733333333333336</v>
      </c>
      <c r="T157" s="14">
        <f>'nmol-analyzed'!R157*0.001/'nmol-analyzed'!R$1*1/'nmol-analyzed'!R$2</f>
        <v>0.17589285714285716</v>
      </c>
      <c r="U157" s="14">
        <f>'nmol-analyzed'!S157*0.001/'nmol-analyzed'!S$1*1/'nmol-analyzed'!S$2</f>
        <v>0.22500000000000001</v>
      </c>
      <c r="V157" s="14">
        <f>'nmol-analyzed'!T157*0.001/'nmol-analyzed'!T$1*1/'nmol-analyzed'!T$2</f>
        <v>7.5111111111111115E-2</v>
      </c>
      <c r="W157" s="14">
        <f>'nmol-analyzed'!U157*0.001/'nmol-analyzed'!U$1*1/'nmol-analyzed'!U$2</f>
        <v>0.38868778280542993</v>
      </c>
      <c r="X157" s="14">
        <f>'nmol-analyzed'!V157*0.001/'nmol-analyzed'!V$1*1/'nmol-analyzed'!V$2</f>
        <v>0.58099547511312222</v>
      </c>
      <c r="Y157" s="14">
        <f>'nmol-analyzed'!W157*0.001/'nmol-analyzed'!W$1*1/'nmol-analyzed'!W$2</f>
        <v>0.26741071428571428</v>
      </c>
      <c r="Z157" s="14">
        <f>'nmol-analyzed'!X157*0.001/'nmol-analyzed'!X$1*1/'nmol-analyzed'!X$2</f>
        <v>0.30400000000000005</v>
      </c>
      <c r="AA157" s="14">
        <f>'nmol-analyzed'!Y157*0.001/'nmol-analyzed'!Y$1*1/'nmol-analyzed'!Y$2</f>
        <v>0.26177777777777778</v>
      </c>
      <c r="AB157" s="14">
        <f>'nmol-analyzed'!Z157*0.001/'nmol-analyzed'!Z$1*1/'nmol-analyzed'!Z$2</f>
        <v>7.1929824561403524E-2</v>
      </c>
      <c r="AC157" s="14">
        <f>'nmol-analyzed'!AA157*0.001/'nmol-analyzed'!AA$1*1/'nmol-analyzed'!AA$2</f>
        <v>0.73169642857142847</v>
      </c>
      <c r="AD157" s="14">
        <f>'nmol-analyzed'!AB157*0.001/'nmol-analyzed'!AB$1*1/'nmol-analyzed'!AB$2</f>
        <v>0.66844444444444451</v>
      </c>
      <c r="AE157" s="14">
        <f>'nmol-analyzed'!AC157*0.001/'nmol-analyzed'!AC$1*1/'nmol-analyzed'!AC$2</f>
        <v>0.18844444444444447</v>
      </c>
      <c r="AF157" s="14">
        <f>'nmol-analyzed'!AD157*0.001/'nmol-analyzed'!AD$1*1/'nmol-analyzed'!AD$2</f>
        <v>7.6999999999999999E-2</v>
      </c>
      <c r="AG157" s="14">
        <f>'nmol-analyzed'!AE157*0.001/'nmol-analyzed'!AE$1*1/'nmol-analyzed'!AE$2</f>
        <v>0.40580357142857149</v>
      </c>
      <c r="AH157" s="14">
        <f>'nmol-analyzed'!AF157*0.001/'nmol-analyzed'!AF$1*1/'nmol-analyzed'!AF$2</f>
        <v>0.21906873614190683</v>
      </c>
      <c r="AI157" s="14">
        <f>'nmol-analyzed'!AG157*0.001/'nmol-analyzed'!AG$1*1/'nmol-analyzed'!AG$2</f>
        <v>0.73511111111111105</v>
      </c>
      <c r="AJ157" s="14">
        <f>'nmol-analyzed'!AH157*0.001/'nmol-analyzed'!AH$1*1/'nmol-analyzed'!AH$2</f>
        <v>0.70789473684210524</v>
      </c>
      <c r="AK157" s="14">
        <f>'nmol-analyzed'!AI157*0.001/'nmol-analyzed'!AI$1*1/'nmol-analyzed'!AI$2</f>
        <v>0.37949999999999995</v>
      </c>
      <c r="AL157" s="14">
        <f>'nmol-analyzed'!AJ157*0.001/'nmol-analyzed'!AJ$1*1/'nmol-analyzed'!AJ$2</f>
        <v>0.4395</v>
      </c>
      <c r="AM157" s="14">
        <f>'nmol-analyzed'!AK157*0.001/'nmol-analyzed'!AK$1*1/'nmol-analyzed'!AK$2</f>
        <v>0.31754385964912285</v>
      </c>
      <c r="AN157" s="14">
        <f>'nmol-analyzed'!AL157*0.001/'nmol-analyzed'!AL$1*1/'nmol-analyzed'!AL$2</f>
        <v>0.44598214285714288</v>
      </c>
      <c r="AO157" s="14">
        <f>'nmol-analyzed'!AM157*0.001/'nmol-analyzed'!AM$1*1/'nmol-analyzed'!AM$2</f>
        <v>0.50177777777777788</v>
      </c>
      <c r="AP157" s="14">
        <f>'nmol-analyzed'!AN157*0.001/'nmol-analyzed'!AN$1*1/'nmol-analyzed'!AN$2</f>
        <v>0.81955555555555548</v>
      </c>
      <c r="AQ157" s="14">
        <f>'nmol-analyzed'!AO157*0.001/'nmol-analyzed'!AO$1*1/'nmol-analyzed'!AO$2</f>
        <v>0.14199999999999996</v>
      </c>
      <c r="AR157" s="14">
        <f>'nmol-analyzed'!AP157*0.001/'nmol-analyzed'!AP$1*1/'nmol-analyzed'!AP$2</f>
        <v>0.35223214285714288</v>
      </c>
      <c r="AS157" s="14">
        <f>'nmol-analyzed'!AQ157*0.001/'nmol-analyzed'!AQ$1*1/'nmol-analyzed'!AQ$2</f>
        <v>0.11785714285714285</v>
      </c>
      <c r="AT157" s="14">
        <f>'nmol-analyzed'!AR157*0.001/'nmol-analyzed'!AR$1*1/'nmol-analyzed'!AR$2</f>
        <v>0.27149122807017551</v>
      </c>
      <c r="AU157" s="14">
        <f>'nmol-analyzed'!AS157*0.001/'nmol-analyzed'!AS$1*1/'nmol-analyzed'!AS$2</f>
        <v>0.56274944567627494</v>
      </c>
      <c r="AV157" s="14">
        <f>'nmol-analyzed'!AT157*0.001/'nmol-analyzed'!AT$1*1/'nmol-analyzed'!AT$2</f>
        <v>0.58070175438596494</v>
      </c>
      <c r="AW157" s="14">
        <f>'nmol-analyzed'!AU157*0.001/'nmol-analyzed'!AU$1*1/'nmol-analyzed'!AU$2</f>
        <v>0.25624999999999998</v>
      </c>
      <c r="AX157" s="14">
        <f>'nmol-analyzed'!AV157*0.001/'nmol-analyzed'!AV$1*1/'nmol-analyzed'!AV$2</f>
        <v>0.34449999999999992</v>
      </c>
      <c r="AY157" s="14"/>
    </row>
    <row r="158" spans="1:51" x14ac:dyDescent="0.2">
      <c r="A158">
        <f>'imported summary from web'!A191</f>
        <v>796.6</v>
      </c>
      <c r="B158" t="str">
        <f>'imported summary from web'!B191</f>
        <v>C45H82O8PN</v>
      </c>
      <c r="C158" s="2" t="str">
        <f>'imported summary from web'!C191</f>
        <v>PE(40:4)</v>
      </c>
      <c r="D158" s="71"/>
      <c r="E158" s="14"/>
      <c r="F158" s="14">
        <f>'nmol-analyzed'!F158*0.001/'nmol-analyzed'!F$1*1/'nmol-analyzed'!F$2</f>
        <v>0.20888638920134986</v>
      </c>
      <c r="G158" s="14">
        <f>'nmol-analyzed'!G158*0.001/'nmol-analyzed'!G$1*1/'nmol-analyzed'!G$2</f>
        <v>0.26625421822272222</v>
      </c>
      <c r="H158" s="14">
        <f>'nmol-analyzed'!H158*0.001/'nmol-analyzed'!H$1*1/'nmol-analyzed'!H$2</f>
        <v>0.21394825646794155</v>
      </c>
      <c r="I158" s="14">
        <f>'nmol-analyzed'!I158*0.001/'nmol-analyzed'!I$1*1/'nmol-analyzed'!I$2</f>
        <v>0.2038245219347582</v>
      </c>
      <c r="J158" s="14">
        <f>'nmol-analyzed'!J158*0.001/'nmol-analyzed'!J$1*1/'nmol-analyzed'!J$2</f>
        <v>0.21732283464566932</v>
      </c>
      <c r="K158" s="14">
        <f>'nmol-analyzed'!K158*0.001/'nmol-analyzed'!K$1*1/'nmol-analyzed'!K$2</f>
        <v>0.22744656917885267</v>
      </c>
      <c r="L158" s="14">
        <f t="shared" si="6"/>
        <v>0.22294713160854898</v>
      </c>
      <c r="M158" s="137">
        <f t="shared" si="7"/>
        <v>2.2679240892751362E-2</v>
      </c>
      <c r="N158" s="14">
        <f t="shared" si="8"/>
        <v>0.10172474850482319</v>
      </c>
      <c r="O158" s="14">
        <f>'nmol-analyzed'!M158*0.001/'nmol-analyzed'!M$1*1/'nmol-analyzed'!M$2</f>
        <v>0.26199095022624441</v>
      </c>
      <c r="P158" s="14">
        <f>'nmol-analyzed'!N158*0.001/'nmol-analyzed'!N$1*1/'nmol-analyzed'!N$2</f>
        <v>0.28903508771929826</v>
      </c>
      <c r="Q158" s="14">
        <f>'nmol-analyzed'!O158*0.001/'nmol-analyzed'!O$1*1/'nmol-analyzed'!O$2</f>
        <v>0.20615384615384619</v>
      </c>
      <c r="R158" s="14">
        <f>'nmol-analyzed'!P158*0.001/'nmol-analyzed'!P$1*1/'nmol-analyzed'!P$2</f>
        <v>0.25578231292517006</v>
      </c>
      <c r="S158" s="14">
        <f>'nmol-analyzed'!Q158*0.001/'nmol-analyzed'!Q$1*1/'nmol-analyzed'!Q$2</f>
        <v>0.21288888888888891</v>
      </c>
      <c r="T158" s="14">
        <f>'nmol-analyzed'!R158*0.001/'nmol-analyzed'!R$1*1/'nmol-analyzed'!R$2</f>
        <v>0.19821428571428573</v>
      </c>
      <c r="U158" s="14">
        <f>'nmol-analyzed'!S158*0.001/'nmol-analyzed'!S$1*1/'nmol-analyzed'!S$2</f>
        <v>0.20714285714285716</v>
      </c>
      <c r="V158" s="14">
        <f>'nmol-analyzed'!T158*0.001/'nmol-analyzed'!T$1*1/'nmol-analyzed'!T$2</f>
        <v>0.2484444444444445</v>
      </c>
      <c r="W158" s="14">
        <f>'nmol-analyzed'!U158*0.001/'nmol-analyzed'!U$1*1/'nmol-analyzed'!U$2</f>
        <v>0.24162895927601816</v>
      </c>
      <c r="X158" s="14">
        <f>'nmol-analyzed'!V158*0.001/'nmol-analyzed'!V$1*1/'nmol-analyzed'!V$2</f>
        <v>0.23257918552036205</v>
      </c>
      <c r="Y158" s="14">
        <f>'nmol-analyzed'!W158*0.001/'nmol-analyzed'!W$1*1/'nmol-analyzed'!W$2</f>
        <v>0.31651785714285718</v>
      </c>
      <c r="Z158" s="14">
        <f>'nmol-analyzed'!X158*0.001/'nmol-analyzed'!X$1*1/'nmol-analyzed'!X$2</f>
        <v>0.16844444444444448</v>
      </c>
      <c r="AA158" s="14">
        <f>'nmol-analyzed'!Y158*0.001/'nmol-analyzed'!Y$1*1/'nmol-analyzed'!Y$2</f>
        <v>0.35288888888888892</v>
      </c>
      <c r="AB158" s="14">
        <f>'nmol-analyzed'!Z158*0.001/'nmol-analyzed'!Z$1*1/'nmol-analyzed'!Z$2</f>
        <v>0.30877192982456148</v>
      </c>
      <c r="AC158" s="14">
        <f>'nmol-analyzed'!AA158*0.001/'nmol-analyzed'!AA$1*1/'nmol-analyzed'!AA$2</f>
        <v>0.25178571428571433</v>
      </c>
      <c r="AD158" s="14">
        <f>'nmol-analyzed'!AB158*0.001/'nmol-analyzed'!AB$1*1/'nmol-analyzed'!AB$2</f>
        <v>0.19066666666666668</v>
      </c>
      <c r="AE158" s="14">
        <f>'nmol-analyzed'!AC158*0.001/'nmol-analyzed'!AC$1*1/'nmol-analyzed'!AC$2</f>
        <v>0.15733333333333338</v>
      </c>
      <c r="AF158" s="14">
        <f>'nmol-analyzed'!AD158*0.001/'nmol-analyzed'!AD$1*1/'nmol-analyzed'!AD$2</f>
        <v>0.27950000000000003</v>
      </c>
      <c r="AG158" s="14">
        <f>'nmol-analyzed'!AE158*0.001/'nmol-analyzed'!AE$1*1/'nmol-analyzed'!AE$2</f>
        <v>0.24732142857142861</v>
      </c>
      <c r="AH158" s="14">
        <f>'nmol-analyzed'!AF158*0.001/'nmol-analyzed'!AF$1*1/'nmol-analyzed'!AF$2</f>
        <v>0.31662971175166293</v>
      </c>
      <c r="AI158" s="14">
        <f>'nmol-analyzed'!AG158*0.001/'nmol-analyzed'!AG$1*1/'nmol-analyzed'!AG$2</f>
        <v>0.29733333333333339</v>
      </c>
      <c r="AJ158" s="14">
        <f>'nmol-analyzed'!AH158*0.001/'nmol-analyzed'!AH$1*1/'nmol-analyzed'!AH$2</f>
        <v>0.20570175438596494</v>
      </c>
      <c r="AK158" s="14">
        <f>'nmol-analyzed'!AI158*0.001/'nmol-analyzed'!AI$1*1/'nmol-analyzed'!AI$2</f>
        <v>0.28199999999999997</v>
      </c>
      <c r="AL158" s="14">
        <f>'nmol-analyzed'!AJ158*0.001/'nmol-analyzed'!AJ$1*1/'nmol-analyzed'!AJ$2</f>
        <v>0.38199999999999995</v>
      </c>
      <c r="AM158" s="14">
        <f>'nmol-analyzed'!AK158*0.001/'nmol-analyzed'!AK$1*1/'nmol-analyzed'!AK$2</f>
        <v>0.22763157894736846</v>
      </c>
      <c r="AN158" s="14">
        <f>'nmol-analyzed'!AL158*0.001/'nmol-analyzed'!AL$1*1/'nmol-analyzed'!AL$2</f>
        <v>0.18482142857142858</v>
      </c>
      <c r="AO158" s="14">
        <f>'nmol-analyzed'!AM158*0.001/'nmol-analyzed'!AM$1*1/'nmol-analyzed'!AM$2</f>
        <v>0.18844444444444447</v>
      </c>
      <c r="AP158" s="14">
        <f>'nmol-analyzed'!AN158*0.001/'nmol-analyzed'!AN$1*1/'nmol-analyzed'!AN$2</f>
        <v>0.12622222222222224</v>
      </c>
      <c r="AQ158" s="14">
        <f>'nmol-analyzed'!AO158*0.001/'nmol-analyzed'!AO$1*1/'nmol-analyzed'!AO$2</f>
        <v>0.26950000000000002</v>
      </c>
      <c r="AR158" s="14">
        <f>'nmol-analyzed'!AP158*0.001/'nmol-analyzed'!AP$1*1/'nmol-analyzed'!AP$2</f>
        <v>0.27187500000000003</v>
      </c>
      <c r="AS158" s="14">
        <f>'nmol-analyzed'!AQ158*0.001/'nmol-analyzed'!AQ$1*1/'nmol-analyzed'!AQ$2</f>
        <v>0.23616071428571428</v>
      </c>
      <c r="AT158" s="14">
        <f>'nmol-analyzed'!AR158*0.001/'nmol-analyzed'!AR$1*1/'nmol-analyzed'!AR$2</f>
        <v>0.21885964912280706</v>
      </c>
      <c r="AU158" s="14">
        <f>'nmol-analyzed'!AS158*0.001/'nmol-analyzed'!AS$1*1/'nmol-analyzed'!AS$2</f>
        <v>0.27006651884700666</v>
      </c>
      <c r="AV158" s="14">
        <f>'nmol-analyzed'!AT158*0.001/'nmol-analyzed'!AT$1*1/'nmol-analyzed'!AT$2</f>
        <v>0.2473684210526316</v>
      </c>
      <c r="AW158" s="14">
        <f>'nmol-analyzed'!AU158*0.001/'nmol-analyzed'!AU$1*1/'nmol-analyzed'!AU$2</f>
        <v>0.22053571428571433</v>
      </c>
      <c r="AX158" s="14">
        <f>'nmol-analyzed'!AV158*0.001/'nmol-analyzed'!AV$1*1/'nmol-analyzed'!AV$2</f>
        <v>0.21200000000000002</v>
      </c>
      <c r="AY158" s="14"/>
    </row>
    <row r="159" spans="1:51" x14ac:dyDescent="0.2">
      <c r="A159">
        <f>'imported summary from web'!A192</f>
        <v>798.6</v>
      </c>
      <c r="B159" t="str">
        <f>'imported summary from web'!B192</f>
        <v>C45H84O8PN</v>
      </c>
      <c r="C159" s="2" t="str">
        <f>'imported summary from web'!C192</f>
        <v>PE(40:3)</v>
      </c>
      <c r="D159" s="71"/>
      <c r="E159" s="14"/>
      <c r="F159" s="14">
        <f>'nmol-analyzed'!F159*0.001/'nmol-analyzed'!F$1*1/'nmol-analyzed'!F$2</f>
        <v>6.4116985376827904E-2</v>
      </c>
      <c r="G159" s="14">
        <f>'nmol-analyzed'!G159*0.001/'nmol-analyzed'!G$1*1/'nmol-analyzed'!G$2</f>
        <v>7.0866141732283464E-2</v>
      </c>
      <c r="H159" s="14">
        <f>'nmol-analyzed'!H159*0.001/'nmol-analyzed'!H$1*1/'nmol-analyzed'!H$2</f>
        <v>5.9055118110236227E-2</v>
      </c>
      <c r="I159" s="14">
        <f>'nmol-analyzed'!I159*0.001/'nmol-analyzed'!I$1*1/'nmol-analyzed'!I$2</f>
        <v>4.8931383577052866E-2</v>
      </c>
      <c r="J159" s="14">
        <f>'nmol-analyzed'!J159*0.001/'nmol-analyzed'!J$1*1/'nmol-analyzed'!J$2</f>
        <v>5.230596175478066E-2</v>
      </c>
      <c r="K159" s="14">
        <f>'nmol-analyzed'!K159*0.001/'nmol-analyzed'!K$1*1/'nmol-analyzed'!K$2</f>
        <v>6.074240719910011E-2</v>
      </c>
      <c r="L159" s="14">
        <f t="shared" si="6"/>
        <v>5.9336332958380207E-2</v>
      </c>
      <c r="M159" s="137">
        <f t="shared" si="7"/>
        <v>7.9440083756048916E-3</v>
      </c>
      <c r="N159" s="14">
        <f t="shared" si="8"/>
        <v>0.13388101319265874</v>
      </c>
      <c r="O159" s="14">
        <f>'nmol-analyzed'!M159*0.001/'nmol-analyzed'!M$1*1/'nmol-analyzed'!M$2</f>
        <v>7.4660633484162908E-2</v>
      </c>
      <c r="P159" s="14">
        <f>'nmol-analyzed'!N159*0.001/'nmol-analyzed'!N$1*1/'nmol-analyzed'!N$2</f>
        <v>6.7982456140350866E-2</v>
      </c>
      <c r="Q159" s="14">
        <f>'nmol-analyzed'!O159*0.001/'nmol-analyzed'!O$1*1/'nmol-analyzed'!O$2</f>
        <v>6.8131868131868126E-2</v>
      </c>
      <c r="R159" s="14">
        <f>'nmol-analyzed'!P159*0.001/'nmol-analyzed'!P$1*1/'nmol-analyzed'!P$2</f>
        <v>7.0294784580498856E-2</v>
      </c>
      <c r="S159" s="14">
        <f>'nmol-analyzed'!Q159*0.001/'nmol-analyzed'!Q$1*1/'nmol-analyzed'!Q$2</f>
        <v>5.7777777777777789E-2</v>
      </c>
      <c r="T159" s="14">
        <f>'nmol-analyzed'!R159*0.001/'nmol-analyzed'!R$1*1/'nmol-analyzed'!R$2</f>
        <v>5.8035714285714281E-2</v>
      </c>
      <c r="U159" s="14">
        <f>'nmol-analyzed'!S159*0.001/'nmol-analyzed'!S$1*1/'nmol-analyzed'!S$2</f>
        <v>6.0267857142857151E-2</v>
      </c>
      <c r="V159" s="14">
        <f>'nmol-analyzed'!T159*0.001/'nmol-analyzed'!T$1*1/'nmol-analyzed'!T$2</f>
        <v>4.8888888888888891E-2</v>
      </c>
      <c r="W159" s="14">
        <f>'nmol-analyzed'!U159*0.001/'nmol-analyzed'!U$1*1/'nmol-analyzed'!U$2</f>
        <v>4.5248868778280549E-2</v>
      </c>
      <c r="X159" s="14">
        <f>'nmol-analyzed'!V159*0.001/'nmol-analyzed'!V$1*1/'nmol-analyzed'!V$2</f>
        <v>6.7873303167420823E-2</v>
      </c>
      <c r="Y159" s="14">
        <f>'nmol-analyzed'!W159*0.001/'nmol-analyzed'!W$1*1/'nmol-analyzed'!W$2</f>
        <v>4.2410714285714281E-2</v>
      </c>
      <c r="Z159" s="14">
        <f>'nmol-analyzed'!X159*0.001/'nmol-analyzed'!X$1*1/'nmol-analyzed'!X$2</f>
        <v>5.7777777777777789E-2</v>
      </c>
      <c r="AA159" s="14">
        <f>'nmol-analyzed'!Y159*0.001/'nmol-analyzed'!Y$1*1/'nmol-analyzed'!Y$2</f>
        <v>9.555555555555556E-2</v>
      </c>
      <c r="AB159" s="14">
        <f>'nmol-analyzed'!Z159*0.001/'nmol-analyzed'!Z$1*1/'nmol-analyzed'!Z$2</f>
        <v>4.1666666666666671E-2</v>
      </c>
      <c r="AC159" s="14">
        <f>'nmol-analyzed'!AA159*0.001/'nmol-analyzed'!AA$1*1/'nmol-analyzed'!AA$2</f>
        <v>8.2589285714285712E-2</v>
      </c>
      <c r="AD159" s="14">
        <f>'nmol-analyzed'!AB159*0.001/'nmol-analyzed'!AB$1*1/'nmol-analyzed'!AB$2</f>
        <v>8.4444444444444447E-2</v>
      </c>
      <c r="AE159" s="14">
        <f>'nmol-analyzed'!AC159*0.001/'nmol-analyzed'!AC$1*1/'nmol-analyzed'!AC$2</f>
        <v>4.4444444444444446E-2</v>
      </c>
      <c r="AF159" s="14">
        <f>'nmol-analyzed'!AD159*0.001/'nmol-analyzed'!AD$1*1/'nmol-analyzed'!AD$2</f>
        <v>3.4999999999999996E-2</v>
      </c>
      <c r="AG159" s="14">
        <f>'nmol-analyzed'!AE159*0.001/'nmol-analyzed'!AE$1*1/'nmol-analyzed'!AE$2</f>
        <v>8.2589285714285712E-2</v>
      </c>
      <c r="AH159" s="14">
        <f>'nmol-analyzed'!AF159*0.001/'nmol-analyzed'!AF$1*1/'nmol-analyzed'!AF$2</f>
        <v>4.4345898004434579E-2</v>
      </c>
      <c r="AI159" s="14">
        <f>'nmol-analyzed'!AG159*0.001/'nmol-analyzed'!AG$1*1/'nmol-analyzed'!AG$2</f>
        <v>5.5555555555555559E-2</v>
      </c>
      <c r="AJ159" s="14">
        <f>'nmol-analyzed'!AH159*0.001/'nmol-analyzed'!AH$1*1/'nmol-analyzed'!AH$2</f>
        <v>5.0438596491228074E-2</v>
      </c>
      <c r="AK159" s="14">
        <f>'nmol-analyzed'!AI159*0.001/'nmol-analyzed'!AI$1*1/'nmol-analyzed'!AI$2</f>
        <v>7.2499999999999981E-2</v>
      </c>
      <c r="AL159" s="14">
        <f>'nmol-analyzed'!AJ159*0.001/'nmol-analyzed'!AJ$1*1/'nmol-analyzed'!AJ$2</f>
        <v>6.7500000000000004E-2</v>
      </c>
      <c r="AM159" s="14">
        <f>'nmol-analyzed'!AK159*0.001/'nmol-analyzed'!AK$1*1/'nmol-analyzed'!AK$2</f>
        <v>4.8245614035087724E-2</v>
      </c>
      <c r="AN159" s="14">
        <f>'nmol-analyzed'!AL159*0.001/'nmol-analyzed'!AL$1*1/'nmol-analyzed'!AL$2</f>
        <v>7.1428571428571438E-2</v>
      </c>
      <c r="AO159" s="14">
        <f>'nmol-analyzed'!AM159*0.001/'nmol-analyzed'!AM$1*1/'nmol-analyzed'!AM$2</f>
        <v>7.1111111111111125E-2</v>
      </c>
      <c r="AP159" s="14">
        <f>'nmol-analyzed'!AN159*0.001/'nmol-analyzed'!AN$1*1/'nmol-analyzed'!AN$2</f>
        <v>6.6666666666666666E-2</v>
      </c>
      <c r="AQ159" s="14">
        <f>'nmol-analyzed'!AO159*0.001/'nmol-analyzed'!AO$1*1/'nmol-analyzed'!AO$2</f>
        <v>2.9999999999999995E-2</v>
      </c>
      <c r="AR159" s="14">
        <f>'nmol-analyzed'!AP159*0.001/'nmol-analyzed'!AP$1*1/'nmol-analyzed'!AP$2</f>
        <v>4.6874999999999993E-2</v>
      </c>
      <c r="AS159" s="14">
        <f>'nmol-analyzed'!AQ159*0.001/'nmol-analyzed'!AQ$1*1/'nmol-analyzed'!AQ$2</f>
        <v>4.2410714285714281E-2</v>
      </c>
      <c r="AT159" s="14">
        <f>'nmol-analyzed'!AR159*0.001/'nmol-analyzed'!AR$1*1/'nmol-analyzed'!AR$2</f>
        <v>4.8245614035087724E-2</v>
      </c>
      <c r="AU159" s="14">
        <f>'nmol-analyzed'!AS159*0.001/'nmol-analyzed'!AS$1*1/'nmol-analyzed'!AS$2</f>
        <v>4.878048780487805E-2</v>
      </c>
      <c r="AV159" s="14">
        <f>'nmol-analyzed'!AT159*0.001/'nmol-analyzed'!AT$1*1/'nmol-analyzed'!AT$2</f>
        <v>5.4824561403508783E-2</v>
      </c>
      <c r="AW159" s="14">
        <f>'nmol-analyzed'!AU159*0.001/'nmol-analyzed'!AU$1*1/'nmol-analyzed'!AU$2</f>
        <v>4.0178571428571425E-2</v>
      </c>
      <c r="AX159" s="14">
        <f>'nmol-analyzed'!AV159*0.001/'nmol-analyzed'!AV$1*1/'nmol-analyzed'!AV$2</f>
        <v>5.9999999999999991E-2</v>
      </c>
      <c r="AY159" s="14"/>
    </row>
    <row r="160" spans="1:51" x14ac:dyDescent="0.2">
      <c r="A160">
        <f>'imported summary from web'!A193</f>
        <v>800.6</v>
      </c>
      <c r="B160" t="str">
        <f>'imported summary from web'!B193</f>
        <v>C45H86O8PN</v>
      </c>
      <c r="C160" s="2" t="str">
        <f>'imported summary from web'!C193</f>
        <v>PE(40:2)</v>
      </c>
      <c r="D160" s="71"/>
      <c r="E160" s="14"/>
      <c r="F160" s="14">
        <f>'nmol-analyzed'!F160*0.001/'nmol-analyzed'!F$1*1/'nmol-analyzed'!F$2</f>
        <v>4.0494938132733409E-2</v>
      </c>
      <c r="G160" s="14">
        <f>'nmol-analyzed'!G160*0.001/'nmol-analyzed'!G$1*1/'nmol-analyzed'!G$2</f>
        <v>3.3745781777277842E-2</v>
      </c>
      <c r="H160" s="14">
        <f>'nmol-analyzed'!H160*0.001/'nmol-analyzed'!H$1*1/'nmol-analyzed'!H$2</f>
        <v>3.2058492688413952E-2</v>
      </c>
      <c r="I160" s="14">
        <f>'nmol-analyzed'!I160*0.001/'nmol-analyzed'!I$1*1/'nmol-analyzed'!I$2</f>
        <v>4.55568053993251E-2</v>
      </c>
      <c r="J160" s="14">
        <f>'nmol-analyzed'!J160*0.001/'nmol-analyzed'!J$1*1/'nmol-analyzed'!J$2</f>
        <v>3.5433070866141732E-2</v>
      </c>
      <c r="K160" s="14">
        <f>'nmol-analyzed'!K160*0.001/'nmol-analyzed'!K$1*1/'nmol-analyzed'!K$2</f>
        <v>4.0494938132733409E-2</v>
      </c>
      <c r="L160" s="14">
        <f t="shared" si="6"/>
        <v>3.7964004499437577E-2</v>
      </c>
      <c r="M160" s="137">
        <f t="shared" si="7"/>
        <v>5.0899110671535552E-3</v>
      </c>
      <c r="N160" s="14">
        <f t="shared" si="8"/>
        <v>0.13407202781331881</v>
      </c>
      <c r="O160" s="14">
        <f>'nmol-analyzed'!M160*0.001/'nmol-analyzed'!M$1*1/'nmol-analyzed'!M$2</f>
        <v>6.1085972850678752E-2</v>
      </c>
      <c r="P160" s="14">
        <f>'nmol-analyzed'!N160*0.001/'nmol-analyzed'!N$1*1/'nmol-analyzed'!N$2</f>
        <v>5.2631578947368418E-2</v>
      </c>
      <c r="Q160" s="14">
        <f>'nmol-analyzed'!O160*0.001/'nmol-analyzed'!O$1*1/'nmol-analyzed'!O$2</f>
        <v>3.2967032967032968E-2</v>
      </c>
      <c r="R160" s="14">
        <f>'nmol-analyzed'!P160*0.001/'nmol-analyzed'!P$1*1/'nmol-analyzed'!P$2</f>
        <v>3.6281179138321989E-2</v>
      </c>
      <c r="S160" s="14">
        <f>'nmol-analyzed'!Q160*0.001/'nmol-analyzed'!Q$1*1/'nmol-analyzed'!Q$2</f>
        <v>4.222222222222223E-2</v>
      </c>
      <c r="T160" s="14">
        <f>'nmol-analyzed'!R160*0.001/'nmol-analyzed'!R$1*1/'nmol-analyzed'!R$2</f>
        <v>3.3482142857142856E-2</v>
      </c>
      <c r="U160" s="14">
        <f>'nmol-analyzed'!S160*0.001/'nmol-analyzed'!S$1*1/'nmol-analyzed'!S$2</f>
        <v>5.5803571428571432E-2</v>
      </c>
      <c r="V160" s="14">
        <f>'nmol-analyzed'!T160*0.001/'nmol-analyzed'!T$1*1/'nmol-analyzed'!T$2</f>
        <v>2.6666666666666665E-2</v>
      </c>
      <c r="W160" s="14">
        <f>'nmol-analyzed'!U160*0.001/'nmol-analyzed'!U$1*1/'nmol-analyzed'!U$2</f>
        <v>3.8461538461538464E-2</v>
      </c>
      <c r="X160" s="14">
        <f>'nmol-analyzed'!V160*0.001/'nmol-analyzed'!V$1*1/'nmol-analyzed'!V$2</f>
        <v>5.429864253393666E-2</v>
      </c>
      <c r="Y160" s="14">
        <f>'nmol-analyzed'!W160*0.001/'nmol-analyzed'!W$1*1/'nmol-analyzed'!W$2</f>
        <v>2.4553571428571428E-2</v>
      </c>
      <c r="Z160" s="14">
        <f>'nmol-analyzed'!X160*0.001/'nmol-analyzed'!X$1*1/'nmol-analyzed'!X$2</f>
        <v>4.4444444444444446E-2</v>
      </c>
      <c r="AA160" s="14">
        <f>'nmol-analyzed'!Y160*0.001/'nmol-analyzed'!Y$1*1/'nmol-analyzed'!Y$2</f>
        <v>6.4444444444444443E-2</v>
      </c>
      <c r="AB160" s="14">
        <f>'nmol-analyzed'!Z160*0.001/'nmol-analyzed'!Z$1*1/'nmol-analyzed'!Z$2</f>
        <v>7.0175438596491238E-2</v>
      </c>
      <c r="AC160" s="14">
        <f>'nmol-analyzed'!AA160*0.001/'nmol-analyzed'!AA$1*1/'nmol-analyzed'!AA$2</f>
        <v>6.4732142857142849E-2</v>
      </c>
      <c r="AD160" s="14">
        <f>'nmol-analyzed'!AB160*0.001/'nmol-analyzed'!AB$1*1/'nmol-analyzed'!AB$2</f>
        <v>4.6666666666666669E-2</v>
      </c>
      <c r="AE160" s="14">
        <f>'nmol-analyzed'!AC160*0.001/'nmol-analyzed'!AC$1*1/'nmol-analyzed'!AC$2</f>
        <v>1.5555555555555557E-2</v>
      </c>
      <c r="AF160" s="14">
        <f>'nmol-analyzed'!AD160*0.001/'nmol-analyzed'!AD$1*1/'nmol-analyzed'!AD$2</f>
        <v>2.7499999999999997E-2</v>
      </c>
      <c r="AG160" s="14">
        <f>'nmol-analyzed'!AE160*0.001/'nmol-analyzed'!AE$1*1/'nmol-analyzed'!AE$2</f>
        <v>7.5892857142857137E-2</v>
      </c>
      <c r="AH160" s="14">
        <f>'nmol-analyzed'!AF160*0.001/'nmol-analyzed'!AF$1*1/'nmol-analyzed'!AF$2</f>
        <v>6.6518847006651879E-2</v>
      </c>
      <c r="AI160" s="14">
        <f>'nmol-analyzed'!AG160*0.001/'nmol-analyzed'!AG$1*1/'nmol-analyzed'!AG$2</f>
        <v>6.4444444444444443E-2</v>
      </c>
      <c r="AJ160" s="14">
        <f>'nmol-analyzed'!AH160*0.001/'nmol-analyzed'!AH$1*1/'nmol-analyzed'!AH$2</f>
        <v>4.6052631578947373E-2</v>
      </c>
      <c r="AK160" s="14">
        <f>'nmol-analyzed'!AI160*0.001/'nmol-analyzed'!AI$1*1/'nmol-analyzed'!AI$2</f>
        <v>7.4999999999999997E-2</v>
      </c>
      <c r="AL160" s="14">
        <f>'nmol-analyzed'!AJ160*0.001/'nmol-analyzed'!AJ$1*1/'nmol-analyzed'!AJ$2</f>
        <v>8.7499999999999981E-2</v>
      </c>
      <c r="AM160" s="14">
        <f>'nmol-analyzed'!AK160*0.001/'nmol-analyzed'!AK$1*1/'nmol-analyzed'!AK$2</f>
        <v>6.1403508771929828E-2</v>
      </c>
      <c r="AN160" s="14">
        <f>'nmol-analyzed'!AL160*0.001/'nmol-analyzed'!AL$1*1/'nmol-analyzed'!AL$2</f>
        <v>6.4732142857142849E-2</v>
      </c>
      <c r="AO160" s="14">
        <f>'nmol-analyzed'!AM160*0.001/'nmol-analyzed'!AM$1*1/'nmol-analyzed'!AM$2</f>
        <v>4.8888888888888891E-2</v>
      </c>
      <c r="AP160" s="14">
        <f>'nmol-analyzed'!AN160*0.001/'nmol-analyzed'!AN$1*1/'nmol-analyzed'!AN$2</f>
        <v>0.04</v>
      </c>
      <c r="AQ160" s="14">
        <f>'nmol-analyzed'!AO160*0.001/'nmol-analyzed'!AO$1*1/'nmol-analyzed'!AO$2</f>
        <v>4.7499999999999994E-2</v>
      </c>
      <c r="AR160" s="14">
        <f>'nmol-analyzed'!AP160*0.001/'nmol-analyzed'!AP$1*1/'nmol-analyzed'!AP$2</f>
        <v>5.5803571428571432E-2</v>
      </c>
      <c r="AS160" s="14">
        <f>'nmol-analyzed'!AQ160*0.001/'nmol-analyzed'!AQ$1*1/'nmol-analyzed'!AQ$2</f>
        <v>4.2410714285714281E-2</v>
      </c>
      <c r="AT160" s="14">
        <f>'nmol-analyzed'!AR160*0.001/'nmol-analyzed'!AR$1*1/'nmol-analyzed'!AR$2</f>
        <v>4.1666666666666671E-2</v>
      </c>
      <c r="AU160" s="14">
        <f>'nmol-analyzed'!AS160*0.001/'nmol-analyzed'!AS$1*1/'nmol-analyzed'!AS$2</f>
        <v>6.2084257206208415E-2</v>
      </c>
      <c r="AV160" s="14">
        <f>'nmol-analyzed'!AT160*0.001/'nmol-analyzed'!AT$1*1/'nmol-analyzed'!AT$2</f>
        <v>5.0438596491228074E-2</v>
      </c>
      <c r="AW160" s="14">
        <f>'nmol-analyzed'!AU160*0.001/'nmol-analyzed'!AU$1*1/'nmol-analyzed'!AU$2</f>
        <v>4.0178571428571425E-2</v>
      </c>
      <c r="AX160" s="14">
        <f>'nmol-analyzed'!AV160*0.001/'nmol-analyzed'!AV$1*1/'nmol-analyzed'!AV$2</f>
        <v>4.4999999999999991E-2</v>
      </c>
      <c r="AY160" s="14"/>
    </row>
    <row r="161" spans="1:51" x14ac:dyDescent="0.2">
      <c r="A161">
        <f>'imported summary from web'!A194</f>
        <v>812.5</v>
      </c>
      <c r="B161" t="str">
        <f>'imported summary from web'!B194</f>
        <v>C47H74O8PN</v>
      </c>
      <c r="C161" s="2" t="str">
        <f>'imported summary from web'!C194</f>
        <v>PE(42:10)</v>
      </c>
      <c r="D161" s="71"/>
      <c r="E161" s="14"/>
      <c r="F161" s="14">
        <f>'nmol-analyzed'!F161*0.001/'nmol-analyzed'!F$1*1/'nmol-analyzed'!F$2</f>
        <v>3.4420697412823404</v>
      </c>
      <c r="G161" s="14">
        <f>'nmol-analyzed'!G161*0.001/'nmol-analyzed'!G$1*1/'nmol-analyzed'!G$2</f>
        <v>3.7845894263217104</v>
      </c>
      <c r="H161" s="14">
        <f>'nmol-analyzed'!H161*0.001/'nmol-analyzed'!H$1*1/'nmol-analyzed'!H$2</f>
        <v>3.6124859392575934</v>
      </c>
      <c r="I161" s="14">
        <f>'nmol-analyzed'!I161*0.001/'nmol-analyzed'!I$1*1/'nmol-analyzed'!I$2</f>
        <v>3.2784026996625428</v>
      </c>
      <c r="J161" s="14">
        <f>'nmol-analyzed'!J161*0.001/'nmol-analyzed'!J$1*1/'nmol-analyzed'!J$2</f>
        <v>3.317210348706412</v>
      </c>
      <c r="K161" s="14">
        <f>'nmol-analyzed'!K161*0.001/'nmol-analyzed'!K$1*1/'nmol-analyzed'!K$2</f>
        <v>3.4083239595050623</v>
      </c>
      <c r="L161" s="14">
        <f t="shared" si="6"/>
        <v>3.4738470191226103</v>
      </c>
      <c r="M161" s="137">
        <f t="shared" si="7"/>
        <v>0.19173846200746977</v>
      </c>
      <c r="N161" s="14">
        <f t="shared" si="8"/>
        <v>5.5194849097268871E-2</v>
      </c>
      <c r="O161" s="14">
        <f>'nmol-analyzed'!M161*0.001/'nmol-analyzed'!M$1*1/'nmol-analyzed'!M$2</f>
        <v>3.7850678733031682</v>
      </c>
      <c r="P161" s="14">
        <f>'nmol-analyzed'!N161*0.001/'nmol-analyzed'!N$1*1/'nmol-analyzed'!N$2</f>
        <v>3.208333333333333</v>
      </c>
      <c r="Q161" s="14">
        <f>'nmol-analyzed'!O161*0.001/'nmol-analyzed'!O$1*1/'nmol-analyzed'!O$2</f>
        <v>5.5472527472527462</v>
      </c>
      <c r="R161" s="14">
        <f>'nmol-analyzed'!P161*0.001/'nmol-analyzed'!P$1*1/'nmol-analyzed'!P$2</f>
        <v>4.0725623582766435</v>
      </c>
      <c r="S161" s="14">
        <f>'nmol-analyzed'!Q161*0.001/'nmol-analyzed'!Q$1*1/'nmol-analyzed'!Q$2</f>
        <v>3.4377777777777792</v>
      </c>
      <c r="T161" s="14">
        <f>'nmol-analyzed'!R161*0.001/'nmol-analyzed'!R$1*1/'nmol-analyzed'!R$2</f>
        <v>3.4821428571428568</v>
      </c>
      <c r="U161" s="14">
        <f>'nmol-analyzed'!S161*0.001/'nmol-analyzed'!S$1*1/'nmol-analyzed'!S$2</f>
        <v>3.1183035714285707</v>
      </c>
      <c r="V161" s="14">
        <f>'nmol-analyzed'!T161*0.001/'nmol-analyzed'!T$1*1/'nmol-analyzed'!T$2</f>
        <v>3.8888888888888897</v>
      </c>
      <c r="W161" s="14">
        <f>'nmol-analyzed'!U161*0.001/'nmol-analyzed'!U$1*1/'nmol-analyzed'!U$2</f>
        <v>2.9004524886877832</v>
      </c>
      <c r="X161" s="14">
        <f>'nmol-analyzed'!V161*0.001/'nmol-analyzed'!V$1*1/'nmol-analyzed'!V$2</f>
        <v>3.3054298642533939</v>
      </c>
      <c r="Y161" s="14">
        <f>'nmol-analyzed'!W161*0.001/'nmol-analyzed'!W$1*1/'nmol-analyzed'!W$2</f>
        <v>4.5401785714285721</v>
      </c>
      <c r="Z161" s="14">
        <f>'nmol-analyzed'!X161*0.001/'nmol-analyzed'!X$1*1/'nmol-analyzed'!X$2</f>
        <v>2.9911111111111111</v>
      </c>
      <c r="AA161" s="14">
        <f>'nmol-analyzed'!Y161*0.001/'nmol-analyzed'!Y$1*1/'nmol-analyzed'!Y$2</f>
        <v>3.5422222222222226</v>
      </c>
      <c r="AB161" s="14">
        <f>'nmol-analyzed'!Z161*0.001/'nmol-analyzed'!Z$1*1/'nmol-analyzed'!Z$2</f>
        <v>2.5372807017543861</v>
      </c>
      <c r="AC161" s="14">
        <f>'nmol-analyzed'!AA161*0.001/'nmol-analyzed'!AA$1*1/'nmol-analyzed'!AA$2</f>
        <v>5.6584821428571423</v>
      </c>
      <c r="AD161" s="14">
        <f>'nmol-analyzed'!AB161*0.001/'nmol-analyzed'!AB$1*1/'nmol-analyzed'!AB$2</f>
        <v>6.1822222222222223</v>
      </c>
      <c r="AE161" s="14">
        <f>'nmol-analyzed'!AC161*0.001/'nmol-analyzed'!AC$1*1/'nmol-analyzed'!AC$2</f>
        <v>2.6977777777777785</v>
      </c>
      <c r="AF161" s="14">
        <f>'nmol-analyzed'!AD161*0.001/'nmol-analyzed'!AD$1*1/'nmol-analyzed'!AD$2</f>
        <v>4.1974999999999989</v>
      </c>
      <c r="AG161" s="14">
        <f>'nmol-analyzed'!AE161*0.001/'nmol-analyzed'!AE$1*1/'nmol-analyzed'!AE$2</f>
        <v>3.3147321428571423</v>
      </c>
      <c r="AH161" s="14">
        <f>'nmol-analyzed'!AF161*0.001/'nmol-analyzed'!AF$1*1/'nmol-analyzed'!AF$2</f>
        <v>4.2394678492239466</v>
      </c>
      <c r="AI161" s="14">
        <f>'nmol-analyzed'!AG161*0.001/'nmol-analyzed'!AG$1*1/'nmol-analyzed'!AG$2</f>
        <v>3.3133333333333335</v>
      </c>
      <c r="AJ161" s="14">
        <f>'nmol-analyzed'!AH161*0.001/'nmol-analyzed'!AH$1*1/'nmol-analyzed'!AH$2</f>
        <v>4.1600877192982466</v>
      </c>
      <c r="AK161" s="14">
        <f>'nmol-analyzed'!AI161*0.001/'nmol-analyzed'!AI$1*1/'nmol-analyzed'!AI$2</f>
        <v>6.05</v>
      </c>
      <c r="AL161" s="14">
        <f>'nmol-analyzed'!AJ161*0.001/'nmol-analyzed'!AJ$1*1/'nmol-analyzed'!AJ$2</f>
        <v>6.322499999999998</v>
      </c>
      <c r="AM161" s="14">
        <f>'nmol-analyzed'!AK161*0.001/'nmol-analyzed'!AK$1*1/'nmol-analyzed'!AK$2</f>
        <v>4.0043859649122817</v>
      </c>
      <c r="AN161" s="14">
        <f>'nmol-analyzed'!AL161*0.001/'nmol-analyzed'!AL$1*1/'nmol-analyzed'!AL$2</f>
        <v>4.4017857142857144</v>
      </c>
      <c r="AO161" s="14">
        <f>'nmol-analyzed'!AM161*0.001/'nmol-analyzed'!AM$1*1/'nmol-analyzed'!AM$2</f>
        <v>3.4777777777777779</v>
      </c>
      <c r="AP161" s="14">
        <f>'nmol-analyzed'!AN161*0.001/'nmol-analyzed'!AN$1*1/'nmol-analyzed'!AN$2</f>
        <v>4.3933333333333335</v>
      </c>
      <c r="AQ161" s="14">
        <f>'nmol-analyzed'!AO161*0.001/'nmol-analyzed'!AO$1*1/'nmol-analyzed'!AO$2</f>
        <v>3.6599999999999997</v>
      </c>
      <c r="AR161" s="14">
        <f>'nmol-analyzed'!AP161*0.001/'nmol-analyzed'!AP$1*1/'nmol-analyzed'!AP$2</f>
        <v>5.2589285714285712</v>
      </c>
      <c r="AS161" s="14">
        <f>'nmol-analyzed'!AQ161*0.001/'nmol-analyzed'!AQ$1*1/'nmol-analyzed'!AQ$2</f>
        <v>2.1941964285714284</v>
      </c>
      <c r="AT161" s="14">
        <f>'nmol-analyzed'!AR161*0.001/'nmol-analyzed'!AR$1*1/'nmol-analyzed'!AR$2</f>
        <v>3.0482456140350886</v>
      </c>
      <c r="AU161" s="14">
        <f>'nmol-analyzed'!AS161*0.001/'nmol-analyzed'!AS$1*1/'nmol-analyzed'!AS$2</f>
        <v>4.8181818181818175</v>
      </c>
      <c r="AV161" s="14">
        <f>'nmol-analyzed'!AT161*0.001/'nmol-analyzed'!AT$1*1/'nmol-analyzed'!AT$2</f>
        <v>3.3771929824561409</v>
      </c>
      <c r="AW161" s="14">
        <f>'nmol-analyzed'!AU161*0.001/'nmol-analyzed'!AU$1*1/'nmol-analyzed'!AU$2</f>
        <v>3.4999999999999996</v>
      </c>
      <c r="AX161" s="14">
        <f>'nmol-analyzed'!AV161*0.001/'nmol-analyzed'!AV$1*1/'nmol-analyzed'!AV$2</f>
        <v>3.3849999999999993</v>
      </c>
      <c r="AY161" s="14"/>
    </row>
    <row r="162" spans="1:51" x14ac:dyDescent="0.2">
      <c r="A162">
        <f>'imported summary from web'!A195</f>
        <v>814.5</v>
      </c>
      <c r="B162" t="str">
        <f>'imported summary from web'!B195</f>
        <v>C47H76O8PN</v>
      </c>
      <c r="C162" s="2" t="str">
        <f>'imported summary from web'!C195</f>
        <v>PE(42:9)</v>
      </c>
      <c r="D162" s="71"/>
      <c r="E162" s="14"/>
      <c r="F162" s="14">
        <f>'nmol-analyzed'!F162*0.001/'nmol-analyzed'!F$1*1/'nmol-analyzed'!F$2</f>
        <v>0.50112485939257601</v>
      </c>
      <c r="G162" s="14">
        <f>'nmol-analyzed'!G162*0.001/'nmol-analyzed'!G$1*1/'nmol-analyzed'!G$2</f>
        <v>0.52474690663667045</v>
      </c>
      <c r="H162" s="14">
        <f>'nmol-analyzed'!H162*0.001/'nmol-analyzed'!H$1*1/'nmol-analyzed'!H$2</f>
        <v>0.56355455568054003</v>
      </c>
      <c r="I162" s="14">
        <f>'nmol-analyzed'!I162*0.001/'nmol-analyzed'!I$1*1/'nmol-analyzed'!I$2</f>
        <v>0.44881889763779531</v>
      </c>
      <c r="J162" s="14">
        <f>'nmol-analyzed'!J162*0.001/'nmol-analyzed'!J$1*1/'nmol-analyzed'!J$2</f>
        <v>0.40157480314960636</v>
      </c>
      <c r="K162" s="14">
        <f>'nmol-analyzed'!K162*0.001/'nmol-analyzed'!K$1*1/'nmol-analyzed'!K$2</f>
        <v>0.50112485939257601</v>
      </c>
      <c r="L162" s="14">
        <f t="shared" si="6"/>
        <v>0.4901574803149607</v>
      </c>
      <c r="M162" s="137">
        <f t="shared" si="7"/>
        <v>5.7236168643066278E-2</v>
      </c>
      <c r="N162" s="14">
        <f t="shared" si="8"/>
        <v>0.11677097859709906</v>
      </c>
      <c r="O162" s="14">
        <f>'nmol-analyzed'!M162*0.001/'nmol-analyzed'!M$1*1/'nmol-analyzed'!M$2</f>
        <v>0.48190045248868779</v>
      </c>
      <c r="P162" s="14">
        <f>'nmol-analyzed'!N162*0.001/'nmol-analyzed'!N$1*1/'nmol-analyzed'!N$2</f>
        <v>0.37719298245614036</v>
      </c>
      <c r="Q162" s="14">
        <f>'nmol-analyzed'!O162*0.001/'nmol-analyzed'!O$1*1/'nmol-analyzed'!O$2</f>
        <v>0.90769230769230769</v>
      </c>
      <c r="R162" s="14">
        <f>'nmol-analyzed'!P162*0.001/'nmol-analyzed'!P$1*1/'nmol-analyzed'!P$2</f>
        <v>0.7596371882086167</v>
      </c>
      <c r="S162" s="14">
        <f>'nmol-analyzed'!Q162*0.001/'nmol-analyzed'!Q$1*1/'nmol-analyzed'!Q$2</f>
        <v>0.16444444444444448</v>
      </c>
      <c r="T162" s="14">
        <f>'nmol-analyzed'!R162*0.001/'nmol-analyzed'!R$1*1/'nmol-analyzed'!R$2</f>
        <v>0.18749999999999997</v>
      </c>
      <c r="U162" s="14">
        <f>'nmol-analyzed'!S162*0.001/'nmol-analyzed'!S$1*1/'nmol-analyzed'!S$2</f>
        <v>0.42857142857142849</v>
      </c>
      <c r="V162" s="14">
        <f>'nmol-analyzed'!T162*0.001/'nmol-analyzed'!T$1*1/'nmol-analyzed'!T$2</f>
        <v>0.43555555555555553</v>
      </c>
      <c r="W162" s="14">
        <f>'nmol-analyzed'!U162*0.001/'nmol-analyzed'!U$1*1/'nmol-analyzed'!U$2</f>
        <v>0.56334841628959276</v>
      </c>
      <c r="X162" s="14">
        <f>'nmol-analyzed'!V162*0.001/'nmol-analyzed'!V$1*1/'nmol-analyzed'!V$2</f>
        <v>0.62895927601809953</v>
      </c>
      <c r="Y162" s="14">
        <f>'nmol-analyzed'!W162*0.001/'nmol-analyzed'!W$1*1/'nmol-analyzed'!W$2</f>
        <v>0.29017857142857145</v>
      </c>
      <c r="Z162" s="14">
        <f>'nmol-analyzed'!X162*0.001/'nmol-analyzed'!X$1*1/'nmol-analyzed'!X$2</f>
        <v>0.22666666666666668</v>
      </c>
      <c r="AA162" s="14">
        <f>'nmol-analyzed'!Y162*0.001/'nmol-analyzed'!Y$1*1/'nmol-analyzed'!Y$2</f>
        <v>0.36</v>
      </c>
      <c r="AB162" s="14">
        <f>'nmol-analyzed'!Z162*0.001/'nmol-analyzed'!Z$1*1/'nmol-analyzed'!Z$2</f>
        <v>0.38596491228070179</v>
      </c>
      <c r="AC162" s="14">
        <f>'nmol-analyzed'!AA162*0.001/'nmol-analyzed'!AA$1*1/'nmol-analyzed'!AA$2</f>
        <v>0.9107142857142857</v>
      </c>
      <c r="AD162" s="14">
        <f>'nmol-analyzed'!AB162*0.001/'nmol-analyzed'!AB$1*1/'nmol-analyzed'!AB$2</f>
        <v>1.0044444444444445</v>
      </c>
      <c r="AE162" s="14">
        <f>'nmol-analyzed'!AC162*0.001/'nmol-analyzed'!AC$1*1/'nmol-analyzed'!AC$2</f>
        <v>0.1977777777777778</v>
      </c>
      <c r="AF162" s="14">
        <f>'nmol-analyzed'!AD162*0.001/'nmol-analyzed'!AD$1*1/'nmol-analyzed'!AD$2</f>
        <v>0.315</v>
      </c>
      <c r="AG162" s="14">
        <f>'nmol-analyzed'!AE162*0.001/'nmol-analyzed'!AE$1*1/'nmol-analyzed'!AE$2</f>
        <v>0.43973214285714279</v>
      </c>
      <c r="AH162" s="14">
        <f>'nmol-analyzed'!AF162*0.001/'nmol-analyzed'!AF$1*1/'nmol-analyzed'!AF$2</f>
        <v>0.47006651884700662</v>
      </c>
      <c r="AI162" s="14">
        <f>'nmol-analyzed'!AG162*0.001/'nmol-analyzed'!AG$1*1/'nmol-analyzed'!AG$2</f>
        <v>0.61555555555555552</v>
      </c>
      <c r="AJ162" s="14">
        <f>'nmol-analyzed'!AH162*0.001/'nmol-analyzed'!AH$1*1/'nmol-analyzed'!AH$2</f>
        <v>0.6864035087719299</v>
      </c>
      <c r="AK162" s="14">
        <f>'nmol-analyzed'!AI162*0.001/'nmol-analyzed'!AI$1*1/'nmol-analyzed'!AI$2</f>
        <v>0.33</v>
      </c>
      <c r="AL162" s="14">
        <f>'nmol-analyzed'!AJ162*0.001/'nmol-analyzed'!AJ$1*1/'nmol-analyzed'!AJ$2</f>
        <v>0.46749999999999997</v>
      </c>
      <c r="AM162" s="14">
        <f>'nmol-analyzed'!AK162*0.001/'nmol-analyzed'!AK$1*1/'nmol-analyzed'!AK$2</f>
        <v>0.45833333333333337</v>
      </c>
      <c r="AN162" s="14">
        <f>'nmol-analyzed'!AL162*0.001/'nmol-analyzed'!AL$1*1/'nmol-analyzed'!AL$2</f>
        <v>0.6741071428571429</v>
      </c>
      <c r="AO162" s="14">
        <f>'nmol-analyzed'!AM162*0.001/'nmol-analyzed'!AM$1*1/'nmol-analyzed'!AM$2</f>
        <v>0.61111111111111116</v>
      </c>
      <c r="AP162" s="14">
        <f>'nmol-analyzed'!AN162*0.001/'nmol-analyzed'!AN$1*1/'nmol-analyzed'!AN$2</f>
        <v>0.75777777777777777</v>
      </c>
      <c r="AQ162" s="14">
        <f>'nmol-analyzed'!AO162*0.001/'nmol-analyzed'!AO$1*1/'nmol-analyzed'!AO$2</f>
        <v>0.28249999999999997</v>
      </c>
      <c r="AR162" s="14">
        <f>'nmol-analyzed'!AP162*0.001/'nmol-analyzed'!AP$1*1/'nmol-analyzed'!AP$2</f>
        <v>0.3638392857142857</v>
      </c>
      <c r="AS162" s="14">
        <f>'nmol-analyzed'!AQ162*0.001/'nmol-analyzed'!AQ$1*1/'nmol-analyzed'!AQ$2</f>
        <v>0.3660714285714286</v>
      </c>
      <c r="AT162" s="14">
        <f>'nmol-analyzed'!AR162*0.001/'nmol-analyzed'!AR$1*1/'nmol-analyzed'!AR$2</f>
        <v>0.49561403508771934</v>
      </c>
      <c r="AU162" s="14">
        <f>'nmol-analyzed'!AS162*0.001/'nmol-analyzed'!AS$1*1/'nmol-analyzed'!AS$2</f>
        <v>0.74057649667405756</v>
      </c>
      <c r="AV162" s="14">
        <f>'nmol-analyzed'!AT162*0.001/'nmol-analyzed'!AT$1*1/'nmol-analyzed'!AT$2</f>
        <v>0.57456140350877205</v>
      </c>
      <c r="AW162" s="14">
        <f>'nmol-analyzed'!AU162*0.001/'nmol-analyzed'!AU$1*1/'nmol-analyzed'!AU$2</f>
        <v>0.234375</v>
      </c>
      <c r="AX162" s="14">
        <f>'nmol-analyzed'!AV162*0.001/'nmol-analyzed'!AV$1*1/'nmol-analyzed'!AV$2</f>
        <v>0.3924999999999999</v>
      </c>
      <c r="AY162" s="14"/>
    </row>
    <row r="163" spans="1:51" x14ac:dyDescent="0.2">
      <c r="A163">
        <f>'imported summary from web'!A196</f>
        <v>816.5</v>
      </c>
      <c r="B163" t="str">
        <f>'imported summary from web'!B196</f>
        <v>C47H78O8PN</v>
      </c>
      <c r="C163" s="2" t="str">
        <f>'imported summary from web'!C196</f>
        <v>PE(42:8)</v>
      </c>
      <c r="D163" s="71"/>
      <c r="E163" s="14"/>
      <c r="F163" s="14">
        <f>'nmol-analyzed'!F163*0.001/'nmol-analyzed'!F$1*1/'nmol-analyzed'!F$2</f>
        <v>0.80854893138357709</v>
      </c>
      <c r="G163" s="14">
        <f>'nmol-analyzed'!G163*0.001/'nmol-analyzed'!G$1*1/'nmol-analyzed'!G$2</f>
        <v>0.85073115860517456</v>
      </c>
      <c r="H163" s="14">
        <f>'nmol-analyzed'!H163*0.001/'nmol-analyzed'!H$1*1/'nmol-analyzed'!H$2</f>
        <v>0.81867266591676058</v>
      </c>
      <c r="I163" s="14">
        <f>'nmol-analyzed'!I163*0.001/'nmol-analyzed'!I$1*1/'nmol-analyzed'!I$2</f>
        <v>0.7579302587176604</v>
      </c>
      <c r="J163" s="14">
        <f>'nmol-analyzed'!J163*0.001/'nmol-analyzed'!J$1*1/'nmol-analyzed'!J$2</f>
        <v>0.80348706411698545</v>
      </c>
      <c r="K163" s="14">
        <f>'nmol-analyzed'!K163*0.001/'nmol-analyzed'!K$1*1/'nmol-analyzed'!K$2</f>
        <v>0.81867266591676058</v>
      </c>
      <c r="L163" s="14">
        <f t="shared" si="6"/>
        <v>0.80967379077615298</v>
      </c>
      <c r="M163" s="137">
        <f t="shared" si="7"/>
        <v>3.021456922061487E-2</v>
      </c>
      <c r="N163" s="14">
        <f t="shared" si="8"/>
        <v>3.7316965875419029E-2</v>
      </c>
      <c r="O163" s="14">
        <f>'nmol-analyzed'!M163*0.001/'nmol-analyzed'!M$1*1/'nmol-analyzed'!M$2</f>
        <v>0.93484162895927625</v>
      </c>
      <c r="P163" s="14">
        <f>'nmol-analyzed'!N163*0.001/'nmol-analyzed'!N$1*1/'nmol-analyzed'!N$2</f>
        <v>0.8951754385964914</v>
      </c>
      <c r="Q163" s="14">
        <f>'nmol-analyzed'!O163*0.001/'nmol-analyzed'!O$1*1/'nmol-analyzed'!O$2</f>
        <v>1.0773626373626373</v>
      </c>
      <c r="R163" s="14">
        <f>'nmol-analyzed'!P163*0.001/'nmol-analyzed'!P$1*1/'nmol-analyzed'!P$2</f>
        <v>1.0004535147392286</v>
      </c>
      <c r="S163" s="14">
        <f>'nmol-analyzed'!Q163*0.001/'nmol-analyzed'!Q$1*1/'nmol-analyzed'!Q$2</f>
        <v>0.63600000000000012</v>
      </c>
      <c r="T163" s="14">
        <f>'nmol-analyzed'!R163*0.001/'nmol-analyzed'!R$1*1/'nmol-analyzed'!R$2</f>
        <v>0.52499999999999991</v>
      </c>
      <c r="U163" s="14">
        <f>'nmol-analyzed'!S163*0.001/'nmol-analyzed'!S$1*1/'nmol-analyzed'!S$2</f>
        <v>0.92008928571428572</v>
      </c>
      <c r="V163" s="14">
        <f>'nmol-analyzed'!T163*0.001/'nmol-analyzed'!T$1*1/'nmol-analyzed'!T$2</f>
        <v>0.8115555555555557</v>
      </c>
      <c r="W163" s="14">
        <f>'nmol-analyzed'!U163*0.001/'nmol-analyzed'!U$1*1/'nmol-analyzed'!U$2</f>
        <v>0.760633484162896</v>
      </c>
      <c r="X163" s="14">
        <f>'nmol-analyzed'!V163*0.001/'nmol-analyzed'!V$1*1/'nmol-analyzed'!V$2</f>
        <v>0.79230769230769238</v>
      </c>
      <c r="Y163" s="14">
        <f>'nmol-analyzed'!W163*0.001/'nmol-analyzed'!W$1*1/'nmol-analyzed'!W$2</f>
        <v>0.60758928571428572</v>
      </c>
      <c r="Z163" s="14">
        <f>'nmol-analyzed'!X163*0.001/'nmol-analyzed'!X$1*1/'nmol-analyzed'!X$2</f>
        <v>0.50933333333333342</v>
      </c>
      <c r="AA163" s="14">
        <f>'nmol-analyzed'!Y163*0.001/'nmol-analyzed'!Y$1*1/'nmol-analyzed'!Y$2</f>
        <v>0.87822222222222224</v>
      </c>
      <c r="AB163" s="14">
        <f>'nmol-analyzed'!Z163*0.001/'nmol-analyzed'!Z$1*1/'nmol-analyzed'!Z$2</f>
        <v>0.76359649122807027</v>
      </c>
      <c r="AC163" s="14">
        <f>'nmol-analyzed'!AA163*0.001/'nmol-analyzed'!AA$1*1/'nmol-analyzed'!AA$2</f>
        <v>1.1633928571428571</v>
      </c>
      <c r="AD163" s="14">
        <f>'nmol-analyzed'!AB163*0.001/'nmol-analyzed'!AB$1*1/'nmol-analyzed'!AB$2</f>
        <v>1.4159999999999999</v>
      </c>
      <c r="AE163" s="14">
        <f>'nmol-analyzed'!AC163*0.001/'nmol-analyzed'!AC$1*1/'nmol-analyzed'!AC$2</f>
        <v>0.44488888888888894</v>
      </c>
      <c r="AF163" s="14">
        <f>'nmol-analyzed'!AD163*0.001/'nmol-analyzed'!AD$1*1/'nmol-analyzed'!AD$2</f>
        <v>0.63549999999999995</v>
      </c>
      <c r="AG163" s="14">
        <f>'nmol-analyzed'!AE163*0.001/'nmol-analyzed'!AE$1*1/'nmol-analyzed'!AE$2</f>
        <v>0.94687499999999991</v>
      </c>
      <c r="AH163" s="14">
        <f>'nmol-analyzed'!AF163*0.001/'nmol-analyzed'!AF$1*1/'nmol-analyzed'!AF$2</f>
        <v>1.035920177383592</v>
      </c>
      <c r="AI163" s="14">
        <f>'nmol-analyzed'!AG163*0.001/'nmol-analyzed'!AG$1*1/'nmol-analyzed'!AG$2</f>
        <v>1.024888888888889</v>
      </c>
      <c r="AJ163" s="14">
        <f>'nmol-analyzed'!AH163*0.001/'nmol-analyzed'!AH$1*1/'nmol-analyzed'!AH$2</f>
        <v>1.0706140350877196</v>
      </c>
      <c r="AK163" s="14">
        <f>'nmol-analyzed'!AI163*0.001/'nmol-analyzed'!AI$1*1/'nmol-analyzed'!AI$2</f>
        <v>0.86799999999999988</v>
      </c>
      <c r="AL163" s="14">
        <f>'nmol-analyzed'!AJ163*0.001/'nmol-analyzed'!AJ$1*1/'nmol-analyzed'!AJ$2</f>
        <v>1.0429999999999999</v>
      </c>
      <c r="AM163" s="14">
        <f>'nmol-analyzed'!AK163*0.001/'nmol-analyzed'!AK$1*1/'nmol-analyzed'!AK$2</f>
        <v>0.96973684210526323</v>
      </c>
      <c r="AN163" s="14">
        <f>'nmol-analyzed'!AL163*0.001/'nmol-analyzed'!AL$1*1/'nmol-analyzed'!AL$2</f>
        <v>1.0741071428571429</v>
      </c>
      <c r="AO163" s="14">
        <f>'nmol-analyzed'!AM163*0.001/'nmol-analyzed'!AM$1*1/'nmol-analyzed'!AM$2</f>
        <v>0.90044444444444438</v>
      </c>
      <c r="AP163" s="14">
        <f>'nmol-analyzed'!AN163*0.001/'nmol-analyzed'!AN$1*1/'nmol-analyzed'!AN$2</f>
        <v>1.1826666666666668</v>
      </c>
      <c r="AQ163" s="14">
        <f>'nmol-analyzed'!AO163*0.001/'nmol-analyzed'!AO$1*1/'nmol-analyzed'!AO$2</f>
        <v>0.57299999999999995</v>
      </c>
      <c r="AR163" s="14">
        <f>'nmol-analyzed'!AP163*0.001/'nmol-analyzed'!AP$1*1/'nmol-analyzed'!AP$2</f>
        <v>0.80401785714285723</v>
      </c>
      <c r="AS163" s="14">
        <f>'nmol-analyzed'!AQ163*0.001/'nmol-analyzed'!AQ$1*1/'nmol-analyzed'!AQ$2</f>
        <v>0.72812499999999991</v>
      </c>
      <c r="AT163" s="14">
        <f>'nmol-analyzed'!AR163*0.001/'nmol-analyzed'!AR$1*1/'nmol-analyzed'!AR$2</f>
        <v>0.9280701754385966</v>
      </c>
      <c r="AU163" s="14">
        <f>'nmol-analyzed'!AS163*0.001/'nmol-analyzed'!AS$1*1/'nmol-analyzed'!AS$2</f>
        <v>1.2288248337028824</v>
      </c>
      <c r="AV163" s="14">
        <f>'nmol-analyzed'!AT163*0.001/'nmol-analyzed'!AT$1*1/'nmol-analyzed'!AT$2</f>
        <v>0.8973684210526317</v>
      </c>
      <c r="AW163" s="14">
        <f>'nmol-analyzed'!AU163*0.001/'nmol-analyzed'!AU$1*1/'nmol-analyzed'!AU$2</f>
        <v>0.57857142857142863</v>
      </c>
      <c r="AX163" s="14">
        <f>'nmol-analyzed'!AV163*0.001/'nmol-analyzed'!AV$1*1/'nmol-analyzed'!AV$2</f>
        <v>0.75049999999999983</v>
      </c>
      <c r="AY163" s="14"/>
    </row>
    <row r="164" spans="1:51" x14ac:dyDescent="0.2">
      <c r="A164">
        <f>'imported summary from web'!A197</f>
        <v>818.6</v>
      </c>
      <c r="B164" t="str">
        <f>'imported summary from web'!B197</f>
        <v>C47H80O8PN</v>
      </c>
      <c r="C164" s="2" t="str">
        <f>'imported summary from web'!C197</f>
        <v>PE(42:7)</v>
      </c>
      <c r="D164" s="71"/>
      <c r="E164" s="14"/>
      <c r="F164" s="14">
        <f>'nmol-analyzed'!F164*0.001/'nmol-analyzed'!F$1*1/'nmol-analyzed'!F$2</f>
        <v>6.5709786276715416</v>
      </c>
      <c r="G164" s="14">
        <f>'nmol-analyzed'!G164*0.001/'nmol-analyzed'!G$1*1/'nmol-analyzed'!G$2</f>
        <v>7.4044994375703048</v>
      </c>
      <c r="H164" s="14">
        <f>'nmol-analyzed'!H164*0.001/'nmol-analyzed'!H$1*1/'nmol-analyzed'!H$2</f>
        <v>6.9371203599550064</v>
      </c>
      <c r="I164" s="14">
        <f>'nmol-analyzed'!I164*0.001/'nmol-analyzed'!I$1*1/'nmol-analyzed'!I$2</f>
        <v>6.2453318335208108</v>
      </c>
      <c r="J164" s="14">
        <f>'nmol-analyzed'!J164*0.001/'nmol-analyzed'!J$1*1/'nmol-analyzed'!J$2</f>
        <v>6.4174353205849277</v>
      </c>
      <c r="K164" s="14">
        <f>'nmol-analyzed'!K164*0.001/'nmol-analyzed'!K$1*1/'nmol-analyzed'!K$2</f>
        <v>6.7785151856018011</v>
      </c>
      <c r="L164" s="14">
        <f t="shared" si="6"/>
        <v>6.7256467941507312</v>
      </c>
      <c r="M164" s="137">
        <f t="shared" si="7"/>
        <v>0.41424052503126774</v>
      </c>
      <c r="N164" s="14">
        <f t="shared" si="8"/>
        <v>6.1591180403872993E-2</v>
      </c>
      <c r="O164" s="14">
        <f>'nmol-analyzed'!M164*0.001/'nmol-analyzed'!M$1*1/'nmol-analyzed'!M$2</f>
        <v>10.369683257918554</v>
      </c>
      <c r="P164" s="14">
        <f>'nmol-analyzed'!N164*0.001/'nmol-analyzed'!N$1*1/'nmol-analyzed'!N$2</f>
        <v>9.253070175438598</v>
      </c>
      <c r="Q164" s="14">
        <f>'nmol-analyzed'!O164*0.001/'nmol-analyzed'!O$1*1/'nmol-analyzed'!O$2</f>
        <v>7.798681318681318</v>
      </c>
      <c r="R164" s="14">
        <f>'nmol-analyzed'!P164*0.001/'nmol-analyzed'!P$1*1/'nmol-analyzed'!P$2</f>
        <v>6.8331065759637166</v>
      </c>
      <c r="S164" s="14">
        <f>'nmol-analyzed'!Q164*0.001/'nmol-analyzed'!Q$1*1/'nmol-analyzed'!Q$2</f>
        <v>4.5542222222222231</v>
      </c>
      <c r="T164" s="14">
        <f>'nmol-analyzed'!R164*0.001/'nmol-analyzed'!R$1*1/'nmol-analyzed'!R$2</f>
        <v>4.0611607142857133</v>
      </c>
      <c r="U164" s="14">
        <f>'nmol-analyzed'!S164*0.001/'nmol-analyzed'!S$1*1/'nmol-analyzed'!S$2</f>
        <v>7.9584821428571422</v>
      </c>
      <c r="V164" s="14">
        <f>'nmol-analyzed'!T164*0.001/'nmol-analyzed'!T$1*1/'nmol-analyzed'!T$2</f>
        <v>7.8253333333333348</v>
      </c>
      <c r="W164" s="14">
        <f>'nmol-analyzed'!U164*0.001/'nmol-analyzed'!U$1*1/'nmol-analyzed'!U$2</f>
        <v>4.8561085972850675</v>
      </c>
      <c r="X164" s="14">
        <f>'nmol-analyzed'!V164*0.001/'nmol-analyzed'!V$1*1/'nmol-analyzed'!V$2</f>
        <v>5.6751131221719469</v>
      </c>
      <c r="Y164" s="14">
        <f>'nmol-analyzed'!W164*0.001/'nmol-analyzed'!W$1*1/'nmol-analyzed'!W$2</f>
        <v>4.55</v>
      </c>
      <c r="Z164" s="14">
        <f>'nmol-analyzed'!X164*0.001/'nmol-analyzed'!X$1*1/'nmol-analyzed'!X$2</f>
        <v>3.8875555555555552</v>
      </c>
      <c r="AA164" s="14">
        <f>'nmol-analyzed'!Y164*0.001/'nmol-analyzed'!Y$1*1/'nmol-analyzed'!Y$2</f>
        <v>8.756444444444444</v>
      </c>
      <c r="AB164" s="14">
        <f>'nmol-analyzed'!Z164*0.001/'nmol-analyzed'!Z$1*1/'nmol-analyzed'!Z$2</f>
        <v>8.7245614035087744</v>
      </c>
      <c r="AC164" s="14">
        <f>'nmol-analyzed'!AA164*0.001/'nmol-analyzed'!AA$1*1/'nmol-analyzed'!AA$2</f>
        <v>9.2933035714285719</v>
      </c>
      <c r="AD164" s="14">
        <f>'nmol-analyzed'!AB164*0.001/'nmol-analyzed'!AB$1*1/'nmol-analyzed'!AB$2</f>
        <v>7.7075555555555564</v>
      </c>
      <c r="AE164" s="14">
        <f>'nmol-analyzed'!AC164*0.001/'nmol-analyzed'!AC$1*1/'nmol-analyzed'!AC$2</f>
        <v>3.5031111111111111</v>
      </c>
      <c r="AF164" s="14">
        <f>'nmol-analyzed'!AD164*0.001/'nmol-analyzed'!AD$1*1/'nmol-analyzed'!AD$2</f>
        <v>4.4109999999999987</v>
      </c>
      <c r="AG164" s="14">
        <f>'nmol-analyzed'!AE164*0.001/'nmol-analyzed'!AE$1*1/'nmol-analyzed'!AE$2</f>
        <v>10.601339285714287</v>
      </c>
      <c r="AH164" s="14">
        <f>'nmol-analyzed'!AF164*0.001/'nmol-analyzed'!AF$1*1/'nmol-analyzed'!AF$2</f>
        <v>10.626164079822615</v>
      </c>
      <c r="AI164" s="14">
        <f>'nmol-analyzed'!AG164*0.001/'nmol-analyzed'!AG$1*1/'nmol-analyzed'!AG$2</f>
        <v>6.2831111111111113</v>
      </c>
      <c r="AJ164" s="14">
        <f>'nmol-analyzed'!AH164*0.001/'nmol-analyzed'!AH$1*1/'nmol-analyzed'!AH$2</f>
        <v>6.1675438596491228</v>
      </c>
      <c r="AK164" s="14">
        <f>'nmol-analyzed'!AI164*0.001/'nmol-analyzed'!AI$1*1/'nmol-analyzed'!AI$2</f>
        <v>5.7009999999999987</v>
      </c>
      <c r="AL164" s="14">
        <f>'nmol-analyzed'!AJ164*0.001/'nmol-analyzed'!AJ$1*1/'nmol-analyzed'!AJ$2</f>
        <v>7.2684999999999995</v>
      </c>
      <c r="AM164" s="14">
        <f>'nmol-analyzed'!AK164*0.001/'nmol-analyzed'!AK$1*1/'nmol-analyzed'!AK$2</f>
        <v>9.0491228070175449</v>
      </c>
      <c r="AN164" s="14">
        <f>'nmol-analyzed'!AL164*0.001/'nmol-analyzed'!AL$1*1/'nmol-analyzed'!AL$2</f>
        <v>10.344642857142858</v>
      </c>
      <c r="AO164" s="14">
        <f>'nmol-analyzed'!AM164*0.001/'nmol-analyzed'!AM$1*1/'nmol-analyzed'!AM$2</f>
        <v>7.7253333333333334</v>
      </c>
      <c r="AP164" s="14">
        <f>'nmol-analyzed'!AN164*0.001/'nmol-analyzed'!AN$1*1/'nmol-analyzed'!AN$2</f>
        <v>7.4031111111111114</v>
      </c>
      <c r="AQ164" s="14">
        <f>'nmol-analyzed'!AO164*0.001/'nmol-analyzed'!AO$1*1/'nmol-analyzed'!AO$2</f>
        <v>4.5359999999999996</v>
      </c>
      <c r="AR164" s="14">
        <f>'nmol-analyzed'!AP164*0.001/'nmol-analyzed'!AP$1*1/'nmol-analyzed'!AP$2</f>
        <v>4.8156249999999998</v>
      </c>
      <c r="AS164" s="14">
        <f>'nmol-analyzed'!AQ164*0.001/'nmol-analyzed'!AQ$1*1/'nmol-analyzed'!AQ$2</f>
        <v>6.340178571428571</v>
      </c>
      <c r="AT164" s="14">
        <f>'nmol-analyzed'!AR164*0.001/'nmol-analyzed'!AR$1*1/'nmol-analyzed'!AR$2</f>
        <v>7.9570175438596511</v>
      </c>
      <c r="AU164" s="14">
        <f>'nmol-analyzed'!AS164*0.001/'nmol-analyzed'!AS$1*1/'nmol-analyzed'!AS$2</f>
        <v>8.4354767184035477</v>
      </c>
      <c r="AV164" s="14">
        <f>'nmol-analyzed'!AT164*0.001/'nmol-analyzed'!AT$1*1/'nmol-analyzed'!AT$2</f>
        <v>5.7684210526315791</v>
      </c>
      <c r="AW164" s="14">
        <f>'nmol-analyzed'!AU164*0.001/'nmol-analyzed'!AU$1*1/'nmol-analyzed'!AU$2</f>
        <v>4.0299107142857142</v>
      </c>
      <c r="AX164" s="14">
        <f>'nmol-analyzed'!AV164*0.001/'nmol-analyzed'!AV$1*1/'nmol-analyzed'!AV$2</f>
        <v>5.3484999999999987</v>
      </c>
      <c r="AY164" s="14"/>
    </row>
    <row r="165" spans="1:51" x14ac:dyDescent="0.2">
      <c r="A165">
        <f>'imported summary from web'!A198</f>
        <v>820.6</v>
      </c>
      <c r="B165" t="str">
        <f>'imported summary from web'!B198</f>
        <v>C47H82O8PN</v>
      </c>
      <c r="C165" s="2" t="str">
        <f>'imported summary from web'!C198</f>
        <v>PE(42:6)</v>
      </c>
      <c r="D165" s="71"/>
      <c r="E165" s="14"/>
      <c r="F165" s="14">
        <f>'nmol-analyzed'!F165*0.001/'nmol-analyzed'!F$1*1/'nmol-analyzed'!F$2</f>
        <v>0.65163104611923517</v>
      </c>
      <c r="G165" s="14">
        <f>'nmol-analyzed'!G165*0.001/'nmol-analyzed'!G$1*1/'nmol-analyzed'!G$2</f>
        <v>0.6600674915635546</v>
      </c>
      <c r="H165" s="14">
        <f>'nmol-analyzed'!H165*0.001/'nmol-analyzed'!H$1*1/'nmol-analyzed'!H$2</f>
        <v>0.73093363329583805</v>
      </c>
      <c r="I165" s="14">
        <f>'nmol-analyzed'!I165*0.001/'nmol-analyzed'!I$1*1/'nmol-analyzed'!I$2</f>
        <v>0.59763779527559058</v>
      </c>
      <c r="J165" s="14">
        <f>'nmol-analyzed'!J165*0.001/'nmol-analyzed'!J$1*1/'nmol-analyzed'!J$2</f>
        <v>0.58920134983127104</v>
      </c>
      <c r="K165" s="14">
        <f>'nmol-analyzed'!K165*0.001/'nmol-analyzed'!K$1*1/'nmol-analyzed'!K$2</f>
        <v>0.62969628796400456</v>
      </c>
      <c r="L165" s="14">
        <f t="shared" si="6"/>
        <v>0.64319460067491574</v>
      </c>
      <c r="M165" s="137">
        <f t="shared" si="7"/>
        <v>5.1433265509451036E-2</v>
      </c>
      <c r="N165" s="14">
        <f t="shared" si="8"/>
        <v>7.996532535484778E-2</v>
      </c>
      <c r="O165" s="14">
        <f>'nmol-analyzed'!M165*0.001/'nmol-analyzed'!M$1*1/'nmol-analyzed'!M$2</f>
        <v>0.71538461538461562</v>
      </c>
      <c r="P165" s="14">
        <f>'nmol-analyzed'!N165*0.001/'nmol-analyzed'!N$1*1/'nmol-analyzed'!N$2</f>
        <v>0.86228070175438609</v>
      </c>
      <c r="Q165" s="14">
        <f>'nmol-analyzed'!O165*0.001/'nmol-analyzed'!O$1*1/'nmol-analyzed'!O$2</f>
        <v>0.71032967032967032</v>
      </c>
      <c r="R165" s="14">
        <f>'nmol-analyzed'!P165*0.001/'nmol-analyzed'!P$1*1/'nmol-analyzed'!P$2</f>
        <v>0.82358276643990913</v>
      </c>
      <c r="S165" s="14">
        <f>'nmol-analyzed'!Q165*0.001/'nmol-analyzed'!Q$1*1/'nmol-analyzed'!Q$2</f>
        <v>0.46488888888888907</v>
      </c>
      <c r="T165" s="14">
        <f>'nmol-analyzed'!R165*0.001/'nmol-analyzed'!R$1*1/'nmol-analyzed'!R$2</f>
        <v>0.44687500000000002</v>
      </c>
      <c r="U165" s="14">
        <f>'nmol-analyzed'!S165*0.001/'nmol-analyzed'!S$1*1/'nmol-analyzed'!S$2</f>
        <v>0.74598214285714282</v>
      </c>
      <c r="V165" s="14">
        <f>'nmol-analyzed'!T165*0.001/'nmol-analyzed'!T$1*1/'nmol-analyzed'!T$2</f>
        <v>0.62044444444444447</v>
      </c>
      <c r="W165" s="14">
        <f>'nmol-analyzed'!U165*0.001/'nmol-analyzed'!U$1*1/'nmol-analyzed'!U$2</f>
        <v>0.63846153846153864</v>
      </c>
      <c r="X165" s="14">
        <f>'nmol-analyzed'!V165*0.001/'nmol-analyzed'!V$1*1/'nmol-analyzed'!V$2</f>
        <v>0.76742081447963806</v>
      </c>
      <c r="Y165" s="14">
        <f>'nmol-analyzed'!W165*0.001/'nmol-analyzed'!W$1*1/'nmol-analyzed'!W$2</f>
        <v>0.53169642857142851</v>
      </c>
      <c r="Z165" s="14">
        <f>'nmol-analyzed'!X165*0.001/'nmol-analyzed'!X$1*1/'nmol-analyzed'!X$2</f>
        <v>0.34266666666666673</v>
      </c>
      <c r="AA165" s="14">
        <f>'nmol-analyzed'!Y165*0.001/'nmol-analyzed'!Y$1*1/'nmol-analyzed'!Y$2</f>
        <v>0.84933333333333327</v>
      </c>
      <c r="AB165" s="14">
        <f>'nmol-analyzed'!Z165*0.001/'nmol-analyzed'!Z$1*1/'nmol-analyzed'!Z$2</f>
        <v>0.75701754385964926</v>
      </c>
      <c r="AC165" s="14">
        <f>'nmol-analyzed'!AA165*0.001/'nmol-analyzed'!AA$1*1/'nmol-analyzed'!AA$2</f>
        <v>0.93125000000000002</v>
      </c>
      <c r="AD165" s="14">
        <f>'nmol-analyzed'!AB165*0.001/'nmol-analyzed'!AB$1*1/'nmol-analyzed'!AB$2</f>
        <v>0.80933333333333335</v>
      </c>
      <c r="AE165" s="14">
        <f>'nmol-analyzed'!AC165*0.001/'nmol-analyzed'!AC$1*1/'nmol-analyzed'!AC$2</f>
        <v>0.26933333333333337</v>
      </c>
      <c r="AF165" s="14">
        <f>'nmol-analyzed'!AD165*0.001/'nmol-analyzed'!AD$1*1/'nmol-analyzed'!AD$2</f>
        <v>0.45799999999999996</v>
      </c>
      <c r="AG165" s="14">
        <f>'nmol-analyzed'!AE165*0.001/'nmol-analyzed'!AE$1*1/'nmol-analyzed'!AE$2</f>
        <v>0.74375000000000013</v>
      </c>
      <c r="AH165" s="14">
        <f>'nmol-analyzed'!AF165*0.001/'nmol-analyzed'!AF$1*1/'nmol-analyzed'!AF$2</f>
        <v>0.87405764966740573</v>
      </c>
      <c r="AI165" s="14">
        <f>'nmol-analyzed'!AG165*0.001/'nmol-analyzed'!AG$1*1/'nmol-analyzed'!AG$2</f>
        <v>0.7426666666666667</v>
      </c>
      <c r="AJ165" s="14">
        <f>'nmol-analyzed'!AH165*0.001/'nmol-analyzed'!AH$1*1/'nmol-analyzed'!AH$2</f>
        <v>0.80964912280701762</v>
      </c>
      <c r="AK165" s="14">
        <f>'nmol-analyzed'!AI165*0.001/'nmol-analyzed'!AI$1*1/'nmol-analyzed'!AI$2</f>
        <v>0.54049999999999987</v>
      </c>
      <c r="AL165" s="14">
        <f>'nmol-analyzed'!AJ165*0.001/'nmol-analyzed'!AJ$1*1/'nmol-analyzed'!AJ$2</f>
        <v>0.80799999999999994</v>
      </c>
      <c r="AM165" s="14">
        <f>'nmol-analyzed'!AK165*0.001/'nmol-analyzed'!AK$1*1/'nmol-analyzed'!AK$2</f>
        <v>0.83596491228070191</v>
      </c>
      <c r="AN165" s="14">
        <f>'nmol-analyzed'!AL165*0.001/'nmol-analyzed'!AL$1*1/'nmol-analyzed'!AL$2</f>
        <v>0.73258928571428572</v>
      </c>
      <c r="AO165" s="14">
        <f>'nmol-analyzed'!AM165*0.001/'nmol-analyzed'!AM$1*1/'nmol-analyzed'!AM$2</f>
        <v>0.51155555555555554</v>
      </c>
      <c r="AP165" s="14">
        <f>'nmol-analyzed'!AN165*0.001/'nmol-analyzed'!AN$1*1/'nmol-analyzed'!AN$2</f>
        <v>0.78488888888888886</v>
      </c>
      <c r="AQ165" s="14">
        <f>'nmol-analyzed'!AO165*0.001/'nmol-analyzed'!AO$1*1/'nmol-analyzed'!AO$2</f>
        <v>0.36299999999999999</v>
      </c>
      <c r="AR165" s="14">
        <f>'nmol-analyzed'!AP165*0.001/'nmol-analyzed'!AP$1*1/'nmol-analyzed'!AP$2</f>
        <v>0.50937500000000002</v>
      </c>
      <c r="AS165" s="14">
        <f>'nmol-analyzed'!AQ165*0.001/'nmol-analyzed'!AQ$1*1/'nmol-analyzed'!AQ$2</f>
        <v>0.66116071428571432</v>
      </c>
      <c r="AT165" s="14">
        <f>'nmol-analyzed'!AR165*0.001/'nmol-analyzed'!AR$1*1/'nmol-analyzed'!AR$2</f>
        <v>0.6802631578947369</v>
      </c>
      <c r="AU165" s="14">
        <f>'nmol-analyzed'!AS165*0.001/'nmol-analyzed'!AS$1*1/'nmol-analyzed'!AS$2</f>
        <v>0.77206208425720624</v>
      </c>
      <c r="AV165" s="14">
        <f>'nmol-analyzed'!AT165*0.001/'nmol-analyzed'!AT$1*1/'nmol-analyzed'!AT$2</f>
        <v>0.59035087719298251</v>
      </c>
      <c r="AW165" s="14">
        <f>'nmol-analyzed'!AU165*0.001/'nmol-analyzed'!AU$1*1/'nmol-analyzed'!AU$2</f>
        <v>0.30624999999999997</v>
      </c>
      <c r="AX165" s="14">
        <f>'nmol-analyzed'!AV165*0.001/'nmol-analyzed'!AV$1*1/'nmol-analyzed'!AV$2</f>
        <v>0.43300000000000005</v>
      </c>
      <c r="AY165" s="14"/>
    </row>
    <row r="166" spans="1:51" x14ac:dyDescent="0.2">
      <c r="A166">
        <f>'imported summary from web'!A199</f>
        <v>822.6</v>
      </c>
      <c r="B166" t="str">
        <f>'imported summary from web'!B199</f>
        <v>C47H84O8PN</v>
      </c>
      <c r="C166" s="2" t="str">
        <f>'imported summary from web'!C199</f>
        <v>PE(42:5)</v>
      </c>
      <c r="D166" s="71"/>
      <c r="E166" s="14"/>
      <c r="F166" s="14">
        <f>'nmol-analyzed'!F166*0.001/'nmol-analyzed'!F$1*1/'nmol-analyzed'!F$2</f>
        <v>0.162992125984252</v>
      </c>
      <c r="G166" s="14">
        <f>'nmol-analyzed'!G166*0.001/'nmol-analyzed'!G$1*1/'nmol-analyzed'!G$2</f>
        <v>0.13430821147356581</v>
      </c>
      <c r="H166" s="14">
        <f>'nmol-analyzed'!H166*0.001/'nmol-analyzed'!H$1*1/'nmol-analyzed'!H$2</f>
        <v>0.16467941507311587</v>
      </c>
      <c r="I166" s="14">
        <f>'nmol-analyzed'!I166*0.001/'nmol-analyzed'!I$1*1/'nmol-analyzed'!I$2</f>
        <v>0.1748031496062992</v>
      </c>
      <c r="J166" s="14">
        <f>'nmol-analyzed'!J166*0.001/'nmol-analyzed'!J$1*1/'nmol-analyzed'!J$2</f>
        <v>0.19336332958380206</v>
      </c>
      <c r="K166" s="14">
        <f>'nmol-analyzed'!K166*0.001/'nmol-analyzed'!K$1*1/'nmol-analyzed'!K$2</f>
        <v>0.19167604049493817</v>
      </c>
      <c r="L166" s="14">
        <f t="shared" si="6"/>
        <v>0.17030371203599551</v>
      </c>
      <c r="M166" s="137">
        <f t="shared" si="7"/>
        <v>2.1861085935130031E-2</v>
      </c>
      <c r="N166" s="14">
        <f t="shared" si="8"/>
        <v>0.12836529323864332</v>
      </c>
      <c r="O166" s="14">
        <f>'nmol-analyzed'!M166*0.001/'nmol-analyzed'!M$1*1/'nmol-analyzed'!M$2</f>
        <v>0.19140271493212674</v>
      </c>
      <c r="P166" s="14">
        <f>'nmol-analyzed'!N166*0.001/'nmol-analyzed'!N$1*1/'nmol-analyzed'!N$2</f>
        <v>0.26447368421052631</v>
      </c>
      <c r="Q166" s="14">
        <f>'nmol-analyzed'!O166*0.001/'nmol-analyzed'!O$1*1/'nmol-analyzed'!O$2</f>
        <v>9.8021978021978012E-2</v>
      </c>
      <c r="R166" s="14">
        <f>'nmol-analyzed'!P166*0.001/'nmol-analyzed'!P$1*1/'nmol-analyzed'!P$2</f>
        <v>0.10340136054421764</v>
      </c>
      <c r="S166" s="14">
        <f>'nmol-analyzed'!Q166*0.001/'nmol-analyzed'!Q$1*1/'nmol-analyzed'!Q$2</f>
        <v>0.30577777777777781</v>
      </c>
      <c r="T166" s="14">
        <f>'nmol-analyzed'!R166*0.001/'nmol-analyzed'!R$1*1/'nmol-analyzed'!R$2</f>
        <v>0.35178571428571437</v>
      </c>
      <c r="U166" s="14">
        <f>'nmol-analyzed'!S166*0.001/'nmol-analyzed'!S$1*1/'nmol-analyzed'!S$2</f>
        <v>0.17991071428571426</v>
      </c>
      <c r="V166" s="14">
        <f>'nmol-analyzed'!T166*0.001/'nmol-analyzed'!T$1*1/'nmol-analyzed'!T$2</f>
        <v>0.21244444444444446</v>
      </c>
      <c r="W166" s="14">
        <f>'nmol-analyzed'!U166*0.001/'nmol-analyzed'!U$1*1/'nmol-analyzed'!U$2</f>
        <v>0.13484162895927604</v>
      </c>
      <c r="X166" s="14">
        <f>'nmol-analyzed'!V166*0.001/'nmol-analyzed'!V$1*1/'nmol-analyzed'!V$2</f>
        <v>0.12805429864253395</v>
      </c>
      <c r="Y166" s="14">
        <f>'nmol-analyzed'!W166*0.001/'nmol-analyzed'!W$1*1/'nmol-analyzed'!W$2</f>
        <v>0.52812500000000007</v>
      </c>
      <c r="Z166" s="14">
        <f>'nmol-analyzed'!X166*0.001/'nmol-analyzed'!X$1*1/'nmol-analyzed'!X$2</f>
        <v>0.33688888888888896</v>
      </c>
      <c r="AA166" s="14">
        <f>'nmol-analyzed'!Y166*0.001/'nmol-analyzed'!Y$1*1/'nmol-analyzed'!Y$2</f>
        <v>0.31022222222222223</v>
      </c>
      <c r="AB166" s="14">
        <f>'nmol-analyzed'!Z166*0.001/'nmol-analyzed'!Z$1*1/'nmol-analyzed'!Z$2</f>
        <v>0.26666666666666672</v>
      </c>
      <c r="AC166" s="14">
        <f>'nmol-analyzed'!AA166*0.001/'nmol-analyzed'!AA$1*1/'nmol-analyzed'!AA$2</f>
        <v>0.13080357142857144</v>
      </c>
      <c r="AD166" s="14">
        <f>'nmol-analyzed'!AB166*0.001/'nmol-analyzed'!AB$1*1/'nmol-analyzed'!AB$2</f>
        <v>0.11911111111111113</v>
      </c>
      <c r="AE166" s="14">
        <f>'nmol-analyzed'!AC166*0.001/'nmol-analyzed'!AC$1*1/'nmol-analyzed'!AC$2</f>
        <v>0.30800000000000005</v>
      </c>
      <c r="AF166" s="14">
        <f>'nmol-analyzed'!AD166*0.001/'nmol-analyzed'!AD$1*1/'nmol-analyzed'!AD$2</f>
        <v>0.36149999999999999</v>
      </c>
      <c r="AG166" s="14">
        <f>'nmol-analyzed'!AE166*0.001/'nmol-analyzed'!AE$1*1/'nmol-analyzed'!AE$2</f>
        <v>0.18660714285714283</v>
      </c>
      <c r="AH166" s="14">
        <f>'nmol-analyzed'!AF166*0.001/'nmol-analyzed'!AF$1*1/'nmol-analyzed'!AF$2</f>
        <v>0.28292682926829271</v>
      </c>
      <c r="AI166" s="14">
        <f>'nmol-analyzed'!AG166*0.001/'nmol-analyzed'!AG$1*1/'nmol-analyzed'!AG$2</f>
        <v>0.14355555555555555</v>
      </c>
      <c r="AJ166" s="14">
        <f>'nmol-analyzed'!AH166*0.001/'nmol-analyzed'!AH$1*1/'nmol-analyzed'!AH$2</f>
        <v>8.4649122807017543E-2</v>
      </c>
      <c r="AK166" s="14">
        <f>'nmol-analyzed'!AI166*0.001/'nmol-analyzed'!AI$1*1/'nmol-analyzed'!AI$2</f>
        <v>0.37899999999999995</v>
      </c>
      <c r="AL166" s="14">
        <f>'nmol-analyzed'!AJ166*0.001/'nmol-analyzed'!AJ$1*1/'nmol-analyzed'!AJ$2</f>
        <v>0.68399999999999994</v>
      </c>
      <c r="AM166" s="14">
        <f>'nmol-analyzed'!AK166*0.001/'nmol-analyzed'!AK$1*1/'nmol-analyzed'!AK$2</f>
        <v>0.19649122807017544</v>
      </c>
      <c r="AN166" s="14">
        <f>'nmol-analyzed'!AL166*0.001/'nmol-analyzed'!AL$1*1/'nmol-analyzed'!AL$2</f>
        <v>0.25357142857142856</v>
      </c>
      <c r="AO166" s="14">
        <f>'nmol-analyzed'!AM166*0.001/'nmol-analyzed'!AM$1*1/'nmol-analyzed'!AM$2</f>
        <v>9.9111111111111094E-2</v>
      </c>
      <c r="AP166" s="14">
        <f>'nmol-analyzed'!AN166*0.001/'nmol-analyzed'!AN$1*1/'nmol-analyzed'!AN$2</f>
        <v>9.244444444444444E-2</v>
      </c>
      <c r="AQ166" s="14">
        <f>'nmol-analyzed'!AO166*0.001/'nmol-analyzed'!AO$1*1/'nmol-analyzed'!AO$2</f>
        <v>0.48399999999999999</v>
      </c>
      <c r="AR166" s="14">
        <f>'nmol-analyzed'!AP166*0.001/'nmol-analyzed'!AP$1*1/'nmol-analyzed'!AP$2</f>
        <v>0.33169642857142861</v>
      </c>
      <c r="AS166" s="14">
        <f>'nmol-analyzed'!AQ166*0.001/'nmol-analyzed'!AQ$1*1/'nmol-analyzed'!AQ$2</f>
        <v>0.24017857142857144</v>
      </c>
      <c r="AT166" s="14">
        <f>'nmol-analyzed'!AR166*0.001/'nmol-analyzed'!AR$1*1/'nmol-analyzed'!AR$2</f>
        <v>9.5614035087719332E-2</v>
      </c>
      <c r="AU166" s="14">
        <f>'nmol-analyzed'!AS166*0.001/'nmol-analyzed'!AS$1*1/'nmol-analyzed'!AS$2</f>
        <v>0.10110864745011085</v>
      </c>
      <c r="AV166" s="14">
        <f>'nmol-analyzed'!AT166*0.001/'nmol-analyzed'!AT$1*1/'nmol-analyzed'!AT$2</f>
        <v>0.11096491228070177</v>
      </c>
      <c r="AW166" s="14">
        <f>'nmol-analyzed'!AU166*0.001/'nmol-analyzed'!AU$1*1/'nmol-analyzed'!AU$2</f>
        <v>0.35848214285714292</v>
      </c>
      <c r="AX166" s="14">
        <f>'nmol-analyzed'!AV166*0.001/'nmol-analyzed'!AV$1*1/'nmol-analyzed'!AV$2</f>
        <v>0.34149999999999997</v>
      </c>
      <c r="AY166" s="14"/>
    </row>
    <row r="167" spans="1:51" x14ac:dyDescent="0.2">
      <c r="A167">
        <f>'imported summary from web'!A200</f>
        <v>824.6</v>
      </c>
      <c r="B167" t="str">
        <f>'imported summary from web'!B200</f>
        <v>C47H86O8PN</v>
      </c>
      <c r="C167" s="2" t="str">
        <f>'imported summary from web'!C200</f>
        <v>PE(42:4)</v>
      </c>
      <c r="D167" s="71"/>
      <c r="E167" s="14"/>
      <c r="F167" s="14">
        <f>'nmol-analyzed'!F167*0.001/'nmol-analyzed'!F$1*1/'nmol-analyzed'!F$2</f>
        <v>0.31147356580427449</v>
      </c>
      <c r="G167" s="14">
        <f>'nmol-analyzed'!G167*0.001/'nmol-analyzed'!G$1*1/'nmol-analyzed'!G$2</f>
        <v>0.30809898762654669</v>
      </c>
      <c r="H167" s="14">
        <f>'nmol-analyzed'!H167*0.001/'nmol-analyzed'!H$1*1/'nmol-analyzed'!H$2</f>
        <v>0.36377952755905524</v>
      </c>
      <c r="I167" s="14">
        <f>'nmol-analyzed'!I167*0.001/'nmol-analyzed'!I$1*1/'nmol-analyzed'!I$2</f>
        <v>0.27097862767154113</v>
      </c>
      <c r="J167" s="14">
        <f>'nmol-analyzed'!J167*0.001/'nmol-analyzed'!J$1*1/'nmol-analyzed'!J$2</f>
        <v>0.29122609673790784</v>
      </c>
      <c r="K167" s="14">
        <f>'nmol-analyzed'!K167*0.001/'nmol-analyzed'!K$1*1/'nmol-analyzed'!K$2</f>
        <v>0.32665916760404956</v>
      </c>
      <c r="L167" s="14">
        <f t="shared" si="6"/>
        <v>0.31203599550056249</v>
      </c>
      <c r="M167" s="137">
        <f t="shared" si="7"/>
        <v>3.1704277219262673E-2</v>
      </c>
      <c r="N167" s="14">
        <f t="shared" si="8"/>
        <v>0.10160455100189081</v>
      </c>
      <c r="O167" s="14">
        <f>'nmol-analyzed'!M167*0.001/'nmol-analyzed'!M$1*1/'nmol-analyzed'!M$2</f>
        <v>0.32036199095022633</v>
      </c>
      <c r="P167" s="14">
        <f>'nmol-analyzed'!N167*0.001/'nmol-analyzed'!N$1*1/'nmol-analyzed'!N$2</f>
        <v>0.25570175438596493</v>
      </c>
      <c r="Q167" s="14">
        <f>'nmol-analyzed'!O167*0.001/'nmol-analyzed'!O$1*1/'nmol-analyzed'!O$2</f>
        <v>0.4035164835164835</v>
      </c>
      <c r="R167" s="14">
        <f>'nmol-analyzed'!P167*0.001/'nmol-analyzed'!P$1*1/'nmol-analyzed'!P$2</f>
        <v>0.28480725623582759</v>
      </c>
      <c r="S167" s="14">
        <f>'nmol-analyzed'!Q167*0.001/'nmol-analyzed'!Q$1*1/'nmol-analyzed'!Q$2</f>
        <v>0.50355555555555576</v>
      </c>
      <c r="T167" s="14">
        <f>'nmol-analyzed'!R167*0.001/'nmol-analyzed'!R$1*1/'nmol-analyzed'!R$2</f>
        <v>0.68883928571428565</v>
      </c>
      <c r="U167" s="14">
        <f>'nmol-analyzed'!S167*0.001/'nmol-analyzed'!S$1*1/'nmol-analyzed'!S$2</f>
        <v>0.27142857142857141</v>
      </c>
      <c r="V167" s="14">
        <f>'nmol-analyzed'!T167*0.001/'nmol-analyzed'!T$1*1/'nmol-analyzed'!T$2</f>
        <v>0.33911111111111109</v>
      </c>
      <c r="W167" s="14">
        <f>'nmol-analyzed'!U167*0.001/'nmol-analyzed'!U$1*1/'nmol-analyzed'!U$2</f>
        <v>0.26380090497737563</v>
      </c>
      <c r="X167" s="14">
        <f>'nmol-analyzed'!V167*0.001/'nmol-analyzed'!V$1*1/'nmol-analyzed'!V$2</f>
        <v>0.28190045248868784</v>
      </c>
      <c r="Y167" s="14">
        <f>'nmol-analyzed'!W167*0.001/'nmol-analyzed'!W$1*1/'nmol-analyzed'!W$2</f>
        <v>0.74017857142857146</v>
      </c>
      <c r="Z167" s="14">
        <f>'nmol-analyzed'!X167*0.001/'nmol-analyzed'!X$1*1/'nmol-analyzed'!X$2</f>
        <v>0.35022222222222238</v>
      </c>
      <c r="AA167" s="14">
        <f>'nmol-analyzed'!Y167*0.001/'nmol-analyzed'!Y$1*1/'nmol-analyzed'!Y$2</f>
        <v>0.34133333333333338</v>
      </c>
      <c r="AB167" s="14">
        <f>'nmol-analyzed'!Z167*0.001/'nmol-analyzed'!Z$1*1/'nmol-analyzed'!Z$2</f>
        <v>0.21622807017543863</v>
      </c>
      <c r="AC167" s="14">
        <f>'nmol-analyzed'!AA167*0.001/'nmol-analyzed'!AA$1*1/'nmol-analyzed'!AA$2</f>
        <v>0.33839285714285716</v>
      </c>
      <c r="AD167" s="14">
        <f>'nmol-analyzed'!AB167*0.001/'nmol-analyzed'!AB$1*1/'nmol-analyzed'!AB$2</f>
        <v>0.41022222222222227</v>
      </c>
      <c r="AE167" s="14">
        <f>'nmol-analyzed'!AC167*0.001/'nmol-analyzed'!AC$1*1/'nmol-analyzed'!AC$2</f>
        <v>0.42133333333333339</v>
      </c>
      <c r="AF167" s="14">
        <f>'nmol-analyzed'!AD167*0.001/'nmol-analyzed'!AD$1*1/'nmol-analyzed'!AD$2</f>
        <v>0.49149999999999999</v>
      </c>
      <c r="AG167" s="14">
        <f>'nmol-analyzed'!AE167*0.001/'nmol-analyzed'!AE$1*1/'nmol-analyzed'!AE$2</f>
        <v>0.28928571428571426</v>
      </c>
      <c r="AH167" s="14">
        <f>'nmol-analyzed'!AF167*0.001/'nmol-analyzed'!AF$1*1/'nmol-analyzed'!AF$2</f>
        <v>0.40044345898004441</v>
      </c>
      <c r="AI167" s="14">
        <f>'nmol-analyzed'!AG167*0.001/'nmol-analyzed'!AG$1*1/'nmol-analyzed'!AG$2</f>
        <v>0.23022222222222222</v>
      </c>
      <c r="AJ167" s="14">
        <f>'nmol-analyzed'!AH167*0.001/'nmol-analyzed'!AH$1*1/'nmol-analyzed'!AH$2</f>
        <v>0.32587719298245621</v>
      </c>
      <c r="AK167" s="14">
        <f>'nmol-analyzed'!AI167*0.001/'nmol-analyzed'!AI$1*1/'nmol-analyzed'!AI$2</f>
        <v>0.96899999999999997</v>
      </c>
      <c r="AL167" s="14">
        <f>'nmol-analyzed'!AJ167*0.001/'nmol-analyzed'!AJ$1*1/'nmol-analyzed'!AJ$2</f>
        <v>0.89899999999999991</v>
      </c>
      <c r="AM167" s="14">
        <f>'nmol-analyzed'!AK167*0.001/'nmol-analyzed'!AK$1*1/'nmol-analyzed'!AK$2</f>
        <v>0.32587719298245621</v>
      </c>
      <c r="AN167" s="14">
        <f>'nmol-analyzed'!AL167*0.001/'nmol-analyzed'!AL$1*1/'nmol-analyzed'!AL$2</f>
        <v>0.34285714285714292</v>
      </c>
      <c r="AO167" s="14">
        <f>'nmol-analyzed'!AM167*0.001/'nmol-analyzed'!AM$1*1/'nmol-analyzed'!AM$2</f>
        <v>0.25022222222222218</v>
      </c>
      <c r="AP167" s="14">
        <f>'nmol-analyzed'!AN167*0.001/'nmol-analyzed'!AN$1*1/'nmol-analyzed'!AN$2</f>
        <v>0.30577777777777776</v>
      </c>
      <c r="AQ167" s="14">
        <f>'nmol-analyzed'!AO167*0.001/'nmol-analyzed'!AO$1*1/'nmol-analyzed'!AO$2</f>
        <v>0.41650000000000004</v>
      </c>
      <c r="AR167" s="14">
        <f>'nmol-analyzed'!AP167*0.001/'nmol-analyzed'!AP$1*1/'nmol-analyzed'!AP$2</f>
        <v>0.55491071428571426</v>
      </c>
      <c r="AS167" s="14">
        <f>'nmol-analyzed'!AQ167*0.001/'nmol-analyzed'!AQ$1*1/'nmol-analyzed'!AQ$2</f>
        <v>0.26919642857142856</v>
      </c>
      <c r="AT167" s="14">
        <f>'nmol-analyzed'!AR167*0.001/'nmol-analyzed'!AR$1*1/'nmol-analyzed'!AR$2</f>
        <v>0.27543859649122809</v>
      </c>
      <c r="AU167" s="14">
        <f>'nmol-analyzed'!AS167*0.001/'nmol-analyzed'!AS$1*1/'nmol-analyzed'!AS$2</f>
        <v>0.28736141906873613</v>
      </c>
      <c r="AV167" s="14">
        <f>'nmol-analyzed'!AT167*0.001/'nmol-analyzed'!AT$1*1/'nmol-analyzed'!AT$2</f>
        <v>0.20087719298245615</v>
      </c>
      <c r="AW167" s="14">
        <f>'nmol-analyzed'!AU167*0.001/'nmol-analyzed'!AU$1*1/'nmol-analyzed'!AU$2</f>
        <v>0.48571428571428577</v>
      </c>
      <c r="AX167" s="14">
        <f>'nmol-analyzed'!AV167*0.001/'nmol-analyzed'!AV$1*1/'nmol-analyzed'!AV$2</f>
        <v>0.42400000000000004</v>
      </c>
      <c r="AY167" s="14"/>
    </row>
    <row r="168" spans="1:51" x14ac:dyDescent="0.2">
      <c r="A168">
        <f>'imported summary from web'!A201</f>
        <v>826.6</v>
      </c>
      <c r="B168" t="str">
        <f>'imported summary from web'!B201</f>
        <v>C47H88O8PN</v>
      </c>
      <c r="C168" s="2" t="str">
        <f>'imported summary from web'!C201</f>
        <v>PE(42:3)</v>
      </c>
      <c r="D168" s="71"/>
      <c r="E168" s="14"/>
      <c r="F168" s="14">
        <f>'nmol-analyzed'!F168*0.001/'nmol-analyzed'!F$1*1/'nmol-analyzed'!F$2</f>
        <v>5.028121484814399E-2</v>
      </c>
      <c r="G168" s="14">
        <f>'nmol-analyzed'!G168*0.001/'nmol-analyzed'!G$1*1/'nmol-analyzed'!G$2</f>
        <v>5.028121484814399E-2</v>
      </c>
      <c r="H168" s="14">
        <f>'nmol-analyzed'!H168*0.001/'nmol-analyzed'!H$1*1/'nmol-analyzed'!H$2</f>
        <v>4.6906636670416203E-2</v>
      </c>
      <c r="I168" s="14">
        <f>'nmol-analyzed'!I168*0.001/'nmol-analyzed'!I$1*1/'nmol-analyzed'!I$2</f>
        <v>8.0652418447694052E-2</v>
      </c>
      <c r="J168" s="14">
        <f>'nmol-analyzed'!J168*0.001/'nmol-analyzed'!J$1*1/'nmol-analyzed'!J$2</f>
        <v>6.5466816647919021E-2</v>
      </c>
      <c r="K168" s="14">
        <f>'nmol-analyzed'!K168*0.001/'nmol-analyzed'!K$1*1/'nmol-analyzed'!K$2</f>
        <v>6.5466816647919021E-2</v>
      </c>
      <c r="L168" s="14">
        <f t="shared" si="6"/>
        <v>5.9842519685039376E-2</v>
      </c>
      <c r="M168" s="137">
        <f t="shared" si="7"/>
        <v>1.3011467933337508E-2</v>
      </c>
      <c r="N168" s="14">
        <f t="shared" si="8"/>
        <v>0.21742847730708728</v>
      </c>
      <c r="O168" s="14">
        <f>'nmol-analyzed'!M168*0.001/'nmol-analyzed'!M$1*1/'nmol-analyzed'!M$2</f>
        <v>4.2533936651583719E-2</v>
      </c>
      <c r="P168" s="14">
        <f>'nmol-analyzed'!N168*0.001/'nmol-analyzed'!N$1*1/'nmol-analyzed'!N$2</f>
        <v>8.2894736842105257E-2</v>
      </c>
      <c r="Q168" s="14">
        <f>'nmol-analyzed'!O168*0.001/'nmol-analyzed'!O$1*1/'nmol-analyzed'!O$2</f>
        <v>2.3736263736263731E-2</v>
      </c>
      <c r="R168" s="14">
        <f>'nmol-analyzed'!P168*0.001/'nmol-analyzed'!P$1*1/'nmol-analyzed'!P$2</f>
        <v>4.7165532879818589E-2</v>
      </c>
      <c r="S168" s="14">
        <f>'nmol-analyzed'!Q168*0.001/'nmol-analyzed'!Q$1*1/'nmol-analyzed'!Q$2</f>
        <v>6.6222222222222238E-2</v>
      </c>
      <c r="T168" s="14">
        <f>'nmol-analyzed'!R168*0.001/'nmol-analyzed'!R$1*1/'nmol-analyzed'!R$2</f>
        <v>4.8660714285714293E-2</v>
      </c>
      <c r="U168" s="14">
        <f>'nmol-analyzed'!S168*0.001/'nmol-analyzed'!S$1*1/'nmol-analyzed'!S$2</f>
        <v>6.2053571428571423E-2</v>
      </c>
      <c r="V168" s="14">
        <f>'nmol-analyzed'!T168*0.001/'nmol-analyzed'!T$1*1/'nmol-analyzed'!T$2</f>
        <v>4.4000000000000004E-2</v>
      </c>
      <c r="W168" s="14">
        <f>'nmol-analyzed'!U168*0.001/'nmol-analyzed'!U$1*1/'nmol-analyzed'!U$2</f>
        <v>2.6696832579185523E-2</v>
      </c>
      <c r="X168" s="14">
        <f>'nmol-analyzed'!V168*0.001/'nmol-analyzed'!V$1*1/'nmol-analyzed'!V$2</f>
        <v>5.8371040723981908E-2</v>
      </c>
      <c r="Y168" s="14">
        <f>'nmol-analyzed'!W168*0.001/'nmol-analyzed'!W$1*1/'nmol-analyzed'!W$2</f>
        <v>6.4285714285714293E-2</v>
      </c>
      <c r="Z168" s="14">
        <f>'nmol-analyzed'!X168*0.001/'nmol-analyzed'!X$1*1/'nmol-analyzed'!X$2</f>
        <v>6.4000000000000015E-2</v>
      </c>
      <c r="AA168" s="14">
        <f>'nmol-analyzed'!Y168*0.001/'nmol-analyzed'!Y$1*1/'nmol-analyzed'!Y$2</f>
        <v>6.6222222222222224E-2</v>
      </c>
      <c r="AB168" s="14">
        <f>'nmol-analyzed'!Z168*0.001/'nmol-analyzed'!Z$1*1/'nmol-analyzed'!Z$2</f>
        <v>5.4385964912280704E-2</v>
      </c>
      <c r="AC168" s="14">
        <f>'nmol-analyzed'!AA168*0.001/'nmol-analyzed'!AA$1*1/'nmol-analyzed'!AA$2</f>
        <v>5.3125000000000006E-2</v>
      </c>
      <c r="AD168" s="14">
        <f>'nmol-analyzed'!AB168*0.001/'nmol-analyzed'!AB$1*1/'nmol-analyzed'!AB$2</f>
        <v>5.5111111111111111E-2</v>
      </c>
      <c r="AE168" s="14">
        <f>'nmol-analyzed'!AC168*0.001/'nmol-analyzed'!AC$1*1/'nmol-analyzed'!AC$2</f>
        <v>4.6222222222222241E-2</v>
      </c>
      <c r="AF168" s="14">
        <f>'nmol-analyzed'!AD168*0.001/'nmol-analyzed'!AD$1*1/'nmol-analyzed'!AD$2</f>
        <v>6.1999999999999993E-2</v>
      </c>
      <c r="AG168" s="14">
        <f>'nmol-analyzed'!AE168*0.001/'nmol-analyzed'!AE$1*1/'nmol-analyzed'!AE$2</f>
        <v>5.7589285714285711E-2</v>
      </c>
      <c r="AH168" s="14">
        <f>'nmol-analyzed'!AF168*0.001/'nmol-analyzed'!AF$1*1/'nmol-analyzed'!AF$2</f>
        <v>7.9379157427937913E-2</v>
      </c>
      <c r="AI168" s="14">
        <f>'nmol-analyzed'!AG168*0.001/'nmol-analyzed'!AG$1*1/'nmol-analyzed'!AG$2</f>
        <v>7.7333333333333337E-2</v>
      </c>
      <c r="AJ168" s="14">
        <f>'nmol-analyzed'!AH168*0.001/'nmol-analyzed'!AH$1*1/'nmol-analyzed'!AH$2</f>
        <v>5.4385964912280704E-2</v>
      </c>
      <c r="AK168" s="14">
        <f>'nmol-analyzed'!AI168*0.001/'nmol-analyzed'!AI$1*1/'nmol-analyzed'!AI$2</f>
        <v>4.9500000000000002E-2</v>
      </c>
      <c r="AL168" s="14">
        <f>'nmol-analyzed'!AJ168*0.001/'nmol-analyzed'!AJ$1*1/'nmol-analyzed'!AJ$2</f>
        <v>0.11699999999999997</v>
      </c>
      <c r="AM168" s="14">
        <f>'nmol-analyzed'!AK168*0.001/'nmol-analyzed'!AK$1*1/'nmol-analyzed'!AK$2</f>
        <v>6.5350877192982479E-2</v>
      </c>
      <c r="AN168" s="14">
        <f>'nmol-analyzed'!AL168*0.001/'nmol-analyzed'!AL$1*1/'nmol-analyzed'!AL$2</f>
        <v>6.2053571428571437E-2</v>
      </c>
      <c r="AO168" s="14">
        <f>'nmol-analyzed'!AM168*0.001/'nmol-analyzed'!AM$1*1/'nmol-analyzed'!AM$2</f>
        <v>5.9555555555555556E-2</v>
      </c>
      <c r="AP168" s="14">
        <f>'nmol-analyzed'!AN168*0.001/'nmol-analyzed'!AN$1*1/'nmol-analyzed'!AN$2</f>
        <v>4.844444444444445E-2</v>
      </c>
      <c r="AQ168" s="14">
        <f>'nmol-analyzed'!AO168*0.001/'nmol-analyzed'!AO$1*1/'nmol-analyzed'!AO$2</f>
        <v>5.2000000000000005E-2</v>
      </c>
      <c r="AR168" s="14">
        <f>'nmol-analyzed'!AP168*0.001/'nmol-analyzed'!AP$1*1/'nmol-analyzed'!AP$2</f>
        <v>7.5446428571428567E-2</v>
      </c>
      <c r="AS168" s="14">
        <f>'nmol-analyzed'!AQ168*0.001/'nmol-analyzed'!AQ$1*1/'nmol-analyzed'!AQ$2</f>
        <v>3.9732142857142855E-2</v>
      </c>
      <c r="AT168" s="14">
        <f>'nmol-analyzed'!AR168*0.001/'nmol-analyzed'!AR$1*1/'nmol-analyzed'!AR$2</f>
        <v>5.4385964912280704E-2</v>
      </c>
      <c r="AU168" s="14">
        <f>'nmol-analyzed'!AS168*0.001/'nmol-analyzed'!AS$1*1/'nmol-analyzed'!AS$2</f>
        <v>5.2771618625277163E-2</v>
      </c>
      <c r="AV168" s="14">
        <f>'nmol-analyzed'!AT168*0.001/'nmol-analyzed'!AT$1*1/'nmol-analyzed'!AT$2</f>
        <v>2.8070175438596488E-2</v>
      </c>
      <c r="AW168" s="14">
        <f>'nmol-analyzed'!AU168*0.001/'nmol-analyzed'!AU$1*1/'nmol-analyzed'!AU$2</f>
        <v>4.1964285714285711E-2</v>
      </c>
      <c r="AX168" s="14">
        <f>'nmol-analyzed'!AV168*0.001/'nmol-analyzed'!AV$1*1/'nmol-analyzed'!AV$2</f>
        <v>6.4500000000000002E-2</v>
      </c>
      <c r="AY168" s="14"/>
    </row>
    <row r="169" spans="1:51" x14ac:dyDescent="0.2">
      <c r="A169">
        <f>'imported summary from web'!A202</f>
        <v>828.6</v>
      </c>
      <c r="B169" t="str">
        <f>'imported summary from web'!B202</f>
        <v>C47H90O8PN</v>
      </c>
      <c r="C169" s="2" t="str">
        <f>'imported summary from web'!C202</f>
        <v>PE(42:2)</v>
      </c>
      <c r="D169" s="71"/>
      <c r="E169" s="14"/>
      <c r="F169" s="14">
        <f>'nmol-analyzed'!F169*0.001/'nmol-analyzed'!F$1*1/'nmol-analyzed'!F$2</f>
        <v>1.5185601799775027E-2</v>
      </c>
      <c r="G169" s="14">
        <f>'nmol-analyzed'!G169*0.001/'nmol-analyzed'!G$1*1/'nmol-analyzed'!G$2</f>
        <v>6.7491563554555687E-3</v>
      </c>
      <c r="H169" s="14">
        <f>'nmol-analyzed'!H169*0.001/'nmol-analyzed'!H$1*1/'nmol-analyzed'!H$2</f>
        <v>2.1934758155230598E-2</v>
      </c>
      <c r="I169" s="14">
        <f>'nmol-analyzed'!I169*0.001/'nmol-analyzed'!I$1*1/'nmol-analyzed'!I$2</f>
        <v>2.0247469066366704E-2</v>
      </c>
      <c r="J169" s="14">
        <f>'nmol-analyzed'!J169*0.001/'nmol-analyzed'!J$1*1/'nmol-analyzed'!J$2</f>
        <v>2.8683914510686168E-2</v>
      </c>
      <c r="K169" s="14">
        <f>'nmol-analyzed'!K169*0.001/'nmol-analyzed'!K$1*1/'nmol-analyzed'!K$2</f>
        <v>1.8560179977502814E-2</v>
      </c>
      <c r="L169" s="14">
        <f t="shared" si="6"/>
        <v>1.8560179977502814E-2</v>
      </c>
      <c r="M169" s="137">
        <f t="shared" si="7"/>
        <v>7.3159111547847488E-3</v>
      </c>
      <c r="N169" s="14">
        <f t="shared" si="8"/>
        <v>0.39417242524870549</v>
      </c>
      <c r="O169" s="14">
        <f>'nmol-analyzed'!M169*0.001/'nmol-analyzed'!M$1*1/'nmol-analyzed'!M$2</f>
        <v>3.8461538461538464E-2</v>
      </c>
      <c r="P169" s="14">
        <f>'nmol-analyzed'!N169*0.001/'nmol-analyzed'!N$1*1/'nmol-analyzed'!N$2</f>
        <v>2.4122807017543862E-2</v>
      </c>
      <c r="Q169" s="14">
        <f>'nmol-analyzed'!O169*0.001/'nmol-analyzed'!O$1*1/'nmol-analyzed'!O$2</f>
        <v>1.7582417582417586E-2</v>
      </c>
      <c r="R169" s="14">
        <f>'nmol-analyzed'!P169*0.001/'nmol-analyzed'!P$1*1/'nmol-analyzed'!P$2</f>
        <v>2.7210884353741492E-2</v>
      </c>
      <c r="S169" s="14">
        <f>'nmol-analyzed'!Q169*0.001/'nmol-analyzed'!Q$1*1/'nmol-analyzed'!Q$2</f>
        <v>4.4444444444444453E-3</v>
      </c>
      <c r="T169" s="14">
        <f>'nmol-analyzed'!R169*0.001/'nmol-analyzed'!R$1*1/'nmol-analyzed'!R$2</f>
        <v>8.9285714285714281E-3</v>
      </c>
      <c r="U169" s="14">
        <f>'nmol-analyzed'!S169*0.001/'nmol-analyzed'!S$1*1/'nmol-analyzed'!S$2</f>
        <v>0</v>
      </c>
      <c r="V169" s="14">
        <f>'nmol-analyzed'!T169*0.001/'nmol-analyzed'!T$1*1/'nmol-analyzed'!T$2</f>
        <v>2.4444444444444446E-2</v>
      </c>
      <c r="W169" s="14">
        <f>'nmol-analyzed'!U169*0.001/'nmol-analyzed'!U$1*1/'nmol-analyzed'!U$2</f>
        <v>1.1312217194570137E-2</v>
      </c>
      <c r="X169" s="14">
        <f>'nmol-analyzed'!V169*0.001/'nmol-analyzed'!V$1*1/'nmol-analyzed'!V$2</f>
        <v>2.48868778280543E-2</v>
      </c>
      <c r="Y169" s="14">
        <f>'nmol-analyzed'!W169*0.001/'nmol-analyzed'!W$1*1/'nmol-analyzed'!W$2</f>
        <v>1.5625E-2</v>
      </c>
      <c r="Z169" s="14">
        <f>'nmol-analyzed'!X169*0.001/'nmol-analyzed'!X$1*1/'nmol-analyzed'!X$2</f>
        <v>0.02</v>
      </c>
      <c r="AA169" s="14">
        <f>'nmol-analyzed'!Y169*0.001/'nmol-analyzed'!Y$1*1/'nmol-analyzed'!Y$2</f>
        <v>2.4444444444444446E-2</v>
      </c>
      <c r="AB169" s="14">
        <f>'nmol-analyzed'!Z169*0.001/'nmol-analyzed'!Z$1*1/'nmol-analyzed'!Z$2</f>
        <v>2.4122807017543862E-2</v>
      </c>
      <c r="AC169" s="14">
        <f>'nmol-analyzed'!AA169*0.001/'nmol-analyzed'!AA$1*1/'nmol-analyzed'!AA$2</f>
        <v>1.3392857142857142E-2</v>
      </c>
      <c r="AD169" s="14">
        <f>'nmol-analyzed'!AB169*0.001/'nmol-analyzed'!AB$1*1/'nmol-analyzed'!AB$2</f>
        <v>1.5555555555555555E-2</v>
      </c>
      <c r="AE169" s="14">
        <f>'nmol-analyzed'!AC169*0.001/'nmol-analyzed'!AC$1*1/'nmol-analyzed'!AC$2</f>
        <v>0</v>
      </c>
      <c r="AF169" s="14">
        <f>'nmol-analyzed'!AD169*0.001/'nmol-analyzed'!AD$1*1/'nmol-analyzed'!AD$2</f>
        <v>1.4999999999999998E-2</v>
      </c>
      <c r="AG169" s="14">
        <f>'nmol-analyzed'!AE169*0.001/'nmol-analyzed'!AE$1*1/'nmol-analyzed'!AE$2</f>
        <v>2.901785714285714E-2</v>
      </c>
      <c r="AH169" s="14">
        <f>'nmol-analyzed'!AF169*0.001/'nmol-analyzed'!AF$1*1/'nmol-analyzed'!AF$2</f>
        <v>2.217294900221729E-2</v>
      </c>
      <c r="AI169" s="14">
        <f>'nmol-analyzed'!AG169*0.001/'nmol-analyzed'!AG$1*1/'nmol-analyzed'!AG$2</f>
        <v>3.3333333333333333E-2</v>
      </c>
      <c r="AJ169" s="14">
        <f>'nmol-analyzed'!AH169*0.001/'nmol-analyzed'!AH$1*1/'nmol-analyzed'!AH$2</f>
        <v>4.3859649122807022E-2</v>
      </c>
      <c r="AK169" s="14">
        <f>'nmol-analyzed'!AI169*0.001/'nmol-analyzed'!AI$1*1/'nmol-analyzed'!AI$2</f>
        <v>4.2499999999999989E-2</v>
      </c>
      <c r="AL169" s="14">
        <f>'nmol-analyzed'!AJ169*0.001/'nmol-analyzed'!AJ$1*1/'nmol-analyzed'!AJ$2</f>
        <v>2.4999999999999994E-2</v>
      </c>
      <c r="AM169" s="14">
        <f>'nmol-analyzed'!AK169*0.001/'nmol-analyzed'!AK$1*1/'nmol-analyzed'!AK$2</f>
        <v>3.5087719298245619E-2</v>
      </c>
      <c r="AN169" s="14">
        <f>'nmol-analyzed'!AL169*0.001/'nmol-analyzed'!AL$1*1/'nmol-analyzed'!AL$2</f>
        <v>1.3392857142857142E-2</v>
      </c>
      <c r="AO169" s="14">
        <f>'nmol-analyzed'!AM169*0.001/'nmol-analyzed'!AM$1*1/'nmol-analyzed'!AM$2</f>
        <v>1.3333333333333332E-2</v>
      </c>
      <c r="AP169" s="14">
        <f>'nmol-analyzed'!AN169*0.001/'nmol-analyzed'!AN$1*1/'nmol-analyzed'!AN$2</f>
        <v>1.7777777777777778E-2</v>
      </c>
      <c r="AQ169" s="14">
        <f>'nmol-analyzed'!AO169*0.001/'nmol-analyzed'!AO$1*1/'nmol-analyzed'!AO$2</f>
        <v>1.4999999999999998E-2</v>
      </c>
      <c r="AR169" s="14">
        <f>'nmol-analyzed'!AP169*0.001/'nmol-analyzed'!AP$1*1/'nmol-analyzed'!AP$2</f>
        <v>6.6964285714285711E-3</v>
      </c>
      <c r="AS169" s="14">
        <f>'nmol-analyzed'!AQ169*0.001/'nmol-analyzed'!AQ$1*1/'nmol-analyzed'!AQ$2</f>
        <v>2.2321428571428568E-2</v>
      </c>
      <c r="AT169" s="14">
        <f>'nmol-analyzed'!AR169*0.001/'nmol-analyzed'!AR$1*1/'nmol-analyzed'!AR$2</f>
        <v>1.973684210526316E-2</v>
      </c>
      <c r="AU169" s="14">
        <f>'nmol-analyzed'!AS169*0.001/'nmol-analyzed'!AS$1*1/'nmol-analyzed'!AS$2</f>
        <v>3.325942350332594E-2</v>
      </c>
      <c r="AV169" s="14">
        <f>'nmol-analyzed'!AT169*0.001/'nmol-analyzed'!AT$1*1/'nmol-analyzed'!AT$2</f>
        <v>6.5789473684210531E-3</v>
      </c>
      <c r="AW169" s="14">
        <f>'nmol-analyzed'!AU169*0.001/'nmol-analyzed'!AU$1*1/'nmol-analyzed'!AU$2</f>
        <v>8.9285714285714298E-3</v>
      </c>
      <c r="AX169" s="14">
        <f>'nmol-analyzed'!AV169*0.001/'nmol-analyzed'!AV$1*1/'nmol-analyzed'!AV$2</f>
        <v>0.02</v>
      </c>
      <c r="AY169" s="14"/>
    </row>
    <row r="170" spans="1:51" x14ac:dyDescent="0.2">
      <c r="A170">
        <f>'imported summary from web'!A203</f>
        <v>836.5</v>
      </c>
      <c r="B170" t="str">
        <f>'imported summary from web'!B203</f>
        <v>C49H74O8PN</v>
      </c>
      <c r="C170" s="2" t="str">
        <f>'imported summary from web'!C203</f>
        <v>PE(44:12)</v>
      </c>
      <c r="D170" s="71"/>
      <c r="E170" s="14"/>
      <c r="F170" s="14">
        <f>'nmol-analyzed'!F170*0.001/'nmol-analyzed'!F$1*1/'nmol-analyzed'!F$2</f>
        <v>28.26647919010124</v>
      </c>
      <c r="G170" s="14">
        <f>'nmol-analyzed'!G170*0.001/'nmol-analyzed'!G$1*1/'nmol-analyzed'!G$2</f>
        <v>30.372215973003378</v>
      </c>
      <c r="H170" s="14">
        <f>'nmol-analyzed'!H170*0.001/'nmol-analyzed'!H$1*1/'nmol-analyzed'!H$2</f>
        <v>30.780539932508439</v>
      </c>
      <c r="I170" s="14">
        <f>'nmol-analyzed'!I170*0.001/'nmol-analyzed'!I$1*1/'nmol-analyzed'!I$2</f>
        <v>25.259730033745786</v>
      </c>
      <c r="J170" s="14">
        <f>'nmol-analyzed'!J170*0.001/'nmol-analyzed'!J$1*1/'nmol-analyzed'!J$2</f>
        <v>26.206299212598424</v>
      </c>
      <c r="K170" s="14">
        <f>'nmol-analyzed'!K170*0.001/'nmol-analyzed'!K$1*1/'nmol-analyzed'!K$2</f>
        <v>28.008323959505059</v>
      </c>
      <c r="L170" s="14">
        <f t="shared" si="6"/>
        <v>28.148931383577054</v>
      </c>
      <c r="M170" s="137">
        <f t="shared" si="7"/>
        <v>2.1919511877092566</v>
      </c>
      <c r="N170" s="14">
        <f t="shared" si="8"/>
        <v>7.7869783326414574E-2</v>
      </c>
      <c r="O170" s="14">
        <f>'nmol-analyzed'!M170*0.001/'nmol-analyzed'!M$1*1/'nmol-analyzed'!M$2</f>
        <v>34.942533936651586</v>
      </c>
      <c r="P170" s="14">
        <f>'nmol-analyzed'!N170*0.001/'nmol-analyzed'!N$1*1/'nmol-analyzed'!N$2</f>
        <v>35.453070175438597</v>
      </c>
      <c r="Q170" s="14">
        <f>'nmol-analyzed'!O170*0.001/'nmol-analyzed'!O$1*1/'nmol-analyzed'!O$2</f>
        <v>16.102417582417583</v>
      </c>
      <c r="R170" s="14">
        <f>'nmol-analyzed'!P170*0.001/'nmol-analyzed'!P$1*1/'nmol-analyzed'!P$2</f>
        <v>18.55238095238095</v>
      </c>
      <c r="S170" s="14">
        <f>'nmol-analyzed'!Q170*0.001/'nmol-analyzed'!Q$1*1/'nmol-analyzed'!Q$2</f>
        <v>39.861333333333341</v>
      </c>
      <c r="T170" s="14">
        <f>'nmol-analyzed'!R170*0.001/'nmol-analyzed'!R$1*1/'nmol-analyzed'!R$2</f>
        <v>40.499107142857142</v>
      </c>
      <c r="U170" s="14">
        <f>'nmol-analyzed'!S170*0.001/'nmol-analyzed'!S$1*1/'nmol-analyzed'!S$2</f>
        <v>37.833928571428572</v>
      </c>
      <c r="V170" s="14">
        <f>'nmol-analyzed'!T170*0.001/'nmol-analyzed'!T$1*1/'nmol-analyzed'!T$2</f>
        <v>29.574666666666666</v>
      </c>
      <c r="W170" s="14">
        <f>'nmol-analyzed'!U170*0.001/'nmol-analyzed'!U$1*1/'nmol-analyzed'!U$2</f>
        <v>24.171040723981903</v>
      </c>
      <c r="X170" s="14">
        <f>'nmol-analyzed'!V170*0.001/'nmol-analyzed'!V$1*1/'nmol-analyzed'!V$2</f>
        <v>27.268325791855212</v>
      </c>
      <c r="Y170" s="14">
        <f>'nmol-analyzed'!W170*0.001/'nmol-analyzed'!W$1*1/'nmol-analyzed'!W$2</f>
        <v>47.371875000000003</v>
      </c>
      <c r="Z170" s="14">
        <f>'nmol-analyzed'!X170*0.001/'nmol-analyzed'!X$1*1/'nmol-analyzed'!X$2</f>
        <v>40.734666666666669</v>
      </c>
      <c r="AA170" s="14">
        <f>'nmol-analyzed'!Y170*0.001/'nmol-analyzed'!Y$1*1/'nmol-analyzed'!Y$2</f>
        <v>43.525777777777783</v>
      </c>
      <c r="AB170" s="14">
        <f>'nmol-analyzed'!Z170*0.001/'nmol-analyzed'!Z$1*1/'nmol-analyzed'!Z$2</f>
        <v>35.295175438596495</v>
      </c>
      <c r="AC170" s="14">
        <f>'nmol-analyzed'!AA170*0.001/'nmol-analyzed'!AA$1*1/'nmol-analyzed'!AA$2</f>
        <v>20.521428571428569</v>
      </c>
      <c r="AD170" s="14">
        <f>'nmol-analyzed'!AB170*0.001/'nmol-analyzed'!AB$1*1/'nmol-analyzed'!AB$2</f>
        <v>18.314666666666668</v>
      </c>
      <c r="AE170" s="14">
        <f>'nmol-analyzed'!AC170*0.001/'nmol-analyzed'!AC$1*1/'nmol-analyzed'!AC$2</f>
        <v>32.756888888888895</v>
      </c>
      <c r="AF170" s="14">
        <f>'nmol-analyzed'!AD170*0.001/'nmol-analyzed'!AD$1*1/'nmol-analyzed'!AD$2</f>
        <v>42.391499999999994</v>
      </c>
      <c r="AG170" s="14">
        <f>'nmol-analyzed'!AE170*0.001/'nmol-analyzed'!AE$1*1/'nmol-analyzed'!AE$2</f>
        <v>36.57946428571428</v>
      </c>
      <c r="AH170" s="14">
        <f>'nmol-analyzed'!AF170*0.001/'nmol-analyzed'!AF$1*1/'nmol-analyzed'!AF$2</f>
        <v>37.032372505543236</v>
      </c>
      <c r="AI170" s="14">
        <f>'nmol-analyzed'!AG170*0.001/'nmol-analyzed'!AG$1*1/'nmol-analyzed'!AG$2</f>
        <v>25.603555555555559</v>
      </c>
      <c r="AJ170" s="14">
        <f>'nmol-analyzed'!AH170*0.001/'nmol-analyzed'!AH$1*1/'nmol-analyzed'!AH$2</f>
        <v>21.650438596491231</v>
      </c>
      <c r="AK170" s="14">
        <f>'nmol-analyzed'!AI170*0.001/'nmol-analyzed'!AI$1*1/'nmol-analyzed'!AI$2</f>
        <v>62.868999999999993</v>
      </c>
      <c r="AL170" s="14">
        <f>'nmol-analyzed'!AJ170*0.001/'nmol-analyzed'!AJ$1*1/'nmol-analyzed'!AJ$2</f>
        <v>67.774000000000001</v>
      </c>
      <c r="AM170" s="14">
        <f>'nmol-analyzed'!AK170*0.001/'nmol-analyzed'!AK$1*1/'nmol-analyzed'!AK$2</f>
        <v>28.580263157894741</v>
      </c>
      <c r="AN170" s="14">
        <f>'nmol-analyzed'!AL170*0.001/'nmol-analyzed'!AL$1*1/'nmol-analyzed'!AL$2</f>
        <v>26.253571428571423</v>
      </c>
      <c r="AO170" s="14">
        <f>'nmol-analyzed'!AM170*0.001/'nmol-analyzed'!AM$1*1/'nmol-analyzed'!AM$2</f>
        <v>19.750222222222224</v>
      </c>
      <c r="AP170" s="14">
        <f>'nmol-analyzed'!AN170*0.001/'nmol-analyzed'!AN$1*1/'nmol-analyzed'!AN$2</f>
        <v>13.492444444444446</v>
      </c>
      <c r="AQ170" s="14">
        <f>'nmol-analyzed'!AO170*0.001/'nmol-analyzed'!AO$1*1/'nmol-analyzed'!AO$2</f>
        <v>35.793999999999997</v>
      </c>
      <c r="AR170" s="14">
        <f>'nmol-analyzed'!AP170*0.001/'nmol-analyzed'!AP$1*1/'nmol-analyzed'!AP$2</f>
        <v>51.764732142857142</v>
      </c>
      <c r="AS170" s="14">
        <f>'nmol-analyzed'!AQ170*0.001/'nmol-analyzed'!AQ$1*1/'nmol-analyzed'!AQ$2</f>
        <v>40.885267857142857</v>
      </c>
      <c r="AT170" s="14">
        <f>'nmol-analyzed'!AR170*0.001/'nmol-analyzed'!AR$1*1/'nmol-analyzed'!AR$2</f>
        <v>28.891666666666673</v>
      </c>
      <c r="AU170" s="14">
        <f>'nmol-analyzed'!AS170*0.001/'nmol-analyzed'!AS$1*1/'nmol-analyzed'!AS$2</f>
        <v>22.495787139689572</v>
      </c>
      <c r="AV170" s="14">
        <f>'nmol-analyzed'!AT170*0.001/'nmol-analyzed'!AT$1*1/'nmol-analyzed'!AT$2</f>
        <v>17.110964912280703</v>
      </c>
      <c r="AW170" s="14">
        <f>'nmol-analyzed'!AU170*0.001/'nmol-analyzed'!AU$1*1/'nmol-analyzed'!AU$2</f>
        <v>34.01696428571428</v>
      </c>
      <c r="AX170" s="14">
        <f>'nmol-analyzed'!AV170*0.001/'nmol-analyzed'!AV$1*1/'nmol-analyzed'!AV$2</f>
        <v>36.886499999999998</v>
      </c>
      <c r="AY170" s="14"/>
    </row>
    <row r="171" spans="1:51" x14ac:dyDescent="0.2">
      <c r="A171">
        <f>'imported summary from web'!A204</f>
        <v>838.5</v>
      </c>
      <c r="B171" t="str">
        <f>'imported summary from web'!B204</f>
        <v>C49H76O8PN</v>
      </c>
      <c r="C171" s="2" t="str">
        <f>'imported summary from web'!C204</f>
        <v>PE(44:11)</v>
      </c>
      <c r="D171" s="71"/>
      <c r="E171" s="14"/>
      <c r="F171" s="14">
        <f>'nmol-analyzed'!F171*0.001/'nmol-analyzed'!F$1*1/'nmol-analyzed'!F$2</f>
        <v>3.9212598425196856</v>
      </c>
      <c r="G171" s="14">
        <f>'nmol-analyzed'!G171*0.001/'nmol-analyzed'!G$1*1/'nmol-analyzed'!G$2</f>
        <v>4.4848143982002266</v>
      </c>
      <c r="H171" s="14">
        <f>'nmol-analyzed'!H171*0.001/'nmol-analyzed'!H$1*1/'nmol-analyzed'!H$2</f>
        <v>4.5134983127109116</v>
      </c>
      <c r="I171" s="14">
        <f>'nmol-analyzed'!I171*0.001/'nmol-analyzed'!I$1*1/'nmol-analyzed'!I$2</f>
        <v>3.6462317210348707</v>
      </c>
      <c r="J171" s="14">
        <f>'nmol-analyzed'!J171*0.001/'nmol-analyzed'!J$1*1/'nmol-analyzed'!J$2</f>
        <v>3.8368953880764911</v>
      </c>
      <c r="K171" s="14">
        <f>'nmol-analyzed'!K171*0.001/'nmol-analyzed'!K$1*1/'nmol-analyzed'!K$2</f>
        <v>4.0764904386951635</v>
      </c>
      <c r="L171" s="14">
        <f t="shared" si="6"/>
        <v>4.0798650168728914</v>
      </c>
      <c r="M171" s="137">
        <f t="shared" si="7"/>
        <v>0.35334428015266606</v>
      </c>
      <c r="N171" s="14">
        <f t="shared" si="8"/>
        <v>8.6606855543347142E-2</v>
      </c>
      <c r="O171" s="14">
        <f>'nmol-analyzed'!M171*0.001/'nmol-analyzed'!M$1*1/'nmol-analyzed'!M$2</f>
        <v>4.3733031674208149</v>
      </c>
      <c r="P171" s="14">
        <f>'nmol-analyzed'!N171*0.001/'nmol-analyzed'!N$1*1/'nmol-analyzed'!N$2</f>
        <v>4.1381578947368425</v>
      </c>
      <c r="Q171" s="14">
        <f>'nmol-analyzed'!O171*0.001/'nmol-analyzed'!O$1*1/'nmol-analyzed'!O$2</f>
        <v>5.6615384615384619</v>
      </c>
      <c r="R171" s="14">
        <f>'nmol-analyzed'!P171*0.001/'nmol-analyzed'!P$1*1/'nmol-analyzed'!P$2</f>
        <v>7.3854875283446706</v>
      </c>
      <c r="S171" s="14">
        <f>'nmol-analyzed'!Q171*0.001/'nmol-analyzed'!Q$1*1/'nmol-analyzed'!Q$2</f>
        <v>3.0444444444444447</v>
      </c>
      <c r="T171" s="14">
        <f>'nmol-analyzed'!R171*0.001/'nmol-analyzed'!R$1*1/'nmol-analyzed'!R$2</f>
        <v>3.0424107142857144</v>
      </c>
      <c r="U171" s="14">
        <f>'nmol-analyzed'!S171*0.001/'nmol-analyzed'!S$1*1/'nmol-analyzed'!S$2</f>
        <v>3.808035714285714</v>
      </c>
      <c r="V171" s="14">
        <f>'nmol-analyzed'!T171*0.001/'nmol-analyzed'!T$1*1/'nmol-analyzed'!T$2</f>
        <v>3.6977777777777776</v>
      </c>
      <c r="W171" s="14">
        <f>'nmol-analyzed'!U171*0.001/'nmol-analyzed'!U$1*1/'nmol-analyzed'!U$2</f>
        <v>2.7624434389140275</v>
      </c>
      <c r="X171" s="14">
        <f>'nmol-analyzed'!V171*0.001/'nmol-analyzed'!V$1*1/'nmol-analyzed'!V$2</f>
        <v>3.4524886877828056</v>
      </c>
      <c r="Y171" s="14">
        <f>'nmol-analyzed'!W171*0.001/'nmol-analyzed'!W$1*1/'nmol-analyzed'!W$2</f>
        <v>4.7522321428571432</v>
      </c>
      <c r="Z171" s="14">
        <f>'nmol-analyzed'!X171*0.001/'nmol-analyzed'!X$1*1/'nmol-analyzed'!X$2</f>
        <v>2.137777777777778</v>
      </c>
      <c r="AA171" s="14">
        <f>'nmol-analyzed'!Y171*0.001/'nmol-analyzed'!Y$1*1/'nmol-analyzed'!Y$2</f>
        <v>5.1044444444444448</v>
      </c>
      <c r="AB171" s="14">
        <f>'nmol-analyzed'!Z171*0.001/'nmol-analyzed'!Z$1*1/'nmol-analyzed'!Z$2</f>
        <v>3.4473684210526319</v>
      </c>
      <c r="AC171" s="14">
        <f>'nmol-analyzed'!AA171*0.001/'nmol-analyzed'!AA$1*1/'nmol-analyzed'!AA$2</f>
        <v>6.1629464285714297</v>
      </c>
      <c r="AD171" s="14">
        <f>'nmol-analyzed'!AB171*0.001/'nmol-analyzed'!AB$1*1/'nmol-analyzed'!AB$2</f>
        <v>7.6111111111111116</v>
      </c>
      <c r="AE171" s="14">
        <f>'nmol-analyzed'!AC171*0.001/'nmol-analyzed'!AC$1*1/'nmol-analyzed'!AC$2</f>
        <v>2.4777777777777779</v>
      </c>
      <c r="AF171" s="14">
        <f>'nmol-analyzed'!AD171*0.001/'nmol-analyzed'!AD$1*1/'nmol-analyzed'!AD$2</f>
        <v>3.4674999999999994</v>
      </c>
      <c r="AG171" s="14">
        <f>'nmol-analyzed'!AE171*0.001/'nmol-analyzed'!AE$1*1/'nmol-analyzed'!AE$2</f>
        <v>4.0602678571428568</v>
      </c>
      <c r="AH171" s="14">
        <f>'nmol-analyzed'!AF171*0.001/'nmol-analyzed'!AF$1*1/'nmol-analyzed'!AF$2</f>
        <v>4.7671840354767179</v>
      </c>
      <c r="AI171" s="14">
        <f>'nmol-analyzed'!AG171*0.001/'nmol-analyzed'!AG$1*1/'nmol-analyzed'!AG$2</f>
        <v>3.8177777777777773</v>
      </c>
      <c r="AJ171" s="14">
        <f>'nmol-analyzed'!AH171*0.001/'nmol-analyzed'!AH$1*1/'nmol-analyzed'!AH$2</f>
        <v>4.5789473684210522</v>
      </c>
      <c r="AK171" s="14">
        <f>'nmol-analyzed'!AI171*0.001/'nmol-analyzed'!AI$1*1/'nmol-analyzed'!AI$2</f>
        <v>4.3899999999999997</v>
      </c>
      <c r="AL171" s="14">
        <f>'nmol-analyzed'!AJ171*0.001/'nmol-analyzed'!AJ$1*1/'nmol-analyzed'!AJ$2</f>
        <v>4.5324999999999989</v>
      </c>
      <c r="AM171" s="14">
        <f>'nmol-analyzed'!AK171*0.001/'nmol-analyzed'!AK$1*1/'nmol-analyzed'!AK$2</f>
        <v>3.9473684210526314</v>
      </c>
      <c r="AN171" s="14">
        <f>'nmol-analyzed'!AL171*0.001/'nmol-analyzed'!AL$1*1/'nmol-analyzed'!AL$2</f>
        <v>4.2410714285714288</v>
      </c>
      <c r="AO171" s="14">
        <f>'nmol-analyzed'!AM171*0.001/'nmol-analyzed'!AM$1*1/'nmol-analyzed'!AM$2</f>
        <v>3.0733333333333333</v>
      </c>
      <c r="AP171" s="14">
        <f>'nmol-analyzed'!AN171*0.001/'nmol-analyzed'!AN$1*1/'nmol-analyzed'!AN$2</f>
        <v>5.9311111111111119</v>
      </c>
      <c r="AQ171" s="14">
        <f>'nmol-analyzed'!AO171*0.001/'nmol-analyzed'!AO$1*1/'nmol-analyzed'!AO$2</f>
        <v>3.6049999999999995</v>
      </c>
      <c r="AR171" s="14">
        <f>'nmol-analyzed'!AP171*0.001/'nmol-analyzed'!AP$1*1/'nmol-analyzed'!AP$2</f>
        <v>3.5111607142857144</v>
      </c>
      <c r="AS171" s="14">
        <f>'nmol-analyzed'!AQ171*0.001/'nmol-analyzed'!AQ$1*1/'nmol-analyzed'!AQ$2</f>
        <v>2.7656249999999991</v>
      </c>
      <c r="AT171" s="14">
        <f>'nmol-analyzed'!AR171*0.001/'nmol-analyzed'!AR$1*1/'nmol-analyzed'!AR$2</f>
        <v>3.1885964912280707</v>
      </c>
      <c r="AU171" s="14">
        <f>'nmol-analyzed'!AS171*0.001/'nmol-analyzed'!AS$1*1/'nmol-analyzed'!AS$2</f>
        <v>5.7982261640798223</v>
      </c>
      <c r="AV171" s="14">
        <f>'nmol-analyzed'!AT171*0.001/'nmol-analyzed'!AT$1*1/'nmol-analyzed'!AT$2</f>
        <v>4.8728070175438596</v>
      </c>
      <c r="AW171" s="14">
        <f>'nmol-analyzed'!AU171*0.001/'nmol-analyzed'!AU$1*1/'nmol-analyzed'!AU$2</f>
        <v>3.0446428571428572</v>
      </c>
      <c r="AX171" s="14">
        <f>'nmol-analyzed'!AV171*0.001/'nmol-analyzed'!AV$1*1/'nmol-analyzed'!AV$2</f>
        <v>3.0224999999999995</v>
      </c>
      <c r="AY171" s="14"/>
    </row>
    <row r="172" spans="1:51" x14ac:dyDescent="0.2">
      <c r="A172">
        <f>'imported summary from web'!A205</f>
        <v>840.5</v>
      </c>
      <c r="B172" t="str">
        <f>'imported summary from web'!B205</f>
        <v>C49H78O8PN</v>
      </c>
      <c r="C172" s="2" t="str">
        <f>'imported summary from web'!C205</f>
        <v>PE(44:10)</v>
      </c>
      <c r="D172" s="71"/>
      <c r="E172" s="14"/>
      <c r="F172" s="14">
        <f>'nmol-analyzed'!F172*0.001/'nmol-analyzed'!F$1*1/'nmol-analyzed'!F$2</f>
        <v>0.79471316085489319</v>
      </c>
      <c r="G172" s="14">
        <f>'nmol-analyzed'!G172*0.001/'nmol-analyzed'!G$1*1/'nmol-analyzed'!G$2</f>
        <v>0.77784026996625422</v>
      </c>
      <c r="H172" s="14">
        <f>'nmol-analyzed'!H172*0.001/'nmol-analyzed'!H$1*1/'nmol-analyzed'!H$2</f>
        <v>0.72722159730033753</v>
      </c>
      <c r="I172" s="14">
        <f>'nmol-analyzed'!I172*0.001/'nmol-analyzed'!I$1*1/'nmol-analyzed'!I$2</f>
        <v>0.65804274465691792</v>
      </c>
      <c r="J172" s="14">
        <f>'nmol-analyzed'!J172*0.001/'nmol-analyzed'!J$1*1/'nmol-analyzed'!J$2</f>
        <v>0.65804274465691792</v>
      </c>
      <c r="K172" s="14">
        <f>'nmol-analyzed'!K172*0.001/'nmol-analyzed'!K$1*1/'nmol-analyzed'!K$2</f>
        <v>0.68841394825646796</v>
      </c>
      <c r="L172" s="14">
        <f t="shared" si="6"/>
        <v>0.71737907761529807</v>
      </c>
      <c r="M172" s="137">
        <f t="shared" si="7"/>
        <v>5.9352457306210318E-2</v>
      </c>
      <c r="N172" s="14">
        <f t="shared" si="8"/>
        <v>8.273513844801407E-2</v>
      </c>
      <c r="O172" s="14">
        <f>'nmol-analyzed'!M172*0.001/'nmol-analyzed'!M$1*1/'nmol-analyzed'!M$2</f>
        <v>0.83257918552036203</v>
      </c>
      <c r="P172" s="14">
        <f>'nmol-analyzed'!N172*0.001/'nmol-analyzed'!N$1*1/'nmol-analyzed'!N$2</f>
        <v>0.77192982456140347</v>
      </c>
      <c r="Q172" s="14">
        <f>'nmol-analyzed'!O172*0.001/'nmol-analyzed'!O$1*1/'nmol-analyzed'!O$2</f>
        <v>0.78681318681318668</v>
      </c>
      <c r="R172" s="14">
        <f>'nmol-analyzed'!P172*0.001/'nmol-analyzed'!P$1*1/'nmol-analyzed'!P$2</f>
        <v>0.77777777777777768</v>
      </c>
      <c r="S172" s="14">
        <f>'nmol-analyzed'!Q172*0.001/'nmol-analyzed'!Q$1*1/'nmol-analyzed'!Q$2</f>
        <v>0.63777777777777789</v>
      </c>
      <c r="T172" s="14">
        <f>'nmol-analyzed'!R172*0.001/'nmol-analyzed'!R$1*1/'nmol-analyzed'!R$2</f>
        <v>0.5825892857142857</v>
      </c>
      <c r="U172" s="14">
        <f>'nmol-analyzed'!S172*0.001/'nmol-analyzed'!S$1*1/'nmol-analyzed'!S$2</f>
        <v>0.74553571428571419</v>
      </c>
      <c r="V172" s="14">
        <f>'nmol-analyzed'!T172*0.001/'nmol-analyzed'!T$1*1/'nmol-analyzed'!T$2</f>
        <v>0.80666666666666664</v>
      </c>
      <c r="W172" s="14">
        <f>'nmol-analyzed'!U172*0.001/'nmol-analyzed'!U$1*1/'nmol-analyzed'!U$2</f>
        <v>0.36425339366515846</v>
      </c>
      <c r="X172" s="14">
        <f>'nmol-analyzed'!V172*0.001/'nmol-analyzed'!V$1*1/'nmol-analyzed'!V$2</f>
        <v>0.42986425339366519</v>
      </c>
      <c r="Y172" s="14">
        <f>'nmol-analyzed'!W172*0.001/'nmol-analyzed'!W$1*1/'nmol-analyzed'!W$2</f>
        <v>0.95758928571428559</v>
      </c>
      <c r="Z172" s="14">
        <f>'nmol-analyzed'!X172*0.001/'nmol-analyzed'!X$1*1/'nmol-analyzed'!X$2</f>
        <v>0.60000000000000009</v>
      </c>
      <c r="AA172" s="14">
        <f>'nmol-analyzed'!Y172*0.001/'nmol-analyzed'!Y$1*1/'nmol-analyzed'!Y$2</f>
        <v>0.94888888888888878</v>
      </c>
      <c r="AB172" s="14">
        <f>'nmol-analyzed'!Z172*0.001/'nmol-analyzed'!Z$1*1/'nmol-analyzed'!Z$2</f>
        <v>0.57017543859649134</v>
      </c>
      <c r="AC172" s="14">
        <f>'nmol-analyzed'!AA172*0.001/'nmol-analyzed'!AA$1*1/'nmol-analyzed'!AA$2</f>
        <v>0.69419642857142849</v>
      </c>
      <c r="AD172" s="14">
        <f>'nmol-analyzed'!AB172*0.001/'nmol-analyzed'!AB$1*1/'nmol-analyzed'!AB$2</f>
        <v>0.9244444444444444</v>
      </c>
      <c r="AE172" s="14">
        <f>'nmol-analyzed'!AC172*0.001/'nmol-analyzed'!AC$1*1/'nmol-analyzed'!AC$2</f>
        <v>0.49555555555555558</v>
      </c>
      <c r="AF172" s="14">
        <f>'nmol-analyzed'!AD172*0.001/'nmol-analyzed'!AD$1*1/'nmol-analyzed'!AD$2</f>
        <v>0.76249999999999996</v>
      </c>
      <c r="AG172" s="14">
        <f>'nmol-analyzed'!AE172*0.001/'nmol-analyzed'!AE$1*1/'nmol-analyzed'!AE$2</f>
        <v>1.0781249999999998</v>
      </c>
      <c r="AH172" s="14">
        <f>'nmol-analyzed'!AF172*0.001/'nmol-analyzed'!AF$1*1/'nmol-analyzed'!AF$2</f>
        <v>1.042128603104213</v>
      </c>
      <c r="AI172" s="14">
        <f>'nmol-analyzed'!AG172*0.001/'nmol-analyzed'!AG$1*1/'nmol-analyzed'!AG$2</f>
        <v>0.52888888888888896</v>
      </c>
      <c r="AJ172" s="14">
        <f>'nmol-analyzed'!AH172*0.001/'nmol-analyzed'!AH$1*1/'nmol-analyzed'!AH$2</f>
        <v>0.65350877192982459</v>
      </c>
      <c r="AK172" s="14">
        <f>'nmol-analyzed'!AI172*0.001/'nmol-analyzed'!AI$1*1/'nmol-analyzed'!AI$2</f>
        <v>0.93249999999999977</v>
      </c>
      <c r="AL172" s="14">
        <f>'nmol-analyzed'!AJ172*0.001/'nmol-analyzed'!AJ$1*1/'nmol-analyzed'!AJ$2</f>
        <v>1.1349999999999998</v>
      </c>
      <c r="AM172" s="14">
        <f>'nmol-analyzed'!AK172*0.001/'nmol-analyzed'!AK$1*1/'nmol-analyzed'!AK$2</f>
        <v>0.9342105263157896</v>
      </c>
      <c r="AN172" s="14">
        <f>'nmol-analyzed'!AL172*0.001/'nmol-analyzed'!AL$1*1/'nmol-analyzed'!AL$2</f>
        <v>0.9709821428571429</v>
      </c>
      <c r="AO172" s="14">
        <f>'nmol-analyzed'!AM172*0.001/'nmol-analyzed'!AM$1*1/'nmol-analyzed'!AM$2</f>
        <v>0.4777777777777778</v>
      </c>
      <c r="AP172" s="14">
        <f>'nmol-analyzed'!AN172*0.001/'nmol-analyzed'!AN$1*1/'nmol-analyzed'!AN$2</f>
        <v>0.70000000000000007</v>
      </c>
      <c r="AQ172" s="14">
        <f>'nmol-analyzed'!AO172*0.001/'nmol-analyzed'!AO$1*1/'nmol-analyzed'!AO$2</f>
        <v>0.63</v>
      </c>
      <c r="AR172" s="14">
        <f>'nmol-analyzed'!AP172*0.001/'nmol-analyzed'!AP$1*1/'nmol-analyzed'!AP$2</f>
        <v>0.8973214285714286</v>
      </c>
      <c r="AS172" s="14">
        <f>'nmol-analyzed'!AQ172*0.001/'nmol-analyzed'!AQ$1*1/'nmol-analyzed'!AQ$2</f>
        <v>0.60267857142857129</v>
      </c>
      <c r="AT172" s="14">
        <f>'nmol-analyzed'!AR172*0.001/'nmol-analyzed'!AR$1*1/'nmol-analyzed'!AR$2</f>
        <v>0.71052631578947378</v>
      </c>
      <c r="AU172" s="14">
        <f>'nmol-analyzed'!AS172*0.001/'nmol-analyzed'!AS$1*1/'nmol-analyzed'!AS$2</f>
        <v>0.60310421286031046</v>
      </c>
      <c r="AV172" s="14">
        <f>'nmol-analyzed'!AT172*0.001/'nmol-analyzed'!AT$1*1/'nmol-analyzed'!AT$2</f>
        <v>0.49342105263157893</v>
      </c>
      <c r="AW172" s="14">
        <f>'nmol-analyzed'!AU172*0.001/'nmol-analyzed'!AU$1*1/'nmol-analyzed'!AU$2</f>
        <v>0.6227678571428571</v>
      </c>
      <c r="AX172" s="14">
        <f>'nmol-analyzed'!AV172*0.001/'nmol-analyzed'!AV$1*1/'nmol-analyzed'!AV$2</f>
        <v>0.8274999999999999</v>
      </c>
      <c r="AY172" s="14"/>
    </row>
    <row r="173" spans="1:51" x14ac:dyDescent="0.2">
      <c r="A173">
        <f>'imported summary from web'!A206</f>
        <v>842.6</v>
      </c>
      <c r="B173" t="str">
        <f>'imported summary from web'!B206</f>
        <v>C49H80O8PN</v>
      </c>
      <c r="C173" s="2" t="str">
        <f>'imported summary from web'!C206</f>
        <v>PE(44:9)</v>
      </c>
      <c r="D173" s="71"/>
      <c r="E173" s="14"/>
      <c r="F173" s="14">
        <f>'nmol-analyzed'!F173*0.001/'nmol-analyzed'!F$1*1/'nmol-analyzed'!F$2</f>
        <v>1.5185601799775027E-2</v>
      </c>
      <c r="G173" s="14">
        <f>'nmol-analyzed'!G173*0.001/'nmol-analyzed'!G$1*1/'nmol-analyzed'!G$2</f>
        <v>3.7120359955005629E-2</v>
      </c>
      <c r="H173" s="14">
        <f>'nmol-analyzed'!H173*0.001/'nmol-analyzed'!H$1*1/'nmol-analyzed'!H$2</f>
        <v>7.9302587176602921E-2</v>
      </c>
      <c r="I173" s="14">
        <f>'nmol-analyzed'!I173*0.001/'nmol-analyzed'!I$1*1/'nmol-analyzed'!I$2</f>
        <v>6.5804274465691787E-2</v>
      </c>
      <c r="J173" s="14">
        <f>'nmol-analyzed'!J173*0.001/'nmol-analyzed'!J$1*1/'nmol-analyzed'!J$2</f>
        <v>5.399325084364455E-2</v>
      </c>
      <c r="K173" s="14">
        <f>'nmol-analyzed'!K173*0.001/'nmol-analyzed'!K$1*1/'nmol-analyzed'!K$2</f>
        <v>6.2429696287964014E-2</v>
      </c>
      <c r="L173" s="14">
        <f t="shared" si="6"/>
        <v>5.230596175478066E-2</v>
      </c>
      <c r="M173" s="137">
        <f t="shared" si="7"/>
        <v>2.2912366969765514E-2</v>
      </c>
      <c r="N173" s="14">
        <f t="shared" si="8"/>
        <v>0.43804503733594707</v>
      </c>
      <c r="O173" s="14">
        <f>'nmol-analyzed'!M173*0.001/'nmol-analyzed'!M$1*1/'nmol-analyzed'!M$2</f>
        <v>3.1674208144796386E-2</v>
      </c>
      <c r="P173" s="14">
        <f>'nmol-analyzed'!N173*0.001/'nmol-analyzed'!N$1*1/'nmol-analyzed'!N$2</f>
        <v>0.10087719298245615</v>
      </c>
      <c r="Q173" s="14">
        <f>'nmol-analyzed'!O173*0.001/'nmol-analyzed'!O$1*1/'nmol-analyzed'!O$2</f>
        <v>1.7582417582417586E-2</v>
      </c>
      <c r="R173" s="14">
        <f>'nmol-analyzed'!P173*0.001/'nmol-analyzed'!P$1*1/'nmol-analyzed'!P$2</f>
        <v>4.9886621315192732E-2</v>
      </c>
      <c r="S173" s="14">
        <f>'nmol-analyzed'!Q173*0.001/'nmol-analyzed'!Q$1*1/'nmol-analyzed'!Q$2</f>
        <v>3.333333333333334E-2</v>
      </c>
      <c r="T173" s="14">
        <f>'nmol-analyzed'!R173*0.001/'nmol-analyzed'!R$1*1/'nmol-analyzed'!R$2</f>
        <v>1.339285714285714E-2</v>
      </c>
      <c r="U173" s="14">
        <f>'nmol-analyzed'!S173*0.001/'nmol-analyzed'!S$1*1/'nmol-analyzed'!S$2</f>
        <v>1.5624999999999998E-2</v>
      </c>
      <c r="V173" s="14">
        <f>'nmol-analyzed'!T173*0.001/'nmol-analyzed'!T$1*1/'nmol-analyzed'!T$2</f>
        <v>7.555555555555557E-2</v>
      </c>
      <c r="W173" s="14">
        <f>'nmol-analyzed'!U173*0.001/'nmol-analyzed'!U$1*1/'nmol-analyzed'!U$2</f>
        <v>6.7873303167420825E-3</v>
      </c>
      <c r="X173" s="14">
        <f>'nmol-analyzed'!V173*0.001/'nmol-analyzed'!V$1*1/'nmol-analyzed'!V$2</f>
        <v>1.1312217194570137E-2</v>
      </c>
      <c r="Y173" s="14">
        <f>'nmol-analyzed'!W173*0.001/'nmol-analyzed'!W$1*1/'nmol-analyzed'!W$2</f>
        <v>2.2321428571428572E-2</v>
      </c>
      <c r="Z173" s="14">
        <f>'nmol-analyzed'!X173*0.001/'nmol-analyzed'!X$1*1/'nmol-analyzed'!X$2</f>
        <v>0</v>
      </c>
      <c r="AA173" s="14">
        <f>'nmol-analyzed'!Y173*0.001/'nmol-analyzed'!Y$1*1/'nmol-analyzed'!Y$2</f>
        <v>6.6666666666666666E-2</v>
      </c>
      <c r="AB173" s="14">
        <f>'nmol-analyzed'!Z173*0.001/'nmol-analyzed'!Z$1*1/'nmol-analyzed'!Z$2</f>
        <v>4.6052631578947373E-2</v>
      </c>
      <c r="AC173" s="14">
        <f>'nmol-analyzed'!AA173*0.001/'nmol-analyzed'!AA$1*1/'nmol-analyzed'!AA$2</f>
        <v>5.8035714285714288E-2</v>
      </c>
      <c r="AD173" s="14">
        <f>'nmol-analyzed'!AB173*0.001/'nmol-analyzed'!AB$1*1/'nmol-analyzed'!AB$2</f>
        <v>7.1111111111111111E-2</v>
      </c>
      <c r="AE173" s="14">
        <f>'nmol-analyzed'!AC173*0.001/'nmol-analyzed'!AC$1*1/'nmol-analyzed'!AC$2</f>
        <v>3.1111111111111114E-2</v>
      </c>
      <c r="AF173" s="14">
        <f>'nmol-analyzed'!AD173*0.001/'nmol-analyzed'!AD$1*1/'nmol-analyzed'!AD$2</f>
        <v>2.2499999999999996E-2</v>
      </c>
      <c r="AG173" s="14">
        <f>'nmol-analyzed'!AE173*0.001/'nmol-analyzed'!AE$1*1/'nmol-analyzed'!AE$2</f>
        <v>9.8214285714285712E-2</v>
      </c>
      <c r="AH173" s="14">
        <f>'nmol-analyzed'!AF173*0.001/'nmol-analyzed'!AF$1*1/'nmol-analyzed'!AF$2</f>
        <v>7.9822616407982244E-2</v>
      </c>
      <c r="AI173" s="14">
        <f>'nmol-analyzed'!AG173*0.001/'nmol-analyzed'!AG$1*1/'nmol-analyzed'!AG$2</f>
        <v>6.6666666666666666E-2</v>
      </c>
      <c r="AJ173" s="14">
        <f>'nmol-analyzed'!AH173*0.001/'nmol-analyzed'!AH$1*1/'nmol-analyzed'!AH$2</f>
        <v>4.6052631578947373E-2</v>
      </c>
      <c r="AK173" s="14">
        <f>'nmol-analyzed'!AI173*0.001/'nmol-analyzed'!AI$1*1/'nmol-analyzed'!AI$2</f>
        <v>4.4999999999999991E-2</v>
      </c>
      <c r="AL173" s="14">
        <f>'nmol-analyzed'!AJ173*0.001/'nmol-analyzed'!AJ$1*1/'nmol-analyzed'!AJ$2</f>
        <v>5.9999999999999991E-2</v>
      </c>
      <c r="AM173" s="14">
        <f>'nmol-analyzed'!AK173*0.001/'nmol-analyzed'!AK$1*1/'nmol-analyzed'!AK$2</f>
        <v>7.2368421052631582E-2</v>
      </c>
      <c r="AN173" s="14">
        <f>'nmol-analyzed'!AL173*0.001/'nmol-analyzed'!AL$1*1/'nmol-analyzed'!AL$2</f>
        <v>9.1517857142857151E-2</v>
      </c>
      <c r="AO173" s="14">
        <f>'nmol-analyzed'!AM173*0.001/'nmol-analyzed'!AM$1*1/'nmol-analyzed'!AM$2</f>
        <v>3.3333333333333333E-2</v>
      </c>
      <c r="AP173" s="14">
        <f>'nmol-analyzed'!AN173*0.001/'nmol-analyzed'!AN$1*1/'nmol-analyzed'!AN$2</f>
        <v>7.7777777777777779E-2</v>
      </c>
      <c r="AQ173" s="14">
        <f>'nmol-analyzed'!AO173*0.001/'nmol-analyzed'!AO$1*1/'nmol-analyzed'!AO$2</f>
        <v>4.7499999999999994E-2</v>
      </c>
      <c r="AR173" s="14">
        <f>'nmol-analyzed'!AP173*0.001/'nmol-analyzed'!AP$1*1/'nmol-analyzed'!AP$2</f>
        <v>6.4732142857142849E-2</v>
      </c>
      <c r="AS173" s="14">
        <f>'nmol-analyzed'!AQ173*0.001/'nmol-analyzed'!AQ$1*1/'nmol-analyzed'!AQ$2</f>
        <v>4.2410714285714281E-2</v>
      </c>
      <c r="AT173" s="14">
        <f>'nmol-analyzed'!AR173*0.001/'nmol-analyzed'!AR$1*1/'nmol-analyzed'!AR$2</f>
        <v>8.9912280701754402E-2</v>
      </c>
      <c r="AU173" s="14">
        <f>'nmol-analyzed'!AS173*0.001/'nmol-analyzed'!AS$1*1/'nmol-analyzed'!AS$2</f>
        <v>5.9866962305986704E-2</v>
      </c>
      <c r="AV173" s="14">
        <f>'nmol-analyzed'!AT173*0.001/'nmol-analyzed'!AT$1*1/'nmol-analyzed'!AT$2</f>
        <v>7.2368421052631582E-2</v>
      </c>
      <c r="AW173" s="14">
        <f>'nmol-analyzed'!AU173*0.001/'nmol-analyzed'!AU$1*1/'nmol-analyzed'!AU$2</f>
        <v>1.1160714285714286E-2</v>
      </c>
      <c r="AX173" s="14">
        <f>'nmol-analyzed'!AV173*0.001/'nmol-analyzed'!AV$1*1/'nmol-analyzed'!AV$2</f>
        <v>4.2499999999999989E-2</v>
      </c>
      <c r="AY173" s="14"/>
    </row>
    <row r="174" spans="1:51" x14ac:dyDescent="0.2">
      <c r="A174">
        <f>'imported summary from web'!A207</f>
        <v>844.6</v>
      </c>
      <c r="B174" t="str">
        <f>'imported summary from web'!B207</f>
        <v>C49H82O8PN</v>
      </c>
      <c r="C174" s="2" t="str">
        <f>'imported summary from web'!C207</f>
        <v>PE(44:8)</v>
      </c>
      <c r="D174" s="71"/>
      <c r="E174" s="14"/>
      <c r="F174" s="14">
        <f>'nmol-analyzed'!F174*0.001/'nmol-analyzed'!F$1*1/'nmol-analyzed'!F$2</f>
        <v>4.7244094488188976E-2</v>
      </c>
      <c r="G174" s="14">
        <f>'nmol-analyzed'!G174*0.001/'nmol-analyzed'!G$1*1/'nmol-analyzed'!G$2</f>
        <v>6.7491563554555684E-2</v>
      </c>
      <c r="H174" s="14">
        <f>'nmol-analyzed'!H174*0.001/'nmol-analyzed'!H$1*1/'nmol-analyzed'!H$2</f>
        <v>4.7244094488188976E-2</v>
      </c>
      <c r="I174" s="14">
        <f>'nmol-analyzed'!I174*0.001/'nmol-analyzed'!I$1*1/'nmol-analyzed'!I$2</f>
        <v>3.0371203599550055E-2</v>
      </c>
      <c r="J174" s="14">
        <f>'nmol-analyzed'!J174*0.001/'nmol-analyzed'!J$1*1/'nmol-analyzed'!J$2</f>
        <v>4.0494938132733409E-2</v>
      </c>
      <c r="K174" s="14">
        <f>'nmol-analyzed'!K174*0.001/'nmol-analyzed'!K$1*1/'nmol-analyzed'!K$2</f>
        <v>4.2182227221597306E-2</v>
      </c>
      <c r="L174" s="14">
        <f t="shared" si="6"/>
        <v>4.5838020247469073E-2</v>
      </c>
      <c r="M174" s="137">
        <f t="shared" si="7"/>
        <v>1.2279786591353058E-2</v>
      </c>
      <c r="N174" s="14">
        <f t="shared" si="8"/>
        <v>0.2678952215880458</v>
      </c>
      <c r="O174" s="14">
        <f>'nmol-analyzed'!M174*0.001/'nmol-analyzed'!M$1*1/'nmol-analyzed'!M$2</f>
        <v>7.918552036199096E-2</v>
      </c>
      <c r="P174" s="14">
        <f>'nmol-analyzed'!N174*0.001/'nmol-analyzed'!N$1*1/'nmol-analyzed'!N$2</f>
        <v>7.6754385964912283E-2</v>
      </c>
      <c r="Q174" s="14">
        <f>'nmol-analyzed'!O174*0.001/'nmol-analyzed'!O$1*1/'nmol-analyzed'!O$2</f>
        <v>4.6153846153846149E-2</v>
      </c>
      <c r="R174" s="14">
        <f>'nmol-analyzed'!P174*0.001/'nmol-analyzed'!P$1*1/'nmol-analyzed'!P$2</f>
        <v>4.7619047619047609E-2</v>
      </c>
      <c r="S174" s="14">
        <f>'nmol-analyzed'!Q174*0.001/'nmol-analyzed'!Q$1*1/'nmol-analyzed'!Q$2</f>
        <v>5.7777777777777789E-2</v>
      </c>
      <c r="T174" s="14">
        <f>'nmol-analyzed'!R174*0.001/'nmol-analyzed'!R$1*1/'nmol-analyzed'!R$2</f>
        <v>3.3482142857142856E-2</v>
      </c>
      <c r="U174" s="14">
        <f>'nmol-analyzed'!S174*0.001/'nmol-analyzed'!S$1*1/'nmol-analyzed'!S$2</f>
        <v>6.4732142857142849E-2</v>
      </c>
      <c r="V174" s="14">
        <f>'nmol-analyzed'!T174*0.001/'nmol-analyzed'!T$1*1/'nmol-analyzed'!T$2</f>
        <v>4.2222222222222223E-2</v>
      </c>
      <c r="W174" s="14">
        <f>'nmol-analyzed'!U174*0.001/'nmol-analyzed'!U$1*1/'nmol-analyzed'!U$2</f>
        <v>4.5248868778280549E-2</v>
      </c>
      <c r="X174" s="14">
        <f>'nmol-analyzed'!V174*0.001/'nmol-analyzed'!V$1*1/'nmol-analyzed'!V$2</f>
        <v>5.2036199095022627E-2</v>
      </c>
      <c r="Y174" s="14">
        <f>'nmol-analyzed'!W174*0.001/'nmol-analyzed'!W$1*1/'nmol-analyzed'!W$2</f>
        <v>6.0267857142857151E-2</v>
      </c>
      <c r="Z174" s="14">
        <f>'nmol-analyzed'!X174*0.001/'nmol-analyzed'!X$1*1/'nmol-analyzed'!X$2</f>
        <v>4.4444444444444446E-2</v>
      </c>
      <c r="AA174" s="14">
        <f>'nmol-analyzed'!Y174*0.001/'nmol-analyzed'!Y$1*1/'nmol-analyzed'!Y$2</f>
        <v>6.8888888888888888E-2</v>
      </c>
      <c r="AB174" s="14">
        <f>'nmol-analyzed'!Z174*0.001/'nmol-analyzed'!Z$1*1/'nmol-analyzed'!Z$2</f>
        <v>6.1403508771929828E-2</v>
      </c>
      <c r="AC174" s="14">
        <f>'nmol-analyzed'!AA174*0.001/'nmol-analyzed'!AA$1*1/'nmol-analyzed'!AA$2</f>
        <v>3.3482142857142856E-2</v>
      </c>
      <c r="AD174" s="14">
        <f>'nmol-analyzed'!AB174*0.001/'nmol-analyzed'!AB$1*1/'nmol-analyzed'!AB$2</f>
        <v>5.333333333333333E-2</v>
      </c>
      <c r="AE174" s="14">
        <f>'nmol-analyzed'!AC174*0.001/'nmol-analyzed'!AC$1*1/'nmol-analyzed'!AC$2</f>
        <v>3.7777777777777785E-2</v>
      </c>
      <c r="AF174" s="14">
        <f>'nmol-analyzed'!AD174*0.001/'nmol-analyzed'!AD$1*1/'nmol-analyzed'!AD$2</f>
        <v>4.9999999999999989E-2</v>
      </c>
      <c r="AG174" s="14">
        <f>'nmol-analyzed'!AE174*0.001/'nmol-analyzed'!AE$1*1/'nmol-analyzed'!AE$2</f>
        <v>8.2589285714285712E-2</v>
      </c>
      <c r="AH174" s="14">
        <f>'nmol-analyzed'!AF174*0.001/'nmol-analyzed'!AF$1*1/'nmol-analyzed'!AF$2</f>
        <v>7.9822616407982244E-2</v>
      </c>
      <c r="AI174" s="14">
        <f>'nmol-analyzed'!AG174*0.001/'nmol-analyzed'!AG$1*1/'nmol-analyzed'!AG$2</f>
        <v>7.3333333333333334E-2</v>
      </c>
      <c r="AJ174" s="14">
        <f>'nmol-analyzed'!AH174*0.001/'nmol-analyzed'!AH$1*1/'nmol-analyzed'!AH$2</f>
        <v>6.1403508771929828E-2</v>
      </c>
      <c r="AK174" s="14">
        <f>'nmol-analyzed'!AI174*0.001/'nmol-analyzed'!AI$1*1/'nmol-analyzed'!AI$2</f>
        <v>9.2499999999999985E-2</v>
      </c>
      <c r="AL174" s="14">
        <f>'nmol-analyzed'!AJ174*0.001/'nmol-analyzed'!AJ$1*1/'nmol-analyzed'!AJ$2</f>
        <v>6.25E-2</v>
      </c>
      <c r="AM174" s="14">
        <f>'nmol-analyzed'!AK174*0.001/'nmol-analyzed'!AK$1*1/'nmol-analyzed'!AK$2</f>
        <v>4.3859649122807022E-2</v>
      </c>
      <c r="AN174" s="14">
        <f>'nmol-analyzed'!AL174*0.001/'nmol-analyzed'!AL$1*1/'nmol-analyzed'!AL$2</f>
        <v>6.0267857142857151E-2</v>
      </c>
      <c r="AO174" s="14">
        <f>'nmol-analyzed'!AM174*0.001/'nmol-analyzed'!AM$1*1/'nmol-analyzed'!AM$2</f>
        <v>3.1111111111111107E-2</v>
      </c>
      <c r="AP174" s="14">
        <f>'nmol-analyzed'!AN174*0.001/'nmol-analyzed'!AN$1*1/'nmol-analyzed'!AN$2</f>
        <v>3.111111111111111E-2</v>
      </c>
      <c r="AQ174" s="14">
        <f>'nmol-analyzed'!AO174*0.001/'nmol-analyzed'!AO$1*1/'nmol-analyzed'!AO$2</f>
        <v>4.7499999999999994E-2</v>
      </c>
      <c r="AR174" s="14">
        <f>'nmol-analyzed'!AP174*0.001/'nmol-analyzed'!AP$1*1/'nmol-analyzed'!AP$2</f>
        <v>7.5892857142857151E-2</v>
      </c>
      <c r="AS174" s="14">
        <f>'nmol-analyzed'!AQ174*0.001/'nmol-analyzed'!AQ$1*1/'nmol-analyzed'!AQ$2</f>
        <v>3.5714285714285712E-2</v>
      </c>
      <c r="AT174" s="14">
        <f>'nmol-analyzed'!AR174*0.001/'nmol-analyzed'!AR$1*1/'nmol-analyzed'!AR$2</f>
        <v>5.0438596491228074E-2</v>
      </c>
      <c r="AU174" s="14">
        <f>'nmol-analyzed'!AS174*0.001/'nmol-analyzed'!AS$1*1/'nmol-analyzed'!AS$2</f>
        <v>6.430155210643014E-2</v>
      </c>
      <c r="AV174" s="14">
        <f>'nmol-analyzed'!AT174*0.001/'nmol-analyzed'!AT$1*1/'nmol-analyzed'!AT$2</f>
        <v>4.6052631578947373E-2</v>
      </c>
      <c r="AW174" s="14">
        <f>'nmol-analyzed'!AU174*0.001/'nmol-analyzed'!AU$1*1/'nmol-analyzed'!AU$2</f>
        <v>5.3571428571428568E-2</v>
      </c>
      <c r="AX174" s="14">
        <f>'nmol-analyzed'!AV174*0.001/'nmol-analyzed'!AV$1*1/'nmol-analyzed'!AV$2</f>
        <v>0.10249999999999999</v>
      </c>
      <c r="AY174" s="14"/>
    </row>
    <row r="175" spans="1:51" x14ac:dyDescent="0.2">
      <c r="A175">
        <f>'imported summary from web'!A208</f>
        <v>846.6</v>
      </c>
      <c r="B175" t="str">
        <f>'imported summary from web'!B208</f>
        <v>C49H84O8PN</v>
      </c>
      <c r="C175" s="2" t="str">
        <f>'imported summary from web'!C208</f>
        <v>PE(44:7)</v>
      </c>
      <c r="D175" s="71"/>
      <c r="E175" s="14"/>
      <c r="F175" s="14">
        <f>'nmol-analyzed'!F175*0.001/'nmol-analyzed'!F$1*1/'nmol-analyzed'!F$2</f>
        <v>7.6602924634420699E-2</v>
      </c>
      <c r="G175" s="14">
        <f>'nmol-analyzed'!G175*0.001/'nmol-analyzed'!G$1*1/'nmol-analyzed'!G$2</f>
        <v>9.6850393700787393E-2</v>
      </c>
      <c r="H175" s="14">
        <f>'nmol-analyzed'!H175*0.001/'nmol-analyzed'!H$1*1/'nmol-analyzed'!H$2</f>
        <v>8.3352080989876273E-2</v>
      </c>
      <c r="I175" s="14">
        <f>'nmol-analyzed'!I175*0.001/'nmol-analyzed'!I$1*1/'nmol-analyzed'!I$2</f>
        <v>8.3352080989876273E-2</v>
      </c>
      <c r="J175" s="14">
        <f>'nmol-analyzed'!J175*0.001/'nmol-analyzed'!J$1*1/'nmol-analyzed'!J$2</f>
        <v>7.1541057367829022E-2</v>
      </c>
      <c r="K175" s="14">
        <f>'nmol-analyzed'!K175*0.001/'nmol-analyzed'!K$1*1/'nmol-analyzed'!K$2</f>
        <v>9.8537682789651304E-2</v>
      </c>
      <c r="L175" s="14">
        <f t="shared" si="6"/>
        <v>8.503937007874017E-2</v>
      </c>
      <c r="M175" s="137">
        <f t="shared" si="7"/>
        <v>1.0777538418000889E-2</v>
      </c>
      <c r="N175" s="14">
        <f t="shared" si="8"/>
        <v>0.12673586843389933</v>
      </c>
      <c r="O175" s="14">
        <f>'nmol-analyzed'!M175*0.001/'nmol-analyzed'!M$1*1/'nmol-analyzed'!M$2</f>
        <v>0.13438914027149323</v>
      </c>
      <c r="P175" s="14">
        <f>'nmol-analyzed'!N175*0.001/'nmol-analyzed'!N$1*1/'nmol-analyzed'!N$2</f>
        <v>0.13026315789473683</v>
      </c>
      <c r="Q175" s="14">
        <f>'nmol-analyzed'!O175*0.001/'nmol-analyzed'!O$1*1/'nmol-analyzed'!O$2</f>
        <v>4.0439560439560443E-2</v>
      </c>
      <c r="R175" s="14">
        <f>'nmol-analyzed'!P175*0.001/'nmol-analyzed'!P$1*1/'nmol-analyzed'!P$2</f>
        <v>7.1201814058956897E-2</v>
      </c>
      <c r="S175" s="14">
        <f>'nmol-analyzed'!Q175*0.001/'nmol-analyzed'!Q$1*1/'nmol-analyzed'!Q$2</f>
        <v>0.1297777777777778</v>
      </c>
      <c r="T175" s="14">
        <f>'nmol-analyzed'!R175*0.001/'nmol-analyzed'!R$1*1/'nmol-analyzed'!R$2</f>
        <v>8.3482142857142852E-2</v>
      </c>
      <c r="U175" s="14">
        <f>'nmol-analyzed'!S175*0.001/'nmol-analyzed'!S$1*1/'nmol-analyzed'!S$2</f>
        <v>0.1169642857142857</v>
      </c>
      <c r="V175" s="14">
        <f>'nmol-analyzed'!T175*0.001/'nmol-analyzed'!T$1*1/'nmol-analyzed'!T$2</f>
        <v>0.10088888888888888</v>
      </c>
      <c r="W175" s="14">
        <f>'nmol-analyzed'!U175*0.001/'nmol-analyzed'!U$1*1/'nmol-analyzed'!U$2</f>
        <v>3.2579185520362E-2</v>
      </c>
      <c r="X175" s="14">
        <f>'nmol-analyzed'!V175*0.001/'nmol-analyzed'!V$1*1/'nmol-analyzed'!V$2</f>
        <v>3.7104072398190045E-2</v>
      </c>
      <c r="Y175" s="14">
        <f>'nmol-analyzed'!W175*0.001/'nmol-analyzed'!W$1*1/'nmol-analyzed'!W$2</f>
        <v>0.17946428571428572</v>
      </c>
      <c r="Z175" s="14">
        <f>'nmol-analyzed'!X175*0.001/'nmol-analyzed'!X$1*1/'nmol-analyzed'!X$2</f>
        <v>0.11200000000000002</v>
      </c>
      <c r="AA175" s="14">
        <f>'nmol-analyzed'!Y175*0.001/'nmol-analyzed'!Y$1*1/'nmol-analyzed'!Y$2</f>
        <v>0.11422222222222221</v>
      </c>
      <c r="AB175" s="14">
        <f>'nmol-analyzed'!Z175*0.001/'nmol-analyzed'!Z$1*1/'nmol-analyzed'!Z$2</f>
        <v>9.736842105263159E-2</v>
      </c>
      <c r="AC175" s="14">
        <f>'nmol-analyzed'!AA175*0.001/'nmol-analyzed'!AA$1*1/'nmol-analyzed'!AA$2</f>
        <v>4.1071428571428578E-2</v>
      </c>
      <c r="AD175" s="14">
        <f>'nmol-analyzed'!AB175*0.001/'nmol-analyzed'!AB$1*1/'nmol-analyzed'!AB$2</f>
        <v>3.8666666666666669E-2</v>
      </c>
      <c r="AE175" s="14">
        <f>'nmol-analyzed'!AC175*0.001/'nmol-analyzed'!AC$1*1/'nmol-analyzed'!AC$2</f>
        <v>8.3111111111111122E-2</v>
      </c>
      <c r="AF175" s="14">
        <f>'nmol-analyzed'!AD175*0.001/'nmol-analyzed'!AD$1*1/'nmol-analyzed'!AD$2</f>
        <v>0.10349999999999998</v>
      </c>
      <c r="AG175" s="14">
        <f>'nmol-analyzed'!AE175*0.001/'nmol-analyzed'!AE$1*1/'nmol-analyzed'!AE$2</f>
        <v>0.19508928571428572</v>
      </c>
      <c r="AH175" s="14">
        <f>'nmol-analyzed'!AF175*0.001/'nmol-analyzed'!AF$1*1/'nmol-analyzed'!AF$2</f>
        <v>0.14057649667405764</v>
      </c>
      <c r="AI175" s="14">
        <f>'nmol-analyzed'!AG175*0.001/'nmol-analyzed'!AG$1*1/'nmol-analyzed'!AG$2</f>
        <v>4.9777777777777775E-2</v>
      </c>
      <c r="AJ175" s="14">
        <f>'nmol-analyzed'!AH175*0.001/'nmol-analyzed'!AH$1*1/'nmol-analyzed'!AH$2</f>
        <v>4.4736842105263165E-2</v>
      </c>
      <c r="AK175" s="14">
        <f>'nmol-analyzed'!AI175*0.001/'nmol-analyzed'!AI$1*1/'nmol-analyzed'!AI$2</f>
        <v>0.18349999999999997</v>
      </c>
      <c r="AL175" s="14">
        <f>'nmol-analyzed'!AJ175*0.001/'nmol-analyzed'!AJ$1*1/'nmol-analyzed'!AJ$2</f>
        <v>0.23350000000000001</v>
      </c>
      <c r="AM175" s="14">
        <f>'nmol-analyzed'!AK175*0.001/'nmol-analyzed'!AK$1*1/'nmol-analyzed'!AK$2</f>
        <v>7.1052631578947367E-2</v>
      </c>
      <c r="AN175" s="14">
        <f>'nmol-analyzed'!AL175*0.001/'nmol-analyzed'!AL$1*1/'nmol-analyzed'!AL$2</f>
        <v>9.464285714285714E-2</v>
      </c>
      <c r="AO175" s="14">
        <f>'nmol-analyzed'!AM175*0.001/'nmol-analyzed'!AM$1*1/'nmol-analyzed'!AM$2</f>
        <v>6.9777777777777772E-2</v>
      </c>
      <c r="AP175" s="14">
        <f>'nmol-analyzed'!AN175*0.001/'nmol-analyzed'!AN$1*1/'nmol-analyzed'!AN$2</f>
        <v>4.3111111111111114E-2</v>
      </c>
      <c r="AQ175" s="14">
        <f>'nmol-analyzed'!AO175*0.001/'nmol-analyzed'!AO$1*1/'nmol-analyzed'!AO$2</f>
        <v>0.10849999999999999</v>
      </c>
      <c r="AR175" s="14">
        <f>'nmol-analyzed'!AP175*0.001/'nmol-analyzed'!AP$1*1/'nmol-analyzed'!AP$2</f>
        <v>0.12366071428571428</v>
      </c>
      <c r="AS175" s="14">
        <f>'nmol-analyzed'!AQ175*0.001/'nmol-analyzed'!AQ$1*1/'nmol-analyzed'!AQ$2</f>
        <v>8.1249999999999989E-2</v>
      </c>
      <c r="AT175" s="14">
        <f>'nmol-analyzed'!AR175*0.001/'nmol-analyzed'!AR$1*1/'nmol-analyzed'!AR$2</f>
        <v>9.736842105263159E-2</v>
      </c>
      <c r="AU175" s="14">
        <f>'nmol-analyzed'!AS175*0.001/'nmol-analyzed'!AS$1*1/'nmol-analyzed'!AS$2</f>
        <v>6.518847006651883E-2</v>
      </c>
      <c r="AV175" s="14">
        <f>'nmol-analyzed'!AT175*0.001/'nmol-analyzed'!AT$1*1/'nmol-analyzed'!AT$2</f>
        <v>4.0350877192982464E-2</v>
      </c>
      <c r="AW175" s="14">
        <f>'nmol-analyzed'!AU175*0.001/'nmol-analyzed'!AU$1*1/'nmol-analyzed'!AU$2</f>
        <v>8.5714285714285715E-2</v>
      </c>
      <c r="AX175" s="14">
        <f>'nmol-analyzed'!AV175*0.001/'nmol-analyzed'!AV$1*1/'nmol-analyzed'!AV$2</f>
        <v>0.17349999999999999</v>
      </c>
      <c r="AY175" s="14"/>
    </row>
    <row r="176" spans="1:51" x14ac:dyDescent="0.2">
      <c r="A176">
        <f>'imported summary from web'!A209</f>
        <v>848.6</v>
      </c>
      <c r="B176" t="str">
        <f>'imported summary from web'!B209</f>
        <v>C49H86O8PN</v>
      </c>
      <c r="C176" s="2" t="str">
        <f>'imported summary from web'!C209</f>
        <v>PE(44:6)</v>
      </c>
      <c r="D176" s="71"/>
      <c r="E176" s="14"/>
      <c r="F176" s="14">
        <f>'nmol-analyzed'!F176*0.001/'nmol-analyzed'!F$1*1/'nmol-analyzed'!F$2</f>
        <v>2.5309336332958385E-2</v>
      </c>
      <c r="G176" s="14">
        <f>'nmol-analyzed'!G176*0.001/'nmol-analyzed'!G$1*1/'nmol-analyzed'!G$2</f>
        <v>1.0123734533183352E-2</v>
      </c>
      <c r="H176" s="14">
        <f>'nmol-analyzed'!H176*0.001/'nmol-analyzed'!H$1*1/'nmol-analyzed'!H$2</f>
        <v>2.1934758155230598E-2</v>
      </c>
      <c r="I176" s="14">
        <f>'nmol-analyzed'!I176*0.001/'nmol-analyzed'!I$1*1/'nmol-analyzed'!I$2</f>
        <v>2.0247469066366704E-2</v>
      </c>
      <c r="J176" s="14">
        <f>'nmol-analyzed'!J176*0.001/'nmol-analyzed'!J$1*1/'nmol-analyzed'!J$2</f>
        <v>3.0371203599550055E-2</v>
      </c>
      <c r="K176" s="14">
        <f>'nmol-analyzed'!K176*0.001/'nmol-analyzed'!K$1*1/'nmol-analyzed'!K$2</f>
        <v>1.1811023622047244E-2</v>
      </c>
      <c r="L176" s="14">
        <f t="shared" si="6"/>
        <v>1.9966254218222724E-2</v>
      </c>
      <c r="M176" s="137">
        <f t="shared" si="7"/>
        <v>7.7993405808543552E-3</v>
      </c>
      <c r="N176" s="14">
        <f t="shared" si="8"/>
        <v>0.39062612824673359</v>
      </c>
      <c r="O176" s="14">
        <f>'nmol-analyzed'!M176*0.001/'nmol-analyzed'!M$1*1/'nmol-analyzed'!M$2</f>
        <v>2.2624434389140274E-2</v>
      </c>
      <c r="P176" s="14">
        <f>'nmol-analyzed'!N176*0.001/'nmol-analyzed'!N$1*1/'nmol-analyzed'!N$2</f>
        <v>1.5350877192982454E-2</v>
      </c>
      <c r="Q176" s="14">
        <f>'nmol-analyzed'!O176*0.001/'nmol-analyzed'!O$1*1/'nmol-analyzed'!O$2</f>
        <v>1.7582417582417586E-2</v>
      </c>
      <c r="R176" s="14">
        <f>'nmol-analyzed'!P176*0.001/'nmol-analyzed'!P$1*1/'nmol-analyzed'!P$2</f>
        <v>0</v>
      </c>
      <c r="S176" s="14">
        <f>'nmol-analyzed'!Q176*0.001/'nmol-analyzed'!Q$1*1/'nmol-analyzed'!Q$2</f>
        <v>8.8888888888888906E-3</v>
      </c>
      <c r="T176" s="14">
        <f>'nmol-analyzed'!R176*0.001/'nmol-analyzed'!R$1*1/'nmol-analyzed'!R$2</f>
        <v>1.1160714285714284E-2</v>
      </c>
      <c r="U176" s="14">
        <f>'nmol-analyzed'!S176*0.001/'nmol-analyzed'!S$1*1/'nmol-analyzed'!S$2</f>
        <v>3.1249999999999997E-2</v>
      </c>
      <c r="V176" s="14">
        <f>'nmol-analyzed'!T176*0.001/'nmol-analyzed'!T$1*1/'nmol-analyzed'!T$2</f>
        <v>1.3333333333333332E-2</v>
      </c>
      <c r="W176" s="14">
        <f>'nmol-analyzed'!U176*0.001/'nmol-analyzed'!U$1*1/'nmol-analyzed'!U$2</f>
        <v>4.5248868778280556E-3</v>
      </c>
      <c r="X176" s="14">
        <f>'nmol-analyzed'!V176*0.001/'nmol-analyzed'!V$1*1/'nmol-analyzed'!V$2</f>
        <v>1.3574660633484165E-2</v>
      </c>
      <c r="Y176" s="14">
        <f>'nmol-analyzed'!W176*0.001/'nmol-analyzed'!W$1*1/'nmol-analyzed'!W$2</f>
        <v>3.125E-2</v>
      </c>
      <c r="Z176" s="14">
        <f>'nmol-analyzed'!X176*0.001/'nmol-analyzed'!X$1*1/'nmol-analyzed'!X$2</f>
        <v>1.1111111111111112E-2</v>
      </c>
      <c r="AA176" s="14">
        <f>'nmol-analyzed'!Y176*0.001/'nmol-analyzed'!Y$1*1/'nmol-analyzed'!Y$2</f>
        <v>3.3333333333333333E-2</v>
      </c>
      <c r="AB176" s="14">
        <f>'nmol-analyzed'!Z176*0.001/'nmol-analyzed'!Z$1*1/'nmol-analyzed'!Z$2</f>
        <v>2.8508771929824567E-2</v>
      </c>
      <c r="AC176" s="14">
        <f>'nmol-analyzed'!AA176*0.001/'nmol-analyzed'!AA$1*1/'nmol-analyzed'!AA$2</f>
        <v>1.1160714285714286E-2</v>
      </c>
      <c r="AD176" s="14">
        <f>'nmol-analyzed'!AB176*0.001/'nmol-analyzed'!AB$1*1/'nmol-analyzed'!AB$2</f>
        <v>6.6666666666666662E-3</v>
      </c>
      <c r="AE176" s="14">
        <f>'nmol-analyzed'!AC176*0.001/'nmol-analyzed'!AC$1*1/'nmol-analyzed'!AC$2</f>
        <v>0</v>
      </c>
      <c r="AF176" s="14">
        <f>'nmol-analyzed'!AD176*0.001/'nmol-analyzed'!AD$1*1/'nmol-analyzed'!AD$2</f>
        <v>0.02</v>
      </c>
      <c r="AG176" s="14">
        <f>'nmol-analyzed'!AE176*0.001/'nmol-analyzed'!AE$1*1/'nmol-analyzed'!AE$2</f>
        <v>3.5714285714285712E-2</v>
      </c>
      <c r="AH176" s="14">
        <f>'nmol-analyzed'!AF176*0.001/'nmol-analyzed'!AF$1*1/'nmol-analyzed'!AF$2</f>
        <v>2.4390243902439025E-2</v>
      </c>
      <c r="AI176" s="14">
        <f>'nmol-analyzed'!AG176*0.001/'nmol-analyzed'!AG$1*1/'nmol-analyzed'!AG$2</f>
        <v>4.4444444444444444E-3</v>
      </c>
      <c r="AJ176" s="14">
        <f>'nmol-analyzed'!AH176*0.001/'nmol-analyzed'!AH$1*1/'nmol-analyzed'!AH$2</f>
        <v>1.973684210526316E-2</v>
      </c>
      <c r="AK176" s="14">
        <f>'nmol-analyzed'!AI176*0.001/'nmol-analyzed'!AI$1*1/'nmol-analyzed'!AI$2</f>
        <v>1.4999999999999998E-2</v>
      </c>
      <c r="AL176" s="14">
        <f>'nmol-analyzed'!AJ176*0.001/'nmol-analyzed'!AJ$1*1/'nmol-analyzed'!AJ$2</f>
        <v>2.4999999999999994E-2</v>
      </c>
      <c r="AM176" s="14">
        <f>'nmol-analyzed'!AK176*0.001/'nmol-analyzed'!AK$1*1/'nmol-analyzed'!AK$2</f>
        <v>2.6315789473684213E-2</v>
      </c>
      <c r="AN176" s="14">
        <f>'nmol-analyzed'!AL176*0.001/'nmol-analyzed'!AL$1*1/'nmol-analyzed'!AL$2</f>
        <v>4.0178571428571425E-2</v>
      </c>
      <c r="AO176" s="14">
        <f>'nmol-analyzed'!AM176*0.001/'nmol-analyzed'!AM$1*1/'nmol-analyzed'!AM$2</f>
        <v>1.5555555555555553E-2</v>
      </c>
      <c r="AP176" s="14">
        <f>'nmol-analyzed'!AN176*0.001/'nmol-analyzed'!AN$1*1/'nmol-analyzed'!AN$2</f>
        <v>6.6666666666666662E-3</v>
      </c>
      <c r="AQ176" s="14">
        <f>'nmol-analyzed'!AO176*0.001/'nmol-analyzed'!AO$1*1/'nmol-analyzed'!AO$2</f>
        <v>2.2499999999999996E-2</v>
      </c>
      <c r="AR176" s="14">
        <f>'nmol-analyzed'!AP176*0.001/'nmol-analyzed'!AP$1*1/'nmol-analyzed'!AP$2</f>
        <v>1.785714285714286E-2</v>
      </c>
      <c r="AS176" s="14">
        <f>'nmol-analyzed'!AQ176*0.001/'nmol-analyzed'!AQ$1*1/'nmol-analyzed'!AQ$2</f>
        <v>1.1160714285714284E-2</v>
      </c>
      <c r="AT176" s="14">
        <f>'nmol-analyzed'!AR176*0.001/'nmol-analyzed'!AR$1*1/'nmol-analyzed'!AR$2</f>
        <v>1.3157894736842106E-2</v>
      </c>
      <c r="AU176" s="14">
        <f>'nmol-analyzed'!AS176*0.001/'nmol-analyzed'!AS$1*1/'nmol-analyzed'!AS$2</f>
        <v>2.4390243902439025E-2</v>
      </c>
      <c r="AV176" s="14">
        <f>'nmol-analyzed'!AT176*0.001/'nmol-analyzed'!AT$1*1/'nmol-analyzed'!AT$2</f>
        <v>0</v>
      </c>
      <c r="AW176" s="14">
        <f>'nmol-analyzed'!AU176*0.001/'nmol-analyzed'!AU$1*1/'nmol-analyzed'!AU$2</f>
        <v>1.3392857142857142E-2</v>
      </c>
      <c r="AX176" s="14">
        <f>'nmol-analyzed'!AV176*0.001/'nmol-analyzed'!AV$1*1/'nmol-analyzed'!AV$2</f>
        <v>0.02</v>
      </c>
      <c r="AY176" s="14"/>
    </row>
    <row r="177" spans="1:51" x14ac:dyDescent="0.2">
      <c r="A177">
        <f>'imported summary from web'!A210</f>
        <v>850.6</v>
      </c>
      <c r="B177" t="str">
        <f>'imported summary from web'!B210</f>
        <v>C49H88O8PN</v>
      </c>
      <c r="C177" s="2" t="str">
        <f>'imported summary from web'!C210</f>
        <v>PE(44:5)</v>
      </c>
      <c r="D177" s="71"/>
      <c r="E177" s="14"/>
      <c r="F177" s="14">
        <f>'nmol-analyzed'!F177*0.001/'nmol-analyzed'!F$1*1/'nmol-analyzed'!F$2</f>
        <v>2.96962879640045E-2</v>
      </c>
      <c r="G177" s="14">
        <f>'nmol-analyzed'!G177*0.001/'nmol-analyzed'!G$1*1/'nmol-analyzed'!G$2</f>
        <v>3.982002249718785E-2</v>
      </c>
      <c r="H177" s="14">
        <f>'nmol-analyzed'!H177*0.001/'nmol-analyzed'!H$1*1/'nmol-analyzed'!H$2</f>
        <v>3.4758155230596173E-2</v>
      </c>
      <c r="I177" s="14">
        <f>'nmol-analyzed'!I177*0.001/'nmol-analyzed'!I$1*1/'nmol-analyzed'!I$2</f>
        <v>4.1507311586051754E-2</v>
      </c>
      <c r="J177" s="14">
        <f>'nmol-analyzed'!J177*0.001/'nmol-analyzed'!J$1*1/'nmol-analyzed'!J$2</f>
        <v>3.1383577052868393E-2</v>
      </c>
      <c r="K177" s="14">
        <f>'nmol-analyzed'!K177*0.001/'nmol-analyzed'!K$1*1/'nmol-analyzed'!K$2</f>
        <v>2.632170978627672E-2</v>
      </c>
      <c r="L177" s="14">
        <f t="shared" si="6"/>
        <v>3.3914510686164231E-2</v>
      </c>
      <c r="M177" s="137">
        <f t="shared" si="7"/>
        <v>5.9175516029528205E-3</v>
      </c>
      <c r="N177" s="14">
        <f t="shared" si="8"/>
        <v>0.17448435738059892</v>
      </c>
      <c r="O177" s="14">
        <f>'nmol-analyzed'!M177*0.001/'nmol-analyzed'!M$1*1/'nmol-analyzed'!M$2</f>
        <v>6.6968325791855216E-2</v>
      </c>
      <c r="P177" s="14">
        <f>'nmol-analyzed'!N177*0.001/'nmol-analyzed'!N$1*1/'nmol-analyzed'!N$2</f>
        <v>6.2719298245614036E-2</v>
      </c>
      <c r="Q177" s="14">
        <f>'nmol-analyzed'!O177*0.001/'nmol-analyzed'!O$1*1/'nmol-analyzed'!O$2</f>
        <v>1.4505494505494505E-2</v>
      </c>
      <c r="R177" s="14">
        <f>'nmol-analyzed'!P177*0.001/'nmol-analyzed'!P$1*1/'nmol-analyzed'!P$2</f>
        <v>1.7233560090702944E-2</v>
      </c>
      <c r="S177" s="14">
        <f>'nmol-analyzed'!Q177*0.001/'nmol-analyzed'!Q$1*1/'nmol-analyzed'!Q$2</f>
        <v>3.4666666666666672E-2</v>
      </c>
      <c r="T177" s="14">
        <f>'nmol-analyzed'!R177*0.001/'nmol-analyzed'!R$1*1/'nmol-analyzed'!R$2</f>
        <v>4.5982142857142846E-2</v>
      </c>
      <c r="U177" s="14">
        <f>'nmol-analyzed'!S177*0.001/'nmol-analyzed'!S$1*1/'nmol-analyzed'!S$2</f>
        <v>3.035714285714285E-2</v>
      </c>
      <c r="V177" s="14">
        <f>'nmol-analyzed'!T177*0.001/'nmol-analyzed'!T$1*1/'nmol-analyzed'!T$2</f>
        <v>5.2444444444444446E-2</v>
      </c>
      <c r="W177" s="14">
        <f>'nmol-analyzed'!U177*0.001/'nmol-analyzed'!U$1*1/'nmol-analyzed'!U$2</f>
        <v>3.619909502262444E-3</v>
      </c>
      <c r="X177" s="14">
        <f>'nmol-analyzed'!V177*0.001/'nmol-analyzed'!V$1*1/'nmol-analyzed'!V$2</f>
        <v>3.3031674208144797E-2</v>
      </c>
      <c r="Y177" s="14">
        <f>'nmol-analyzed'!W177*0.001/'nmol-analyzed'!W$1*1/'nmol-analyzed'!W$2</f>
        <v>3.9285714285714285E-2</v>
      </c>
      <c r="Z177" s="14">
        <f>'nmol-analyzed'!X177*0.001/'nmol-analyzed'!X$1*1/'nmol-analyzed'!X$2</f>
        <v>3.911111111111111E-2</v>
      </c>
      <c r="AA177" s="14">
        <f>'nmol-analyzed'!Y177*0.001/'nmol-analyzed'!Y$1*1/'nmol-analyzed'!Y$2</f>
        <v>8.1333333333333341E-2</v>
      </c>
      <c r="AB177" s="14">
        <f>'nmol-analyzed'!Z177*0.001/'nmol-analyzed'!Z$1*1/'nmol-analyzed'!Z$2</f>
        <v>3.4210526315789476E-2</v>
      </c>
      <c r="AC177" s="14">
        <f>'nmol-analyzed'!AA177*0.001/'nmol-analyzed'!AA$1*1/'nmol-analyzed'!AA$2</f>
        <v>2.3660714285714285E-2</v>
      </c>
      <c r="AD177" s="14">
        <f>'nmol-analyzed'!AB177*0.001/'nmol-analyzed'!AB$1*1/'nmol-analyzed'!AB$2</f>
        <v>2.1333333333333336E-2</v>
      </c>
      <c r="AE177" s="14">
        <f>'nmol-analyzed'!AC177*0.001/'nmol-analyzed'!AC$1*1/'nmol-analyzed'!AC$2</f>
        <v>4.3555555555555563E-2</v>
      </c>
      <c r="AF177" s="14">
        <f>'nmol-analyzed'!AD177*0.001/'nmol-analyzed'!AD$1*1/'nmol-analyzed'!AD$2</f>
        <v>2.8999999999999998E-2</v>
      </c>
      <c r="AG177" s="14">
        <f>'nmol-analyzed'!AE177*0.001/'nmol-analyzed'!AE$1*1/'nmol-analyzed'!AE$2</f>
        <v>4.3749999999999997E-2</v>
      </c>
      <c r="AH177" s="14">
        <f>'nmol-analyzed'!AF177*0.001/'nmol-analyzed'!AF$1*1/'nmol-analyzed'!AF$2</f>
        <v>6.5631929046563189E-2</v>
      </c>
      <c r="AI177" s="14">
        <f>'nmol-analyzed'!AG177*0.001/'nmol-analyzed'!AG$1*1/'nmol-analyzed'!AG$2</f>
        <v>1.911111111111111E-2</v>
      </c>
      <c r="AJ177" s="14">
        <f>'nmol-analyzed'!AH177*0.001/'nmol-analyzed'!AH$1*1/'nmol-analyzed'!AH$2</f>
        <v>1.666666666666667E-2</v>
      </c>
      <c r="AK177" s="14">
        <f>'nmol-analyzed'!AI177*0.001/'nmol-analyzed'!AI$1*1/'nmol-analyzed'!AI$2</f>
        <v>5.3999999999999999E-2</v>
      </c>
      <c r="AL177" s="14">
        <f>'nmol-analyzed'!AJ177*0.001/'nmol-analyzed'!AJ$1*1/'nmol-analyzed'!AJ$2</f>
        <v>5.3999999999999999E-2</v>
      </c>
      <c r="AM177" s="14">
        <f>'nmol-analyzed'!AK177*0.001/'nmol-analyzed'!AK$1*1/'nmol-analyzed'!AK$2</f>
        <v>4.517543859649123E-2</v>
      </c>
      <c r="AN177" s="14">
        <f>'nmol-analyzed'!AL177*0.001/'nmol-analyzed'!AL$1*1/'nmol-analyzed'!AL$2</f>
        <v>2.5892857142857141E-2</v>
      </c>
      <c r="AO177" s="14">
        <f>'nmol-analyzed'!AM177*0.001/'nmol-analyzed'!AM$1*1/'nmol-analyzed'!AM$2</f>
        <v>1.2444444444444442E-2</v>
      </c>
      <c r="AP177" s="14">
        <f>'nmol-analyzed'!AN177*0.001/'nmol-analyzed'!AN$1*1/'nmol-analyzed'!AN$2</f>
        <v>1.2444444444444444E-2</v>
      </c>
      <c r="AQ177" s="14">
        <f>'nmol-analyzed'!AO177*0.001/'nmol-analyzed'!AO$1*1/'nmol-analyzed'!AO$2</f>
        <v>5.149999999999999E-2</v>
      </c>
      <c r="AR177" s="14">
        <f>'nmol-analyzed'!AP177*0.001/'nmol-analyzed'!AP$1*1/'nmol-analyzed'!AP$2</f>
        <v>6.6071428571428573E-2</v>
      </c>
      <c r="AS177" s="14">
        <f>'nmol-analyzed'!AQ177*0.001/'nmol-analyzed'!AQ$1*1/'nmol-analyzed'!AQ$2</f>
        <v>2.812499999999999E-2</v>
      </c>
      <c r="AT177" s="14">
        <f>'nmol-analyzed'!AR177*0.001/'nmol-analyzed'!AR$1*1/'nmol-analyzed'!AR$2</f>
        <v>4.517543859649123E-2</v>
      </c>
      <c r="AU177" s="14">
        <f>'nmol-analyzed'!AS177*0.001/'nmol-analyzed'!AS$1*1/'nmol-analyzed'!AS$2</f>
        <v>2.1286031042128603E-2</v>
      </c>
      <c r="AV177" s="14">
        <f>'nmol-analyzed'!AT177*0.001/'nmol-analyzed'!AT$1*1/'nmol-analyzed'!AT$2</f>
        <v>7.8947368421052651E-3</v>
      </c>
      <c r="AW177" s="14">
        <f>'nmol-analyzed'!AU177*0.001/'nmol-analyzed'!AU$1*1/'nmol-analyzed'!AU$2</f>
        <v>1.2499999999999999E-2</v>
      </c>
      <c r="AX177" s="14">
        <f>'nmol-analyzed'!AV177*0.001/'nmol-analyzed'!AV$1*1/'nmol-analyzed'!AV$2</f>
        <v>3.6499999999999998E-2</v>
      </c>
      <c r="AY177" s="14"/>
    </row>
    <row r="178" spans="1:51" x14ac:dyDescent="0.2">
      <c r="A178">
        <f>'imported summary from web'!A211</f>
        <v>852.6</v>
      </c>
      <c r="B178" t="str">
        <f>'imported summary from web'!B211</f>
        <v>C49H90O8PN</v>
      </c>
      <c r="C178" s="2" t="str">
        <f>'imported summary from web'!C211</f>
        <v>PE(44:4)</v>
      </c>
      <c r="D178" s="71"/>
      <c r="E178" s="14"/>
      <c r="F178" s="14">
        <f>'nmol-analyzed'!F178*0.001/'nmol-analyzed'!F$1*1/'nmol-analyzed'!F$2</f>
        <v>0.2412823397075366</v>
      </c>
      <c r="G178" s="14">
        <f>'nmol-analyzed'!G178*0.001/'nmol-analyzed'!G$1*1/'nmol-analyzed'!G$2</f>
        <v>0.26996625421822273</v>
      </c>
      <c r="H178" s="14">
        <f>'nmol-analyzed'!H178*0.001/'nmol-analyzed'!H$1*1/'nmol-analyzed'!H$2</f>
        <v>0.26321709786276715</v>
      </c>
      <c r="I178" s="14">
        <f>'nmol-analyzed'!I178*0.001/'nmol-analyzed'!I$1*1/'nmol-analyzed'!I$2</f>
        <v>0.20584926884139487</v>
      </c>
      <c r="J178" s="14">
        <f>'nmol-analyzed'!J178*0.001/'nmol-analyzed'!J$1*1/'nmol-analyzed'!J$2</f>
        <v>0.2159730033745782</v>
      </c>
      <c r="K178" s="14">
        <f>'nmol-analyzed'!K178*0.001/'nmol-analyzed'!K$1*1/'nmol-analyzed'!K$2</f>
        <v>0.23622047244094491</v>
      </c>
      <c r="L178" s="14">
        <f t="shared" si="6"/>
        <v>0.23875140607424075</v>
      </c>
      <c r="M178" s="137">
        <f t="shared" si="7"/>
        <v>2.5247393265413903E-2</v>
      </c>
      <c r="N178" s="14">
        <f t="shared" si="8"/>
        <v>0.10574762126244032</v>
      </c>
      <c r="O178" s="14">
        <f>'nmol-analyzed'!M178*0.001/'nmol-analyzed'!M$1*1/'nmol-analyzed'!M$2</f>
        <v>0.26470588235294118</v>
      </c>
      <c r="P178" s="14">
        <f>'nmol-analyzed'!N178*0.001/'nmol-analyzed'!N$1*1/'nmol-analyzed'!N$2</f>
        <v>0.30043859649122812</v>
      </c>
      <c r="Q178" s="14">
        <f>'nmol-analyzed'!O178*0.001/'nmol-analyzed'!O$1*1/'nmol-analyzed'!O$2</f>
        <v>0.14945054945054945</v>
      </c>
      <c r="R178" s="14">
        <f>'nmol-analyzed'!P178*0.001/'nmol-analyzed'!P$1*1/'nmol-analyzed'!P$2</f>
        <v>0.15192743764172334</v>
      </c>
      <c r="S178" s="14">
        <f>'nmol-analyzed'!Q178*0.001/'nmol-analyzed'!Q$1*1/'nmol-analyzed'!Q$2</f>
        <v>0.14888888888888893</v>
      </c>
      <c r="T178" s="14">
        <f>'nmol-analyzed'!R178*0.001/'nmol-analyzed'!R$1*1/'nmol-analyzed'!R$2</f>
        <v>0.13169642857142858</v>
      </c>
      <c r="U178" s="14">
        <f>'nmol-analyzed'!S178*0.001/'nmol-analyzed'!S$1*1/'nmol-analyzed'!S$2</f>
        <v>0.2589285714285714</v>
      </c>
      <c r="V178" s="14">
        <f>'nmol-analyzed'!T178*0.001/'nmol-analyzed'!T$1*1/'nmol-analyzed'!T$2</f>
        <v>0.22666666666666668</v>
      </c>
      <c r="W178" s="14">
        <f>'nmol-analyzed'!U178*0.001/'nmol-analyzed'!U$1*1/'nmol-analyzed'!U$2</f>
        <v>0.26018099547511314</v>
      </c>
      <c r="X178" s="14">
        <f>'nmol-analyzed'!V178*0.001/'nmol-analyzed'!V$1*1/'nmol-analyzed'!V$2</f>
        <v>0.28054298642533942</v>
      </c>
      <c r="Y178" s="14">
        <f>'nmol-analyzed'!W178*0.001/'nmol-analyzed'!W$1*1/'nmol-analyzed'!W$2</f>
        <v>0.18526785714285715</v>
      </c>
      <c r="Z178" s="14">
        <f>'nmol-analyzed'!X178*0.001/'nmol-analyzed'!X$1*1/'nmol-analyzed'!X$2</f>
        <v>0.13333333333333336</v>
      </c>
      <c r="AA178" s="14">
        <f>'nmol-analyzed'!Y178*0.001/'nmol-analyzed'!Y$1*1/'nmol-analyzed'!Y$2</f>
        <v>0.41333333333333333</v>
      </c>
      <c r="AB178" s="14">
        <f>'nmol-analyzed'!Z178*0.001/'nmol-analyzed'!Z$1*1/'nmol-analyzed'!Z$2</f>
        <v>0.17543859649122809</v>
      </c>
      <c r="AC178" s="14">
        <f>'nmol-analyzed'!AA178*0.001/'nmol-analyzed'!AA$1*1/'nmol-analyzed'!AA$2</f>
        <v>0.1205357142857143</v>
      </c>
      <c r="AD178" s="14">
        <f>'nmol-analyzed'!AB178*0.001/'nmol-analyzed'!AB$1*1/'nmol-analyzed'!AB$2</f>
        <v>0.13555555555555557</v>
      </c>
      <c r="AE178" s="14">
        <f>'nmol-analyzed'!AC178*0.001/'nmol-analyzed'!AC$1*1/'nmol-analyzed'!AC$2</f>
        <v>0.10222222222222223</v>
      </c>
      <c r="AF178" s="14">
        <f>'nmol-analyzed'!AD178*0.001/'nmol-analyzed'!AD$1*1/'nmol-analyzed'!AD$2</f>
        <v>0.16249999999999995</v>
      </c>
      <c r="AG178" s="14">
        <f>'nmol-analyzed'!AE178*0.001/'nmol-analyzed'!AE$1*1/'nmol-analyzed'!AE$2</f>
        <v>0.3727678571428571</v>
      </c>
      <c r="AH178" s="14">
        <f>'nmol-analyzed'!AF178*0.001/'nmol-analyzed'!AF$1*1/'nmol-analyzed'!AF$2</f>
        <v>0.2793791574279379</v>
      </c>
      <c r="AI178" s="14">
        <f>'nmol-analyzed'!AG178*0.001/'nmol-analyzed'!AG$1*1/'nmol-analyzed'!AG$2</f>
        <v>0.28222222222222221</v>
      </c>
      <c r="AJ178" s="14">
        <f>'nmol-analyzed'!AH178*0.001/'nmol-analyzed'!AH$1*1/'nmol-analyzed'!AH$2</f>
        <v>0.27412280701754388</v>
      </c>
      <c r="AK178" s="14">
        <f>'nmol-analyzed'!AI178*0.001/'nmol-analyzed'!AI$1*1/'nmol-analyzed'!AI$2</f>
        <v>0.25749999999999995</v>
      </c>
      <c r="AL178" s="14">
        <f>'nmol-analyzed'!AJ178*0.001/'nmol-analyzed'!AJ$1*1/'nmol-analyzed'!AJ$2</f>
        <v>0.3</v>
      </c>
      <c r="AM178" s="14">
        <f>'nmol-analyzed'!AK178*0.001/'nmol-analyzed'!AK$1*1/'nmol-analyzed'!AK$2</f>
        <v>0.3267543859649123</v>
      </c>
      <c r="AN178" s="14">
        <f>'nmol-analyzed'!AL178*0.001/'nmol-analyzed'!AL$1*1/'nmol-analyzed'!AL$2</f>
        <v>0.42187500000000006</v>
      </c>
      <c r="AO178" s="14">
        <f>'nmol-analyzed'!AM178*0.001/'nmol-analyzed'!AM$1*1/'nmol-analyzed'!AM$2</f>
        <v>0.14222222222222225</v>
      </c>
      <c r="AP178" s="14">
        <f>'nmol-analyzed'!AN178*0.001/'nmol-analyzed'!AN$1*1/'nmol-analyzed'!AN$2</f>
        <v>9.7777777777777783E-2</v>
      </c>
      <c r="AQ178" s="14">
        <f>'nmol-analyzed'!AO178*0.001/'nmol-analyzed'!AO$1*1/'nmol-analyzed'!AO$2</f>
        <v>0.17499999999999996</v>
      </c>
      <c r="AR178" s="14">
        <f>'nmol-analyzed'!AP178*0.001/'nmol-analyzed'!AP$1*1/'nmol-analyzed'!AP$2</f>
        <v>0.19419642857142855</v>
      </c>
      <c r="AS178" s="14">
        <f>'nmol-analyzed'!AQ178*0.001/'nmol-analyzed'!AQ$1*1/'nmol-analyzed'!AQ$2</f>
        <v>0.22544642857142855</v>
      </c>
      <c r="AT178" s="14">
        <f>'nmol-analyzed'!AR178*0.001/'nmol-analyzed'!AR$1*1/'nmol-analyzed'!AR$2</f>
        <v>0.22807017543859653</v>
      </c>
      <c r="AU178" s="14">
        <f>'nmol-analyzed'!AS178*0.001/'nmol-analyzed'!AS$1*1/'nmol-analyzed'!AS$2</f>
        <v>0.2039911308203991</v>
      </c>
      <c r="AV178" s="14">
        <f>'nmol-analyzed'!AT178*0.001/'nmol-analyzed'!AT$1*1/'nmol-analyzed'!AT$2</f>
        <v>0.22149122807017546</v>
      </c>
      <c r="AW178" s="14">
        <f>'nmol-analyzed'!AU178*0.001/'nmol-analyzed'!AU$1*1/'nmol-analyzed'!AU$2</f>
        <v>0.140625</v>
      </c>
      <c r="AX178" s="14">
        <f>'nmol-analyzed'!AV178*0.001/'nmol-analyzed'!AV$1*1/'nmol-analyzed'!AV$2</f>
        <v>0.22249999999999998</v>
      </c>
      <c r="AY178" s="14"/>
    </row>
    <row r="179" spans="1:51" x14ac:dyDescent="0.2">
      <c r="A179">
        <f>'imported summary from web'!A212</f>
        <v>854.7</v>
      </c>
      <c r="B179" t="str">
        <f>'imported summary from web'!B212</f>
        <v>C49H92O8PN</v>
      </c>
      <c r="C179" s="2" t="str">
        <f>'imported summary from web'!C212</f>
        <v>PE(44:3)</v>
      </c>
      <c r="D179" s="71"/>
      <c r="E179" s="14"/>
      <c r="F179" s="14">
        <f>'nmol-analyzed'!F179*0.001/'nmol-analyzed'!F$1*1/'nmol-analyzed'!F$2</f>
        <v>3.3745781777277844E-3</v>
      </c>
      <c r="G179" s="14">
        <f>'nmol-analyzed'!G179*0.001/'nmol-analyzed'!G$1*1/'nmol-analyzed'!G$2</f>
        <v>5.0618672665916761E-3</v>
      </c>
      <c r="H179" s="14">
        <f>'nmol-analyzed'!H179*0.001/'nmol-analyzed'!H$1*1/'nmol-analyzed'!H$2</f>
        <v>1.5185601799775027E-2</v>
      </c>
      <c r="I179" s="14">
        <f>'nmol-analyzed'!I179*0.001/'nmol-analyzed'!I$1*1/'nmol-analyzed'!I$2</f>
        <v>6.7491563554555687E-3</v>
      </c>
      <c r="J179" s="14">
        <f>'nmol-analyzed'!J179*0.001/'nmol-analyzed'!J$1*1/'nmol-analyzed'!J$2</f>
        <v>8.4364454443194604E-3</v>
      </c>
      <c r="K179" s="14">
        <f>'nmol-analyzed'!K179*0.001/'nmol-analyzed'!K$1*1/'nmol-analyzed'!K$2</f>
        <v>8.4364454443194604E-3</v>
      </c>
      <c r="L179" s="14">
        <f t="shared" si="6"/>
        <v>7.874015748031496E-3</v>
      </c>
      <c r="M179" s="137">
        <f t="shared" si="7"/>
        <v>4.0868171258908789E-3</v>
      </c>
      <c r="N179" s="14">
        <f t="shared" si="8"/>
        <v>0.51902577498814162</v>
      </c>
      <c r="O179" s="14">
        <f>'nmol-analyzed'!M179*0.001/'nmol-analyzed'!M$1*1/'nmol-analyzed'!M$2</f>
        <v>3.8461538461538464E-2</v>
      </c>
      <c r="P179" s="14">
        <f>'nmol-analyzed'!N179*0.001/'nmol-analyzed'!N$1*1/'nmol-analyzed'!N$2</f>
        <v>3.5087719298245612E-2</v>
      </c>
      <c r="Q179" s="14">
        <f>'nmol-analyzed'!O179*0.001/'nmol-analyzed'!O$1*1/'nmol-analyzed'!O$2</f>
        <v>8.7912087912087929E-3</v>
      </c>
      <c r="R179" s="14">
        <f>'nmol-analyzed'!P179*0.001/'nmol-analyzed'!P$1*1/'nmol-analyzed'!P$2</f>
        <v>0</v>
      </c>
      <c r="S179" s="14">
        <f>'nmol-analyzed'!Q179*0.001/'nmol-analyzed'!Q$1*1/'nmol-analyzed'!Q$2</f>
        <v>1.5555555555555557E-2</v>
      </c>
      <c r="T179" s="14">
        <f>'nmol-analyzed'!R179*0.001/'nmol-analyzed'!R$1*1/'nmol-analyzed'!R$2</f>
        <v>2.232142857142857E-3</v>
      </c>
      <c r="U179" s="14">
        <f>'nmol-analyzed'!S179*0.001/'nmol-analyzed'!S$1*1/'nmol-analyzed'!S$2</f>
        <v>2.2321428571428568E-2</v>
      </c>
      <c r="V179" s="14">
        <f>'nmol-analyzed'!T179*0.001/'nmol-analyzed'!T$1*1/'nmol-analyzed'!T$2</f>
        <v>3.111111111111111E-2</v>
      </c>
      <c r="W179" s="14">
        <f>'nmol-analyzed'!U179*0.001/'nmol-analyzed'!U$1*1/'nmol-analyzed'!U$2</f>
        <v>2.2624434389140274E-2</v>
      </c>
      <c r="X179" s="14">
        <f>'nmol-analyzed'!V179*0.001/'nmol-analyzed'!V$1*1/'nmol-analyzed'!V$2</f>
        <v>1.5837104072398193E-2</v>
      </c>
      <c r="Y179" s="14">
        <f>'nmol-analyzed'!W179*0.001/'nmol-analyzed'!W$1*1/'nmol-analyzed'!W$2</f>
        <v>2.0089285714285712E-2</v>
      </c>
      <c r="Z179" s="14">
        <f>'nmol-analyzed'!X179*0.001/'nmol-analyzed'!X$1*1/'nmol-analyzed'!X$2</f>
        <v>1.1111111111111112E-2</v>
      </c>
      <c r="AA179" s="14">
        <f>'nmol-analyzed'!Y179*0.001/'nmol-analyzed'!Y$1*1/'nmol-analyzed'!Y$2</f>
        <v>1.7777777777777778E-2</v>
      </c>
      <c r="AB179" s="14">
        <f>'nmol-analyzed'!Z179*0.001/'nmol-analyzed'!Z$1*1/'nmol-analyzed'!Z$2</f>
        <v>1.973684210526316E-2</v>
      </c>
      <c r="AC179" s="14">
        <f>'nmol-analyzed'!AA179*0.001/'nmol-analyzed'!AA$1*1/'nmol-analyzed'!AA$2</f>
        <v>8.9285714285714298E-3</v>
      </c>
      <c r="AD179" s="14">
        <f>'nmol-analyzed'!AB179*0.001/'nmol-analyzed'!AB$1*1/'nmol-analyzed'!AB$2</f>
        <v>4.4444444444444444E-3</v>
      </c>
      <c r="AE179" s="14">
        <f>'nmol-analyzed'!AC179*0.001/'nmol-analyzed'!AC$1*1/'nmol-analyzed'!AC$2</f>
        <v>4.4444444444444453E-3</v>
      </c>
      <c r="AF179" s="14">
        <f>'nmol-analyzed'!AD179*0.001/'nmol-analyzed'!AD$1*1/'nmol-analyzed'!AD$2</f>
        <v>0.01</v>
      </c>
      <c r="AG179" s="14">
        <f>'nmol-analyzed'!AE179*0.001/'nmol-analyzed'!AE$1*1/'nmol-analyzed'!AE$2</f>
        <v>2.0089285714285712E-2</v>
      </c>
      <c r="AH179" s="14">
        <f>'nmol-analyzed'!AF179*0.001/'nmol-analyzed'!AF$1*1/'nmol-analyzed'!AF$2</f>
        <v>3.1042128603104208E-2</v>
      </c>
      <c r="AI179" s="14">
        <f>'nmol-analyzed'!AG179*0.001/'nmol-analyzed'!AG$1*1/'nmol-analyzed'!AG$2</f>
        <v>0.02</v>
      </c>
      <c r="AJ179" s="14">
        <f>'nmol-analyzed'!AH179*0.001/'nmol-analyzed'!AH$1*1/'nmol-analyzed'!AH$2</f>
        <v>0</v>
      </c>
      <c r="AK179" s="14">
        <f>'nmol-analyzed'!AI179*0.001/'nmol-analyzed'!AI$1*1/'nmol-analyzed'!AI$2</f>
        <v>7.4999999999999989E-3</v>
      </c>
      <c r="AL179" s="14">
        <f>'nmol-analyzed'!AJ179*0.001/'nmol-analyzed'!AJ$1*1/'nmol-analyzed'!AJ$2</f>
        <v>1.4999999999999998E-2</v>
      </c>
      <c r="AM179" s="14">
        <f>'nmol-analyzed'!AK179*0.001/'nmol-analyzed'!AK$1*1/'nmol-analyzed'!AK$2</f>
        <v>6.5789473684210531E-3</v>
      </c>
      <c r="AN179" s="14">
        <f>'nmol-analyzed'!AL179*0.001/'nmol-analyzed'!AL$1*1/'nmol-analyzed'!AL$2</f>
        <v>1.785714285714286E-2</v>
      </c>
      <c r="AO179" s="14">
        <f>'nmol-analyzed'!AM179*0.001/'nmol-analyzed'!AM$1*1/'nmol-analyzed'!AM$2</f>
        <v>1.3333333333333332E-2</v>
      </c>
      <c r="AP179" s="14">
        <f>'nmol-analyzed'!AN179*0.001/'nmol-analyzed'!AN$1*1/'nmol-analyzed'!AN$2</f>
        <v>2.2222222222222222E-3</v>
      </c>
      <c r="AQ179" s="14">
        <f>'nmol-analyzed'!AO179*0.001/'nmol-analyzed'!AO$1*1/'nmol-analyzed'!AO$2</f>
        <v>2.5000000000000001E-3</v>
      </c>
      <c r="AR179" s="14">
        <f>'nmol-analyzed'!AP179*0.001/'nmol-analyzed'!AP$1*1/'nmol-analyzed'!AP$2</f>
        <v>1.1160714285714286E-2</v>
      </c>
      <c r="AS179" s="14">
        <f>'nmol-analyzed'!AQ179*0.001/'nmol-analyzed'!AQ$1*1/'nmol-analyzed'!AQ$2</f>
        <v>3.7946428571428568E-2</v>
      </c>
      <c r="AT179" s="14">
        <f>'nmol-analyzed'!AR179*0.001/'nmol-analyzed'!AR$1*1/'nmol-analyzed'!AR$2</f>
        <v>1.754385964912281E-2</v>
      </c>
      <c r="AU179" s="14">
        <f>'nmol-analyzed'!AS179*0.001/'nmol-analyzed'!AS$1*1/'nmol-analyzed'!AS$2</f>
        <v>1.3303769401330373E-2</v>
      </c>
      <c r="AV179" s="14">
        <f>'nmol-analyzed'!AT179*0.001/'nmol-analyzed'!AT$1*1/'nmol-analyzed'!AT$2</f>
        <v>1.0964912280701756E-2</v>
      </c>
      <c r="AW179" s="14">
        <f>'nmol-analyzed'!AU179*0.001/'nmol-analyzed'!AU$1*1/'nmol-analyzed'!AU$2</f>
        <v>4.4642857142857149E-3</v>
      </c>
      <c r="AX179" s="14">
        <f>'nmol-analyzed'!AV179*0.001/'nmol-analyzed'!AV$1*1/'nmol-analyzed'!AV$2</f>
        <v>2.2499999999999996E-2</v>
      </c>
      <c r="AY179" s="14"/>
    </row>
    <row r="180" spans="1:51" x14ac:dyDescent="0.2">
      <c r="A180">
        <f>'imported summary from web'!A213</f>
        <v>856.7</v>
      </c>
      <c r="B180" t="str">
        <f>'imported summary from web'!B213</f>
        <v>C49H94O8PN</v>
      </c>
      <c r="C180" s="2" t="str">
        <f>'imported summary from web'!C213</f>
        <v>PE(44:2)</v>
      </c>
      <c r="D180" s="71"/>
      <c r="E180" s="14"/>
      <c r="F180" s="14">
        <f>'nmol-analyzed'!F180*0.001/'nmol-analyzed'!F$1*1/'nmol-analyzed'!F$2</f>
        <v>2.0247469066366704E-2</v>
      </c>
      <c r="G180" s="14">
        <f>'nmol-analyzed'!G180*0.001/'nmol-analyzed'!G$1*1/'nmol-analyzed'!G$2</f>
        <v>2.0247469066366704E-2</v>
      </c>
      <c r="H180" s="14">
        <f>'nmol-analyzed'!H180*0.001/'nmol-analyzed'!H$1*1/'nmol-analyzed'!H$2</f>
        <v>8.4364454443194604E-3</v>
      </c>
      <c r="I180" s="14">
        <f>'nmol-analyzed'!I180*0.001/'nmol-analyzed'!I$1*1/'nmol-analyzed'!I$2</f>
        <v>1.6872890888638922E-3</v>
      </c>
      <c r="J180" s="14">
        <f>'nmol-analyzed'!J180*0.001/'nmol-analyzed'!J$1*1/'nmol-analyzed'!J$2</f>
        <v>5.0618672665916761E-3</v>
      </c>
      <c r="K180" s="14">
        <f>'nmol-analyzed'!K180*0.001/'nmol-analyzed'!K$1*1/'nmol-analyzed'!K$2</f>
        <v>1.1811023622047244E-2</v>
      </c>
      <c r="L180" s="14">
        <f t="shared" si="6"/>
        <v>1.1248593925759281E-2</v>
      </c>
      <c r="M180" s="137">
        <f t="shared" si="7"/>
        <v>7.7443934659430823E-3</v>
      </c>
      <c r="N180" s="14">
        <f t="shared" si="8"/>
        <v>0.68847657912233995</v>
      </c>
      <c r="O180" s="14">
        <f>'nmol-analyzed'!M180*0.001/'nmol-analyzed'!M$1*1/'nmol-analyzed'!M$2</f>
        <v>0</v>
      </c>
      <c r="P180" s="14">
        <f>'nmol-analyzed'!N180*0.001/'nmol-analyzed'!N$1*1/'nmol-analyzed'!N$2</f>
        <v>4.3859649122807015E-3</v>
      </c>
      <c r="Q180" s="14">
        <f>'nmol-analyzed'!O180*0.001/'nmol-analyzed'!O$1*1/'nmol-analyzed'!O$2</f>
        <v>1.0989010989010988E-2</v>
      </c>
      <c r="R180" s="14">
        <f>'nmol-analyzed'!P180*0.001/'nmol-analyzed'!P$1*1/'nmol-analyzed'!P$2</f>
        <v>6.802721088435373E-3</v>
      </c>
      <c r="S180" s="14">
        <f>'nmol-analyzed'!Q180*0.001/'nmol-analyzed'!Q$1*1/'nmol-analyzed'!Q$2</f>
        <v>0</v>
      </c>
      <c r="T180" s="14">
        <f>'nmol-analyzed'!R180*0.001/'nmol-analyzed'!R$1*1/'nmol-analyzed'!R$2</f>
        <v>4.464285714285714E-3</v>
      </c>
      <c r="U180" s="14">
        <f>'nmol-analyzed'!S180*0.001/'nmol-analyzed'!S$1*1/'nmol-analyzed'!S$2</f>
        <v>4.464285714285714E-3</v>
      </c>
      <c r="V180" s="14">
        <f>'nmol-analyzed'!T180*0.001/'nmol-analyzed'!T$1*1/'nmol-analyzed'!T$2</f>
        <v>0</v>
      </c>
      <c r="W180" s="14">
        <f>'nmol-analyzed'!U180*0.001/'nmol-analyzed'!U$1*1/'nmol-analyzed'!U$2</f>
        <v>4.2986425339366516E-2</v>
      </c>
      <c r="X180" s="14">
        <f>'nmol-analyzed'!V180*0.001/'nmol-analyzed'!V$1*1/'nmol-analyzed'!V$2</f>
        <v>1.3574660633484165E-2</v>
      </c>
      <c r="Y180" s="14">
        <f>'nmol-analyzed'!W180*0.001/'nmol-analyzed'!W$1*1/'nmol-analyzed'!W$2</f>
        <v>6.6964285714285711E-3</v>
      </c>
      <c r="Z180" s="14">
        <f>'nmol-analyzed'!X180*0.001/'nmol-analyzed'!X$1*1/'nmol-analyzed'!X$2</f>
        <v>2.2222222222222227E-3</v>
      </c>
      <c r="AA180" s="14">
        <f>'nmol-analyzed'!Y180*0.001/'nmol-analyzed'!Y$1*1/'nmol-analyzed'!Y$2</f>
        <v>8.8888888888888889E-3</v>
      </c>
      <c r="AB180" s="14">
        <f>'nmol-analyzed'!Z180*0.001/'nmol-analyzed'!Z$1*1/'nmol-analyzed'!Z$2</f>
        <v>8.7719298245614048E-3</v>
      </c>
      <c r="AC180" s="14">
        <f>'nmol-analyzed'!AA180*0.001/'nmol-analyzed'!AA$1*1/'nmol-analyzed'!AA$2</f>
        <v>1.5625E-2</v>
      </c>
      <c r="AD180" s="14">
        <f>'nmol-analyzed'!AB180*0.001/'nmol-analyzed'!AB$1*1/'nmol-analyzed'!AB$2</f>
        <v>4.4444444444444444E-3</v>
      </c>
      <c r="AE180" s="14">
        <f>'nmol-analyzed'!AC180*0.001/'nmol-analyzed'!AC$1*1/'nmol-analyzed'!AC$2</f>
        <v>8.8888888888888906E-3</v>
      </c>
      <c r="AF180" s="14">
        <f>'nmol-analyzed'!AD180*0.001/'nmol-analyzed'!AD$1*1/'nmol-analyzed'!AD$2</f>
        <v>0</v>
      </c>
      <c r="AG180" s="14">
        <f>'nmol-analyzed'!AE180*0.001/'nmol-analyzed'!AE$1*1/'nmol-analyzed'!AE$2</f>
        <v>1.339285714285714E-2</v>
      </c>
      <c r="AH180" s="14">
        <f>'nmol-analyzed'!AF180*0.001/'nmol-analyzed'!AF$1*1/'nmol-analyzed'!AF$2</f>
        <v>2.2172949002217295E-3</v>
      </c>
      <c r="AI180" s="14">
        <f>'nmol-analyzed'!AG180*0.001/'nmol-analyzed'!AG$1*1/'nmol-analyzed'!AG$2</f>
        <v>0.02</v>
      </c>
      <c r="AJ180" s="14">
        <f>'nmol-analyzed'!AH180*0.001/'nmol-analyzed'!AH$1*1/'nmol-analyzed'!AH$2</f>
        <v>1.3157894736842106E-2</v>
      </c>
      <c r="AK180" s="14">
        <f>'nmol-analyzed'!AI180*0.001/'nmol-analyzed'!AI$1*1/'nmol-analyzed'!AI$2</f>
        <v>5.0000000000000001E-3</v>
      </c>
      <c r="AL180" s="14">
        <f>'nmol-analyzed'!AJ180*0.001/'nmol-analyzed'!AJ$1*1/'nmol-analyzed'!AJ$2</f>
        <v>7.4999999999999989E-3</v>
      </c>
      <c r="AM180" s="14">
        <f>'nmol-analyzed'!AK180*0.001/'nmol-analyzed'!AK$1*1/'nmol-analyzed'!AK$2</f>
        <v>2.1929824561403512E-3</v>
      </c>
      <c r="AN180" s="14">
        <f>'nmol-analyzed'!AL180*0.001/'nmol-analyzed'!AL$1*1/'nmol-analyzed'!AL$2</f>
        <v>2.2321428571428575E-3</v>
      </c>
      <c r="AO180" s="14">
        <f>'nmol-analyzed'!AM180*0.001/'nmol-analyzed'!AM$1*1/'nmol-analyzed'!AM$2</f>
        <v>2.2222222222222227E-3</v>
      </c>
      <c r="AP180" s="14">
        <f>'nmol-analyzed'!AN180*0.001/'nmol-analyzed'!AN$1*1/'nmol-analyzed'!AN$2</f>
        <v>4.4444444444444444E-3</v>
      </c>
      <c r="AQ180" s="14">
        <f>'nmol-analyzed'!AO180*0.001/'nmol-analyzed'!AO$1*1/'nmol-analyzed'!AO$2</f>
        <v>5.0000000000000001E-3</v>
      </c>
      <c r="AR180" s="14">
        <f>'nmol-analyzed'!AP180*0.001/'nmol-analyzed'!AP$1*1/'nmol-analyzed'!AP$2</f>
        <v>4.4642857142857149E-3</v>
      </c>
      <c r="AS180" s="14">
        <f>'nmol-analyzed'!AQ180*0.001/'nmol-analyzed'!AQ$1*1/'nmol-analyzed'!AQ$2</f>
        <v>2.232142857142857E-3</v>
      </c>
      <c r="AT180" s="14">
        <f>'nmol-analyzed'!AR180*0.001/'nmol-analyzed'!AR$1*1/'nmol-analyzed'!AR$2</f>
        <v>0</v>
      </c>
      <c r="AU180" s="14">
        <f>'nmol-analyzed'!AS180*0.001/'nmol-analyzed'!AS$1*1/'nmol-analyzed'!AS$2</f>
        <v>2.2172949002217295E-3</v>
      </c>
      <c r="AV180" s="14">
        <f>'nmol-analyzed'!AT180*0.001/'nmol-analyzed'!AT$1*1/'nmol-analyzed'!AT$2</f>
        <v>4.3859649122807024E-3</v>
      </c>
      <c r="AW180" s="14">
        <f>'nmol-analyzed'!AU180*0.001/'nmol-analyzed'!AU$1*1/'nmol-analyzed'!AU$2</f>
        <v>2.2321428571428575E-3</v>
      </c>
      <c r="AX180" s="14">
        <f>'nmol-analyzed'!AV180*0.001/'nmol-analyzed'!AV$1*1/'nmol-analyzed'!AV$2</f>
        <v>5.0000000000000001E-3</v>
      </c>
      <c r="AY180" s="14"/>
    </row>
    <row r="181" spans="1:51" x14ac:dyDescent="0.2">
      <c r="A181" s="2" t="s">
        <v>305</v>
      </c>
      <c r="B181"/>
      <c r="C181" s="2" t="s">
        <v>305</v>
      </c>
      <c r="D181" s="73"/>
      <c r="E181" s="16"/>
      <c r="F181" s="16">
        <f>'nmol-analyzed'!F181*0.001/'nmol-analyzed'!F$1*1/'nmol-analyzed'!F$2</f>
        <v>207.89696287964009</v>
      </c>
      <c r="G181" s="16">
        <f>'nmol-analyzed'!G181*0.001/'nmol-analyzed'!G$1*1/'nmol-analyzed'!G$2</f>
        <v>219.99482564679423</v>
      </c>
      <c r="H181" s="16">
        <f>'nmol-analyzed'!H181*0.001/'nmol-analyzed'!H$1*1/'nmol-analyzed'!H$2</f>
        <v>214.76119235095615</v>
      </c>
      <c r="I181" s="16">
        <f>'nmol-analyzed'!I181*0.001/'nmol-analyzed'!I$1*1/'nmol-analyzed'!I$2</f>
        <v>200.23329583802027</v>
      </c>
      <c r="J181" s="16">
        <f>'nmol-analyzed'!J181*0.001/'nmol-analyzed'!J$1*1/'nmol-analyzed'!J$2</f>
        <v>200.57919010123732</v>
      </c>
      <c r="K181" s="16">
        <f>'nmol-analyzed'!K181*0.001/'nmol-analyzed'!K$1*1/'nmol-analyzed'!K$2</f>
        <v>213.24263217097862</v>
      </c>
      <c r="L181" s="140">
        <f t="shared" si="6"/>
        <v>209.45134983127113</v>
      </c>
      <c r="M181" s="141">
        <f t="shared" si="7"/>
        <v>7.9979620920441477</v>
      </c>
      <c r="N181" s="14">
        <f t="shared" si="8"/>
        <v>3.8185297437744417E-2</v>
      </c>
      <c r="O181" s="16">
        <f>'nmol-analyzed'!M181*0.001/'nmol-analyzed'!M$1*1/'nmol-analyzed'!M$2</f>
        <v>255.69864253393663</v>
      </c>
      <c r="P181" s="16">
        <f>'nmol-analyzed'!N181*0.001/'nmol-analyzed'!N$1*1/'nmol-analyzed'!N$2</f>
        <v>256.02807017543859</v>
      </c>
      <c r="Q181" s="16">
        <f>'nmol-analyzed'!O181*0.001/'nmol-analyzed'!O$1*1/'nmol-analyzed'!O$2</f>
        <v>209.39736263736268</v>
      </c>
      <c r="R181" s="16">
        <f>'nmol-analyzed'!P181*0.001/'nmol-analyzed'!P$1*1/'nmol-analyzed'!P$2</f>
        <v>223.73424036281179</v>
      </c>
      <c r="S181" s="16">
        <f>'nmol-analyzed'!Q181*0.001/'nmol-analyzed'!Q$1*1/'nmol-analyzed'!Q$2</f>
        <v>194.52622222222229</v>
      </c>
      <c r="T181" s="16">
        <f>'nmol-analyzed'!R181*0.001/'nmol-analyzed'!R$1*1/'nmol-analyzed'!R$2</f>
        <v>175.10669642857144</v>
      </c>
      <c r="U181" s="16">
        <f>'nmol-analyzed'!S181*0.001/'nmol-analyzed'!S$1*1/'nmol-analyzed'!S$2</f>
        <v>242.02410714285713</v>
      </c>
      <c r="V181" s="16">
        <f>'nmol-analyzed'!T181*0.001/'nmol-analyzed'!T$1*1/'nmol-analyzed'!T$2</f>
        <v>215.55066666666659</v>
      </c>
      <c r="W181" s="16">
        <f>'nmol-analyzed'!U181*0.001/'nmol-analyzed'!U$1*1/'nmol-analyzed'!U$2</f>
        <v>229.10995475113117</v>
      </c>
      <c r="X181" s="16">
        <f>'nmol-analyzed'!V181*0.001/'nmol-analyzed'!V$1*1/'nmol-analyzed'!V$2</f>
        <v>252.90859728506791</v>
      </c>
      <c r="Y181" s="16">
        <f>'nmol-analyzed'!W181*0.001/'nmol-analyzed'!W$1*1/'nmol-analyzed'!W$2</f>
        <v>223.14419642857141</v>
      </c>
      <c r="Z181" s="16">
        <f>'nmol-analyzed'!X181*0.001/'nmol-analyzed'!X$1*1/'nmol-analyzed'!X$2</f>
        <v>188.00177777777785</v>
      </c>
      <c r="AA181" s="16">
        <f>'nmol-analyzed'!Y181*0.001/'nmol-analyzed'!Y$1*1/'nmol-analyzed'!Y$2</f>
        <v>296.72177777777785</v>
      </c>
      <c r="AB181" s="16">
        <f>'nmol-analyzed'!Z181*0.001/'nmol-analyzed'!Z$1*1/'nmol-analyzed'!Z$2</f>
        <v>268.78903508771936</v>
      </c>
      <c r="AC181" s="16">
        <f>'nmol-analyzed'!AA181*0.001/'nmol-analyzed'!AA$1*1/'nmol-analyzed'!AA$2</f>
        <v>284.1933035714286</v>
      </c>
      <c r="AD181" s="16">
        <f>'nmol-analyzed'!AB181*0.001/'nmol-analyzed'!AB$1*1/'nmol-analyzed'!AB$2</f>
        <v>250.26622222222218</v>
      </c>
      <c r="AE181" s="16">
        <f>'nmol-analyzed'!AC181*0.001/'nmol-analyzed'!AC$1*1/'nmol-analyzed'!AC$2</f>
        <v>163.32844444444447</v>
      </c>
      <c r="AF181" s="16">
        <f>'nmol-analyzed'!AD181*0.001/'nmol-analyzed'!AD$1*1/'nmol-analyzed'!AD$2</f>
        <v>204.66950000000011</v>
      </c>
      <c r="AG181" s="16">
        <f>'nmol-analyzed'!AE181*0.001/'nmol-analyzed'!AE$1*1/'nmol-analyzed'!AE$2</f>
        <v>272.49062499999997</v>
      </c>
      <c r="AH181" s="16">
        <f>'nmol-analyzed'!AF181*0.001/'nmol-analyzed'!AF$1*1/'nmol-analyzed'!AF$2</f>
        <v>286.68913525498897</v>
      </c>
      <c r="AI181" s="16">
        <f>'nmol-analyzed'!AG181*0.001/'nmol-analyzed'!AG$1*1/'nmol-analyzed'!AG$2</f>
        <v>253.81022222222219</v>
      </c>
      <c r="AJ181" s="16">
        <f>'nmol-analyzed'!AH181*0.001/'nmol-analyzed'!AH$1*1/'nmol-analyzed'!AH$2</f>
        <v>206.41403508771933</v>
      </c>
      <c r="AK181" s="16">
        <f>'nmol-analyzed'!AI181*0.001/'nmol-analyzed'!AI$1*1/'nmol-analyzed'!AI$2</f>
        <v>309.04449999999991</v>
      </c>
      <c r="AL181" s="16">
        <f>'nmol-analyzed'!AJ181*0.001/'nmol-analyzed'!AJ$1*1/'nmol-analyzed'!AJ$2</f>
        <v>322.952</v>
      </c>
      <c r="AM181" s="16">
        <f>'nmol-analyzed'!AK181*0.001/'nmol-analyzed'!AK$1*1/'nmol-analyzed'!AK$2</f>
        <v>223.63552631578949</v>
      </c>
      <c r="AN181" s="16">
        <f>'nmol-analyzed'!AL181*0.001/'nmol-analyzed'!AL$1*1/'nmol-analyzed'!AL$2</f>
        <v>233.0040178571428</v>
      </c>
      <c r="AO181" s="16">
        <f>'nmol-analyzed'!AM181*0.001/'nmol-analyzed'!AM$1*1/'nmol-analyzed'!AM$2</f>
        <v>224.94355555555552</v>
      </c>
      <c r="AP181" s="16">
        <f>'nmol-analyzed'!AN181*0.001/'nmol-analyzed'!AN$1*1/'nmol-analyzed'!AN$2</f>
        <v>223.0973333333333</v>
      </c>
      <c r="AQ181" s="16">
        <f>'nmol-analyzed'!AO181*0.001/'nmol-analyzed'!AO$1*1/'nmol-analyzed'!AO$2</f>
        <v>176.12399999999997</v>
      </c>
      <c r="AR181" s="16">
        <f>'nmol-analyzed'!AP181*0.001/'nmol-analyzed'!AP$1*1/'nmol-analyzed'!AP$2</f>
        <v>227.02142857142857</v>
      </c>
      <c r="AS181" s="16">
        <f>'nmol-analyzed'!AQ181*0.001/'nmol-analyzed'!AQ$1*1/'nmol-analyzed'!AQ$2</f>
        <v>229.97232142857138</v>
      </c>
      <c r="AT181" s="16">
        <f>'nmol-analyzed'!AR181*0.001/'nmol-analyzed'!AR$1*1/'nmol-analyzed'!AR$2</f>
        <v>229.76929824561415</v>
      </c>
      <c r="AU181" s="16">
        <f>'nmol-analyzed'!AS181*0.001/'nmol-analyzed'!AS$1*1/'nmol-analyzed'!AS$2</f>
        <v>251.2035476718404</v>
      </c>
      <c r="AV181" s="16">
        <f>'nmol-analyzed'!AT181*0.001/'nmol-analyzed'!AT$1*1/'nmol-analyzed'!AT$2</f>
        <v>197.17500000000007</v>
      </c>
      <c r="AW181" s="16">
        <f>'nmol-analyzed'!AU181*0.001/'nmol-analyzed'!AU$1*1/'nmol-analyzed'!AU$2</f>
        <v>165.67812500000002</v>
      </c>
      <c r="AX181" s="16">
        <f>'nmol-analyzed'!AV181*0.001/'nmol-analyzed'!AV$1*1/'nmol-analyzed'!AV$2</f>
        <v>171.02149999999997</v>
      </c>
      <c r="AY181" s="16"/>
    </row>
    <row r="182" spans="1:51" x14ac:dyDescent="0.2">
      <c r="A182">
        <f>'imported summary from web'!A131</f>
        <v>659.5</v>
      </c>
      <c r="B182" t="str">
        <f>'imported summary from web'!B131</f>
        <v>C36H71O6PN2</v>
      </c>
      <c r="C182" s="2" t="str">
        <f>'imported summary from web'!C131</f>
        <v>PE-Cer(16:1)</v>
      </c>
      <c r="D182" s="71"/>
      <c r="E182" s="14"/>
      <c r="F182" s="14">
        <f>'nmol-analyzed'!F182*0.001/'nmol-analyzed'!F$1*1/'nmol-analyzed'!F$2</f>
        <v>0</v>
      </c>
      <c r="G182" s="14">
        <f>'nmol-analyzed'!G182*0.001/'nmol-analyzed'!G$1*1/'nmol-analyzed'!G$2</f>
        <v>0</v>
      </c>
      <c r="H182" s="14">
        <f>'nmol-analyzed'!H182*0.001/'nmol-analyzed'!H$1*1/'nmol-analyzed'!H$2</f>
        <v>1.6872890888638922E-3</v>
      </c>
      <c r="I182" s="14">
        <f>'nmol-analyzed'!I182*0.001/'nmol-analyzed'!I$1*1/'nmol-analyzed'!I$2</f>
        <v>0</v>
      </c>
      <c r="J182" s="14">
        <f>'nmol-analyzed'!J182*0.001/'nmol-analyzed'!J$1*1/'nmol-analyzed'!J$2</f>
        <v>0</v>
      </c>
      <c r="K182" s="14">
        <f>'nmol-analyzed'!K182*0.001/'nmol-analyzed'!K$1*1/'nmol-analyzed'!K$2</f>
        <v>0</v>
      </c>
      <c r="L182" s="14">
        <f t="shared" si="6"/>
        <v>2.8121484814398203E-4</v>
      </c>
      <c r="M182" s="137">
        <f t="shared" si="7"/>
        <v>6.88832886047013E-4</v>
      </c>
      <c r="N182" s="14">
        <f t="shared" si="8"/>
        <v>2.4494897427831779</v>
      </c>
      <c r="O182" s="14">
        <f>'nmol-analyzed'!M182*0.001/'nmol-analyzed'!M$1*1/'nmol-analyzed'!M$2</f>
        <v>0</v>
      </c>
      <c r="P182" s="14">
        <f>'nmol-analyzed'!N182*0.001/'nmol-analyzed'!N$1*1/'nmol-analyzed'!N$2</f>
        <v>0</v>
      </c>
      <c r="Q182" s="14">
        <f>'nmol-analyzed'!O182*0.001/'nmol-analyzed'!O$1*1/'nmol-analyzed'!O$2</f>
        <v>0</v>
      </c>
      <c r="R182" s="14">
        <f>'nmol-analyzed'!P182*0.001/'nmol-analyzed'!P$1*1/'nmol-analyzed'!P$2</f>
        <v>0</v>
      </c>
      <c r="S182" s="14">
        <f>'nmol-analyzed'!Q182*0.001/'nmol-analyzed'!Q$1*1/'nmol-analyzed'!Q$2</f>
        <v>0</v>
      </c>
      <c r="T182" s="14">
        <f>'nmol-analyzed'!R182*0.001/'nmol-analyzed'!R$1*1/'nmol-analyzed'!R$2</f>
        <v>0</v>
      </c>
      <c r="U182" s="14">
        <f>'nmol-analyzed'!S182*0.001/'nmol-analyzed'!S$1*1/'nmol-analyzed'!S$2</f>
        <v>0</v>
      </c>
      <c r="V182" s="14">
        <f>'nmol-analyzed'!T182*0.001/'nmol-analyzed'!T$1*1/'nmol-analyzed'!T$2</f>
        <v>0</v>
      </c>
      <c r="W182" s="14">
        <f>'nmol-analyzed'!U182*0.001/'nmol-analyzed'!U$1*1/'nmol-analyzed'!U$2</f>
        <v>0</v>
      </c>
      <c r="X182" s="14">
        <f>'nmol-analyzed'!V182*0.001/'nmol-analyzed'!V$1*1/'nmol-analyzed'!V$2</f>
        <v>0</v>
      </c>
      <c r="Y182" s="14">
        <f>'nmol-analyzed'!W182*0.001/'nmol-analyzed'!W$1*1/'nmol-analyzed'!W$2</f>
        <v>0</v>
      </c>
      <c r="Z182" s="14">
        <f>'nmol-analyzed'!X182*0.001/'nmol-analyzed'!X$1*1/'nmol-analyzed'!X$2</f>
        <v>0</v>
      </c>
      <c r="AA182" s="14">
        <f>'nmol-analyzed'!Y182*0.001/'nmol-analyzed'!Y$1*1/'nmol-analyzed'!Y$2</f>
        <v>0</v>
      </c>
      <c r="AB182" s="14">
        <f>'nmol-analyzed'!Z182*0.001/'nmol-analyzed'!Z$1*1/'nmol-analyzed'!Z$2</f>
        <v>0</v>
      </c>
      <c r="AC182" s="14">
        <f>'nmol-analyzed'!AA182*0.001/'nmol-analyzed'!AA$1*1/'nmol-analyzed'!AA$2</f>
        <v>0</v>
      </c>
      <c r="AD182" s="14">
        <f>'nmol-analyzed'!AB182*0.001/'nmol-analyzed'!AB$1*1/'nmol-analyzed'!AB$2</f>
        <v>0</v>
      </c>
      <c r="AE182" s="14">
        <f>'nmol-analyzed'!AC182*0.001/'nmol-analyzed'!AC$1*1/'nmol-analyzed'!AC$2</f>
        <v>0</v>
      </c>
      <c r="AF182" s="14">
        <f>'nmol-analyzed'!AD182*0.001/'nmol-analyzed'!AD$1*1/'nmol-analyzed'!AD$2</f>
        <v>0</v>
      </c>
      <c r="AG182" s="14">
        <f>'nmol-analyzed'!AE182*0.001/'nmol-analyzed'!AE$1*1/'nmol-analyzed'!AE$2</f>
        <v>0</v>
      </c>
      <c r="AH182" s="14">
        <f>'nmol-analyzed'!AF182*0.001/'nmol-analyzed'!AF$1*1/'nmol-analyzed'!AF$2</f>
        <v>0</v>
      </c>
      <c r="AI182" s="14">
        <f>'nmol-analyzed'!AG182*0.001/'nmol-analyzed'!AG$1*1/'nmol-analyzed'!AG$2</f>
        <v>0</v>
      </c>
      <c r="AJ182" s="14">
        <f>'nmol-analyzed'!AH182*0.001/'nmol-analyzed'!AH$1*1/'nmol-analyzed'!AH$2</f>
        <v>0</v>
      </c>
      <c r="AK182" s="14">
        <f>'nmol-analyzed'!AI182*0.001/'nmol-analyzed'!AI$1*1/'nmol-analyzed'!AI$2</f>
        <v>0</v>
      </c>
      <c r="AL182" s="14">
        <f>'nmol-analyzed'!AJ182*0.001/'nmol-analyzed'!AJ$1*1/'nmol-analyzed'!AJ$2</f>
        <v>0</v>
      </c>
      <c r="AM182" s="14">
        <f>'nmol-analyzed'!AK182*0.001/'nmol-analyzed'!AK$1*1/'nmol-analyzed'!AK$2</f>
        <v>0</v>
      </c>
      <c r="AN182" s="14">
        <f>'nmol-analyzed'!AL182*0.001/'nmol-analyzed'!AL$1*1/'nmol-analyzed'!AL$2</f>
        <v>0</v>
      </c>
      <c r="AO182" s="14">
        <f>'nmol-analyzed'!AM182*0.001/'nmol-analyzed'!AM$1*1/'nmol-analyzed'!AM$2</f>
        <v>0</v>
      </c>
      <c r="AP182" s="14">
        <f>'nmol-analyzed'!AN182*0.001/'nmol-analyzed'!AN$1*1/'nmol-analyzed'!AN$2</f>
        <v>0</v>
      </c>
      <c r="AQ182" s="14">
        <f>'nmol-analyzed'!AO182*0.001/'nmol-analyzed'!AO$1*1/'nmol-analyzed'!AO$2</f>
        <v>0</v>
      </c>
      <c r="AR182" s="14">
        <f>'nmol-analyzed'!AP182*0.001/'nmol-analyzed'!AP$1*1/'nmol-analyzed'!AP$2</f>
        <v>0</v>
      </c>
      <c r="AS182" s="14">
        <f>'nmol-analyzed'!AQ182*0.001/'nmol-analyzed'!AQ$1*1/'nmol-analyzed'!AQ$2</f>
        <v>0</v>
      </c>
      <c r="AT182" s="14">
        <f>'nmol-analyzed'!AR182*0.001/'nmol-analyzed'!AR$1*1/'nmol-analyzed'!AR$2</f>
        <v>0</v>
      </c>
      <c r="AU182" s="14">
        <f>'nmol-analyzed'!AS182*0.001/'nmol-analyzed'!AS$1*1/'nmol-analyzed'!AS$2</f>
        <v>0</v>
      </c>
      <c r="AV182" s="14">
        <f>'nmol-analyzed'!AT182*0.001/'nmol-analyzed'!AT$1*1/'nmol-analyzed'!AT$2</f>
        <v>0</v>
      </c>
      <c r="AW182" s="14">
        <f>'nmol-analyzed'!AU182*0.001/'nmol-analyzed'!AU$1*1/'nmol-analyzed'!AU$2</f>
        <v>0</v>
      </c>
      <c r="AX182" s="14">
        <f>'nmol-analyzed'!AV182*0.001/'nmol-analyzed'!AV$1*1/'nmol-analyzed'!AV$2</f>
        <v>0</v>
      </c>
      <c r="AY182" s="14"/>
    </row>
    <row r="183" spans="1:51" x14ac:dyDescent="0.2">
      <c r="A183">
        <f>'imported summary from web'!A132</f>
        <v>661.5</v>
      </c>
      <c r="B183" t="str">
        <f>'imported summary from web'!B132</f>
        <v>C36H73O6PN2</v>
      </c>
      <c r="C183" s="2" t="str">
        <f>'imported summary from web'!C132</f>
        <v>PE-Cer(16:0)</v>
      </c>
      <c r="D183" s="71"/>
      <c r="E183" s="14"/>
      <c r="F183" s="14">
        <f>'nmol-analyzed'!F183*0.001/'nmol-analyzed'!F$1*1/'nmol-analyzed'!F$2</f>
        <v>0</v>
      </c>
      <c r="G183" s="14">
        <f>'nmol-analyzed'!G183*0.001/'nmol-analyzed'!G$1*1/'nmol-analyzed'!G$2</f>
        <v>0</v>
      </c>
      <c r="H183" s="14">
        <f>'nmol-analyzed'!H183*0.001/'nmol-analyzed'!H$1*1/'nmol-analyzed'!H$2</f>
        <v>0</v>
      </c>
      <c r="I183" s="14">
        <f>'nmol-analyzed'!I183*0.001/'nmol-analyzed'!I$1*1/'nmol-analyzed'!I$2</f>
        <v>0</v>
      </c>
      <c r="J183" s="14">
        <f>'nmol-analyzed'!J183*0.001/'nmol-analyzed'!J$1*1/'nmol-analyzed'!J$2</f>
        <v>0</v>
      </c>
      <c r="K183" s="14">
        <f>'nmol-analyzed'!K183*0.001/'nmol-analyzed'!K$1*1/'nmol-analyzed'!K$2</f>
        <v>0</v>
      </c>
      <c r="L183" s="14">
        <f t="shared" si="6"/>
        <v>0</v>
      </c>
      <c r="M183" s="137">
        <f t="shared" si="7"/>
        <v>0</v>
      </c>
      <c r="N183" s="14" t="e">
        <f t="shared" si="8"/>
        <v>#DIV/0!</v>
      </c>
      <c r="O183" s="14">
        <f>'nmol-analyzed'!M183*0.001/'nmol-analyzed'!M$1*1/'nmol-analyzed'!M$2</f>
        <v>0</v>
      </c>
      <c r="P183" s="14">
        <f>'nmol-analyzed'!N183*0.001/'nmol-analyzed'!N$1*1/'nmol-analyzed'!N$2</f>
        <v>0</v>
      </c>
      <c r="Q183" s="14">
        <f>'nmol-analyzed'!O183*0.001/'nmol-analyzed'!O$1*1/'nmol-analyzed'!O$2</f>
        <v>0</v>
      </c>
      <c r="R183" s="14">
        <f>'nmol-analyzed'!P183*0.001/'nmol-analyzed'!P$1*1/'nmol-analyzed'!P$2</f>
        <v>0</v>
      </c>
      <c r="S183" s="14">
        <f>'nmol-analyzed'!Q183*0.001/'nmol-analyzed'!Q$1*1/'nmol-analyzed'!Q$2</f>
        <v>0</v>
      </c>
      <c r="T183" s="14">
        <f>'nmol-analyzed'!R183*0.001/'nmol-analyzed'!R$1*1/'nmol-analyzed'!R$2</f>
        <v>0</v>
      </c>
      <c r="U183" s="14">
        <f>'nmol-analyzed'!S183*0.001/'nmol-analyzed'!S$1*1/'nmol-analyzed'!S$2</f>
        <v>2.232142857142857E-3</v>
      </c>
      <c r="V183" s="14">
        <f>'nmol-analyzed'!T183*0.001/'nmol-analyzed'!T$1*1/'nmol-analyzed'!T$2</f>
        <v>0</v>
      </c>
      <c r="W183" s="14">
        <f>'nmol-analyzed'!U183*0.001/'nmol-analyzed'!U$1*1/'nmol-analyzed'!U$2</f>
        <v>0</v>
      </c>
      <c r="X183" s="14">
        <f>'nmol-analyzed'!V183*0.001/'nmol-analyzed'!V$1*1/'nmol-analyzed'!V$2</f>
        <v>0</v>
      </c>
      <c r="Y183" s="14">
        <f>'nmol-analyzed'!W183*0.001/'nmol-analyzed'!W$1*1/'nmol-analyzed'!W$2</f>
        <v>0</v>
      </c>
      <c r="Z183" s="14">
        <f>'nmol-analyzed'!X183*0.001/'nmol-analyzed'!X$1*1/'nmol-analyzed'!X$2</f>
        <v>0</v>
      </c>
      <c r="AA183" s="14">
        <f>'nmol-analyzed'!Y183*0.001/'nmol-analyzed'!Y$1*1/'nmol-analyzed'!Y$2</f>
        <v>0</v>
      </c>
      <c r="AB183" s="14">
        <f>'nmol-analyzed'!Z183*0.001/'nmol-analyzed'!Z$1*1/'nmol-analyzed'!Z$2</f>
        <v>2.1929824561403512E-3</v>
      </c>
      <c r="AC183" s="14">
        <f>'nmol-analyzed'!AA183*0.001/'nmol-analyzed'!AA$1*1/'nmol-analyzed'!AA$2</f>
        <v>0</v>
      </c>
      <c r="AD183" s="14">
        <f>'nmol-analyzed'!AB183*0.001/'nmol-analyzed'!AB$1*1/'nmol-analyzed'!AB$2</f>
        <v>0</v>
      </c>
      <c r="AE183" s="14">
        <f>'nmol-analyzed'!AC183*0.001/'nmol-analyzed'!AC$1*1/'nmol-analyzed'!AC$2</f>
        <v>0</v>
      </c>
      <c r="AF183" s="14">
        <f>'nmol-analyzed'!AD183*0.001/'nmol-analyzed'!AD$1*1/'nmol-analyzed'!AD$2</f>
        <v>0</v>
      </c>
      <c r="AG183" s="14">
        <f>'nmol-analyzed'!AE183*0.001/'nmol-analyzed'!AE$1*1/'nmol-analyzed'!AE$2</f>
        <v>0</v>
      </c>
      <c r="AH183" s="14">
        <f>'nmol-analyzed'!AF183*0.001/'nmol-analyzed'!AF$1*1/'nmol-analyzed'!AF$2</f>
        <v>4.434589800443459E-3</v>
      </c>
      <c r="AI183" s="14">
        <f>'nmol-analyzed'!AG183*0.001/'nmol-analyzed'!AG$1*1/'nmol-analyzed'!AG$2</f>
        <v>0</v>
      </c>
      <c r="AJ183" s="14">
        <f>'nmol-analyzed'!AH183*0.001/'nmol-analyzed'!AH$1*1/'nmol-analyzed'!AH$2</f>
        <v>0</v>
      </c>
      <c r="AK183" s="14">
        <f>'nmol-analyzed'!AI183*0.001/'nmol-analyzed'!AI$1*1/'nmol-analyzed'!AI$2</f>
        <v>2.5000000000000001E-3</v>
      </c>
      <c r="AL183" s="14">
        <f>'nmol-analyzed'!AJ183*0.001/'nmol-analyzed'!AJ$1*1/'nmol-analyzed'!AJ$2</f>
        <v>0</v>
      </c>
      <c r="AM183" s="14">
        <f>'nmol-analyzed'!AK183*0.001/'nmol-analyzed'!AK$1*1/'nmol-analyzed'!AK$2</f>
        <v>0</v>
      </c>
      <c r="AN183" s="14">
        <f>'nmol-analyzed'!AL183*0.001/'nmol-analyzed'!AL$1*1/'nmol-analyzed'!AL$2</f>
        <v>0</v>
      </c>
      <c r="AO183" s="14">
        <f>'nmol-analyzed'!AM183*0.001/'nmol-analyzed'!AM$1*1/'nmol-analyzed'!AM$2</f>
        <v>0</v>
      </c>
      <c r="AP183" s="14">
        <f>'nmol-analyzed'!AN183*0.001/'nmol-analyzed'!AN$1*1/'nmol-analyzed'!AN$2</f>
        <v>0</v>
      </c>
      <c r="AQ183" s="14">
        <f>'nmol-analyzed'!AO183*0.001/'nmol-analyzed'!AO$1*1/'nmol-analyzed'!AO$2</f>
        <v>0</v>
      </c>
      <c r="AR183" s="14">
        <f>'nmol-analyzed'!AP183*0.001/'nmol-analyzed'!AP$1*1/'nmol-analyzed'!AP$2</f>
        <v>0</v>
      </c>
      <c r="AS183" s="14">
        <f>'nmol-analyzed'!AQ183*0.001/'nmol-analyzed'!AQ$1*1/'nmol-analyzed'!AQ$2</f>
        <v>0</v>
      </c>
      <c r="AT183" s="14">
        <f>'nmol-analyzed'!AR183*0.001/'nmol-analyzed'!AR$1*1/'nmol-analyzed'!AR$2</f>
        <v>0</v>
      </c>
      <c r="AU183" s="14">
        <f>'nmol-analyzed'!AS183*0.001/'nmol-analyzed'!AS$1*1/'nmol-analyzed'!AS$2</f>
        <v>0</v>
      </c>
      <c r="AV183" s="14">
        <f>'nmol-analyzed'!AT183*0.001/'nmol-analyzed'!AT$1*1/'nmol-analyzed'!AT$2</f>
        <v>0</v>
      </c>
      <c r="AW183" s="14">
        <f>'nmol-analyzed'!AU183*0.001/'nmol-analyzed'!AU$1*1/'nmol-analyzed'!AU$2</f>
        <v>0</v>
      </c>
      <c r="AX183" s="14">
        <f>'nmol-analyzed'!AV183*0.001/'nmol-analyzed'!AV$1*1/'nmol-analyzed'!AV$2</f>
        <v>0</v>
      </c>
      <c r="AY183" s="14"/>
    </row>
    <row r="184" spans="1:51" x14ac:dyDescent="0.2">
      <c r="A184">
        <f>'imported summary from web'!A139</f>
        <v>687.5</v>
      </c>
      <c r="B184" t="str">
        <f>'imported summary from web'!B139</f>
        <v>C38H75O6PN2</v>
      </c>
      <c r="C184" s="2" t="str">
        <f>'imported summary from web'!C139</f>
        <v>PE-Cer(18:1)</v>
      </c>
      <c r="D184" s="71"/>
      <c r="E184" s="14"/>
      <c r="F184" s="14">
        <f>'nmol-analyzed'!F184*0.001/'nmol-analyzed'!F$1*1/'nmol-analyzed'!F$2</f>
        <v>0</v>
      </c>
      <c r="G184" s="14">
        <f>'nmol-analyzed'!G184*0.001/'nmol-analyzed'!G$1*1/'nmol-analyzed'!G$2</f>
        <v>0</v>
      </c>
      <c r="H184" s="14">
        <f>'nmol-analyzed'!H184*0.001/'nmol-analyzed'!H$1*1/'nmol-analyzed'!H$2</f>
        <v>0</v>
      </c>
      <c r="I184" s="14">
        <f>'nmol-analyzed'!I184*0.001/'nmol-analyzed'!I$1*1/'nmol-analyzed'!I$2</f>
        <v>1.6872890888638922E-3</v>
      </c>
      <c r="J184" s="14">
        <f>'nmol-analyzed'!J184*0.001/'nmol-analyzed'!J$1*1/'nmol-analyzed'!J$2</f>
        <v>0</v>
      </c>
      <c r="K184" s="14">
        <f>'nmol-analyzed'!K184*0.001/'nmol-analyzed'!K$1*1/'nmol-analyzed'!K$2</f>
        <v>0</v>
      </c>
      <c r="L184" s="14">
        <f t="shared" si="6"/>
        <v>2.8121484814398203E-4</v>
      </c>
      <c r="M184" s="137">
        <f t="shared" si="7"/>
        <v>6.88832886047013E-4</v>
      </c>
      <c r="N184" s="14">
        <f t="shared" si="8"/>
        <v>2.4494897427831779</v>
      </c>
      <c r="O184" s="14">
        <f>'nmol-analyzed'!M184*0.001/'nmol-analyzed'!M$1*1/'nmol-analyzed'!M$2</f>
        <v>0</v>
      </c>
      <c r="P184" s="14">
        <f>'nmol-analyzed'!N184*0.001/'nmol-analyzed'!N$1*1/'nmol-analyzed'!N$2</f>
        <v>0</v>
      </c>
      <c r="Q184" s="14">
        <f>'nmol-analyzed'!O184*0.001/'nmol-analyzed'!O$1*1/'nmol-analyzed'!O$2</f>
        <v>0</v>
      </c>
      <c r="R184" s="14">
        <f>'nmol-analyzed'!P184*0.001/'nmol-analyzed'!P$1*1/'nmol-analyzed'!P$2</f>
        <v>0</v>
      </c>
      <c r="S184" s="14">
        <f>'nmol-analyzed'!Q184*0.001/'nmol-analyzed'!Q$1*1/'nmol-analyzed'!Q$2</f>
        <v>0</v>
      </c>
      <c r="T184" s="14">
        <f>'nmol-analyzed'!R184*0.001/'nmol-analyzed'!R$1*1/'nmol-analyzed'!R$2</f>
        <v>0</v>
      </c>
      <c r="U184" s="14">
        <f>'nmol-analyzed'!S184*0.001/'nmol-analyzed'!S$1*1/'nmol-analyzed'!S$2</f>
        <v>0</v>
      </c>
      <c r="V184" s="14">
        <f>'nmol-analyzed'!T184*0.001/'nmol-analyzed'!T$1*1/'nmol-analyzed'!T$2</f>
        <v>0</v>
      </c>
      <c r="W184" s="14">
        <f>'nmol-analyzed'!U184*0.001/'nmol-analyzed'!U$1*1/'nmol-analyzed'!U$2</f>
        <v>0</v>
      </c>
      <c r="X184" s="14">
        <f>'nmol-analyzed'!V184*0.001/'nmol-analyzed'!V$1*1/'nmol-analyzed'!V$2</f>
        <v>0</v>
      </c>
      <c r="Y184" s="14">
        <f>'nmol-analyzed'!W184*0.001/'nmol-analyzed'!W$1*1/'nmol-analyzed'!W$2</f>
        <v>0</v>
      </c>
      <c r="Z184" s="14">
        <f>'nmol-analyzed'!X184*0.001/'nmol-analyzed'!X$1*1/'nmol-analyzed'!X$2</f>
        <v>0</v>
      </c>
      <c r="AA184" s="14">
        <f>'nmol-analyzed'!Y184*0.001/'nmol-analyzed'!Y$1*1/'nmol-analyzed'!Y$2</f>
        <v>0</v>
      </c>
      <c r="AB184" s="14">
        <f>'nmol-analyzed'!Z184*0.001/'nmol-analyzed'!Z$1*1/'nmol-analyzed'!Z$2</f>
        <v>0</v>
      </c>
      <c r="AC184" s="14">
        <f>'nmol-analyzed'!AA184*0.001/'nmol-analyzed'!AA$1*1/'nmol-analyzed'!AA$2</f>
        <v>2.2321428571428575E-3</v>
      </c>
      <c r="AD184" s="14">
        <f>'nmol-analyzed'!AB184*0.001/'nmol-analyzed'!AB$1*1/'nmol-analyzed'!AB$2</f>
        <v>0</v>
      </c>
      <c r="AE184" s="14">
        <f>'nmol-analyzed'!AC184*0.001/'nmol-analyzed'!AC$1*1/'nmol-analyzed'!AC$2</f>
        <v>0</v>
      </c>
      <c r="AF184" s="14">
        <f>'nmol-analyzed'!AD184*0.001/'nmol-analyzed'!AD$1*1/'nmol-analyzed'!AD$2</f>
        <v>0</v>
      </c>
      <c r="AG184" s="14">
        <f>'nmol-analyzed'!AE184*0.001/'nmol-analyzed'!AE$1*1/'nmol-analyzed'!AE$2</f>
        <v>0</v>
      </c>
      <c r="AH184" s="14">
        <f>'nmol-analyzed'!AF184*0.001/'nmol-analyzed'!AF$1*1/'nmol-analyzed'!AF$2</f>
        <v>0</v>
      </c>
      <c r="AI184" s="14">
        <f>'nmol-analyzed'!AG184*0.001/'nmol-analyzed'!AG$1*1/'nmol-analyzed'!AG$2</f>
        <v>0</v>
      </c>
      <c r="AJ184" s="14">
        <f>'nmol-analyzed'!AH184*0.001/'nmol-analyzed'!AH$1*1/'nmol-analyzed'!AH$2</f>
        <v>0</v>
      </c>
      <c r="AK184" s="14">
        <f>'nmol-analyzed'!AI184*0.001/'nmol-analyzed'!AI$1*1/'nmol-analyzed'!AI$2</f>
        <v>0</v>
      </c>
      <c r="AL184" s="14">
        <f>'nmol-analyzed'!AJ184*0.001/'nmol-analyzed'!AJ$1*1/'nmol-analyzed'!AJ$2</f>
        <v>0</v>
      </c>
      <c r="AM184" s="14">
        <f>'nmol-analyzed'!AK184*0.001/'nmol-analyzed'!AK$1*1/'nmol-analyzed'!AK$2</f>
        <v>0</v>
      </c>
      <c r="AN184" s="14">
        <f>'nmol-analyzed'!AL184*0.001/'nmol-analyzed'!AL$1*1/'nmol-analyzed'!AL$2</f>
        <v>0</v>
      </c>
      <c r="AO184" s="14">
        <f>'nmol-analyzed'!AM184*0.001/'nmol-analyzed'!AM$1*1/'nmol-analyzed'!AM$2</f>
        <v>2.2222222222222227E-3</v>
      </c>
      <c r="AP184" s="14">
        <f>'nmol-analyzed'!AN184*0.001/'nmol-analyzed'!AN$1*1/'nmol-analyzed'!AN$2</f>
        <v>0</v>
      </c>
      <c r="AQ184" s="14">
        <f>'nmol-analyzed'!AO184*0.001/'nmol-analyzed'!AO$1*1/'nmol-analyzed'!AO$2</f>
        <v>0</v>
      </c>
      <c r="AR184" s="14">
        <f>'nmol-analyzed'!AP184*0.001/'nmol-analyzed'!AP$1*1/'nmol-analyzed'!AP$2</f>
        <v>0</v>
      </c>
      <c r="AS184" s="14">
        <f>'nmol-analyzed'!AQ184*0.001/'nmol-analyzed'!AQ$1*1/'nmol-analyzed'!AQ$2</f>
        <v>0</v>
      </c>
      <c r="AT184" s="14">
        <f>'nmol-analyzed'!AR184*0.001/'nmol-analyzed'!AR$1*1/'nmol-analyzed'!AR$2</f>
        <v>0</v>
      </c>
      <c r="AU184" s="14">
        <f>'nmol-analyzed'!AS184*0.001/'nmol-analyzed'!AS$1*1/'nmol-analyzed'!AS$2</f>
        <v>0</v>
      </c>
      <c r="AV184" s="14">
        <f>'nmol-analyzed'!AT184*0.001/'nmol-analyzed'!AT$1*1/'nmol-analyzed'!AT$2</f>
        <v>0</v>
      </c>
      <c r="AW184" s="14">
        <f>'nmol-analyzed'!AU184*0.001/'nmol-analyzed'!AU$1*1/'nmol-analyzed'!AU$2</f>
        <v>0</v>
      </c>
      <c r="AX184" s="14">
        <f>'nmol-analyzed'!AV184*0.001/'nmol-analyzed'!AV$1*1/'nmol-analyzed'!AV$2</f>
        <v>0</v>
      </c>
      <c r="AY184" s="14"/>
    </row>
    <row r="185" spans="1:51" x14ac:dyDescent="0.2">
      <c r="A185">
        <f>'imported summary from web'!A141</f>
        <v>689.5</v>
      </c>
      <c r="B185" t="str">
        <f>'imported summary from web'!B141</f>
        <v>C38H77O6PN2</v>
      </c>
      <c r="C185" s="2" t="str">
        <f>'imported summary from web'!C141</f>
        <v>PE-Cer(18:0)</v>
      </c>
      <c r="D185" s="71"/>
      <c r="E185" s="14"/>
      <c r="F185" s="14">
        <f>'nmol-analyzed'!F185*0.001/'nmol-analyzed'!F$1*1/'nmol-analyzed'!F$2</f>
        <v>0</v>
      </c>
      <c r="G185" s="14">
        <f>'nmol-analyzed'!G185*0.001/'nmol-analyzed'!G$1*1/'nmol-analyzed'!G$2</f>
        <v>0</v>
      </c>
      <c r="H185" s="14">
        <f>'nmol-analyzed'!H185*0.001/'nmol-analyzed'!H$1*1/'nmol-analyzed'!H$2</f>
        <v>0</v>
      </c>
      <c r="I185" s="14">
        <f>'nmol-analyzed'!I185*0.001/'nmol-analyzed'!I$1*1/'nmol-analyzed'!I$2</f>
        <v>0</v>
      </c>
      <c r="J185" s="14">
        <f>'nmol-analyzed'!J185*0.001/'nmol-analyzed'!J$1*1/'nmol-analyzed'!J$2</f>
        <v>0</v>
      </c>
      <c r="K185" s="14">
        <f>'nmol-analyzed'!K185*0.001/'nmol-analyzed'!K$1*1/'nmol-analyzed'!K$2</f>
        <v>0</v>
      </c>
      <c r="L185" s="14">
        <f t="shared" si="6"/>
        <v>0</v>
      </c>
      <c r="M185" s="137">
        <f t="shared" si="7"/>
        <v>0</v>
      </c>
      <c r="N185" s="14" t="e">
        <f t="shared" si="8"/>
        <v>#DIV/0!</v>
      </c>
      <c r="O185" s="14">
        <f>'nmol-analyzed'!M185*0.001/'nmol-analyzed'!M$1*1/'nmol-analyzed'!M$2</f>
        <v>0</v>
      </c>
      <c r="P185" s="14">
        <f>'nmol-analyzed'!N185*0.001/'nmol-analyzed'!N$1*1/'nmol-analyzed'!N$2</f>
        <v>0</v>
      </c>
      <c r="Q185" s="14">
        <f>'nmol-analyzed'!O185*0.001/'nmol-analyzed'!O$1*1/'nmol-analyzed'!O$2</f>
        <v>0</v>
      </c>
      <c r="R185" s="14">
        <f>'nmol-analyzed'!P185*0.001/'nmol-analyzed'!P$1*1/'nmol-analyzed'!P$2</f>
        <v>2.2675736961451243E-3</v>
      </c>
      <c r="S185" s="14">
        <f>'nmol-analyzed'!Q185*0.001/'nmol-analyzed'!Q$1*1/'nmol-analyzed'!Q$2</f>
        <v>0</v>
      </c>
      <c r="T185" s="14">
        <f>'nmol-analyzed'!R185*0.001/'nmol-analyzed'!R$1*1/'nmol-analyzed'!R$2</f>
        <v>0</v>
      </c>
      <c r="U185" s="14">
        <f>'nmol-analyzed'!S185*0.001/'nmol-analyzed'!S$1*1/'nmol-analyzed'!S$2</f>
        <v>0</v>
      </c>
      <c r="V185" s="14">
        <f>'nmol-analyzed'!T185*0.001/'nmol-analyzed'!T$1*1/'nmol-analyzed'!T$2</f>
        <v>0</v>
      </c>
      <c r="W185" s="14">
        <f>'nmol-analyzed'!U185*0.001/'nmol-analyzed'!U$1*1/'nmol-analyzed'!U$2</f>
        <v>0</v>
      </c>
      <c r="X185" s="14">
        <f>'nmol-analyzed'!V185*0.001/'nmol-analyzed'!V$1*1/'nmol-analyzed'!V$2</f>
        <v>0</v>
      </c>
      <c r="Y185" s="14">
        <f>'nmol-analyzed'!W185*0.001/'nmol-analyzed'!W$1*1/'nmol-analyzed'!W$2</f>
        <v>0</v>
      </c>
      <c r="Z185" s="14">
        <f>'nmol-analyzed'!X185*0.001/'nmol-analyzed'!X$1*1/'nmol-analyzed'!X$2</f>
        <v>0</v>
      </c>
      <c r="AA185" s="14">
        <f>'nmol-analyzed'!Y185*0.001/'nmol-analyzed'!Y$1*1/'nmol-analyzed'!Y$2</f>
        <v>0</v>
      </c>
      <c r="AB185" s="14">
        <f>'nmol-analyzed'!Z185*0.001/'nmol-analyzed'!Z$1*1/'nmol-analyzed'!Z$2</f>
        <v>0</v>
      </c>
      <c r="AC185" s="14">
        <f>'nmol-analyzed'!AA185*0.001/'nmol-analyzed'!AA$1*1/'nmol-analyzed'!AA$2</f>
        <v>0</v>
      </c>
      <c r="AD185" s="14">
        <f>'nmol-analyzed'!AB185*0.001/'nmol-analyzed'!AB$1*1/'nmol-analyzed'!AB$2</f>
        <v>0</v>
      </c>
      <c r="AE185" s="14">
        <f>'nmol-analyzed'!AC185*0.001/'nmol-analyzed'!AC$1*1/'nmol-analyzed'!AC$2</f>
        <v>0</v>
      </c>
      <c r="AF185" s="14">
        <f>'nmol-analyzed'!AD185*0.001/'nmol-analyzed'!AD$1*1/'nmol-analyzed'!AD$2</f>
        <v>0</v>
      </c>
      <c r="AG185" s="14">
        <f>'nmol-analyzed'!AE185*0.001/'nmol-analyzed'!AE$1*1/'nmol-analyzed'!AE$2</f>
        <v>0</v>
      </c>
      <c r="AH185" s="14">
        <f>'nmol-analyzed'!AF185*0.001/'nmol-analyzed'!AF$1*1/'nmol-analyzed'!AF$2</f>
        <v>0</v>
      </c>
      <c r="AI185" s="14">
        <f>'nmol-analyzed'!AG185*0.001/'nmol-analyzed'!AG$1*1/'nmol-analyzed'!AG$2</f>
        <v>0</v>
      </c>
      <c r="AJ185" s="14">
        <f>'nmol-analyzed'!AH185*0.001/'nmol-analyzed'!AH$1*1/'nmol-analyzed'!AH$2</f>
        <v>0</v>
      </c>
      <c r="AK185" s="14">
        <f>'nmol-analyzed'!AI185*0.001/'nmol-analyzed'!AI$1*1/'nmol-analyzed'!AI$2</f>
        <v>2.5000000000000001E-3</v>
      </c>
      <c r="AL185" s="14">
        <f>'nmol-analyzed'!AJ185*0.001/'nmol-analyzed'!AJ$1*1/'nmol-analyzed'!AJ$2</f>
        <v>0</v>
      </c>
      <c r="AM185" s="14">
        <f>'nmol-analyzed'!AK185*0.001/'nmol-analyzed'!AK$1*1/'nmol-analyzed'!AK$2</f>
        <v>0</v>
      </c>
      <c r="AN185" s="14">
        <f>'nmol-analyzed'!AL185*0.001/'nmol-analyzed'!AL$1*1/'nmol-analyzed'!AL$2</f>
        <v>0</v>
      </c>
      <c r="AO185" s="14">
        <f>'nmol-analyzed'!AM185*0.001/'nmol-analyzed'!AM$1*1/'nmol-analyzed'!AM$2</f>
        <v>0</v>
      </c>
      <c r="AP185" s="14">
        <f>'nmol-analyzed'!AN185*0.001/'nmol-analyzed'!AN$1*1/'nmol-analyzed'!AN$2</f>
        <v>0</v>
      </c>
      <c r="AQ185" s="14">
        <f>'nmol-analyzed'!AO185*0.001/'nmol-analyzed'!AO$1*1/'nmol-analyzed'!AO$2</f>
        <v>0</v>
      </c>
      <c r="AR185" s="14">
        <f>'nmol-analyzed'!AP185*0.001/'nmol-analyzed'!AP$1*1/'nmol-analyzed'!AP$2</f>
        <v>2.2321428571428575E-3</v>
      </c>
      <c r="AS185" s="14">
        <f>'nmol-analyzed'!AQ185*0.001/'nmol-analyzed'!AQ$1*1/'nmol-analyzed'!AQ$2</f>
        <v>2.232142857142857E-3</v>
      </c>
      <c r="AT185" s="14">
        <f>'nmol-analyzed'!AR185*0.001/'nmol-analyzed'!AR$1*1/'nmol-analyzed'!AR$2</f>
        <v>0</v>
      </c>
      <c r="AU185" s="14">
        <f>'nmol-analyzed'!AS185*0.001/'nmol-analyzed'!AS$1*1/'nmol-analyzed'!AS$2</f>
        <v>0</v>
      </c>
      <c r="AV185" s="14">
        <f>'nmol-analyzed'!AT185*0.001/'nmol-analyzed'!AT$1*1/'nmol-analyzed'!AT$2</f>
        <v>0</v>
      </c>
      <c r="AW185" s="14">
        <f>'nmol-analyzed'!AU185*0.001/'nmol-analyzed'!AU$1*1/'nmol-analyzed'!AU$2</f>
        <v>0</v>
      </c>
      <c r="AX185" s="14">
        <f>'nmol-analyzed'!AV185*0.001/'nmol-analyzed'!AV$1*1/'nmol-analyzed'!AV$2</f>
        <v>0</v>
      </c>
      <c r="AY185" s="14"/>
    </row>
    <row r="186" spans="1:51" x14ac:dyDescent="0.2">
      <c r="A186">
        <f>'imported summary from web'!A179</f>
        <v>773.6</v>
      </c>
      <c r="B186" t="str">
        <f>'imported summary from web'!B179</f>
        <v>C44H89O6PN2</v>
      </c>
      <c r="C186" s="2" t="str">
        <f>'imported summary from web'!C179</f>
        <v>PE-Cer(24:0)</v>
      </c>
      <c r="D186" s="71"/>
      <c r="E186" s="14"/>
      <c r="F186" s="14">
        <f>'nmol-analyzed'!F186*0.001/'nmol-analyzed'!F$1*1/'nmol-analyzed'!F$2</f>
        <v>0</v>
      </c>
      <c r="G186" s="14">
        <f>'nmol-analyzed'!G186*0.001/'nmol-analyzed'!G$1*1/'nmol-analyzed'!G$2</f>
        <v>0</v>
      </c>
      <c r="H186" s="14">
        <f>'nmol-analyzed'!H186*0.001/'nmol-analyzed'!H$1*1/'nmol-analyzed'!H$2</f>
        <v>0</v>
      </c>
      <c r="I186" s="14">
        <f>'nmol-analyzed'!I186*0.001/'nmol-analyzed'!I$1*1/'nmol-analyzed'!I$2</f>
        <v>0</v>
      </c>
      <c r="J186" s="14">
        <f>'nmol-analyzed'!J186*0.001/'nmol-analyzed'!J$1*1/'nmol-analyzed'!J$2</f>
        <v>0</v>
      </c>
      <c r="K186" s="14">
        <f>'nmol-analyzed'!K186*0.001/'nmol-analyzed'!K$1*1/'nmol-analyzed'!K$2</f>
        <v>0</v>
      </c>
      <c r="L186" s="14">
        <f t="shared" si="6"/>
        <v>0</v>
      </c>
      <c r="M186" s="137">
        <f t="shared" si="7"/>
        <v>0</v>
      </c>
      <c r="N186" s="14" t="e">
        <f t="shared" si="8"/>
        <v>#DIV/0!</v>
      </c>
      <c r="O186" s="14">
        <f>'nmol-analyzed'!M186*0.001/'nmol-analyzed'!M$1*1/'nmol-analyzed'!M$2</f>
        <v>0</v>
      </c>
      <c r="P186" s="14">
        <f>'nmol-analyzed'!N186*0.001/'nmol-analyzed'!N$1*1/'nmol-analyzed'!N$2</f>
        <v>0</v>
      </c>
      <c r="Q186" s="14">
        <f>'nmol-analyzed'!O186*0.001/'nmol-analyzed'!O$1*1/'nmol-analyzed'!O$2</f>
        <v>0</v>
      </c>
      <c r="R186" s="14">
        <f>'nmol-analyzed'!P186*0.001/'nmol-analyzed'!P$1*1/'nmol-analyzed'!P$2</f>
        <v>0</v>
      </c>
      <c r="S186" s="14">
        <f>'nmol-analyzed'!Q186*0.001/'nmol-analyzed'!Q$1*1/'nmol-analyzed'!Q$2</f>
        <v>0</v>
      </c>
      <c r="T186" s="14">
        <f>'nmol-analyzed'!R186*0.001/'nmol-analyzed'!R$1*1/'nmol-analyzed'!R$2</f>
        <v>0</v>
      </c>
      <c r="U186" s="14">
        <f>'nmol-analyzed'!S186*0.001/'nmol-analyzed'!S$1*1/'nmol-analyzed'!S$2</f>
        <v>0</v>
      </c>
      <c r="V186" s="14">
        <f>'nmol-analyzed'!T186*0.001/'nmol-analyzed'!T$1*1/'nmol-analyzed'!T$2</f>
        <v>0</v>
      </c>
      <c r="W186" s="14">
        <f>'nmol-analyzed'!U186*0.001/'nmol-analyzed'!U$1*1/'nmol-analyzed'!U$2</f>
        <v>0</v>
      </c>
      <c r="X186" s="14">
        <f>'nmol-analyzed'!V186*0.001/'nmol-analyzed'!V$1*1/'nmol-analyzed'!V$2</f>
        <v>0</v>
      </c>
      <c r="Y186" s="14">
        <f>'nmol-analyzed'!W186*0.001/'nmol-analyzed'!W$1*1/'nmol-analyzed'!W$2</f>
        <v>0</v>
      </c>
      <c r="Z186" s="14">
        <f>'nmol-analyzed'!X186*0.001/'nmol-analyzed'!X$1*1/'nmol-analyzed'!X$2</f>
        <v>0</v>
      </c>
      <c r="AA186" s="14">
        <f>'nmol-analyzed'!Y186*0.001/'nmol-analyzed'!Y$1*1/'nmol-analyzed'!Y$2</f>
        <v>0</v>
      </c>
      <c r="AB186" s="14">
        <f>'nmol-analyzed'!Z186*0.001/'nmol-analyzed'!Z$1*1/'nmol-analyzed'!Z$2</f>
        <v>0</v>
      </c>
      <c r="AC186" s="14">
        <f>'nmol-analyzed'!AA186*0.001/'nmol-analyzed'!AA$1*1/'nmol-analyzed'!AA$2</f>
        <v>0</v>
      </c>
      <c r="AD186" s="14">
        <f>'nmol-analyzed'!AB186*0.001/'nmol-analyzed'!AB$1*1/'nmol-analyzed'!AB$2</f>
        <v>0</v>
      </c>
      <c r="AE186" s="14">
        <f>'nmol-analyzed'!AC186*0.001/'nmol-analyzed'!AC$1*1/'nmol-analyzed'!AC$2</f>
        <v>0</v>
      </c>
      <c r="AF186" s="14">
        <f>'nmol-analyzed'!AD186*0.001/'nmol-analyzed'!AD$1*1/'nmol-analyzed'!AD$2</f>
        <v>0</v>
      </c>
      <c r="AG186" s="14">
        <f>'nmol-analyzed'!AE186*0.001/'nmol-analyzed'!AE$1*1/'nmol-analyzed'!AE$2</f>
        <v>0</v>
      </c>
      <c r="AH186" s="14">
        <f>'nmol-analyzed'!AF186*0.001/'nmol-analyzed'!AF$1*1/'nmol-analyzed'!AF$2</f>
        <v>0</v>
      </c>
      <c r="AI186" s="14">
        <f>'nmol-analyzed'!AG186*0.001/'nmol-analyzed'!AG$1*1/'nmol-analyzed'!AG$2</f>
        <v>0</v>
      </c>
      <c r="AJ186" s="14">
        <f>'nmol-analyzed'!AH186*0.001/'nmol-analyzed'!AH$1*1/'nmol-analyzed'!AH$2</f>
        <v>0</v>
      </c>
      <c r="AK186" s="14">
        <f>'nmol-analyzed'!AI186*0.001/'nmol-analyzed'!AI$1*1/'nmol-analyzed'!AI$2</f>
        <v>0</v>
      </c>
      <c r="AL186" s="14">
        <f>'nmol-analyzed'!AJ186*0.001/'nmol-analyzed'!AJ$1*1/'nmol-analyzed'!AJ$2</f>
        <v>0</v>
      </c>
      <c r="AM186" s="14">
        <f>'nmol-analyzed'!AK186*0.001/'nmol-analyzed'!AK$1*1/'nmol-analyzed'!AK$2</f>
        <v>0</v>
      </c>
      <c r="AN186" s="14">
        <f>'nmol-analyzed'!AL186*0.001/'nmol-analyzed'!AL$1*1/'nmol-analyzed'!AL$2</f>
        <v>0</v>
      </c>
      <c r="AO186" s="14">
        <f>'nmol-analyzed'!AM186*0.001/'nmol-analyzed'!AM$1*1/'nmol-analyzed'!AM$2</f>
        <v>0</v>
      </c>
      <c r="AP186" s="14">
        <f>'nmol-analyzed'!AN186*0.001/'nmol-analyzed'!AN$1*1/'nmol-analyzed'!AN$2</f>
        <v>0</v>
      </c>
      <c r="AQ186" s="14">
        <f>'nmol-analyzed'!AO186*0.001/'nmol-analyzed'!AO$1*1/'nmol-analyzed'!AO$2</f>
        <v>0</v>
      </c>
      <c r="AR186" s="14">
        <f>'nmol-analyzed'!AP186*0.001/'nmol-analyzed'!AP$1*1/'nmol-analyzed'!AP$2</f>
        <v>0</v>
      </c>
      <c r="AS186" s="14">
        <f>'nmol-analyzed'!AQ186*0.001/'nmol-analyzed'!AQ$1*1/'nmol-analyzed'!AQ$2</f>
        <v>0</v>
      </c>
      <c r="AT186" s="14">
        <f>'nmol-analyzed'!AR186*0.001/'nmol-analyzed'!AR$1*1/'nmol-analyzed'!AR$2</f>
        <v>0</v>
      </c>
      <c r="AU186" s="14">
        <f>'nmol-analyzed'!AS186*0.001/'nmol-analyzed'!AS$1*1/'nmol-analyzed'!AS$2</f>
        <v>6.6518847006651867E-3</v>
      </c>
      <c r="AV186" s="14">
        <f>'nmol-analyzed'!AT186*0.001/'nmol-analyzed'!AT$1*1/'nmol-analyzed'!AT$2</f>
        <v>0</v>
      </c>
      <c r="AW186" s="14">
        <f>'nmol-analyzed'!AU186*0.001/'nmol-analyzed'!AU$1*1/'nmol-analyzed'!AU$2</f>
        <v>0</v>
      </c>
      <c r="AX186" s="14">
        <f>'nmol-analyzed'!AV186*0.001/'nmol-analyzed'!AV$1*1/'nmol-analyzed'!AV$2</f>
        <v>0</v>
      </c>
      <c r="AY186" s="14"/>
    </row>
    <row r="187" spans="1:51" x14ac:dyDescent="0.2">
      <c r="A187" s="2" t="s">
        <v>306</v>
      </c>
      <c r="B187"/>
      <c r="C187" s="2" t="s">
        <v>306</v>
      </c>
      <c r="D187" s="73"/>
      <c r="E187" s="16"/>
      <c r="F187" s="16">
        <f>'nmol-analyzed'!F187*0.001/'nmol-analyzed'!F$1*1/'nmol-analyzed'!F$2</f>
        <v>0</v>
      </c>
      <c r="G187" s="16">
        <f>'nmol-analyzed'!G187*0.001/'nmol-analyzed'!G$1*1/'nmol-analyzed'!G$2</f>
        <v>0</v>
      </c>
      <c r="H187" s="16">
        <f>'nmol-analyzed'!H187*0.001/'nmol-analyzed'!H$1*1/'nmol-analyzed'!H$2</f>
        <v>1.6872890888638922E-3</v>
      </c>
      <c r="I187" s="16">
        <f>'nmol-analyzed'!I187*0.001/'nmol-analyzed'!I$1*1/'nmol-analyzed'!I$2</f>
        <v>1.6872890888638922E-3</v>
      </c>
      <c r="J187" s="16">
        <f>'nmol-analyzed'!J187*0.001/'nmol-analyzed'!J$1*1/'nmol-analyzed'!J$2</f>
        <v>0</v>
      </c>
      <c r="K187" s="16">
        <f>'nmol-analyzed'!K187*0.001/'nmol-analyzed'!K$1*1/'nmol-analyzed'!K$2</f>
        <v>0</v>
      </c>
      <c r="L187" s="140">
        <f t="shared" si="6"/>
        <v>5.6242969628796406E-4</v>
      </c>
      <c r="M187" s="141">
        <f t="shared" si="7"/>
        <v>8.7131233885431208E-4</v>
      </c>
      <c r="N187" s="14">
        <f t="shared" si="8"/>
        <v>1.5491933384829668</v>
      </c>
      <c r="O187" s="16">
        <f>'nmol-analyzed'!M187*0.001/'nmol-analyzed'!M$1*1/'nmol-analyzed'!M$2</f>
        <v>0</v>
      </c>
      <c r="P187" s="16">
        <f>'nmol-analyzed'!N187*0.001/'nmol-analyzed'!N$1*1/'nmol-analyzed'!N$2</f>
        <v>0</v>
      </c>
      <c r="Q187" s="16">
        <f>'nmol-analyzed'!O187*0.001/'nmol-analyzed'!O$1*1/'nmol-analyzed'!O$2</f>
        <v>0</v>
      </c>
      <c r="R187" s="16">
        <f>'nmol-analyzed'!P187*0.001/'nmol-analyzed'!P$1*1/'nmol-analyzed'!P$2</f>
        <v>2.2675736961451243E-3</v>
      </c>
      <c r="S187" s="16">
        <f>'nmol-analyzed'!Q187*0.001/'nmol-analyzed'!Q$1*1/'nmol-analyzed'!Q$2</f>
        <v>0</v>
      </c>
      <c r="T187" s="16">
        <f>'nmol-analyzed'!R187*0.001/'nmol-analyzed'!R$1*1/'nmol-analyzed'!R$2</f>
        <v>0</v>
      </c>
      <c r="U187" s="16">
        <f>'nmol-analyzed'!S187*0.001/'nmol-analyzed'!S$1*1/'nmol-analyzed'!S$2</f>
        <v>2.232142857142857E-3</v>
      </c>
      <c r="V187" s="16">
        <f>'nmol-analyzed'!T187*0.001/'nmol-analyzed'!T$1*1/'nmol-analyzed'!T$2</f>
        <v>0</v>
      </c>
      <c r="W187" s="16">
        <f>'nmol-analyzed'!U187*0.001/'nmol-analyzed'!U$1*1/'nmol-analyzed'!U$2</f>
        <v>0</v>
      </c>
      <c r="X187" s="16">
        <f>'nmol-analyzed'!V187*0.001/'nmol-analyzed'!V$1*1/'nmol-analyzed'!V$2</f>
        <v>0</v>
      </c>
      <c r="Y187" s="16">
        <f>'nmol-analyzed'!W187*0.001/'nmol-analyzed'!W$1*1/'nmol-analyzed'!W$2</f>
        <v>0</v>
      </c>
      <c r="Z187" s="16">
        <f>'nmol-analyzed'!X187*0.001/'nmol-analyzed'!X$1*1/'nmol-analyzed'!X$2</f>
        <v>0</v>
      </c>
      <c r="AA187" s="16">
        <f>'nmol-analyzed'!Y187*0.001/'nmol-analyzed'!Y$1*1/'nmol-analyzed'!Y$2</f>
        <v>0</v>
      </c>
      <c r="AB187" s="16">
        <f>'nmol-analyzed'!Z187*0.001/'nmol-analyzed'!Z$1*1/'nmol-analyzed'!Z$2</f>
        <v>2.1929824561403512E-3</v>
      </c>
      <c r="AC187" s="16">
        <f>'nmol-analyzed'!AA187*0.001/'nmol-analyzed'!AA$1*1/'nmol-analyzed'!AA$2</f>
        <v>2.2321428571428575E-3</v>
      </c>
      <c r="AD187" s="16">
        <f>'nmol-analyzed'!AB187*0.001/'nmol-analyzed'!AB$1*1/'nmol-analyzed'!AB$2</f>
        <v>0</v>
      </c>
      <c r="AE187" s="16">
        <f>'nmol-analyzed'!AC187*0.001/'nmol-analyzed'!AC$1*1/'nmol-analyzed'!AC$2</f>
        <v>0</v>
      </c>
      <c r="AF187" s="16">
        <f>'nmol-analyzed'!AD187*0.001/'nmol-analyzed'!AD$1*1/'nmol-analyzed'!AD$2</f>
        <v>0</v>
      </c>
      <c r="AG187" s="16">
        <f>'nmol-analyzed'!AE187*0.001/'nmol-analyzed'!AE$1*1/'nmol-analyzed'!AE$2</f>
        <v>0</v>
      </c>
      <c r="AH187" s="16">
        <f>'nmol-analyzed'!AF187*0.001/'nmol-analyzed'!AF$1*1/'nmol-analyzed'!AF$2</f>
        <v>4.434589800443459E-3</v>
      </c>
      <c r="AI187" s="16">
        <f>'nmol-analyzed'!AG187*0.001/'nmol-analyzed'!AG$1*1/'nmol-analyzed'!AG$2</f>
        <v>0</v>
      </c>
      <c r="AJ187" s="16">
        <f>'nmol-analyzed'!AH187*0.001/'nmol-analyzed'!AH$1*1/'nmol-analyzed'!AH$2</f>
        <v>0</v>
      </c>
      <c r="AK187" s="16">
        <f>'nmol-analyzed'!AI187*0.001/'nmol-analyzed'!AI$1*1/'nmol-analyzed'!AI$2</f>
        <v>5.0000000000000001E-3</v>
      </c>
      <c r="AL187" s="16">
        <f>'nmol-analyzed'!AJ187*0.001/'nmol-analyzed'!AJ$1*1/'nmol-analyzed'!AJ$2</f>
        <v>0</v>
      </c>
      <c r="AM187" s="16">
        <f>'nmol-analyzed'!AK187*0.001/'nmol-analyzed'!AK$1*1/'nmol-analyzed'!AK$2</f>
        <v>0</v>
      </c>
      <c r="AN187" s="16">
        <f>'nmol-analyzed'!AL187*0.001/'nmol-analyzed'!AL$1*1/'nmol-analyzed'!AL$2</f>
        <v>0</v>
      </c>
      <c r="AO187" s="16">
        <f>'nmol-analyzed'!AM187*0.001/'nmol-analyzed'!AM$1*1/'nmol-analyzed'!AM$2</f>
        <v>2.2222222222222227E-3</v>
      </c>
      <c r="AP187" s="16">
        <f>'nmol-analyzed'!AN187*0.001/'nmol-analyzed'!AN$1*1/'nmol-analyzed'!AN$2</f>
        <v>0</v>
      </c>
      <c r="AQ187" s="16">
        <f>'nmol-analyzed'!AO187*0.001/'nmol-analyzed'!AO$1*1/'nmol-analyzed'!AO$2</f>
        <v>0</v>
      </c>
      <c r="AR187" s="16">
        <f>'nmol-analyzed'!AP187*0.001/'nmol-analyzed'!AP$1*1/'nmol-analyzed'!AP$2</f>
        <v>2.2321428571428575E-3</v>
      </c>
      <c r="AS187" s="16">
        <f>'nmol-analyzed'!AQ187*0.001/'nmol-analyzed'!AQ$1*1/'nmol-analyzed'!AQ$2</f>
        <v>2.232142857142857E-3</v>
      </c>
      <c r="AT187" s="16">
        <f>'nmol-analyzed'!AR187*0.001/'nmol-analyzed'!AR$1*1/'nmol-analyzed'!AR$2</f>
        <v>0</v>
      </c>
      <c r="AU187" s="16">
        <f>'nmol-analyzed'!AS187*0.001/'nmol-analyzed'!AS$1*1/'nmol-analyzed'!AS$2</f>
        <v>6.6518847006651867E-3</v>
      </c>
      <c r="AV187" s="16">
        <f>'nmol-analyzed'!AT187*0.001/'nmol-analyzed'!AT$1*1/'nmol-analyzed'!AT$2</f>
        <v>0</v>
      </c>
      <c r="AW187" s="16">
        <f>'nmol-analyzed'!AU187*0.001/'nmol-analyzed'!AU$1*1/'nmol-analyzed'!AU$2</f>
        <v>0</v>
      </c>
      <c r="AX187" s="16">
        <f>'nmol-analyzed'!AV187*0.001/'nmol-analyzed'!AV$1*1/'nmol-analyzed'!AV$2</f>
        <v>0</v>
      </c>
      <c r="AY187" s="16"/>
    </row>
    <row r="188" spans="1:51" x14ac:dyDescent="0.2">
      <c r="A188">
        <f>'imported summary from web'!A135</f>
        <v>672.5</v>
      </c>
      <c r="B188" t="str">
        <f>'imported summary from web'!B135</f>
        <v>C37H70O7PN</v>
      </c>
      <c r="C188" s="2" t="str">
        <f>'imported summary from web'!C135</f>
        <v>ePE(32:3)</v>
      </c>
      <c r="D188" s="71"/>
      <c r="E188" s="14"/>
      <c r="F188" s="14">
        <f>'nmol-analyzed'!F188*0.001/'nmol-analyzed'!F$1*1/'nmol-analyzed'!F$2</f>
        <v>1.1811023622047244E-2</v>
      </c>
      <c r="G188" s="14">
        <f>'nmol-analyzed'!G188*0.001/'nmol-analyzed'!G$1*1/'nmol-analyzed'!G$2</f>
        <v>0</v>
      </c>
      <c r="H188" s="14">
        <f>'nmol-analyzed'!H188*0.001/'nmol-analyzed'!H$1*1/'nmol-analyzed'!H$2</f>
        <v>3.3745781777277844E-3</v>
      </c>
      <c r="I188" s="14">
        <f>'nmol-analyzed'!I188*0.001/'nmol-analyzed'!I$1*1/'nmol-analyzed'!I$2</f>
        <v>1.3498312710911137E-2</v>
      </c>
      <c r="J188" s="14">
        <f>'nmol-analyzed'!J188*0.001/'nmol-analyzed'!J$1*1/'nmol-analyzed'!J$2</f>
        <v>8.4364454443194604E-3</v>
      </c>
      <c r="K188" s="14">
        <f>'nmol-analyzed'!K188*0.001/'nmol-analyzed'!K$1*1/'nmol-analyzed'!K$2</f>
        <v>8.4364454443194604E-3</v>
      </c>
      <c r="L188" s="14">
        <f t="shared" si="6"/>
        <v>7.5928008998875128E-3</v>
      </c>
      <c r="M188" s="137">
        <f t="shared" si="7"/>
        <v>5.0899110671535552E-3</v>
      </c>
      <c r="N188" s="14">
        <f t="shared" si="8"/>
        <v>0.67036013906659431</v>
      </c>
      <c r="O188" s="14">
        <f>'nmol-analyzed'!M188*0.001/'nmol-analyzed'!M$1*1/'nmol-analyzed'!M$2</f>
        <v>2.2624434389140278E-3</v>
      </c>
      <c r="P188" s="14">
        <f>'nmol-analyzed'!N188*0.001/'nmol-analyzed'!N$1*1/'nmol-analyzed'!N$2</f>
        <v>2.1929824561403508E-3</v>
      </c>
      <c r="Q188" s="14">
        <f>'nmol-analyzed'!O188*0.001/'nmol-analyzed'!O$1*1/'nmol-analyzed'!O$2</f>
        <v>8.7912087912087929E-3</v>
      </c>
      <c r="R188" s="14">
        <f>'nmol-analyzed'!P188*0.001/'nmol-analyzed'!P$1*1/'nmol-analyzed'!P$2</f>
        <v>2.2675736961451243E-3</v>
      </c>
      <c r="S188" s="14">
        <f>'nmol-analyzed'!Q188*0.001/'nmol-analyzed'!Q$1*1/'nmol-analyzed'!Q$2</f>
        <v>1.1111111111111112E-2</v>
      </c>
      <c r="T188" s="14">
        <f>'nmol-analyzed'!R188*0.001/'nmol-analyzed'!R$1*1/'nmol-analyzed'!R$2</f>
        <v>4.464285714285714E-3</v>
      </c>
      <c r="U188" s="14">
        <f>'nmol-analyzed'!S188*0.001/'nmol-analyzed'!S$1*1/'nmol-analyzed'!S$2</f>
        <v>0</v>
      </c>
      <c r="V188" s="14">
        <f>'nmol-analyzed'!T188*0.001/'nmol-analyzed'!T$1*1/'nmol-analyzed'!T$2</f>
        <v>2.2222222222222222E-3</v>
      </c>
      <c r="W188" s="14">
        <f>'nmol-analyzed'!U188*0.001/'nmol-analyzed'!U$1*1/'nmol-analyzed'!U$2</f>
        <v>0</v>
      </c>
      <c r="X188" s="14">
        <f>'nmol-analyzed'!V188*0.001/'nmol-analyzed'!V$1*1/'nmol-analyzed'!V$2</f>
        <v>2.2624434389140278E-3</v>
      </c>
      <c r="Y188" s="14">
        <f>'nmol-analyzed'!W188*0.001/'nmol-analyzed'!W$1*1/'nmol-analyzed'!W$2</f>
        <v>1.785714285714286E-2</v>
      </c>
      <c r="Z188" s="14">
        <f>'nmol-analyzed'!X188*0.001/'nmol-analyzed'!X$1*1/'nmol-analyzed'!X$2</f>
        <v>1.1111111111111112E-2</v>
      </c>
      <c r="AA188" s="14">
        <f>'nmol-analyzed'!Y188*0.001/'nmol-analyzed'!Y$1*1/'nmol-analyzed'!Y$2</f>
        <v>0</v>
      </c>
      <c r="AB188" s="14">
        <f>'nmol-analyzed'!Z188*0.001/'nmol-analyzed'!Z$1*1/'nmol-analyzed'!Z$2</f>
        <v>2.1929824561403512E-3</v>
      </c>
      <c r="AC188" s="14">
        <f>'nmol-analyzed'!AA188*0.001/'nmol-analyzed'!AA$1*1/'nmol-analyzed'!AA$2</f>
        <v>4.4642857142857149E-3</v>
      </c>
      <c r="AD188" s="14">
        <f>'nmol-analyzed'!AB188*0.001/'nmol-analyzed'!AB$1*1/'nmol-analyzed'!AB$2</f>
        <v>2.2222222222222222E-3</v>
      </c>
      <c r="AE188" s="14">
        <f>'nmol-analyzed'!AC188*0.001/'nmol-analyzed'!AC$1*1/'nmol-analyzed'!AC$2</f>
        <v>8.8888888888888906E-3</v>
      </c>
      <c r="AF188" s="14">
        <f>'nmol-analyzed'!AD188*0.001/'nmol-analyzed'!AD$1*1/'nmol-analyzed'!AD$2</f>
        <v>1.7499999999999998E-2</v>
      </c>
      <c r="AG188" s="14">
        <f>'nmol-analyzed'!AE188*0.001/'nmol-analyzed'!AE$1*1/'nmol-analyzed'!AE$2</f>
        <v>8.9285714285714281E-3</v>
      </c>
      <c r="AH188" s="14">
        <f>'nmol-analyzed'!AF188*0.001/'nmol-analyzed'!AF$1*1/'nmol-analyzed'!AF$2</f>
        <v>8.869179600886918E-3</v>
      </c>
      <c r="AI188" s="14">
        <f>'nmol-analyzed'!AG188*0.001/'nmol-analyzed'!AG$1*1/'nmol-analyzed'!AG$2</f>
        <v>2.2222222222222222E-3</v>
      </c>
      <c r="AJ188" s="14">
        <f>'nmol-analyzed'!AH188*0.001/'nmol-analyzed'!AH$1*1/'nmol-analyzed'!AH$2</f>
        <v>2.1929824561403512E-3</v>
      </c>
      <c r="AK188" s="14">
        <f>'nmol-analyzed'!AI188*0.001/'nmol-analyzed'!AI$1*1/'nmol-analyzed'!AI$2</f>
        <v>3.4999999999999996E-2</v>
      </c>
      <c r="AL188" s="14">
        <f>'nmol-analyzed'!AJ188*0.001/'nmol-analyzed'!AJ$1*1/'nmol-analyzed'!AJ$2</f>
        <v>2.7499999999999997E-2</v>
      </c>
      <c r="AM188" s="14">
        <f>'nmol-analyzed'!AK188*0.001/'nmol-analyzed'!AK$1*1/'nmol-analyzed'!AK$2</f>
        <v>6.5789473684210531E-3</v>
      </c>
      <c r="AN188" s="14">
        <f>'nmol-analyzed'!AL188*0.001/'nmol-analyzed'!AL$1*1/'nmol-analyzed'!AL$2</f>
        <v>2.2321428571428575E-3</v>
      </c>
      <c r="AO188" s="14">
        <f>'nmol-analyzed'!AM188*0.001/'nmol-analyzed'!AM$1*1/'nmol-analyzed'!AM$2</f>
        <v>2.2222222222222227E-3</v>
      </c>
      <c r="AP188" s="14">
        <f>'nmol-analyzed'!AN188*0.001/'nmol-analyzed'!AN$1*1/'nmol-analyzed'!AN$2</f>
        <v>0</v>
      </c>
      <c r="AQ188" s="14">
        <f>'nmol-analyzed'!AO188*0.001/'nmol-analyzed'!AO$1*1/'nmol-analyzed'!AO$2</f>
        <v>1.2499999999999997E-2</v>
      </c>
      <c r="AR188" s="14">
        <f>'nmol-analyzed'!AP188*0.001/'nmol-analyzed'!AP$1*1/'nmol-analyzed'!AP$2</f>
        <v>2.4553571428571428E-2</v>
      </c>
      <c r="AS188" s="14">
        <f>'nmol-analyzed'!AQ188*0.001/'nmol-analyzed'!AQ$1*1/'nmol-analyzed'!AQ$2</f>
        <v>4.464285714285714E-3</v>
      </c>
      <c r="AT188" s="14">
        <f>'nmol-analyzed'!AR188*0.001/'nmol-analyzed'!AR$1*1/'nmol-analyzed'!AR$2</f>
        <v>1.3157894736842106E-2</v>
      </c>
      <c r="AU188" s="14">
        <f>'nmol-analyzed'!AS188*0.001/'nmol-analyzed'!AS$1*1/'nmol-analyzed'!AS$2</f>
        <v>6.6518847006651867E-3</v>
      </c>
      <c r="AV188" s="14">
        <f>'nmol-analyzed'!AT188*0.001/'nmol-analyzed'!AT$1*1/'nmol-analyzed'!AT$2</f>
        <v>2.1929824561403512E-3</v>
      </c>
      <c r="AW188" s="14">
        <f>'nmol-analyzed'!AU188*0.001/'nmol-analyzed'!AU$1*1/'nmol-analyzed'!AU$2</f>
        <v>1.1160714285714286E-2</v>
      </c>
      <c r="AX188" s="14">
        <f>'nmol-analyzed'!AV188*0.001/'nmol-analyzed'!AV$1*1/'nmol-analyzed'!AV$2</f>
        <v>1.2499999999999997E-2</v>
      </c>
      <c r="AY188" s="14"/>
    </row>
    <row r="189" spans="1:51" x14ac:dyDescent="0.2">
      <c r="A189">
        <f>'imported summary from web'!A136</f>
        <v>674.5</v>
      </c>
      <c r="B189" t="str">
        <f>'imported summary from web'!B136</f>
        <v>C37H72O7PN</v>
      </c>
      <c r="C189" s="2" t="str">
        <f>'imported summary from web'!C136</f>
        <v>ePE(32:2)</v>
      </c>
      <c r="D189" s="71"/>
      <c r="E189" s="14"/>
      <c r="F189" s="14">
        <f>'nmol-analyzed'!F189*0.001/'nmol-analyzed'!F$1*1/'nmol-analyzed'!F$2</f>
        <v>0</v>
      </c>
      <c r="G189" s="14">
        <f>'nmol-analyzed'!G189*0.001/'nmol-analyzed'!G$1*1/'nmol-analyzed'!G$2</f>
        <v>6.7491563554555687E-3</v>
      </c>
      <c r="H189" s="14">
        <f>'nmol-analyzed'!H189*0.001/'nmol-analyzed'!H$1*1/'nmol-analyzed'!H$2</f>
        <v>0</v>
      </c>
      <c r="I189" s="14">
        <f>'nmol-analyzed'!I189*0.001/'nmol-analyzed'!I$1*1/'nmol-analyzed'!I$2</f>
        <v>0</v>
      </c>
      <c r="J189" s="14">
        <f>'nmol-analyzed'!J189*0.001/'nmol-analyzed'!J$1*1/'nmol-analyzed'!J$2</f>
        <v>1.6872890888638922E-3</v>
      </c>
      <c r="K189" s="14">
        <f>'nmol-analyzed'!K189*0.001/'nmol-analyzed'!K$1*1/'nmol-analyzed'!K$2</f>
        <v>1.6872890888638922E-3</v>
      </c>
      <c r="L189" s="14">
        <f t="shared" si="6"/>
        <v>1.687289088863892E-3</v>
      </c>
      <c r="M189" s="137">
        <f t="shared" si="7"/>
        <v>2.613937016562937E-3</v>
      </c>
      <c r="N189" s="14">
        <f t="shared" si="8"/>
        <v>1.5491933384829675</v>
      </c>
      <c r="O189" s="14">
        <f>'nmol-analyzed'!M189*0.001/'nmol-analyzed'!M$1*1/'nmol-analyzed'!M$2</f>
        <v>6.7873303167420825E-3</v>
      </c>
      <c r="P189" s="14">
        <f>'nmol-analyzed'!N189*0.001/'nmol-analyzed'!N$1*1/'nmol-analyzed'!N$2</f>
        <v>8.771929824561403E-3</v>
      </c>
      <c r="Q189" s="14">
        <f>'nmol-analyzed'!O189*0.001/'nmol-analyzed'!O$1*1/'nmol-analyzed'!O$2</f>
        <v>2.1978021978021982E-3</v>
      </c>
      <c r="R189" s="14">
        <f>'nmol-analyzed'!P189*0.001/'nmol-analyzed'!P$1*1/'nmol-analyzed'!P$2</f>
        <v>2.2675736961451243E-3</v>
      </c>
      <c r="S189" s="14">
        <f>'nmol-analyzed'!Q189*0.001/'nmol-analyzed'!Q$1*1/'nmol-analyzed'!Q$2</f>
        <v>0</v>
      </c>
      <c r="T189" s="14">
        <f>'nmol-analyzed'!R189*0.001/'nmol-analyzed'!R$1*1/'nmol-analyzed'!R$2</f>
        <v>0</v>
      </c>
      <c r="U189" s="14">
        <f>'nmol-analyzed'!S189*0.001/'nmol-analyzed'!S$1*1/'nmol-analyzed'!S$2</f>
        <v>6.6964285714285702E-3</v>
      </c>
      <c r="V189" s="14">
        <f>'nmol-analyzed'!T189*0.001/'nmol-analyzed'!T$1*1/'nmol-analyzed'!T$2</f>
        <v>4.4444444444444444E-3</v>
      </c>
      <c r="W189" s="14">
        <f>'nmol-analyzed'!U189*0.001/'nmol-analyzed'!U$1*1/'nmol-analyzed'!U$2</f>
        <v>0</v>
      </c>
      <c r="X189" s="14">
        <f>'nmol-analyzed'!V189*0.001/'nmol-analyzed'!V$1*1/'nmol-analyzed'!V$2</f>
        <v>2.2624434389140278E-3</v>
      </c>
      <c r="Y189" s="14">
        <f>'nmol-analyzed'!W189*0.001/'nmol-analyzed'!W$1*1/'nmol-analyzed'!W$2</f>
        <v>0</v>
      </c>
      <c r="Z189" s="14">
        <f>'nmol-analyzed'!X189*0.001/'nmol-analyzed'!X$1*1/'nmol-analyzed'!X$2</f>
        <v>0</v>
      </c>
      <c r="AA189" s="14">
        <f>'nmol-analyzed'!Y189*0.001/'nmol-analyzed'!Y$1*1/'nmol-analyzed'!Y$2</f>
        <v>0</v>
      </c>
      <c r="AB189" s="14">
        <f>'nmol-analyzed'!Z189*0.001/'nmol-analyzed'!Z$1*1/'nmol-analyzed'!Z$2</f>
        <v>1.0964912280701756E-2</v>
      </c>
      <c r="AC189" s="14">
        <f>'nmol-analyzed'!AA189*0.001/'nmol-analyzed'!AA$1*1/'nmol-analyzed'!AA$2</f>
        <v>0</v>
      </c>
      <c r="AD189" s="14">
        <f>'nmol-analyzed'!AB189*0.001/'nmol-analyzed'!AB$1*1/'nmol-analyzed'!AB$2</f>
        <v>6.6666666666666662E-3</v>
      </c>
      <c r="AE189" s="14">
        <f>'nmol-analyzed'!AC189*0.001/'nmol-analyzed'!AC$1*1/'nmol-analyzed'!AC$2</f>
        <v>0</v>
      </c>
      <c r="AF189" s="14">
        <f>'nmol-analyzed'!AD189*0.001/'nmol-analyzed'!AD$1*1/'nmol-analyzed'!AD$2</f>
        <v>2.5000000000000001E-3</v>
      </c>
      <c r="AG189" s="14">
        <f>'nmol-analyzed'!AE189*0.001/'nmol-analyzed'!AE$1*1/'nmol-analyzed'!AE$2</f>
        <v>2.232142857142857E-3</v>
      </c>
      <c r="AH189" s="14">
        <f>'nmol-analyzed'!AF189*0.001/'nmol-analyzed'!AF$1*1/'nmol-analyzed'!AF$2</f>
        <v>2.2172949002217295E-3</v>
      </c>
      <c r="AI189" s="14">
        <f>'nmol-analyzed'!AG189*0.001/'nmol-analyzed'!AG$1*1/'nmol-analyzed'!AG$2</f>
        <v>2.2222222222222222E-3</v>
      </c>
      <c r="AJ189" s="14">
        <f>'nmol-analyzed'!AH189*0.001/'nmol-analyzed'!AH$1*1/'nmol-analyzed'!AH$2</f>
        <v>4.3859649122807024E-3</v>
      </c>
      <c r="AK189" s="14">
        <f>'nmol-analyzed'!AI189*0.001/'nmol-analyzed'!AI$1*1/'nmol-analyzed'!AI$2</f>
        <v>0</v>
      </c>
      <c r="AL189" s="14">
        <f>'nmol-analyzed'!AJ189*0.001/'nmol-analyzed'!AJ$1*1/'nmol-analyzed'!AJ$2</f>
        <v>0</v>
      </c>
      <c r="AM189" s="14">
        <f>'nmol-analyzed'!AK189*0.001/'nmol-analyzed'!AK$1*1/'nmol-analyzed'!AK$2</f>
        <v>0</v>
      </c>
      <c r="AN189" s="14">
        <f>'nmol-analyzed'!AL189*0.001/'nmol-analyzed'!AL$1*1/'nmol-analyzed'!AL$2</f>
        <v>4.4642857142857149E-3</v>
      </c>
      <c r="AO189" s="14">
        <f>'nmol-analyzed'!AM189*0.001/'nmol-analyzed'!AM$1*1/'nmol-analyzed'!AM$2</f>
        <v>2.2222222222222227E-3</v>
      </c>
      <c r="AP189" s="14">
        <f>'nmol-analyzed'!AN189*0.001/'nmol-analyzed'!AN$1*1/'nmol-analyzed'!AN$2</f>
        <v>6.6666666666666662E-3</v>
      </c>
      <c r="AQ189" s="14">
        <f>'nmol-analyzed'!AO189*0.001/'nmol-analyzed'!AO$1*1/'nmol-analyzed'!AO$2</f>
        <v>0</v>
      </c>
      <c r="AR189" s="14">
        <f>'nmol-analyzed'!AP189*0.001/'nmol-analyzed'!AP$1*1/'nmol-analyzed'!AP$2</f>
        <v>0</v>
      </c>
      <c r="AS189" s="14">
        <f>'nmol-analyzed'!AQ189*0.001/'nmol-analyzed'!AQ$1*1/'nmol-analyzed'!AQ$2</f>
        <v>2.232142857142857E-3</v>
      </c>
      <c r="AT189" s="14">
        <f>'nmol-analyzed'!AR189*0.001/'nmol-analyzed'!AR$1*1/'nmol-analyzed'!AR$2</f>
        <v>2.1929824561403512E-3</v>
      </c>
      <c r="AU189" s="14">
        <f>'nmol-analyzed'!AS189*0.001/'nmol-analyzed'!AS$1*1/'nmol-analyzed'!AS$2</f>
        <v>2.2172949002217295E-3</v>
      </c>
      <c r="AV189" s="14">
        <f>'nmol-analyzed'!AT189*0.001/'nmol-analyzed'!AT$1*1/'nmol-analyzed'!AT$2</f>
        <v>2.1929824561403512E-3</v>
      </c>
      <c r="AW189" s="14">
        <f>'nmol-analyzed'!AU189*0.001/'nmol-analyzed'!AU$1*1/'nmol-analyzed'!AU$2</f>
        <v>0</v>
      </c>
      <c r="AX189" s="14">
        <f>'nmol-analyzed'!AV189*0.001/'nmol-analyzed'!AV$1*1/'nmol-analyzed'!AV$2</f>
        <v>0</v>
      </c>
      <c r="AY189" s="14"/>
    </row>
    <row r="190" spans="1:51" x14ac:dyDescent="0.2">
      <c r="A190">
        <f>'imported summary from web'!A137</f>
        <v>676.5</v>
      </c>
      <c r="B190" t="str">
        <f>'imported summary from web'!B137</f>
        <v>C37H74O7PN</v>
      </c>
      <c r="C190" s="2" t="str">
        <f>'imported summary from web'!C137</f>
        <v>ePE(32:1)</v>
      </c>
      <c r="D190" s="71"/>
      <c r="E190" s="14"/>
      <c r="F190" s="14">
        <f>'nmol-analyzed'!F190*0.001/'nmol-analyzed'!F$1*1/'nmol-analyzed'!F$2</f>
        <v>1.6872890888638922E-3</v>
      </c>
      <c r="G190" s="14">
        <f>'nmol-analyzed'!G190*0.001/'nmol-analyzed'!G$1*1/'nmol-analyzed'!G$2</f>
        <v>1.6872890888638922E-3</v>
      </c>
      <c r="H190" s="14">
        <f>'nmol-analyzed'!H190*0.001/'nmol-analyzed'!H$1*1/'nmol-analyzed'!H$2</f>
        <v>1.6872890888638922E-3</v>
      </c>
      <c r="I190" s="14">
        <f>'nmol-analyzed'!I190*0.001/'nmol-analyzed'!I$1*1/'nmol-analyzed'!I$2</f>
        <v>5.0618672665916761E-3</v>
      </c>
      <c r="J190" s="14">
        <f>'nmol-analyzed'!J190*0.001/'nmol-analyzed'!J$1*1/'nmol-analyzed'!J$2</f>
        <v>1.6872890888638922E-3</v>
      </c>
      <c r="K190" s="14">
        <f>'nmol-analyzed'!K190*0.001/'nmol-analyzed'!K$1*1/'nmol-analyzed'!K$2</f>
        <v>3.3745781777277844E-3</v>
      </c>
      <c r="L190" s="14">
        <f t="shared" si="6"/>
        <v>2.5309336332958385E-3</v>
      </c>
      <c r="M190" s="137">
        <f t="shared" si="7"/>
        <v>1.4116873338595199E-3</v>
      </c>
      <c r="N190" s="14">
        <f t="shared" si="8"/>
        <v>0.55777335102271686</v>
      </c>
      <c r="O190" s="14">
        <f>'nmol-analyzed'!M190*0.001/'nmol-analyzed'!M$1*1/'nmol-analyzed'!M$2</f>
        <v>0</v>
      </c>
      <c r="P190" s="14">
        <f>'nmol-analyzed'!N190*0.001/'nmol-analyzed'!N$1*1/'nmol-analyzed'!N$2</f>
        <v>2.1929824561403508E-3</v>
      </c>
      <c r="Q190" s="14">
        <f>'nmol-analyzed'!O190*0.001/'nmol-analyzed'!O$1*1/'nmol-analyzed'!O$2</f>
        <v>0</v>
      </c>
      <c r="R190" s="14">
        <f>'nmol-analyzed'!P190*0.001/'nmol-analyzed'!P$1*1/'nmol-analyzed'!P$2</f>
        <v>2.2675736961451243E-3</v>
      </c>
      <c r="S190" s="14">
        <f>'nmol-analyzed'!Q190*0.001/'nmol-analyzed'!Q$1*1/'nmol-analyzed'!Q$2</f>
        <v>2.2222222222222227E-3</v>
      </c>
      <c r="T190" s="14">
        <f>'nmol-analyzed'!R190*0.001/'nmol-analyzed'!R$1*1/'nmol-analyzed'!R$2</f>
        <v>2.232142857142857E-3</v>
      </c>
      <c r="U190" s="14">
        <f>'nmol-analyzed'!S190*0.001/'nmol-analyzed'!S$1*1/'nmol-analyzed'!S$2</f>
        <v>1.1160714285714284E-2</v>
      </c>
      <c r="V190" s="14">
        <f>'nmol-analyzed'!T190*0.001/'nmol-analyzed'!T$1*1/'nmol-analyzed'!T$2</f>
        <v>4.4444444444444444E-3</v>
      </c>
      <c r="W190" s="14">
        <f>'nmol-analyzed'!U190*0.001/'nmol-analyzed'!U$1*1/'nmol-analyzed'!U$2</f>
        <v>2.2624434389140278E-3</v>
      </c>
      <c r="X190" s="14">
        <f>'nmol-analyzed'!V190*0.001/'nmol-analyzed'!V$1*1/'nmol-analyzed'!V$2</f>
        <v>2.2624434389140278E-3</v>
      </c>
      <c r="Y190" s="14">
        <f>'nmol-analyzed'!W190*0.001/'nmol-analyzed'!W$1*1/'nmol-analyzed'!W$2</f>
        <v>2.2321428571428575E-3</v>
      </c>
      <c r="Z190" s="14">
        <f>'nmol-analyzed'!X190*0.001/'nmol-analyzed'!X$1*1/'nmol-analyzed'!X$2</f>
        <v>4.4444444444444453E-3</v>
      </c>
      <c r="AA190" s="14">
        <f>'nmol-analyzed'!Y190*0.001/'nmol-analyzed'!Y$1*1/'nmol-analyzed'!Y$2</f>
        <v>6.6666666666666662E-3</v>
      </c>
      <c r="AB190" s="14">
        <f>'nmol-analyzed'!Z190*0.001/'nmol-analyzed'!Z$1*1/'nmol-analyzed'!Z$2</f>
        <v>4.3859649122807024E-3</v>
      </c>
      <c r="AC190" s="14">
        <f>'nmol-analyzed'!AA190*0.001/'nmol-analyzed'!AA$1*1/'nmol-analyzed'!AA$2</f>
        <v>2.2321428571428575E-3</v>
      </c>
      <c r="AD190" s="14">
        <f>'nmol-analyzed'!AB190*0.001/'nmol-analyzed'!AB$1*1/'nmol-analyzed'!AB$2</f>
        <v>2.2222222222222222E-3</v>
      </c>
      <c r="AE190" s="14">
        <f>'nmol-analyzed'!AC190*0.001/'nmol-analyzed'!AC$1*1/'nmol-analyzed'!AC$2</f>
        <v>2.2222222222222227E-3</v>
      </c>
      <c r="AF190" s="14">
        <f>'nmol-analyzed'!AD190*0.001/'nmol-analyzed'!AD$1*1/'nmol-analyzed'!AD$2</f>
        <v>0</v>
      </c>
      <c r="AG190" s="14">
        <f>'nmol-analyzed'!AE190*0.001/'nmol-analyzed'!AE$1*1/'nmol-analyzed'!AE$2</f>
        <v>2.232142857142857E-3</v>
      </c>
      <c r="AH190" s="14">
        <f>'nmol-analyzed'!AF190*0.001/'nmol-analyzed'!AF$1*1/'nmol-analyzed'!AF$2</f>
        <v>4.434589800443459E-3</v>
      </c>
      <c r="AI190" s="14">
        <f>'nmol-analyzed'!AG190*0.001/'nmol-analyzed'!AG$1*1/'nmol-analyzed'!AG$2</f>
        <v>2.2222222222222222E-3</v>
      </c>
      <c r="AJ190" s="14">
        <f>'nmol-analyzed'!AH190*0.001/'nmol-analyzed'!AH$1*1/'nmol-analyzed'!AH$2</f>
        <v>0</v>
      </c>
      <c r="AK190" s="14">
        <f>'nmol-analyzed'!AI190*0.001/'nmol-analyzed'!AI$1*1/'nmol-analyzed'!AI$2</f>
        <v>2.5000000000000001E-3</v>
      </c>
      <c r="AL190" s="14">
        <f>'nmol-analyzed'!AJ190*0.001/'nmol-analyzed'!AJ$1*1/'nmol-analyzed'!AJ$2</f>
        <v>0.01</v>
      </c>
      <c r="AM190" s="14">
        <f>'nmol-analyzed'!AK190*0.001/'nmol-analyzed'!AK$1*1/'nmol-analyzed'!AK$2</f>
        <v>2.1929824561403512E-3</v>
      </c>
      <c r="AN190" s="14">
        <f>'nmol-analyzed'!AL190*0.001/'nmol-analyzed'!AL$1*1/'nmol-analyzed'!AL$2</f>
        <v>4.4642857142857149E-3</v>
      </c>
      <c r="AO190" s="14">
        <f>'nmol-analyzed'!AM190*0.001/'nmol-analyzed'!AM$1*1/'nmol-analyzed'!AM$2</f>
        <v>0</v>
      </c>
      <c r="AP190" s="14">
        <f>'nmol-analyzed'!AN190*0.001/'nmol-analyzed'!AN$1*1/'nmol-analyzed'!AN$2</f>
        <v>0</v>
      </c>
      <c r="AQ190" s="14">
        <f>'nmol-analyzed'!AO190*0.001/'nmol-analyzed'!AO$1*1/'nmol-analyzed'!AO$2</f>
        <v>2.5000000000000001E-3</v>
      </c>
      <c r="AR190" s="14">
        <f>'nmol-analyzed'!AP190*0.001/'nmol-analyzed'!AP$1*1/'nmol-analyzed'!AP$2</f>
        <v>1.1160714285714286E-2</v>
      </c>
      <c r="AS190" s="14">
        <f>'nmol-analyzed'!AQ190*0.001/'nmol-analyzed'!AQ$1*1/'nmol-analyzed'!AQ$2</f>
        <v>1.1160714285714284E-2</v>
      </c>
      <c r="AT190" s="14">
        <f>'nmol-analyzed'!AR190*0.001/'nmol-analyzed'!AR$1*1/'nmol-analyzed'!AR$2</f>
        <v>4.3859649122807024E-3</v>
      </c>
      <c r="AU190" s="14">
        <f>'nmol-analyzed'!AS190*0.001/'nmol-analyzed'!AS$1*1/'nmol-analyzed'!AS$2</f>
        <v>1.1086474501108645E-2</v>
      </c>
      <c r="AV190" s="14">
        <f>'nmol-analyzed'!AT190*0.001/'nmol-analyzed'!AT$1*1/'nmol-analyzed'!AT$2</f>
        <v>2.1929824561403512E-3</v>
      </c>
      <c r="AW190" s="14">
        <f>'nmol-analyzed'!AU190*0.001/'nmol-analyzed'!AU$1*1/'nmol-analyzed'!AU$2</f>
        <v>0</v>
      </c>
      <c r="AX190" s="14">
        <f>'nmol-analyzed'!AV190*0.001/'nmol-analyzed'!AV$1*1/'nmol-analyzed'!AV$2</f>
        <v>5.0000000000000001E-3</v>
      </c>
      <c r="AY190" s="14"/>
    </row>
    <row r="191" spans="1:51" x14ac:dyDescent="0.2">
      <c r="A191">
        <f>'imported summary from web'!A138</f>
        <v>678.5</v>
      </c>
      <c r="B191" t="str">
        <f>'imported summary from web'!B138</f>
        <v>C37H76O7PN</v>
      </c>
      <c r="C191" s="2" t="str">
        <f>'imported summary from web'!C138</f>
        <v>ePE(32:0)</v>
      </c>
      <c r="D191" s="71"/>
      <c r="E191" s="14"/>
      <c r="F191" s="14">
        <f>'nmol-analyzed'!F191*0.001/'nmol-analyzed'!F$1*1/'nmol-analyzed'!F$2</f>
        <v>0</v>
      </c>
      <c r="G191" s="14">
        <f>'nmol-analyzed'!G191*0.001/'nmol-analyzed'!G$1*1/'nmol-analyzed'!G$2</f>
        <v>0</v>
      </c>
      <c r="H191" s="14">
        <f>'nmol-analyzed'!H191*0.001/'nmol-analyzed'!H$1*1/'nmol-analyzed'!H$2</f>
        <v>1.6872890888638922E-3</v>
      </c>
      <c r="I191" s="14">
        <f>'nmol-analyzed'!I191*0.001/'nmol-analyzed'!I$1*1/'nmol-analyzed'!I$2</f>
        <v>3.3745781777277844E-3</v>
      </c>
      <c r="J191" s="14">
        <f>'nmol-analyzed'!J191*0.001/'nmol-analyzed'!J$1*1/'nmol-analyzed'!J$2</f>
        <v>1.6872890888638922E-3</v>
      </c>
      <c r="K191" s="14">
        <f>'nmol-analyzed'!K191*0.001/'nmol-analyzed'!K$1*1/'nmol-analyzed'!K$2</f>
        <v>0</v>
      </c>
      <c r="L191" s="14">
        <f t="shared" si="6"/>
        <v>1.1248593925759281E-3</v>
      </c>
      <c r="M191" s="137">
        <f t="shared" si="7"/>
        <v>1.377665772094026E-3</v>
      </c>
      <c r="N191" s="14">
        <f t="shared" si="8"/>
        <v>1.2247448713915889</v>
      </c>
      <c r="O191" s="14">
        <f>'nmol-analyzed'!M191*0.001/'nmol-analyzed'!M$1*1/'nmol-analyzed'!M$2</f>
        <v>0</v>
      </c>
      <c r="P191" s="14">
        <f>'nmol-analyzed'!N191*0.001/'nmol-analyzed'!N$1*1/'nmol-analyzed'!N$2</f>
        <v>0</v>
      </c>
      <c r="Q191" s="14">
        <f>'nmol-analyzed'!O191*0.001/'nmol-analyzed'!O$1*1/'nmol-analyzed'!O$2</f>
        <v>0</v>
      </c>
      <c r="R191" s="14">
        <f>'nmol-analyzed'!P191*0.001/'nmol-analyzed'!P$1*1/'nmol-analyzed'!P$2</f>
        <v>2.2675736961451243E-3</v>
      </c>
      <c r="S191" s="14">
        <f>'nmol-analyzed'!Q191*0.001/'nmol-analyzed'!Q$1*1/'nmol-analyzed'!Q$2</f>
        <v>0</v>
      </c>
      <c r="T191" s="14">
        <f>'nmol-analyzed'!R191*0.001/'nmol-analyzed'!R$1*1/'nmol-analyzed'!R$2</f>
        <v>0</v>
      </c>
      <c r="U191" s="14">
        <f>'nmol-analyzed'!S191*0.001/'nmol-analyzed'!S$1*1/'nmol-analyzed'!S$2</f>
        <v>0</v>
      </c>
      <c r="V191" s="14">
        <f>'nmol-analyzed'!T191*0.001/'nmol-analyzed'!T$1*1/'nmol-analyzed'!T$2</f>
        <v>0</v>
      </c>
      <c r="W191" s="14">
        <f>'nmol-analyzed'!U191*0.001/'nmol-analyzed'!U$1*1/'nmol-analyzed'!U$2</f>
        <v>2.2624434389140278E-3</v>
      </c>
      <c r="X191" s="14">
        <f>'nmol-analyzed'!V191*0.001/'nmol-analyzed'!V$1*1/'nmol-analyzed'!V$2</f>
        <v>6.7873303167420825E-3</v>
      </c>
      <c r="Y191" s="14">
        <f>'nmol-analyzed'!W191*0.001/'nmol-analyzed'!W$1*1/'nmol-analyzed'!W$2</f>
        <v>2.2321428571428575E-3</v>
      </c>
      <c r="Z191" s="14">
        <f>'nmol-analyzed'!X191*0.001/'nmol-analyzed'!X$1*1/'nmol-analyzed'!X$2</f>
        <v>2.2222222222222227E-3</v>
      </c>
      <c r="AA191" s="14">
        <f>'nmol-analyzed'!Y191*0.001/'nmol-analyzed'!Y$1*1/'nmol-analyzed'!Y$2</f>
        <v>0</v>
      </c>
      <c r="AB191" s="14">
        <f>'nmol-analyzed'!Z191*0.001/'nmol-analyzed'!Z$1*1/'nmol-analyzed'!Z$2</f>
        <v>0</v>
      </c>
      <c r="AC191" s="14">
        <f>'nmol-analyzed'!AA191*0.001/'nmol-analyzed'!AA$1*1/'nmol-analyzed'!AA$2</f>
        <v>0</v>
      </c>
      <c r="AD191" s="14">
        <f>'nmol-analyzed'!AB191*0.001/'nmol-analyzed'!AB$1*1/'nmol-analyzed'!AB$2</f>
        <v>0</v>
      </c>
      <c r="AE191" s="14">
        <f>'nmol-analyzed'!AC191*0.001/'nmol-analyzed'!AC$1*1/'nmol-analyzed'!AC$2</f>
        <v>2.2222222222222227E-3</v>
      </c>
      <c r="AF191" s="14">
        <f>'nmol-analyzed'!AD191*0.001/'nmol-analyzed'!AD$1*1/'nmol-analyzed'!AD$2</f>
        <v>2.5000000000000001E-3</v>
      </c>
      <c r="AG191" s="14">
        <f>'nmol-analyzed'!AE191*0.001/'nmol-analyzed'!AE$1*1/'nmol-analyzed'!AE$2</f>
        <v>2.232142857142857E-3</v>
      </c>
      <c r="AH191" s="14">
        <f>'nmol-analyzed'!AF191*0.001/'nmol-analyzed'!AF$1*1/'nmol-analyzed'!AF$2</f>
        <v>0</v>
      </c>
      <c r="AI191" s="14">
        <f>'nmol-analyzed'!AG191*0.001/'nmol-analyzed'!AG$1*1/'nmol-analyzed'!AG$2</f>
        <v>0</v>
      </c>
      <c r="AJ191" s="14">
        <f>'nmol-analyzed'!AH191*0.001/'nmol-analyzed'!AH$1*1/'nmol-analyzed'!AH$2</f>
        <v>2.1929824561403512E-3</v>
      </c>
      <c r="AK191" s="14">
        <f>'nmol-analyzed'!AI191*0.001/'nmol-analyzed'!AI$1*1/'nmol-analyzed'!AI$2</f>
        <v>5.0000000000000001E-3</v>
      </c>
      <c r="AL191" s="14">
        <f>'nmol-analyzed'!AJ191*0.001/'nmol-analyzed'!AJ$1*1/'nmol-analyzed'!AJ$2</f>
        <v>2.5000000000000001E-3</v>
      </c>
      <c r="AM191" s="14">
        <f>'nmol-analyzed'!AK191*0.001/'nmol-analyzed'!AK$1*1/'nmol-analyzed'!AK$2</f>
        <v>0</v>
      </c>
      <c r="AN191" s="14">
        <f>'nmol-analyzed'!AL191*0.001/'nmol-analyzed'!AL$1*1/'nmol-analyzed'!AL$2</f>
        <v>4.4642857142857149E-3</v>
      </c>
      <c r="AO191" s="14">
        <f>'nmol-analyzed'!AM191*0.001/'nmol-analyzed'!AM$1*1/'nmol-analyzed'!AM$2</f>
        <v>0</v>
      </c>
      <c r="AP191" s="14">
        <f>'nmol-analyzed'!AN191*0.001/'nmol-analyzed'!AN$1*1/'nmol-analyzed'!AN$2</f>
        <v>0</v>
      </c>
      <c r="AQ191" s="14">
        <f>'nmol-analyzed'!AO191*0.001/'nmol-analyzed'!AO$1*1/'nmol-analyzed'!AO$2</f>
        <v>2.5000000000000001E-3</v>
      </c>
      <c r="AR191" s="14">
        <f>'nmol-analyzed'!AP191*0.001/'nmol-analyzed'!AP$1*1/'nmol-analyzed'!AP$2</f>
        <v>2.2321428571428575E-3</v>
      </c>
      <c r="AS191" s="14">
        <f>'nmol-analyzed'!AQ191*0.001/'nmol-analyzed'!AQ$1*1/'nmol-analyzed'!AQ$2</f>
        <v>0</v>
      </c>
      <c r="AT191" s="14">
        <f>'nmol-analyzed'!AR191*0.001/'nmol-analyzed'!AR$1*1/'nmol-analyzed'!AR$2</f>
        <v>2.1929824561403512E-3</v>
      </c>
      <c r="AU191" s="14">
        <f>'nmol-analyzed'!AS191*0.001/'nmol-analyzed'!AS$1*1/'nmol-analyzed'!AS$2</f>
        <v>0</v>
      </c>
      <c r="AV191" s="14">
        <f>'nmol-analyzed'!AT191*0.001/'nmol-analyzed'!AT$1*1/'nmol-analyzed'!AT$2</f>
        <v>2.1929824561403512E-3</v>
      </c>
      <c r="AW191" s="14">
        <f>'nmol-analyzed'!AU191*0.001/'nmol-analyzed'!AU$1*1/'nmol-analyzed'!AU$2</f>
        <v>0</v>
      </c>
      <c r="AX191" s="14">
        <f>'nmol-analyzed'!AV191*0.001/'nmol-analyzed'!AV$1*1/'nmol-analyzed'!AV$2</f>
        <v>2.5000000000000001E-3</v>
      </c>
      <c r="AY191" s="14"/>
    </row>
    <row r="192" spans="1:51" x14ac:dyDescent="0.2">
      <c r="A192">
        <f>'imported summary from web'!A144</f>
        <v>698.5</v>
      </c>
      <c r="B192" t="str">
        <f>'imported summary from web'!B144</f>
        <v>C39H72O7PN</v>
      </c>
      <c r="C192" s="2" t="str">
        <f>'imported summary from web'!C144</f>
        <v>ePE(34:4)</v>
      </c>
      <c r="D192" s="71"/>
      <c r="E192" s="14"/>
      <c r="F192" s="14">
        <f>'nmol-analyzed'!F192*0.001/'nmol-analyzed'!F$1*1/'nmol-analyzed'!F$2</f>
        <v>1.6872890888638922E-3</v>
      </c>
      <c r="G192" s="14">
        <f>'nmol-analyzed'!G192*0.001/'nmol-analyzed'!G$1*1/'nmol-analyzed'!G$2</f>
        <v>3.3745781777277844E-3</v>
      </c>
      <c r="H192" s="14">
        <f>'nmol-analyzed'!H192*0.001/'nmol-analyzed'!H$1*1/'nmol-analyzed'!H$2</f>
        <v>1.6872890888638922E-3</v>
      </c>
      <c r="I192" s="14">
        <f>'nmol-analyzed'!I192*0.001/'nmol-analyzed'!I$1*1/'nmol-analyzed'!I$2</f>
        <v>1.6872890888638922E-3</v>
      </c>
      <c r="J192" s="14">
        <f>'nmol-analyzed'!J192*0.001/'nmol-analyzed'!J$1*1/'nmol-analyzed'!J$2</f>
        <v>0</v>
      </c>
      <c r="K192" s="14">
        <f>'nmol-analyzed'!K192*0.001/'nmol-analyzed'!K$1*1/'nmol-analyzed'!K$2</f>
        <v>3.3745781777277844E-3</v>
      </c>
      <c r="L192" s="14">
        <f t="shared" si="6"/>
        <v>1.968503937007874E-3</v>
      </c>
      <c r="M192" s="137">
        <f t="shared" si="7"/>
        <v>1.2701450833111604E-3</v>
      </c>
      <c r="N192" s="14">
        <f t="shared" si="8"/>
        <v>0.64523370232206945</v>
      </c>
      <c r="O192" s="14">
        <f>'nmol-analyzed'!M192*0.001/'nmol-analyzed'!M$1*1/'nmol-analyzed'!M$2</f>
        <v>0</v>
      </c>
      <c r="P192" s="14">
        <f>'nmol-analyzed'!N192*0.001/'nmol-analyzed'!N$1*1/'nmol-analyzed'!N$2</f>
        <v>0</v>
      </c>
      <c r="Q192" s="14">
        <f>'nmol-analyzed'!O192*0.001/'nmol-analyzed'!O$1*1/'nmol-analyzed'!O$2</f>
        <v>0</v>
      </c>
      <c r="R192" s="14">
        <f>'nmol-analyzed'!P192*0.001/'nmol-analyzed'!P$1*1/'nmol-analyzed'!P$2</f>
        <v>0</v>
      </c>
      <c r="S192" s="14">
        <f>'nmol-analyzed'!Q192*0.001/'nmol-analyzed'!Q$1*1/'nmol-analyzed'!Q$2</f>
        <v>2.2222222222222227E-3</v>
      </c>
      <c r="T192" s="14">
        <f>'nmol-analyzed'!R192*0.001/'nmol-analyzed'!R$1*1/'nmol-analyzed'!R$2</f>
        <v>0</v>
      </c>
      <c r="U192" s="14">
        <f>'nmol-analyzed'!S192*0.001/'nmol-analyzed'!S$1*1/'nmol-analyzed'!S$2</f>
        <v>0</v>
      </c>
      <c r="V192" s="14">
        <f>'nmol-analyzed'!T192*0.001/'nmol-analyzed'!T$1*1/'nmol-analyzed'!T$2</f>
        <v>0</v>
      </c>
      <c r="W192" s="14">
        <f>'nmol-analyzed'!U192*0.001/'nmol-analyzed'!U$1*1/'nmol-analyzed'!U$2</f>
        <v>0</v>
      </c>
      <c r="X192" s="14">
        <f>'nmol-analyzed'!V192*0.001/'nmol-analyzed'!V$1*1/'nmol-analyzed'!V$2</f>
        <v>0</v>
      </c>
      <c r="Y192" s="14">
        <f>'nmol-analyzed'!W192*0.001/'nmol-analyzed'!W$1*1/'nmol-analyzed'!W$2</f>
        <v>0</v>
      </c>
      <c r="Z192" s="14">
        <f>'nmol-analyzed'!X192*0.001/'nmol-analyzed'!X$1*1/'nmol-analyzed'!X$2</f>
        <v>0</v>
      </c>
      <c r="AA192" s="14">
        <f>'nmol-analyzed'!Y192*0.001/'nmol-analyzed'!Y$1*1/'nmol-analyzed'!Y$2</f>
        <v>2.2222222222222222E-3</v>
      </c>
      <c r="AB192" s="14">
        <f>'nmol-analyzed'!Z192*0.001/'nmol-analyzed'!Z$1*1/'nmol-analyzed'!Z$2</f>
        <v>2.1929824561403512E-3</v>
      </c>
      <c r="AC192" s="14">
        <f>'nmol-analyzed'!AA192*0.001/'nmol-analyzed'!AA$1*1/'nmol-analyzed'!AA$2</f>
        <v>0</v>
      </c>
      <c r="AD192" s="14">
        <f>'nmol-analyzed'!AB192*0.001/'nmol-analyzed'!AB$1*1/'nmol-analyzed'!AB$2</f>
        <v>2.2222222222222222E-3</v>
      </c>
      <c r="AE192" s="14">
        <f>'nmol-analyzed'!AC192*0.001/'nmol-analyzed'!AC$1*1/'nmol-analyzed'!AC$2</f>
        <v>0</v>
      </c>
      <c r="AF192" s="14">
        <f>'nmol-analyzed'!AD192*0.001/'nmol-analyzed'!AD$1*1/'nmol-analyzed'!AD$2</f>
        <v>0</v>
      </c>
      <c r="AG192" s="14">
        <f>'nmol-analyzed'!AE192*0.001/'nmol-analyzed'!AE$1*1/'nmol-analyzed'!AE$2</f>
        <v>0</v>
      </c>
      <c r="AH192" s="14">
        <f>'nmol-analyzed'!AF192*0.001/'nmol-analyzed'!AF$1*1/'nmol-analyzed'!AF$2</f>
        <v>0</v>
      </c>
      <c r="AI192" s="14">
        <f>'nmol-analyzed'!AG192*0.001/'nmol-analyzed'!AG$1*1/'nmol-analyzed'!AG$2</f>
        <v>0</v>
      </c>
      <c r="AJ192" s="14">
        <f>'nmol-analyzed'!AH192*0.001/'nmol-analyzed'!AH$1*1/'nmol-analyzed'!AH$2</f>
        <v>0</v>
      </c>
      <c r="AK192" s="14">
        <f>'nmol-analyzed'!AI192*0.001/'nmol-analyzed'!AI$1*1/'nmol-analyzed'!AI$2</f>
        <v>0</v>
      </c>
      <c r="AL192" s="14">
        <f>'nmol-analyzed'!AJ192*0.001/'nmol-analyzed'!AJ$1*1/'nmol-analyzed'!AJ$2</f>
        <v>0</v>
      </c>
      <c r="AM192" s="14">
        <f>'nmol-analyzed'!AK192*0.001/'nmol-analyzed'!AK$1*1/'nmol-analyzed'!AK$2</f>
        <v>0</v>
      </c>
      <c r="AN192" s="14">
        <f>'nmol-analyzed'!AL192*0.001/'nmol-analyzed'!AL$1*1/'nmol-analyzed'!AL$2</f>
        <v>2.2321428571428575E-3</v>
      </c>
      <c r="AO192" s="14">
        <f>'nmol-analyzed'!AM192*0.001/'nmol-analyzed'!AM$1*1/'nmol-analyzed'!AM$2</f>
        <v>0</v>
      </c>
      <c r="AP192" s="14">
        <f>'nmol-analyzed'!AN192*0.001/'nmol-analyzed'!AN$1*1/'nmol-analyzed'!AN$2</f>
        <v>0</v>
      </c>
      <c r="AQ192" s="14">
        <f>'nmol-analyzed'!AO192*0.001/'nmol-analyzed'!AO$1*1/'nmol-analyzed'!AO$2</f>
        <v>0</v>
      </c>
      <c r="AR192" s="14">
        <f>'nmol-analyzed'!AP192*0.001/'nmol-analyzed'!AP$1*1/'nmol-analyzed'!AP$2</f>
        <v>0</v>
      </c>
      <c r="AS192" s="14">
        <f>'nmol-analyzed'!AQ192*0.001/'nmol-analyzed'!AQ$1*1/'nmol-analyzed'!AQ$2</f>
        <v>0</v>
      </c>
      <c r="AT192" s="14">
        <f>'nmol-analyzed'!AR192*0.001/'nmol-analyzed'!AR$1*1/'nmol-analyzed'!AR$2</f>
        <v>2.1929824561403512E-3</v>
      </c>
      <c r="AU192" s="14">
        <f>'nmol-analyzed'!AS192*0.001/'nmol-analyzed'!AS$1*1/'nmol-analyzed'!AS$2</f>
        <v>0</v>
      </c>
      <c r="AV192" s="14">
        <f>'nmol-analyzed'!AT192*0.001/'nmol-analyzed'!AT$1*1/'nmol-analyzed'!AT$2</f>
        <v>0</v>
      </c>
      <c r="AW192" s="14">
        <f>'nmol-analyzed'!AU192*0.001/'nmol-analyzed'!AU$1*1/'nmol-analyzed'!AU$2</f>
        <v>0</v>
      </c>
      <c r="AX192" s="14">
        <f>'nmol-analyzed'!AV192*0.001/'nmol-analyzed'!AV$1*1/'nmol-analyzed'!AV$2</f>
        <v>0</v>
      </c>
      <c r="AY192" s="14"/>
    </row>
    <row r="193" spans="1:51" x14ac:dyDescent="0.2">
      <c r="A193">
        <f>'imported summary from web'!A145</f>
        <v>700.5</v>
      </c>
      <c r="B193" t="str">
        <f>'imported summary from web'!B145</f>
        <v>C39H74O7PN</v>
      </c>
      <c r="C193" s="2" t="str">
        <f>'imported summary from web'!C145</f>
        <v>ePE(34:3)</v>
      </c>
      <c r="D193" s="71"/>
      <c r="E193" s="14"/>
      <c r="F193" s="14">
        <f>'nmol-analyzed'!F193*0.001/'nmol-analyzed'!F$1*1/'nmol-analyzed'!F$2</f>
        <v>0</v>
      </c>
      <c r="G193" s="14">
        <f>'nmol-analyzed'!G193*0.001/'nmol-analyzed'!G$1*1/'nmol-analyzed'!G$2</f>
        <v>5.0618672665916761E-3</v>
      </c>
      <c r="H193" s="14">
        <f>'nmol-analyzed'!H193*0.001/'nmol-analyzed'!H$1*1/'nmol-analyzed'!H$2</f>
        <v>1.6872890888638922E-3</v>
      </c>
      <c r="I193" s="14">
        <f>'nmol-analyzed'!I193*0.001/'nmol-analyzed'!I$1*1/'nmol-analyzed'!I$2</f>
        <v>0</v>
      </c>
      <c r="J193" s="14">
        <f>'nmol-analyzed'!J193*0.001/'nmol-analyzed'!J$1*1/'nmol-analyzed'!J$2</f>
        <v>1.6872890888638922E-3</v>
      </c>
      <c r="K193" s="14">
        <f>'nmol-analyzed'!K193*0.001/'nmol-analyzed'!K$1*1/'nmol-analyzed'!K$2</f>
        <v>0</v>
      </c>
      <c r="L193" s="14">
        <f t="shared" si="6"/>
        <v>1.4060742407199101E-3</v>
      </c>
      <c r="M193" s="137">
        <f t="shared" si="7"/>
        <v>1.9725172009842726E-3</v>
      </c>
      <c r="N193" s="14">
        <f t="shared" si="8"/>
        <v>1.4028542333400145</v>
      </c>
      <c r="O193" s="14">
        <f>'nmol-analyzed'!M193*0.001/'nmol-analyzed'!M$1*1/'nmol-analyzed'!M$2</f>
        <v>6.7873303167420825E-3</v>
      </c>
      <c r="P193" s="14">
        <f>'nmol-analyzed'!N193*0.001/'nmol-analyzed'!N$1*1/'nmol-analyzed'!N$2</f>
        <v>2.1929824561403508E-3</v>
      </c>
      <c r="Q193" s="14">
        <f>'nmol-analyzed'!O193*0.001/'nmol-analyzed'!O$1*1/'nmol-analyzed'!O$2</f>
        <v>2.1978021978021982E-3</v>
      </c>
      <c r="R193" s="14">
        <f>'nmol-analyzed'!P193*0.001/'nmol-analyzed'!P$1*1/'nmol-analyzed'!P$2</f>
        <v>0</v>
      </c>
      <c r="S193" s="14">
        <f>'nmol-analyzed'!Q193*0.001/'nmol-analyzed'!Q$1*1/'nmol-analyzed'!Q$2</f>
        <v>0</v>
      </c>
      <c r="T193" s="14">
        <f>'nmol-analyzed'!R193*0.001/'nmol-analyzed'!R$1*1/'nmol-analyzed'!R$2</f>
        <v>2.232142857142857E-3</v>
      </c>
      <c r="U193" s="14">
        <f>'nmol-analyzed'!S193*0.001/'nmol-analyzed'!S$1*1/'nmol-analyzed'!S$2</f>
        <v>0</v>
      </c>
      <c r="V193" s="14">
        <f>'nmol-analyzed'!T193*0.001/'nmol-analyzed'!T$1*1/'nmol-analyzed'!T$2</f>
        <v>0</v>
      </c>
      <c r="W193" s="14">
        <f>'nmol-analyzed'!U193*0.001/'nmol-analyzed'!U$1*1/'nmol-analyzed'!U$2</f>
        <v>0</v>
      </c>
      <c r="X193" s="14">
        <f>'nmol-analyzed'!V193*0.001/'nmol-analyzed'!V$1*1/'nmol-analyzed'!V$2</f>
        <v>4.5248868778280556E-3</v>
      </c>
      <c r="Y193" s="14">
        <f>'nmol-analyzed'!W193*0.001/'nmol-analyzed'!W$1*1/'nmol-analyzed'!W$2</f>
        <v>0</v>
      </c>
      <c r="Z193" s="14">
        <f>'nmol-analyzed'!X193*0.001/'nmol-analyzed'!X$1*1/'nmol-analyzed'!X$2</f>
        <v>0</v>
      </c>
      <c r="AA193" s="14">
        <f>'nmol-analyzed'!Y193*0.001/'nmol-analyzed'!Y$1*1/'nmol-analyzed'!Y$2</f>
        <v>0</v>
      </c>
      <c r="AB193" s="14">
        <f>'nmol-analyzed'!Z193*0.001/'nmol-analyzed'!Z$1*1/'nmol-analyzed'!Z$2</f>
        <v>2.1929824561403512E-3</v>
      </c>
      <c r="AC193" s="14">
        <f>'nmol-analyzed'!AA193*0.001/'nmol-analyzed'!AA$1*1/'nmol-analyzed'!AA$2</f>
        <v>2.2321428571428575E-3</v>
      </c>
      <c r="AD193" s="14">
        <f>'nmol-analyzed'!AB193*0.001/'nmol-analyzed'!AB$1*1/'nmol-analyzed'!AB$2</f>
        <v>2.2222222222222222E-3</v>
      </c>
      <c r="AE193" s="14">
        <f>'nmol-analyzed'!AC193*0.001/'nmol-analyzed'!AC$1*1/'nmol-analyzed'!AC$2</f>
        <v>6.6666666666666671E-3</v>
      </c>
      <c r="AF193" s="14">
        <f>'nmol-analyzed'!AD193*0.001/'nmol-analyzed'!AD$1*1/'nmol-analyzed'!AD$2</f>
        <v>0</v>
      </c>
      <c r="AG193" s="14">
        <f>'nmol-analyzed'!AE193*0.001/'nmol-analyzed'!AE$1*1/'nmol-analyzed'!AE$2</f>
        <v>2.232142857142857E-3</v>
      </c>
      <c r="AH193" s="14">
        <f>'nmol-analyzed'!AF193*0.001/'nmol-analyzed'!AF$1*1/'nmol-analyzed'!AF$2</f>
        <v>2.2172949002217295E-3</v>
      </c>
      <c r="AI193" s="14">
        <f>'nmol-analyzed'!AG193*0.001/'nmol-analyzed'!AG$1*1/'nmol-analyzed'!AG$2</f>
        <v>0</v>
      </c>
      <c r="AJ193" s="14">
        <f>'nmol-analyzed'!AH193*0.001/'nmol-analyzed'!AH$1*1/'nmol-analyzed'!AH$2</f>
        <v>2.1929824561403512E-3</v>
      </c>
      <c r="AK193" s="14">
        <f>'nmol-analyzed'!AI193*0.001/'nmol-analyzed'!AI$1*1/'nmol-analyzed'!AI$2</f>
        <v>0</v>
      </c>
      <c r="AL193" s="14">
        <f>'nmol-analyzed'!AJ193*0.001/'nmol-analyzed'!AJ$1*1/'nmol-analyzed'!AJ$2</f>
        <v>0</v>
      </c>
      <c r="AM193" s="14">
        <f>'nmol-analyzed'!AK193*0.001/'nmol-analyzed'!AK$1*1/'nmol-analyzed'!AK$2</f>
        <v>2.1929824561403512E-3</v>
      </c>
      <c r="AN193" s="14">
        <f>'nmol-analyzed'!AL193*0.001/'nmol-analyzed'!AL$1*1/'nmol-analyzed'!AL$2</f>
        <v>2.2321428571428575E-3</v>
      </c>
      <c r="AO193" s="14">
        <f>'nmol-analyzed'!AM193*0.001/'nmol-analyzed'!AM$1*1/'nmol-analyzed'!AM$2</f>
        <v>4.4444444444444453E-3</v>
      </c>
      <c r="AP193" s="14">
        <f>'nmol-analyzed'!AN193*0.001/'nmol-analyzed'!AN$1*1/'nmol-analyzed'!AN$2</f>
        <v>2.2222222222222222E-3</v>
      </c>
      <c r="AQ193" s="14">
        <f>'nmol-analyzed'!AO193*0.001/'nmol-analyzed'!AO$1*1/'nmol-analyzed'!AO$2</f>
        <v>0</v>
      </c>
      <c r="AR193" s="14">
        <f>'nmol-analyzed'!AP193*0.001/'nmol-analyzed'!AP$1*1/'nmol-analyzed'!AP$2</f>
        <v>4.4642857142857149E-3</v>
      </c>
      <c r="AS193" s="14">
        <f>'nmol-analyzed'!AQ193*0.001/'nmol-analyzed'!AQ$1*1/'nmol-analyzed'!AQ$2</f>
        <v>0</v>
      </c>
      <c r="AT193" s="14">
        <f>'nmol-analyzed'!AR193*0.001/'nmol-analyzed'!AR$1*1/'nmol-analyzed'!AR$2</f>
        <v>0</v>
      </c>
      <c r="AU193" s="14">
        <f>'nmol-analyzed'!AS193*0.001/'nmol-analyzed'!AS$1*1/'nmol-analyzed'!AS$2</f>
        <v>8.869179600886918E-3</v>
      </c>
      <c r="AV193" s="14">
        <f>'nmol-analyzed'!AT193*0.001/'nmol-analyzed'!AT$1*1/'nmol-analyzed'!AT$2</f>
        <v>2.1929824561403512E-3</v>
      </c>
      <c r="AW193" s="14">
        <f>'nmol-analyzed'!AU193*0.001/'nmol-analyzed'!AU$1*1/'nmol-analyzed'!AU$2</f>
        <v>0</v>
      </c>
      <c r="AX193" s="14">
        <f>'nmol-analyzed'!AV193*0.001/'nmol-analyzed'!AV$1*1/'nmol-analyzed'!AV$2</f>
        <v>0</v>
      </c>
      <c r="AY193" s="14"/>
    </row>
    <row r="194" spans="1:51" x14ac:dyDescent="0.2">
      <c r="A194">
        <f>'imported summary from web'!A146</f>
        <v>702.5</v>
      </c>
      <c r="B194" t="str">
        <f>'imported summary from web'!B146</f>
        <v>C39H76O7PN</v>
      </c>
      <c r="C194" s="2" t="str">
        <f>'imported summary from web'!C146</f>
        <v>ePE(34:2)</v>
      </c>
      <c r="D194" s="71"/>
      <c r="E194" s="14"/>
      <c r="F194" s="14">
        <f>'nmol-analyzed'!F194*0.001/'nmol-analyzed'!F$1*1/'nmol-analyzed'!F$2</f>
        <v>2.0247469066366704E-2</v>
      </c>
      <c r="G194" s="14">
        <f>'nmol-analyzed'!G194*0.001/'nmol-analyzed'!G$1*1/'nmol-analyzed'!G$2</f>
        <v>1.1811023622047244E-2</v>
      </c>
      <c r="H194" s="14">
        <f>'nmol-analyzed'!H194*0.001/'nmol-analyzed'!H$1*1/'nmol-analyzed'!H$2</f>
        <v>1.1811023622047244E-2</v>
      </c>
      <c r="I194" s="14">
        <f>'nmol-analyzed'!I194*0.001/'nmol-analyzed'!I$1*1/'nmol-analyzed'!I$2</f>
        <v>1.8560179977502814E-2</v>
      </c>
      <c r="J194" s="14">
        <f>'nmol-analyzed'!J194*0.001/'nmol-analyzed'!J$1*1/'nmol-analyzed'!J$2</f>
        <v>1.6872890888638921E-2</v>
      </c>
      <c r="K194" s="14">
        <f>'nmol-analyzed'!K194*0.001/'nmol-analyzed'!K$1*1/'nmol-analyzed'!K$2</f>
        <v>1.8560179977502814E-2</v>
      </c>
      <c r="L194" s="14">
        <f t="shared" si="6"/>
        <v>1.6310461192350956E-2</v>
      </c>
      <c r="M194" s="137">
        <f t="shared" si="7"/>
        <v>3.6449610227265805E-3</v>
      </c>
      <c r="N194" s="14">
        <f t="shared" si="8"/>
        <v>0.22347381718647794</v>
      </c>
      <c r="O194" s="14">
        <f>'nmol-analyzed'!M194*0.001/'nmol-analyzed'!M$1*1/'nmol-analyzed'!M$2</f>
        <v>4.072398190045249E-2</v>
      </c>
      <c r="P194" s="14">
        <f>'nmol-analyzed'!N194*0.001/'nmol-analyzed'!N$1*1/'nmol-analyzed'!N$2</f>
        <v>2.4122807017543862E-2</v>
      </c>
      <c r="Q194" s="14">
        <f>'nmol-analyzed'!O194*0.001/'nmol-analyzed'!O$1*1/'nmol-analyzed'!O$2</f>
        <v>6.5934065934065925E-3</v>
      </c>
      <c r="R194" s="14">
        <f>'nmol-analyzed'!P194*0.001/'nmol-analyzed'!P$1*1/'nmol-analyzed'!P$2</f>
        <v>1.133786848072562E-2</v>
      </c>
      <c r="S194" s="14">
        <f>'nmol-analyzed'!Q194*0.001/'nmol-analyzed'!Q$1*1/'nmol-analyzed'!Q$2</f>
        <v>4.4444444444444453E-3</v>
      </c>
      <c r="T194" s="14">
        <f>'nmol-analyzed'!R194*0.001/'nmol-analyzed'!R$1*1/'nmol-analyzed'!R$2</f>
        <v>4.464285714285714E-3</v>
      </c>
      <c r="U194" s="14">
        <f>'nmol-analyzed'!S194*0.001/'nmol-analyzed'!S$1*1/'nmol-analyzed'!S$2</f>
        <v>3.7946428571428568E-2</v>
      </c>
      <c r="V194" s="14">
        <f>'nmol-analyzed'!T194*0.001/'nmol-analyzed'!T$1*1/'nmol-analyzed'!T$2</f>
        <v>1.5555555555555555E-2</v>
      </c>
      <c r="W194" s="14">
        <f>'nmol-analyzed'!U194*0.001/'nmol-analyzed'!U$1*1/'nmol-analyzed'!U$2</f>
        <v>2.0361990950226245E-2</v>
      </c>
      <c r="X194" s="14">
        <f>'nmol-analyzed'!V194*0.001/'nmol-analyzed'!V$1*1/'nmol-analyzed'!V$2</f>
        <v>2.2624434389140278E-3</v>
      </c>
      <c r="Y194" s="14">
        <f>'nmol-analyzed'!W194*0.001/'nmol-analyzed'!W$1*1/'nmol-analyzed'!W$2</f>
        <v>1.1160714285714286E-2</v>
      </c>
      <c r="Z194" s="14">
        <f>'nmol-analyzed'!X194*0.001/'nmol-analyzed'!X$1*1/'nmol-analyzed'!X$2</f>
        <v>0</v>
      </c>
      <c r="AA194" s="14">
        <f>'nmol-analyzed'!Y194*0.001/'nmol-analyzed'!Y$1*1/'nmol-analyzed'!Y$2</f>
        <v>8.8888888888888889E-3</v>
      </c>
      <c r="AB194" s="14">
        <f>'nmol-analyzed'!Z194*0.001/'nmol-analyzed'!Z$1*1/'nmol-analyzed'!Z$2</f>
        <v>3.5087719298245619E-2</v>
      </c>
      <c r="AC194" s="14">
        <f>'nmol-analyzed'!AA194*0.001/'nmol-analyzed'!AA$1*1/'nmol-analyzed'!AA$2</f>
        <v>1.5625E-2</v>
      </c>
      <c r="AD194" s="14">
        <f>'nmol-analyzed'!AB194*0.001/'nmol-analyzed'!AB$1*1/'nmol-analyzed'!AB$2</f>
        <v>1.1111111111111112E-2</v>
      </c>
      <c r="AE194" s="14">
        <f>'nmol-analyzed'!AC194*0.001/'nmol-analyzed'!AC$1*1/'nmol-analyzed'!AC$2</f>
        <v>2.2222222222222227E-3</v>
      </c>
      <c r="AF194" s="14">
        <f>'nmol-analyzed'!AD194*0.001/'nmol-analyzed'!AD$1*1/'nmol-analyzed'!AD$2</f>
        <v>5.0000000000000001E-3</v>
      </c>
      <c r="AG194" s="14">
        <f>'nmol-analyzed'!AE194*0.001/'nmol-analyzed'!AE$1*1/'nmol-analyzed'!AE$2</f>
        <v>3.3482142857142856E-2</v>
      </c>
      <c r="AH194" s="14">
        <f>'nmol-analyzed'!AF194*0.001/'nmol-analyzed'!AF$1*1/'nmol-analyzed'!AF$2</f>
        <v>2.4390243902439025E-2</v>
      </c>
      <c r="AI194" s="14">
        <f>'nmol-analyzed'!AG194*0.001/'nmol-analyzed'!AG$1*1/'nmol-analyzed'!AG$2</f>
        <v>1.3333333333333332E-2</v>
      </c>
      <c r="AJ194" s="14">
        <f>'nmol-analyzed'!AH194*0.001/'nmol-analyzed'!AH$1*1/'nmol-analyzed'!AH$2</f>
        <v>1.754385964912281E-2</v>
      </c>
      <c r="AK194" s="14">
        <f>'nmol-analyzed'!AI194*0.001/'nmol-analyzed'!AI$1*1/'nmol-analyzed'!AI$2</f>
        <v>2.5000000000000001E-3</v>
      </c>
      <c r="AL194" s="14">
        <f>'nmol-analyzed'!AJ194*0.001/'nmol-analyzed'!AJ$1*1/'nmol-analyzed'!AJ$2</f>
        <v>0.01</v>
      </c>
      <c r="AM194" s="14">
        <f>'nmol-analyzed'!AK194*0.001/'nmol-analyzed'!AK$1*1/'nmol-analyzed'!AK$2</f>
        <v>1.3157894736842106E-2</v>
      </c>
      <c r="AN194" s="14">
        <f>'nmol-analyzed'!AL194*0.001/'nmol-analyzed'!AL$1*1/'nmol-analyzed'!AL$2</f>
        <v>6.6964285714285711E-3</v>
      </c>
      <c r="AO194" s="14">
        <f>'nmol-analyzed'!AM194*0.001/'nmol-analyzed'!AM$1*1/'nmol-analyzed'!AM$2</f>
        <v>1.111111111111111E-2</v>
      </c>
      <c r="AP194" s="14">
        <f>'nmol-analyzed'!AN194*0.001/'nmol-analyzed'!AN$1*1/'nmol-analyzed'!AN$2</f>
        <v>1.1111111111111112E-2</v>
      </c>
      <c r="AQ194" s="14">
        <f>'nmol-analyzed'!AO194*0.001/'nmol-analyzed'!AO$1*1/'nmol-analyzed'!AO$2</f>
        <v>5.0000000000000001E-3</v>
      </c>
      <c r="AR194" s="14">
        <f>'nmol-analyzed'!AP194*0.001/'nmol-analyzed'!AP$1*1/'nmol-analyzed'!AP$2</f>
        <v>2.2321428571428575E-3</v>
      </c>
      <c r="AS194" s="14">
        <f>'nmol-analyzed'!AQ194*0.001/'nmol-analyzed'!AQ$1*1/'nmol-analyzed'!AQ$2</f>
        <v>1.1160714285714284E-2</v>
      </c>
      <c r="AT194" s="14">
        <f>'nmol-analyzed'!AR194*0.001/'nmol-analyzed'!AR$1*1/'nmol-analyzed'!AR$2</f>
        <v>3.0701754385964914E-2</v>
      </c>
      <c r="AU194" s="14">
        <f>'nmol-analyzed'!AS194*0.001/'nmol-analyzed'!AS$1*1/'nmol-analyzed'!AS$2</f>
        <v>8.869179600886918E-3</v>
      </c>
      <c r="AV194" s="14">
        <f>'nmol-analyzed'!AT194*0.001/'nmol-analyzed'!AT$1*1/'nmol-analyzed'!AT$2</f>
        <v>1.3157894736842106E-2</v>
      </c>
      <c r="AW194" s="14">
        <f>'nmol-analyzed'!AU194*0.001/'nmol-analyzed'!AU$1*1/'nmol-analyzed'!AU$2</f>
        <v>4.4642857142857149E-3</v>
      </c>
      <c r="AX194" s="14">
        <f>'nmol-analyzed'!AV194*0.001/'nmol-analyzed'!AV$1*1/'nmol-analyzed'!AV$2</f>
        <v>0</v>
      </c>
      <c r="AY194" s="14"/>
    </row>
    <row r="195" spans="1:51" x14ac:dyDescent="0.2">
      <c r="A195">
        <f>'imported summary from web'!A147</f>
        <v>704.6</v>
      </c>
      <c r="B195" t="str">
        <f>'imported summary from web'!B147</f>
        <v>C39H78O7PN</v>
      </c>
      <c r="C195" s="2" t="str">
        <f>'imported summary from web'!C147</f>
        <v>ePE(34:1)</v>
      </c>
      <c r="D195" s="71"/>
      <c r="E195" s="14"/>
      <c r="F195" s="14">
        <f>'nmol-analyzed'!F195*0.001/'nmol-analyzed'!F$1*1/'nmol-analyzed'!F$2</f>
        <v>2.3622047244094488E-2</v>
      </c>
      <c r="G195" s="14">
        <f>'nmol-analyzed'!G195*0.001/'nmol-analyzed'!G$1*1/'nmol-analyzed'!G$2</f>
        <v>3.2058492688413952E-2</v>
      </c>
      <c r="H195" s="14">
        <f>'nmol-analyzed'!H195*0.001/'nmol-analyzed'!H$1*1/'nmol-analyzed'!H$2</f>
        <v>2.0247469066366704E-2</v>
      </c>
      <c r="I195" s="14">
        <f>'nmol-analyzed'!I195*0.001/'nmol-analyzed'!I$1*1/'nmol-analyzed'!I$2</f>
        <v>2.3622047244094488E-2</v>
      </c>
      <c r="J195" s="14">
        <f>'nmol-analyzed'!J195*0.001/'nmol-analyzed'!J$1*1/'nmol-analyzed'!J$2</f>
        <v>1.6872890888638921E-2</v>
      </c>
      <c r="K195" s="14">
        <f>'nmol-analyzed'!K195*0.001/'nmol-analyzed'!K$1*1/'nmol-analyzed'!K$2</f>
        <v>2.1934758155230598E-2</v>
      </c>
      <c r="L195" s="14">
        <f t="shared" si="6"/>
        <v>2.3059617547806527E-2</v>
      </c>
      <c r="M195" s="137">
        <f t="shared" si="7"/>
        <v>5.0805803332446327E-3</v>
      </c>
      <c r="N195" s="14">
        <f t="shared" si="8"/>
        <v>0.22032370323192577</v>
      </c>
      <c r="O195" s="14">
        <f>'nmol-analyzed'!M195*0.001/'nmol-analyzed'!M$1*1/'nmol-analyzed'!M$2</f>
        <v>2.9411764705882356E-2</v>
      </c>
      <c r="P195" s="14">
        <f>'nmol-analyzed'!N195*0.001/'nmol-analyzed'!N$1*1/'nmol-analyzed'!N$2</f>
        <v>1.0964912280701754E-2</v>
      </c>
      <c r="Q195" s="14">
        <f>'nmol-analyzed'!O195*0.001/'nmol-analyzed'!O$1*1/'nmol-analyzed'!O$2</f>
        <v>1.7582417582417586E-2</v>
      </c>
      <c r="R195" s="14">
        <f>'nmol-analyzed'!P195*0.001/'nmol-analyzed'!P$1*1/'nmol-analyzed'!P$2</f>
        <v>2.267573696145124E-2</v>
      </c>
      <c r="S195" s="14">
        <f>'nmol-analyzed'!Q195*0.001/'nmol-analyzed'!Q$1*1/'nmol-analyzed'!Q$2</f>
        <v>0.02</v>
      </c>
      <c r="T195" s="14">
        <f>'nmol-analyzed'!R195*0.001/'nmol-analyzed'!R$1*1/'nmol-analyzed'!R$2</f>
        <v>1.7857142857142856E-2</v>
      </c>
      <c r="U195" s="14">
        <f>'nmol-analyzed'!S195*0.001/'nmol-analyzed'!S$1*1/'nmol-analyzed'!S$2</f>
        <v>2.0089285714285712E-2</v>
      </c>
      <c r="V195" s="14">
        <f>'nmol-analyzed'!T195*0.001/'nmol-analyzed'!T$1*1/'nmol-analyzed'!T$2</f>
        <v>6.6666666666666662E-3</v>
      </c>
      <c r="W195" s="14">
        <f>'nmol-analyzed'!U195*0.001/'nmol-analyzed'!U$1*1/'nmol-analyzed'!U$2</f>
        <v>1.8099547511312222E-2</v>
      </c>
      <c r="X195" s="14">
        <f>'nmol-analyzed'!V195*0.001/'nmol-analyzed'!V$1*1/'nmol-analyzed'!V$2</f>
        <v>2.48868778280543E-2</v>
      </c>
      <c r="Y195" s="14">
        <f>'nmol-analyzed'!W195*0.001/'nmol-analyzed'!W$1*1/'nmol-analyzed'!W$2</f>
        <v>1.785714285714286E-2</v>
      </c>
      <c r="Z195" s="14">
        <f>'nmol-analyzed'!X195*0.001/'nmol-analyzed'!X$1*1/'nmol-analyzed'!X$2</f>
        <v>1.7777777777777781E-2</v>
      </c>
      <c r="AA195" s="14">
        <f>'nmol-analyzed'!Y195*0.001/'nmol-analyzed'!Y$1*1/'nmol-analyzed'!Y$2</f>
        <v>4.2222222222222223E-2</v>
      </c>
      <c r="AB195" s="14">
        <f>'nmol-analyzed'!Z195*0.001/'nmol-analyzed'!Z$1*1/'nmol-analyzed'!Z$2</f>
        <v>1.754385964912281E-2</v>
      </c>
      <c r="AC195" s="14">
        <f>'nmol-analyzed'!AA195*0.001/'nmol-analyzed'!AA$1*1/'nmol-analyzed'!AA$2</f>
        <v>2.4553571428571428E-2</v>
      </c>
      <c r="AD195" s="14">
        <f>'nmol-analyzed'!AB195*0.001/'nmol-analyzed'!AB$1*1/'nmol-analyzed'!AB$2</f>
        <v>0.02</v>
      </c>
      <c r="AE195" s="14">
        <f>'nmol-analyzed'!AC195*0.001/'nmol-analyzed'!AC$1*1/'nmol-analyzed'!AC$2</f>
        <v>0.02</v>
      </c>
      <c r="AF195" s="14">
        <f>'nmol-analyzed'!AD195*0.001/'nmol-analyzed'!AD$1*1/'nmol-analyzed'!AD$2</f>
        <v>1.4999999999999998E-2</v>
      </c>
      <c r="AG195" s="14">
        <f>'nmol-analyzed'!AE195*0.001/'nmol-analyzed'!AE$1*1/'nmol-analyzed'!AE$2</f>
        <v>4.4642857142857137E-2</v>
      </c>
      <c r="AH195" s="14">
        <f>'nmol-analyzed'!AF195*0.001/'nmol-analyzed'!AF$1*1/'nmol-analyzed'!AF$2</f>
        <v>2.217294900221729E-2</v>
      </c>
      <c r="AI195" s="14">
        <f>'nmol-analyzed'!AG195*0.001/'nmol-analyzed'!AG$1*1/'nmol-analyzed'!AG$2</f>
        <v>1.1111111111111112E-2</v>
      </c>
      <c r="AJ195" s="14">
        <f>'nmol-analyzed'!AH195*0.001/'nmol-analyzed'!AH$1*1/'nmol-analyzed'!AH$2</f>
        <v>2.8508771929824567E-2</v>
      </c>
      <c r="AK195" s="14">
        <f>'nmol-analyzed'!AI195*0.001/'nmol-analyzed'!AI$1*1/'nmol-analyzed'!AI$2</f>
        <v>2.9999999999999995E-2</v>
      </c>
      <c r="AL195" s="14">
        <f>'nmol-analyzed'!AJ195*0.001/'nmol-analyzed'!AJ$1*1/'nmol-analyzed'!AJ$2</f>
        <v>1.2499999999999997E-2</v>
      </c>
      <c r="AM195" s="14">
        <f>'nmol-analyzed'!AK195*0.001/'nmol-analyzed'!AK$1*1/'nmol-analyzed'!AK$2</f>
        <v>1.754385964912281E-2</v>
      </c>
      <c r="AN195" s="14">
        <f>'nmol-analyzed'!AL195*0.001/'nmol-analyzed'!AL$1*1/'nmol-analyzed'!AL$2</f>
        <v>2.4553571428571428E-2</v>
      </c>
      <c r="AO195" s="14">
        <f>'nmol-analyzed'!AM195*0.001/'nmol-analyzed'!AM$1*1/'nmol-analyzed'!AM$2</f>
        <v>3.5555555555555562E-2</v>
      </c>
      <c r="AP195" s="14">
        <f>'nmol-analyzed'!AN195*0.001/'nmol-analyzed'!AN$1*1/'nmol-analyzed'!AN$2</f>
        <v>2.2222222222222223E-2</v>
      </c>
      <c r="AQ195" s="14">
        <f>'nmol-analyzed'!AO195*0.001/'nmol-analyzed'!AO$1*1/'nmol-analyzed'!AO$2</f>
        <v>0.01</v>
      </c>
      <c r="AR195" s="14">
        <f>'nmol-analyzed'!AP195*0.001/'nmol-analyzed'!AP$1*1/'nmol-analyzed'!AP$2</f>
        <v>1.785714285714286E-2</v>
      </c>
      <c r="AS195" s="14">
        <f>'nmol-analyzed'!AQ195*0.001/'nmol-analyzed'!AQ$1*1/'nmol-analyzed'!AQ$2</f>
        <v>1.5624999999999998E-2</v>
      </c>
      <c r="AT195" s="14">
        <f>'nmol-analyzed'!AR195*0.001/'nmol-analyzed'!AR$1*1/'nmol-analyzed'!AR$2</f>
        <v>1.973684210526316E-2</v>
      </c>
      <c r="AU195" s="14">
        <f>'nmol-analyzed'!AS195*0.001/'nmol-analyzed'!AS$1*1/'nmol-analyzed'!AS$2</f>
        <v>3.9911308203991122E-2</v>
      </c>
      <c r="AV195" s="14">
        <f>'nmol-analyzed'!AT195*0.001/'nmol-analyzed'!AT$1*1/'nmol-analyzed'!AT$2</f>
        <v>3.2894736842105268E-2</v>
      </c>
      <c r="AW195" s="14">
        <f>'nmol-analyzed'!AU195*0.001/'nmol-analyzed'!AU$1*1/'nmol-analyzed'!AU$2</f>
        <v>4.4642857142857149E-3</v>
      </c>
      <c r="AX195" s="14">
        <f>'nmol-analyzed'!AV195*0.001/'nmol-analyzed'!AV$1*1/'nmol-analyzed'!AV$2</f>
        <v>5.0000000000000001E-3</v>
      </c>
      <c r="AY195" s="14"/>
    </row>
    <row r="196" spans="1:51" x14ac:dyDescent="0.2">
      <c r="A196">
        <f>'imported summary from web'!A148</f>
        <v>706.6</v>
      </c>
      <c r="B196" t="str">
        <f>'imported summary from web'!B148</f>
        <v>C39H80O7PN</v>
      </c>
      <c r="C196" s="2" t="str">
        <f>'imported summary from web'!C148</f>
        <v>ePE(34:0)</v>
      </c>
      <c r="D196" s="71"/>
      <c r="E196" s="14"/>
      <c r="F196" s="14">
        <f>'nmol-analyzed'!F196*0.001/'nmol-analyzed'!F$1*1/'nmol-analyzed'!F$2</f>
        <v>0</v>
      </c>
      <c r="G196" s="14">
        <f>'nmol-analyzed'!G196*0.001/'nmol-analyzed'!G$1*1/'nmol-analyzed'!G$2</f>
        <v>3.3745781777277844E-3</v>
      </c>
      <c r="H196" s="14">
        <f>'nmol-analyzed'!H196*0.001/'nmol-analyzed'!H$1*1/'nmol-analyzed'!H$2</f>
        <v>0</v>
      </c>
      <c r="I196" s="14">
        <f>'nmol-analyzed'!I196*0.001/'nmol-analyzed'!I$1*1/'nmol-analyzed'!I$2</f>
        <v>5.0618672665916761E-3</v>
      </c>
      <c r="J196" s="14">
        <f>'nmol-analyzed'!J196*0.001/'nmol-analyzed'!J$1*1/'nmol-analyzed'!J$2</f>
        <v>0</v>
      </c>
      <c r="K196" s="14">
        <f>'nmol-analyzed'!K196*0.001/'nmol-analyzed'!K$1*1/'nmol-analyzed'!K$2</f>
        <v>1.6872890888638922E-3</v>
      </c>
      <c r="L196" s="14">
        <f t="shared" si="6"/>
        <v>1.687289088863892E-3</v>
      </c>
      <c r="M196" s="137">
        <f t="shared" si="7"/>
        <v>2.1342706367840584E-3</v>
      </c>
      <c r="N196" s="14">
        <f t="shared" si="8"/>
        <v>1.264911064067352</v>
      </c>
      <c r="O196" s="14">
        <f>'nmol-analyzed'!M196*0.001/'nmol-analyzed'!M$1*1/'nmol-analyzed'!M$2</f>
        <v>6.7873303167420825E-3</v>
      </c>
      <c r="P196" s="14">
        <f>'nmol-analyzed'!N196*0.001/'nmol-analyzed'!N$1*1/'nmol-analyzed'!N$2</f>
        <v>0</v>
      </c>
      <c r="Q196" s="14">
        <f>'nmol-analyzed'!O196*0.001/'nmol-analyzed'!O$1*1/'nmol-analyzed'!O$2</f>
        <v>2.1978021978021982E-3</v>
      </c>
      <c r="R196" s="14">
        <f>'nmol-analyzed'!P196*0.001/'nmol-analyzed'!P$1*1/'nmol-analyzed'!P$2</f>
        <v>2.2675736961451243E-3</v>
      </c>
      <c r="S196" s="14">
        <f>'nmol-analyzed'!Q196*0.001/'nmol-analyzed'!Q$1*1/'nmol-analyzed'!Q$2</f>
        <v>0</v>
      </c>
      <c r="T196" s="14">
        <f>'nmol-analyzed'!R196*0.001/'nmol-analyzed'!R$1*1/'nmol-analyzed'!R$2</f>
        <v>6.6964285714285702E-3</v>
      </c>
      <c r="U196" s="14">
        <f>'nmol-analyzed'!S196*0.001/'nmol-analyzed'!S$1*1/'nmol-analyzed'!S$2</f>
        <v>0</v>
      </c>
      <c r="V196" s="14">
        <f>'nmol-analyzed'!T196*0.001/'nmol-analyzed'!T$1*1/'nmol-analyzed'!T$2</f>
        <v>0</v>
      </c>
      <c r="W196" s="14">
        <f>'nmol-analyzed'!U196*0.001/'nmol-analyzed'!U$1*1/'nmol-analyzed'!U$2</f>
        <v>2.2624434389140278E-3</v>
      </c>
      <c r="X196" s="14">
        <f>'nmol-analyzed'!V196*0.001/'nmol-analyzed'!V$1*1/'nmol-analyzed'!V$2</f>
        <v>0</v>
      </c>
      <c r="Y196" s="14">
        <f>'nmol-analyzed'!W196*0.001/'nmol-analyzed'!W$1*1/'nmol-analyzed'!W$2</f>
        <v>1.1160714285714286E-2</v>
      </c>
      <c r="Z196" s="14">
        <f>'nmol-analyzed'!X196*0.001/'nmol-analyzed'!X$1*1/'nmol-analyzed'!X$2</f>
        <v>2.2222222222222227E-3</v>
      </c>
      <c r="AA196" s="14">
        <f>'nmol-analyzed'!Y196*0.001/'nmol-analyzed'!Y$1*1/'nmol-analyzed'!Y$2</f>
        <v>0</v>
      </c>
      <c r="AB196" s="14">
        <f>'nmol-analyzed'!Z196*0.001/'nmol-analyzed'!Z$1*1/'nmol-analyzed'!Z$2</f>
        <v>0</v>
      </c>
      <c r="AC196" s="14">
        <f>'nmol-analyzed'!AA196*0.001/'nmol-analyzed'!AA$1*1/'nmol-analyzed'!AA$2</f>
        <v>0</v>
      </c>
      <c r="AD196" s="14">
        <f>'nmol-analyzed'!AB196*0.001/'nmol-analyzed'!AB$1*1/'nmol-analyzed'!AB$2</f>
        <v>0</v>
      </c>
      <c r="AE196" s="14">
        <f>'nmol-analyzed'!AC196*0.001/'nmol-analyzed'!AC$1*1/'nmol-analyzed'!AC$2</f>
        <v>2.2222222222222227E-3</v>
      </c>
      <c r="AF196" s="14">
        <f>'nmol-analyzed'!AD196*0.001/'nmol-analyzed'!AD$1*1/'nmol-analyzed'!AD$2</f>
        <v>7.4999999999999989E-3</v>
      </c>
      <c r="AG196" s="14">
        <f>'nmol-analyzed'!AE196*0.001/'nmol-analyzed'!AE$1*1/'nmol-analyzed'!AE$2</f>
        <v>0</v>
      </c>
      <c r="AH196" s="14">
        <f>'nmol-analyzed'!AF196*0.001/'nmol-analyzed'!AF$1*1/'nmol-analyzed'!AF$2</f>
        <v>2.2172949002217295E-3</v>
      </c>
      <c r="AI196" s="14">
        <f>'nmol-analyzed'!AG196*0.001/'nmol-analyzed'!AG$1*1/'nmol-analyzed'!AG$2</f>
        <v>4.4444444444444444E-3</v>
      </c>
      <c r="AJ196" s="14">
        <f>'nmol-analyzed'!AH196*0.001/'nmol-analyzed'!AH$1*1/'nmol-analyzed'!AH$2</f>
        <v>4.3859649122807024E-3</v>
      </c>
      <c r="AK196" s="14">
        <f>'nmol-analyzed'!AI196*0.001/'nmol-analyzed'!AI$1*1/'nmol-analyzed'!AI$2</f>
        <v>0</v>
      </c>
      <c r="AL196" s="14">
        <f>'nmol-analyzed'!AJ196*0.001/'nmol-analyzed'!AJ$1*1/'nmol-analyzed'!AJ$2</f>
        <v>5.0000000000000001E-3</v>
      </c>
      <c r="AM196" s="14">
        <f>'nmol-analyzed'!AK196*0.001/'nmol-analyzed'!AK$1*1/'nmol-analyzed'!AK$2</f>
        <v>0</v>
      </c>
      <c r="AN196" s="14">
        <f>'nmol-analyzed'!AL196*0.001/'nmol-analyzed'!AL$1*1/'nmol-analyzed'!AL$2</f>
        <v>0</v>
      </c>
      <c r="AO196" s="14">
        <f>'nmol-analyzed'!AM196*0.001/'nmol-analyzed'!AM$1*1/'nmol-analyzed'!AM$2</f>
        <v>2.2222222222222227E-3</v>
      </c>
      <c r="AP196" s="14">
        <f>'nmol-analyzed'!AN196*0.001/'nmol-analyzed'!AN$1*1/'nmol-analyzed'!AN$2</f>
        <v>0</v>
      </c>
      <c r="AQ196" s="14">
        <f>'nmol-analyzed'!AO196*0.001/'nmol-analyzed'!AO$1*1/'nmol-analyzed'!AO$2</f>
        <v>0</v>
      </c>
      <c r="AR196" s="14">
        <f>'nmol-analyzed'!AP196*0.001/'nmol-analyzed'!AP$1*1/'nmol-analyzed'!AP$2</f>
        <v>8.9285714285714298E-3</v>
      </c>
      <c r="AS196" s="14">
        <f>'nmol-analyzed'!AQ196*0.001/'nmol-analyzed'!AQ$1*1/'nmol-analyzed'!AQ$2</f>
        <v>2.232142857142857E-3</v>
      </c>
      <c r="AT196" s="14">
        <f>'nmol-analyzed'!AR196*0.001/'nmol-analyzed'!AR$1*1/'nmol-analyzed'!AR$2</f>
        <v>2.1929824561403512E-3</v>
      </c>
      <c r="AU196" s="14">
        <f>'nmol-analyzed'!AS196*0.001/'nmol-analyzed'!AS$1*1/'nmol-analyzed'!AS$2</f>
        <v>8.869179600886918E-3</v>
      </c>
      <c r="AV196" s="14">
        <f>'nmol-analyzed'!AT196*0.001/'nmol-analyzed'!AT$1*1/'nmol-analyzed'!AT$2</f>
        <v>2.1929824561403512E-3</v>
      </c>
      <c r="AW196" s="14">
        <f>'nmol-analyzed'!AU196*0.001/'nmol-analyzed'!AU$1*1/'nmol-analyzed'!AU$2</f>
        <v>2.2321428571428575E-3</v>
      </c>
      <c r="AX196" s="14">
        <f>'nmol-analyzed'!AV196*0.001/'nmol-analyzed'!AV$1*1/'nmol-analyzed'!AV$2</f>
        <v>0</v>
      </c>
      <c r="AY196" s="14"/>
    </row>
    <row r="197" spans="1:51" x14ac:dyDescent="0.2">
      <c r="A197">
        <f>'imported summary from web'!A154</f>
        <v>724.5</v>
      </c>
      <c r="B197" t="str">
        <f>'imported summary from web'!B154</f>
        <v>C41H74O7PN</v>
      </c>
      <c r="C197" s="2" t="str">
        <f>'imported summary from web'!C154</f>
        <v>ePE(36:5)</v>
      </c>
      <c r="D197" s="71"/>
      <c r="E197" s="14"/>
      <c r="F197" s="14">
        <f>'nmol-analyzed'!F197*0.001/'nmol-analyzed'!F$1*1/'nmol-analyzed'!F$2</f>
        <v>6.9178852643419594E-2</v>
      </c>
      <c r="G197" s="14">
        <f>'nmol-analyzed'!G197*0.001/'nmol-analyzed'!G$1*1/'nmol-analyzed'!G$2</f>
        <v>6.2429696287964014E-2</v>
      </c>
      <c r="H197" s="14">
        <f>'nmol-analyzed'!H197*0.001/'nmol-analyzed'!H$1*1/'nmol-analyzed'!H$2</f>
        <v>5.7367829021372337E-2</v>
      </c>
      <c r="I197" s="14">
        <f>'nmol-analyzed'!I197*0.001/'nmol-analyzed'!I$1*1/'nmol-analyzed'!I$2</f>
        <v>6.5804274465691787E-2</v>
      </c>
      <c r="J197" s="14">
        <f>'nmol-analyzed'!J197*0.001/'nmol-analyzed'!J$1*1/'nmol-analyzed'!J$2</f>
        <v>5.568053993250844E-2</v>
      </c>
      <c r="K197" s="14">
        <f>'nmol-analyzed'!K197*0.001/'nmol-analyzed'!K$1*1/'nmol-analyzed'!K$2</f>
        <v>6.4116985376827904E-2</v>
      </c>
      <c r="L197" s="14">
        <f t="shared" ref="L197:L260" si="9">AVERAGE(F197:K197)</f>
        <v>6.2429696287964014E-2</v>
      </c>
      <c r="M197" s="137">
        <f t="shared" ref="M197:M260" si="10">STDEV(F197:K197)</f>
        <v>5.1178011995848521E-3</v>
      </c>
      <c r="N197" s="14">
        <f t="shared" ref="N197:N260" si="11">M197/L197</f>
        <v>8.1977031827584382E-2</v>
      </c>
      <c r="O197" s="14">
        <f>'nmol-analyzed'!M197*0.001/'nmol-analyzed'!M$1*1/'nmol-analyzed'!M$2</f>
        <v>7.918552036199096E-2</v>
      </c>
      <c r="P197" s="14">
        <f>'nmol-analyzed'!N197*0.001/'nmol-analyzed'!N$1*1/'nmol-analyzed'!N$2</f>
        <v>5.4824561403508776E-2</v>
      </c>
      <c r="Q197" s="14">
        <f>'nmol-analyzed'!O197*0.001/'nmol-analyzed'!O$1*1/'nmol-analyzed'!O$2</f>
        <v>5.274725274725274E-2</v>
      </c>
      <c r="R197" s="14">
        <f>'nmol-analyzed'!P197*0.001/'nmol-analyzed'!P$1*1/'nmol-analyzed'!P$2</f>
        <v>6.8027210884353734E-2</v>
      </c>
      <c r="S197" s="14">
        <f>'nmol-analyzed'!Q197*0.001/'nmol-analyzed'!Q$1*1/'nmol-analyzed'!Q$2</f>
        <v>5.1111111111111114E-2</v>
      </c>
      <c r="T197" s="14">
        <f>'nmol-analyzed'!R197*0.001/'nmol-analyzed'!R$1*1/'nmol-analyzed'!R$2</f>
        <v>3.3482142857142856E-2</v>
      </c>
      <c r="U197" s="14">
        <f>'nmol-analyzed'!S197*0.001/'nmol-analyzed'!S$1*1/'nmol-analyzed'!S$2</f>
        <v>8.0357142857142849E-2</v>
      </c>
      <c r="V197" s="14">
        <f>'nmol-analyzed'!T197*0.001/'nmol-analyzed'!T$1*1/'nmol-analyzed'!T$2</f>
        <v>5.7777777777777775E-2</v>
      </c>
      <c r="W197" s="14">
        <f>'nmol-analyzed'!U197*0.001/'nmol-analyzed'!U$1*1/'nmol-analyzed'!U$2</f>
        <v>9.502262443438915E-2</v>
      </c>
      <c r="X197" s="14">
        <f>'nmol-analyzed'!V197*0.001/'nmol-analyzed'!V$1*1/'nmol-analyzed'!V$2</f>
        <v>8.5972850678733032E-2</v>
      </c>
      <c r="Y197" s="14">
        <f>'nmol-analyzed'!W197*0.001/'nmol-analyzed'!W$1*1/'nmol-analyzed'!W$2</f>
        <v>7.1428571428571438E-2</v>
      </c>
      <c r="Z197" s="14">
        <f>'nmol-analyzed'!X197*0.001/'nmol-analyzed'!X$1*1/'nmol-analyzed'!X$2</f>
        <v>3.5555555555555562E-2</v>
      </c>
      <c r="AA197" s="14">
        <f>'nmol-analyzed'!Y197*0.001/'nmol-analyzed'!Y$1*1/'nmol-analyzed'!Y$2</f>
        <v>9.1111111111111129E-2</v>
      </c>
      <c r="AB197" s="14">
        <f>'nmol-analyzed'!Z197*0.001/'nmol-analyzed'!Z$1*1/'nmol-analyzed'!Z$2</f>
        <v>4.6052631578947373E-2</v>
      </c>
      <c r="AC197" s="14">
        <f>'nmol-analyzed'!AA197*0.001/'nmol-analyzed'!AA$1*1/'nmol-analyzed'!AA$2</f>
        <v>0.10491071428571429</v>
      </c>
      <c r="AD197" s="14">
        <f>'nmol-analyzed'!AB197*0.001/'nmol-analyzed'!AB$1*1/'nmol-analyzed'!AB$2</f>
        <v>0.11111111111111112</v>
      </c>
      <c r="AE197" s="14">
        <f>'nmol-analyzed'!AC197*0.001/'nmol-analyzed'!AC$1*1/'nmol-analyzed'!AC$2</f>
        <v>3.333333333333334E-2</v>
      </c>
      <c r="AF197" s="14">
        <f>'nmol-analyzed'!AD197*0.001/'nmol-analyzed'!AD$1*1/'nmol-analyzed'!AD$2</f>
        <v>2.9999999999999995E-2</v>
      </c>
      <c r="AG197" s="14">
        <f>'nmol-analyzed'!AE197*0.001/'nmol-analyzed'!AE$1*1/'nmol-analyzed'!AE$2</f>
        <v>6.2499999999999993E-2</v>
      </c>
      <c r="AH197" s="14">
        <f>'nmol-analyzed'!AF197*0.001/'nmol-analyzed'!AF$1*1/'nmol-analyzed'!AF$2</f>
        <v>9.0909090909090912E-2</v>
      </c>
      <c r="AI197" s="14">
        <f>'nmol-analyzed'!AG197*0.001/'nmol-analyzed'!AG$1*1/'nmol-analyzed'!AG$2</f>
        <v>8.666666666666667E-2</v>
      </c>
      <c r="AJ197" s="14">
        <f>'nmol-analyzed'!AH197*0.001/'nmol-analyzed'!AH$1*1/'nmol-analyzed'!AH$2</f>
        <v>8.1140350877192999E-2</v>
      </c>
      <c r="AK197" s="14">
        <f>'nmol-analyzed'!AI197*0.001/'nmol-analyzed'!AI$1*1/'nmol-analyzed'!AI$2</f>
        <v>4.4999999999999991E-2</v>
      </c>
      <c r="AL197" s="14">
        <f>'nmol-analyzed'!AJ197*0.001/'nmol-analyzed'!AJ$1*1/'nmol-analyzed'!AJ$2</f>
        <v>7.4999999999999997E-2</v>
      </c>
      <c r="AM197" s="14">
        <f>'nmol-analyzed'!AK197*0.001/'nmol-analyzed'!AK$1*1/'nmol-analyzed'!AK$2</f>
        <v>7.2368421052631582E-2</v>
      </c>
      <c r="AN197" s="14">
        <f>'nmol-analyzed'!AL197*0.001/'nmol-analyzed'!AL$1*1/'nmol-analyzed'!AL$2</f>
        <v>5.5803571428571432E-2</v>
      </c>
      <c r="AO197" s="14">
        <f>'nmol-analyzed'!AM197*0.001/'nmol-analyzed'!AM$1*1/'nmol-analyzed'!AM$2</f>
        <v>0.12000000000000001</v>
      </c>
      <c r="AP197" s="14">
        <f>'nmol-analyzed'!AN197*0.001/'nmol-analyzed'!AN$1*1/'nmol-analyzed'!AN$2</f>
        <v>7.3333333333333334E-2</v>
      </c>
      <c r="AQ197" s="14">
        <f>'nmol-analyzed'!AO197*0.001/'nmol-analyzed'!AO$1*1/'nmol-analyzed'!AO$2</f>
        <v>4.4999999999999991E-2</v>
      </c>
      <c r="AR197" s="14">
        <f>'nmol-analyzed'!AP197*0.001/'nmol-analyzed'!AP$1*1/'nmol-analyzed'!AP$2</f>
        <v>4.2410714285714281E-2</v>
      </c>
      <c r="AS197" s="14">
        <f>'nmol-analyzed'!AQ197*0.001/'nmol-analyzed'!AQ$1*1/'nmol-analyzed'!AQ$2</f>
        <v>4.6874999999999993E-2</v>
      </c>
      <c r="AT197" s="14">
        <f>'nmol-analyzed'!AR197*0.001/'nmol-analyzed'!AR$1*1/'nmol-analyzed'!AR$2</f>
        <v>5.7017543859649134E-2</v>
      </c>
      <c r="AU197" s="14">
        <f>'nmol-analyzed'!AS197*0.001/'nmol-analyzed'!AS$1*1/'nmol-analyzed'!AS$2</f>
        <v>0.10864745011086473</v>
      </c>
      <c r="AV197" s="14">
        <f>'nmol-analyzed'!AT197*0.001/'nmol-analyzed'!AT$1*1/'nmol-analyzed'!AT$2</f>
        <v>5.4824561403508783E-2</v>
      </c>
      <c r="AW197" s="14">
        <f>'nmol-analyzed'!AU197*0.001/'nmol-analyzed'!AU$1*1/'nmol-analyzed'!AU$2</f>
        <v>4.4642857142857144E-2</v>
      </c>
      <c r="AX197" s="14">
        <f>'nmol-analyzed'!AV197*0.001/'nmol-analyzed'!AV$1*1/'nmol-analyzed'!AV$2</f>
        <v>3.2499999999999994E-2</v>
      </c>
      <c r="AY197" s="14"/>
    </row>
    <row r="198" spans="1:51" x14ac:dyDescent="0.2">
      <c r="A198">
        <f>'imported summary from web'!A155</f>
        <v>726.5</v>
      </c>
      <c r="B198" t="str">
        <f>'imported summary from web'!B155</f>
        <v>C41H76O7PN</v>
      </c>
      <c r="C198" s="2" t="str">
        <f>'imported summary from web'!C155</f>
        <v>ePE(36:4)</v>
      </c>
      <c r="D198" s="71"/>
      <c r="E198" s="14"/>
      <c r="F198" s="14">
        <f>'nmol-analyzed'!F198*0.001/'nmol-analyzed'!F$1*1/'nmol-analyzed'!F$2</f>
        <v>2.6996625421822277E-3</v>
      </c>
      <c r="G198" s="14">
        <f>'nmol-analyzed'!G198*0.001/'nmol-analyzed'!G$1*1/'nmol-analyzed'!G$2</f>
        <v>1.4510686164229472E-2</v>
      </c>
      <c r="H198" s="14">
        <f>'nmol-analyzed'!H198*0.001/'nmol-analyzed'!H$1*1/'nmol-analyzed'!H$2</f>
        <v>1.1136107986501689E-2</v>
      </c>
      <c r="I198" s="14">
        <f>'nmol-analyzed'!I198*0.001/'nmol-analyzed'!I$1*1/'nmol-analyzed'!I$2</f>
        <v>1.282339707536558E-2</v>
      </c>
      <c r="J198" s="14">
        <f>'nmol-analyzed'!J198*0.001/'nmol-analyzed'!J$1*1/'nmol-analyzed'!J$2</f>
        <v>1.4510686164229472E-2</v>
      </c>
      <c r="K198" s="14">
        <f>'nmol-analyzed'!K198*0.001/'nmol-analyzed'!K$1*1/'nmol-analyzed'!K$2</f>
        <v>9.4488188976377951E-3</v>
      </c>
      <c r="L198" s="14">
        <f t="shared" si="9"/>
        <v>1.0854893138357705E-2</v>
      </c>
      <c r="M198" s="137">
        <f t="shared" si="10"/>
        <v>4.4535057131224205E-3</v>
      </c>
      <c r="N198" s="14">
        <f t="shared" si="11"/>
        <v>0.4102763294265111</v>
      </c>
      <c r="O198" s="14">
        <f>'nmol-analyzed'!M198*0.001/'nmol-analyzed'!M$1*1/'nmol-analyzed'!M$2</f>
        <v>1.7194570135746608E-2</v>
      </c>
      <c r="P198" s="14">
        <f>'nmol-analyzed'!N198*0.001/'nmol-analyzed'!N$1*1/'nmol-analyzed'!N$2</f>
        <v>1.4473684210526316E-2</v>
      </c>
      <c r="Q198" s="14">
        <f>'nmol-analyzed'!O198*0.001/'nmol-analyzed'!O$1*1/'nmol-analyzed'!O$2</f>
        <v>1.0109890109890111E-2</v>
      </c>
      <c r="R198" s="14">
        <f>'nmol-analyzed'!P198*0.001/'nmol-analyzed'!P$1*1/'nmol-analyzed'!P$2</f>
        <v>8.163265306122448E-3</v>
      </c>
      <c r="S198" s="14">
        <f>'nmol-analyzed'!Q198*0.001/'nmol-analyzed'!Q$1*1/'nmol-analyzed'!Q$2</f>
        <v>0</v>
      </c>
      <c r="T198" s="14">
        <f>'nmol-analyzed'!R198*0.001/'nmol-analyzed'!R$1*1/'nmol-analyzed'!R$2</f>
        <v>1.3392857142857143E-3</v>
      </c>
      <c r="U198" s="14">
        <f>'nmol-analyzed'!S198*0.001/'nmol-analyzed'!S$1*1/'nmol-analyzed'!S$2</f>
        <v>1.0267857142857143E-2</v>
      </c>
      <c r="V198" s="14">
        <f>'nmol-analyzed'!T198*0.001/'nmol-analyzed'!T$1*1/'nmol-analyzed'!T$2</f>
        <v>3.5555555555555557E-3</v>
      </c>
      <c r="W198" s="14">
        <f>'nmol-analyzed'!U198*0.001/'nmol-analyzed'!U$1*1/'nmol-analyzed'!U$2</f>
        <v>5.8823529411764714E-3</v>
      </c>
      <c r="X198" s="14">
        <f>'nmol-analyzed'!V198*0.001/'nmol-analyzed'!V$1*1/'nmol-analyzed'!V$2</f>
        <v>1.0407239819004526E-2</v>
      </c>
      <c r="Y198" s="14">
        <f>'nmol-analyzed'!W198*0.001/'nmol-analyzed'!W$1*1/'nmol-analyzed'!W$2</f>
        <v>3.5714285714285713E-3</v>
      </c>
      <c r="Z198" s="14">
        <f>'nmol-analyzed'!X198*0.001/'nmol-analyzed'!X$1*1/'nmol-analyzed'!X$2</f>
        <v>3.5555555555555557E-3</v>
      </c>
      <c r="AA198" s="14">
        <f>'nmol-analyzed'!Y198*0.001/'nmol-analyzed'!Y$1*1/'nmol-analyzed'!Y$2</f>
        <v>1.4666666666666666E-2</v>
      </c>
      <c r="AB198" s="14">
        <f>'nmol-analyzed'!Z198*0.001/'nmol-analyzed'!Z$1*1/'nmol-analyzed'!Z$2</f>
        <v>1.666666666666667E-2</v>
      </c>
      <c r="AC198" s="14">
        <f>'nmol-analyzed'!AA198*0.001/'nmol-analyzed'!AA$1*1/'nmol-analyzed'!AA$2</f>
        <v>1.2499999999999999E-2</v>
      </c>
      <c r="AD198" s="14">
        <f>'nmol-analyzed'!AB198*0.001/'nmol-analyzed'!AB$1*1/'nmol-analyzed'!AB$2</f>
        <v>1.2444444444444444E-2</v>
      </c>
      <c r="AE198" s="14">
        <f>'nmol-analyzed'!AC198*0.001/'nmol-analyzed'!AC$1*1/'nmol-analyzed'!AC$2</f>
        <v>5.7777777777777784E-3</v>
      </c>
      <c r="AF198" s="14">
        <f>'nmol-analyzed'!AD198*0.001/'nmol-analyzed'!AD$1*1/'nmol-analyzed'!AD$2</f>
        <v>0</v>
      </c>
      <c r="AG198" s="14">
        <f>'nmol-analyzed'!AE198*0.001/'nmol-analyzed'!AE$1*1/'nmol-analyzed'!AE$2</f>
        <v>5.8035714285714279E-3</v>
      </c>
      <c r="AH198" s="14">
        <f>'nmol-analyzed'!AF198*0.001/'nmol-analyzed'!AF$1*1/'nmol-analyzed'!AF$2</f>
        <v>1.2416851441241683E-2</v>
      </c>
      <c r="AI198" s="14">
        <f>'nmol-analyzed'!AG198*0.001/'nmol-analyzed'!AG$1*1/'nmol-analyzed'!AG$2</f>
        <v>1.4666666666666666E-2</v>
      </c>
      <c r="AJ198" s="14">
        <f>'nmol-analyzed'!AH198*0.001/'nmol-analyzed'!AH$1*1/'nmol-analyzed'!AH$2</f>
        <v>1.0087719298245616E-2</v>
      </c>
      <c r="AK198" s="14">
        <f>'nmol-analyzed'!AI198*0.001/'nmol-analyzed'!AI$1*1/'nmol-analyzed'!AI$2</f>
        <v>1.6499999999999997E-2</v>
      </c>
      <c r="AL198" s="14">
        <f>'nmol-analyzed'!AJ198*0.001/'nmol-analyzed'!AJ$1*1/'nmol-analyzed'!AJ$2</f>
        <v>1.3999999999999997E-2</v>
      </c>
      <c r="AM198" s="14">
        <f>'nmol-analyzed'!AK198*0.001/'nmol-analyzed'!AK$1*1/'nmol-analyzed'!AK$2</f>
        <v>7.8947368421052651E-3</v>
      </c>
      <c r="AN198" s="14">
        <f>'nmol-analyzed'!AL198*0.001/'nmol-analyzed'!AL$1*1/'nmol-analyzed'!AL$2</f>
        <v>1.9196428571428573E-2</v>
      </c>
      <c r="AO198" s="14">
        <f>'nmol-analyzed'!AM198*0.001/'nmol-analyzed'!AM$1*1/'nmol-analyzed'!AM$2</f>
        <v>1.6888888888888891E-2</v>
      </c>
      <c r="AP198" s="14">
        <f>'nmol-analyzed'!AN198*0.001/'nmol-analyzed'!AN$1*1/'nmol-analyzed'!AN$2</f>
        <v>1.2444444444444444E-2</v>
      </c>
      <c r="AQ198" s="14">
        <f>'nmol-analyzed'!AO198*0.001/'nmol-analyzed'!AO$1*1/'nmol-analyzed'!AO$2</f>
        <v>1.5E-3</v>
      </c>
      <c r="AR198" s="14">
        <f>'nmol-analyzed'!AP198*0.001/'nmol-analyzed'!AP$1*1/'nmol-analyzed'!AP$2</f>
        <v>1.0267857142857145E-2</v>
      </c>
      <c r="AS198" s="14">
        <f>'nmol-analyzed'!AQ198*0.001/'nmol-analyzed'!AQ$1*1/'nmol-analyzed'!AQ$2</f>
        <v>8.0357142857142867E-3</v>
      </c>
      <c r="AT198" s="14">
        <f>'nmol-analyzed'!AR198*0.001/'nmol-analyzed'!AR$1*1/'nmol-analyzed'!AR$2</f>
        <v>1.2280701754385965E-2</v>
      </c>
      <c r="AU198" s="14">
        <f>'nmol-analyzed'!AS198*0.001/'nmol-analyzed'!AS$1*1/'nmol-analyzed'!AS$2</f>
        <v>1.0199556541019955E-2</v>
      </c>
      <c r="AV198" s="14">
        <f>'nmol-analyzed'!AT198*0.001/'nmol-analyzed'!AT$1*1/'nmol-analyzed'!AT$2</f>
        <v>7.8947368421052651E-3</v>
      </c>
      <c r="AW198" s="14">
        <f>'nmol-analyzed'!AU198*0.001/'nmol-analyzed'!AU$1*1/'nmol-analyzed'!AU$2</f>
        <v>1.3392857142857145E-3</v>
      </c>
      <c r="AX198" s="14">
        <f>'nmol-analyzed'!AV198*0.001/'nmol-analyzed'!AV$1*1/'nmol-analyzed'!AV$2</f>
        <v>1.3999999999999997E-2</v>
      </c>
      <c r="AY198" s="14"/>
    </row>
    <row r="199" spans="1:51" x14ac:dyDescent="0.2">
      <c r="A199">
        <f>'imported summary from web'!A156</f>
        <v>728.6</v>
      </c>
      <c r="B199" t="str">
        <f>'imported summary from web'!B156</f>
        <v>C41H78O7PN</v>
      </c>
      <c r="C199" s="2" t="str">
        <f>'imported summary from web'!C156</f>
        <v>ePE(36:3)</v>
      </c>
      <c r="D199" s="71"/>
      <c r="E199" s="14"/>
      <c r="F199" s="14">
        <f>'nmol-analyzed'!F199*0.001/'nmol-analyzed'!F$1*1/'nmol-analyzed'!F$2</f>
        <v>1.8560179977502814E-2</v>
      </c>
      <c r="G199" s="14">
        <f>'nmol-analyzed'!G199*0.001/'nmol-analyzed'!G$1*1/'nmol-analyzed'!G$2</f>
        <v>1.0123734533183352E-2</v>
      </c>
      <c r="H199" s="14">
        <f>'nmol-analyzed'!H199*0.001/'nmol-analyzed'!H$1*1/'nmol-analyzed'!H$2</f>
        <v>5.0618672665916761E-3</v>
      </c>
      <c r="I199" s="14">
        <f>'nmol-analyzed'!I199*0.001/'nmol-analyzed'!I$1*1/'nmol-analyzed'!I$2</f>
        <v>1.5185601799775027E-2</v>
      </c>
      <c r="J199" s="14">
        <f>'nmol-analyzed'!J199*0.001/'nmol-analyzed'!J$1*1/'nmol-analyzed'!J$2</f>
        <v>1.1811023622047244E-2</v>
      </c>
      <c r="K199" s="14">
        <f>'nmol-analyzed'!K199*0.001/'nmol-analyzed'!K$1*1/'nmol-analyzed'!K$2</f>
        <v>1.0123734533183352E-2</v>
      </c>
      <c r="L199" s="14">
        <f t="shared" si="9"/>
        <v>1.1811023622047244E-2</v>
      </c>
      <c r="M199" s="137">
        <f t="shared" si="10"/>
        <v>4.6515350119539561E-3</v>
      </c>
      <c r="N199" s="14">
        <f t="shared" si="11"/>
        <v>0.39382996434543494</v>
      </c>
      <c r="O199" s="14">
        <f>'nmol-analyzed'!M199*0.001/'nmol-analyzed'!M$1*1/'nmol-analyzed'!M$2</f>
        <v>2.2624434389140274E-2</v>
      </c>
      <c r="P199" s="14">
        <f>'nmol-analyzed'!N199*0.001/'nmol-analyzed'!N$1*1/'nmol-analyzed'!N$2</f>
        <v>2.1929824561403508E-2</v>
      </c>
      <c r="Q199" s="14">
        <f>'nmol-analyzed'!O199*0.001/'nmol-analyzed'!O$1*1/'nmol-analyzed'!O$2</f>
        <v>1.0989010989010988E-2</v>
      </c>
      <c r="R199" s="14">
        <f>'nmol-analyzed'!P199*0.001/'nmol-analyzed'!P$1*1/'nmol-analyzed'!P$2</f>
        <v>2.0408163265306117E-2</v>
      </c>
      <c r="S199" s="14">
        <f>'nmol-analyzed'!Q199*0.001/'nmol-analyzed'!Q$1*1/'nmol-analyzed'!Q$2</f>
        <v>2.2222222222222227E-3</v>
      </c>
      <c r="T199" s="14">
        <f>'nmol-analyzed'!R199*0.001/'nmol-analyzed'!R$1*1/'nmol-analyzed'!R$2</f>
        <v>8.9285714285714281E-3</v>
      </c>
      <c r="U199" s="14">
        <f>'nmol-analyzed'!S199*0.001/'nmol-analyzed'!S$1*1/'nmol-analyzed'!S$2</f>
        <v>1.1160714285714284E-2</v>
      </c>
      <c r="V199" s="14">
        <f>'nmol-analyzed'!T199*0.001/'nmol-analyzed'!T$1*1/'nmol-analyzed'!T$2</f>
        <v>6.6666666666666662E-3</v>
      </c>
      <c r="W199" s="14">
        <f>'nmol-analyzed'!U199*0.001/'nmol-analyzed'!U$1*1/'nmol-analyzed'!U$2</f>
        <v>1.5837104072398193E-2</v>
      </c>
      <c r="X199" s="14">
        <f>'nmol-analyzed'!V199*0.001/'nmol-analyzed'!V$1*1/'nmol-analyzed'!V$2</f>
        <v>1.8099547511312222E-2</v>
      </c>
      <c r="Y199" s="14">
        <f>'nmol-analyzed'!W199*0.001/'nmol-analyzed'!W$1*1/'nmol-analyzed'!W$2</f>
        <v>2.2321428571428575E-3</v>
      </c>
      <c r="Z199" s="14">
        <f>'nmol-analyzed'!X199*0.001/'nmol-analyzed'!X$1*1/'nmol-analyzed'!X$2</f>
        <v>6.6666666666666671E-3</v>
      </c>
      <c r="AA199" s="14">
        <f>'nmol-analyzed'!Y199*0.001/'nmol-analyzed'!Y$1*1/'nmol-analyzed'!Y$2</f>
        <v>1.3333333333333332E-2</v>
      </c>
      <c r="AB199" s="14">
        <f>'nmol-analyzed'!Z199*0.001/'nmol-analyzed'!Z$1*1/'nmol-analyzed'!Z$2</f>
        <v>2.8508771929824567E-2</v>
      </c>
      <c r="AC199" s="14">
        <f>'nmol-analyzed'!AA199*0.001/'nmol-analyzed'!AA$1*1/'nmol-analyzed'!AA$2</f>
        <v>2.0089285714285712E-2</v>
      </c>
      <c r="AD199" s="14">
        <f>'nmol-analyzed'!AB199*0.001/'nmol-analyzed'!AB$1*1/'nmol-analyzed'!AB$2</f>
        <v>1.1111111111111112E-2</v>
      </c>
      <c r="AE199" s="14">
        <f>'nmol-analyzed'!AC199*0.001/'nmol-analyzed'!AC$1*1/'nmol-analyzed'!AC$2</f>
        <v>4.4444444444444453E-3</v>
      </c>
      <c r="AF199" s="14">
        <f>'nmol-analyzed'!AD199*0.001/'nmol-analyzed'!AD$1*1/'nmol-analyzed'!AD$2</f>
        <v>2.5000000000000001E-3</v>
      </c>
      <c r="AG199" s="14">
        <f>'nmol-analyzed'!AE199*0.001/'nmol-analyzed'!AE$1*1/'nmol-analyzed'!AE$2</f>
        <v>3.3482142857142856E-2</v>
      </c>
      <c r="AH199" s="14">
        <f>'nmol-analyzed'!AF199*0.001/'nmol-analyzed'!AF$1*1/'nmol-analyzed'!AF$2</f>
        <v>2.2172949002217295E-3</v>
      </c>
      <c r="AI199" s="14">
        <f>'nmol-analyzed'!AG199*0.001/'nmol-analyzed'!AG$1*1/'nmol-analyzed'!AG$2</f>
        <v>2.8888888888888888E-2</v>
      </c>
      <c r="AJ199" s="14">
        <f>'nmol-analyzed'!AH199*0.001/'nmol-analyzed'!AH$1*1/'nmol-analyzed'!AH$2</f>
        <v>1.5350877192982457E-2</v>
      </c>
      <c r="AK199" s="14">
        <f>'nmol-analyzed'!AI199*0.001/'nmol-analyzed'!AI$1*1/'nmol-analyzed'!AI$2</f>
        <v>2.5000000000000001E-3</v>
      </c>
      <c r="AL199" s="14">
        <f>'nmol-analyzed'!AJ199*0.001/'nmol-analyzed'!AJ$1*1/'nmol-analyzed'!AJ$2</f>
        <v>2.5000000000000001E-3</v>
      </c>
      <c r="AM199" s="14">
        <f>'nmol-analyzed'!AK199*0.001/'nmol-analyzed'!AK$1*1/'nmol-analyzed'!AK$2</f>
        <v>4.3859649122807024E-3</v>
      </c>
      <c r="AN199" s="14">
        <f>'nmol-analyzed'!AL199*0.001/'nmol-analyzed'!AL$1*1/'nmol-analyzed'!AL$2</f>
        <v>1.1160714285714286E-2</v>
      </c>
      <c r="AO199" s="14">
        <f>'nmol-analyzed'!AM199*0.001/'nmol-analyzed'!AM$1*1/'nmol-analyzed'!AM$2</f>
        <v>1.5555555555555553E-2</v>
      </c>
      <c r="AP199" s="14">
        <f>'nmol-analyzed'!AN199*0.001/'nmol-analyzed'!AN$1*1/'nmol-analyzed'!AN$2</f>
        <v>1.5555555555555555E-2</v>
      </c>
      <c r="AQ199" s="14">
        <f>'nmol-analyzed'!AO199*0.001/'nmol-analyzed'!AO$1*1/'nmol-analyzed'!AO$2</f>
        <v>0</v>
      </c>
      <c r="AR199" s="14">
        <f>'nmol-analyzed'!AP199*0.001/'nmol-analyzed'!AP$1*1/'nmol-analyzed'!AP$2</f>
        <v>4.4642857142857149E-3</v>
      </c>
      <c r="AS199" s="14">
        <f>'nmol-analyzed'!AQ199*0.001/'nmol-analyzed'!AQ$1*1/'nmol-analyzed'!AQ$2</f>
        <v>4.464285714285714E-3</v>
      </c>
      <c r="AT199" s="14">
        <f>'nmol-analyzed'!AR199*0.001/'nmol-analyzed'!AR$1*1/'nmol-analyzed'!AR$2</f>
        <v>8.7719298245614048E-3</v>
      </c>
      <c r="AU199" s="14">
        <f>'nmol-analyzed'!AS199*0.001/'nmol-analyzed'!AS$1*1/'nmol-analyzed'!AS$2</f>
        <v>2.8824833702882482E-2</v>
      </c>
      <c r="AV199" s="14">
        <f>'nmol-analyzed'!AT199*0.001/'nmol-analyzed'!AT$1*1/'nmol-analyzed'!AT$2</f>
        <v>4.3859649122807024E-3</v>
      </c>
      <c r="AW199" s="14">
        <f>'nmol-analyzed'!AU199*0.001/'nmol-analyzed'!AU$1*1/'nmol-analyzed'!AU$2</f>
        <v>2.2321428571428575E-3</v>
      </c>
      <c r="AX199" s="14">
        <f>'nmol-analyzed'!AV199*0.001/'nmol-analyzed'!AV$1*1/'nmol-analyzed'!AV$2</f>
        <v>1.2499999999999997E-2</v>
      </c>
      <c r="AY199" s="14"/>
    </row>
    <row r="200" spans="1:51" x14ac:dyDescent="0.2">
      <c r="A200">
        <f>'imported summary from web'!A157</f>
        <v>730.6</v>
      </c>
      <c r="B200" t="str">
        <f>'imported summary from web'!B157</f>
        <v>C41H80O7PN</v>
      </c>
      <c r="C200" s="2" t="str">
        <f>'imported summary from web'!C157</f>
        <v>ePE(36:2)</v>
      </c>
      <c r="D200" s="71"/>
      <c r="E200" s="14"/>
      <c r="F200" s="14">
        <f>'nmol-analyzed'!F200*0.001/'nmol-analyzed'!F$1*1/'nmol-analyzed'!F$2</f>
        <v>3.6782902137232856E-2</v>
      </c>
      <c r="G200" s="14">
        <f>'nmol-analyzed'!G200*0.001/'nmol-analyzed'!G$1*1/'nmol-analyzed'!G$2</f>
        <v>4.3532058492688416E-2</v>
      </c>
      <c r="H200" s="14">
        <f>'nmol-analyzed'!H200*0.001/'nmol-analyzed'!H$1*1/'nmol-analyzed'!H$2</f>
        <v>2.4971878515185605E-2</v>
      </c>
      <c r="I200" s="14">
        <f>'nmol-analyzed'!I200*0.001/'nmol-analyzed'!I$1*1/'nmol-analyzed'!I$2</f>
        <v>4.5219347581552306E-2</v>
      </c>
      <c r="J200" s="14">
        <f>'nmol-analyzed'!J200*0.001/'nmol-analyzed'!J$1*1/'nmol-analyzed'!J$2</f>
        <v>4.0157480314960629E-2</v>
      </c>
      <c r="K200" s="14">
        <f>'nmol-analyzed'!K200*0.001/'nmol-analyzed'!K$1*1/'nmol-analyzed'!K$2</f>
        <v>4.3532058492688416E-2</v>
      </c>
      <c r="L200" s="14">
        <f t="shared" si="9"/>
        <v>3.9032620922384707E-2</v>
      </c>
      <c r="M200" s="137">
        <f t="shared" si="10"/>
        <v>7.520591518761225E-3</v>
      </c>
      <c r="N200" s="14">
        <f t="shared" si="11"/>
        <v>0.19267452046624578</v>
      </c>
      <c r="O200" s="14">
        <f>'nmol-analyzed'!M200*0.001/'nmol-analyzed'!M$1*1/'nmol-analyzed'!M$2</f>
        <v>4.9321266968325804E-2</v>
      </c>
      <c r="P200" s="14">
        <f>'nmol-analyzed'!N200*0.001/'nmol-analyzed'!N$1*1/'nmol-analyzed'!N$2</f>
        <v>4.7807017543859652E-2</v>
      </c>
      <c r="Q200" s="14">
        <f>'nmol-analyzed'!O200*0.001/'nmol-analyzed'!O$1*1/'nmol-analyzed'!O$2</f>
        <v>2.8131868131868128E-2</v>
      </c>
      <c r="R200" s="14">
        <f>'nmol-analyzed'!P200*0.001/'nmol-analyzed'!P$1*1/'nmol-analyzed'!P$2</f>
        <v>4.2630385487528337E-2</v>
      </c>
      <c r="S200" s="14">
        <f>'nmol-analyzed'!Q200*0.001/'nmol-analyzed'!Q$1*1/'nmol-analyzed'!Q$2</f>
        <v>1.5111111111111113E-2</v>
      </c>
      <c r="T200" s="14">
        <f>'nmol-analyzed'!R200*0.001/'nmol-analyzed'!R$1*1/'nmol-analyzed'!R$2</f>
        <v>1.5178571428571425E-2</v>
      </c>
      <c r="U200" s="14">
        <f>'nmol-analyzed'!S200*0.001/'nmol-analyzed'!S$1*1/'nmol-analyzed'!S$2</f>
        <v>4.4196428571428574E-2</v>
      </c>
      <c r="V200" s="14">
        <f>'nmol-analyzed'!T200*0.001/'nmol-analyzed'!T$1*1/'nmol-analyzed'!T$2</f>
        <v>2.6222222222222223E-2</v>
      </c>
      <c r="W200" s="14">
        <f>'nmol-analyzed'!U200*0.001/'nmol-analyzed'!U$1*1/'nmol-analyzed'!U$2</f>
        <v>4.9321266968325804E-2</v>
      </c>
      <c r="X200" s="14">
        <f>'nmol-analyzed'!V200*0.001/'nmol-analyzed'!V$1*1/'nmol-analyzed'!V$2</f>
        <v>3.3484162895927608E-2</v>
      </c>
      <c r="Y200" s="14">
        <f>'nmol-analyzed'!W200*0.001/'nmol-analyzed'!W$1*1/'nmol-analyzed'!W$2</f>
        <v>1.0714285714285716E-2</v>
      </c>
      <c r="Z200" s="14">
        <f>'nmol-analyzed'!X200*0.001/'nmol-analyzed'!X$1*1/'nmol-analyzed'!X$2</f>
        <v>2.1777777777777781E-2</v>
      </c>
      <c r="AA200" s="14">
        <f>'nmol-analyzed'!Y200*0.001/'nmol-analyzed'!Y$1*1/'nmol-analyzed'!Y$2</f>
        <v>4.844444444444445E-2</v>
      </c>
      <c r="AB200" s="14">
        <f>'nmol-analyzed'!Z200*0.001/'nmol-analyzed'!Z$1*1/'nmol-analyzed'!Z$2</f>
        <v>0.05</v>
      </c>
      <c r="AC200" s="14">
        <f>'nmol-analyzed'!AA200*0.001/'nmol-analyzed'!AA$1*1/'nmol-analyzed'!AA$2</f>
        <v>5.7589285714285711E-2</v>
      </c>
      <c r="AD200" s="14">
        <f>'nmol-analyzed'!AB200*0.001/'nmol-analyzed'!AB$1*1/'nmol-analyzed'!AB$2</f>
        <v>3.7333333333333329E-2</v>
      </c>
      <c r="AE200" s="14">
        <f>'nmol-analyzed'!AC200*0.001/'nmol-analyzed'!AC$1*1/'nmol-analyzed'!AC$2</f>
        <v>1.7333333333333336E-2</v>
      </c>
      <c r="AF200" s="14">
        <f>'nmol-analyzed'!AD200*0.001/'nmol-analyzed'!AD$1*1/'nmol-analyzed'!AD$2</f>
        <v>1.6999999999999994E-2</v>
      </c>
      <c r="AG200" s="14">
        <f>'nmol-analyzed'!AE200*0.001/'nmol-analyzed'!AE$1*1/'nmol-analyzed'!AE$2</f>
        <v>3.9732142857142855E-2</v>
      </c>
      <c r="AH200" s="14">
        <f>'nmol-analyzed'!AF200*0.001/'nmol-analyzed'!AF$1*1/'nmol-analyzed'!AF$2</f>
        <v>3.5033259423503327E-2</v>
      </c>
      <c r="AI200" s="14">
        <f>'nmol-analyzed'!AG200*0.001/'nmol-analyzed'!AG$1*1/'nmol-analyzed'!AG$2</f>
        <v>3.9555555555555552E-2</v>
      </c>
      <c r="AJ200" s="14">
        <f>'nmol-analyzed'!AH200*0.001/'nmol-analyzed'!AH$1*1/'nmol-analyzed'!AH$2</f>
        <v>3.9035087719298249E-2</v>
      </c>
      <c r="AK200" s="14">
        <f>'nmol-analyzed'!AI200*0.001/'nmol-analyzed'!AI$1*1/'nmol-analyzed'!AI$2</f>
        <v>1.6999999999999994E-2</v>
      </c>
      <c r="AL200" s="14">
        <f>'nmol-analyzed'!AJ200*0.001/'nmol-analyzed'!AJ$1*1/'nmol-analyzed'!AJ$2</f>
        <v>1.6999999999999994E-2</v>
      </c>
      <c r="AM200" s="14">
        <f>'nmol-analyzed'!AK200*0.001/'nmol-analyzed'!AK$1*1/'nmol-analyzed'!AK$2</f>
        <v>2.8070175438596488E-2</v>
      </c>
      <c r="AN200" s="14">
        <f>'nmol-analyzed'!AL200*0.001/'nmol-analyzed'!AL$1*1/'nmol-analyzed'!AL$2</f>
        <v>3.7499999999999999E-2</v>
      </c>
      <c r="AO200" s="14">
        <f>'nmol-analyzed'!AM200*0.001/'nmol-analyzed'!AM$1*1/'nmol-analyzed'!AM$2</f>
        <v>3.9555555555555545E-2</v>
      </c>
      <c r="AP200" s="14">
        <f>'nmol-analyzed'!AN200*0.001/'nmol-analyzed'!AN$1*1/'nmol-analyzed'!AN$2</f>
        <v>3.9555555555555552E-2</v>
      </c>
      <c r="AQ200" s="14">
        <f>'nmol-analyzed'!AO200*0.001/'nmol-analyzed'!AO$1*1/'nmol-analyzed'!AO$2</f>
        <v>1.95E-2</v>
      </c>
      <c r="AR200" s="14">
        <f>'nmol-analyzed'!AP200*0.001/'nmol-analyzed'!AP$1*1/'nmol-analyzed'!AP$2</f>
        <v>2.1874999999999999E-2</v>
      </c>
      <c r="AS200" s="14">
        <f>'nmol-analyzed'!AQ200*0.001/'nmol-analyzed'!AQ$1*1/'nmol-analyzed'!AQ$2</f>
        <v>3.0803571428571423E-2</v>
      </c>
      <c r="AT200" s="14">
        <f>'nmol-analyzed'!AR200*0.001/'nmol-analyzed'!AR$1*1/'nmol-analyzed'!AR$2</f>
        <v>3.0263157894736843E-2</v>
      </c>
      <c r="AU200" s="14">
        <f>'nmol-analyzed'!AS200*0.001/'nmol-analyzed'!AS$1*1/'nmol-analyzed'!AS$2</f>
        <v>5.9423503325942345E-2</v>
      </c>
      <c r="AV200" s="14">
        <f>'nmol-analyzed'!AT200*0.001/'nmol-analyzed'!AT$1*1/'nmol-analyzed'!AT$2</f>
        <v>4.12280701754386E-2</v>
      </c>
      <c r="AW200" s="14">
        <f>'nmol-analyzed'!AU200*0.001/'nmol-analyzed'!AU$1*1/'nmol-analyzed'!AU$2</f>
        <v>1.7410714285714286E-2</v>
      </c>
      <c r="AX200" s="14">
        <f>'nmol-analyzed'!AV200*0.001/'nmol-analyzed'!AV$1*1/'nmol-analyzed'!AV$2</f>
        <v>1.2E-2</v>
      </c>
      <c r="AY200" s="14"/>
    </row>
    <row r="201" spans="1:51" x14ac:dyDescent="0.2">
      <c r="A201">
        <f>'imported summary from web'!A158</f>
        <v>732.6</v>
      </c>
      <c r="B201" t="str">
        <f>'imported summary from web'!B158</f>
        <v>C41H82O7PN</v>
      </c>
      <c r="C201" s="2" t="str">
        <f>'imported summary from web'!C158</f>
        <v>ePE(36:1)</v>
      </c>
      <c r="D201" s="71"/>
      <c r="E201" s="14"/>
      <c r="F201" s="14">
        <f>'nmol-analyzed'!F201*0.001/'nmol-analyzed'!F$1*1/'nmol-analyzed'!F$2</f>
        <v>2.6996625421822275E-2</v>
      </c>
      <c r="G201" s="14">
        <f>'nmol-analyzed'!G201*0.001/'nmol-analyzed'!G$1*1/'nmol-analyzed'!G$2</f>
        <v>2.5309336332958385E-2</v>
      </c>
      <c r="H201" s="14">
        <f>'nmol-analyzed'!H201*0.001/'nmol-analyzed'!H$1*1/'nmol-analyzed'!H$2</f>
        <v>2.1934758155230598E-2</v>
      </c>
      <c r="I201" s="14">
        <f>'nmol-analyzed'!I201*0.001/'nmol-analyzed'!I$1*1/'nmol-analyzed'!I$2</f>
        <v>3.5433070866141732E-2</v>
      </c>
      <c r="J201" s="14">
        <f>'nmol-analyzed'!J201*0.001/'nmol-analyzed'!J$1*1/'nmol-analyzed'!J$2</f>
        <v>3.2058492688413952E-2</v>
      </c>
      <c r="K201" s="14">
        <f>'nmol-analyzed'!K201*0.001/'nmol-analyzed'!K$1*1/'nmol-analyzed'!K$2</f>
        <v>3.2058492688413952E-2</v>
      </c>
      <c r="L201" s="14">
        <f t="shared" si="9"/>
        <v>2.8965129358830152E-2</v>
      </c>
      <c r="M201" s="137">
        <f t="shared" si="10"/>
        <v>5.0524847427391908E-3</v>
      </c>
      <c r="N201" s="14">
        <f t="shared" si="11"/>
        <v>0.17443335674932581</v>
      </c>
      <c r="O201" s="14">
        <f>'nmol-analyzed'!M201*0.001/'nmol-analyzed'!M$1*1/'nmol-analyzed'!M$2</f>
        <v>4.5248868778280549E-2</v>
      </c>
      <c r="P201" s="14">
        <f>'nmol-analyzed'!N201*0.001/'nmol-analyzed'!N$1*1/'nmol-analyzed'!N$2</f>
        <v>3.7280701754385963E-2</v>
      </c>
      <c r="Q201" s="14">
        <f>'nmol-analyzed'!O201*0.001/'nmol-analyzed'!O$1*1/'nmol-analyzed'!O$2</f>
        <v>2.8571428571428571E-2</v>
      </c>
      <c r="R201" s="14">
        <f>'nmol-analyzed'!P201*0.001/'nmol-analyzed'!P$1*1/'nmol-analyzed'!P$2</f>
        <v>4.9886621315192732E-2</v>
      </c>
      <c r="S201" s="14">
        <f>'nmol-analyzed'!Q201*0.001/'nmol-analyzed'!Q$1*1/'nmol-analyzed'!Q$2</f>
        <v>1.1111111111111112E-2</v>
      </c>
      <c r="T201" s="14">
        <f>'nmol-analyzed'!R201*0.001/'nmol-analyzed'!R$1*1/'nmol-analyzed'!R$2</f>
        <v>1.7857142857142856E-2</v>
      </c>
      <c r="U201" s="14">
        <f>'nmol-analyzed'!S201*0.001/'nmol-analyzed'!S$1*1/'nmol-analyzed'!S$2</f>
        <v>2.2321428571428568E-2</v>
      </c>
      <c r="V201" s="14">
        <f>'nmol-analyzed'!T201*0.001/'nmol-analyzed'!T$1*1/'nmol-analyzed'!T$2</f>
        <v>8.8888888888888889E-3</v>
      </c>
      <c r="W201" s="14">
        <f>'nmol-analyzed'!U201*0.001/'nmol-analyzed'!U$1*1/'nmol-analyzed'!U$2</f>
        <v>3.6199095022624445E-2</v>
      </c>
      <c r="X201" s="14">
        <f>'nmol-analyzed'!V201*0.001/'nmol-analyzed'!V$1*1/'nmol-analyzed'!V$2</f>
        <v>4.072398190045249E-2</v>
      </c>
      <c r="Y201" s="14">
        <f>'nmol-analyzed'!W201*0.001/'nmol-analyzed'!W$1*1/'nmol-analyzed'!W$2</f>
        <v>3.5714285714285719E-2</v>
      </c>
      <c r="Z201" s="14">
        <f>'nmol-analyzed'!X201*0.001/'nmol-analyzed'!X$1*1/'nmol-analyzed'!X$2</f>
        <v>1.7777777777777781E-2</v>
      </c>
      <c r="AA201" s="14">
        <f>'nmol-analyzed'!Y201*0.001/'nmol-analyzed'!Y$1*1/'nmol-analyzed'!Y$2</f>
        <v>5.7777777777777775E-2</v>
      </c>
      <c r="AB201" s="14">
        <f>'nmol-analyzed'!Z201*0.001/'nmol-analyzed'!Z$1*1/'nmol-analyzed'!Z$2</f>
        <v>3.0701754385964914E-2</v>
      </c>
      <c r="AC201" s="14">
        <f>'nmol-analyzed'!AA201*0.001/'nmol-analyzed'!AA$1*1/'nmol-analyzed'!AA$2</f>
        <v>5.1339285714285719E-2</v>
      </c>
      <c r="AD201" s="14">
        <f>'nmol-analyzed'!AB201*0.001/'nmol-analyzed'!AB$1*1/'nmol-analyzed'!AB$2</f>
        <v>3.3333333333333333E-2</v>
      </c>
      <c r="AE201" s="14">
        <f>'nmol-analyzed'!AC201*0.001/'nmol-analyzed'!AC$1*1/'nmol-analyzed'!AC$2</f>
        <v>6.6666666666666671E-3</v>
      </c>
      <c r="AF201" s="14">
        <f>'nmol-analyzed'!AD201*0.001/'nmol-analyzed'!AD$1*1/'nmol-analyzed'!AD$2</f>
        <v>0.02</v>
      </c>
      <c r="AG201" s="14">
        <f>'nmol-analyzed'!AE201*0.001/'nmol-analyzed'!AE$1*1/'nmol-analyzed'!AE$2</f>
        <v>2.901785714285714E-2</v>
      </c>
      <c r="AH201" s="14">
        <f>'nmol-analyzed'!AF201*0.001/'nmol-analyzed'!AF$1*1/'nmol-analyzed'!AF$2</f>
        <v>4.2128603104212861E-2</v>
      </c>
      <c r="AI201" s="14">
        <f>'nmol-analyzed'!AG201*0.001/'nmol-analyzed'!AG$1*1/'nmol-analyzed'!AG$2</f>
        <v>3.111111111111111E-2</v>
      </c>
      <c r="AJ201" s="14">
        <f>'nmol-analyzed'!AH201*0.001/'nmol-analyzed'!AH$1*1/'nmol-analyzed'!AH$2</f>
        <v>3.9473684210526321E-2</v>
      </c>
      <c r="AK201" s="14">
        <f>'nmol-analyzed'!AI201*0.001/'nmol-analyzed'!AI$1*1/'nmol-analyzed'!AI$2</f>
        <v>0.04</v>
      </c>
      <c r="AL201" s="14">
        <f>'nmol-analyzed'!AJ201*0.001/'nmol-analyzed'!AJ$1*1/'nmol-analyzed'!AJ$2</f>
        <v>3.2499999999999994E-2</v>
      </c>
      <c r="AM201" s="14">
        <f>'nmol-analyzed'!AK201*0.001/'nmol-analyzed'!AK$1*1/'nmol-analyzed'!AK$2</f>
        <v>2.6315789473684213E-2</v>
      </c>
      <c r="AN201" s="14">
        <f>'nmol-analyzed'!AL201*0.001/'nmol-analyzed'!AL$1*1/'nmol-analyzed'!AL$2</f>
        <v>3.3482142857142856E-2</v>
      </c>
      <c r="AO201" s="14">
        <f>'nmol-analyzed'!AM201*0.001/'nmol-analyzed'!AM$1*1/'nmol-analyzed'!AM$2</f>
        <v>2.4444444444444446E-2</v>
      </c>
      <c r="AP201" s="14">
        <f>'nmol-analyzed'!AN201*0.001/'nmol-analyzed'!AN$1*1/'nmol-analyzed'!AN$2</f>
        <v>2.4444444444444446E-2</v>
      </c>
      <c r="AQ201" s="14">
        <f>'nmol-analyzed'!AO201*0.001/'nmol-analyzed'!AO$1*1/'nmol-analyzed'!AO$2</f>
        <v>7.4999999999999989E-3</v>
      </c>
      <c r="AR201" s="14">
        <f>'nmol-analyzed'!AP201*0.001/'nmol-analyzed'!AP$1*1/'nmol-analyzed'!AP$2</f>
        <v>2.2321428571428572E-2</v>
      </c>
      <c r="AS201" s="14">
        <f>'nmol-analyzed'!AQ201*0.001/'nmol-analyzed'!AQ$1*1/'nmol-analyzed'!AQ$2</f>
        <v>1.339285714285714E-2</v>
      </c>
      <c r="AT201" s="14">
        <f>'nmol-analyzed'!AR201*0.001/'nmol-analyzed'!AR$1*1/'nmol-analyzed'!AR$2</f>
        <v>2.1929824561403511E-2</v>
      </c>
      <c r="AU201" s="14">
        <f>'nmol-analyzed'!AS201*0.001/'nmol-analyzed'!AS$1*1/'nmol-analyzed'!AS$2</f>
        <v>3.9911308203991122E-2</v>
      </c>
      <c r="AV201" s="14">
        <f>'nmol-analyzed'!AT201*0.001/'nmol-analyzed'!AT$1*1/'nmol-analyzed'!AT$2</f>
        <v>3.9473684210526321E-2</v>
      </c>
      <c r="AW201" s="14">
        <f>'nmol-analyzed'!AU201*0.001/'nmol-analyzed'!AU$1*1/'nmol-analyzed'!AU$2</f>
        <v>2.6785714285714284E-2</v>
      </c>
      <c r="AX201" s="14">
        <f>'nmol-analyzed'!AV201*0.001/'nmol-analyzed'!AV$1*1/'nmol-analyzed'!AV$2</f>
        <v>7.4999999999999989E-3</v>
      </c>
      <c r="AY201" s="14"/>
    </row>
    <row r="202" spans="1:51" x14ac:dyDescent="0.2">
      <c r="A202">
        <f>'imported summary from web'!A159</f>
        <v>734.6</v>
      </c>
      <c r="B202" t="str">
        <f>'imported summary from web'!B159</f>
        <v>C41H84O7PN</v>
      </c>
      <c r="C202" s="2" t="str">
        <f>'imported summary from web'!C159</f>
        <v>ePE(36:0)</v>
      </c>
      <c r="D202" s="71"/>
      <c r="E202" s="14"/>
      <c r="F202" s="14">
        <f>'nmol-analyzed'!F202*0.001/'nmol-analyzed'!F$1*1/'nmol-analyzed'!F$2</f>
        <v>0.15995500562429699</v>
      </c>
      <c r="G202" s="14">
        <f>'nmol-analyzed'!G202*0.001/'nmol-analyzed'!G$1*1/'nmol-analyzed'!G$2</f>
        <v>0.18020247469066369</v>
      </c>
      <c r="H202" s="14">
        <f>'nmol-analyzed'!H202*0.001/'nmol-analyzed'!H$1*1/'nmol-analyzed'!H$2</f>
        <v>0.15826771653543312</v>
      </c>
      <c r="I202" s="14">
        <f>'nmol-analyzed'!I202*0.001/'nmol-analyzed'!I$1*1/'nmol-analyzed'!I$2</f>
        <v>0.17007874015748031</v>
      </c>
      <c r="J202" s="14">
        <f>'nmol-analyzed'!J202*0.001/'nmol-analyzed'!J$1*1/'nmol-analyzed'!J$2</f>
        <v>0.17176602924634427</v>
      </c>
      <c r="K202" s="14">
        <f>'nmol-analyzed'!K202*0.001/'nmol-analyzed'!K$1*1/'nmol-analyzed'!K$2</f>
        <v>0.17176602924634427</v>
      </c>
      <c r="L202" s="14">
        <f t="shared" si="9"/>
        <v>0.16867266591676044</v>
      </c>
      <c r="M202" s="137">
        <f t="shared" si="10"/>
        <v>8.2257145721645122E-3</v>
      </c>
      <c r="N202" s="14">
        <f t="shared" si="11"/>
        <v>4.876732413907469E-2</v>
      </c>
      <c r="O202" s="14">
        <f>'nmol-analyzed'!M202*0.001/'nmol-analyzed'!M$1*1/'nmol-analyzed'!M$2</f>
        <v>0.18959276018099552</v>
      </c>
      <c r="P202" s="14">
        <f>'nmol-analyzed'!N202*0.001/'nmol-analyzed'!N$1*1/'nmol-analyzed'!N$2</f>
        <v>0.22982456140350879</v>
      </c>
      <c r="Q202" s="14">
        <f>'nmol-analyzed'!O202*0.001/'nmol-analyzed'!O$1*1/'nmol-analyzed'!O$2</f>
        <v>0.11384615384615382</v>
      </c>
      <c r="R202" s="14">
        <f>'nmol-analyzed'!P202*0.001/'nmol-analyzed'!P$1*1/'nmol-analyzed'!P$2</f>
        <v>0.12653061224489792</v>
      </c>
      <c r="S202" s="14">
        <f>'nmol-analyzed'!Q202*0.001/'nmol-analyzed'!Q$1*1/'nmol-analyzed'!Q$2</f>
        <v>9.5111111111111118E-2</v>
      </c>
      <c r="T202" s="14">
        <f>'nmol-analyzed'!R202*0.001/'nmol-analyzed'!R$1*1/'nmol-analyzed'!R$2</f>
        <v>8.6607142857142855E-2</v>
      </c>
      <c r="U202" s="14">
        <f>'nmol-analyzed'!S202*0.001/'nmol-analyzed'!S$1*1/'nmol-analyzed'!S$2</f>
        <v>0.19151785714285713</v>
      </c>
      <c r="V202" s="14">
        <f>'nmol-analyzed'!T202*0.001/'nmol-analyzed'!T$1*1/'nmol-analyzed'!T$2</f>
        <v>0.19288888888888889</v>
      </c>
      <c r="W202" s="14">
        <f>'nmol-analyzed'!U202*0.001/'nmol-analyzed'!U$1*1/'nmol-analyzed'!U$2</f>
        <v>0.27330316742081456</v>
      </c>
      <c r="X202" s="14">
        <f>'nmol-analyzed'!V202*0.001/'nmol-analyzed'!V$1*1/'nmol-analyzed'!V$2</f>
        <v>0.2778280542986426</v>
      </c>
      <c r="Y202" s="14">
        <f>'nmol-analyzed'!W202*0.001/'nmol-analyzed'!W$1*1/'nmol-analyzed'!W$2</f>
        <v>0.13794642857142858</v>
      </c>
      <c r="Z202" s="14">
        <f>'nmol-analyzed'!X202*0.001/'nmol-analyzed'!X$1*1/'nmol-analyzed'!X$2</f>
        <v>7.5111111111111128E-2</v>
      </c>
      <c r="AA202" s="14">
        <f>'nmol-analyzed'!Y202*0.001/'nmol-analyzed'!Y$1*1/'nmol-analyzed'!Y$2</f>
        <v>0.29955555555555557</v>
      </c>
      <c r="AB202" s="14">
        <f>'nmol-analyzed'!Z202*0.001/'nmol-analyzed'!Z$1*1/'nmol-analyzed'!Z$2</f>
        <v>0.21447368421052634</v>
      </c>
      <c r="AC202" s="14">
        <f>'nmol-analyzed'!AA202*0.001/'nmol-analyzed'!AA$1*1/'nmol-analyzed'!AA$2</f>
        <v>0.16473214285714285</v>
      </c>
      <c r="AD202" s="14">
        <f>'nmol-analyzed'!AB202*0.001/'nmol-analyzed'!AB$1*1/'nmol-analyzed'!AB$2</f>
        <v>0.14177777777777778</v>
      </c>
      <c r="AE202" s="14">
        <f>'nmol-analyzed'!AC202*0.001/'nmol-analyzed'!AC$1*1/'nmol-analyzed'!AC$2</f>
        <v>8.1777777777777796E-2</v>
      </c>
      <c r="AF202" s="14">
        <f>'nmol-analyzed'!AD202*0.001/'nmol-analyzed'!AD$1*1/'nmol-analyzed'!AD$2</f>
        <v>8.4499999999999992E-2</v>
      </c>
      <c r="AG202" s="14">
        <f>'nmol-analyzed'!AE202*0.001/'nmol-analyzed'!AE$1*1/'nmol-analyzed'!AE$2</f>
        <v>0.21160714285714288</v>
      </c>
      <c r="AH202" s="14">
        <f>'nmol-analyzed'!AF202*0.001/'nmol-analyzed'!AF$1*1/'nmol-analyzed'!AF$2</f>
        <v>0.29667405764966742</v>
      </c>
      <c r="AI202" s="14">
        <f>'nmol-analyzed'!AG202*0.001/'nmol-analyzed'!AG$1*1/'nmol-analyzed'!AG$2</f>
        <v>0.25288888888888894</v>
      </c>
      <c r="AJ202" s="14">
        <f>'nmol-analyzed'!AH202*0.001/'nmol-analyzed'!AH$1*1/'nmol-analyzed'!AH$2</f>
        <v>0.18815789473684214</v>
      </c>
      <c r="AK202" s="14">
        <f>'nmol-analyzed'!AI202*0.001/'nmol-analyzed'!AI$1*1/'nmol-analyzed'!AI$2</f>
        <v>0.13949999999999999</v>
      </c>
      <c r="AL202" s="14">
        <f>'nmol-analyzed'!AJ202*0.001/'nmol-analyzed'!AJ$1*1/'nmol-analyzed'!AJ$2</f>
        <v>0.222</v>
      </c>
      <c r="AM202" s="14">
        <f>'nmol-analyzed'!AK202*0.001/'nmol-analyzed'!AK$1*1/'nmol-analyzed'!AK$2</f>
        <v>0.26271929824561407</v>
      </c>
      <c r="AN202" s="14">
        <f>'nmol-analyzed'!AL202*0.001/'nmol-analyzed'!AL$1*1/'nmol-analyzed'!AL$2</f>
        <v>0.26517857142857149</v>
      </c>
      <c r="AO202" s="14">
        <f>'nmol-analyzed'!AM202*0.001/'nmol-analyzed'!AM$1*1/'nmol-analyzed'!AM$2</f>
        <v>0.15511111111111109</v>
      </c>
      <c r="AP202" s="14">
        <f>'nmol-analyzed'!AN202*0.001/'nmol-analyzed'!AN$1*1/'nmol-analyzed'!AN$2</f>
        <v>0.17733333333333337</v>
      </c>
      <c r="AQ202" s="14">
        <f>'nmol-analyzed'!AO202*0.001/'nmol-analyzed'!AO$1*1/'nmol-analyzed'!AO$2</f>
        <v>9.9499999999999977E-2</v>
      </c>
      <c r="AR202" s="14">
        <f>'nmol-analyzed'!AP202*0.001/'nmol-analyzed'!AP$1*1/'nmol-analyzed'!AP$2</f>
        <v>0.12455357142857143</v>
      </c>
      <c r="AS202" s="14">
        <f>'nmol-analyzed'!AQ202*0.001/'nmol-analyzed'!AQ$1*1/'nmol-analyzed'!AQ$2</f>
        <v>0.22723214285714288</v>
      </c>
      <c r="AT202" s="14">
        <f>'nmol-analyzed'!AR202*0.001/'nmol-analyzed'!AR$1*1/'nmol-analyzed'!AR$2</f>
        <v>0.17280701754385971</v>
      </c>
      <c r="AU202" s="14">
        <f>'nmol-analyzed'!AS202*0.001/'nmol-analyzed'!AS$1*1/'nmol-analyzed'!AS$2</f>
        <v>0.14811529933481152</v>
      </c>
      <c r="AV202" s="14">
        <f>'nmol-analyzed'!AT202*0.001/'nmol-analyzed'!AT$1*1/'nmol-analyzed'!AT$2</f>
        <v>0.16403508771929826</v>
      </c>
      <c r="AW202" s="14">
        <f>'nmol-analyzed'!AU202*0.001/'nmol-analyzed'!AU$1*1/'nmol-analyzed'!AU$2</f>
        <v>9.5535714285714279E-2</v>
      </c>
      <c r="AX202" s="14">
        <f>'nmol-analyzed'!AV202*0.001/'nmol-analyzed'!AV$1*1/'nmol-analyzed'!AV$2</f>
        <v>0.13449999999999998</v>
      </c>
      <c r="AY202" s="14"/>
    </row>
    <row r="203" spans="1:51" x14ac:dyDescent="0.2">
      <c r="A203">
        <f>'imported summary from web'!A167</f>
        <v>750.5</v>
      </c>
      <c r="B203" t="str">
        <f>'imported summary from web'!B167</f>
        <v>C43H76O7PN</v>
      </c>
      <c r="C203" s="2" t="str">
        <f>'imported summary from web'!C167</f>
        <v>ePE(38:6)</v>
      </c>
      <c r="D203" s="71"/>
      <c r="E203" s="14"/>
      <c r="F203" s="14">
        <f>'nmol-analyzed'!F203*0.001/'nmol-analyzed'!F$1*1/'nmol-analyzed'!F$2</f>
        <v>0.56692913385826771</v>
      </c>
      <c r="G203" s="14">
        <f>'nmol-analyzed'!G203*0.001/'nmol-analyzed'!G$1*1/'nmol-analyzed'!G$2</f>
        <v>0.60404949381327333</v>
      </c>
      <c r="H203" s="14">
        <f>'nmol-analyzed'!H203*0.001/'nmol-analyzed'!H$1*1/'nmol-analyzed'!H$2</f>
        <v>0.68503937007874027</v>
      </c>
      <c r="I203" s="14">
        <f>'nmol-analyzed'!I203*0.001/'nmol-analyzed'!I$1*1/'nmol-analyzed'!I$2</f>
        <v>0.61417322834645671</v>
      </c>
      <c r="J203" s="14">
        <f>'nmol-analyzed'!J203*0.001/'nmol-analyzed'!J$1*1/'nmol-analyzed'!J$2</f>
        <v>0.6428571428571429</v>
      </c>
      <c r="K203" s="14">
        <f>'nmol-analyzed'!K203*0.001/'nmol-analyzed'!K$1*1/'nmol-analyzed'!K$2</f>
        <v>0.64116985376827906</v>
      </c>
      <c r="L203" s="14">
        <f t="shared" si="9"/>
        <v>0.62570303712035991</v>
      </c>
      <c r="M203" s="137">
        <f t="shared" si="10"/>
        <v>4.0275228869798563E-2</v>
      </c>
      <c r="N203" s="14">
        <f t="shared" si="11"/>
        <v>6.4367961285844363E-2</v>
      </c>
      <c r="O203" s="14">
        <f>'nmol-analyzed'!M203*0.001/'nmol-analyzed'!M$1*1/'nmol-analyzed'!M$2</f>
        <v>0.6561085972850681</v>
      </c>
      <c r="P203" s="14">
        <f>'nmol-analyzed'!N203*0.001/'nmol-analyzed'!N$1*1/'nmol-analyzed'!N$2</f>
        <v>0.64692982456140358</v>
      </c>
      <c r="Q203" s="14">
        <f>'nmol-analyzed'!O203*0.001/'nmol-analyzed'!O$1*1/'nmol-analyzed'!O$2</f>
        <v>0.52307692307692311</v>
      </c>
      <c r="R203" s="14">
        <f>'nmol-analyzed'!P203*0.001/'nmol-analyzed'!P$1*1/'nmol-analyzed'!P$2</f>
        <v>0.70294784580498859</v>
      </c>
      <c r="S203" s="14">
        <f>'nmol-analyzed'!Q203*0.001/'nmol-analyzed'!Q$1*1/'nmol-analyzed'!Q$2</f>
        <v>0.55333333333333345</v>
      </c>
      <c r="T203" s="14">
        <f>'nmol-analyzed'!R203*0.001/'nmol-analyzed'!R$1*1/'nmol-analyzed'!R$2</f>
        <v>0.4888392857142857</v>
      </c>
      <c r="U203" s="14">
        <f>'nmol-analyzed'!S203*0.001/'nmol-analyzed'!S$1*1/'nmol-analyzed'!S$2</f>
        <v>0.80357142857142849</v>
      </c>
      <c r="V203" s="14">
        <f>'nmol-analyzed'!T203*0.001/'nmol-analyzed'!T$1*1/'nmol-analyzed'!T$2</f>
        <v>0.65111111111111108</v>
      </c>
      <c r="W203" s="14">
        <f>'nmol-analyzed'!U203*0.001/'nmol-analyzed'!U$1*1/'nmol-analyzed'!U$2</f>
        <v>0.94117647058823539</v>
      </c>
      <c r="X203" s="14">
        <f>'nmol-analyzed'!V203*0.001/'nmol-analyzed'!V$1*1/'nmol-analyzed'!V$2</f>
        <v>0.97058823529411764</v>
      </c>
      <c r="Y203" s="14">
        <f>'nmol-analyzed'!W203*0.001/'nmol-analyzed'!W$1*1/'nmol-analyzed'!W$2</f>
        <v>0.6763392857142857</v>
      </c>
      <c r="Z203" s="14">
        <f>'nmol-analyzed'!X203*0.001/'nmol-analyzed'!X$1*1/'nmol-analyzed'!X$2</f>
        <v>0.55333333333333345</v>
      </c>
      <c r="AA203" s="14">
        <f>'nmol-analyzed'!Y203*0.001/'nmol-analyzed'!Y$1*1/'nmol-analyzed'!Y$2</f>
        <v>0.94222222222222229</v>
      </c>
      <c r="AB203" s="14">
        <f>'nmol-analyzed'!Z203*0.001/'nmol-analyzed'!Z$1*1/'nmol-analyzed'!Z$2</f>
        <v>0.63377192982456143</v>
      </c>
      <c r="AC203" s="14">
        <f>'nmol-analyzed'!AA203*0.001/'nmol-analyzed'!AA$1*1/'nmol-analyzed'!AA$2</f>
        <v>1.0491071428571428</v>
      </c>
      <c r="AD203" s="14">
        <f>'nmol-analyzed'!AB203*0.001/'nmol-analyzed'!AB$1*1/'nmol-analyzed'!AB$2</f>
        <v>0.77111111111111097</v>
      </c>
      <c r="AE203" s="14">
        <f>'nmol-analyzed'!AC203*0.001/'nmol-analyzed'!AC$1*1/'nmol-analyzed'!AC$2</f>
        <v>0.45777777777777778</v>
      </c>
      <c r="AF203" s="14">
        <f>'nmol-analyzed'!AD203*0.001/'nmol-analyzed'!AD$1*1/'nmol-analyzed'!AD$2</f>
        <v>0.42499999999999999</v>
      </c>
      <c r="AG203" s="14">
        <f>'nmol-analyzed'!AE203*0.001/'nmol-analyzed'!AE$1*1/'nmol-analyzed'!AE$2</f>
        <v>0.7611607142857143</v>
      </c>
      <c r="AH203" s="14">
        <f>'nmol-analyzed'!AF203*0.001/'nmol-analyzed'!AF$1*1/'nmol-analyzed'!AF$2</f>
        <v>0.89356984478935686</v>
      </c>
      <c r="AI203" s="14">
        <f>'nmol-analyzed'!AG203*0.001/'nmol-analyzed'!AG$1*1/'nmol-analyzed'!AG$2</f>
        <v>0.87111111111111117</v>
      </c>
      <c r="AJ203" s="14">
        <f>'nmol-analyzed'!AH203*0.001/'nmol-analyzed'!AH$1*1/'nmol-analyzed'!AH$2</f>
        <v>0.71271929824561409</v>
      </c>
      <c r="AK203" s="14">
        <f>'nmol-analyzed'!AI203*0.001/'nmol-analyzed'!AI$1*1/'nmol-analyzed'!AI$2</f>
        <v>0.63</v>
      </c>
      <c r="AL203" s="14">
        <f>'nmol-analyzed'!AJ203*0.001/'nmol-analyzed'!AJ$1*1/'nmol-analyzed'!AJ$2</f>
        <v>1.0449999999999999</v>
      </c>
      <c r="AM203" s="14">
        <f>'nmol-analyzed'!AK203*0.001/'nmol-analyzed'!AK$1*1/'nmol-analyzed'!AK$2</f>
        <v>0.61842105263157909</v>
      </c>
      <c r="AN203" s="14">
        <f>'nmol-analyzed'!AL203*0.001/'nmol-analyzed'!AL$1*1/'nmol-analyzed'!AL$2</f>
        <v>0.7209821428571429</v>
      </c>
      <c r="AO203" s="14">
        <f>'nmol-analyzed'!AM203*0.001/'nmol-analyzed'!AM$1*1/'nmol-analyzed'!AM$2</f>
        <v>0.87111111111111106</v>
      </c>
      <c r="AP203" s="14">
        <f>'nmol-analyzed'!AN203*0.001/'nmol-analyzed'!AN$1*1/'nmol-analyzed'!AN$2</f>
        <v>0.77111111111111097</v>
      </c>
      <c r="AQ203" s="14">
        <f>'nmol-analyzed'!AO203*0.001/'nmol-analyzed'!AO$1*1/'nmol-analyzed'!AO$2</f>
        <v>0.61</v>
      </c>
      <c r="AR203" s="14">
        <f>'nmol-analyzed'!AP203*0.001/'nmol-analyzed'!AP$1*1/'nmol-analyzed'!AP$2</f>
        <v>0.6584821428571429</v>
      </c>
      <c r="AS203" s="14">
        <f>'nmol-analyzed'!AQ203*0.001/'nmol-analyzed'!AQ$1*1/'nmol-analyzed'!AQ$2</f>
        <v>0.5580357142857143</v>
      </c>
      <c r="AT203" s="14">
        <f>'nmol-analyzed'!AR203*0.001/'nmol-analyzed'!AR$1*1/'nmol-analyzed'!AR$2</f>
        <v>0.55043859649122817</v>
      </c>
      <c r="AU203" s="14">
        <f>'nmol-analyzed'!AS203*0.001/'nmol-analyzed'!AS$1*1/'nmol-analyzed'!AS$2</f>
        <v>0.97117516629711742</v>
      </c>
      <c r="AV203" s="14">
        <f>'nmol-analyzed'!AT203*0.001/'nmol-analyzed'!AT$1*1/'nmol-analyzed'!AT$2</f>
        <v>0.55701754385964919</v>
      </c>
      <c r="AW203" s="14">
        <f>'nmol-analyzed'!AU203*0.001/'nmol-analyzed'!AU$1*1/'nmol-analyzed'!AU$2</f>
        <v>0.4441964285714286</v>
      </c>
      <c r="AX203" s="14">
        <f>'nmol-analyzed'!AV203*0.001/'nmol-analyzed'!AV$1*1/'nmol-analyzed'!AV$2</f>
        <v>0.40750000000000008</v>
      </c>
      <c r="AY203" s="14"/>
    </row>
    <row r="204" spans="1:51" x14ac:dyDescent="0.2">
      <c r="A204">
        <f>'imported summary from web'!A168</f>
        <v>752.6</v>
      </c>
      <c r="B204" t="str">
        <f>'imported summary from web'!B168</f>
        <v>C43H78O7PN</v>
      </c>
      <c r="C204" s="2" t="str">
        <f>'imported summary from web'!C168</f>
        <v>ePE(38:5)</v>
      </c>
      <c r="D204" s="71"/>
      <c r="E204" s="14"/>
      <c r="F204" s="14">
        <f>'nmol-analyzed'!F204*0.001/'nmol-analyzed'!F$1*1/'nmol-analyzed'!F$2</f>
        <v>0.18728908886389206</v>
      </c>
      <c r="G204" s="14">
        <f>'nmol-analyzed'!G204*0.001/'nmol-analyzed'!G$1*1/'nmol-analyzed'!G$2</f>
        <v>0.19910011248593928</v>
      </c>
      <c r="H204" s="14">
        <f>'nmol-analyzed'!H204*0.001/'nmol-analyzed'!H$1*1/'nmol-analyzed'!H$2</f>
        <v>0.20922384701912264</v>
      </c>
      <c r="I204" s="14">
        <f>'nmol-analyzed'!I204*0.001/'nmol-analyzed'!I$1*1/'nmol-analyzed'!I$2</f>
        <v>0.21766029246344207</v>
      </c>
      <c r="J204" s="14">
        <f>'nmol-analyzed'!J204*0.001/'nmol-analyzed'!J$1*1/'nmol-analyzed'!J$2</f>
        <v>0.21766029246344207</v>
      </c>
      <c r="K204" s="14">
        <f>'nmol-analyzed'!K204*0.001/'nmol-analyzed'!K$1*1/'nmol-analyzed'!K$2</f>
        <v>0.22609673790776155</v>
      </c>
      <c r="L204" s="14">
        <f t="shared" si="9"/>
        <v>0.20950506186726661</v>
      </c>
      <c r="M204" s="137">
        <f t="shared" si="10"/>
        <v>1.4214012775369199E-2</v>
      </c>
      <c r="N204" s="14">
        <f t="shared" si="11"/>
        <v>6.7845677086191769E-2</v>
      </c>
      <c r="O204" s="14">
        <f>'nmol-analyzed'!M204*0.001/'nmol-analyzed'!M$1*1/'nmol-analyzed'!M$2</f>
        <v>0.18778280542986428</v>
      </c>
      <c r="P204" s="14">
        <f>'nmol-analyzed'!N204*0.001/'nmol-analyzed'!N$1*1/'nmol-analyzed'!N$2</f>
        <v>0.1732456140350877</v>
      </c>
      <c r="Q204" s="14">
        <f>'nmol-analyzed'!O204*0.001/'nmol-analyzed'!O$1*1/'nmol-analyzed'!O$2</f>
        <v>0.25054945054945055</v>
      </c>
      <c r="R204" s="14">
        <f>'nmol-analyzed'!P204*0.001/'nmol-analyzed'!P$1*1/'nmol-analyzed'!P$2</f>
        <v>0.26984126984126983</v>
      </c>
      <c r="S204" s="14">
        <f>'nmol-analyzed'!Q204*0.001/'nmol-analyzed'!Q$1*1/'nmol-analyzed'!Q$2</f>
        <v>0.18666666666666668</v>
      </c>
      <c r="T204" s="14">
        <f>'nmol-analyzed'!R204*0.001/'nmol-analyzed'!R$1*1/'nmol-analyzed'!R$2</f>
        <v>0.12723214285714285</v>
      </c>
      <c r="U204" s="14">
        <f>'nmol-analyzed'!S204*0.001/'nmol-analyzed'!S$1*1/'nmol-analyzed'!S$2</f>
        <v>0.21651785714285715</v>
      </c>
      <c r="V204" s="14">
        <f>'nmol-analyzed'!T204*0.001/'nmol-analyzed'!T$1*1/'nmol-analyzed'!T$2</f>
        <v>0.19555555555555557</v>
      </c>
      <c r="W204" s="14">
        <f>'nmol-analyzed'!U204*0.001/'nmol-analyzed'!U$1*1/'nmol-analyzed'!U$2</f>
        <v>0.25339366515837108</v>
      </c>
      <c r="X204" s="14">
        <f>'nmol-analyzed'!V204*0.001/'nmol-analyzed'!V$1*1/'nmol-analyzed'!V$2</f>
        <v>0.35067873303167429</v>
      </c>
      <c r="Y204" s="14">
        <f>'nmol-analyzed'!W204*0.001/'nmol-analyzed'!W$1*1/'nmol-analyzed'!W$2</f>
        <v>0.24330357142857145</v>
      </c>
      <c r="Z204" s="14">
        <f>'nmol-analyzed'!X204*0.001/'nmol-analyzed'!X$1*1/'nmol-analyzed'!X$2</f>
        <v>0.22444444444444447</v>
      </c>
      <c r="AA204" s="14">
        <f>'nmol-analyzed'!Y204*0.001/'nmol-analyzed'!Y$1*1/'nmol-analyzed'!Y$2</f>
        <v>0.20666666666666667</v>
      </c>
      <c r="AB204" s="14">
        <f>'nmol-analyzed'!Z204*0.001/'nmol-analyzed'!Z$1*1/'nmol-analyzed'!Z$2</f>
        <v>0.14473684210526316</v>
      </c>
      <c r="AC204" s="14">
        <f>'nmol-analyzed'!AA204*0.001/'nmol-analyzed'!AA$1*1/'nmol-analyzed'!AA$2</f>
        <v>0.39732142857142855</v>
      </c>
      <c r="AD204" s="14">
        <f>'nmol-analyzed'!AB204*0.001/'nmol-analyzed'!AB$1*1/'nmol-analyzed'!AB$2</f>
        <v>0.31777777777777777</v>
      </c>
      <c r="AE204" s="14">
        <f>'nmol-analyzed'!AC204*0.001/'nmol-analyzed'!AC$1*1/'nmol-analyzed'!AC$2</f>
        <v>0.14444444444444446</v>
      </c>
      <c r="AF204" s="14">
        <f>'nmol-analyzed'!AD204*0.001/'nmol-analyzed'!AD$1*1/'nmol-analyzed'!AD$2</f>
        <v>0.19499999999999998</v>
      </c>
      <c r="AG204" s="14">
        <f>'nmol-analyzed'!AE204*0.001/'nmol-analyzed'!AE$1*1/'nmol-analyzed'!AE$2</f>
        <v>0.19866071428571427</v>
      </c>
      <c r="AH204" s="14">
        <f>'nmol-analyzed'!AF204*0.001/'nmol-analyzed'!AF$1*1/'nmol-analyzed'!AF$2</f>
        <v>0.22172949002217293</v>
      </c>
      <c r="AI204" s="14">
        <f>'nmol-analyzed'!AG204*0.001/'nmol-analyzed'!AG$1*1/'nmol-analyzed'!AG$2</f>
        <v>0.32666666666666666</v>
      </c>
      <c r="AJ204" s="14">
        <f>'nmol-analyzed'!AH204*0.001/'nmol-analyzed'!AH$1*1/'nmol-analyzed'!AH$2</f>
        <v>0.26535087719298245</v>
      </c>
      <c r="AK204" s="14">
        <f>'nmol-analyzed'!AI204*0.001/'nmol-analyzed'!AI$1*1/'nmol-analyzed'!AI$2</f>
        <v>0.255</v>
      </c>
      <c r="AL204" s="14">
        <f>'nmol-analyzed'!AJ204*0.001/'nmol-analyzed'!AJ$1*1/'nmol-analyzed'!AJ$2</f>
        <v>0.40749999999999992</v>
      </c>
      <c r="AM204" s="14">
        <f>'nmol-analyzed'!AK204*0.001/'nmol-analyzed'!AK$1*1/'nmol-analyzed'!AK$2</f>
        <v>0.14254385964912281</v>
      </c>
      <c r="AN204" s="14">
        <f>'nmol-analyzed'!AL204*0.001/'nmol-analyzed'!AL$1*1/'nmol-analyzed'!AL$2</f>
        <v>0.2455357142857143</v>
      </c>
      <c r="AO204" s="14">
        <f>'nmol-analyzed'!AM204*0.001/'nmol-analyzed'!AM$1*1/'nmol-analyzed'!AM$2</f>
        <v>0.29111111111111115</v>
      </c>
      <c r="AP204" s="14">
        <f>'nmol-analyzed'!AN204*0.001/'nmol-analyzed'!AN$1*1/'nmol-analyzed'!AN$2</f>
        <v>0.30888888888888888</v>
      </c>
      <c r="AQ204" s="14">
        <f>'nmol-analyzed'!AO204*0.001/'nmol-analyzed'!AO$1*1/'nmol-analyzed'!AO$2</f>
        <v>0.18999999999999997</v>
      </c>
      <c r="AR204" s="14">
        <f>'nmol-analyzed'!AP204*0.001/'nmol-analyzed'!AP$1*1/'nmol-analyzed'!AP$2</f>
        <v>0.2209821428571429</v>
      </c>
      <c r="AS204" s="14">
        <f>'nmol-analyzed'!AQ204*0.001/'nmol-analyzed'!AQ$1*1/'nmol-analyzed'!AQ$2</f>
        <v>0.17633928571428573</v>
      </c>
      <c r="AT204" s="14">
        <f>'nmol-analyzed'!AR204*0.001/'nmol-analyzed'!AR$1*1/'nmol-analyzed'!AR$2</f>
        <v>0.21271929824561409</v>
      </c>
      <c r="AU204" s="14">
        <f>'nmol-analyzed'!AS204*0.001/'nmol-analyzed'!AS$1*1/'nmol-analyzed'!AS$2</f>
        <v>0.31042128603104208</v>
      </c>
      <c r="AV204" s="14">
        <f>'nmol-analyzed'!AT204*0.001/'nmol-analyzed'!AT$1*1/'nmol-analyzed'!AT$2</f>
        <v>0.2171052631578948</v>
      </c>
      <c r="AW204" s="14">
        <f>'nmol-analyzed'!AU204*0.001/'nmol-analyzed'!AU$1*1/'nmol-analyzed'!AU$2</f>
        <v>0.16517857142857142</v>
      </c>
      <c r="AX204" s="14">
        <f>'nmol-analyzed'!AV204*0.001/'nmol-analyzed'!AV$1*1/'nmol-analyzed'!AV$2</f>
        <v>0.17999999999999997</v>
      </c>
      <c r="AY204" s="14"/>
    </row>
    <row r="205" spans="1:51" x14ac:dyDescent="0.2">
      <c r="A205">
        <f>'imported summary from web'!A169</f>
        <v>754.6</v>
      </c>
      <c r="B205" t="str">
        <f>'imported summary from web'!B169</f>
        <v>C43H80O7PN</v>
      </c>
      <c r="C205" s="2" t="str">
        <f>'imported summary from web'!C169</f>
        <v>ePE(38:4)</v>
      </c>
      <c r="D205" s="71"/>
      <c r="E205" s="14"/>
      <c r="F205" s="14">
        <f>'nmol-analyzed'!F205*0.001/'nmol-analyzed'!F$1*1/'nmol-analyzed'!F$2</f>
        <v>2.1934758155230598E-2</v>
      </c>
      <c r="G205" s="14">
        <f>'nmol-analyzed'!G205*0.001/'nmol-analyzed'!G$1*1/'nmol-analyzed'!G$2</f>
        <v>1.6872890888638921E-2</v>
      </c>
      <c r="H205" s="14">
        <f>'nmol-analyzed'!H205*0.001/'nmol-analyzed'!H$1*1/'nmol-analyzed'!H$2</f>
        <v>2.8683914510686168E-2</v>
      </c>
      <c r="I205" s="14">
        <f>'nmol-analyzed'!I205*0.001/'nmol-analyzed'!I$1*1/'nmol-analyzed'!I$2</f>
        <v>3.5433070866141732E-2</v>
      </c>
      <c r="J205" s="14">
        <f>'nmol-analyzed'!J205*0.001/'nmol-analyzed'!J$1*1/'nmol-analyzed'!J$2</f>
        <v>2.0247469066366704E-2</v>
      </c>
      <c r="K205" s="14">
        <f>'nmol-analyzed'!K205*0.001/'nmol-analyzed'!K$1*1/'nmol-analyzed'!K$2</f>
        <v>1.1811023622047244E-2</v>
      </c>
      <c r="L205" s="14">
        <f t="shared" si="9"/>
        <v>2.2497187851518562E-2</v>
      </c>
      <c r="M205" s="137">
        <f t="shared" si="10"/>
        <v>8.4476865491647235E-3</v>
      </c>
      <c r="N205" s="14">
        <f t="shared" si="11"/>
        <v>0.37549966711037192</v>
      </c>
      <c r="O205" s="14">
        <f>'nmol-analyzed'!M205*0.001/'nmol-analyzed'!M$1*1/'nmol-analyzed'!M$2</f>
        <v>3.8461538461538464E-2</v>
      </c>
      <c r="P205" s="14">
        <f>'nmol-analyzed'!N205*0.001/'nmol-analyzed'!N$1*1/'nmol-analyzed'!N$2</f>
        <v>3.5087719298245612E-2</v>
      </c>
      <c r="Q205" s="14">
        <f>'nmol-analyzed'!O205*0.001/'nmol-analyzed'!O$1*1/'nmol-analyzed'!O$2</f>
        <v>2.637362637362637E-2</v>
      </c>
      <c r="R205" s="14">
        <f>'nmol-analyzed'!P205*0.001/'nmol-analyzed'!P$1*1/'nmol-analyzed'!P$2</f>
        <v>2.267573696145124E-2</v>
      </c>
      <c r="S205" s="14">
        <f>'nmol-analyzed'!Q205*0.001/'nmol-analyzed'!Q$1*1/'nmol-analyzed'!Q$2</f>
        <v>2.4444444444444449E-2</v>
      </c>
      <c r="T205" s="14">
        <f>'nmol-analyzed'!R205*0.001/'nmol-analyzed'!R$1*1/'nmol-analyzed'!R$2</f>
        <v>1.7857142857142856E-2</v>
      </c>
      <c r="U205" s="14">
        <f>'nmol-analyzed'!S205*0.001/'nmol-analyzed'!S$1*1/'nmol-analyzed'!S$2</f>
        <v>1.5624999999999998E-2</v>
      </c>
      <c r="V205" s="14">
        <f>'nmol-analyzed'!T205*0.001/'nmol-analyzed'!T$1*1/'nmol-analyzed'!T$2</f>
        <v>8.8888888888888889E-3</v>
      </c>
      <c r="W205" s="14">
        <f>'nmol-analyzed'!U205*0.001/'nmol-analyzed'!U$1*1/'nmol-analyzed'!U$2</f>
        <v>2.48868778280543E-2</v>
      </c>
      <c r="X205" s="14">
        <f>'nmol-analyzed'!V205*0.001/'nmol-analyzed'!V$1*1/'nmol-analyzed'!V$2</f>
        <v>4.2986425339366516E-2</v>
      </c>
      <c r="Y205" s="14">
        <f>'nmol-analyzed'!W205*0.001/'nmol-analyzed'!W$1*1/'nmol-analyzed'!W$2</f>
        <v>1.5625E-2</v>
      </c>
      <c r="Z205" s="14">
        <f>'nmol-analyzed'!X205*0.001/'nmol-analyzed'!X$1*1/'nmol-analyzed'!X$2</f>
        <v>2.2222222222222223E-2</v>
      </c>
      <c r="AA205" s="14">
        <f>'nmol-analyzed'!Y205*0.001/'nmol-analyzed'!Y$1*1/'nmol-analyzed'!Y$2</f>
        <v>3.7777777777777778E-2</v>
      </c>
      <c r="AB205" s="14">
        <f>'nmol-analyzed'!Z205*0.001/'nmol-analyzed'!Z$1*1/'nmol-analyzed'!Z$2</f>
        <v>3.5087719298245619E-2</v>
      </c>
      <c r="AC205" s="14">
        <f>'nmol-analyzed'!AA205*0.001/'nmol-analyzed'!AA$1*1/'nmol-analyzed'!AA$2</f>
        <v>8.9285714285714298E-3</v>
      </c>
      <c r="AD205" s="14">
        <f>'nmol-analyzed'!AB205*0.001/'nmol-analyzed'!AB$1*1/'nmol-analyzed'!AB$2</f>
        <v>2.6666666666666665E-2</v>
      </c>
      <c r="AE205" s="14">
        <f>'nmol-analyzed'!AC205*0.001/'nmol-analyzed'!AC$1*1/'nmol-analyzed'!AC$2</f>
        <v>8.8888888888888906E-3</v>
      </c>
      <c r="AF205" s="14">
        <f>'nmol-analyzed'!AD205*0.001/'nmol-analyzed'!AD$1*1/'nmol-analyzed'!AD$2</f>
        <v>0</v>
      </c>
      <c r="AG205" s="14">
        <f>'nmol-analyzed'!AE205*0.001/'nmol-analyzed'!AE$1*1/'nmol-analyzed'!AE$2</f>
        <v>3.5714285714285712E-2</v>
      </c>
      <c r="AH205" s="14">
        <f>'nmol-analyzed'!AF205*0.001/'nmol-analyzed'!AF$1*1/'nmol-analyzed'!AF$2</f>
        <v>2.6607538802660747E-2</v>
      </c>
      <c r="AI205" s="14">
        <f>'nmol-analyzed'!AG205*0.001/'nmol-analyzed'!AG$1*1/'nmol-analyzed'!AG$2</f>
        <v>4.2222222222222223E-2</v>
      </c>
      <c r="AJ205" s="14">
        <f>'nmol-analyzed'!AH205*0.001/'nmol-analyzed'!AH$1*1/'nmol-analyzed'!AH$2</f>
        <v>2.6315789473684213E-2</v>
      </c>
      <c r="AK205" s="14">
        <f>'nmol-analyzed'!AI205*0.001/'nmol-analyzed'!AI$1*1/'nmol-analyzed'!AI$2</f>
        <v>4.2499999999999989E-2</v>
      </c>
      <c r="AL205" s="14">
        <f>'nmol-analyzed'!AJ205*0.001/'nmol-analyzed'!AJ$1*1/'nmol-analyzed'!AJ$2</f>
        <v>4.2499999999999989E-2</v>
      </c>
      <c r="AM205" s="14">
        <f>'nmol-analyzed'!AK205*0.001/'nmol-analyzed'!AK$1*1/'nmol-analyzed'!AK$2</f>
        <v>6.5789473684210531E-3</v>
      </c>
      <c r="AN205" s="14">
        <f>'nmol-analyzed'!AL205*0.001/'nmol-analyzed'!AL$1*1/'nmol-analyzed'!AL$2</f>
        <v>2.2321428571428572E-2</v>
      </c>
      <c r="AO205" s="14">
        <f>'nmol-analyzed'!AM205*0.001/'nmol-analyzed'!AM$1*1/'nmol-analyzed'!AM$2</f>
        <v>3.1111111111111107E-2</v>
      </c>
      <c r="AP205" s="14">
        <f>'nmol-analyzed'!AN205*0.001/'nmol-analyzed'!AN$1*1/'nmol-analyzed'!AN$2</f>
        <v>2.6666666666666665E-2</v>
      </c>
      <c r="AQ205" s="14">
        <f>'nmol-analyzed'!AO205*0.001/'nmol-analyzed'!AO$1*1/'nmol-analyzed'!AO$2</f>
        <v>0.01</v>
      </c>
      <c r="AR205" s="14">
        <f>'nmol-analyzed'!AP205*0.001/'nmol-analyzed'!AP$1*1/'nmol-analyzed'!AP$2</f>
        <v>4.2410714285714281E-2</v>
      </c>
      <c r="AS205" s="14">
        <f>'nmol-analyzed'!AQ205*0.001/'nmol-analyzed'!AQ$1*1/'nmol-analyzed'!AQ$2</f>
        <v>2.2321428571428568E-2</v>
      </c>
      <c r="AT205" s="14">
        <f>'nmol-analyzed'!AR205*0.001/'nmol-analyzed'!AR$1*1/'nmol-analyzed'!AR$2</f>
        <v>1.754385964912281E-2</v>
      </c>
      <c r="AU205" s="14">
        <f>'nmol-analyzed'!AS205*0.001/'nmol-analyzed'!AS$1*1/'nmol-analyzed'!AS$2</f>
        <v>2.6607538802660747E-2</v>
      </c>
      <c r="AV205" s="14">
        <f>'nmol-analyzed'!AT205*0.001/'nmol-analyzed'!AT$1*1/'nmol-analyzed'!AT$2</f>
        <v>1.5350877192982457E-2</v>
      </c>
      <c r="AW205" s="14">
        <f>'nmol-analyzed'!AU205*0.001/'nmol-analyzed'!AU$1*1/'nmol-analyzed'!AU$2</f>
        <v>1.5625E-2</v>
      </c>
      <c r="AX205" s="14">
        <f>'nmol-analyzed'!AV205*0.001/'nmol-analyzed'!AV$1*1/'nmol-analyzed'!AV$2</f>
        <v>5.0000000000000001E-3</v>
      </c>
      <c r="AY205" s="14"/>
    </row>
    <row r="206" spans="1:51" x14ac:dyDescent="0.2">
      <c r="A206">
        <f>'imported summary from web'!A170</f>
        <v>756.6</v>
      </c>
      <c r="B206" t="str">
        <f>'imported summary from web'!B170</f>
        <v>C43H82O7PN</v>
      </c>
      <c r="C206" s="2" t="str">
        <f>'imported summary from web'!C170</f>
        <v>ePE(38:3)</v>
      </c>
      <c r="D206" s="71"/>
      <c r="E206" s="14"/>
      <c r="F206" s="14">
        <f>'nmol-analyzed'!F206*0.001/'nmol-analyzed'!F$1*1/'nmol-analyzed'!F$2</f>
        <v>8.4364454443194604E-3</v>
      </c>
      <c r="G206" s="14">
        <f>'nmol-analyzed'!G206*0.001/'nmol-analyzed'!G$1*1/'nmol-analyzed'!G$2</f>
        <v>2.0247469066366704E-2</v>
      </c>
      <c r="H206" s="14">
        <f>'nmol-analyzed'!H206*0.001/'nmol-analyzed'!H$1*1/'nmol-analyzed'!H$2</f>
        <v>1.6872890888638921E-2</v>
      </c>
      <c r="I206" s="14">
        <f>'nmol-analyzed'!I206*0.001/'nmol-analyzed'!I$1*1/'nmol-analyzed'!I$2</f>
        <v>1.6872890888638921E-2</v>
      </c>
      <c r="J206" s="14">
        <f>'nmol-analyzed'!J206*0.001/'nmol-analyzed'!J$1*1/'nmol-analyzed'!J$2</f>
        <v>2.1934758155230598E-2</v>
      </c>
      <c r="K206" s="14">
        <f>'nmol-analyzed'!K206*0.001/'nmol-analyzed'!K$1*1/'nmol-analyzed'!K$2</f>
        <v>1.3498312710911137E-2</v>
      </c>
      <c r="L206" s="14">
        <f t="shared" si="9"/>
        <v>1.6310461192350956E-2</v>
      </c>
      <c r="M206" s="137">
        <f t="shared" si="10"/>
        <v>4.8512617891671274E-3</v>
      </c>
      <c r="N206" s="14">
        <f t="shared" si="11"/>
        <v>0.29743253314272938</v>
      </c>
      <c r="O206" s="14">
        <f>'nmol-analyzed'!M206*0.001/'nmol-analyzed'!M$1*1/'nmol-analyzed'!M$2</f>
        <v>2.0361990950226245E-2</v>
      </c>
      <c r="P206" s="14">
        <f>'nmol-analyzed'!N206*0.001/'nmol-analyzed'!N$1*1/'nmol-analyzed'!N$2</f>
        <v>1.7543859649122806E-2</v>
      </c>
      <c r="Q206" s="14">
        <f>'nmol-analyzed'!O206*0.001/'nmol-analyzed'!O$1*1/'nmol-analyzed'!O$2</f>
        <v>1.0989010989010988E-2</v>
      </c>
      <c r="R206" s="14">
        <f>'nmol-analyzed'!P206*0.001/'nmol-analyzed'!P$1*1/'nmol-analyzed'!P$2</f>
        <v>2.7210884353741492E-2</v>
      </c>
      <c r="S206" s="14">
        <f>'nmol-analyzed'!Q206*0.001/'nmol-analyzed'!Q$1*1/'nmol-analyzed'!Q$2</f>
        <v>0</v>
      </c>
      <c r="T206" s="14">
        <f>'nmol-analyzed'!R206*0.001/'nmol-analyzed'!R$1*1/'nmol-analyzed'!R$2</f>
        <v>0</v>
      </c>
      <c r="U206" s="14">
        <f>'nmol-analyzed'!S206*0.001/'nmol-analyzed'!S$1*1/'nmol-analyzed'!S$2</f>
        <v>2.6785714285714281E-2</v>
      </c>
      <c r="V206" s="14">
        <f>'nmol-analyzed'!T206*0.001/'nmol-analyzed'!T$1*1/'nmol-analyzed'!T$2</f>
        <v>1.3333333333333332E-2</v>
      </c>
      <c r="W206" s="14">
        <f>'nmol-analyzed'!U206*0.001/'nmol-analyzed'!U$1*1/'nmol-analyzed'!U$2</f>
        <v>2.48868778280543E-2</v>
      </c>
      <c r="X206" s="14">
        <f>'nmol-analyzed'!V206*0.001/'nmol-analyzed'!V$1*1/'nmol-analyzed'!V$2</f>
        <v>2.9411764705882356E-2</v>
      </c>
      <c r="Y206" s="14">
        <f>'nmol-analyzed'!W206*0.001/'nmol-analyzed'!W$1*1/'nmol-analyzed'!W$2</f>
        <v>2.4553571428571428E-2</v>
      </c>
      <c r="Z206" s="14">
        <f>'nmol-analyzed'!X206*0.001/'nmol-analyzed'!X$1*1/'nmol-analyzed'!X$2</f>
        <v>4.4444444444444453E-3</v>
      </c>
      <c r="AA206" s="14">
        <f>'nmol-analyzed'!Y206*0.001/'nmol-analyzed'!Y$1*1/'nmol-analyzed'!Y$2</f>
        <v>2.4444444444444446E-2</v>
      </c>
      <c r="AB206" s="14">
        <f>'nmol-analyzed'!Z206*0.001/'nmol-analyzed'!Z$1*1/'nmol-analyzed'!Z$2</f>
        <v>1.3157894736842106E-2</v>
      </c>
      <c r="AC206" s="14">
        <f>'nmol-analyzed'!AA206*0.001/'nmol-analyzed'!AA$1*1/'nmol-analyzed'!AA$2</f>
        <v>2.4553571428571428E-2</v>
      </c>
      <c r="AD206" s="14">
        <f>'nmol-analyzed'!AB206*0.001/'nmol-analyzed'!AB$1*1/'nmol-analyzed'!AB$2</f>
        <v>1.5555555555555555E-2</v>
      </c>
      <c r="AE206" s="14">
        <f>'nmol-analyzed'!AC206*0.001/'nmol-analyzed'!AC$1*1/'nmol-analyzed'!AC$2</f>
        <v>2.2222222222222227E-3</v>
      </c>
      <c r="AF206" s="14">
        <f>'nmol-analyzed'!AD206*0.001/'nmol-analyzed'!AD$1*1/'nmol-analyzed'!AD$2</f>
        <v>7.4999999999999989E-3</v>
      </c>
      <c r="AG206" s="14">
        <f>'nmol-analyzed'!AE206*0.001/'nmol-analyzed'!AE$1*1/'nmol-analyzed'!AE$2</f>
        <v>0</v>
      </c>
      <c r="AH206" s="14">
        <f>'nmol-analyzed'!AF206*0.001/'nmol-analyzed'!AF$1*1/'nmol-analyzed'!AF$2</f>
        <v>1.7738359201773836E-2</v>
      </c>
      <c r="AI206" s="14">
        <f>'nmol-analyzed'!AG206*0.001/'nmol-analyzed'!AG$1*1/'nmol-analyzed'!AG$2</f>
        <v>5.1111111111111114E-2</v>
      </c>
      <c r="AJ206" s="14">
        <f>'nmol-analyzed'!AH206*0.001/'nmol-analyzed'!AH$1*1/'nmol-analyzed'!AH$2</f>
        <v>2.8508771929824567E-2</v>
      </c>
      <c r="AK206" s="14">
        <f>'nmol-analyzed'!AI206*0.001/'nmol-analyzed'!AI$1*1/'nmol-analyzed'!AI$2</f>
        <v>0</v>
      </c>
      <c r="AL206" s="14">
        <f>'nmol-analyzed'!AJ206*0.001/'nmol-analyzed'!AJ$1*1/'nmol-analyzed'!AJ$2</f>
        <v>1.2499999999999997E-2</v>
      </c>
      <c r="AM206" s="14">
        <f>'nmol-analyzed'!AK206*0.001/'nmol-analyzed'!AK$1*1/'nmol-analyzed'!AK$2</f>
        <v>1.3157894736842106E-2</v>
      </c>
      <c r="AN206" s="14">
        <f>'nmol-analyzed'!AL206*0.001/'nmol-analyzed'!AL$1*1/'nmol-analyzed'!AL$2</f>
        <v>1.3392857142857142E-2</v>
      </c>
      <c r="AO206" s="14">
        <f>'nmol-analyzed'!AM206*0.001/'nmol-analyzed'!AM$1*1/'nmol-analyzed'!AM$2</f>
        <v>0.02</v>
      </c>
      <c r="AP206" s="14">
        <f>'nmol-analyzed'!AN206*0.001/'nmol-analyzed'!AN$1*1/'nmol-analyzed'!AN$2</f>
        <v>2.6666666666666665E-2</v>
      </c>
      <c r="AQ206" s="14">
        <f>'nmol-analyzed'!AO206*0.001/'nmol-analyzed'!AO$1*1/'nmol-analyzed'!AO$2</f>
        <v>1.4999999999999998E-2</v>
      </c>
      <c r="AR206" s="14">
        <f>'nmol-analyzed'!AP206*0.001/'nmol-analyzed'!AP$1*1/'nmol-analyzed'!AP$2</f>
        <v>6.6964285714285711E-3</v>
      </c>
      <c r="AS206" s="14">
        <f>'nmol-analyzed'!AQ206*0.001/'nmol-analyzed'!AQ$1*1/'nmol-analyzed'!AQ$2</f>
        <v>6.6964285714285702E-3</v>
      </c>
      <c r="AT206" s="14">
        <f>'nmol-analyzed'!AR206*0.001/'nmol-analyzed'!AR$1*1/'nmol-analyzed'!AR$2</f>
        <v>1.973684210526316E-2</v>
      </c>
      <c r="AU206" s="14">
        <f>'nmol-analyzed'!AS206*0.001/'nmol-analyzed'!AS$1*1/'nmol-analyzed'!AS$2</f>
        <v>2.217294900221729E-2</v>
      </c>
      <c r="AV206" s="14">
        <f>'nmol-analyzed'!AT206*0.001/'nmol-analyzed'!AT$1*1/'nmol-analyzed'!AT$2</f>
        <v>2.1929824561403511E-2</v>
      </c>
      <c r="AW206" s="14">
        <f>'nmol-analyzed'!AU206*0.001/'nmol-analyzed'!AU$1*1/'nmol-analyzed'!AU$2</f>
        <v>2.2321428571428575E-3</v>
      </c>
      <c r="AX206" s="14">
        <f>'nmol-analyzed'!AV206*0.001/'nmol-analyzed'!AV$1*1/'nmol-analyzed'!AV$2</f>
        <v>1.2499999999999997E-2</v>
      </c>
      <c r="AY206" s="14"/>
    </row>
    <row r="207" spans="1:51" x14ac:dyDescent="0.2">
      <c r="A207">
        <f>'imported summary from web'!A171</f>
        <v>758.6</v>
      </c>
      <c r="B207" t="str">
        <f>'imported summary from web'!B171</f>
        <v>C43H84O7PN</v>
      </c>
      <c r="C207" s="2" t="str">
        <f>'imported summary from web'!C171</f>
        <v>ePE(38:2)</v>
      </c>
      <c r="D207" s="71"/>
      <c r="E207" s="14"/>
      <c r="F207" s="14">
        <f>'nmol-analyzed'!F207*0.001/'nmol-analyzed'!F$1*1/'nmol-analyzed'!F$2</f>
        <v>8.0989876265466818E-2</v>
      </c>
      <c r="G207" s="14">
        <f>'nmol-analyzed'!G207*0.001/'nmol-analyzed'!G$1*1/'nmol-analyzed'!G$2</f>
        <v>8.0989876265466818E-2</v>
      </c>
      <c r="H207" s="14">
        <f>'nmol-analyzed'!H207*0.001/'nmol-analyzed'!H$1*1/'nmol-analyzed'!H$2</f>
        <v>8.6051743532058508E-2</v>
      </c>
      <c r="I207" s="14">
        <f>'nmol-analyzed'!I207*0.001/'nmol-analyzed'!I$1*1/'nmol-analyzed'!I$2</f>
        <v>9.2800899887514054E-2</v>
      </c>
      <c r="J207" s="14">
        <f>'nmol-analyzed'!J207*0.001/'nmol-analyzed'!J$1*1/'nmol-analyzed'!J$2</f>
        <v>9.1113610798650199E-2</v>
      </c>
      <c r="K207" s="14">
        <f>'nmol-analyzed'!K207*0.001/'nmol-analyzed'!K$1*1/'nmol-analyzed'!K$2</f>
        <v>9.9550056242969642E-2</v>
      </c>
      <c r="L207" s="14">
        <f t="shared" si="9"/>
        <v>8.858267716535434E-2</v>
      </c>
      <c r="M207" s="137">
        <f t="shared" si="10"/>
        <v>7.2964280012732278E-3</v>
      </c>
      <c r="N207" s="14">
        <f t="shared" si="11"/>
        <v>8.2368564992151103E-2</v>
      </c>
      <c r="O207" s="14">
        <f>'nmol-analyzed'!M207*0.001/'nmol-analyzed'!M$1*1/'nmol-analyzed'!M$2</f>
        <v>7.2398190045248889E-2</v>
      </c>
      <c r="P207" s="14">
        <f>'nmol-analyzed'!N207*0.001/'nmol-analyzed'!N$1*1/'nmol-analyzed'!N$2</f>
        <v>7.8947368421052627E-2</v>
      </c>
      <c r="Q207" s="14">
        <f>'nmol-analyzed'!O207*0.001/'nmol-analyzed'!O$1*1/'nmol-analyzed'!O$2</f>
        <v>0.10549450549450548</v>
      </c>
      <c r="R207" s="14">
        <f>'nmol-analyzed'!P207*0.001/'nmol-analyzed'!P$1*1/'nmol-analyzed'!P$2</f>
        <v>0.11111111111111108</v>
      </c>
      <c r="S207" s="14">
        <f>'nmol-analyzed'!Q207*0.001/'nmol-analyzed'!Q$1*1/'nmol-analyzed'!Q$2</f>
        <v>8.6666666666666684E-2</v>
      </c>
      <c r="T207" s="14">
        <f>'nmol-analyzed'!R207*0.001/'nmol-analyzed'!R$1*1/'nmol-analyzed'!R$2</f>
        <v>5.8035714285714281E-2</v>
      </c>
      <c r="U207" s="14">
        <f>'nmol-analyzed'!S207*0.001/'nmol-analyzed'!S$1*1/'nmol-analyzed'!S$2</f>
        <v>8.2589285714285712E-2</v>
      </c>
      <c r="V207" s="14">
        <f>'nmol-analyzed'!T207*0.001/'nmol-analyzed'!T$1*1/'nmol-analyzed'!T$2</f>
        <v>5.5555555555555559E-2</v>
      </c>
      <c r="W207" s="14">
        <f>'nmol-analyzed'!U207*0.001/'nmol-analyzed'!U$1*1/'nmol-analyzed'!U$2</f>
        <v>0.11085972850678733</v>
      </c>
      <c r="X207" s="14">
        <f>'nmol-analyzed'!V207*0.001/'nmol-analyzed'!V$1*1/'nmol-analyzed'!V$2</f>
        <v>0.11990950226244346</v>
      </c>
      <c r="Y207" s="14">
        <f>'nmol-analyzed'!W207*0.001/'nmol-analyzed'!W$1*1/'nmol-analyzed'!W$2</f>
        <v>0.10491071428571429</v>
      </c>
      <c r="Z207" s="14">
        <f>'nmol-analyzed'!X207*0.001/'nmol-analyzed'!X$1*1/'nmol-analyzed'!X$2</f>
        <v>6.2222222222222227E-2</v>
      </c>
      <c r="AA207" s="14">
        <f>'nmol-analyzed'!Y207*0.001/'nmol-analyzed'!Y$1*1/'nmol-analyzed'!Y$2</f>
        <v>0.11555555555555555</v>
      </c>
      <c r="AB207" s="14">
        <f>'nmol-analyzed'!Z207*0.001/'nmol-analyzed'!Z$1*1/'nmol-analyzed'!Z$2</f>
        <v>9.6491228070175447E-2</v>
      </c>
      <c r="AC207" s="14">
        <f>'nmol-analyzed'!AA207*0.001/'nmol-analyzed'!AA$1*1/'nmol-analyzed'!AA$2</f>
        <v>0.1607142857142857</v>
      </c>
      <c r="AD207" s="14">
        <f>'nmol-analyzed'!AB207*0.001/'nmol-analyzed'!AB$1*1/'nmol-analyzed'!AB$2</f>
        <v>0.17111111111111113</v>
      </c>
      <c r="AE207" s="14">
        <f>'nmol-analyzed'!AC207*0.001/'nmol-analyzed'!AC$1*1/'nmol-analyzed'!AC$2</f>
        <v>4.222222222222223E-2</v>
      </c>
      <c r="AF207" s="14">
        <f>'nmol-analyzed'!AD207*0.001/'nmol-analyzed'!AD$1*1/'nmol-analyzed'!AD$2</f>
        <v>6.4999999999999988E-2</v>
      </c>
      <c r="AG207" s="14">
        <f>'nmol-analyzed'!AE207*0.001/'nmol-analyzed'!AE$1*1/'nmol-analyzed'!AE$2</f>
        <v>4.9107142857142856E-2</v>
      </c>
      <c r="AH207" s="14">
        <f>'nmol-analyzed'!AF207*0.001/'nmol-analyzed'!AF$1*1/'nmol-analyzed'!AF$2</f>
        <v>9.5343680709534362E-2</v>
      </c>
      <c r="AI207" s="14">
        <f>'nmol-analyzed'!AG207*0.001/'nmol-analyzed'!AG$1*1/'nmol-analyzed'!AG$2</f>
        <v>0.19333333333333333</v>
      </c>
      <c r="AJ207" s="14">
        <f>'nmol-analyzed'!AH207*0.001/'nmol-analyzed'!AH$1*1/'nmol-analyzed'!AH$2</f>
        <v>0.13377192982456143</v>
      </c>
      <c r="AK207" s="14">
        <f>'nmol-analyzed'!AI207*0.001/'nmol-analyzed'!AI$1*1/'nmol-analyzed'!AI$2</f>
        <v>0.11749999999999999</v>
      </c>
      <c r="AL207" s="14">
        <f>'nmol-analyzed'!AJ207*0.001/'nmol-analyzed'!AJ$1*1/'nmol-analyzed'!AJ$2</f>
        <v>0.15</v>
      </c>
      <c r="AM207" s="14">
        <f>'nmol-analyzed'!AK207*0.001/'nmol-analyzed'!AK$1*1/'nmol-analyzed'!AK$2</f>
        <v>8.3333333333333343E-2</v>
      </c>
      <c r="AN207" s="14">
        <f>'nmol-analyzed'!AL207*0.001/'nmol-analyzed'!AL$1*1/'nmol-analyzed'!AL$2</f>
        <v>7.8125E-2</v>
      </c>
      <c r="AO207" s="14">
        <f>'nmol-analyzed'!AM207*0.001/'nmol-analyzed'!AM$1*1/'nmol-analyzed'!AM$2</f>
        <v>0.15555555555555553</v>
      </c>
      <c r="AP207" s="14">
        <f>'nmol-analyzed'!AN207*0.001/'nmol-analyzed'!AN$1*1/'nmol-analyzed'!AN$2</f>
        <v>9.7777777777777783E-2</v>
      </c>
      <c r="AQ207" s="14">
        <f>'nmol-analyzed'!AO207*0.001/'nmol-analyzed'!AO$1*1/'nmol-analyzed'!AO$2</f>
        <v>4.4999999999999991E-2</v>
      </c>
      <c r="AR207" s="14">
        <f>'nmol-analyzed'!AP207*0.001/'nmol-analyzed'!AP$1*1/'nmol-analyzed'!AP$2</f>
        <v>6.4732142857142849E-2</v>
      </c>
      <c r="AS207" s="14">
        <f>'nmol-analyzed'!AQ207*0.001/'nmol-analyzed'!AQ$1*1/'nmol-analyzed'!AQ$2</f>
        <v>8.0357142857142849E-2</v>
      </c>
      <c r="AT207" s="14">
        <f>'nmol-analyzed'!AR207*0.001/'nmol-analyzed'!AR$1*1/'nmol-analyzed'!AR$2</f>
        <v>8.1140350877192999E-2</v>
      </c>
      <c r="AU207" s="14">
        <f>'nmol-analyzed'!AS207*0.001/'nmol-analyzed'!AS$1*1/'nmol-analyzed'!AS$2</f>
        <v>0.13747228381374721</v>
      </c>
      <c r="AV207" s="14">
        <f>'nmol-analyzed'!AT207*0.001/'nmol-analyzed'!AT$1*1/'nmol-analyzed'!AT$2</f>
        <v>8.7719298245614044E-2</v>
      </c>
      <c r="AW207" s="14">
        <f>'nmol-analyzed'!AU207*0.001/'nmol-analyzed'!AU$1*1/'nmol-analyzed'!AU$2</f>
        <v>9.5982142857142863E-2</v>
      </c>
      <c r="AX207" s="14">
        <f>'nmol-analyzed'!AV207*0.001/'nmol-analyzed'!AV$1*1/'nmol-analyzed'!AV$2</f>
        <v>7.4999999999999997E-2</v>
      </c>
      <c r="AY207" s="14"/>
    </row>
    <row r="208" spans="1:51" x14ac:dyDescent="0.2">
      <c r="A208">
        <f>'imported summary from web'!A172</f>
        <v>760.6</v>
      </c>
      <c r="B208" t="str">
        <f>'imported summary from web'!B172</f>
        <v>C43H86O7PN</v>
      </c>
      <c r="C208" s="2" t="str">
        <f>'imported summary from web'!C172</f>
        <v>ePE(38:1)</v>
      </c>
      <c r="D208" s="71"/>
      <c r="E208" s="14"/>
      <c r="F208" s="14">
        <f>'nmol-analyzed'!F208*0.001/'nmol-analyzed'!F$1*1/'nmol-analyzed'!F$2</f>
        <v>0.26726659167604055</v>
      </c>
      <c r="G208" s="14">
        <f>'nmol-analyzed'!G208*0.001/'nmol-analyzed'!G$1*1/'nmol-analyzed'!G$2</f>
        <v>0.31957255343082114</v>
      </c>
      <c r="H208" s="14">
        <f>'nmol-analyzed'!H208*0.001/'nmol-analyzed'!H$1*1/'nmol-analyzed'!H$2</f>
        <v>0.34488188976377959</v>
      </c>
      <c r="I208" s="14">
        <f>'nmol-analyzed'!I208*0.001/'nmol-analyzed'!I$1*1/'nmol-analyzed'!I$2</f>
        <v>0.33475815523059621</v>
      </c>
      <c r="J208" s="14">
        <f>'nmol-analyzed'!J208*0.001/'nmol-analyzed'!J$1*1/'nmol-analyzed'!J$2</f>
        <v>0.33138357705286842</v>
      </c>
      <c r="K208" s="14">
        <f>'nmol-analyzed'!K208*0.001/'nmol-analyzed'!K$1*1/'nmol-analyzed'!K$2</f>
        <v>0.33644544431946005</v>
      </c>
      <c r="L208" s="14">
        <f t="shared" si="9"/>
        <v>0.32238470191226098</v>
      </c>
      <c r="M208" s="137">
        <f t="shared" si="10"/>
        <v>2.8227023556086101E-2</v>
      </c>
      <c r="N208" s="14">
        <f t="shared" si="11"/>
        <v>8.7556957227357096E-2</v>
      </c>
      <c r="O208" s="14">
        <f>'nmol-analyzed'!M208*0.001/'nmol-analyzed'!M$1*1/'nmol-analyzed'!M$2</f>
        <v>0.37194570135746602</v>
      </c>
      <c r="P208" s="14">
        <f>'nmol-analyzed'!N208*0.001/'nmol-analyzed'!N$1*1/'nmol-analyzed'!N$2</f>
        <v>0.41754385964912277</v>
      </c>
      <c r="Q208" s="14">
        <f>'nmol-analyzed'!O208*0.001/'nmol-analyzed'!O$1*1/'nmol-analyzed'!O$2</f>
        <v>0.38549450549450553</v>
      </c>
      <c r="R208" s="14">
        <f>'nmol-analyzed'!P208*0.001/'nmol-analyzed'!P$1*1/'nmol-analyzed'!P$2</f>
        <v>0.39999999999999997</v>
      </c>
      <c r="S208" s="14">
        <f>'nmol-analyzed'!Q208*0.001/'nmol-analyzed'!Q$1*1/'nmol-analyzed'!Q$2</f>
        <v>0.25422222222222229</v>
      </c>
      <c r="T208" s="14">
        <f>'nmol-analyzed'!R208*0.001/'nmol-analyzed'!R$1*1/'nmol-analyzed'!R$2</f>
        <v>0.17053571428571426</v>
      </c>
      <c r="U208" s="14">
        <f>'nmol-analyzed'!S208*0.001/'nmol-analyzed'!S$1*1/'nmol-analyzed'!S$2</f>
        <v>0.28214285714285714</v>
      </c>
      <c r="V208" s="14">
        <f>'nmol-analyzed'!T208*0.001/'nmol-analyzed'!T$1*1/'nmol-analyzed'!T$2</f>
        <v>0.32088888888888895</v>
      </c>
      <c r="W208" s="14">
        <f>'nmol-analyzed'!U208*0.001/'nmol-analyzed'!U$1*1/'nmol-analyzed'!U$2</f>
        <v>0.43303167420814476</v>
      </c>
      <c r="X208" s="14">
        <f>'nmol-analyzed'!V208*0.001/'nmol-analyzed'!V$1*1/'nmol-analyzed'!V$2</f>
        <v>0.46018099547511321</v>
      </c>
      <c r="Y208" s="14">
        <f>'nmol-analyzed'!W208*0.001/'nmol-analyzed'!W$1*1/'nmol-analyzed'!W$2</f>
        <v>0.28883928571428569</v>
      </c>
      <c r="Z208" s="14">
        <f>'nmol-analyzed'!X208*0.001/'nmol-analyzed'!X$1*1/'nmol-analyzed'!X$2</f>
        <v>0.25644444444444447</v>
      </c>
      <c r="AA208" s="14">
        <f>'nmol-analyzed'!Y208*0.001/'nmol-analyzed'!Y$1*1/'nmol-analyzed'!Y$2</f>
        <v>0.49199999999999999</v>
      </c>
      <c r="AB208" s="14">
        <f>'nmol-analyzed'!Z208*0.001/'nmol-analyzed'!Z$1*1/'nmol-analyzed'!Z$2</f>
        <v>0.40219298245614038</v>
      </c>
      <c r="AC208" s="14">
        <f>'nmol-analyzed'!AA208*0.001/'nmol-analyzed'!AA$1*1/'nmol-analyzed'!AA$2</f>
        <v>0.59910714285714284</v>
      </c>
      <c r="AD208" s="14">
        <f>'nmol-analyzed'!AB208*0.001/'nmol-analyzed'!AB$1*1/'nmol-analyzed'!AB$2</f>
        <v>0.46533333333333338</v>
      </c>
      <c r="AE208" s="14">
        <f>'nmol-analyzed'!AC208*0.001/'nmol-analyzed'!AC$1*1/'nmol-analyzed'!AC$2</f>
        <v>0.19422222222222227</v>
      </c>
      <c r="AF208" s="14">
        <f>'nmol-analyzed'!AD208*0.001/'nmol-analyzed'!AD$1*1/'nmol-analyzed'!AD$2</f>
        <v>0.23099999999999998</v>
      </c>
      <c r="AG208" s="14">
        <f>'nmol-analyzed'!AE208*0.001/'nmol-analyzed'!AE$1*1/'nmol-analyzed'!AE$2</f>
        <v>0.34464285714285714</v>
      </c>
      <c r="AH208" s="14">
        <f>'nmol-analyzed'!AF208*0.001/'nmol-analyzed'!AF$1*1/'nmol-analyzed'!AF$2</f>
        <v>0.46430155210643015</v>
      </c>
      <c r="AI208" s="14">
        <f>'nmol-analyzed'!AG208*0.001/'nmol-analyzed'!AG$1*1/'nmol-analyzed'!AG$2</f>
        <v>0.43644444444444441</v>
      </c>
      <c r="AJ208" s="14">
        <f>'nmol-analyzed'!AH208*0.001/'nmol-analyzed'!AH$1*1/'nmol-analyzed'!AH$2</f>
        <v>0.3451754385964913</v>
      </c>
      <c r="AK208" s="14">
        <f>'nmol-analyzed'!AI208*0.001/'nmol-analyzed'!AI$1*1/'nmol-analyzed'!AI$2</f>
        <v>0.36599999999999999</v>
      </c>
      <c r="AL208" s="14">
        <f>'nmol-analyzed'!AJ208*0.001/'nmol-analyzed'!AJ$1*1/'nmol-analyzed'!AJ$2</f>
        <v>0.41099999999999987</v>
      </c>
      <c r="AM208" s="14">
        <f>'nmol-analyzed'!AK208*0.001/'nmol-analyzed'!AK$1*1/'nmol-analyzed'!AK$2</f>
        <v>0.32982456140350885</v>
      </c>
      <c r="AN208" s="14">
        <f>'nmol-analyzed'!AL208*0.001/'nmol-analyzed'!AL$1*1/'nmol-analyzed'!AL$2</f>
        <v>0.39374999999999999</v>
      </c>
      <c r="AO208" s="14">
        <f>'nmol-analyzed'!AM208*0.001/'nmol-analyzed'!AM$1*1/'nmol-analyzed'!AM$2</f>
        <v>0.49866666666666659</v>
      </c>
      <c r="AP208" s="14">
        <f>'nmol-analyzed'!AN208*0.001/'nmol-analyzed'!AN$1*1/'nmol-analyzed'!AN$2</f>
        <v>0.38533333333333331</v>
      </c>
      <c r="AQ208" s="14">
        <f>'nmol-analyzed'!AO208*0.001/'nmol-analyzed'!AO$1*1/'nmol-analyzed'!AO$2</f>
        <v>0.23099999999999998</v>
      </c>
      <c r="AR208" s="14">
        <f>'nmol-analyzed'!AP208*0.001/'nmol-analyzed'!AP$1*1/'nmol-analyzed'!AP$2</f>
        <v>0.23973214285714289</v>
      </c>
      <c r="AS208" s="14">
        <f>'nmol-analyzed'!AQ208*0.001/'nmol-analyzed'!AQ$1*1/'nmol-analyzed'!AQ$2</f>
        <v>0.30446428571428574</v>
      </c>
      <c r="AT208" s="14">
        <f>'nmol-analyzed'!AR208*0.001/'nmol-analyzed'!AR$1*1/'nmol-analyzed'!AR$2</f>
        <v>0.36710526315789477</v>
      </c>
      <c r="AU208" s="14">
        <f>'nmol-analyzed'!AS208*0.001/'nmol-analyzed'!AS$1*1/'nmol-analyzed'!AS$2</f>
        <v>0.49090909090909085</v>
      </c>
      <c r="AV208" s="14">
        <f>'nmol-analyzed'!AT208*0.001/'nmol-analyzed'!AT$1*1/'nmol-analyzed'!AT$2</f>
        <v>0.32543859649122814</v>
      </c>
      <c r="AW208" s="14">
        <f>'nmol-analyzed'!AU208*0.001/'nmol-analyzed'!AU$1*1/'nmol-analyzed'!AU$2</f>
        <v>0.23749999999999999</v>
      </c>
      <c r="AX208" s="14">
        <f>'nmol-analyzed'!AV208*0.001/'nmol-analyzed'!AV$1*1/'nmol-analyzed'!AV$2</f>
        <v>0.311</v>
      </c>
      <c r="AY208" s="14"/>
    </row>
    <row r="209" spans="1:51" x14ac:dyDescent="0.2">
      <c r="A209">
        <f>'imported summary from web'!A173</f>
        <v>762.6</v>
      </c>
      <c r="B209" t="str">
        <f>'imported summary from web'!B173</f>
        <v>C43H88O7PN</v>
      </c>
      <c r="C209" s="2" t="str">
        <f>'imported summary from web'!C173</f>
        <v>ePE(38:0)</v>
      </c>
      <c r="D209" s="71" t="s">
        <v>307</v>
      </c>
      <c r="E209" s="14"/>
      <c r="F209" s="14">
        <f>'nmol-analyzed'!F209*0.001/'nmol-analyzed'!F$1*1/'nmol-analyzed'!F$2</f>
        <v>2.5856017997750289</v>
      </c>
      <c r="G209" s="14">
        <f>'nmol-analyzed'!G209*0.001/'nmol-analyzed'!G$1*1/'nmol-analyzed'!G$2</f>
        <v>2.5552305961754787</v>
      </c>
      <c r="H209" s="14">
        <f>'nmol-analyzed'!H209*0.001/'nmol-analyzed'!H$1*1/'nmol-analyzed'!H$2</f>
        <v>2.7273340832395951</v>
      </c>
      <c r="I209" s="14">
        <f>'nmol-analyzed'!I209*0.001/'nmol-analyzed'!I$1*1/'nmol-analyzed'!I$2</f>
        <v>2.5518560179977507</v>
      </c>
      <c r="J209" s="14">
        <f>'nmol-analyzed'!J209*0.001/'nmol-analyzed'!J$1*1/'nmol-analyzed'!J$2</f>
        <v>2.4961754780652425</v>
      </c>
      <c r="K209" s="14">
        <f>'nmol-analyzed'!K209*0.001/'nmol-analyzed'!K$1*1/'nmol-analyzed'!K$2</f>
        <v>2.6530933633295848</v>
      </c>
      <c r="L209" s="14">
        <f t="shared" si="9"/>
        <v>2.5948818897637804</v>
      </c>
      <c r="M209" s="137">
        <f t="shared" si="10"/>
        <v>8.2685773523998807E-2</v>
      </c>
      <c r="N209" s="14">
        <f t="shared" si="11"/>
        <v>3.1864946859498845E-2</v>
      </c>
      <c r="O209" s="14">
        <f>'nmol-analyzed'!M209*0.001/'nmol-analyzed'!M$1*1/'nmol-analyzed'!M$2</f>
        <v>3.3040723981900455</v>
      </c>
      <c r="P209" s="14">
        <f>'nmol-analyzed'!N209*0.001/'nmol-analyzed'!N$1*1/'nmol-analyzed'!N$2</f>
        <v>3.713596491228071</v>
      </c>
      <c r="Q209" s="14">
        <f>'nmol-analyzed'!O209*0.001/'nmol-analyzed'!O$1*1/'nmol-analyzed'!O$2</f>
        <v>2.2140659340659341</v>
      </c>
      <c r="R209" s="14">
        <f>'nmol-analyzed'!P209*0.001/'nmol-analyzed'!P$1*1/'nmol-analyzed'!P$2</f>
        <v>2.7582766439909294</v>
      </c>
      <c r="S209" s="14">
        <f>'nmol-analyzed'!Q209*0.001/'nmol-analyzed'!Q$1*1/'nmol-analyzed'!Q$2</f>
        <v>2.1675555555555559</v>
      </c>
      <c r="T209" s="14">
        <f>'nmol-analyzed'!R209*0.001/'nmol-analyzed'!R$1*1/'nmol-analyzed'!R$2</f>
        <v>2.0098214285714286</v>
      </c>
      <c r="U209" s="14">
        <f>'nmol-analyzed'!S209*0.001/'nmol-analyzed'!S$1*1/'nmol-analyzed'!S$2</f>
        <v>2.5767857142857142</v>
      </c>
      <c r="V209" s="14">
        <f>'nmol-analyzed'!T209*0.001/'nmol-analyzed'!T$1*1/'nmol-analyzed'!T$2</f>
        <v>3.0075555555555562</v>
      </c>
      <c r="W209" s="14">
        <f>'nmol-analyzed'!U209*0.001/'nmol-analyzed'!U$1*1/'nmol-analyzed'!U$2</f>
        <v>2.3018099547511315</v>
      </c>
      <c r="X209" s="14">
        <f>'nmol-analyzed'!V209*0.001/'nmol-analyzed'!V$1*1/'nmol-analyzed'!V$2</f>
        <v>2.6751131221719464</v>
      </c>
      <c r="Y209" s="14">
        <f>'nmol-analyzed'!W209*0.001/'nmol-analyzed'!W$1*1/'nmol-analyzed'!W$2</f>
        <v>2.855803571428571</v>
      </c>
      <c r="Z209" s="14">
        <f>'nmol-analyzed'!X209*0.001/'nmol-analyzed'!X$1*1/'nmol-analyzed'!X$2</f>
        <v>2.2208888888888896</v>
      </c>
      <c r="AA209" s="14">
        <f>'nmol-analyzed'!Y209*0.001/'nmol-analyzed'!Y$1*1/'nmol-analyzed'!Y$2</f>
        <v>4.8275555555555565</v>
      </c>
      <c r="AB209" s="14">
        <f>'nmol-analyzed'!Z209*0.001/'nmol-analyzed'!Z$1*1/'nmol-analyzed'!Z$2</f>
        <v>3.2771929824561412</v>
      </c>
      <c r="AC209" s="14">
        <f>'nmol-analyzed'!AA209*0.001/'nmol-analyzed'!AA$1*1/'nmol-analyzed'!AA$2</f>
        <v>3.902678571428571</v>
      </c>
      <c r="AD209" s="14">
        <f>'nmol-analyzed'!AB209*0.001/'nmol-analyzed'!AB$1*1/'nmol-analyzed'!AB$2</f>
        <v>3.5786666666666673</v>
      </c>
      <c r="AE209" s="14">
        <f>'nmol-analyzed'!AC209*0.001/'nmol-analyzed'!AC$1*1/'nmol-analyzed'!AC$2</f>
        <v>2.0808888888888895</v>
      </c>
      <c r="AF209" s="14">
        <f>'nmol-analyzed'!AD209*0.001/'nmol-analyzed'!AD$1*1/'nmol-analyzed'!AD$2</f>
        <v>1.9735000000000003</v>
      </c>
      <c r="AG209" s="14">
        <f>'nmol-analyzed'!AE209*0.001/'nmol-analyzed'!AE$1*1/'nmol-analyzed'!AE$2</f>
        <v>4.1839285714285719</v>
      </c>
      <c r="AH209" s="14">
        <f>'nmol-analyzed'!AF209*0.001/'nmol-analyzed'!AF$1*1/'nmol-analyzed'!AF$2</f>
        <v>3.8878048780487808</v>
      </c>
      <c r="AI209" s="14">
        <f>'nmol-analyzed'!AG209*0.001/'nmol-analyzed'!AG$1*1/'nmol-analyzed'!AG$2</f>
        <v>2.8097777777777777</v>
      </c>
      <c r="AJ209" s="14">
        <f>'nmol-analyzed'!AH209*0.001/'nmol-analyzed'!AH$1*1/'nmol-analyzed'!AH$2</f>
        <v>2.6631578947368424</v>
      </c>
      <c r="AK209" s="14">
        <f>'nmol-analyzed'!AI209*0.001/'nmol-analyzed'!AI$1*1/'nmol-analyzed'!AI$2</f>
        <v>3.5359999999999996</v>
      </c>
      <c r="AL209" s="14">
        <f>'nmol-analyzed'!AJ209*0.001/'nmol-analyzed'!AJ$1*1/'nmol-analyzed'!AJ$2</f>
        <v>3.7334999999999998</v>
      </c>
      <c r="AM209" s="14">
        <f>'nmol-analyzed'!AK209*0.001/'nmol-analyzed'!AK$1*1/'nmol-analyzed'!AK$2</f>
        <v>2.785964912280702</v>
      </c>
      <c r="AN209" s="14">
        <f>'nmol-analyzed'!AL209*0.001/'nmol-analyzed'!AL$1*1/'nmol-analyzed'!AL$2</f>
        <v>4.1750000000000007</v>
      </c>
      <c r="AO209" s="14">
        <f>'nmol-analyzed'!AM209*0.001/'nmol-analyzed'!AM$1*1/'nmol-analyzed'!AM$2</f>
        <v>2.9897777777777779</v>
      </c>
      <c r="AP209" s="14">
        <f>'nmol-analyzed'!AN209*0.001/'nmol-analyzed'!AN$1*1/'nmol-analyzed'!AN$2</f>
        <v>3.405333333333334</v>
      </c>
      <c r="AQ209" s="14">
        <f>'nmol-analyzed'!AO209*0.001/'nmol-analyzed'!AO$1*1/'nmol-analyzed'!AO$2</f>
        <v>2.0009999999999999</v>
      </c>
      <c r="AR209" s="14">
        <f>'nmol-analyzed'!AP209*0.001/'nmol-analyzed'!AP$1*1/'nmol-analyzed'!AP$2</f>
        <v>2.2441964285714286</v>
      </c>
      <c r="AS209" s="14">
        <f>'nmol-analyzed'!AQ209*0.001/'nmol-analyzed'!AQ$1*1/'nmol-analyzed'!AQ$2</f>
        <v>2.704017857142857</v>
      </c>
      <c r="AT209" s="14">
        <f>'nmol-analyzed'!AR209*0.001/'nmol-analyzed'!AR$1*1/'nmol-analyzed'!AR$2</f>
        <v>3.5162280701754391</v>
      </c>
      <c r="AU209" s="14">
        <f>'nmol-analyzed'!AS209*0.001/'nmol-analyzed'!AS$1*1/'nmol-analyzed'!AS$2</f>
        <v>3.0252771618625278</v>
      </c>
      <c r="AV209" s="14">
        <f>'nmol-analyzed'!AT209*0.001/'nmol-analyzed'!AT$1*1/'nmol-analyzed'!AT$2</f>
        <v>2.3517543859649126</v>
      </c>
      <c r="AW209" s="14">
        <f>'nmol-analyzed'!AU209*0.001/'nmol-analyzed'!AU$1*1/'nmol-analyzed'!AU$2</f>
        <v>1.7642857142857142</v>
      </c>
      <c r="AX209" s="14">
        <f>'nmol-analyzed'!AV209*0.001/'nmol-analyzed'!AV$1*1/'nmol-analyzed'!AV$2</f>
        <v>1.7210000000000003</v>
      </c>
      <c r="AY209" s="14"/>
    </row>
    <row r="210" spans="1:51" x14ac:dyDescent="0.2">
      <c r="A210">
        <f>'imported summary from web'!A182</f>
        <v>778.6</v>
      </c>
      <c r="B210" t="str">
        <f>'imported summary from web'!B182</f>
        <v>C45H80O7PN</v>
      </c>
      <c r="C210" s="2" t="str">
        <f>'imported summary from web'!C182</f>
        <v>ePE(40:6)</v>
      </c>
      <c r="D210" s="71"/>
      <c r="E210" s="14"/>
      <c r="F210" s="14">
        <f>'nmol-analyzed'!F210*0.001/'nmol-analyzed'!F$1*1/'nmol-analyzed'!F$2</f>
        <v>1.3184476940382455</v>
      </c>
      <c r="G210" s="14">
        <f>'nmol-analyzed'!G210*0.001/'nmol-analyzed'!G$1*1/'nmol-analyzed'!G$2</f>
        <v>1.4179977502812151</v>
      </c>
      <c r="H210" s="14">
        <f>'nmol-analyzed'!H210*0.001/'nmol-analyzed'!H$1*1/'nmol-analyzed'!H$2</f>
        <v>1.3943757030371204</v>
      </c>
      <c r="I210" s="14">
        <f>'nmol-analyzed'!I210*0.001/'nmol-analyzed'!I$1*1/'nmol-analyzed'!I$2</f>
        <v>1.3218222722159729</v>
      </c>
      <c r="J210" s="14">
        <f>'nmol-analyzed'!J210*0.001/'nmol-analyzed'!J$1*1/'nmol-analyzed'!J$2</f>
        <v>1.3100112485939259</v>
      </c>
      <c r="K210" s="14">
        <f>'nmol-analyzed'!K210*0.001/'nmol-analyzed'!K$1*1/'nmol-analyzed'!K$2</f>
        <v>1.4095613048368956</v>
      </c>
      <c r="L210" s="14">
        <f t="shared" si="9"/>
        <v>1.3620359955005628</v>
      </c>
      <c r="M210" s="137">
        <f t="shared" si="10"/>
        <v>5.0318759055988468E-2</v>
      </c>
      <c r="N210" s="14">
        <f t="shared" si="11"/>
        <v>3.6943780650595642E-2</v>
      </c>
      <c r="O210" s="14">
        <f>'nmol-analyzed'!M210*0.001/'nmol-analyzed'!M$1*1/'nmol-analyzed'!M$2</f>
        <v>1.3809954751131222</v>
      </c>
      <c r="P210" s="14">
        <f>'nmol-analyzed'!N210*0.001/'nmol-analyzed'!N$1*1/'nmol-analyzed'!N$2</f>
        <v>1.2903508771929824</v>
      </c>
      <c r="Q210" s="14">
        <f>'nmol-analyzed'!O210*0.001/'nmol-analyzed'!O$1*1/'nmol-analyzed'!O$2</f>
        <v>1.4184615384615384</v>
      </c>
      <c r="R210" s="14">
        <f>'nmol-analyzed'!P210*0.001/'nmol-analyzed'!P$1*1/'nmol-analyzed'!P$2</f>
        <v>1.5904761904761899</v>
      </c>
      <c r="S210" s="14">
        <f>'nmol-analyzed'!Q210*0.001/'nmol-analyzed'!Q$1*1/'nmol-analyzed'!Q$2</f>
        <v>1.5208888888888892</v>
      </c>
      <c r="T210" s="14">
        <f>'nmol-analyzed'!R210*0.001/'nmol-analyzed'!R$1*1/'nmol-analyzed'!R$2</f>
        <v>1.3848214285714284</v>
      </c>
      <c r="U210" s="14">
        <f>'nmol-analyzed'!S210*0.001/'nmol-analyzed'!S$1*1/'nmol-analyzed'!S$2</f>
        <v>1.3647321428571426</v>
      </c>
      <c r="V210" s="14">
        <f>'nmol-analyzed'!T210*0.001/'nmol-analyzed'!T$1*1/'nmol-analyzed'!T$2</f>
        <v>1.203111111111111</v>
      </c>
      <c r="W210" s="14">
        <f>'nmol-analyzed'!U210*0.001/'nmol-analyzed'!U$1*1/'nmol-analyzed'!U$2</f>
        <v>1.5755656108597285</v>
      </c>
      <c r="X210" s="14">
        <f>'nmol-analyzed'!V210*0.001/'nmol-analyzed'!V$1*1/'nmol-analyzed'!V$2</f>
        <v>1.9104072398190046</v>
      </c>
      <c r="Y210" s="14">
        <f>'nmol-analyzed'!W210*0.001/'nmol-analyzed'!W$1*1/'nmol-analyzed'!W$2</f>
        <v>1.6325892857142856</v>
      </c>
      <c r="Z210" s="14">
        <f>'nmol-analyzed'!X210*0.001/'nmol-analyzed'!X$1*1/'nmol-analyzed'!X$2</f>
        <v>1.4297777777777778</v>
      </c>
      <c r="AA210" s="14">
        <f>'nmol-analyzed'!Y210*0.001/'nmol-analyzed'!Y$1*1/'nmol-analyzed'!Y$2</f>
        <v>1.6786666666666668</v>
      </c>
      <c r="AB210" s="14">
        <f>'nmol-analyzed'!Z210*0.001/'nmol-analyzed'!Z$1*1/'nmol-analyzed'!Z$2</f>
        <v>1.3649122807017546</v>
      </c>
      <c r="AC210" s="14">
        <f>'nmol-analyzed'!AA210*0.001/'nmol-analyzed'!AA$1*1/'nmol-analyzed'!AA$2</f>
        <v>1.9897321428571428</v>
      </c>
      <c r="AD210" s="14">
        <f>'nmol-analyzed'!AB210*0.001/'nmol-analyzed'!AB$1*1/'nmol-analyzed'!AB$2</f>
        <v>1.9253333333333333</v>
      </c>
      <c r="AE210" s="14">
        <f>'nmol-analyzed'!AC210*0.001/'nmol-analyzed'!AC$1*1/'nmol-analyzed'!AC$2</f>
        <v>1.1875555555555559</v>
      </c>
      <c r="AF210" s="14">
        <f>'nmol-analyzed'!AD210*0.001/'nmol-analyzed'!AD$1*1/'nmol-analyzed'!AD$2</f>
        <v>1.5059999999999998</v>
      </c>
      <c r="AG210" s="14">
        <f>'nmol-analyzed'!AE210*0.001/'nmol-analyzed'!AE$1*1/'nmol-analyzed'!AE$2</f>
        <v>1.5901785714285714</v>
      </c>
      <c r="AH210" s="14">
        <f>'nmol-analyzed'!AF210*0.001/'nmol-analyzed'!AF$1*1/'nmol-analyzed'!AF$2</f>
        <v>1.6283813747228375</v>
      </c>
      <c r="AI210" s="14">
        <f>'nmol-analyzed'!AG210*0.001/'nmol-analyzed'!AG$1*1/'nmol-analyzed'!AG$2</f>
        <v>1.7475555555555558</v>
      </c>
      <c r="AJ210" s="14">
        <f>'nmol-analyzed'!AH210*0.001/'nmol-analyzed'!AH$1*1/'nmol-analyzed'!AH$2</f>
        <v>1.5820175438596493</v>
      </c>
      <c r="AK210" s="14">
        <f>'nmol-analyzed'!AI210*0.001/'nmol-analyzed'!AI$1*1/'nmol-analyzed'!AI$2</f>
        <v>2.4434999999999998</v>
      </c>
      <c r="AL210" s="14">
        <f>'nmol-analyzed'!AJ210*0.001/'nmol-analyzed'!AJ$1*1/'nmol-analyzed'!AJ$2</f>
        <v>2.5659999999999998</v>
      </c>
      <c r="AM210" s="14">
        <f>'nmol-analyzed'!AK210*0.001/'nmol-analyzed'!AK$1*1/'nmol-analyzed'!AK$2</f>
        <v>1.3934210526315793</v>
      </c>
      <c r="AN210" s="14">
        <f>'nmol-analyzed'!AL210*0.001/'nmol-analyzed'!AL$1*1/'nmol-analyzed'!AL$2</f>
        <v>1.4941964285714286</v>
      </c>
      <c r="AO210" s="14">
        <f>'nmol-analyzed'!AM210*0.001/'nmol-analyzed'!AM$1*1/'nmol-analyzed'!AM$2</f>
        <v>1.6008888888888888</v>
      </c>
      <c r="AP210" s="14">
        <f>'nmol-analyzed'!AN210*0.001/'nmol-analyzed'!AN$1*1/'nmol-analyzed'!AN$2</f>
        <v>1.6742222222222223</v>
      </c>
      <c r="AQ210" s="14">
        <f>'nmol-analyzed'!AO210*0.001/'nmol-analyzed'!AO$1*1/'nmol-analyzed'!AO$2</f>
        <v>1.2659999999999998</v>
      </c>
      <c r="AR210" s="14">
        <f>'nmol-analyzed'!AP210*0.001/'nmol-analyzed'!AP$1*1/'nmol-analyzed'!AP$2</f>
        <v>1.779910714285714</v>
      </c>
      <c r="AS210" s="14">
        <f>'nmol-analyzed'!AQ210*0.001/'nmol-analyzed'!AQ$1*1/'nmol-analyzed'!AQ$2</f>
        <v>1.2598214285714284</v>
      </c>
      <c r="AT210" s="14">
        <f>'nmol-analyzed'!AR210*0.001/'nmol-analyzed'!AR$1*1/'nmol-analyzed'!AR$2</f>
        <v>1.4833333333333334</v>
      </c>
      <c r="AU210" s="14">
        <f>'nmol-analyzed'!AS210*0.001/'nmol-analyzed'!AS$1*1/'nmol-analyzed'!AS$2</f>
        <v>1.896674057649667</v>
      </c>
      <c r="AV210" s="14">
        <f>'nmol-analyzed'!AT210*0.001/'nmol-analyzed'!AT$1*1/'nmol-analyzed'!AT$2</f>
        <v>1.4504385964912283</v>
      </c>
      <c r="AW210" s="14">
        <f>'nmol-analyzed'!AU210*0.001/'nmol-analyzed'!AU$1*1/'nmol-analyzed'!AU$2</f>
        <v>1.1526785714285714</v>
      </c>
      <c r="AX210" s="14">
        <f>'nmol-analyzed'!AV210*0.001/'nmol-analyzed'!AV$1*1/'nmol-analyzed'!AV$2</f>
        <v>1.196</v>
      </c>
      <c r="AY210" s="14"/>
    </row>
    <row r="211" spans="1:51" x14ac:dyDescent="0.2">
      <c r="A211">
        <f>'imported summary from web'!A183</f>
        <v>780.6</v>
      </c>
      <c r="B211" t="str">
        <f>'imported summary from web'!B183</f>
        <v>C45H82O7PN</v>
      </c>
      <c r="C211" s="2" t="str">
        <f>'imported summary from web'!C183</f>
        <v>ePE(40:5)</v>
      </c>
      <c r="D211" s="71"/>
      <c r="E211" s="14"/>
      <c r="F211" s="14">
        <f>'nmol-analyzed'!F211*0.001/'nmol-analyzed'!F$1*1/'nmol-analyzed'!F$2</f>
        <v>0.1552305961754781</v>
      </c>
      <c r="G211" s="14">
        <f>'nmol-analyzed'!G211*0.001/'nmol-analyzed'!G$1*1/'nmol-analyzed'!G$2</f>
        <v>0.15691788526434194</v>
      </c>
      <c r="H211" s="14">
        <f>'nmol-analyzed'!H211*0.001/'nmol-analyzed'!H$1*1/'nmol-analyzed'!H$2</f>
        <v>0.15016872890888641</v>
      </c>
      <c r="I211" s="14">
        <f>'nmol-analyzed'!I211*0.001/'nmol-analyzed'!I$1*1/'nmol-analyzed'!I$2</f>
        <v>0.1552305961754781</v>
      </c>
      <c r="J211" s="14">
        <f>'nmol-analyzed'!J211*0.001/'nmol-analyzed'!J$1*1/'nmol-analyzed'!J$2</f>
        <v>0.12823397075365581</v>
      </c>
      <c r="K211" s="14">
        <f>'nmol-analyzed'!K211*0.001/'nmol-analyzed'!K$1*1/'nmol-analyzed'!K$2</f>
        <v>0.13498312710911137</v>
      </c>
      <c r="L211" s="14">
        <f t="shared" si="9"/>
        <v>0.14679415073115862</v>
      </c>
      <c r="M211" s="137">
        <f t="shared" si="10"/>
        <v>1.2167214652859361E-2</v>
      </c>
      <c r="N211" s="14">
        <f t="shared" si="11"/>
        <v>8.2886236217562997E-2</v>
      </c>
      <c r="O211" s="14">
        <f>'nmol-analyzed'!M211*0.001/'nmol-analyzed'!M$1*1/'nmol-analyzed'!M$2</f>
        <v>0.16289592760180996</v>
      </c>
      <c r="P211" s="14">
        <f>'nmol-analyzed'!N211*0.001/'nmol-analyzed'!N$1*1/'nmol-analyzed'!N$2</f>
        <v>0.15789473684210525</v>
      </c>
      <c r="Q211" s="14">
        <f>'nmol-analyzed'!O211*0.001/'nmol-analyzed'!O$1*1/'nmol-analyzed'!O$2</f>
        <v>0.12307692307692306</v>
      </c>
      <c r="R211" s="14">
        <f>'nmol-analyzed'!P211*0.001/'nmol-analyzed'!P$1*1/'nmol-analyzed'!P$2</f>
        <v>0.19501133786848071</v>
      </c>
      <c r="S211" s="14">
        <f>'nmol-analyzed'!Q211*0.001/'nmol-analyzed'!Q$1*1/'nmol-analyzed'!Q$2</f>
        <v>0.13333333333333336</v>
      </c>
      <c r="T211" s="14">
        <f>'nmol-analyzed'!R211*0.001/'nmol-analyzed'!R$1*1/'nmol-analyzed'!R$2</f>
        <v>6.6964285714285712E-2</v>
      </c>
      <c r="U211" s="14">
        <f>'nmol-analyzed'!S211*0.001/'nmol-analyzed'!S$1*1/'nmol-analyzed'!S$2</f>
        <v>0.18973214285714288</v>
      </c>
      <c r="V211" s="14">
        <f>'nmol-analyzed'!T211*0.001/'nmol-analyzed'!T$1*1/'nmol-analyzed'!T$2</f>
        <v>0.16666666666666669</v>
      </c>
      <c r="W211" s="14">
        <f>'nmol-analyzed'!U211*0.001/'nmol-analyzed'!U$1*1/'nmol-analyzed'!U$2</f>
        <v>0.23303167420814483</v>
      </c>
      <c r="X211" s="14">
        <f>'nmol-analyzed'!V211*0.001/'nmol-analyzed'!V$1*1/'nmol-analyzed'!V$2</f>
        <v>0.21945701357466066</v>
      </c>
      <c r="Y211" s="14">
        <f>'nmol-analyzed'!W211*0.001/'nmol-analyzed'!W$1*1/'nmol-analyzed'!W$2</f>
        <v>0.1361607142857143</v>
      </c>
      <c r="Z211" s="14">
        <f>'nmol-analyzed'!X211*0.001/'nmol-analyzed'!X$1*1/'nmol-analyzed'!X$2</f>
        <v>0.10666666666666667</v>
      </c>
      <c r="AA211" s="14">
        <f>'nmol-analyzed'!Y211*0.001/'nmol-analyzed'!Y$1*1/'nmol-analyzed'!Y$2</f>
        <v>0.22666666666666668</v>
      </c>
      <c r="AB211" s="14">
        <f>'nmol-analyzed'!Z211*0.001/'nmol-analyzed'!Z$1*1/'nmol-analyzed'!Z$2</f>
        <v>0.19298245614035089</v>
      </c>
      <c r="AC211" s="14">
        <f>'nmol-analyzed'!AA211*0.001/'nmol-analyzed'!AA$1*1/'nmol-analyzed'!AA$2</f>
        <v>0.1830357142857143</v>
      </c>
      <c r="AD211" s="14">
        <f>'nmol-analyzed'!AB211*0.001/'nmol-analyzed'!AB$1*1/'nmol-analyzed'!AB$2</f>
        <v>0.17111111111111113</v>
      </c>
      <c r="AE211" s="14">
        <f>'nmol-analyzed'!AC211*0.001/'nmol-analyzed'!AC$1*1/'nmol-analyzed'!AC$2</f>
        <v>8.4444444444444461E-2</v>
      </c>
      <c r="AF211" s="14">
        <f>'nmol-analyzed'!AD211*0.001/'nmol-analyzed'!AD$1*1/'nmol-analyzed'!AD$2</f>
        <v>0.13249999999999998</v>
      </c>
      <c r="AG211" s="14">
        <f>'nmol-analyzed'!AE211*0.001/'nmol-analyzed'!AE$1*1/'nmol-analyzed'!AE$2</f>
        <v>0.23660714285714285</v>
      </c>
      <c r="AH211" s="14">
        <f>'nmol-analyzed'!AF211*0.001/'nmol-analyzed'!AF$1*1/'nmol-analyzed'!AF$2</f>
        <v>0.21507760532150777</v>
      </c>
      <c r="AI211" s="14">
        <f>'nmol-analyzed'!AG211*0.001/'nmol-analyzed'!AG$1*1/'nmol-analyzed'!AG$2</f>
        <v>0.19555555555555557</v>
      </c>
      <c r="AJ211" s="14">
        <f>'nmol-analyzed'!AH211*0.001/'nmol-analyzed'!AH$1*1/'nmol-analyzed'!AH$2</f>
        <v>0.18201754385964913</v>
      </c>
      <c r="AK211" s="14">
        <f>'nmol-analyzed'!AI211*0.001/'nmol-analyzed'!AI$1*1/'nmol-analyzed'!AI$2</f>
        <v>0.155</v>
      </c>
      <c r="AL211" s="14">
        <f>'nmol-analyzed'!AJ211*0.001/'nmol-analyzed'!AJ$1*1/'nmol-analyzed'!AJ$2</f>
        <v>0.22249999999999998</v>
      </c>
      <c r="AM211" s="14">
        <f>'nmol-analyzed'!AK211*0.001/'nmol-analyzed'!AK$1*1/'nmol-analyzed'!AK$2</f>
        <v>0.15570175438596492</v>
      </c>
      <c r="AN211" s="14">
        <f>'nmol-analyzed'!AL211*0.001/'nmol-analyzed'!AL$1*1/'nmol-analyzed'!AL$2</f>
        <v>0.22544642857142855</v>
      </c>
      <c r="AO211" s="14">
        <f>'nmol-analyzed'!AM211*0.001/'nmol-analyzed'!AM$1*1/'nmol-analyzed'!AM$2</f>
        <v>0.15333333333333332</v>
      </c>
      <c r="AP211" s="14">
        <f>'nmol-analyzed'!AN211*0.001/'nmol-analyzed'!AN$1*1/'nmol-analyzed'!AN$2</f>
        <v>0.19999999999999998</v>
      </c>
      <c r="AQ211" s="14">
        <f>'nmol-analyzed'!AO211*0.001/'nmol-analyzed'!AO$1*1/'nmol-analyzed'!AO$2</f>
        <v>8.2500000000000004E-2</v>
      </c>
      <c r="AR211" s="14">
        <f>'nmol-analyzed'!AP211*0.001/'nmol-analyzed'!AP$1*1/'nmol-analyzed'!AP$2</f>
        <v>0.11607142857142858</v>
      </c>
      <c r="AS211" s="14">
        <f>'nmol-analyzed'!AQ211*0.001/'nmol-analyzed'!AQ$1*1/'nmol-analyzed'!AQ$2</f>
        <v>0.20535714285714285</v>
      </c>
      <c r="AT211" s="14">
        <f>'nmol-analyzed'!AR211*0.001/'nmol-analyzed'!AR$1*1/'nmol-analyzed'!AR$2</f>
        <v>0.1206140350877193</v>
      </c>
      <c r="AU211" s="14">
        <f>'nmol-analyzed'!AS211*0.001/'nmol-analyzed'!AS$1*1/'nmol-analyzed'!AS$2</f>
        <v>0.16629711751662971</v>
      </c>
      <c r="AV211" s="14">
        <f>'nmol-analyzed'!AT211*0.001/'nmol-analyzed'!AT$1*1/'nmol-analyzed'!AT$2</f>
        <v>0.16447368421052633</v>
      </c>
      <c r="AW211" s="14">
        <f>'nmol-analyzed'!AU211*0.001/'nmol-analyzed'!AU$1*1/'nmol-analyzed'!AU$2</f>
        <v>8.0357142857142849E-2</v>
      </c>
      <c r="AX211" s="14">
        <f>'nmol-analyzed'!AV211*0.001/'nmol-analyzed'!AV$1*1/'nmol-analyzed'!AV$2</f>
        <v>0.10999999999999999</v>
      </c>
      <c r="AY211" s="14"/>
    </row>
    <row r="212" spans="1:51" x14ac:dyDescent="0.2">
      <c r="A212">
        <f>'imported summary from web'!A184</f>
        <v>782.6</v>
      </c>
      <c r="B212" t="str">
        <f>'imported summary from web'!B184</f>
        <v>C45H84O7PN</v>
      </c>
      <c r="C212" s="2" t="str">
        <f>'imported summary from web'!C184</f>
        <v>ePE(40:4)</v>
      </c>
      <c r="D212" s="71"/>
      <c r="E212" s="14"/>
      <c r="F212" s="14">
        <f>'nmol-analyzed'!F212*0.001/'nmol-analyzed'!F$1*1/'nmol-analyzed'!F$2</f>
        <v>7.7615298087739051E-2</v>
      </c>
      <c r="G212" s="14">
        <f>'nmol-analyzed'!G212*0.001/'nmol-analyzed'!G$1*1/'nmol-analyzed'!G$2</f>
        <v>6.4116985376827904E-2</v>
      </c>
      <c r="H212" s="14">
        <f>'nmol-analyzed'!H212*0.001/'nmol-analyzed'!H$1*1/'nmol-analyzed'!H$2</f>
        <v>6.9178852643419594E-2</v>
      </c>
      <c r="I212" s="14">
        <f>'nmol-analyzed'!I212*0.001/'nmol-analyzed'!I$1*1/'nmol-analyzed'!I$2</f>
        <v>5.9055118110236227E-2</v>
      </c>
      <c r="J212" s="14">
        <f>'nmol-analyzed'!J212*0.001/'nmol-analyzed'!J$1*1/'nmol-analyzed'!J$2</f>
        <v>5.9055118110236227E-2</v>
      </c>
      <c r="K212" s="14">
        <f>'nmol-analyzed'!K212*0.001/'nmol-analyzed'!K$1*1/'nmol-analyzed'!K$2</f>
        <v>6.7491563554555684E-2</v>
      </c>
      <c r="L212" s="14">
        <f t="shared" si="9"/>
        <v>6.6085489313835788E-2</v>
      </c>
      <c r="M212" s="137">
        <f t="shared" si="10"/>
        <v>7.0314959730177753E-3</v>
      </c>
      <c r="N212" s="14">
        <f t="shared" si="11"/>
        <v>0.10639999863851575</v>
      </c>
      <c r="O212" s="14">
        <f>'nmol-analyzed'!M212*0.001/'nmol-analyzed'!M$1*1/'nmol-analyzed'!M$2</f>
        <v>7.6923076923076927E-2</v>
      </c>
      <c r="P212" s="14">
        <f>'nmol-analyzed'!N212*0.001/'nmol-analyzed'!N$1*1/'nmol-analyzed'!N$2</f>
        <v>7.6754385964912283E-2</v>
      </c>
      <c r="Q212" s="14">
        <f>'nmol-analyzed'!O212*0.001/'nmol-analyzed'!O$1*1/'nmol-analyzed'!O$2</f>
        <v>2.8571428571428571E-2</v>
      </c>
      <c r="R212" s="14">
        <f>'nmol-analyzed'!P212*0.001/'nmol-analyzed'!P$1*1/'nmol-analyzed'!P$2</f>
        <v>6.8027210884353734E-2</v>
      </c>
      <c r="S212" s="14">
        <f>'nmol-analyzed'!Q212*0.001/'nmol-analyzed'!Q$1*1/'nmol-analyzed'!Q$2</f>
        <v>5.5555555555555566E-2</v>
      </c>
      <c r="T212" s="14">
        <f>'nmol-analyzed'!R212*0.001/'nmol-analyzed'!R$1*1/'nmol-analyzed'!R$2</f>
        <v>4.6874999999999993E-2</v>
      </c>
      <c r="U212" s="14">
        <f>'nmol-analyzed'!S212*0.001/'nmol-analyzed'!S$1*1/'nmol-analyzed'!S$2</f>
        <v>0.11383928571428573</v>
      </c>
      <c r="V212" s="14">
        <f>'nmol-analyzed'!T212*0.001/'nmol-analyzed'!T$1*1/'nmol-analyzed'!T$2</f>
        <v>7.7777777777777779E-2</v>
      </c>
      <c r="W212" s="14">
        <f>'nmol-analyzed'!U212*0.001/'nmol-analyzed'!U$1*1/'nmol-analyzed'!U$2</f>
        <v>4.5248868778280549E-2</v>
      </c>
      <c r="X212" s="14">
        <f>'nmol-analyzed'!V212*0.001/'nmol-analyzed'!V$1*1/'nmol-analyzed'!V$2</f>
        <v>4.7511312217194575E-2</v>
      </c>
      <c r="Y212" s="14">
        <f>'nmol-analyzed'!W212*0.001/'nmol-analyzed'!W$1*1/'nmol-analyzed'!W$2</f>
        <v>7.5892857142857151E-2</v>
      </c>
      <c r="Z212" s="14">
        <f>'nmol-analyzed'!X212*0.001/'nmol-analyzed'!X$1*1/'nmol-analyzed'!X$2</f>
        <v>5.5555555555555566E-2</v>
      </c>
      <c r="AA212" s="14">
        <f>'nmol-analyzed'!Y212*0.001/'nmol-analyzed'!Y$1*1/'nmol-analyzed'!Y$2</f>
        <v>0.1088888888888889</v>
      </c>
      <c r="AB212" s="14">
        <f>'nmol-analyzed'!Z212*0.001/'nmol-analyzed'!Z$1*1/'nmol-analyzed'!Z$2</f>
        <v>8.3333333333333343E-2</v>
      </c>
      <c r="AC212" s="14">
        <f>'nmol-analyzed'!AA212*0.001/'nmol-analyzed'!AA$1*1/'nmol-analyzed'!AA$2</f>
        <v>5.3571428571428568E-2</v>
      </c>
      <c r="AD212" s="14">
        <f>'nmol-analyzed'!AB212*0.001/'nmol-analyzed'!AB$1*1/'nmol-analyzed'!AB$2</f>
        <v>5.1111111111111114E-2</v>
      </c>
      <c r="AE212" s="14">
        <f>'nmol-analyzed'!AC212*0.001/'nmol-analyzed'!AC$1*1/'nmol-analyzed'!AC$2</f>
        <v>4.6666666666666669E-2</v>
      </c>
      <c r="AF212" s="14">
        <f>'nmol-analyzed'!AD212*0.001/'nmol-analyzed'!AD$1*1/'nmol-analyzed'!AD$2</f>
        <v>4.2499999999999989E-2</v>
      </c>
      <c r="AG212" s="14">
        <f>'nmol-analyzed'!AE212*0.001/'nmol-analyzed'!AE$1*1/'nmol-analyzed'!AE$2</f>
        <v>8.2589285714285712E-2</v>
      </c>
      <c r="AH212" s="14">
        <f>'nmol-analyzed'!AF212*0.001/'nmol-analyzed'!AF$1*1/'nmol-analyzed'!AF$2</f>
        <v>9.3126385809312623E-2</v>
      </c>
      <c r="AI212" s="14">
        <f>'nmol-analyzed'!AG212*0.001/'nmol-analyzed'!AG$1*1/'nmol-analyzed'!AG$2</f>
        <v>7.5555555555555556E-2</v>
      </c>
      <c r="AJ212" s="14">
        <f>'nmol-analyzed'!AH212*0.001/'nmol-analyzed'!AH$1*1/'nmol-analyzed'!AH$2</f>
        <v>5.2631578947368425E-2</v>
      </c>
      <c r="AK212" s="14">
        <f>'nmol-analyzed'!AI212*0.001/'nmol-analyzed'!AI$1*1/'nmol-analyzed'!AI$2</f>
        <v>8.9999999999999983E-2</v>
      </c>
      <c r="AL212" s="14">
        <f>'nmol-analyzed'!AJ212*0.001/'nmol-analyzed'!AJ$1*1/'nmol-analyzed'!AJ$2</f>
        <v>9.7499999999999989E-2</v>
      </c>
      <c r="AM212" s="14">
        <f>'nmol-analyzed'!AK212*0.001/'nmol-analyzed'!AK$1*1/'nmol-analyzed'!AK$2</f>
        <v>9.8684210526315805E-2</v>
      </c>
      <c r="AN212" s="14">
        <f>'nmol-analyzed'!AL212*0.001/'nmol-analyzed'!AL$1*1/'nmol-analyzed'!AL$2</f>
        <v>0.11160714285714286</v>
      </c>
      <c r="AO212" s="14">
        <f>'nmol-analyzed'!AM212*0.001/'nmol-analyzed'!AM$1*1/'nmol-analyzed'!AM$2</f>
        <v>5.333333333333333E-2</v>
      </c>
      <c r="AP212" s="14">
        <f>'nmol-analyzed'!AN212*0.001/'nmol-analyzed'!AN$1*1/'nmol-analyzed'!AN$2</f>
        <v>4.8888888888888891E-2</v>
      </c>
      <c r="AQ212" s="14">
        <f>'nmol-analyzed'!AO212*0.001/'nmol-analyzed'!AO$1*1/'nmol-analyzed'!AO$2</f>
        <v>3.7499999999999999E-2</v>
      </c>
      <c r="AR212" s="14">
        <f>'nmol-analyzed'!AP212*0.001/'nmol-analyzed'!AP$1*1/'nmol-analyzed'!AP$2</f>
        <v>8.2589285714285712E-2</v>
      </c>
      <c r="AS212" s="14">
        <f>'nmol-analyzed'!AQ212*0.001/'nmol-analyzed'!AQ$1*1/'nmol-analyzed'!AQ$2</f>
        <v>6.0267857142857151E-2</v>
      </c>
      <c r="AT212" s="14">
        <f>'nmol-analyzed'!AR212*0.001/'nmol-analyzed'!AR$1*1/'nmol-analyzed'!AR$2</f>
        <v>6.3596491228070179E-2</v>
      </c>
      <c r="AU212" s="14">
        <f>'nmol-analyzed'!AS212*0.001/'nmol-analyzed'!AS$1*1/'nmol-analyzed'!AS$2</f>
        <v>5.3215077605321494E-2</v>
      </c>
      <c r="AV212" s="14">
        <f>'nmol-analyzed'!AT212*0.001/'nmol-analyzed'!AT$1*1/'nmol-analyzed'!AT$2</f>
        <v>5.4824561403508783E-2</v>
      </c>
      <c r="AW212" s="14">
        <f>'nmol-analyzed'!AU212*0.001/'nmol-analyzed'!AU$1*1/'nmol-analyzed'!AU$2</f>
        <v>7.3660714285714288E-2</v>
      </c>
      <c r="AX212" s="14">
        <f>'nmol-analyzed'!AV212*0.001/'nmol-analyzed'!AV$1*1/'nmol-analyzed'!AV$2</f>
        <v>0.08</v>
      </c>
      <c r="AY212" s="14"/>
    </row>
    <row r="213" spans="1:51" x14ac:dyDescent="0.2">
      <c r="A213">
        <f>'imported summary from web'!A185</f>
        <v>784.6</v>
      </c>
      <c r="B213" t="str">
        <f>'imported summary from web'!B185</f>
        <v>C45H86O7PN</v>
      </c>
      <c r="C213" s="2" t="str">
        <f>'imported summary from web'!C185</f>
        <v>ePE(40:3)</v>
      </c>
      <c r="D213" s="71"/>
      <c r="E213" s="14"/>
      <c r="F213" s="14">
        <f>'nmol-analyzed'!F213*0.001/'nmol-analyzed'!F$1*1/'nmol-analyzed'!F$2</f>
        <v>1.1338582677165354</v>
      </c>
      <c r="G213" s="14">
        <f>'nmol-analyzed'!G213*0.001/'nmol-analyzed'!G$1*1/'nmol-analyzed'!G$2</f>
        <v>1.1878515185601799</v>
      </c>
      <c r="H213" s="14">
        <f>'nmol-analyzed'!H213*0.001/'nmol-analyzed'!H$1*1/'nmol-analyzed'!H$2</f>
        <v>1.1136107986501687</v>
      </c>
      <c r="I213" s="14">
        <f>'nmol-analyzed'!I213*0.001/'nmol-analyzed'!I$1*1/'nmol-analyzed'!I$2</f>
        <v>1.0697412823397077</v>
      </c>
      <c r="J213" s="14">
        <f>'nmol-analyzed'!J213*0.001/'nmol-analyzed'!J$1*1/'nmol-analyzed'!J$2</f>
        <v>1.0798650168728907</v>
      </c>
      <c r="K213" s="14">
        <f>'nmol-analyzed'!K213*0.001/'nmol-analyzed'!K$1*1/'nmol-analyzed'!K$2</f>
        <v>1.1962879640044994</v>
      </c>
      <c r="L213" s="14">
        <f t="shared" si="9"/>
        <v>1.1302024746906636</v>
      </c>
      <c r="M213" s="137">
        <f t="shared" si="10"/>
        <v>5.323301256448789E-2</v>
      </c>
      <c r="N213" s="14">
        <f t="shared" si="11"/>
        <v>4.710042116927568E-2</v>
      </c>
      <c r="O213" s="14">
        <f>'nmol-analyzed'!M213*0.001/'nmol-analyzed'!M$1*1/'nmol-analyzed'!M$2</f>
        <v>1.1945701357466065</v>
      </c>
      <c r="P213" s="14">
        <f>'nmol-analyzed'!N213*0.001/'nmol-analyzed'!N$1*1/'nmol-analyzed'!N$2</f>
        <v>1.138157894736842</v>
      </c>
      <c r="Q213" s="14">
        <f>'nmol-analyzed'!O213*0.001/'nmol-analyzed'!O$1*1/'nmol-analyzed'!O$2</f>
        <v>1.5318681318681318</v>
      </c>
      <c r="R213" s="14">
        <f>'nmol-analyzed'!P213*0.001/'nmol-analyzed'!P$1*1/'nmol-analyzed'!P$2</f>
        <v>1.4693877551020407</v>
      </c>
      <c r="S213" s="14">
        <f>'nmol-analyzed'!Q213*0.001/'nmol-analyzed'!Q$1*1/'nmol-analyzed'!Q$2</f>
        <v>1.0933333333333337</v>
      </c>
      <c r="T213" s="14">
        <f>'nmol-analyzed'!R213*0.001/'nmol-analyzed'!R$1*1/'nmol-analyzed'!R$2</f>
        <v>1.0714285714285714</v>
      </c>
      <c r="U213" s="14">
        <f>'nmol-analyzed'!S213*0.001/'nmol-analyzed'!S$1*1/'nmol-analyzed'!S$2</f>
        <v>1.0401785714285714</v>
      </c>
      <c r="V213" s="14">
        <f>'nmol-analyzed'!T213*0.001/'nmol-analyzed'!T$1*1/'nmol-analyzed'!T$2</f>
        <v>1.1488888888888888</v>
      </c>
      <c r="W213" s="14">
        <f>'nmol-analyzed'!U213*0.001/'nmol-analyzed'!U$1*1/'nmol-analyzed'!U$2</f>
        <v>1.1719457013574661</v>
      </c>
      <c r="X213" s="14">
        <f>'nmol-analyzed'!V213*0.001/'nmol-analyzed'!V$1*1/'nmol-analyzed'!V$2</f>
        <v>1.1968325791855206</v>
      </c>
      <c r="Y213" s="14">
        <f>'nmol-analyzed'!W213*0.001/'nmol-analyzed'!W$1*1/'nmol-analyzed'!W$2</f>
        <v>1.4263392857142856</v>
      </c>
      <c r="Z213" s="14">
        <f>'nmol-analyzed'!X213*0.001/'nmol-analyzed'!X$1*1/'nmol-analyzed'!X$2</f>
        <v>1.0244444444444447</v>
      </c>
      <c r="AA213" s="14">
        <f>'nmol-analyzed'!Y213*0.001/'nmol-analyzed'!Y$1*1/'nmol-analyzed'!Y$2</f>
        <v>1.2488888888888889</v>
      </c>
      <c r="AB213" s="14">
        <f>'nmol-analyzed'!Z213*0.001/'nmol-analyzed'!Z$1*1/'nmol-analyzed'!Z$2</f>
        <v>0.91228070175438614</v>
      </c>
      <c r="AC213" s="14">
        <f>'nmol-analyzed'!AA213*0.001/'nmol-analyzed'!AA$1*1/'nmol-analyzed'!AA$2</f>
        <v>2.1049107142857144</v>
      </c>
      <c r="AD213" s="14">
        <f>'nmol-analyzed'!AB213*0.001/'nmol-analyzed'!AB$1*1/'nmol-analyzed'!AB$2</f>
        <v>2.0044444444444443</v>
      </c>
      <c r="AE213" s="14">
        <f>'nmol-analyzed'!AC213*0.001/'nmol-analyzed'!AC$1*1/'nmol-analyzed'!AC$2</f>
        <v>0.79111111111111121</v>
      </c>
      <c r="AF213" s="14">
        <f>'nmol-analyzed'!AD213*0.001/'nmol-analyzed'!AD$1*1/'nmol-analyzed'!AD$2</f>
        <v>1.0425</v>
      </c>
      <c r="AG213" s="14">
        <f>'nmol-analyzed'!AE213*0.001/'nmol-analyzed'!AE$1*1/'nmol-analyzed'!AE$2</f>
        <v>1.078125</v>
      </c>
      <c r="AH213" s="14">
        <f>'nmol-analyzed'!AF213*0.001/'nmol-analyzed'!AF$1*1/'nmol-analyzed'!AF$2</f>
        <v>1.5033259423503322</v>
      </c>
      <c r="AI213" s="14">
        <f>'nmol-analyzed'!AG213*0.001/'nmol-analyzed'!AG$1*1/'nmol-analyzed'!AG$2</f>
        <v>1.0822222222222222</v>
      </c>
      <c r="AJ213" s="14">
        <f>'nmol-analyzed'!AH213*0.001/'nmol-analyzed'!AH$1*1/'nmol-analyzed'!AH$2</f>
        <v>1.4605263157894737</v>
      </c>
      <c r="AK213" s="14">
        <f>'nmol-analyzed'!AI213*0.001/'nmol-analyzed'!AI$1*1/'nmol-analyzed'!AI$2</f>
        <v>1.9424999999999997</v>
      </c>
      <c r="AL213" s="14">
        <f>'nmol-analyzed'!AJ213*0.001/'nmol-analyzed'!AJ$1*1/'nmol-analyzed'!AJ$2</f>
        <v>1.8074999999999999</v>
      </c>
      <c r="AM213" s="14">
        <f>'nmol-analyzed'!AK213*0.001/'nmol-analyzed'!AK$1*1/'nmol-analyzed'!AK$2</f>
        <v>1.3421052631578951</v>
      </c>
      <c r="AN213" s="14">
        <f>'nmol-analyzed'!AL213*0.001/'nmol-analyzed'!AL$1*1/'nmol-analyzed'!AL$2</f>
        <v>1.2723214285714286</v>
      </c>
      <c r="AO213" s="14">
        <f>'nmol-analyzed'!AM213*0.001/'nmol-analyzed'!AM$1*1/'nmol-analyzed'!AM$2</f>
        <v>1.5888888888888886</v>
      </c>
      <c r="AP213" s="14">
        <f>'nmol-analyzed'!AN213*0.001/'nmol-analyzed'!AN$1*1/'nmol-analyzed'!AN$2</f>
        <v>1.2355555555555557</v>
      </c>
      <c r="AQ213" s="14">
        <f>'nmol-analyzed'!AO213*0.001/'nmol-analyzed'!AO$1*1/'nmol-analyzed'!AO$2</f>
        <v>0.91</v>
      </c>
      <c r="AR213" s="14">
        <f>'nmol-analyzed'!AP213*0.001/'nmol-analyzed'!AP$1*1/'nmol-analyzed'!AP$2</f>
        <v>1.203125</v>
      </c>
      <c r="AS213" s="14">
        <f>'nmol-analyzed'!AQ213*0.001/'nmol-analyzed'!AQ$1*1/'nmol-analyzed'!AQ$2</f>
        <v>0.83035714285714279</v>
      </c>
      <c r="AT213" s="14">
        <f>'nmol-analyzed'!AR213*0.001/'nmol-analyzed'!AR$1*1/'nmol-analyzed'!AR$2</f>
        <v>1.0526315789473686</v>
      </c>
      <c r="AU213" s="14">
        <f>'nmol-analyzed'!AS213*0.001/'nmol-analyzed'!AS$1*1/'nmol-analyzed'!AS$2</f>
        <v>1.4412416851441239</v>
      </c>
      <c r="AV213" s="14">
        <f>'nmol-analyzed'!AT213*0.001/'nmol-analyzed'!AT$1*1/'nmol-analyzed'!AT$2</f>
        <v>0.97149122807017552</v>
      </c>
      <c r="AW213" s="14">
        <f>'nmol-analyzed'!AU213*0.001/'nmol-analyzed'!AU$1*1/'nmol-analyzed'!AU$2</f>
        <v>0.93303571428571441</v>
      </c>
      <c r="AX213" s="14">
        <f>'nmol-analyzed'!AV213*0.001/'nmol-analyzed'!AV$1*1/'nmol-analyzed'!AV$2</f>
        <v>0.85</v>
      </c>
      <c r="AY213" s="14"/>
    </row>
    <row r="214" spans="1:51" x14ac:dyDescent="0.2">
      <c r="A214">
        <f>'imported summary from web'!A186</f>
        <v>786.6</v>
      </c>
      <c r="B214" t="str">
        <f>'imported summary from web'!B186</f>
        <v>C45H88O7PN</v>
      </c>
      <c r="C214" s="2" t="str">
        <f>'imported summary from web'!C186</f>
        <v>ePE(40:2)</v>
      </c>
      <c r="D214" s="71"/>
      <c r="E214" s="14"/>
      <c r="F214" s="14">
        <f>'nmol-analyzed'!F214*0.001/'nmol-analyzed'!F$1*1/'nmol-analyzed'!F$2</f>
        <v>1.8776152980877394</v>
      </c>
      <c r="G214" s="14">
        <f>'nmol-analyzed'!G214*0.001/'nmol-analyzed'!G$1*1/'nmol-analyzed'!G$2</f>
        <v>1.9130483689538811</v>
      </c>
      <c r="H214" s="14">
        <f>'nmol-analyzed'!H214*0.001/'nmol-analyzed'!H$1*1/'nmol-analyzed'!H$2</f>
        <v>1.896175478065242</v>
      </c>
      <c r="I214" s="14">
        <f>'nmol-analyzed'!I214*0.001/'nmol-analyzed'!I$1*1/'nmol-analyzed'!I$2</f>
        <v>1.9062992125984253</v>
      </c>
      <c r="J214" s="14">
        <f>'nmol-analyzed'!J214*0.001/'nmol-analyzed'!J$1*1/'nmol-analyzed'!J$2</f>
        <v>1.864116985376828</v>
      </c>
      <c r="K214" s="14">
        <f>'nmol-analyzed'!K214*0.001/'nmol-analyzed'!K$1*1/'nmol-analyzed'!K$2</f>
        <v>1.9552305961754783</v>
      </c>
      <c r="L214" s="14">
        <f t="shared" si="9"/>
        <v>1.9020809898762658</v>
      </c>
      <c r="M214" s="137">
        <f t="shared" si="10"/>
        <v>3.1741670525042599E-2</v>
      </c>
      <c r="N214" s="14">
        <f t="shared" si="11"/>
        <v>1.668786486694631E-2</v>
      </c>
      <c r="O214" s="14">
        <f>'nmol-analyzed'!M214*0.001/'nmol-analyzed'!M$1*1/'nmol-analyzed'!M$2</f>
        <v>2.0538461538461541</v>
      </c>
      <c r="P214" s="14">
        <f>'nmol-analyzed'!N214*0.001/'nmol-analyzed'!N$1*1/'nmol-analyzed'!N$2</f>
        <v>1.9578947368421051</v>
      </c>
      <c r="Q214" s="14">
        <f>'nmol-analyzed'!O214*0.001/'nmol-analyzed'!O$1*1/'nmol-analyzed'!O$2</f>
        <v>2.6545054945054947</v>
      </c>
      <c r="R214" s="14">
        <f>'nmol-analyzed'!P214*0.001/'nmol-analyzed'!P$1*1/'nmol-analyzed'!P$2</f>
        <v>2.0426303854875281</v>
      </c>
      <c r="S214" s="14">
        <f>'nmol-analyzed'!Q214*0.001/'nmol-analyzed'!Q$1*1/'nmol-analyzed'!Q$2</f>
        <v>2.3440000000000003</v>
      </c>
      <c r="T214" s="14">
        <f>'nmol-analyzed'!R214*0.001/'nmol-analyzed'!R$1*1/'nmol-analyzed'!R$2</f>
        <v>1.7741071428571424</v>
      </c>
      <c r="U214" s="14">
        <f>'nmol-analyzed'!S214*0.001/'nmol-analyzed'!S$1*1/'nmol-analyzed'!S$2</f>
        <v>1.6825892857142855</v>
      </c>
      <c r="V214" s="14">
        <f>'nmol-analyzed'!T214*0.001/'nmol-analyzed'!T$1*1/'nmol-analyzed'!T$2</f>
        <v>1.6839999999999999</v>
      </c>
      <c r="W214" s="14">
        <f>'nmol-analyzed'!U214*0.001/'nmol-analyzed'!U$1*1/'nmol-analyzed'!U$2</f>
        <v>1.8411764705882356</v>
      </c>
      <c r="X214" s="14">
        <f>'nmol-analyzed'!V214*0.001/'nmol-analyzed'!V$1*1/'nmol-analyzed'!V$2</f>
        <v>2.0289592760180994</v>
      </c>
      <c r="Y214" s="14">
        <f>'nmol-analyzed'!W214*0.001/'nmol-analyzed'!W$1*1/'nmol-analyzed'!W$2</f>
        <v>2.4816964285714285</v>
      </c>
      <c r="Z214" s="14">
        <f>'nmol-analyzed'!X214*0.001/'nmol-analyzed'!X$1*1/'nmol-analyzed'!X$2</f>
        <v>2.2373333333333338</v>
      </c>
      <c r="AA214" s="14">
        <f>'nmol-analyzed'!Y214*0.001/'nmol-analyzed'!Y$1*1/'nmol-analyzed'!Y$2</f>
        <v>2.4239999999999999</v>
      </c>
      <c r="AB214" s="14">
        <f>'nmol-analyzed'!Z214*0.001/'nmol-analyzed'!Z$1*1/'nmol-analyzed'!Z$2</f>
        <v>1.6640350877192984</v>
      </c>
      <c r="AC214" s="14">
        <f>'nmol-analyzed'!AA214*0.001/'nmol-analyzed'!AA$1*1/'nmol-analyzed'!AA$2</f>
        <v>3.5352678571428569</v>
      </c>
      <c r="AD214" s="14">
        <f>'nmol-analyzed'!AB214*0.001/'nmol-analyzed'!AB$1*1/'nmol-analyzed'!AB$2</f>
        <v>3.1528888888888891</v>
      </c>
      <c r="AE214" s="14">
        <f>'nmol-analyzed'!AC214*0.001/'nmol-analyzed'!AC$1*1/'nmol-analyzed'!AC$2</f>
        <v>1.7284444444444447</v>
      </c>
      <c r="AF214" s="14">
        <f>'nmol-analyzed'!AD214*0.001/'nmol-analyzed'!AD$1*1/'nmol-analyzed'!AD$2</f>
        <v>2.3394999999999997</v>
      </c>
      <c r="AG214" s="14">
        <f>'nmol-analyzed'!AE214*0.001/'nmol-analyzed'!AE$1*1/'nmol-analyzed'!AE$2</f>
        <v>1.9861607142857143</v>
      </c>
      <c r="AH214" s="14">
        <f>'nmol-analyzed'!AF214*0.001/'nmol-analyzed'!AF$1*1/'nmol-analyzed'!AF$2</f>
        <v>2.3388026607538799</v>
      </c>
      <c r="AI214" s="14">
        <f>'nmol-analyzed'!AG214*0.001/'nmol-analyzed'!AG$1*1/'nmol-analyzed'!AG$2</f>
        <v>1.8706666666666669</v>
      </c>
      <c r="AJ214" s="14">
        <f>'nmol-analyzed'!AH214*0.001/'nmol-analyzed'!AH$1*1/'nmol-analyzed'!AH$2</f>
        <v>1.9381578947368423</v>
      </c>
      <c r="AK214" s="14">
        <f>'nmol-analyzed'!AI214*0.001/'nmol-analyzed'!AI$1*1/'nmol-analyzed'!AI$2</f>
        <v>4.2519999999999998</v>
      </c>
      <c r="AL214" s="14">
        <f>'nmol-analyzed'!AJ214*0.001/'nmol-analyzed'!AJ$1*1/'nmol-analyzed'!AJ$2</f>
        <v>3.7970000000000002</v>
      </c>
      <c r="AM214" s="14">
        <f>'nmol-analyzed'!AK214*0.001/'nmol-analyzed'!AK$1*1/'nmol-analyzed'!AK$2</f>
        <v>1.642105263157895</v>
      </c>
      <c r="AN214" s="14">
        <f>'nmol-analyzed'!AL214*0.001/'nmol-analyzed'!AL$1*1/'nmol-analyzed'!AL$2</f>
        <v>1.9928571428571429</v>
      </c>
      <c r="AO214" s="14">
        <f>'nmol-analyzed'!AM214*0.001/'nmol-analyzed'!AM$1*1/'nmol-analyzed'!AM$2</f>
        <v>2.337333333333333</v>
      </c>
      <c r="AP214" s="14">
        <f>'nmol-analyzed'!AN214*0.001/'nmol-analyzed'!AN$1*1/'nmol-analyzed'!AN$2</f>
        <v>2.1751111111111112</v>
      </c>
      <c r="AQ214" s="14">
        <f>'nmol-analyzed'!AO214*0.001/'nmol-analyzed'!AO$1*1/'nmol-analyzed'!AO$2</f>
        <v>1.7519999999999998</v>
      </c>
      <c r="AR214" s="14">
        <f>'nmol-analyzed'!AP214*0.001/'nmol-analyzed'!AP$1*1/'nmol-analyzed'!AP$2</f>
        <v>2.5285714285714289</v>
      </c>
      <c r="AS214" s="14">
        <f>'nmol-analyzed'!AQ214*0.001/'nmol-analyzed'!AQ$1*1/'nmol-analyzed'!AQ$2</f>
        <v>1.4258928571428573</v>
      </c>
      <c r="AT214" s="14">
        <f>'nmol-analyzed'!AR214*0.001/'nmol-analyzed'!AR$1*1/'nmol-analyzed'!AR$2</f>
        <v>1.973245614035088</v>
      </c>
      <c r="AU214" s="14">
        <f>'nmol-analyzed'!AS214*0.001/'nmol-analyzed'!AS$1*1/'nmol-analyzed'!AS$2</f>
        <v>2.6181818181818182</v>
      </c>
      <c r="AV214" s="14">
        <f>'nmol-analyzed'!AT214*0.001/'nmol-analyzed'!AT$1*1/'nmol-analyzed'!AT$2</f>
        <v>1.6114035087719303</v>
      </c>
      <c r="AW214" s="14">
        <f>'nmol-analyzed'!AU214*0.001/'nmol-analyzed'!AU$1*1/'nmol-analyzed'!AU$2</f>
        <v>1.9571428571428573</v>
      </c>
      <c r="AX214" s="14">
        <f>'nmol-analyzed'!AV214*0.001/'nmol-analyzed'!AV$1*1/'nmol-analyzed'!AV$2</f>
        <v>2.3069999999999999</v>
      </c>
      <c r="AY214" s="14"/>
    </row>
    <row r="215" spans="1:51" x14ac:dyDescent="0.2">
      <c r="A215" s="2" t="s">
        <v>308</v>
      </c>
      <c r="B215"/>
      <c r="C215" s="2" t="s">
        <v>308</v>
      </c>
      <c r="D215" s="73"/>
      <c r="E215" s="16"/>
      <c r="F215" s="16">
        <f>'nmol-analyzed'!F215*0.001/'nmol-analyzed'!F$1*1/'nmol-analyzed'!F$2</f>
        <v>8.6544431946006757</v>
      </c>
      <c r="G215" s="16">
        <f>'nmol-analyzed'!G215*0.001/'nmol-analyzed'!G$1*1/'nmol-analyzed'!G$2</f>
        <v>8.9362204724409455</v>
      </c>
      <c r="H215" s="16">
        <f>'nmol-analyzed'!H215*0.001/'nmol-analyzed'!H$1*1/'nmol-analyzed'!H$2</f>
        <v>9.0425196850393714</v>
      </c>
      <c r="I215" s="16">
        <f>'nmol-analyzed'!I215*0.001/'nmol-analyzed'!I$1*1/'nmol-analyzed'!I$2</f>
        <v>8.7911136107986518</v>
      </c>
      <c r="J215" s="16">
        <f>'nmol-analyzed'!J215*0.001/'nmol-analyzed'!J$1*1/'nmol-analyzed'!J$2</f>
        <v>8.637570303712037</v>
      </c>
      <c r="K215" s="16">
        <f>'nmol-analyzed'!K215*0.001/'nmol-analyzed'!K$1*1/'nmol-analyzed'!K$2</f>
        <v>9.1353205849268857</v>
      </c>
      <c r="L215" s="140">
        <f t="shared" si="9"/>
        <v>8.8661979752530957</v>
      </c>
      <c r="M215" s="141">
        <f t="shared" si="10"/>
        <v>0.20550807069357527</v>
      </c>
      <c r="N215" s="14">
        <f t="shared" si="11"/>
        <v>2.3178827189194229E-2</v>
      </c>
      <c r="O215" s="16">
        <f>'nmol-analyzed'!M215*0.001/'nmol-analyzed'!M$1*1/'nmol-analyzed'!M$2</f>
        <v>10.016289592760183</v>
      </c>
      <c r="P215" s="16">
        <f>'nmol-analyzed'!N215*0.001/'nmol-analyzed'!N$1*1/'nmol-analyzed'!N$2</f>
        <v>10.160526315789475</v>
      </c>
      <c r="Q215" s="16">
        <f>'nmol-analyzed'!O215*0.001/'nmol-analyzed'!O$1*1/'nmol-analyzed'!O$2</f>
        <v>9.5564835164835156</v>
      </c>
      <c r="R215" s="16">
        <f>'nmol-analyzed'!P215*0.001/'nmol-analyzed'!P$1*1/'nmol-analyzed'!P$2</f>
        <v>10.01859410430839</v>
      </c>
      <c r="S215" s="16">
        <f>'nmol-analyzed'!Q215*0.001/'nmol-analyzed'!Q$1*1/'nmol-analyzed'!Q$2</f>
        <v>8.6346666666666678</v>
      </c>
      <c r="T215" s="16">
        <f>'nmol-analyzed'!R215*0.001/'nmol-analyzed'!R$1*1/'nmol-analyzed'!R$2</f>
        <v>7.4178571428571427</v>
      </c>
      <c r="U215" s="16">
        <f>'nmol-analyzed'!S215*0.001/'nmol-analyzed'!S$1*1/'nmol-analyzed'!S$2</f>
        <v>8.8308035714285715</v>
      </c>
      <c r="V215" s="16">
        <f>'nmol-analyzed'!T215*0.001/'nmol-analyzed'!T$1*1/'nmol-analyzed'!T$2</f>
        <v>8.8626666666666694</v>
      </c>
      <c r="W215" s="16">
        <f>'nmol-analyzed'!U215*0.001/'nmol-analyzed'!U$1*1/'nmol-analyzed'!U$2</f>
        <v>9.4778280542986444</v>
      </c>
      <c r="X215" s="16">
        <f>'nmol-analyzed'!V215*0.001/'nmol-analyzed'!V$1*1/'nmol-analyzed'!V$2</f>
        <v>10.563800904977375</v>
      </c>
      <c r="Y215" s="16">
        <f>'nmol-analyzed'!W215*0.001/'nmol-analyzed'!W$1*1/'nmol-analyzed'!W$2</f>
        <v>10.286160714285714</v>
      </c>
      <c r="Z215" s="16">
        <f>'nmol-analyzed'!X215*0.001/'nmol-analyzed'!X$1*1/'nmol-analyzed'!X$2</f>
        <v>8.3960000000000008</v>
      </c>
      <c r="AA215" s="16">
        <f>'nmol-analyzed'!Y215*0.001/'nmol-analyzed'!Y$1*1/'nmol-analyzed'!Y$2</f>
        <v>12.918222222222221</v>
      </c>
      <c r="AB215" s="16">
        <f>'nmol-analyzed'!Z215*0.001/'nmol-analyzed'!Z$1*1/'nmol-analyzed'!Z$2</f>
        <v>9.2811403508771928</v>
      </c>
      <c r="AC215" s="16">
        <f>'nmol-analyzed'!AA215*0.001/'nmol-analyzed'!AA$1*1/'nmol-analyzed'!AA$2</f>
        <v>14.469196428571427</v>
      </c>
      <c r="AD215" s="16">
        <f>'nmol-analyzed'!AB215*0.001/'nmol-analyzed'!AB$1*1/'nmol-analyzed'!AB$2</f>
        <v>13.044888888888892</v>
      </c>
      <c r="AE215" s="16">
        <f>'nmol-analyzed'!AC215*0.001/'nmol-analyzed'!AC$1*1/'nmol-analyzed'!AC$2</f>
        <v>6.9626666666666681</v>
      </c>
      <c r="AF215" s="16">
        <f>'nmol-analyzed'!AD215*0.001/'nmol-analyzed'!AD$1*1/'nmol-analyzed'!AD$2</f>
        <v>8.1640000000000015</v>
      </c>
      <c r="AG215" s="16">
        <f>'nmol-analyzed'!AE215*0.001/'nmol-analyzed'!AE$1*1/'nmol-analyzed'!AE$2</f>
        <v>11.024999999999999</v>
      </c>
      <c r="AH215" s="16">
        <f>'nmol-analyzed'!AF215*0.001/'nmol-analyzed'!AF$1*1/'nmol-analyzed'!AF$2</f>
        <v>11.931707317073167</v>
      </c>
      <c r="AI215" s="16">
        <f>'nmol-analyzed'!AG215*0.001/'nmol-analyzed'!AG$1*1/'nmol-analyzed'!AG$2</f>
        <v>10.191555555555556</v>
      </c>
      <c r="AJ215" s="16">
        <f>'nmol-analyzed'!AH215*0.001/'nmol-analyzed'!AH$1*1/'nmol-analyzed'!AH$2</f>
        <v>9.8250000000000011</v>
      </c>
      <c r="AK215" s="16">
        <f>'nmol-analyzed'!AI215*0.001/'nmol-analyzed'!AI$1*1/'nmol-analyzed'!AI$2</f>
        <v>14.165499999999994</v>
      </c>
      <c r="AL215" s="16">
        <f>'nmol-analyzed'!AJ215*0.001/'nmol-analyzed'!AJ$1*1/'nmol-analyzed'!AJ$2</f>
        <v>14.722999999999999</v>
      </c>
      <c r="AM215" s="16">
        <f>'nmol-analyzed'!AK215*0.001/'nmol-analyzed'!AK$1*1/'nmol-analyzed'!AK$2</f>
        <v>9.0552631578947373</v>
      </c>
      <c r="AN215" s="16">
        <f>'nmol-analyzed'!AL215*0.001/'nmol-analyzed'!AL$1*1/'nmol-analyzed'!AL$2</f>
        <v>11.219196428571427</v>
      </c>
      <c r="AO215" s="16">
        <f>'nmol-analyzed'!AM215*0.001/'nmol-analyzed'!AM$1*1/'nmol-analyzed'!AM$2</f>
        <v>11.020444444444445</v>
      </c>
      <c r="AP215" s="16">
        <f>'nmol-analyzed'!AN215*0.001/'nmol-analyzed'!AN$1*1/'nmol-analyzed'!AN$2</f>
        <v>10.740444444444444</v>
      </c>
      <c r="AQ215" s="16">
        <f>'nmol-analyzed'!AO215*0.001/'nmol-analyzed'!AO$1*1/'nmol-analyzed'!AO$2</f>
        <v>7.3555000000000001</v>
      </c>
      <c r="AR215" s="16">
        <f>'nmol-analyzed'!AP215*0.001/'nmol-analyzed'!AP$1*1/'nmol-analyzed'!AP$2</f>
        <v>9.4848214285714274</v>
      </c>
      <c r="AS215" s="16">
        <f>'nmol-analyzed'!AQ215*0.001/'nmol-analyzed'!AQ$1*1/'nmol-analyzed'!AQ$2</f>
        <v>8.0116071428571409</v>
      </c>
      <c r="AT215" s="16">
        <f>'nmol-analyzed'!AR215*0.001/'nmol-analyzed'!AR$1*1/'nmol-analyzed'!AR$2</f>
        <v>9.8381578947368435</v>
      </c>
      <c r="AU215" s="16">
        <f>'nmol-analyzed'!AS215*0.001/'nmol-analyzed'!AS$1*1/'nmol-analyzed'!AS$2</f>
        <v>11.641241685144124</v>
      </c>
      <c r="AV215" s="16">
        <f>'nmol-analyzed'!AT215*0.001/'nmol-analyzed'!AT$1*1/'nmol-analyzed'!AT$2</f>
        <v>8.1999999999999993</v>
      </c>
      <c r="AW215" s="16">
        <f>'nmol-analyzed'!AU215*0.001/'nmol-analyzed'!AU$1*1/'nmol-analyzed'!AU$2</f>
        <v>7.132142857142858</v>
      </c>
      <c r="AX215" s="16">
        <f>'nmol-analyzed'!AV215*0.001/'nmol-analyzed'!AV$1*1/'nmol-analyzed'!AV$2</f>
        <v>7.4929999999999994</v>
      </c>
      <c r="AY215" s="16"/>
    </row>
    <row r="216" spans="1:51" x14ac:dyDescent="0.2">
      <c r="A216">
        <f>'imported summary from web'!A216</f>
        <v>848.5</v>
      </c>
      <c r="B216" t="str">
        <f>'imported summary from web'!B216</f>
        <v>C43H75O13P</v>
      </c>
      <c r="C216" s="2" t="str">
        <f>'imported summary from web'!C216</f>
        <v>PI(34:4)</v>
      </c>
      <c r="D216" s="71"/>
      <c r="E216" s="14"/>
      <c r="F216" s="14">
        <f>'nmol-analyzed'!F216*0.001/'nmol-analyzed'!F$1*1/'nmol-analyzed'!F$2</f>
        <v>6.7491563554555687E-3</v>
      </c>
      <c r="G216" s="14">
        <f>'nmol-analyzed'!G216*0.001/'nmol-analyzed'!G$1*1/'nmol-analyzed'!G$2</f>
        <v>2.5309336332958385E-2</v>
      </c>
      <c r="H216" s="14">
        <f>'nmol-analyzed'!H216*0.001/'nmol-analyzed'!H$1*1/'nmol-analyzed'!H$2</f>
        <v>1.3498312710911137E-2</v>
      </c>
      <c r="I216" s="14">
        <f>'nmol-analyzed'!I216*0.001/'nmol-analyzed'!I$1*1/'nmol-analyzed'!I$2</f>
        <v>2.6996625421822275E-2</v>
      </c>
      <c r="J216" s="14">
        <f>'nmol-analyzed'!J216*0.001/'nmol-analyzed'!J$1*1/'nmol-analyzed'!J$2</f>
        <v>1.3498312710911137E-2</v>
      </c>
      <c r="K216" s="14">
        <f>'nmol-analyzed'!K216*0.001/'nmol-analyzed'!K$1*1/'nmol-analyzed'!K$2</f>
        <v>8.4364454443194604E-3</v>
      </c>
      <c r="L216" s="14">
        <f t="shared" si="9"/>
        <v>1.5748031496062995E-2</v>
      </c>
      <c r="M216" s="137">
        <f t="shared" si="10"/>
        <v>8.5148215378067771E-3</v>
      </c>
      <c r="N216" s="14">
        <f t="shared" si="11"/>
        <v>0.54069116765073022</v>
      </c>
      <c r="O216" s="14">
        <f>'nmol-analyzed'!M216*0.001/'nmol-analyzed'!M$1*1/'nmol-analyzed'!M$2</f>
        <v>1.1312217194570137E-2</v>
      </c>
      <c r="P216" s="14">
        <f>'nmol-analyzed'!N216*0.001/'nmol-analyzed'!N$1*1/'nmol-analyzed'!N$2</f>
        <v>3.9473684210526314E-2</v>
      </c>
      <c r="Q216" s="14">
        <f>'nmol-analyzed'!O216*0.001/'nmol-analyzed'!O$1*1/'nmol-analyzed'!O$2</f>
        <v>1.9780219780219776E-2</v>
      </c>
      <c r="R216" s="14">
        <f>'nmol-analyzed'!P216*0.001/'nmol-analyzed'!P$1*1/'nmol-analyzed'!P$2</f>
        <v>4.5351473922902487E-3</v>
      </c>
      <c r="S216" s="14">
        <f>'nmol-analyzed'!Q216*0.001/'nmol-analyzed'!Q$1*1/'nmol-analyzed'!Q$2</f>
        <v>0</v>
      </c>
      <c r="T216" s="14">
        <f>'nmol-analyzed'!R216*0.001/'nmol-analyzed'!R$1*1/'nmol-analyzed'!R$2</f>
        <v>4.464285714285714E-3</v>
      </c>
      <c r="U216" s="14">
        <f>'nmol-analyzed'!S216*0.001/'nmol-analyzed'!S$1*1/'nmol-analyzed'!S$2</f>
        <v>1.1160714285714284E-2</v>
      </c>
      <c r="V216" s="14">
        <f>'nmol-analyzed'!T216*0.001/'nmol-analyzed'!T$1*1/'nmol-analyzed'!T$2</f>
        <v>0.02</v>
      </c>
      <c r="W216" s="14">
        <f>'nmol-analyzed'!U216*0.001/'nmol-analyzed'!U$1*1/'nmol-analyzed'!U$2</f>
        <v>6.7873303167420825E-3</v>
      </c>
      <c r="X216" s="14">
        <f>'nmol-analyzed'!V216*0.001/'nmol-analyzed'!V$1*1/'nmol-analyzed'!V$2</f>
        <v>4.5248868778280556E-3</v>
      </c>
      <c r="Y216" s="14">
        <f>'nmol-analyzed'!W216*0.001/'nmol-analyzed'!W$1*1/'nmol-analyzed'!W$2</f>
        <v>0</v>
      </c>
      <c r="Z216" s="14">
        <f>'nmol-analyzed'!X216*0.001/'nmol-analyzed'!X$1*1/'nmol-analyzed'!X$2</f>
        <v>0</v>
      </c>
      <c r="AA216" s="14">
        <f>'nmol-analyzed'!Y216*0.001/'nmol-analyzed'!Y$1*1/'nmol-analyzed'!Y$2</f>
        <v>1.1111111111111112E-2</v>
      </c>
      <c r="AB216" s="14">
        <f>'nmol-analyzed'!Z216*0.001/'nmol-analyzed'!Z$1*1/'nmol-analyzed'!Z$2</f>
        <v>2.1929824561403511E-2</v>
      </c>
      <c r="AC216" s="14">
        <f>'nmol-analyzed'!AA216*0.001/'nmol-analyzed'!AA$1*1/'nmol-analyzed'!AA$2</f>
        <v>0</v>
      </c>
      <c r="AD216" s="14">
        <f>'nmol-analyzed'!AB216*0.001/'nmol-analyzed'!AB$1*1/'nmol-analyzed'!AB$2</f>
        <v>6.6666666666666662E-3</v>
      </c>
      <c r="AE216" s="14">
        <f>'nmol-analyzed'!AC216*0.001/'nmol-analyzed'!AC$1*1/'nmol-analyzed'!AC$2</f>
        <v>2.2222222222222227E-3</v>
      </c>
      <c r="AF216" s="14">
        <f>'nmol-analyzed'!AD216*0.001/'nmol-analyzed'!AD$1*1/'nmol-analyzed'!AD$2</f>
        <v>2.5000000000000001E-3</v>
      </c>
      <c r="AG216" s="14">
        <f>'nmol-analyzed'!AE216*0.001/'nmol-analyzed'!AE$1*1/'nmol-analyzed'!AE$2</f>
        <v>1.339285714285714E-2</v>
      </c>
      <c r="AH216" s="14">
        <f>'nmol-analyzed'!AF216*0.001/'nmol-analyzed'!AF$1*1/'nmol-analyzed'!AF$2</f>
        <v>1.1086474501108645E-2</v>
      </c>
      <c r="AI216" s="14">
        <f>'nmol-analyzed'!AG216*0.001/'nmol-analyzed'!AG$1*1/'nmol-analyzed'!AG$2</f>
        <v>2.2222222222222223E-2</v>
      </c>
      <c r="AJ216" s="14">
        <f>'nmol-analyzed'!AH216*0.001/'nmol-analyzed'!AH$1*1/'nmol-analyzed'!AH$2</f>
        <v>6.5789473684210531E-3</v>
      </c>
      <c r="AK216" s="14">
        <f>'nmol-analyzed'!AI216*0.001/'nmol-analyzed'!AI$1*1/'nmol-analyzed'!AI$2</f>
        <v>0.01</v>
      </c>
      <c r="AL216" s="14">
        <f>'nmol-analyzed'!AJ216*0.001/'nmol-analyzed'!AJ$1*1/'nmol-analyzed'!AJ$2</f>
        <v>5.0000000000000001E-3</v>
      </c>
      <c r="AM216" s="14">
        <f>'nmol-analyzed'!AK216*0.001/'nmol-analyzed'!AK$1*1/'nmol-analyzed'!AK$2</f>
        <v>1.3157894736842106E-2</v>
      </c>
      <c r="AN216" s="14">
        <f>'nmol-analyzed'!AL216*0.001/'nmol-analyzed'!AL$1*1/'nmol-analyzed'!AL$2</f>
        <v>1.1160714285714286E-2</v>
      </c>
      <c r="AO216" s="14">
        <f>'nmol-analyzed'!AM216*0.001/'nmol-analyzed'!AM$1*1/'nmol-analyzed'!AM$2</f>
        <v>8.8888888888888906E-3</v>
      </c>
      <c r="AP216" s="14">
        <f>'nmol-analyzed'!AN216*0.001/'nmol-analyzed'!AN$1*1/'nmol-analyzed'!AN$2</f>
        <v>4.4444444444444444E-3</v>
      </c>
      <c r="AQ216" s="14">
        <f>'nmol-analyzed'!AO216*0.001/'nmol-analyzed'!AO$1*1/'nmol-analyzed'!AO$2</f>
        <v>0</v>
      </c>
      <c r="AR216" s="14">
        <f>'nmol-analyzed'!AP216*0.001/'nmol-analyzed'!AP$1*1/'nmol-analyzed'!AP$2</f>
        <v>4.4642857142857149E-3</v>
      </c>
      <c r="AS216" s="14">
        <f>'nmol-analyzed'!AQ216*0.001/'nmol-analyzed'!AQ$1*1/'nmol-analyzed'!AQ$2</f>
        <v>1.1160714285714284E-2</v>
      </c>
      <c r="AT216" s="14">
        <f>'nmol-analyzed'!AR216*0.001/'nmol-analyzed'!AR$1*1/'nmol-analyzed'!AR$2</f>
        <v>2.6315789473684213E-2</v>
      </c>
      <c r="AU216" s="14">
        <f>'nmol-analyzed'!AS216*0.001/'nmol-analyzed'!AS$1*1/'nmol-analyzed'!AS$2</f>
        <v>2.4390243902439025E-2</v>
      </c>
      <c r="AV216" s="14">
        <f>'nmol-analyzed'!AT216*0.001/'nmol-analyzed'!AT$1*1/'nmol-analyzed'!AT$2</f>
        <v>4.3859649122807024E-3</v>
      </c>
      <c r="AW216" s="14">
        <f>'nmol-analyzed'!AU216*0.001/'nmol-analyzed'!AU$1*1/'nmol-analyzed'!AU$2</f>
        <v>6.6964285714285711E-3</v>
      </c>
      <c r="AX216" s="14">
        <f>'nmol-analyzed'!AV216*0.001/'nmol-analyzed'!AV$1*1/'nmol-analyzed'!AV$2</f>
        <v>0.01</v>
      </c>
      <c r="AY216" s="14"/>
    </row>
    <row r="217" spans="1:51" x14ac:dyDescent="0.2">
      <c r="A217">
        <f>'imported summary from web'!A217</f>
        <v>850.5</v>
      </c>
      <c r="B217" t="str">
        <f>'imported summary from web'!B217</f>
        <v>C43H77O13P</v>
      </c>
      <c r="C217" s="2" t="str">
        <f>'imported summary from web'!C217</f>
        <v>PI(34:3)</v>
      </c>
      <c r="D217" s="71"/>
      <c r="E217" s="14"/>
      <c r="F217" s="14">
        <f>'nmol-analyzed'!F217*0.001/'nmol-analyzed'!F$1*1/'nmol-analyzed'!F$2</f>
        <v>1.6197975253093366E-2</v>
      </c>
      <c r="G217" s="14">
        <f>'nmol-analyzed'!G217*0.001/'nmol-analyzed'!G$1*1/'nmol-analyzed'!G$2</f>
        <v>9.4488188976377969E-3</v>
      </c>
      <c r="H217" s="14">
        <f>'nmol-analyzed'!H217*0.001/'nmol-analyzed'!H$1*1/'nmol-analyzed'!H$2</f>
        <v>2.1259842519685036E-2</v>
      </c>
      <c r="I217" s="14">
        <f>'nmol-analyzed'!I217*0.001/'nmol-analyzed'!I$1*1/'nmol-analyzed'!I$2</f>
        <v>1.4510686164229472E-2</v>
      </c>
      <c r="J217" s="14">
        <f>'nmol-analyzed'!J217*0.001/'nmol-analyzed'!J$1*1/'nmol-analyzed'!J$2</f>
        <v>7.7615298087739043E-3</v>
      </c>
      <c r="K217" s="14">
        <f>'nmol-analyzed'!K217*0.001/'nmol-analyzed'!K$1*1/'nmol-analyzed'!K$2</f>
        <v>0</v>
      </c>
      <c r="L217" s="14">
        <f t="shared" si="9"/>
        <v>1.1529808773903262E-2</v>
      </c>
      <c r="M217" s="137">
        <f t="shared" si="10"/>
        <v>7.4406706764185817E-3</v>
      </c>
      <c r="N217" s="14">
        <f t="shared" si="11"/>
        <v>0.64534207134986532</v>
      </c>
      <c r="O217" s="14">
        <f>'nmol-analyzed'!M217*0.001/'nmol-analyzed'!M$1*1/'nmol-analyzed'!M$2</f>
        <v>0.12805429864253395</v>
      </c>
      <c r="P217" s="14">
        <f>'nmol-analyzed'!N217*0.001/'nmol-analyzed'!N$1*1/'nmol-analyzed'!N$2</f>
        <v>4.2982456140350872E-2</v>
      </c>
      <c r="Q217" s="14">
        <f>'nmol-analyzed'!O217*0.001/'nmol-analyzed'!O$1*1/'nmol-analyzed'!O$2</f>
        <v>7.9120879120879138E-3</v>
      </c>
      <c r="R217" s="14">
        <f>'nmol-analyzed'!P217*0.001/'nmol-analyzed'!P$1*1/'nmol-analyzed'!P$2</f>
        <v>1.723356009070294E-2</v>
      </c>
      <c r="S217" s="14">
        <f>'nmol-analyzed'!Q217*0.001/'nmol-analyzed'!Q$1*1/'nmol-analyzed'!Q$2</f>
        <v>1.6888888888888887E-2</v>
      </c>
      <c r="T217" s="14">
        <f>'nmol-analyzed'!R217*0.001/'nmol-analyzed'!R$1*1/'nmol-analyzed'!R$2</f>
        <v>5.8035714285714288E-3</v>
      </c>
      <c r="U217" s="14">
        <f>'nmol-analyzed'!S217*0.001/'nmol-analyzed'!S$1*1/'nmol-analyzed'!S$2</f>
        <v>8.0357142857142867E-3</v>
      </c>
      <c r="V217" s="14">
        <f>'nmol-analyzed'!T217*0.001/'nmol-analyzed'!T$1*1/'nmol-analyzed'!T$2</f>
        <v>1.2444444444444445E-2</v>
      </c>
      <c r="W217" s="14">
        <f>'nmol-analyzed'!U217*0.001/'nmol-analyzed'!U$1*1/'nmol-analyzed'!U$2</f>
        <v>1.9457013574660637E-2</v>
      </c>
      <c r="X217" s="14">
        <f>'nmol-analyzed'!V217*0.001/'nmol-analyzed'!V$1*1/'nmol-analyzed'!V$2</f>
        <v>0</v>
      </c>
      <c r="Y217" s="14">
        <f>'nmol-analyzed'!W217*0.001/'nmol-analyzed'!W$1*1/'nmol-analyzed'!W$2</f>
        <v>1.3392857142857154E-3</v>
      </c>
      <c r="Z217" s="14">
        <f>'nmol-analyzed'!X217*0.001/'nmol-analyzed'!X$1*1/'nmol-analyzed'!X$2</f>
        <v>1.0222222222222225E-2</v>
      </c>
      <c r="AA217" s="14">
        <f>'nmol-analyzed'!Y217*0.001/'nmol-analyzed'!Y$1*1/'nmol-analyzed'!Y$2</f>
        <v>1.0222222222222223E-2</v>
      </c>
      <c r="AB217" s="14">
        <f>'nmol-analyzed'!Z217*0.001/'nmol-analyzed'!Z$1*1/'nmol-analyzed'!Z$2</f>
        <v>0</v>
      </c>
      <c r="AC217" s="14">
        <f>'nmol-analyzed'!AA217*0.001/'nmol-analyzed'!AA$1*1/'nmol-analyzed'!AA$2</f>
        <v>2.8124999999999994E-2</v>
      </c>
      <c r="AD217" s="14">
        <f>'nmol-analyzed'!AB217*0.001/'nmol-analyzed'!AB$1*1/'nmol-analyzed'!AB$2</f>
        <v>0</v>
      </c>
      <c r="AE217" s="14">
        <f>'nmol-analyzed'!AC217*0.001/'nmol-analyzed'!AC$1*1/'nmol-analyzed'!AC$2</f>
        <v>0</v>
      </c>
      <c r="AF217" s="14">
        <f>'nmol-analyzed'!AD217*0.001/'nmol-analyzed'!AD$1*1/'nmol-analyzed'!AD$2</f>
        <v>0</v>
      </c>
      <c r="AG217" s="14">
        <f>'nmol-analyzed'!AE217*0.001/'nmol-analyzed'!AE$1*1/'nmol-analyzed'!AE$2</f>
        <v>0</v>
      </c>
      <c r="AH217" s="14">
        <f>'nmol-analyzed'!AF217*0.001/'nmol-analyzed'!AF$1*1/'nmol-analyzed'!AF$2</f>
        <v>7.9822616407982262E-3</v>
      </c>
      <c r="AI217" s="14">
        <f>'nmol-analyzed'!AG217*0.001/'nmol-analyzed'!AG$1*1/'nmol-analyzed'!AG$2</f>
        <v>8.0000000000000019E-3</v>
      </c>
      <c r="AJ217" s="14">
        <f>'nmol-analyzed'!AH217*0.001/'nmol-analyzed'!AH$1*1/'nmol-analyzed'!AH$2</f>
        <v>1.4473684210526319E-2</v>
      </c>
      <c r="AK217" s="14">
        <f>'nmol-analyzed'!AI217*0.001/'nmol-analyzed'!AI$1*1/'nmol-analyzed'!AI$2</f>
        <v>2.4E-2</v>
      </c>
      <c r="AL217" s="14">
        <f>'nmol-analyzed'!AJ217*0.001/'nmol-analyzed'!AJ$1*1/'nmol-analyzed'!AJ$2</f>
        <v>9.0000000000000011E-3</v>
      </c>
      <c r="AM217" s="14">
        <f>'nmol-analyzed'!AK217*0.001/'nmol-analyzed'!AK$1*1/'nmol-analyzed'!AK$2</f>
        <v>0</v>
      </c>
      <c r="AN217" s="14">
        <f>'nmol-analyzed'!AL217*0.001/'nmol-analyzed'!AL$1*1/'nmol-analyzed'!AL$2</f>
        <v>3.5714285714285709E-3</v>
      </c>
      <c r="AO217" s="14">
        <f>'nmol-analyzed'!AM217*0.001/'nmol-analyzed'!AM$1*1/'nmol-analyzed'!AM$2</f>
        <v>1.2444444444444444E-2</v>
      </c>
      <c r="AP217" s="14">
        <f>'nmol-analyzed'!AN217*0.001/'nmol-analyzed'!AN$1*1/'nmol-analyzed'!AN$2</f>
        <v>1.0222222222222223E-2</v>
      </c>
      <c r="AQ217" s="14">
        <f>'nmol-analyzed'!AO217*0.001/'nmol-analyzed'!AO$1*1/'nmol-analyzed'!AO$2</f>
        <v>0</v>
      </c>
      <c r="AR217" s="14">
        <f>'nmol-analyzed'!AP217*0.001/'nmol-analyzed'!AP$1*1/'nmol-analyzed'!AP$2</f>
        <v>1.0267857142857145E-2</v>
      </c>
      <c r="AS217" s="14">
        <f>'nmol-analyzed'!AQ217*0.001/'nmol-analyzed'!AQ$1*1/'nmol-analyzed'!AQ$2</f>
        <v>5.8035714285714288E-3</v>
      </c>
      <c r="AT217" s="14">
        <f>'nmol-analyzed'!AR217*0.001/'nmol-analyzed'!AR$1*1/'nmol-analyzed'!AR$2</f>
        <v>7.8947368421052669E-3</v>
      </c>
      <c r="AU217" s="14">
        <f>'nmol-analyzed'!AS217*0.001/'nmol-analyzed'!AS$1*1/'nmol-analyzed'!AS$2</f>
        <v>0</v>
      </c>
      <c r="AV217" s="14">
        <f>'nmol-analyzed'!AT217*0.001/'nmol-analyzed'!AT$1*1/'nmol-analyzed'!AT$2</f>
        <v>0</v>
      </c>
      <c r="AW217" s="14">
        <f>'nmol-analyzed'!AU217*0.001/'nmol-analyzed'!AU$1*1/'nmol-analyzed'!AU$2</f>
        <v>1.0267857142857145E-2</v>
      </c>
      <c r="AX217" s="14">
        <f>'nmol-analyzed'!AV217*0.001/'nmol-analyzed'!AV$1*1/'nmol-analyzed'!AV$2</f>
        <v>0</v>
      </c>
      <c r="AY217" s="14"/>
    </row>
    <row r="218" spans="1:51" x14ac:dyDescent="0.2">
      <c r="A218">
        <f>'imported summary from web'!A218</f>
        <v>852.5</v>
      </c>
      <c r="B218" t="str">
        <f>'imported summary from web'!B218</f>
        <v>C43H79O13P</v>
      </c>
      <c r="C218" s="2" t="str">
        <f>'imported summary from web'!C218</f>
        <v>PI(34:2)</v>
      </c>
      <c r="D218" s="71"/>
      <c r="E218" s="14"/>
      <c r="F218" s="14">
        <f>'nmol-analyzed'!F218*0.001/'nmol-analyzed'!F$1*1/'nmol-analyzed'!F$2</f>
        <v>2.3622047244094488E-2</v>
      </c>
      <c r="G218" s="14">
        <f>'nmol-analyzed'!G218*0.001/'nmol-analyzed'!G$1*1/'nmol-analyzed'!G$2</f>
        <v>1.8560179977502811E-2</v>
      </c>
      <c r="H218" s="14">
        <f>'nmol-analyzed'!H218*0.001/'nmol-analyzed'!H$1*1/'nmol-analyzed'!H$2</f>
        <v>1.6872890888638921E-2</v>
      </c>
      <c r="I218" s="14">
        <f>'nmol-analyzed'!I218*0.001/'nmol-analyzed'!I$1*1/'nmol-analyzed'!I$2</f>
        <v>1.6872890888638921E-2</v>
      </c>
      <c r="J218" s="14">
        <f>'nmol-analyzed'!J218*0.001/'nmol-analyzed'!J$1*1/'nmol-analyzed'!J$2</f>
        <v>2.3622047244094488E-2</v>
      </c>
      <c r="K218" s="14">
        <f>'nmol-analyzed'!K218*0.001/'nmol-analyzed'!K$1*1/'nmol-analyzed'!K$2</f>
        <v>5.0618672665916752E-3</v>
      </c>
      <c r="L218" s="14">
        <f t="shared" si="9"/>
        <v>1.7435320584926885E-2</v>
      </c>
      <c r="M218" s="137">
        <f t="shared" si="10"/>
        <v>6.8051669121503584E-3</v>
      </c>
      <c r="N218" s="14">
        <f t="shared" si="11"/>
        <v>0.39030925063881727</v>
      </c>
      <c r="O218" s="14">
        <f>'nmol-analyzed'!M218*0.001/'nmol-analyzed'!M$1*1/'nmol-analyzed'!M$2</f>
        <v>0.1470588235294118</v>
      </c>
      <c r="P218" s="14">
        <f>'nmol-analyzed'!N218*0.001/'nmol-analyzed'!N$1*1/'nmol-analyzed'!N$2</f>
        <v>8.3333333333333329E-2</v>
      </c>
      <c r="Q218" s="14">
        <f>'nmol-analyzed'!O218*0.001/'nmol-analyzed'!O$1*1/'nmol-analyzed'!O$2</f>
        <v>0</v>
      </c>
      <c r="R218" s="14">
        <f>'nmol-analyzed'!P218*0.001/'nmol-analyzed'!P$1*1/'nmol-analyzed'!P$2</f>
        <v>1.8140589569160991E-2</v>
      </c>
      <c r="S218" s="14">
        <f>'nmol-analyzed'!Q218*0.001/'nmol-analyzed'!Q$1*1/'nmol-analyzed'!Q$2</f>
        <v>0</v>
      </c>
      <c r="T218" s="14">
        <f>'nmol-analyzed'!R218*0.001/'nmol-analyzed'!R$1*1/'nmol-analyzed'!R$2</f>
        <v>2.2321428571428568E-2</v>
      </c>
      <c r="U218" s="14">
        <f>'nmol-analyzed'!S218*0.001/'nmol-analyzed'!S$1*1/'nmol-analyzed'!S$2</f>
        <v>2.2321428571428557E-3</v>
      </c>
      <c r="V218" s="14">
        <f>'nmol-analyzed'!T218*0.001/'nmol-analyzed'!T$1*1/'nmol-analyzed'!T$2</f>
        <v>2.6666666666666665E-2</v>
      </c>
      <c r="W218" s="14">
        <f>'nmol-analyzed'!U218*0.001/'nmol-analyzed'!U$1*1/'nmol-analyzed'!U$2</f>
        <v>2.4886877828054297E-2</v>
      </c>
      <c r="X218" s="14">
        <f>'nmol-analyzed'!V218*0.001/'nmol-analyzed'!V$1*1/'nmol-analyzed'!V$2</f>
        <v>2.4886877828054297E-2</v>
      </c>
      <c r="Y218" s="14">
        <f>'nmol-analyzed'!W218*0.001/'nmol-analyzed'!W$1*1/'nmol-analyzed'!W$2</f>
        <v>1.1160714285714286E-2</v>
      </c>
      <c r="Z218" s="14">
        <f>'nmol-analyzed'!X218*0.001/'nmol-analyzed'!X$1*1/'nmol-analyzed'!X$2</f>
        <v>8.8888888888888889E-3</v>
      </c>
      <c r="AA218" s="14">
        <f>'nmol-analyzed'!Y218*0.001/'nmol-analyzed'!Y$1*1/'nmol-analyzed'!Y$2</f>
        <v>2.6666666666666665E-2</v>
      </c>
      <c r="AB218" s="14">
        <f>'nmol-analyzed'!Z218*0.001/'nmol-analyzed'!Z$1*1/'nmol-analyzed'!Z$2</f>
        <v>2.6315789473684213E-2</v>
      </c>
      <c r="AC218" s="14">
        <f>'nmol-analyzed'!AA218*0.001/'nmol-analyzed'!AA$1*1/'nmol-analyzed'!AA$2</f>
        <v>4.464285714285714E-3</v>
      </c>
      <c r="AD218" s="14">
        <f>'nmol-analyzed'!AB218*0.001/'nmol-analyzed'!AB$1*1/'nmol-analyzed'!AB$2</f>
        <v>0.02</v>
      </c>
      <c r="AE218" s="14">
        <f>'nmol-analyzed'!AC218*0.001/'nmol-analyzed'!AC$1*1/'nmol-analyzed'!AC$2</f>
        <v>0.02</v>
      </c>
      <c r="AF218" s="14">
        <f>'nmol-analyzed'!AD218*0.001/'nmol-analyzed'!AD$1*1/'nmol-analyzed'!AD$2</f>
        <v>2.4999999999999983E-3</v>
      </c>
      <c r="AG218" s="14">
        <f>'nmol-analyzed'!AE218*0.001/'nmol-analyzed'!AE$1*1/'nmol-analyzed'!AE$2</f>
        <v>3.1249999999999997E-2</v>
      </c>
      <c r="AH218" s="14">
        <f>'nmol-analyzed'!AF218*0.001/'nmol-analyzed'!AF$1*1/'nmol-analyzed'!AF$2</f>
        <v>4.2128603104212861E-2</v>
      </c>
      <c r="AI218" s="14">
        <f>'nmol-analyzed'!AG218*0.001/'nmol-analyzed'!AG$1*1/'nmol-analyzed'!AG$2</f>
        <v>1.3333333333333331E-2</v>
      </c>
      <c r="AJ218" s="14">
        <f>'nmol-analyzed'!AH218*0.001/'nmol-analyzed'!AH$1*1/'nmol-analyzed'!AH$2</f>
        <v>8.771929824561403E-3</v>
      </c>
      <c r="AK218" s="14">
        <f>'nmol-analyzed'!AI218*0.001/'nmol-analyzed'!AI$1*1/'nmol-analyzed'!AI$2</f>
        <v>2.4999999999999983E-3</v>
      </c>
      <c r="AL218" s="14">
        <f>'nmol-analyzed'!AJ218*0.001/'nmol-analyzed'!AJ$1*1/'nmol-analyzed'!AJ$2</f>
        <v>0.04</v>
      </c>
      <c r="AM218" s="14">
        <f>'nmol-analyzed'!AK218*0.001/'nmol-analyzed'!AK$1*1/'nmol-analyzed'!AK$2</f>
        <v>5.2631578947368432E-2</v>
      </c>
      <c r="AN218" s="14">
        <f>'nmol-analyzed'!AL218*0.001/'nmol-analyzed'!AL$1*1/'nmol-analyzed'!AL$2</f>
        <v>2.6785714285714284E-2</v>
      </c>
      <c r="AO218" s="14">
        <f>'nmol-analyzed'!AM218*0.001/'nmol-analyzed'!AM$1*1/'nmol-analyzed'!AM$2</f>
        <v>1.5555555555555552E-2</v>
      </c>
      <c r="AP218" s="14">
        <f>'nmol-analyzed'!AN218*0.001/'nmol-analyzed'!AN$1*1/'nmol-analyzed'!AN$2</f>
        <v>1.3333333333333331E-2</v>
      </c>
      <c r="AQ218" s="14">
        <f>'nmol-analyzed'!AO218*0.001/'nmol-analyzed'!AO$1*1/'nmol-analyzed'!AO$2</f>
        <v>9.9999999999999967E-3</v>
      </c>
      <c r="AR218" s="14">
        <f>'nmol-analyzed'!AP218*0.001/'nmol-analyzed'!AP$1*1/'nmol-analyzed'!AP$2</f>
        <v>8.9285714285714281E-3</v>
      </c>
      <c r="AS218" s="14">
        <f>'nmol-analyzed'!AQ218*0.001/'nmol-analyzed'!AQ$1*1/'nmol-analyzed'!AQ$2</f>
        <v>0</v>
      </c>
      <c r="AT218" s="14">
        <f>'nmol-analyzed'!AR218*0.001/'nmol-analyzed'!AR$1*1/'nmol-analyzed'!AR$2</f>
        <v>1.0964912280701756E-2</v>
      </c>
      <c r="AU218" s="14">
        <f>'nmol-analyzed'!AS218*0.001/'nmol-analyzed'!AS$1*1/'nmol-analyzed'!AS$2</f>
        <v>3.5476718403547672E-2</v>
      </c>
      <c r="AV218" s="14">
        <f>'nmol-analyzed'!AT218*0.001/'nmol-analyzed'!AT$1*1/'nmol-analyzed'!AT$2</f>
        <v>0</v>
      </c>
      <c r="AW218" s="14">
        <f>'nmol-analyzed'!AU218*0.001/'nmol-analyzed'!AU$1*1/'nmol-analyzed'!AU$2</f>
        <v>4.464285714285714E-3</v>
      </c>
      <c r="AX218" s="14">
        <f>'nmol-analyzed'!AV218*0.001/'nmol-analyzed'!AV$1*1/'nmol-analyzed'!AV$2</f>
        <v>0</v>
      </c>
      <c r="AY218" s="14"/>
    </row>
    <row r="219" spans="1:51" x14ac:dyDescent="0.2">
      <c r="A219">
        <f>'imported summary from web'!A219</f>
        <v>854.5</v>
      </c>
      <c r="B219" t="str">
        <f>'imported summary from web'!B219</f>
        <v>C43H81O13P</v>
      </c>
      <c r="C219" s="2" t="str">
        <f>'imported summary from web'!C219</f>
        <v>PI(34:1)</v>
      </c>
      <c r="D219" s="71"/>
      <c r="E219" s="14"/>
      <c r="F219" s="14">
        <f>'nmol-analyzed'!F219*0.001/'nmol-analyzed'!F$1*1/'nmol-analyzed'!F$2</f>
        <v>1.5523059617547809E-2</v>
      </c>
      <c r="G219" s="14">
        <f>'nmol-analyzed'!G219*0.001/'nmol-analyzed'!G$1*1/'nmol-analyzed'!G$2</f>
        <v>8.7739032620922416E-3</v>
      </c>
      <c r="H219" s="14">
        <f>'nmol-analyzed'!H219*0.001/'nmol-analyzed'!H$1*1/'nmol-analyzed'!H$2</f>
        <v>2.2272215973003377E-2</v>
      </c>
      <c r="I219" s="14">
        <f>'nmol-analyzed'!I219*0.001/'nmol-analyzed'!I$1*1/'nmol-analyzed'!I$2</f>
        <v>7.0866141732283472E-3</v>
      </c>
      <c r="J219" s="14">
        <f>'nmol-analyzed'!J219*0.001/'nmol-analyzed'!J$1*1/'nmol-analyzed'!J$2</f>
        <v>2.7334083239595058E-2</v>
      </c>
      <c r="K219" s="14">
        <f>'nmol-analyzed'!K219*0.001/'nmol-analyzed'!K$1*1/'nmol-analyzed'!K$2</f>
        <v>2.7334083239595058E-2</v>
      </c>
      <c r="L219" s="14">
        <f t="shared" si="9"/>
        <v>1.8053993250843649E-2</v>
      </c>
      <c r="M219" s="137">
        <f t="shared" si="10"/>
        <v>8.9759973531633661E-3</v>
      </c>
      <c r="N219" s="14">
        <f t="shared" si="11"/>
        <v>0.49717518049608911</v>
      </c>
      <c r="O219" s="14">
        <f>'nmol-analyzed'!M219*0.001/'nmol-analyzed'!M$1*1/'nmol-analyzed'!M$2</f>
        <v>5.0226244343891405E-2</v>
      </c>
      <c r="P219" s="14">
        <f>'nmol-analyzed'!N219*0.001/'nmol-analyzed'!N$1*1/'nmol-analyzed'!N$2</f>
        <v>5.0877192982456146E-2</v>
      </c>
      <c r="Q219" s="14">
        <f>'nmol-analyzed'!O219*0.001/'nmol-analyzed'!O$1*1/'nmol-analyzed'!O$2</f>
        <v>2.4615384615384612E-2</v>
      </c>
      <c r="R219" s="14">
        <f>'nmol-analyzed'!P219*0.001/'nmol-analyzed'!P$1*1/'nmol-analyzed'!P$2</f>
        <v>2.5396825396825386E-2</v>
      </c>
      <c r="S219" s="14">
        <f>'nmol-analyzed'!Q219*0.001/'nmol-analyzed'!Q$1*1/'nmol-analyzed'!Q$2</f>
        <v>0</v>
      </c>
      <c r="T219" s="14">
        <f>'nmol-analyzed'!R219*0.001/'nmol-analyzed'!R$1*1/'nmol-analyzed'!R$2</f>
        <v>9.3749999999999997E-3</v>
      </c>
      <c r="U219" s="14">
        <f>'nmol-analyzed'!S219*0.001/'nmol-analyzed'!S$1*1/'nmol-analyzed'!S$2</f>
        <v>3.169642857142857E-2</v>
      </c>
      <c r="V219" s="14">
        <f>'nmol-analyzed'!T219*0.001/'nmol-analyzed'!T$1*1/'nmol-analyzed'!T$2</f>
        <v>3.1555555555555559E-2</v>
      </c>
      <c r="W219" s="14">
        <f>'nmol-analyzed'!U219*0.001/'nmol-analyzed'!U$1*1/'nmol-analyzed'!U$2</f>
        <v>2.3076923076923085E-2</v>
      </c>
      <c r="X219" s="14">
        <f>'nmol-analyzed'!V219*0.001/'nmol-analyzed'!V$1*1/'nmol-analyzed'!V$2</f>
        <v>4.977375565610862E-3</v>
      </c>
      <c r="Y219" s="14">
        <f>'nmol-analyzed'!W219*0.001/'nmol-analyzed'!W$1*1/'nmol-analyzed'!W$2</f>
        <v>4.4642857142857017E-4</v>
      </c>
      <c r="Z219" s="14">
        <f>'nmol-analyzed'!X219*0.001/'nmol-analyzed'!X$1*1/'nmol-analyzed'!X$2</f>
        <v>9.3333333333333358E-3</v>
      </c>
      <c r="AA219" s="14">
        <f>'nmol-analyzed'!Y219*0.001/'nmol-analyzed'!Y$1*1/'nmol-analyzed'!Y$2</f>
        <v>3.822222222222222E-2</v>
      </c>
      <c r="AB219" s="14">
        <f>'nmol-analyzed'!Z219*0.001/'nmol-analyzed'!Z$1*1/'nmol-analyzed'!Z$2</f>
        <v>4.8245614035087739E-3</v>
      </c>
      <c r="AC219" s="14">
        <f>'nmol-analyzed'!AA219*0.001/'nmol-analyzed'!AA$1*1/'nmol-analyzed'!AA$2</f>
        <v>4.7321428571428577E-2</v>
      </c>
      <c r="AD219" s="14">
        <f>'nmol-analyzed'!AB219*0.001/'nmol-analyzed'!AB$1*1/'nmol-analyzed'!AB$2</f>
        <v>2.9333333333333333E-2</v>
      </c>
      <c r="AE219" s="14">
        <f>'nmol-analyzed'!AC219*0.001/'nmol-analyzed'!AC$1*1/'nmol-analyzed'!AC$2</f>
        <v>9.3333333333333358E-3</v>
      </c>
      <c r="AF219" s="14">
        <f>'nmol-analyzed'!AD219*0.001/'nmol-analyzed'!AD$1*1/'nmol-analyzed'!AD$2</f>
        <v>1.3000000000000001E-2</v>
      </c>
      <c r="AG219" s="14">
        <f>'nmol-analyzed'!AE219*0.001/'nmol-analyzed'!AE$1*1/'nmol-analyzed'!AE$2</f>
        <v>1.3839285714285712E-2</v>
      </c>
      <c r="AH219" s="14">
        <f>'nmol-analyzed'!AF219*0.001/'nmol-analyzed'!AF$1*1/'nmol-analyzed'!AF$2</f>
        <v>4.9223946784922382E-2</v>
      </c>
      <c r="AI219" s="14">
        <f>'nmol-analyzed'!AG219*0.001/'nmol-analyzed'!AG$1*1/'nmol-analyzed'!AG$2</f>
        <v>1.3777777777777776E-2</v>
      </c>
      <c r="AJ219" s="14">
        <f>'nmol-analyzed'!AH219*0.001/'nmol-analyzed'!AH$1*1/'nmol-analyzed'!AH$2</f>
        <v>7.0175438596491221E-3</v>
      </c>
      <c r="AK219" s="14">
        <f>'nmol-analyzed'!AI219*0.001/'nmol-analyzed'!AI$1*1/'nmol-analyzed'!AI$2</f>
        <v>2.3E-2</v>
      </c>
      <c r="AL219" s="14">
        <f>'nmol-analyzed'!AJ219*0.001/'nmol-analyzed'!AJ$1*1/'nmol-analyzed'!AJ$2</f>
        <v>6.2999999999999973E-2</v>
      </c>
      <c r="AM219" s="14">
        <f>'nmol-analyzed'!AK219*0.001/'nmol-analyzed'!AK$1*1/'nmol-analyzed'!AK$2</f>
        <v>0</v>
      </c>
      <c r="AN219" s="14">
        <f>'nmol-analyzed'!AL219*0.001/'nmol-analyzed'!AL$1*1/'nmol-analyzed'!AL$2</f>
        <v>2.2767857142857145E-2</v>
      </c>
      <c r="AO219" s="14">
        <f>'nmol-analyzed'!AM219*0.001/'nmol-analyzed'!AM$1*1/'nmol-analyzed'!AM$2</f>
        <v>0</v>
      </c>
      <c r="AP219" s="14">
        <f>'nmol-analyzed'!AN219*0.001/'nmol-analyzed'!AN$1*1/'nmol-analyzed'!AN$2</f>
        <v>9.3333333333333341E-3</v>
      </c>
      <c r="AQ219" s="14">
        <f>'nmol-analyzed'!AO219*0.001/'nmol-analyzed'!AO$1*1/'nmol-analyzed'!AO$2</f>
        <v>0</v>
      </c>
      <c r="AR219" s="14">
        <f>'nmol-analyzed'!AP219*0.001/'nmol-analyzed'!AP$1*1/'nmol-analyzed'!AP$2</f>
        <v>7.1428571428571418E-3</v>
      </c>
      <c r="AS219" s="14">
        <f>'nmol-analyzed'!AQ219*0.001/'nmol-analyzed'!AQ$1*1/'nmol-analyzed'!AQ$2</f>
        <v>7.1428571428571409E-3</v>
      </c>
      <c r="AT219" s="14">
        <f>'nmol-analyzed'!AR219*0.001/'nmol-analyzed'!AR$1*1/'nmol-analyzed'!AR$2</f>
        <v>1.7982456140350881E-2</v>
      </c>
      <c r="AU219" s="14">
        <f>'nmol-analyzed'!AS219*0.001/'nmol-analyzed'!AS$1*1/'nmol-analyzed'!AS$2</f>
        <v>1.8181818181818177E-2</v>
      </c>
      <c r="AV219" s="14">
        <f>'nmol-analyzed'!AT219*0.001/'nmol-analyzed'!AT$1*1/'nmol-analyzed'!AT$2</f>
        <v>2.6315789473684214E-3</v>
      </c>
      <c r="AW219" s="14">
        <f>'nmol-analyzed'!AU219*0.001/'nmol-analyzed'!AU$1*1/'nmol-analyzed'!AU$2</f>
        <v>2.0535714285714289E-2</v>
      </c>
      <c r="AX219" s="14">
        <f>'nmol-analyzed'!AV219*0.001/'nmol-analyzed'!AV$1*1/'nmol-analyzed'!AV$2</f>
        <v>2.0499999999999997E-2</v>
      </c>
      <c r="AY219" s="14"/>
    </row>
    <row r="220" spans="1:51" x14ac:dyDescent="0.2">
      <c r="A220">
        <f>'imported summary from web'!A220</f>
        <v>872.5</v>
      </c>
      <c r="B220" t="str">
        <f>'imported summary from web'!B220</f>
        <v>C45H75O13P</v>
      </c>
      <c r="C220" s="2" t="str">
        <f>'imported summary from web'!C220</f>
        <v>PI(36:6)</v>
      </c>
      <c r="D220" s="71"/>
      <c r="E220" s="14"/>
      <c r="F220" s="14">
        <f>'nmol-analyzed'!F220*0.001/'nmol-analyzed'!F$1*1/'nmol-analyzed'!F$2</f>
        <v>5.5005624296962888E-2</v>
      </c>
      <c r="G220" s="14">
        <f>'nmol-analyzed'!G220*0.001/'nmol-analyzed'!G$1*1/'nmol-analyzed'!G$2</f>
        <v>9.2125984251968496E-2</v>
      </c>
      <c r="H220" s="14">
        <f>'nmol-analyzed'!H220*0.001/'nmol-analyzed'!H$1*1/'nmol-analyzed'!H$2</f>
        <v>7.1878515185601802E-2</v>
      </c>
      <c r="I220" s="14">
        <f>'nmol-analyzed'!I220*0.001/'nmol-analyzed'!I$1*1/'nmol-analyzed'!I$2</f>
        <v>7.8627671541057376E-2</v>
      </c>
      <c r="J220" s="14">
        <f>'nmol-analyzed'!J220*0.001/'nmol-analyzed'!J$1*1/'nmol-analyzed'!J$2</f>
        <v>6.3442069741282331E-2</v>
      </c>
      <c r="K220" s="14">
        <f>'nmol-analyzed'!K220*0.001/'nmol-analyzed'!K$1*1/'nmol-analyzed'!K$2</f>
        <v>7.8627671541057376E-2</v>
      </c>
      <c r="L220" s="14">
        <f t="shared" si="9"/>
        <v>7.3284589426321697E-2</v>
      </c>
      <c r="M220" s="137">
        <f t="shared" si="10"/>
        <v>1.3000523194599966E-2</v>
      </c>
      <c r="N220" s="14">
        <f t="shared" si="11"/>
        <v>0.17739777620873939</v>
      </c>
      <c r="O220" s="14">
        <f>'nmol-analyzed'!M220*0.001/'nmol-analyzed'!M$1*1/'nmol-analyzed'!M$2</f>
        <v>6.4705882352941183E-2</v>
      </c>
      <c r="P220" s="14">
        <f>'nmol-analyzed'!N220*0.001/'nmol-analyzed'!N$1*1/'nmol-analyzed'!N$2</f>
        <v>7.1491228070175439E-2</v>
      </c>
      <c r="Q220" s="14">
        <f>'nmol-analyzed'!O220*0.001/'nmol-analyzed'!O$1*1/'nmol-analyzed'!O$2</f>
        <v>3.8681318681318674E-2</v>
      </c>
      <c r="R220" s="14">
        <f>'nmol-analyzed'!P220*0.001/'nmol-analyzed'!P$1*1/'nmol-analyzed'!P$2</f>
        <v>6.7120181405895679E-2</v>
      </c>
      <c r="S220" s="14">
        <f>'nmol-analyzed'!Q220*0.001/'nmol-analyzed'!Q$1*1/'nmol-analyzed'!Q$2</f>
        <v>5.2444444444444453E-2</v>
      </c>
      <c r="T220" s="14">
        <f>'nmol-analyzed'!R220*0.001/'nmol-analyzed'!R$1*1/'nmol-analyzed'!R$2</f>
        <v>1.0267857142857141E-2</v>
      </c>
      <c r="U220" s="14">
        <f>'nmol-analyzed'!S220*0.001/'nmol-analyzed'!S$1*1/'nmol-analyzed'!S$2</f>
        <v>6.8303571428571436E-2</v>
      </c>
      <c r="V220" s="14">
        <f>'nmol-analyzed'!T220*0.001/'nmol-analyzed'!T$1*1/'nmol-analyzed'!T$2</f>
        <v>7.9111111111111104E-2</v>
      </c>
      <c r="W220" s="14">
        <f>'nmol-analyzed'!U220*0.001/'nmol-analyzed'!U$1*1/'nmol-analyzed'!U$2</f>
        <v>5.3393665158371045E-2</v>
      </c>
      <c r="X220" s="14">
        <f>'nmol-analyzed'!V220*0.001/'nmol-analyzed'!V$1*1/'nmol-analyzed'!V$2</f>
        <v>3.9819004524886875E-2</v>
      </c>
      <c r="Y220" s="14">
        <f>'nmol-analyzed'!W220*0.001/'nmol-analyzed'!W$1*1/'nmol-analyzed'!W$2</f>
        <v>3.2589285714285716E-2</v>
      </c>
      <c r="Z220" s="14">
        <f>'nmol-analyzed'!X220*0.001/'nmol-analyzed'!X$1*1/'nmol-analyzed'!X$2</f>
        <v>1.0222222222222221E-2</v>
      </c>
      <c r="AA220" s="14">
        <f>'nmol-analyzed'!Y220*0.001/'nmol-analyzed'!Y$1*1/'nmol-analyzed'!Y$2</f>
        <v>0.10133333333333333</v>
      </c>
      <c r="AB220" s="14">
        <f>'nmol-analyzed'!Z220*0.001/'nmol-analyzed'!Z$1*1/'nmol-analyzed'!Z$2</f>
        <v>8.0263157894736856E-2</v>
      </c>
      <c r="AC220" s="14">
        <f>'nmol-analyzed'!AA220*0.001/'nmol-analyzed'!AA$1*1/'nmol-analyzed'!AA$2</f>
        <v>8.3928571428571422E-2</v>
      </c>
      <c r="AD220" s="14">
        <f>'nmol-analyzed'!AB220*0.001/'nmol-analyzed'!AB$1*1/'nmol-analyzed'!AB$2</f>
        <v>0.10355555555555557</v>
      </c>
      <c r="AE220" s="14">
        <f>'nmol-analyzed'!AC220*0.001/'nmol-analyzed'!AC$1*1/'nmol-analyzed'!AC$2</f>
        <v>3.4666666666666665E-2</v>
      </c>
      <c r="AF220" s="14">
        <f>'nmol-analyzed'!AD220*0.001/'nmol-analyzed'!AD$1*1/'nmol-analyzed'!AD$2</f>
        <v>3.6499999999999998E-2</v>
      </c>
      <c r="AG220" s="14">
        <f>'nmol-analyzed'!AE220*0.001/'nmol-analyzed'!AE$1*1/'nmol-analyzed'!AE$2</f>
        <v>6.6071428571428559E-2</v>
      </c>
      <c r="AH220" s="14">
        <f>'nmol-analyzed'!AF220*0.001/'nmol-analyzed'!AF$1*1/'nmol-analyzed'!AF$2</f>
        <v>0.10110864745011085</v>
      </c>
      <c r="AI220" s="14">
        <f>'nmol-analyzed'!AG220*0.001/'nmol-analyzed'!AG$1*1/'nmol-analyzed'!AG$2</f>
        <v>8.8000000000000009E-2</v>
      </c>
      <c r="AJ220" s="14">
        <f>'nmol-analyzed'!AH220*0.001/'nmol-analyzed'!AH$1*1/'nmol-analyzed'!AH$2</f>
        <v>6.2719298245614036E-2</v>
      </c>
      <c r="AK220" s="14">
        <f>'nmol-analyzed'!AI220*0.001/'nmol-analyzed'!AI$1*1/'nmol-analyzed'!AI$2</f>
        <v>4.1499999999999995E-2</v>
      </c>
      <c r="AL220" s="14">
        <f>'nmol-analyzed'!AJ220*0.001/'nmol-analyzed'!AJ$1*1/'nmol-analyzed'!AJ$2</f>
        <v>5.6499999999999995E-2</v>
      </c>
      <c r="AM220" s="14">
        <f>'nmol-analyzed'!AK220*0.001/'nmol-analyzed'!AK$1*1/'nmol-analyzed'!AK$2</f>
        <v>0.10877192982456141</v>
      </c>
      <c r="AN220" s="14">
        <f>'nmol-analyzed'!AL220*0.001/'nmol-analyzed'!AL$1*1/'nmol-analyzed'!AL$2</f>
        <v>0.10178571428571427</v>
      </c>
      <c r="AO220" s="14">
        <f>'nmol-analyzed'!AM220*0.001/'nmol-analyzed'!AM$1*1/'nmol-analyzed'!AM$2</f>
        <v>5.4666666666666669E-2</v>
      </c>
      <c r="AP220" s="14">
        <f>'nmol-analyzed'!AN220*0.001/'nmol-analyzed'!AN$1*1/'nmol-analyzed'!AN$2</f>
        <v>5.6888888888888885E-2</v>
      </c>
      <c r="AQ220" s="14">
        <f>'nmol-analyzed'!AO220*0.001/'nmol-analyzed'!AO$1*1/'nmol-analyzed'!AO$2</f>
        <v>3.6499999999999998E-2</v>
      </c>
      <c r="AR220" s="14">
        <f>'nmol-analyzed'!AP220*0.001/'nmol-analyzed'!AP$1*1/'nmol-analyzed'!AP$2</f>
        <v>4.5982142857142853E-2</v>
      </c>
      <c r="AS220" s="14">
        <f>'nmol-analyzed'!AQ220*0.001/'nmol-analyzed'!AQ$1*1/'nmol-analyzed'!AQ$2</f>
        <v>3.2589285714285716E-2</v>
      </c>
      <c r="AT220" s="14">
        <f>'nmol-analyzed'!AR220*0.001/'nmol-analyzed'!AR$1*1/'nmol-analyzed'!AR$2</f>
        <v>8.4649122807017543E-2</v>
      </c>
      <c r="AU220" s="14">
        <f>'nmol-analyzed'!AS220*0.001/'nmol-analyzed'!AS$1*1/'nmol-analyzed'!AS$2</f>
        <v>3.6807095343680707E-2</v>
      </c>
      <c r="AV220" s="14">
        <f>'nmol-analyzed'!AT220*0.001/'nmol-analyzed'!AT$1*1/'nmol-analyzed'!AT$2</f>
        <v>2.9824561403508767E-2</v>
      </c>
      <c r="AW220" s="14">
        <f>'nmol-analyzed'!AU220*0.001/'nmol-analyzed'!AU$1*1/'nmol-analyzed'!AU$2</f>
        <v>1.2499999999999999E-2</v>
      </c>
      <c r="AX220" s="14">
        <f>'nmol-analyzed'!AV220*0.001/'nmol-analyzed'!AV$1*1/'nmol-analyzed'!AV$2</f>
        <v>8.9999999999999959E-3</v>
      </c>
      <c r="AY220" s="14"/>
    </row>
    <row r="221" spans="1:51" x14ac:dyDescent="0.2">
      <c r="A221">
        <f>'imported summary from web'!A221</f>
        <v>874.5</v>
      </c>
      <c r="B221" t="str">
        <f>'imported summary from web'!B221</f>
        <v>C45H77O13P</v>
      </c>
      <c r="C221" s="2" t="str">
        <f>'imported summary from web'!C221</f>
        <v>PI(36:5)</v>
      </c>
      <c r="D221" s="71"/>
      <c r="E221" s="14"/>
      <c r="F221" s="14">
        <f>'nmol-analyzed'!F221*0.001/'nmol-analyzed'!F$1*1/'nmol-analyzed'!F$2</f>
        <v>0.95163104611923521</v>
      </c>
      <c r="G221" s="14">
        <f>'nmol-analyzed'!G221*0.001/'nmol-analyzed'!G$1*1/'nmol-analyzed'!G$2</f>
        <v>0.89932508436445457</v>
      </c>
      <c r="H221" s="14">
        <f>'nmol-analyzed'!H221*0.001/'nmol-analyzed'!H$1*1/'nmol-analyzed'!H$2</f>
        <v>0.92463442069741297</v>
      </c>
      <c r="I221" s="14">
        <f>'nmol-analyzed'!I221*0.001/'nmol-analyzed'!I$1*1/'nmol-analyzed'!I$2</f>
        <v>0.97187851518560175</v>
      </c>
      <c r="J221" s="14">
        <f>'nmol-analyzed'!J221*0.001/'nmol-analyzed'!J$1*1/'nmol-analyzed'!J$2</f>
        <v>1.0191226096737909</v>
      </c>
      <c r="K221" s="14">
        <f>'nmol-analyzed'!K221*0.001/'nmol-analyzed'!K$1*1/'nmol-analyzed'!K$2</f>
        <v>0.85883014623172116</v>
      </c>
      <c r="L221" s="14">
        <f t="shared" si="9"/>
        <v>0.93757030371203609</v>
      </c>
      <c r="M221" s="137">
        <f t="shared" si="10"/>
        <v>5.6312667725075163E-2</v>
      </c>
      <c r="N221" s="14">
        <f t="shared" si="11"/>
        <v>6.0062341460818014E-2</v>
      </c>
      <c r="O221" s="14">
        <f>'nmol-analyzed'!M221*0.001/'nmol-analyzed'!M$1*1/'nmol-analyzed'!M$2</f>
        <v>0.85746606334841657</v>
      </c>
      <c r="P221" s="14">
        <f>'nmol-analyzed'!N221*0.001/'nmol-analyzed'!N$1*1/'nmol-analyzed'!N$2</f>
        <v>1.0021929824561402</v>
      </c>
      <c r="Q221" s="14">
        <f>'nmol-analyzed'!O221*0.001/'nmol-analyzed'!O$1*1/'nmol-analyzed'!O$2</f>
        <v>0.82637362637362632</v>
      </c>
      <c r="R221" s="14">
        <f>'nmol-analyzed'!P221*0.001/'nmol-analyzed'!P$1*1/'nmol-analyzed'!P$2</f>
        <v>0.85714285714285698</v>
      </c>
      <c r="S221" s="14">
        <f>'nmol-analyzed'!Q221*0.001/'nmol-analyzed'!Q$1*1/'nmol-analyzed'!Q$2</f>
        <v>0.61777777777777787</v>
      </c>
      <c r="T221" s="14">
        <f>'nmol-analyzed'!R221*0.001/'nmol-analyzed'!R$1*1/'nmol-analyzed'!R$2</f>
        <v>0.64285714285714279</v>
      </c>
      <c r="U221" s="14">
        <f>'nmol-analyzed'!S221*0.001/'nmol-analyzed'!S$1*1/'nmol-analyzed'!S$2</f>
        <v>0.8928571428571429</v>
      </c>
      <c r="V221" s="14">
        <f>'nmol-analyzed'!T221*0.001/'nmol-analyzed'!T$1*1/'nmol-analyzed'!T$2</f>
        <v>0.71333333333333315</v>
      </c>
      <c r="W221" s="14">
        <f>'nmol-analyzed'!U221*0.001/'nmol-analyzed'!U$1*1/'nmol-analyzed'!U$2</f>
        <v>1.3981900452488689</v>
      </c>
      <c r="X221" s="14">
        <f>'nmol-analyzed'!V221*0.001/'nmol-analyzed'!V$1*1/'nmol-analyzed'!V$2</f>
        <v>1.5610859728506792</v>
      </c>
      <c r="Y221" s="14">
        <f>'nmol-analyzed'!W221*0.001/'nmol-analyzed'!W$1*1/'nmol-analyzed'!W$2</f>
        <v>0.828125</v>
      </c>
      <c r="Z221" s="14">
        <f>'nmol-analyzed'!X221*0.001/'nmol-analyzed'!X$1*1/'nmol-analyzed'!X$2</f>
        <v>0.58444444444444454</v>
      </c>
      <c r="AA221" s="14">
        <f>'nmol-analyzed'!Y221*0.001/'nmol-analyzed'!Y$1*1/'nmol-analyzed'!Y$2</f>
        <v>0.79999999999999993</v>
      </c>
      <c r="AB221" s="14">
        <f>'nmol-analyzed'!Z221*0.001/'nmol-analyzed'!Z$1*1/'nmol-analyzed'!Z$2</f>
        <v>0.64692982456140358</v>
      </c>
      <c r="AC221" s="14">
        <f>'nmol-analyzed'!AA221*0.001/'nmol-analyzed'!AA$1*1/'nmol-analyzed'!AA$2</f>
        <v>1.34375</v>
      </c>
      <c r="AD221" s="14">
        <f>'nmol-analyzed'!AB221*0.001/'nmol-analyzed'!AB$1*1/'nmol-analyzed'!AB$2</f>
        <v>1.2733333333333332</v>
      </c>
      <c r="AE221" s="14">
        <f>'nmol-analyzed'!AC221*0.001/'nmol-analyzed'!AC$1*1/'nmol-analyzed'!AC$2</f>
        <v>0.66222222222222227</v>
      </c>
      <c r="AF221" s="14">
        <f>'nmol-analyzed'!AD221*0.001/'nmol-analyzed'!AD$1*1/'nmol-analyzed'!AD$2</f>
        <v>0.60499999999999987</v>
      </c>
      <c r="AG221" s="14">
        <f>'nmol-analyzed'!AE221*0.001/'nmol-analyzed'!AE$1*1/'nmol-analyzed'!AE$2</f>
        <v>0.96428571428571441</v>
      </c>
      <c r="AH221" s="14">
        <f>'nmol-analyzed'!AF221*0.001/'nmol-analyzed'!AF$1*1/'nmol-analyzed'!AF$2</f>
        <v>0.77827050997782699</v>
      </c>
      <c r="AI221" s="14">
        <f>'nmol-analyzed'!AG221*0.001/'nmol-analyzed'!AG$1*1/'nmol-analyzed'!AG$2</f>
        <v>1.308888888888889</v>
      </c>
      <c r="AJ221" s="14">
        <f>'nmol-analyzed'!AH221*0.001/'nmol-analyzed'!AH$1*1/'nmol-analyzed'!AH$2</f>
        <v>1.1359649122807018</v>
      </c>
      <c r="AK221" s="14">
        <f>'nmol-analyzed'!AI221*0.001/'nmol-analyzed'!AI$1*1/'nmol-analyzed'!AI$2</f>
        <v>0.9674999999999998</v>
      </c>
      <c r="AL221" s="14">
        <f>'nmol-analyzed'!AJ221*0.001/'nmol-analyzed'!AJ$1*1/'nmol-analyzed'!AJ$2</f>
        <v>1.3274999999999999</v>
      </c>
      <c r="AM221" s="14">
        <f>'nmol-analyzed'!AK221*0.001/'nmol-analyzed'!AK$1*1/'nmol-analyzed'!AK$2</f>
        <v>0.9342105263157896</v>
      </c>
      <c r="AN221" s="14">
        <f>'nmol-analyzed'!AL221*0.001/'nmol-analyzed'!AL$1*1/'nmol-analyzed'!AL$2</f>
        <v>0.87499999999999989</v>
      </c>
      <c r="AO221" s="14">
        <f>'nmol-analyzed'!AM221*0.001/'nmol-analyzed'!AM$1*1/'nmol-analyzed'!AM$2</f>
        <v>1.2577777777777779</v>
      </c>
      <c r="AP221" s="14">
        <f>'nmol-analyzed'!AN221*0.001/'nmol-analyzed'!AN$1*1/'nmol-analyzed'!AN$2</f>
        <v>1.0311111111111111</v>
      </c>
      <c r="AQ221" s="14">
        <f>'nmol-analyzed'!AO221*0.001/'nmol-analyzed'!AO$1*1/'nmol-analyzed'!AO$2</f>
        <v>0.48999999999999994</v>
      </c>
      <c r="AR221" s="14">
        <f>'nmol-analyzed'!AP221*0.001/'nmol-analyzed'!AP$1*1/'nmol-analyzed'!AP$2</f>
        <v>0.7142857142857143</v>
      </c>
      <c r="AS221" s="14">
        <f>'nmol-analyzed'!AQ221*0.001/'nmol-analyzed'!AQ$1*1/'nmol-analyzed'!AQ$2</f>
        <v>1.1785714285714286</v>
      </c>
      <c r="AT221" s="14">
        <f>'nmol-analyzed'!AR221*0.001/'nmol-analyzed'!AR$1*1/'nmol-analyzed'!AR$2</f>
        <v>1.0328947368421055</v>
      </c>
      <c r="AU221" s="14">
        <f>'nmol-analyzed'!AS221*0.001/'nmol-analyzed'!AS$1*1/'nmol-analyzed'!AS$2</f>
        <v>0.96452328159645229</v>
      </c>
      <c r="AV221" s="14">
        <f>'nmol-analyzed'!AT221*0.001/'nmol-analyzed'!AT$1*1/'nmol-analyzed'!AT$2</f>
        <v>0.61184210526315796</v>
      </c>
      <c r="AW221" s="14">
        <f>'nmol-analyzed'!AU221*0.001/'nmol-analyzed'!AU$1*1/'nmol-analyzed'!AU$2</f>
        <v>0.4508928571428571</v>
      </c>
      <c r="AX221" s="14">
        <f>'nmol-analyzed'!AV221*0.001/'nmol-analyzed'!AV$1*1/'nmol-analyzed'!AV$2</f>
        <v>0.42749999999999999</v>
      </c>
      <c r="AY221" s="14"/>
    </row>
    <row r="222" spans="1:51" x14ac:dyDescent="0.2">
      <c r="A222">
        <f>'imported summary from web'!A222</f>
        <v>876.5</v>
      </c>
      <c r="B222" t="str">
        <f>'imported summary from web'!B222</f>
        <v>C45H79O13P</v>
      </c>
      <c r="C222" s="2" t="str">
        <f>'imported summary from web'!C222</f>
        <v>PI(36:4)</v>
      </c>
      <c r="D222" s="71"/>
      <c r="E222" s="14"/>
      <c r="F222" s="14">
        <f>'nmol-analyzed'!F222*0.001/'nmol-analyzed'!F$1*1/'nmol-analyzed'!F$2</f>
        <v>1.19392575928009</v>
      </c>
      <c r="G222" s="14">
        <f>'nmol-analyzed'!G222*0.001/'nmol-analyzed'!G$1*1/'nmol-analyzed'!G$2</f>
        <v>1.2529808773903264</v>
      </c>
      <c r="H222" s="14">
        <f>'nmol-analyzed'!H222*0.001/'nmol-analyzed'!H$1*1/'nmol-analyzed'!H$2</f>
        <v>1.1719910011248593</v>
      </c>
      <c r="I222" s="14">
        <f>'nmol-analyzed'!I222*0.001/'nmol-analyzed'!I$1*1/'nmol-analyzed'!I$2</f>
        <v>1.3238470191226099</v>
      </c>
      <c r="J222" s="14">
        <f>'nmol-analyzed'!J222*0.001/'nmol-analyzed'!J$1*1/'nmol-analyzed'!J$2</f>
        <v>1.2327334083239594</v>
      </c>
      <c r="K222" s="14">
        <f>'nmol-analyzed'!K222*0.001/'nmol-analyzed'!K$1*1/'nmol-analyzed'!K$2</f>
        <v>1.2293588301462315</v>
      </c>
      <c r="L222" s="14">
        <f t="shared" si="9"/>
        <v>1.2341394825646794</v>
      </c>
      <c r="M222" s="137">
        <f t="shared" si="10"/>
        <v>5.2738694034399396E-2</v>
      </c>
      <c r="N222" s="14">
        <f t="shared" si="11"/>
        <v>4.2733171395507509E-2</v>
      </c>
      <c r="O222" s="14">
        <f>'nmol-analyzed'!M222*0.001/'nmol-analyzed'!M$1*1/'nmol-analyzed'!M$2</f>
        <v>1.6348416289592762</v>
      </c>
      <c r="P222" s="14">
        <f>'nmol-analyzed'!N222*0.001/'nmol-analyzed'!N$1*1/'nmol-analyzed'!N$2</f>
        <v>2.0802631578947368</v>
      </c>
      <c r="Q222" s="14">
        <f>'nmol-analyzed'!O222*0.001/'nmol-analyzed'!O$1*1/'nmol-analyzed'!O$2</f>
        <v>0.78153846153846163</v>
      </c>
      <c r="R222" s="14">
        <f>'nmol-analyzed'!P222*0.001/'nmol-analyzed'!P$1*1/'nmol-analyzed'!P$2</f>
        <v>0.90612244897959171</v>
      </c>
      <c r="S222" s="14">
        <f>'nmol-analyzed'!Q222*0.001/'nmol-analyzed'!Q$1*1/'nmol-analyzed'!Q$2</f>
        <v>0.76355555555555565</v>
      </c>
      <c r="T222" s="14">
        <f>'nmol-analyzed'!R222*0.001/'nmol-analyzed'!R$1*1/'nmol-analyzed'!R$2</f>
        <v>0.60624999999999996</v>
      </c>
      <c r="U222" s="14">
        <f>'nmol-analyzed'!S222*0.001/'nmol-analyzed'!S$1*1/'nmol-analyzed'!S$2</f>
        <v>1.3473214285714283</v>
      </c>
      <c r="V222" s="14">
        <f>'nmol-analyzed'!T222*0.001/'nmol-analyzed'!T$1*1/'nmol-analyzed'!T$2</f>
        <v>1.2324444444444445</v>
      </c>
      <c r="W222" s="14">
        <f>'nmol-analyzed'!U222*0.001/'nmol-analyzed'!U$1*1/'nmol-analyzed'!U$2</f>
        <v>1.1031674208144797</v>
      </c>
      <c r="X222" s="14">
        <f>'nmol-analyzed'!V222*0.001/'nmol-analyzed'!V$1*1/'nmol-analyzed'!V$2</f>
        <v>1.2389140271493215</v>
      </c>
      <c r="Y222" s="14">
        <f>'nmol-analyzed'!W222*0.001/'nmol-analyzed'!W$1*1/'nmol-analyzed'!W$2</f>
        <v>0.94107142857142845</v>
      </c>
      <c r="Z222" s="14">
        <f>'nmol-analyzed'!X222*0.001/'nmol-analyzed'!X$1*1/'nmol-analyzed'!X$2</f>
        <v>0.81466666666666676</v>
      </c>
      <c r="AA222" s="14">
        <f>'nmol-analyzed'!Y222*0.001/'nmol-analyzed'!Y$1*1/'nmol-analyzed'!Y$2</f>
        <v>1.3213333333333332</v>
      </c>
      <c r="AB222" s="14">
        <f>'nmol-analyzed'!Z222*0.001/'nmol-analyzed'!Z$1*1/'nmol-analyzed'!Z$2</f>
        <v>1.5276315789473687</v>
      </c>
      <c r="AC222" s="14">
        <f>'nmol-analyzed'!AA222*0.001/'nmol-analyzed'!AA$1*1/'nmol-analyzed'!AA$2</f>
        <v>1.340625</v>
      </c>
      <c r="AD222" s="14">
        <f>'nmol-analyzed'!AB222*0.001/'nmol-analyzed'!AB$1*1/'nmol-analyzed'!AB$2</f>
        <v>1.1435555555555557</v>
      </c>
      <c r="AE222" s="14">
        <f>'nmol-analyzed'!AC222*0.001/'nmol-analyzed'!AC$1*1/'nmol-analyzed'!AC$2</f>
        <v>0.83911111111111125</v>
      </c>
      <c r="AF222" s="14">
        <f>'nmol-analyzed'!AD222*0.001/'nmol-analyzed'!AD$1*1/'nmol-analyzed'!AD$2</f>
        <v>0.78649999999999998</v>
      </c>
      <c r="AG222" s="14">
        <f>'nmol-analyzed'!AE222*0.001/'nmol-analyzed'!AE$1*1/'nmol-analyzed'!AE$2</f>
        <v>1.5504464285714283</v>
      </c>
      <c r="AH222" s="14">
        <f>'nmol-analyzed'!AF222*0.001/'nmol-analyzed'!AF$1*1/'nmol-analyzed'!AF$2</f>
        <v>1.1388026607538799</v>
      </c>
      <c r="AI222" s="14">
        <f>'nmol-analyzed'!AG222*0.001/'nmol-analyzed'!AG$1*1/'nmol-analyzed'!AG$2</f>
        <v>1.4413333333333334</v>
      </c>
      <c r="AJ222" s="14">
        <f>'nmol-analyzed'!AH222*0.001/'nmol-analyzed'!AH$1*1/'nmol-analyzed'!AH$2</f>
        <v>0.9201754385964912</v>
      </c>
      <c r="AK222" s="14">
        <f>'nmol-analyzed'!AI222*0.001/'nmol-analyzed'!AI$1*1/'nmol-analyzed'!AI$2</f>
        <v>0.98899999999999999</v>
      </c>
      <c r="AL222" s="14">
        <f>'nmol-analyzed'!AJ222*0.001/'nmol-analyzed'!AJ$1*1/'nmol-analyzed'!AJ$2</f>
        <v>1.5539999999999998</v>
      </c>
      <c r="AM222" s="14">
        <f>'nmol-analyzed'!AK222*0.001/'nmol-analyzed'!AK$1*1/'nmol-analyzed'!AK$2</f>
        <v>1.067105263157895</v>
      </c>
      <c r="AN222" s="14">
        <f>'nmol-analyzed'!AL222*0.001/'nmol-analyzed'!AL$1*1/'nmol-analyzed'!AL$2</f>
        <v>0.97901785714285705</v>
      </c>
      <c r="AO222" s="14">
        <f>'nmol-analyzed'!AM222*0.001/'nmol-analyzed'!AM$1*1/'nmol-analyzed'!AM$2</f>
        <v>1.1768888888888889</v>
      </c>
      <c r="AP222" s="14">
        <f>'nmol-analyzed'!AN222*0.001/'nmol-analyzed'!AN$1*1/'nmol-analyzed'!AN$2</f>
        <v>1.0591111111111111</v>
      </c>
      <c r="AQ222" s="14">
        <f>'nmol-analyzed'!AO222*0.001/'nmol-analyzed'!AO$1*1/'nmol-analyzed'!AO$2</f>
        <v>0.52399999999999991</v>
      </c>
      <c r="AR222" s="14">
        <f>'nmol-analyzed'!AP222*0.001/'nmol-analyzed'!AP$1*1/'nmol-analyzed'!AP$2</f>
        <v>1.10625</v>
      </c>
      <c r="AS222" s="14">
        <f>'nmol-analyzed'!AQ222*0.001/'nmol-analyzed'!AQ$1*1/'nmol-analyzed'!AQ$2</f>
        <v>1.6642857142857144</v>
      </c>
      <c r="AT222" s="14">
        <f>'nmol-analyzed'!AR222*0.001/'nmol-analyzed'!AR$1*1/'nmol-analyzed'!AR$2</f>
        <v>1.2600877192982456</v>
      </c>
      <c r="AU222" s="14">
        <f>'nmol-analyzed'!AS222*0.001/'nmol-analyzed'!AS$1*1/'nmol-analyzed'!AS$2</f>
        <v>1.1033259423503323</v>
      </c>
      <c r="AV222" s="14">
        <f>'nmol-analyzed'!AT222*0.001/'nmol-analyzed'!AT$1*1/'nmol-analyzed'!AT$2</f>
        <v>0.70087719298245621</v>
      </c>
      <c r="AW222" s="14">
        <f>'nmol-analyzed'!AU222*0.001/'nmol-analyzed'!AU$1*1/'nmol-analyzed'!AU$2</f>
        <v>0.50357142857142867</v>
      </c>
      <c r="AX222" s="14">
        <f>'nmol-analyzed'!AV222*0.001/'nmol-analyzed'!AV$1*1/'nmol-analyzed'!AV$2</f>
        <v>0.80899999999999994</v>
      </c>
      <c r="AY222" s="14"/>
    </row>
    <row r="223" spans="1:51" x14ac:dyDescent="0.2">
      <c r="A223">
        <f>'imported summary from web'!A223</f>
        <v>878.5</v>
      </c>
      <c r="B223" t="str">
        <f>'imported summary from web'!B223</f>
        <v>C45H81O13P</v>
      </c>
      <c r="C223" s="2" t="str">
        <f>'imported summary from web'!C223</f>
        <v>PI(36:3)</v>
      </c>
      <c r="D223" s="71"/>
      <c r="E223" s="14"/>
      <c r="F223" s="14">
        <f>'nmol-analyzed'!F223*0.001/'nmol-analyzed'!F$1*1/'nmol-analyzed'!F$2</f>
        <v>6.7491563554555687E-3</v>
      </c>
      <c r="G223" s="14">
        <f>'nmol-analyzed'!G223*0.001/'nmol-analyzed'!G$1*1/'nmol-analyzed'!G$2</f>
        <v>1.8560179977502814E-2</v>
      </c>
      <c r="H223" s="14">
        <f>'nmol-analyzed'!H223*0.001/'nmol-analyzed'!H$1*1/'nmol-analyzed'!H$2</f>
        <v>2.1934758155230598E-2</v>
      </c>
      <c r="I223" s="14">
        <f>'nmol-analyzed'!I223*0.001/'nmol-analyzed'!I$1*1/'nmol-analyzed'!I$2</f>
        <v>0</v>
      </c>
      <c r="J223" s="14">
        <f>'nmol-analyzed'!J223*0.001/'nmol-analyzed'!J$1*1/'nmol-analyzed'!J$2</f>
        <v>0</v>
      </c>
      <c r="K223" s="14">
        <f>'nmol-analyzed'!K223*0.001/'nmol-analyzed'!K$1*1/'nmol-analyzed'!K$2</f>
        <v>1.6872890888638922E-3</v>
      </c>
      <c r="L223" s="14">
        <f t="shared" si="9"/>
        <v>8.1552305961754782E-3</v>
      </c>
      <c r="M223" s="137">
        <f t="shared" si="10"/>
        <v>9.7464376635236025E-3</v>
      </c>
      <c r="N223" s="14">
        <f t="shared" si="11"/>
        <v>1.1951149079824115</v>
      </c>
      <c r="O223" s="14">
        <f>'nmol-analyzed'!M223*0.001/'nmol-analyzed'!M$1*1/'nmol-analyzed'!M$2</f>
        <v>0</v>
      </c>
      <c r="P223" s="14">
        <f>'nmol-analyzed'!N223*0.001/'nmol-analyzed'!N$1*1/'nmol-analyzed'!N$2</f>
        <v>3.0701754385964907E-2</v>
      </c>
      <c r="Q223" s="14">
        <f>'nmol-analyzed'!O223*0.001/'nmol-analyzed'!O$1*1/'nmol-analyzed'!O$2</f>
        <v>2.1978021978021982E-3</v>
      </c>
      <c r="R223" s="14">
        <f>'nmol-analyzed'!P223*0.001/'nmol-analyzed'!P$1*1/'nmol-analyzed'!P$2</f>
        <v>0</v>
      </c>
      <c r="S223" s="14">
        <f>'nmol-analyzed'!Q223*0.001/'nmol-analyzed'!Q$1*1/'nmol-analyzed'!Q$2</f>
        <v>1.1111111111111112E-2</v>
      </c>
      <c r="T223" s="14">
        <f>'nmol-analyzed'!R223*0.001/'nmol-analyzed'!R$1*1/'nmol-analyzed'!R$2</f>
        <v>0</v>
      </c>
      <c r="U223" s="14">
        <f>'nmol-analyzed'!S223*0.001/'nmol-analyzed'!S$1*1/'nmol-analyzed'!S$2</f>
        <v>0</v>
      </c>
      <c r="V223" s="14">
        <f>'nmol-analyzed'!T223*0.001/'nmol-analyzed'!T$1*1/'nmol-analyzed'!T$2</f>
        <v>0</v>
      </c>
      <c r="W223" s="14">
        <f>'nmol-analyzed'!U223*0.001/'nmol-analyzed'!U$1*1/'nmol-analyzed'!U$2</f>
        <v>0</v>
      </c>
      <c r="X223" s="14">
        <f>'nmol-analyzed'!V223*0.001/'nmol-analyzed'!V$1*1/'nmol-analyzed'!V$2</f>
        <v>2.2624434389140278E-3</v>
      </c>
      <c r="Y223" s="14">
        <f>'nmol-analyzed'!W223*0.001/'nmol-analyzed'!W$1*1/'nmol-analyzed'!W$2</f>
        <v>0</v>
      </c>
      <c r="Z223" s="14">
        <f>'nmol-analyzed'!X223*0.001/'nmol-analyzed'!X$1*1/'nmol-analyzed'!X$2</f>
        <v>2.2222222222222227E-3</v>
      </c>
      <c r="AA223" s="14">
        <f>'nmol-analyzed'!Y223*0.001/'nmol-analyzed'!Y$1*1/'nmol-analyzed'!Y$2</f>
        <v>2.4444444444444446E-2</v>
      </c>
      <c r="AB223" s="14">
        <f>'nmol-analyzed'!Z223*0.001/'nmol-analyzed'!Z$1*1/'nmol-analyzed'!Z$2</f>
        <v>3.9473684210526321E-2</v>
      </c>
      <c r="AC223" s="14">
        <f>'nmol-analyzed'!AA223*0.001/'nmol-analyzed'!AA$1*1/'nmol-analyzed'!AA$2</f>
        <v>1.5625E-2</v>
      </c>
      <c r="AD223" s="14">
        <f>'nmol-analyzed'!AB223*0.001/'nmol-analyzed'!AB$1*1/'nmol-analyzed'!AB$2</f>
        <v>0</v>
      </c>
      <c r="AE223" s="14">
        <f>'nmol-analyzed'!AC223*0.001/'nmol-analyzed'!AC$1*1/'nmol-analyzed'!AC$2</f>
        <v>0</v>
      </c>
      <c r="AF223" s="14">
        <f>'nmol-analyzed'!AD223*0.001/'nmol-analyzed'!AD$1*1/'nmol-analyzed'!AD$2</f>
        <v>0</v>
      </c>
      <c r="AG223" s="14">
        <f>'nmol-analyzed'!AE223*0.001/'nmol-analyzed'!AE$1*1/'nmol-analyzed'!AE$2</f>
        <v>6.6964285714285702E-3</v>
      </c>
      <c r="AH223" s="14">
        <f>'nmol-analyzed'!AF223*0.001/'nmol-analyzed'!AF$1*1/'nmol-analyzed'!AF$2</f>
        <v>3.7694013303769397E-2</v>
      </c>
      <c r="AI223" s="14">
        <f>'nmol-analyzed'!AG223*0.001/'nmol-analyzed'!AG$1*1/'nmol-analyzed'!AG$2</f>
        <v>0</v>
      </c>
      <c r="AJ223" s="14">
        <f>'nmol-analyzed'!AH223*0.001/'nmol-analyzed'!AH$1*1/'nmol-analyzed'!AH$2</f>
        <v>8.7719298245614048E-3</v>
      </c>
      <c r="AK223" s="14">
        <f>'nmol-analyzed'!AI223*0.001/'nmol-analyzed'!AI$1*1/'nmol-analyzed'!AI$2</f>
        <v>0</v>
      </c>
      <c r="AL223" s="14">
        <f>'nmol-analyzed'!AJ223*0.001/'nmol-analyzed'!AJ$1*1/'nmol-analyzed'!AJ$2</f>
        <v>2.5000000000000001E-3</v>
      </c>
      <c r="AM223" s="14">
        <f>'nmol-analyzed'!AK223*0.001/'nmol-analyzed'!AK$1*1/'nmol-analyzed'!AK$2</f>
        <v>1.0964912280701756E-2</v>
      </c>
      <c r="AN223" s="14">
        <f>'nmol-analyzed'!AL223*0.001/'nmol-analyzed'!AL$1*1/'nmol-analyzed'!AL$2</f>
        <v>0</v>
      </c>
      <c r="AO223" s="14">
        <f>'nmol-analyzed'!AM223*0.001/'nmol-analyzed'!AM$1*1/'nmol-analyzed'!AM$2</f>
        <v>0</v>
      </c>
      <c r="AP223" s="14">
        <f>'nmol-analyzed'!AN223*0.001/'nmol-analyzed'!AN$1*1/'nmol-analyzed'!AN$2</f>
        <v>1.5555555555555555E-2</v>
      </c>
      <c r="AQ223" s="14">
        <f>'nmol-analyzed'!AO223*0.001/'nmol-analyzed'!AO$1*1/'nmol-analyzed'!AO$2</f>
        <v>0</v>
      </c>
      <c r="AR223" s="14">
        <f>'nmol-analyzed'!AP223*0.001/'nmol-analyzed'!AP$1*1/'nmol-analyzed'!AP$2</f>
        <v>0</v>
      </c>
      <c r="AS223" s="14">
        <f>'nmol-analyzed'!AQ223*0.001/'nmol-analyzed'!AQ$1*1/'nmol-analyzed'!AQ$2</f>
        <v>6.6964285714285702E-3</v>
      </c>
      <c r="AT223" s="14">
        <f>'nmol-analyzed'!AR223*0.001/'nmol-analyzed'!AR$1*1/'nmol-analyzed'!AR$2</f>
        <v>1.5350877192982457E-2</v>
      </c>
      <c r="AU223" s="14">
        <f>'nmol-analyzed'!AS223*0.001/'nmol-analyzed'!AS$1*1/'nmol-analyzed'!AS$2</f>
        <v>2.8824833702882482E-2</v>
      </c>
      <c r="AV223" s="14">
        <f>'nmol-analyzed'!AT223*0.001/'nmol-analyzed'!AT$1*1/'nmol-analyzed'!AT$2</f>
        <v>8.7719298245614048E-3</v>
      </c>
      <c r="AW223" s="14">
        <f>'nmol-analyzed'!AU223*0.001/'nmol-analyzed'!AU$1*1/'nmol-analyzed'!AU$2</f>
        <v>0</v>
      </c>
      <c r="AX223" s="14">
        <f>'nmol-analyzed'!AV223*0.001/'nmol-analyzed'!AV$1*1/'nmol-analyzed'!AV$2</f>
        <v>2.5000000000000001E-3</v>
      </c>
      <c r="AY223" s="14"/>
    </row>
    <row r="224" spans="1:51" x14ac:dyDescent="0.2">
      <c r="A224">
        <f>'imported summary from web'!A224</f>
        <v>880.6</v>
      </c>
      <c r="B224" t="str">
        <f>'imported summary from web'!B224</f>
        <v>C45H83O13P</v>
      </c>
      <c r="C224" s="2" t="str">
        <f>'imported summary from web'!C224</f>
        <v>PI(36:2)</v>
      </c>
      <c r="D224" s="71"/>
      <c r="E224" s="14"/>
      <c r="F224" s="14">
        <f>'nmol-analyzed'!F224*0.001/'nmol-analyzed'!F$1*1/'nmol-analyzed'!F$2</f>
        <v>2.1597300337457815E-2</v>
      </c>
      <c r="G224" s="14">
        <f>'nmol-analyzed'!G224*0.001/'nmol-analyzed'!G$1*1/'nmol-analyzed'!G$2</f>
        <v>4.8593925759280093E-2</v>
      </c>
      <c r="H224" s="14">
        <f>'nmol-analyzed'!H224*0.001/'nmol-analyzed'!H$1*1/'nmol-analyzed'!H$2</f>
        <v>3.8470191226096732E-2</v>
      </c>
      <c r="I224" s="14">
        <f>'nmol-analyzed'!I224*0.001/'nmol-analyzed'!I$1*1/'nmol-analyzed'!I$2</f>
        <v>5.1968503937007873E-2</v>
      </c>
      <c r="J224" s="14">
        <f>'nmol-analyzed'!J224*0.001/'nmol-analyzed'!J$1*1/'nmol-analyzed'!J$2</f>
        <v>4.5219347581552306E-2</v>
      </c>
      <c r="K224" s="14">
        <f>'nmol-analyzed'!K224*0.001/'nmol-analyzed'!K$1*1/'nmol-analyzed'!K$2</f>
        <v>2.4971878515185605E-2</v>
      </c>
      <c r="L224" s="14">
        <f t="shared" si="9"/>
        <v>3.8470191226096732E-2</v>
      </c>
      <c r="M224" s="137">
        <f t="shared" si="10"/>
        <v>1.2626515365941334E-2</v>
      </c>
      <c r="N224" s="14">
        <f t="shared" si="11"/>
        <v>0.32821556024332887</v>
      </c>
      <c r="O224" s="14">
        <f>'nmol-analyzed'!M224*0.001/'nmol-analyzed'!M$1*1/'nmol-analyzed'!M$2</f>
        <v>4.2533936651583719E-2</v>
      </c>
      <c r="P224" s="14">
        <f>'nmol-analyzed'!N224*0.001/'nmol-analyzed'!N$1*1/'nmol-analyzed'!N$2</f>
        <v>8.0701754385964913E-2</v>
      </c>
      <c r="Q224" s="14">
        <f>'nmol-analyzed'!O224*0.001/'nmol-analyzed'!O$1*1/'nmol-analyzed'!O$2</f>
        <v>4.7912087912087911E-2</v>
      </c>
      <c r="R224" s="14">
        <f>'nmol-analyzed'!P224*0.001/'nmol-analyzed'!P$1*1/'nmol-analyzed'!P$2</f>
        <v>1.7687074829931971E-2</v>
      </c>
      <c r="S224" s="14">
        <f>'nmol-analyzed'!Q224*0.001/'nmol-analyzed'!Q$1*1/'nmol-analyzed'!Q$2</f>
        <v>1.7777777777777779E-3</v>
      </c>
      <c r="T224" s="14">
        <f>'nmol-analyzed'!R224*0.001/'nmol-analyzed'!R$1*1/'nmol-analyzed'!R$2</f>
        <v>4.0178571428571433E-3</v>
      </c>
      <c r="U224" s="14">
        <f>'nmol-analyzed'!S224*0.001/'nmol-analyzed'!S$1*1/'nmol-analyzed'!S$2</f>
        <v>5.9821428571428574E-2</v>
      </c>
      <c r="V224" s="14">
        <f>'nmol-analyzed'!T224*0.001/'nmol-analyzed'!T$1*1/'nmol-analyzed'!T$2</f>
        <v>4.1777777777777775E-2</v>
      </c>
      <c r="W224" s="14">
        <f>'nmol-analyzed'!U224*0.001/'nmol-analyzed'!U$1*1/'nmol-analyzed'!U$2</f>
        <v>2.6696832579185523E-2</v>
      </c>
      <c r="X224" s="14">
        <f>'nmol-analyzed'!V224*0.001/'nmol-analyzed'!V$1*1/'nmol-analyzed'!V$2</f>
        <v>3.3484162895927608E-2</v>
      </c>
      <c r="Y224" s="14">
        <f>'nmol-analyzed'!W224*0.001/'nmol-analyzed'!W$1*1/'nmol-analyzed'!W$2</f>
        <v>1.7410714285714286E-2</v>
      </c>
      <c r="Z224" s="14">
        <f>'nmol-analyzed'!X224*0.001/'nmol-analyzed'!X$1*1/'nmol-analyzed'!X$2</f>
        <v>1.9555555555555555E-2</v>
      </c>
      <c r="AA224" s="14">
        <f>'nmol-analyzed'!Y224*0.001/'nmol-analyzed'!Y$1*1/'nmol-analyzed'!Y$2</f>
        <v>4.844444444444445E-2</v>
      </c>
      <c r="AB224" s="14">
        <f>'nmol-analyzed'!Z224*0.001/'nmol-analyzed'!Z$1*1/'nmol-analyzed'!Z$2</f>
        <v>5.6578947368421055E-2</v>
      </c>
      <c r="AC224" s="14">
        <f>'nmol-analyzed'!AA224*0.001/'nmol-analyzed'!AA$1*1/'nmol-analyzed'!AA$2</f>
        <v>2.6339285714285711E-2</v>
      </c>
      <c r="AD224" s="14">
        <f>'nmol-analyzed'!AB224*0.001/'nmol-analyzed'!AB$1*1/'nmol-analyzed'!AB$2</f>
        <v>5.2888888888888888E-2</v>
      </c>
      <c r="AE224" s="14">
        <f>'nmol-analyzed'!AC224*0.001/'nmol-analyzed'!AC$1*1/'nmol-analyzed'!AC$2</f>
        <v>4.000000000000001E-3</v>
      </c>
      <c r="AF224" s="14">
        <f>'nmol-analyzed'!AD224*0.001/'nmol-analyzed'!AD$1*1/'nmol-analyzed'!AD$2</f>
        <v>1.4499999999999999E-2</v>
      </c>
      <c r="AG224" s="14">
        <f>'nmol-analyzed'!AE224*0.001/'nmol-analyzed'!AE$1*1/'nmol-analyzed'!AE$2</f>
        <v>4.8660714285714293E-2</v>
      </c>
      <c r="AH224" s="14">
        <f>'nmol-analyzed'!AF224*0.001/'nmol-analyzed'!AF$1*1/'nmol-analyzed'!AF$2</f>
        <v>5.7206208425720613E-2</v>
      </c>
      <c r="AI224" s="14">
        <f>'nmol-analyzed'!AG224*0.001/'nmol-analyzed'!AG$1*1/'nmol-analyzed'!AG$2</f>
        <v>4.1777777777777775E-2</v>
      </c>
      <c r="AJ224" s="14">
        <f>'nmol-analyzed'!AH224*0.001/'nmol-analyzed'!AH$1*1/'nmol-analyzed'!AH$2</f>
        <v>1.9298245614035089E-2</v>
      </c>
      <c r="AK224" s="14">
        <f>'nmol-analyzed'!AI224*0.001/'nmol-analyzed'!AI$1*1/'nmol-analyzed'!AI$2</f>
        <v>6.9999999999999984E-3</v>
      </c>
      <c r="AL224" s="14">
        <f>'nmol-analyzed'!AJ224*0.001/'nmol-analyzed'!AJ$1*1/'nmol-analyzed'!AJ$2</f>
        <v>6.7000000000000004E-2</v>
      </c>
      <c r="AM224" s="14">
        <f>'nmol-analyzed'!AK224*0.001/'nmol-analyzed'!AK$1*1/'nmol-analyzed'!AK$2</f>
        <v>6.0964912280701763E-2</v>
      </c>
      <c r="AN224" s="14">
        <f>'nmol-analyzed'!AL224*0.001/'nmol-analyzed'!AL$1*1/'nmol-analyzed'!AL$2</f>
        <v>1.7410714285714286E-2</v>
      </c>
      <c r="AO224" s="14">
        <f>'nmol-analyzed'!AM224*0.001/'nmol-analyzed'!AM$1*1/'nmol-analyzed'!AM$2</f>
        <v>1.7333333333333333E-2</v>
      </c>
      <c r="AP224" s="14">
        <f>'nmol-analyzed'!AN224*0.001/'nmol-analyzed'!AN$1*1/'nmol-analyzed'!AN$2</f>
        <v>5.2888888888888888E-2</v>
      </c>
      <c r="AQ224" s="14">
        <f>'nmol-analyzed'!AO224*0.001/'nmol-analyzed'!AO$1*1/'nmol-analyzed'!AO$2</f>
        <v>1.9999999999999996E-3</v>
      </c>
      <c r="AR224" s="14">
        <f>'nmol-analyzed'!AP224*0.001/'nmol-analyzed'!AP$1*1/'nmol-analyzed'!AP$2</f>
        <v>1.0714285714285716E-2</v>
      </c>
      <c r="AS224" s="14">
        <f>'nmol-analyzed'!AQ224*0.001/'nmol-analyzed'!AQ$1*1/'nmol-analyzed'!AQ$2</f>
        <v>4.4196428571428574E-2</v>
      </c>
      <c r="AT224" s="14">
        <f>'nmol-analyzed'!AR224*0.001/'nmol-analyzed'!AR$1*1/'nmol-analyzed'!AR$2</f>
        <v>4.5614035087719301E-2</v>
      </c>
      <c r="AU224" s="14">
        <f>'nmol-analyzed'!AS224*0.001/'nmol-analyzed'!AS$1*1/'nmol-analyzed'!AS$2</f>
        <v>6.3858093126385809E-2</v>
      </c>
      <c r="AV224" s="14">
        <f>'nmol-analyzed'!AT224*0.001/'nmol-analyzed'!AT$1*1/'nmol-analyzed'!AT$2</f>
        <v>6.1403508771929825E-3</v>
      </c>
      <c r="AW224" s="14">
        <f>'nmol-analyzed'!AU224*0.001/'nmol-analyzed'!AU$1*1/'nmol-analyzed'!AU$2</f>
        <v>1.7410714285714286E-2</v>
      </c>
      <c r="AX224" s="14">
        <f>'nmol-analyzed'!AV224*0.001/'nmol-analyzed'!AV$1*1/'nmol-analyzed'!AV$2</f>
        <v>1.95E-2</v>
      </c>
      <c r="AY224" s="14"/>
    </row>
    <row r="225" spans="1:51" x14ac:dyDescent="0.2">
      <c r="A225">
        <f>'imported summary from web'!A225</f>
        <v>882.6</v>
      </c>
      <c r="B225" t="str">
        <f>'imported summary from web'!B225</f>
        <v>C45H85O13P</v>
      </c>
      <c r="C225" s="2" t="str">
        <f>'imported summary from web'!C225</f>
        <v>PI(36:1)</v>
      </c>
      <c r="D225" s="71"/>
      <c r="E225" s="14"/>
      <c r="F225" s="14">
        <f>'nmol-analyzed'!F225*0.001/'nmol-analyzed'!F$1*1/'nmol-analyzed'!F$2</f>
        <v>0</v>
      </c>
      <c r="G225" s="14">
        <f>'nmol-analyzed'!G225*0.001/'nmol-analyzed'!G$1*1/'nmol-analyzed'!G$2</f>
        <v>1.7210348706411704E-2</v>
      </c>
      <c r="H225" s="14">
        <f>'nmol-analyzed'!H225*0.001/'nmol-analyzed'!H$1*1/'nmol-analyzed'!H$2</f>
        <v>3.3745781777277836E-4</v>
      </c>
      <c r="I225" s="14">
        <f>'nmol-analyzed'!I225*0.001/'nmol-analyzed'!I$1*1/'nmol-analyzed'!I$2</f>
        <v>7.0866141732283472E-3</v>
      </c>
      <c r="J225" s="14">
        <f>'nmol-analyzed'!J225*0.001/'nmol-analyzed'!J$1*1/'nmol-analyzed'!J$2</f>
        <v>3.7120359955005633E-3</v>
      </c>
      <c r="K225" s="14">
        <f>'nmol-analyzed'!K225*0.001/'nmol-analyzed'!K$1*1/'nmol-analyzed'!K$2</f>
        <v>8.7739032620922416E-3</v>
      </c>
      <c r="L225" s="14">
        <f t="shared" si="9"/>
        <v>6.1867266591676059E-3</v>
      </c>
      <c r="M225" s="137">
        <f t="shared" si="10"/>
        <v>6.4441779920821184E-3</v>
      </c>
      <c r="N225" s="14">
        <f t="shared" si="11"/>
        <v>1.0416134972656366</v>
      </c>
      <c r="O225" s="14">
        <f>'nmol-analyzed'!M225*0.001/'nmol-analyzed'!M$1*1/'nmol-analyzed'!M$2</f>
        <v>4.5248868778280539E-4</v>
      </c>
      <c r="P225" s="14">
        <f>'nmol-analyzed'!N225*0.001/'nmol-analyzed'!N$1*1/'nmol-analyzed'!N$2</f>
        <v>0</v>
      </c>
      <c r="Q225" s="14">
        <f>'nmol-analyzed'!O225*0.001/'nmol-analyzed'!O$1*1/'nmol-analyzed'!O$2</f>
        <v>0</v>
      </c>
      <c r="R225" s="14">
        <f>'nmol-analyzed'!P225*0.001/'nmol-analyzed'!P$1*1/'nmol-analyzed'!P$2</f>
        <v>0</v>
      </c>
      <c r="S225" s="14">
        <f>'nmol-analyzed'!Q225*0.001/'nmol-analyzed'!Q$1*1/'nmol-analyzed'!Q$2</f>
        <v>4.4444444444444441E-4</v>
      </c>
      <c r="T225" s="14">
        <f>'nmol-analyzed'!R225*0.001/'nmol-analyzed'!R$1*1/'nmol-analyzed'!R$2</f>
        <v>7.1428571428571409E-3</v>
      </c>
      <c r="U225" s="14">
        <f>'nmol-analyzed'!S225*0.001/'nmol-analyzed'!S$1*1/'nmol-analyzed'!S$2</f>
        <v>1.1607142857142858E-2</v>
      </c>
      <c r="V225" s="14">
        <f>'nmol-analyzed'!T225*0.001/'nmol-analyzed'!T$1*1/'nmol-analyzed'!T$2</f>
        <v>4.8888888888888897E-3</v>
      </c>
      <c r="W225" s="14">
        <f>'nmol-analyzed'!U225*0.001/'nmol-analyzed'!U$1*1/'nmol-analyzed'!U$2</f>
        <v>0</v>
      </c>
      <c r="X225" s="14">
        <f>'nmol-analyzed'!V225*0.001/'nmol-analyzed'!V$1*1/'nmol-analyzed'!V$2</f>
        <v>2.7149321266968342E-3</v>
      </c>
      <c r="Y225" s="14">
        <f>'nmol-analyzed'!W225*0.001/'nmol-analyzed'!W$1*1/'nmol-analyzed'!W$2</f>
        <v>4.4642857142857136E-4</v>
      </c>
      <c r="Z225" s="14">
        <f>'nmol-analyzed'!X225*0.001/'nmol-analyzed'!X$1*1/'nmol-analyzed'!X$2</f>
        <v>0</v>
      </c>
      <c r="AA225" s="14">
        <f>'nmol-analyzed'!Y225*0.001/'nmol-analyzed'!Y$1*1/'nmol-analyzed'!Y$2</f>
        <v>4.8888888888888897E-3</v>
      </c>
      <c r="AB225" s="14">
        <f>'nmol-analyzed'!Z225*0.001/'nmol-analyzed'!Z$1*1/'nmol-analyzed'!Z$2</f>
        <v>0</v>
      </c>
      <c r="AC225" s="14">
        <f>'nmol-analyzed'!AA225*0.001/'nmol-analyzed'!AA$1*1/'nmol-analyzed'!AA$2</f>
        <v>0</v>
      </c>
      <c r="AD225" s="14">
        <f>'nmol-analyzed'!AB225*0.001/'nmol-analyzed'!AB$1*1/'nmol-analyzed'!AB$2</f>
        <v>0</v>
      </c>
      <c r="AE225" s="14">
        <f>'nmol-analyzed'!AC225*0.001/'nmol-analyzed'!AC$1*1/'nmol-analyzed'!AC$2</f>
        <v>9.3333333333333358E-3</v>
      </c>
      <c r="AF225" s="14">
        <f>'nmol-analyzed'!AD225*0.001/'nmol-analyzed'!AD$1*1/'nmol-analyzed'!AD$2</f>
        <v>0</v>
      </c>
      <c r="AG225" s="14">
        <f>'nmol-analyzed'!AE225*0.001/'nmol-analyzed'!AE$1*1/'nmol-analyzed'!AE$2</f>
        <v>1.3839285714285714E-2</v>
      </c>
      <c r="AH225" s="14">
        <f>'nmol-analyzed'!AF225*0.001/'nmol-analyzed'!AF$1*1/'nmol-analyzed'!AF$2</f>
        <v>1.1529933481152993E-2</v>
      </c>
      <c r="AI225" s="14">
        <f>'nmol-analyzed'!AG225*0.001/'nmol-analyzed'!AG$1*1/'nmol-analyzed'!AG$2</f>
        <v>2.6666666666666679E-3</v>
      </c>
      <c r="AJ225" s="14">
        <f>'nmol-analyzed'!AH225*0.001/'nmol-analyzed'!AH$1*1/'nmol-analyzed'!AH$2</f>
        <v>2.6315789473684223E-3</v>
      </c>
      <c r="AK225" s="14">
        <f>'nmol-analyzed'!AI225*0.001/'nmol-analyzed'!AI$1*1/'nmol-analyzed'!AI$2</f>
        <v>3.0000000000000005E-3</v>
      </c>
      <c r="AL225" s="14">
        <f>'nmol-analyzed'!AJ225*0.001/'nmol-analyzed'!AJ$1*1/'nmol-analyzed'!AJ$2</f>
        <v>2.7999999999999994E-2</v>
      </c>
      <c r="AM225" s="14">
        <f>'nmol-analyzed'!AK225*0.001/'nmol-analyzed'!AK$1*1/'nmol-analyzed'!AK$2</f>
        <v>7.0175438596491221E-3</v>
      </c>
      <c r="AN225" s="14">
        <f>'nmol-analyzed'!AL225*0.001/'nmol-analyzed'!AL$1*1/'nmol-analyzed'!AL$2</f>
        <v>2.6785714285714295E-3</v>
      </c>
      <c r="AO225" s="14">
        <f>'nmol-analyzed'!AM225*0.001/'nmol-analyzed'!AM$1*1/'nmol-analyzed'!AM$2</f>
        <v>4.4444444444444436E-4</v>
      </c>
      <c r="AP225" s="14">
        <f>'nmol-analyzed'!AN225*0.001/'nmol-analyzed'!AN$1*1/'nmol-analyzed'!AN$2</f>
        <v>0</v>
      </c>
      <c r="AQ225" s="14">
        <f>'nmol-analyzed'!AO225*0.001/'nmol-analyzed'!AO$1*1/'nmol-analyzed'!AO$2</f>
        <v>5.4999999999999997E-3</v>
      </c>
      <c r="AR225" s="14">
        <f>'nmol-analyzed'!AP225*0.001/'nmol-analyzed'!AP$1*1/'nmol-analyzed'!AP$2</f>
        <v>0</v>
      </c>
      <c r="AS225" s="14">
        <f>'nmol-analyzed'!AQ225*0.001/'nmol-analyzed'!AQ$1*1/'nmol-analyzed'!AQ$2</f>
        <v>1.3839285714285714E-2</v>
      </c>
      <c r="AT225" s="14">
        <f>'nmol-analyzed'!AR225*0.001/'nmol-analyzed'!AR$1*1/'nmol-analyzed'!AR$2</f>
        <v>1.1403508771929829E-2</v>
      </c>
      <c r="AU225" s="14">
        <f>'nmol-analyzed'!AS225*0.001/'nmol-analyzed'!AS$1*1/'nmol-analyzed'!AS$2</f>
        <v>0</v>
      </c>
      <c r="AV225" s="14">
        <f>'nmol-analyzed'!AT225*0.001/'nmol-analyzed'!AT$1*1/'nmol-analyzed'!AT$2</f>
        <v>1.3596491228070176E-2</v>
      </c>
      <c r="AW225" s="14">
        <f>'nmol-analyzed'!AU225*0.001/'nmol-analyzed'!AU$1*1/'nmol-analyzed'!AU$2</f>
        <v>1.1607142857142859E-2</v>
      </c>
      <c r="AX225" s="14">
        <f>'nmol-analyzed'!AV225*0.001/'nmol-analyzed'!AV$1*1/'nmol-analyzed'!AV$2</f>
        <v>0</v>
      </c>
      <c r="AY225" s="14"/>
    </row>
    <row r="226" spans="1:51" x14ac:dyDescent="0.2">
      <c r="A226">
        <f>'imported summary from web'!A226</f>
        <v>900.5</v>
      </c>
      <c r="B226" t="str">
        <f>'imported summary from web'!B226</f>
        <v>C47H79O13P</v>
      </c>
      <c r="C226" s="2" t="str">
        <f>'imported summary from web'!C226</f>
        <v>PI(38:6)</v>
      </c>
      <c r="D226" s="71"/>
      <c r="E226" s="14"/>
      <c r="F226" s="14">
        <f>'nmol-analyzed'!F226*0.001/'nmol-analyzed'!F$1*1/'nmol-analyzed'!F$2</f>
        <v>2.6976377952755906</v>
      </c>
      <c r="G226" s="14">
        <f>'nmol-analyzed'!G226*0.001/'nmol-analyzed'!G$1*1/'nmol-analyzed'!G$2</f>
        <v>2.824184476940383</v>
      </c>
      <c r="H226" s="14">
        <f>'nmol-analyzed'!H226*0.001/'nmol-analyzed'!H$1*1/'nmol-analyzed'!H$2</f>
        <v>2.8663667041619805</v>
      </c>
      <c r="I226" s="14">
        <f>'nmol-analyzed'!I226*0.001/'nmol-analyzed'!I$1*1/'nmol-analyzed'!I$2</f>
        <v>2.9659167604049497</v>
      </c>
      <c r="J226" s="14">
        <f>'nmol-analyzed'!J226*0.001/'nmol-analyzed'!J$1*1/'nmol-analyzed'!J$2</f>
        <v>2.949043869516311</v>
      </c>
      <c r="K226" s="14">
        <f>'nmol-analyzed'!K226*0.001/'nmol-analyzed'!K$1*1/'nmol-analyzed'!K$2</f>
        <v>2.6554555680539931</v>
      </c>
      <c r="L226" s="14">
        <f t="shared" si="9"/>
        <v>2.8264341957255348</v>
      </c>
      <c r="M226" s="137">
        <f t="shared" si="10"/>
        <v>0.12799249064736015</v>
      </c>
      <c r="N226" s="14">
        <f t="shared" si="11"/>
        <v>4.5284086514706556E-2</v>
      </c>
      <c r="O226" s="14">
        <f>'nmol-analyzed'!M226*0.001/'nmol-analyzed'!M$1*1/'nmol-analyzed'!M$2</f>
        <v>2.7235294117647064</v>
      </c>
      <c r="P226" s="14">
        <f>'nmol-analyzed'!N226*0.001/'nmol-analyzed'!N$1*1/'nmol-analyzed'!N$2</f>
        <v>4.0346491228070178</v>
      </c>
      <c r="Q226" s="14">
        <f>'nmol-analyzed'!O226*0.001/'nmol-analyzed'!O$1*1/'nmol-analyzed'!O$2</f>
        <v>2.2896703296703294</v>
      </c>
      <c r="R226" s="14">
        <f>'nmol-analyzed'!P226*0.001/'nmol-analyzed'!P$1*1/'nmol-analyzed'!P$2</f>
        <v>2.6185941043083893</v>
      </c>
      <c r="S226" s="14">
        <f>'nmol-analyzed'!Q226*0.001/'nmol-analyzed'!Q$1*1/'nmol-analyzed'!Q$2</f>
        <v>1.8195555555555558</v>
      </c>
      <c r="T226" s="14">
        <f>'nmol-analyzed'!R226*0.001/'nmol-analyzed'!R$1*1/'nmol-analyzed'!R$2</f>
        <v>1.7227678571428573</v>
      </c>
      <c r="U226" s="14">
        <f>'nmol-analyzed'!S226*0.001/'nmol-analyzed'!S$1*1/'nmol-analyzed'!S$2</f>
        <v>2.4125000000000001</v>
      </c>
      <c r="V226" s="14">
        <f>'nmol-analyzed'!T226*0.001/'nmol-analyzed'!T$1*1/'nmol-analyzed'!T$2</f>
        <v>2.2862222222222224</v>
      </c>
      <c r="W226" s="14">
        <f>'nmol-analyzed'!U226*0.001/'nmol-analyzed'!U$1*1/'nmol-analyzed'!U$2</f>
        <v>2.8027149321266975</v>
      </c>
      <c r="X226" s="14">
        <f>'nmol-analyzed'!V226*0.001/'nmol-analyzed'!V$1*1/'nmol-analyzed'!V$2</f>
        <v>2.9180995475113125</v>
      </c>
      <c r="Y226" s="14">
        <f>'nmol-analyzed'!W226*0.001/'nmol-analyzed'!W$1*1/'nmol-analyzed'!W$2</f>
        <v>2.5263392857142857</v>
      </c>
      <c r="Z226" s="14">
        <f>'nmol-analyzed'!X226*0.001/'nmol-analyzed'!X$1*1/'nmol-analyzed'!X$2</f>
        <v>1.444</v>
      </c>
      <c r="AA226" s="14">
        <f>'nmol-analyzed'!Y226*0.001/'nmol-analyzed'!Y$1*1/'nmol-analyzed'!Y$2</f>
        <v>3.1928888888888891</v>
      </c>
      <c r="AB226" s="14">
        <f>'nmol-analyzed'!Z226*0.001/'nmol-analyzed'!Z$1*1/'nmol-analyzed'!Z$2</f>
        <v>3.1179824561403513</v>
      </c>
      <c r="AC226" s="14">
        <f>'nmol-analyzed'!AA226*0.001/'nmol-analyzed'!AA$1*1/'nmol-analyzed'!AA$2</f>
        <v>3.7205357142857145</v>
      </c>
      <c r="AD226" s="14">
        <f>'nmol-analyzed'!AB226*0.001/'nmol-analyzed'!AB$1*1/'nmol-analyzed'!AB$2</f>
        <v>3.3951111111111114</v>
      </c>
      <c r="AE226" s="14">
        <f>'nmol-analyzed'!AC226*0.001/'nmol-analyzed'!AC$1*1/'nmol-analyzed'!AC$2</f>
        <v>1.7684444444444445</v>
      </c>
      <c r="AF226" s="14">
        <f>'nmol-analyzed'!AD226*0.001/'nmol-analyzed'!AD$1*1/'nmol-analyzed'!AD$2</f>
        <v>1.9495</v>
      </c>
      <c r="AG226" s="14">
        <f>'nmol-analyzed'!AE226*0.001/'nmol-analyzed'!AE$1*1/'nmol-analyzed'!AE$2</f>
        <v>2.3611607142857145</v>
      </c>
      <c r="AH226" s="14">
        <f>'nmol-analyzed'!AF226*0.001/'nmol-analyzed'!AF$1*1/'nmol-analyzed'!AF$2</f>
        <v>2.8532150776053213</v>
      </c>
      <c r="AI226" s="14">
        <f>'nmol-analyzed'!AG226*0.001/'nmol-analyzed'!AG$1*1/'nmol-analyzed'!AG$2</f>
        <v>3.0506666666666669</v>
      </c>
      <c r="AJ226" s="14">
        <f>'nmol-analyzed'!AH226*0.001/'nmol-analyzed'!AH$1*1/'nmol-analyzed'!AH$2</f>
        <v>2.8131578947368427</v>
      </c>
      <c r="AK226" s="14">
        <f>'nmol-analyzed'!AI226*0.001/'nmol-analyzed'!AI$1*1/'nmol-analyzed'!AI$2</f>
        <v>2.7444999999999999</v>
      </c>
      <c r="AL226" s="14">
        <f>'nmol-analyzed'!AJ226*0.001/'nmol-analyzed'!AJ$1*1/'nmol-analyzed'!AJ$2</f>
        <v>3.9394999999999993</v>
      </c>
      <c r="AM226" s="14">
        <f>'nmol-analyzed'!AK226*0.001/'nmol-analyzed'!AK$1*1/'nmol-analyzed'!AK$2</f>
        <v>2.7407894736842113</v>
      </c>
      <c r="AN226" s="14">
        <f>'nmol-analyzed'!AL226*0.001/'nmol-analyzed'!AL$1*1/'nmol-analyzed'!AL$2</f>
        <v>2.8812500000000001</v>
      </c>
      <c r="AO226" s="14">
        <f>'nmol-analyzed'!AM226*0.001/'nmol-analyzed'!AM$1*1/'nmol-analyzed'!AM$2</f>
        <v>3.3328888888888888</v>
      </c>
      <c r="AP226" s="14">
        <f>'nmol-analyzed'!AN226*0.001/'nmol-analyzed'!AN$1*1/'nmol-analyzed'!AN$2</f>
        <v>2.4951111111111115</v>
      </c>
      <c r="AQ226" s="14">
        <f>'nmol-analyzed'!AO226*0.001/'nmol-analyzed'!AO$1*1/'nmol-analyzed'!AO$2</f>
        <v>1.4494999999999998</v>
      </c>
      <c r="AR226" s="14">
        <f>'nmol-analyzed'!AP226*0.001/'nmol-analyzed'!AP$1*1/'nmol-analyzed'!AP$2</f>
        <v>2.6758928571428573</v>
      </c>
      <c r="AS226" s="14">
        <f>'nmol-analyzed'!AQ226*0.001/'nmol-analyzed'!AQ$1*1/'nmol-analyzed'!AQ$2</f>
        <v>3.0933035714285717</v>
      </c>
      <c r="AT226" s="14">
        <f>'nmol-analyzed'!AR226*0.001/'nmol-analyzed'!AR$1*1/'nmol-analyzed'!AR$2</f>
        <v>2.4842105263157901</v>
      </c>
      <c r="AU226" s="14">
        <f>'nmol-analyzed'!AS226*0.001/'nmol-analyzed'!AS$1*1/'nmol-analyzed'!AS$2</f>
        <v>3.1237250554323728</v>
      </c>
      <c r="AV226" s="14">
        <f>'nmol-analyzed'!AT226*0.001/'nmol-analyzed'!AT$1*1/'nmol-analyzed'!AT$2</f>
        <v>2.014912280701755</v>
      </c>
      <c r="AW226" s="14">
        <f>'nmol-analyzed'!AU226*0.001/'nmol-analyzed'!AU$1*1/'nmol-analyzed'!AU$2</f>
        <v>1.5375000000000001</v>
      </c>
      <c r="AX226" s="14">
        <f>'nmol-analyzed'!AV226*0.001/'nmol-analyzed'!AV$1*1/'nmol-analyzed'!AV$2</f>
        <v>1.1695</v>
      </c>
      <c r="AY226" s="14"/>
    </row>
    <row r="227" spans="1:51" x14ac:dyDescent="0.2">
      <c r="A227">
        <f>'imported summary from web'!A227</f>
        <v>902.5</v>
      </c>
      <c r="B227" t="str">
        <f>'imported summary from web'!B227</f>
        <v>C47H81O13P</v>
      </c>
      <c r="C227" s="2" t="str">
        <f>'imported summary from web'!C227</f>
        <v>PI(38:5)</v>
      </c>
      <c r="D227" s="71"/>
      <c r="E227" s="14"/>
      <c r="F227" s="14">
        <f>'nmol-analyzed'!F227*0.001/'nmol-analyzed'!F$1*1/'nmol-analyzed'!F$2</f>
        <v>10.188526434195724</v>
      </c>
      <c r="G227" s="14">
        <f>'nmol-analyzed'!G227*0.001/'nmol-analyzed'!G$1*1/'nmol-analyzed'!G$2</f>
        <v>10.171653543307089</v>
      </c>
      <c r="H227" s="14">
        <f>'nmol-analyzed'!H227*0.001/'nmol-analyzed'!H$1*1/'nmol-analyzed'!H$2</f>
        <v>10.335320584926883</v>
      </c>
      <c r="I227" s="14">
        <f>'nmol-analyzed'!I227*0.001/'nmol-analyzed'!I$1*1/'nmol-analyzed'!I$2</f>
        <v>10.747019122609675</v>
      </c>
      <c r="J227" s="14">
        <f>'nmol-analyzed'!J227*0.001/'nmol-analyzed'!J$1*1/'nmol-analyzed'!J$2</f>
        <v>10.833070866141734</v>
      </c>
      <c r="K227" s="14">
        <f>'nmol-analyzed'!K227*0.001/'nmol-analyzed'!K$1*1/'nmol-analyzed'!K$2</f>
        <v>9.8409448818897634</v>
      </c>
      <c r="L227" s="14">
        <f t="shared" si="9"/>
        <v>10.352755905511811</v>
      </c>
      <c r="M227" s="137">
        <f t="shared" si="10"/>
        <v>0.37634288751379924</v>
      </c>
      <c r="N227" s="14">
        <f t="shared" si="11"/>
        <v>3.6351952170864392E-2</v>
      </c>
      <c r="O227" s="14">
        <f>'nmol-analyzed'!M227*0.001/'nmol-analyzed'!M$1*1/'nmol-analyzed'!M$2</f>
        <v>7.695475113122173</v>
      </c>
      <c r="P227" s="14">
        <f>'nmol-analyzed'!N227*0.001/'nmol-analyzed'!N$1*1/'nmol-analyzed'!N$2</f>
        <v>7.6149122807017546</v>
      </c>
      <c r="Q227" s="14">
        <f>'nmol-analyzed'!O227*0.001/'nmol-analyzed'!O$1*1/'nmol-analyzed'!O$2</f>
        <v>12.618461538461538</v>
      </c>
      <c r="R227" s="14">
        <f>'nmol-analyzed'!P227*0.001/'nmol-analyzed'!P$1*1/'nmol-analyzed'!P$2</f>
        <v>12.3297052154195</v>
      </c>
      <c r="S227" s="14">
        <f>'nmol-analyzed'!Q227*0.001/'nmol-analyzed'!Q$1*1/'nmol-analyzed'!Q$2</f>
        <v>7.5986666666666682</v>
      </c>
      <c r="T227" s="14">
        <f>'nmol-analyzed'!R227*0.001/'nmol-analyzed'!R$1*1/'nmol-analyzed'!R$2</f>
        <v>7.6437499999999989</v>
      </c>
      <c r="U227" s="14">
        <f>'nmol-analyzed'!S227*0.001/'nmol-analyzed'!S$1*1/'nmol-analyzed'!S$2</f>
        <v>7.6169642857142845</v>
      </c>
      <c r="V227" s="14">
        <f>'nmol-analyzed'!T227*0.001/'nmol-analyzed'!T$1*1/'nmol-analyzed'!T$2</f>
        <v>5.6653333333333338</v>
      </c>
      <c r="W227" s="14">
        <f>'nmol-analyzed'!U227*0.001/'nmol-analyzed'!U$1*1/'nmol-analyzed'!U$2</f>
        <v>11.792760180995478</v>
      </c>
      <c r="X227" s="14">
        <f>'nmol-analyzed'!V227*0.001/'nmol-analyzed'!V$1*1/'nmol-analyzed'!V$2</f>
        <v>12.466968325791857</v>
      </c>
      <c r="Y227" s="14">
        <f>'nmol-analyzed'!W227*0.001/'nmol-analyzed'!W$1*1/'nmol-analyzed'!W$2</f>
        <v>8.6549107142857142</v>
      </c>
      <c r="Z227" s="14">
        <f>'nmol-analyzed'!X227*0.001/'nmol-analyzed'!X$1*1/'nmol-analyzed'!X$2</f>
        <v>7.227555555555556</v>
      </c>
      <c r="AA227" s="14">
        <f>'nmol-analyzed'!Y227*0.001/'nmol-analyzed'!Y$1*1/'nmol-analyzed'!Y$2</f>
        <v>9.1831111111111117</v>
      </c>
      <c r="AB227" s="14">
        <f>'nmol-analyzed'!Z227*0.001/'nmol-analyzed'!Z$1*1/'nmol-analyzed'!Z$2</f>
        <v>5.8100877192982461</v>
      </c>
      <c r="AC227" s="14">
        <f>'nmol-analyzed'!AA227*0.001/'nmol-analyzed'!AA$1*1/'nmol-analyzed'!AA$2</f>
        <v>18.52767857142857</v>
      </c>
      <c r="AD227" s="14">
        <f>'nmol-analyzed'!AB227*0.001/'nmol-analyzed'!AB$1*1/'nmol-analyzed'!AB$2</f>
        <v>15.287555555555556</v>
      </c>
      <c r="AE227" s="14">
        <f>'nmol-analyzed'!AC227*0.001/'nmol-analyzed'!AC$1*1/'nmol-analyzed'!AC$2</f>
        <v>7.4586666666666668</v>
      </c>
      <c r="AF227" s="14">
        <f>'nmol-analyzed'!AD227*0.001/'nmol-analyzed'!AD$1*1/'nmol-analyzed'!AD$2</f>
        <v>8.5959999999999983</v>
      </c>
      <c r="AG227" s="14">
        <f>'nmol-analyzed'!AE227*0.001/'nmol-analyzed'!AE$1*1/'nmol-analyzed'!AE$2</f>
        <v>8.4562500000000007</v>
      </c>
      <c r="AH227" s="14">
        <f>'nmol-analyzed'!AF227*0.001/'nmol-analyzed'!AF$1*1/'nmol-analyzed'!AF$2</f>
        <v>7.8745011086474479</v>
      </c>
      <c r="AI227" s="14">
        <f>'nmol-analyzed'!AG227*0.001/'nmol-analyzed'!AG$1*1/'nmol-analyzed'!AG$2</f>
        <v>12.943111111111111</v>
      </c>
      <c r="AJ227" s="14">
        <f>'nmol-analyzed'!AH227*0.001/'nmol-analyzed'!AH$1*1/'nmol-analyzed'!AH$2</f>
        <v>12.682894736842107</v>
      </c>
      <c r="AK227" s="14">
        <f>'nmol-analyzed'!AI227*0.001/'nmol-analyzed'!AI$1*1/'nmol-analyzed'!AI$2</f>
        <v>10.286</v>
      </c>
      <c r="AL227" s="14">
        <f>'nmol-analyzed'!AJ227*0.001/'nmol-analyzed'!AJ$1*1/'nmol-analyzed'!AJ$2</f>
        <v>13.690999999999999</v>
      </c>
      <c r="AM227" s="14">
        <f>'nmol-analyzed'!AK227*0.001/'nmol-analyzed'!AK$1*1/'nmol-analyzed'!AK$2</f>
        <v>8.9745614035087726</v>
      </c>
      <c r="AN227" s="14">
        <f>'nmol-analyzed'!AL227*0.001/'nmol-analyzed'!AL$1*1/'nmol-analyzed'!AL$2</f>
        <v>8.7709821428571431</v>
      </c>
      <c r="AO227" s="14">
        <f>'nmol-analyzed'!AM227*0.001/'nmol-analyzed'!AM$1*1/'nmol-analyzed'!AM$2</f>
        <v>13.28311111111111</v>
      </c>
      <c r="AP227" s="14">
        <f>'nmol-analyzed'!AN227*0.001/'nmol-analyzed'!AN$1*1/'nmol-analyzed'!AN$2</f>
        <v>12.720888888888888</v>
      </c>
      <c r="AQ227" s="14">
        <f>'nmol-analyzed'!AO227*0.001/'nmol-analyzed'!AO$1*1/'nmol-analyzed'!AO$2</f>
        <v>6.4059999999999988</v>
      </c>
      <c r="AR227" s="14">
        <f>'nmol-analyzed'!AP227*0.001/'nmol-analyzed'!AP$1*1/'nmol-analyzed'!AP$2</f>
        <v>8.5187500000000007</v>
      </c>
      <c r="AS227" s="14">
        <f>'nmol-analyzed'!AQ227*0.001/'nmol-analyzed'!AQ$1*1/'nmol-analyzed'!AQ$2</f>
        <v>9.0745535714285701</v>
      </c>
      <c r="AT227" s="14">
        <f>'nmol-analyzed'!AR227*0.001/'nmol-analyzed'!AR$1*1/'nmol-analyzed'!AR$2</f>
        <v>8.9109649122807024</v>
      </c>
      <c r="AU227" s="14">
        <f>'nmol-analyzed'!AS227*0.001/'nmol-analyzed'!AS$1*1/'nmol-analyzed'!AS$2</f>
        <v>13.058536585365852</v>
      </c>
      <c r="AV227" s="14">
        <f>'nmol-analyzed'!AT227*0.001/'nmol-analyzed'!AT$1*1/'nmol-analyzed'!AT$2</f>
        <v>8.5798245614035089</v>
      </c>
      <c r="AW227" s="14">
        <f>'nmol-analyzed'!AU227*0.001/'nmol-analyzed'!AU$1*1/'nmol-analyzed'!AU$2</f>
        <v>6.5589285714285719</v>
      </c>
      <c r="AX227" s="14">
        <f>'nmol-analyzed'!AV227*0.001/'nmol-analyzed'!AV$1*1/'nmol-analyzed'!AV$2</f>
        <v>5.5385</v>
      </c>
      <c r="AY227" s="14"/>
    </row>
    <row r="228" spans="1:51" x14ac:dyDescent="0.2">
      <c r="A228">
        <f>'imported summary from web'!A228</f>
        <v>904.6</v>
      </c>
      <c r="B228" t="str">
        <f>'imported summary from web'!B228</f>
        <v>C47H83O13P</v>
      </c>
      <c r="C228" s="2" t="str">
        <f>'imported summary from web'!C228</f>
        <v>PI(38:4)</v>
      </c>
      <c r="D228" s="71"/>
      <c r="E228" s="14"/>
      <c r="F228" s="14">
        <f>'nmol-analyzed'!F228*0.001/'nmol-analyzed'!F$1*1/'nmol-analyzed'!F$2</f>
        <v>11.844769403824523</v>
      </c>
      <c r="G228" s="14">
        <f>'nmol-analyzed'!G228*0.001/'nmol-analyzed'!G$1*1/'nmol-analyzed'!G$2</f>
        <v>12.280089988751408</v>
      </c>
      <c r="H228" s="14">
        <f>'nmol-analyzed'!H228*0.001/'nmol-analyzed'!H$1*1/'nmol-analyzed'!H$2</f>
        <v>12.347581552305963</v>
      </c>
      <c r="I228" s="14">
        <f>'nmol-analyzed'!I228*0.001/'nmol-analyzed'!I$1*1/'nmol-analyzed'!I$2</f>
        <v>12.863892013498315</v>
      </c>
      <c r="J228" s="14">
        <f>'nmol-analyzed'!J228*0.001/'nmol-analyzed'!J$1*1/'nmol-analyzed'!J$2</f>
        <v>12.828458942632173</v>
      </c>
      <c r="K228" s="14">
        <f>'nmol-analyzed'!K228*0.001/'nmol-analyzed'!K$1*1/'nmol-analyzed'!K$2</f>
        <v>11.723284589426324</v>
      </c>
      <c r="L228" s="14">
        <f t="shared" si="9"/>
        <v>12.314679415073117</v>
      </c>
      <c r="M228" s="137">
        <f t="shared" si="10"/>
        <v>0.47716791986238388</v>
      </c>
      <c r="N228" s="14">
        <f t="shared" si="11"/>
        <v>3.8747896212249937E-2</v>
      </c>
      <c r="O228" s="14">
        <f>'nmol-analyzed'!M228*0.001/'nmol-analyzed'!M$1*1/'nmol-analyzed'!M$2</f>
        <v>15.513574660633489</v>
      </c>
      <c r="P228" s="14">
        <f>'nmol-analyzed'!N228*0.001/'nmol-analyzed'!N$1*1/'nmol-analyzed'!N$2</f>
        <v>18.625000000000004</v>
      </c>
      <c r="Q228" s="14">
        <f>'nmol-analyzed'!O228*0.001/'nmol-analyzed'!O$1*1/'nmol-analyzed'!O$2</f>
        <v>9.2175824175824168</v>
      </c>
      <c r="R228" s="14">
        <f>'nmol-analyzed'!P228*0.001/'nmol-analyzed'!P$1*1/'nmol-analyzed'!P$2</f>
        <v>10.587301587301583</v>
      </c>
      <c r="S228" s="14">
        <f>'nmol-analyzed'!Q228*0.001/'nmol-analyzed'!Q$1*1/'nmol-analyzed'!Q$2</f>
        <v>7.6755555555555555</v>
      </c>
      <c r="T228" s="14">
        <f>'nmol-analyzed'!R228*0.001/'nmol-analyzed'!R$1*1/'nmol-analyzed'!R$2</f>
        <v>6.1071428571428577</v>
      </c>
      <c r="U228" s="14">
        <f>'nmol-analyzed'!S228*0.001/'nmol-analyzed'!S$1*1/'nmol-analyzed'!S$2</f>
        <v>11.890625000000002</v>
      </c>
      <c r="V228" s="14">
        <f>'nmol-analyzed'!T228*0.001/'nmol-analyzed'!T$1*1/'nmol-analyzed'!T$2</f>
        <v>11.731111111111113</v>
      </c>
      <c r="W228" s="14">
        <f>'nmol-analyzed'!U228*0.001/'nmol-analyzed'!U$1*1/'nmol-analyzed'!U$2</f>
        <v>7.4547511312217205</v>
      </c>
      <c r="X228" s="14">
        <f>'nmol-analyzed'!V228*0.001/'nmol-analyzed'!V$1*1/'nmol-analyzed'!V$2</f>
        <v>8.3936651583710429</v>
      </c>
      <c r="Y228" s="14">
        <f>'nmol-analyzed'!W228*0.001/'nmol-analyzed'!W$1*1/'nmol-analyzed'!W$2</f>
        <v>8.7678571428571423</v>
      </c>
      <c r="Z228" s="14">
        <f>'nmol-analyzed'!X228*0.001/'nmol-analyzed'!X$1*1/'nmol-analyzed'!X$2</f>
        <v>7.3533333333333335</v>
      </c>
      <c r="AA228" s="14">
        <f>'nmol-analyzed'!Y228*0.001/'nmol-analyzed'!Y$1*1/'nmol-analyzed'!Y$2</f>
        <v>16.077777777777779</v>
      </c>
      <c r="AB228" s="14">
        <f>'nmol-analyzed'!Z228*0.001/'nmol-analyzed'!Z$1*1/'nmol-analyzed'!Z$2</f>
        <v>16.037280701754387</v>
      </c>
      <c r="AC228" s="14">
        <f>'nmol-analyzed'!AA228*0.001/'nmol-analyzed'!AA$1*1/'nmol-analyzed'!AA$2</f>
        <v>14.627232142857142</v>
      </c>
      <c r="AD228" s="14">
        <f>'nmol-analyzed'!AB228*0.001/'nmol-analyzed'!AB$1*1/'nmol-analyzed'!AB$2</f>
        <v>11.502222222222224</v>
      </c>
      <c r="AE228" s="14">
        <f>'nmol-analyzed'!AC228*0.001/'nmol-analyzed'!AC$1*1/'nmol-analyzed'!AC$2</f>
        <v>7.1577777777777785</v>
      </c>
      <c r="AF228" s="14">
        <f>'nmol-analyzed'!AD228*0.001/'nmol-analyzed'!AD$1*1/'nmol-analyzed'!AD$2</f>
        <v>8.58</v>
      </c>
      <c r="AG228" s="14">
        <f>'nmol-analyzed'!AE228*0.001/'nmol-analyzed'!AE$1*1/'nmol-analyzed'!AE$2</f>
        <v>13.787946428571427</v>
      </c>
      <c r="AH228" s="14">
        <f>'nmol-analyzed'!AF228*0.001/'nmol-analyzed'!AF$1*1/'nmol-analyzed'!AF$2</f>
        <v>14.434589800443458</v>
      </c>
      <c r="AI228" s="14">
        <f>'nmol-analyzed'!AG228*0.001/'nmol-analyzed'!AG$1*1/'nmol-analyzed'!AG$2</f>
        <v>12.415555555555558</v>
      </c>
      <c r="AJ228" s="14">
        <f>'nmol-analyzed'!AH228*0.001/'nmol-analyzed'!AH$1*1/'nmol-analyzed'!AH$2</f>
        <v>8.7171052631578938</v>
      </c>
      <c r="AK228" s="14">
        <f>'nmol-analyzed'!AI228*0.001/'nmol-analyzed'!AI$1*1/'nmol-analyzed'!AI$2</f>
        <v>11.527499999999998</v>
      </c>
      <c r="AL228" s="14">
        <f>'nmol-analyzed'!AJ228*0.001/'nmol-analyzed'!AJ$1*1/'nmol-analyzed'!AJ$2</f>
        <v>15.904999999999998</v>
      </c>
      <c r="AM228" s="14">
        <f>'nmol-analyzed'!AK228*0.001/'nmol-analyzed'!AK$1*1/'nmol-analyzed'!AK$2</f>
        <v>13.866228070175442</v>
      </c>
      <c r="AN228" s="14">
        <f>'nmol-analyzed'!AL228*0.001/'nmol-analyzed'!AL$1*1/'nmol-analyzed'!AL$2</f>
        <v>13.055803571428573</v>
      </c>
      <c r="AO228" s="14">
        <f>'nmol-analyzed'!AM228*0.001/'nmol-analyzed'!AM$1*1/'nmol-analyzed'!AM$2</f>
        <v>9.1199999999999992</v>
      </c>
      <c r="AP228" s="14">
        <f>'nmol-analyzed'!AN228*0.001/'nmol-analyzed'!AN$1*1/'nmol-analyzed'!AN$2</f>
        <v>10.006666666666666</v>
      </c>
      <c r="AQ228" s="14">
        <f>'nmol-analyzed'!AO228*0.001/'nmol-analyzed'!AO$1*1/'nmol-analyzed'!AO$2</f>
        <v>6.2125000000000004</v>
      </c>
      <c r="AR228" s="14">
        <f>'nmol-analyzed'!AP228*0.001/'nmol-analyzed'!AP$1*1/'nmol-analyzed'!AP$2</f>
        <v>11.573660714285717</v>
      </c>
      <c r="AS228" s="14">
        <f>'nmol-analyzed'!AQ228*0.001/'nmol-analyzed'!AQ$1*1/'nmol-analyzed'!AQ$2</f>
        <v>13.149553571428571</v>
      </c>
      <c r="AT228" s="14">
        <f>'nmol-analyzed'!AR228*0.001/'nmol-analyzed'!AR$1*1/'nmol-analyzed'!AR$2</f>
        <v>12.339912280701757</v>
      </c>
      <c r="AU228" s="14">
        <f>'nmol-analyzed'!AS228*0.001/'nmol-analyzed'!AS$1*1/'nmol-analyzed'!AS$2</f>
        <v>13.37028824833703</v>
      </c>
      <c r="AV228" s="14">
        <f>'nmol-analyzed'!AT228*0.001/'nmol-analyzed'!AT$1*1/'nmol-analyzed'!AT$2</f>
        <v>8.4364035087719298</v>
      </c>
      <c r="AW228" s="14">
        <f>'nmol-analyzed'!AU228*0.001/'nmol-analyzed'!AU$1*1/'nmol-analyzed'!AU$2</f>
        <v>5.9017857142857135</v>
      </c>
      <c r="AX228" s="14">
        <f>'nmol-analyzed'!AV228*0.001/'nmol-analyzed'!AV$1*1/'nmol-analyzed'!AV$2</f>
        <v>9.3399999999999981</v>
      </c>
      <c r="AY228" s="14"/>
    </row>
    <row r="229" spans="1:51" x14ac:dyDescent="0.2">
      <c r="A229">
        <f>'imported summary from web'!A229</f>
        <v>906.6</v>
      </c>
      <c r="B229" t="str">
        <f>'imported summary from web'!B229</f>
        <v>C47H85O13P</v>
      </c>
      <c r="C229" s="2" t="str">
        <f>'imported summary from web'!C229</f>
        <v>PI(38:3)</v>
      </c>
      <c r="D229" s="71"/>
      <c r="E229" s="14"/>
      <c r="F229" s="14">
        <f>'nmol-analyzed'!F229*0.001/'nmol-analyzed'!F$1*1/'nmol-analyzed'!F$2</f>
        <v>7.829021372328461E-2</v>
      </c>
      <c r="G229" s="14">
        <f>'nmol-analyzed'!G229*0.001/'nmol-analyzed'!G$1*1/'nmol-analyzed'!G$2</f>
        <v>1.9235095613048366E-2</v>
      </c>
      <c r="H229" s="14">
        <f>'nmol-analyzed'!H229*0.001/'nmol-analyzed'!H$1*1/'nmol-analyzed'!H$2</f>
        <v>0</v>
      </c>
      <c r="I229" s="14">
        <f>'nmol-analyzed'!I229*0.001/'nmol-analyzed'!I$1*1/'nmol-analyzed'!I$2</f>
        <v>2.2609673790776153E-2</v>
      </c>
      <c r="J229" s="14">
        <f>'nmol-analyzed'!J229*0.001/'nmol-analyzed'!J$1*1/'nmol-analyzed'!J$2</f>
        <v>6.7491563554555672E-4</v>
      </c>
      <c r="K229" s="14">
        <f>'nmol-analyzed'!K229*0.001/'nmol-analyzed'!K$1*1/'nmol-analyzed'!K$2</f>
        <v>0</v>
      </c>
      <c r="L229" s="14">
        <f t="shared" si="9"/>
        <v>2.0134983127109114E-2</v>
      </c>
      <c r="M229" s="137">
        <f t="shared" si="10"/>
        <v>3.0260515709244928E-2</v>
      </c>
      <c r="N229" s="14">
        <f t="shared" si="11"/>
        <v>1.5028825958390357</v>
      </c>
      <c r="O229" s="14">
        <f>'nmol-analyzed'!M229*0.001/'nmol-analyzed'!M$1*1/'nmol-analyzed'!M$2</f>
        <v>5.2941176470588248E-2</v>
      </c>
      <c r="P229" s="14">
        <f>'nmol-analyzed'!N229*0.001/'nmol-analyzed'!N$1*1/'nmol-analyzed'!N$2</f>
        <v>0.10394736842105265</v>
      </c>
      <c r="Q229" s="14">
        <f>'nmol-analyzed'!O229*0.001/'nmol-analyzed'!O$1*1/'nmol-analyzed'!O$2</f>
        <v>9.3186813186813183E-2</v>
      </c>
      <c r="R229" s="14">
        <f>'nmol-analyzed'!P229*0.001/'nmol-analyzed'!P$1*1/'nmol-analyzed'!P$2</f>
        <v>0</v>
      </c>
      <c r="S229" s="14">
        <f>'nmol-analyzed'!Q229*0.001/'nmol-analyzed'!Q$1*1/'nmol-analyzed'!Q$2</f>
        <v>5.644444444444445E-2</v>
      </c>
      <c r="T229" s="14">
        <f>'nmol-analyzed'!R229*0.001/'nmol-analyzed'!R$1*1/'nmol-analyzed'!R$2</f>
        <v>0</v>
      </c>
      <c r="U229" s="14">
        <f>'nmol-analyzed'!S229*0.001/'nmol-analyzed'!S$1*1/'nmol-analyzed'!S$2</f>
        <v>9.2410714285714277E-2</v>
      </c>
      <c r="V229" s="14">
        <f>'nmol-analyzed'!T229*0.001/'nmol-analyzed'!T$1*1/'nmol-analyzed'!T$2</f>
        <v>1.2000000000000004E-2</v>
      </c>
      <c r="W229" s="14">
        <f>'nmol-analyzed'!U229*0.001/'nmol-analyzed'!U$1*1/'nmol-analyzed'!U$2</f>
        <v>0.10497737556561089</v>
      </c>
      <c r="X229" s="14">
        <f>'nmol-analyzed'!V229*0.001/'nmol-analyzed'!V$1*1/'nmol-analyzed'!V$2</f>
        <v>1.221719457013575E-2</v>
      </c>
      <c r="Y229" s="14">
        <f>'nmol-analyzed'!W229*0.001/'nmol-analyzed'!W$1*1/'nmol-analyzed'!W$2</f>
        <v>5.2232142857142859E-2</v>
      </c>
      <c r="Z229" s="14">
        <f>'nmol-analyzed'!X229*0.001/'nmol-analyzed'!X$1*1/'nmol-analyzed'!X$2</f>
        <v>0</v>
      </c>
      <c r="AA229" s="14">
        <f>'nmol-analyzed'!Y229*0.001/'nmol-analyzed'!Y$1*1/'nmol-analyzed'!Y$2</f>
        <v>7.5555555555555549E-3</v>
      </c>
      <c r="AB229" s="14">
        <f>'nmol-analyzed'!Z229*0.001/'nmol-analyzed'!Z$1*1/'nmol-analyzed'!Z$2</f>
        <v>5.2631578947368429E-3</v>
      </c>
      <c r="AC229" s="14">
        <f>'nmol-analyzed'!AA229*0.001/'nmol-analyzed'!AA$1*1/'nmol-analyzed'!AA$2</f>
        <v>0.12589285714285717</v>
      </c>
      <c r="AD229" s="14">
        <f>'nmol-analyzed'!AB229*0.001/'nmol-analyzed'!AB$1*1/'nmol-analyzed'!AB$2</f>
        <v>0.13422222222222224</v>
      </c>
      <c r="AE229" s="14">
        <f>'nmol-analyzed'!AC229*0.001/'nmol-analyzed'!AC$1*1/'nmol-analyzed'!AC$2</f>
        <v>0.1186666666666667</v>
      </c>
      <c r="AF229" s="14">
        <f>'nmol-analyzed'!AD229*0.001/'nmol-analyzed'!AD$1*1/'nmol-analyzed'!AD$2</f>
        <v>4.3499999999999997E-2</v>
      </c>
      <c r="AG229" s="14">
        <f>'nmol-analyzed'!AE229*0.001/'nmol-analyzed'!AE$1*1/'nmol-analyzed'!AE$2</f>
        <v>0</v>
      </c>
      <c r="AH229" s="14">
        <f>'nmol-analyzed'!AF229*0.001/'nmol-analyzed'!AF$1*1/'nmol-analyzed'!AF$2</f>
        <v>0</v>
      </c>
      <c r="AI229" s="14">
        <f>'nmol-analyzed'!AG229*0.001/'nmol-analyzed'!AG$1*1/'nmol-analyzed'!AG$2</f>
        <v>9.7777777777777793E-3</v>
      </c>
      <c r="AJ229" s="14">
        <f>'nmol-analyzed'!AH229*0.001/'nmol-analyzed'!AH$1*1/'nmol-analyzed'!AH$2</f>
        <v>2.9385964912280706E-2</v>
      </c>
      <c r="AK229" s="14">
        <f>'nmol-analyzed'!AI229*0.001/'nmol-analyzed'!AI$1*1/'nmol-analyzed'!AI$2</f>
        <v>0.18849999999999997</v>
      </c>
      <c r="AL229" s="14">
        <f>'nmol-analyzed'!AJ229*0.001/'nmol-analyzed'!AJ$1*1/'nmol-analyzed'!AJ$2</f>
        <v>2.8499999999999994E-2</v>
      </c>
      <c r="AM229" s="14">
        <f>'nmol-analyzed'!AK229*0.001/'nmol-analyzed'!AK$1*1/'nmol-analyzed'!AK$2</f>
        <v>3.1578947368421054E-2</v>
      </c>
      <c r="AN229" s="14">
        <f>'nmol-analyzed'!AL229*0.001/'nmol-analyzed'!AL$1*1/'nmol-analyzed'!AL$2</f>
        <v>0</v>
      </c>
      <c r="AO229" s="14">
        <f>'nmol-analyzed'!AM229*0.001/'nmol-analyzed'!AM$1*1/'nmol-analyzed'!AM$2</f>
        <v>3.4222222222222216E-2</v>
      </c>
      <c r="AP229" s="14">
        <f>'nmol-analyzed'!AN229*0.001/'nmol-analyzed'!AN$1*1/'nmol-analyzed'!AN$2</f>
        <v>2.7555555555555555E-2</v>
      </c>
      <c r="AQ229" s="14">
        <f>'nmol-analyzed'!AO229*0.001/'nmol-analyzed'!AO$1*1/'nmol-analyzed'!AO$2</f>
        <v>1.3500000000000002E-2</v>
      </c>
      <c r="AR229" s="14">
        <f>'nmol-analyzed'!AP229*0.001/'nmol-analyzed'!AP$1*1/'nmol-analyzed'!AP$2</f>
        <v>0</v>
      </c>
      <c r="AS229" s="14">
        <f>'nmol-analyzed'!AQ229*0.001/'nmol-analyzed'!AQ$1*1/'nmol-analyzed'!AQ$2</f>
        <v>9.9107142857142866E-2</v>
      </c>
      <c r="AT229" s="14">
        <f>'nmol-analyzed'!AR229*0.001/'nmol-analyzed'!AR$1*1/'nmol-analyzed'!AR$2</f>
        <v>3.0701754385964925E-3</v>
      </c>
      <c r="AU229" s="14">
        <f>'nmol-analyzed'!AS229*0.001/'nmol-analyzed'!AS$1*1/'nmol-analyzed'!AS$2</f>
        <v>5.6319290465631923E-2</v>
      </c>
      <c r="AV229" s="14">
        <f>'nmol-analyzed'!AT229*0.001/'nmol-analyzed'!AT$1*1/'nmol-analyzed'!AT$2</f>
        <v>0</v>
      </c>
      <c r="AW229" s="14">
        <f>'nmol-analyzed'!AU229*0.001/'nmol-analyzed'!AU$1*1/'nmol-analyzed'!AU$2</f>
        <v>0</v>
      </c>
      <c r="AX229" s="14">
        <f>'nmol-analyzed'!AV229*0.001/'nmol-analyzed'!AV$1*1/'nmol-analyzed'!AV$2</f>
        <v>0</v>
      </c>
      <c r="AY229" s="14"/>
    </row>
    <row r="230" spans="1:51" x14ac:dyDescent="0.2">
      <c r="A230">
        <f>'imported summary from web'!A230</f>
        <v>908.6</v>
      </c>
      <c r="B230" t="str">
        <f>'imported summary from web'!B230</f>
        <v>C47H87O13P</v>
      </c>
      <c r="C230" s="2" t="str">
        <f>'imported summary from web'!C230</f>
        <v>PI(38:2)</v>
      </c>
      <c r="D230" s="71"/>
      <c r="E230" s="14"/>
      <c r="F230" s="14">
        <f>'nmol-analyzed'!F230*0.001/'nmol-analyzed'!F$1*1/'nmol-analyzed'!F$2</f>
        <v>8.0989876265466828E-3</v>
      </c>
      <c r="G230" s="14">
        <f>'nmol-analyzed'!G230*0.001/'nmol-analyzed'!G$1*1/'nmol-analyzed'!G$2</f>
        <v>3.1721034870641172E-2</v>
      </c>
      <c r="H230" s="14">
        <f>'nmol-analyzed'!H230*0.001/'nmol-analyzed'!H$1*1/'nmol-analyzed'!H$2</f>
        <v>4.3532058492688416E-2</v>
      </c>
      <c r="I230" s="14">
        <f>'nmol-analyzed'!I230*0.001/'nmol-analyzed'!I$1*1/'nmol-analyzed'!I$2</f>
        <v>4.0157480314960629E-2</v>
      </c>
      <c r="J230" s="14">
        <f>'nmol-analyzed'!J230*0.001/'nmol-analyzed'!J$1*1/'nmol-analyzed'!J$2</f>
        <v>3.0033745781777279E-2</v>
      </c>
      <c r="K230" s="14">
        <f>'nmol-analyzed'!K230*0.001/'nmol-analyzed'!K$1*1/'nmol-analyzed'!K$2</f>
        <v>3.5095613048368959E-2</v>
      </c>
      <c r="L230" s="14">
        <f t="shared" si="9"/>
        <v>3.1439820022497185E-2</v>
      </c>
      <c r="M230" s="137">
        <f t="shared" si="10"/>
        <v>1.2509478313182096E-2</v>
      </c>
      <c r="N230" s="14">
        <f t="shared" si="11"/>
        <v>0.39788644795774181</v>
      </c>
      <c r="O230" s="14">
        <f>'nmol-analyzed'!M230*0.001/'nmol-analyzed'!M$1*1/'nmol-analyzed'!M$2</f>
        <v>2.8959276018099545E-2</v>
      </c>
      <c r="P230" s="14">
        <f>'nmol-analyzed'!N230*0.001/'nmol-analyzed'!N$1*1/'nmol-analyzed'!N$2</f>
        <v>3.6842105263157891E-2</v>
      </c>
      <c r="Q230" s="14">
        <f>'nmol-analyzed'!O230*0.001/'nmol-analyzed'!O$1*1/'nmol-analyzed'!O$2</f>
        <v>0</v>
      </c>
      <c r="R230" s="14">
        <f>'nmol-analyzed'!P230*0.001/'nmol-analyzed'!P$1*1/'nmol-analyzed'!P$2</f>
        <v>1.7687074829931971E-2</v>
      </c>
      <c r="S230" s="14">
        <f>'nmol-analyzed'!Q230*0.001/'nmol-analyzed'!Q$1*1/'nmol-analyzed'!Q$2</f>
        <v>3.2888888888888891E-2</v>
      </c>
      <c r="T230" s="14">
        <f>'nmol-analyzed'!R230*0.001/'nmol-analyzed'!R$1*1/'nmol-analyzed'!R$2</f>
        <v>1.9642857142857139E-2</v>
      </c>
      <c r="U230" s="14">
        <f>'nmol-analyzed'!S230*0.001/'nmol-analyzed'!S$1*1/'nmol-analyzed'!S$2</f>
        <v>1.5178571428571425E-2</v>
      </c>
      <c r="V230" s="14">
        <f>'nmol-analyzed'!T230*0.001/'nmol-analyzed'!T$1*1/'nmol-analyzed'!T$2</f>
        <v>2.4000000000000004E-2</v>
      </c>
      <c r="W230" s="14">
        <f>'nmol-analyzed'!U230*0.001/'nmol-analyzed'!U$1*1/'nmol-analyzed'!U$2</f>
        <v>6.3348416289592761E-3</v>
      </c>
      <c r="X230" s="14">
        <f>'nmol-analyzed'!V230*0.001/'nmol-analyzed'!V$1*1/'nmol-analyzed'!V$2</f>
        <v>2.6696832579185523E-2</v>
      </c>
      <c r="Y230" s="14">
        <f>'nmol-analyzed'!W230*0.001/'nmol-analyzed'!W$1*1/'nmol-analyzed'!W$2</f>
        <v>1.9642857142857142E-2</v>
      </c>
      <c r="Z230" s="14">
        <f>'nmol-analyzed'!X230*0.001/'nmol-analyzed'!X$1*1/'nmol-analyzed'!X$2</f>
        <v>1.2888888888888889E-2</v>
      </c>
      <c r="AA230" s="14">
        <f>'nmol-analyzed'!Y230*0.001/'nmol-analyzed'!Y$1*1/'nmol-analyzed'!Y$2</f>
        <v>3.2888888888888891E-2</v>
      </c>
      <c r="AB230" s="14">
        <f>'nmol-analyzed'!Z230*0.001/'nmol-analyzed'!Z$1*1/'nmol-analyzed'!Z$2</f>
        <v>2.3684210526315794E-2</v>
      </c>
      <c r="AC230" s="14">
        <f>'nmol-analyzed'!AA230*0.001/'nmol-analyzed'!AA$1*1/'nmol-analyzed'!AA$2</f>
        <v>1.5178571428571427E-2</v>
      </c>
      <c r="AD230" s="14">
        <f>'nmol-analyzed'!AB230*0.001/'nmol-analyzed'!AB$1*1/'nmol-analyzed'!AB$2</f>
        <v>8.4444444444444454E-3</v>
      </c>
      <c r="AE230" s="14">
        <f>'nmol-analyzed'!AC230*0.001/'nmol-analyzed'!AC$1*1/'nmol-analyzed'!AC$2</f>
        <v>0</v>
      </c>
      <c r="AF230" s="14">
        <f>'nmol-analyzed'!AD230*0.001/'nmol-analyzed'!AD$1*1/'nmol-analyzed'!AD$2</f>
        <v>1.2E-2</v>
      </c>
      <c r="AG230" s="14">
        <f>'nmol-analyzed'!AE230*0.001/'nmol-analyzed'!AE$1*1/'nmol-analyzed'!AE$2</f>
        <v>2.4107142857142858E-2</v>
      </c>
      <c r="AH230" s="14">
        <f>'nmol-analyzed'!AF230*0.001/'nmol-analyzed'!AF$1*1/'nmol-analyzed'!AF$2</f>
        <v>3.9467849223946784E-2</v>
      </c>
      <c r="AI230" s="14">
        <f>'nmol-analyzed'!AG230*0.001/'nmol-analyzed'!AG$1*1/'nmol-analyzed'!AG$2</f>
        <v>2.8444444444444442E-2</v>
      </c>
      <c r="AJ230" s="14">
        <f>'nmol-analyzed'!AH230*0.001/'nmol-analyzed'!AH$1*1/'nmol-analyzed'!AH$2</f>
        <v>1.0526315789473686E-2</v>
      </c>
      <c r="AK230" s="14">
        <f>'nmol-analyzed'!AI230*0.001/'nmol-analyzed'!AI$1*1/'nmol-analyzed'!AI$2</f>
        <v>4.5000000000000005E-3</v>
      </c>
      <c r="AL230" s="14">
        <f>'nmol-analyzed'!AJ230*0.001/'nmol-analyzed'!AJ$1*1/'nmol-analyzed'!AJ$2</f>
        <v>2.4499999999999997E-2</v>
      </c>
      <c r="AM230" s="14">
        <f>'nmol-analyzed'!AK230*0.001/'nmol-analyzed'!AK$1*1/'nmol-analyzed'!AK$2</f>
        <v>2.1491228070175439E-2</v>
      </c>
      <c r="AN230" s="14">
        <f>'nmol-analyzed'!AL230*0.001/'nmol-analyzed'!AL$1*1/'nmol-analyzed'!AL$2</f>
        <v>3.7499999999999999E-2</v>
      </c>
      <c r="AO230" s="14">
        <f>'nmol-analyzed'!AM230*0.001/'nmol-analyzed'!AM$1*1/'nmol-analyzed'!AM$2</f>
        <v>8.4444444444444454E-3</v>
      </c>
      <c r="AP230" s="14">
        <f>'nmol-analyzed'!AN230*0.001/'nmol-analyzed'!AN$1*1/'nmol-analyzed'!AN$2</f>
        <v>1.2888888888888887E-2</v>
      </c>
      <c r="AQ230" s="14">
        <f>'nmol-analyzed'!AO230*0.001/'nmol-analyzed'!AO$1*1/'nmol-analyzed'!AO$2</f>
        <v>2.7E-2</v>
      </c>
      <c r="AR230" s="14">
        <f>'nmol-analyzed'!AP230*0.001/'nmol-analyzed'!AP$1*1/'nmol-analyzed'!AP$2</f>
        <v>2.8571428571428567E-2</v>
      </c>
      <c r="AS230" s="14">
        <f>'nmol-analyzed'!AQ230*0.001/'nmol-analyzed'!AQ$1*1/'nmol-analyzed'!AQ$2</f>
        <v>1.9642857142857139E-2</v>
      </c>
      <c r="AT230" s="14">
        <f>'nmol-analyzed'!AR230*0.001/'nmol-analyzed'!AR$1*1/'nmol-analyzed'!AR$2</f>
        <v>2.1491228070175439E-2</v>
      </c>
      <c r="AU230" s="14">
        <f>'nmol-analyzed'!AS230*0.001/'nmol-analyzed'!AS$1*1/'nmol-analyzed'!AS$2</f>
        <v>3.0598669623059863E-2</v>
      </c>
      <c r="AV230" s="14">
        <f>'nmol-analyzed'!AT230*0.001/'nmol-analyzed'!AT$1*1/'nmol-analyzed'!AT$2</f>
        <v>2.1491228070175439E-2</v>
      </c>
      <c r="AW230" s="14">
        <f>'nmol-analyzed'!AU230*0.001/'nmol-analyzed'!AU$1*1/'nmol-analyzed'!AU$2</f>
        <v>8.4821428571428582E-3</v>
      </c>
      <c r="AX230" s="14">
        <f>'nmol-analyzed'!AV230*0.001/'nmol-analyzed'!AV$1*1/'nmol-analyzed'!AV$2</f>
        <v>2.7E-2</v>
      </c>
      <c r="AY230" s="14"/>
    </row>
    <row r="231" spans="1:51" x14ac:dyDescent="0.2">
      <c r="A231">
        <f>'imported summary from web'!A231</f>
        <v>910.6</v>
      </c>
      <c r="B231" t="str">
        <f>'imported summary from web'!B231</f>
        <v>C47H89O13P</v>
      </c>
      <c r="C231" s="2" t="str">
        <f>'imported summary from web'!C231</f>
        <v>PI(38:1)</v>
      </c>
      <c r="D231" s="71"/>
      <c r="E231" s="14"/>
      <c r="F231" s="14">
        <f>'nmol-analyzed'!F231*0.001/'nmol-analyzed'!F$1*1/'nmol-analyzed'!F$2</f>
        <v>0</v>
      </c>
      <c r="G231" s="14">
        <f>'nmol-analyzed'!G231*0.001/'nmol-analyzed'!G$1*1/'nmol-analyzed'!G$2</f>
        <v>0</v>
      </c>
      <c r="H231" s="14">
        <f>'nmol-analyzed'!H231*0.001/'nmol-analyzed'!H$1*1/'nmol-analyzed'!H$2</f>
        <v>0</v>
      </c>
      <c r="I231" s="14">
        <f>'nmol-analyzed'!I231*0.001/'nmol-analyzed'!I$1*1/'nmol-analyzed'!I$2</f>
        <v>0</v>
      </c>
      <c r="J231" s="14">
        <f>'nmol-analyzed'!J231*0.001/'nmol-analyzed'!J$1*1/'nmol-analyzed'!J$2</f>
        <v>0</v>
      </c>
      <c r="K231" s="14">
        <f>'nmol-analyzed'!K231*0.001/'nmol-analyzed'!K$1*1/'nmol-analyzed'!K$2</f>
        <v>0</v>
      </c>
      <c r="L231" s="14">
        <f t="shared" si="9"/>
        <v>0</v>
      </c>
      <c r="M231" s="137">
        <f t="shared" si="10"/>
        <v>0</v>
      </c>
      <c r="N231" s="14" t="e">
        <f t="shared" si="11"/>
        <v>#DIV/0!</v>
      </c>
      <c r="O231" s="14">
        <f>'nmol-analyzed'!M231*0.001/'nmol-analyzed'!M$1*1/'nmol-analyzed'!M$2</f>
        <v>0</v>
      </c>
      <c r="P231" s="14">
        <f>'nmol-analyzed'!N231*0.001/'nmol-analyzed'!N$1*1/'nmol-analyzed'!N$2</f>
        <v>0</v>
      </c>
      <c r="Q231" s="14">
        <f>'nmol-analyzed'!O231*0.001/'nmol-analyzed'!O$1*1/'nmol-analyzed'!O$2</f>
        <v>0</v>
      </c>
      <c r="R231" s="14">
        <f>'nmol-analyzed'!P231*0.001/'nmol-analyzed'!P$1*1/'nmol-analyzed'!P$2</f>
        <v>0</v>
      </c>
      <c r="S231" s="14">
        <f>'nmol-analyzed'!Q231*0.001/'nmol-analyzed'!Q$1*1/'nmol-analyzed'!Q$2</f>
        <v>0</v>
      </c>
      <c r="T231" s="14">
        <f>'nmol-analyzed'!R231*0.001/'nmol-analyzed'!R$1*1/'nmol-analyzed'!R$2</f>
        <v>0</v>
      </c>
      <c r="U231" s="14">
        <f>'nmol-analyzed'!S231*0.001/'nmol-analyzed'!S$1*1/'nmol-analyzed'!S$2</f>
        <v>0</v>
      </c>
      <c r="V231" s="14">
        <f>'nmol-analyzed'!T231*0.001/'nmol-analyzed'!T$1*1/'nmol-analyzed'!T$2</f>
        <v>0</v>
      </c>
      <c r="W231" s="14">
        <f>'nmol-analyzed'!U231*0.001/'nmol-analyzed'!U$1*1/'nmol-analyzed'!U$2</f>
        <v>4.5248868778280556E-3</v>
      </c>
      <c r="X231" s="14">
        <f>'nmol-analyzed'!V231*0.001/'nmol-analyzed'!V$1*1/'nmol-analyzed'!V$2</f>
        <v>0</v>
      </c>
      <c r="Y231" s="14">
        <f>'nmol-analyzed'!W231*0.001/'nmol-analyzed'!W$1*1/'nmol-analyzed'!W$2</f>
        <v>0</v>
      </c>
      <c r="Z231" s="14">
        <f>'nmol-analyzed'!X231*0.001/'nmol-analyzed'!X$1*1/'nmol-analyzed'!X$2</f>
        <v>0</v>
      </c>
      <c r="AA231" s="14">
        <f>'nmol-analyzed'!Y231*0.001/'nmol-analyzed'!Y$1*1/'nmol-analyzed'!Y$2</f>
        <v>6.6666666666666662E-3</v>
      </c>
      <c r="AB231" s="14">
        <f>'nmol-analyzed'!Z231*0.001/'nmol-analyzed'!Z$1*1/'nmol-analyzed'!Z$2</f>
        <v>4.3859649122807024E-3</v>
      </c>
      <c r="AC231" s="14">
        <f>'nmol-analyzed'!AA231*0.001/'nmol-analyzed'!AA$1*1/'nmol-analyzed'!AA$2</f>
        <v>0</v>
      </c>
      <c r="AD231" s="14">
        <f>'nmol-analyzed'!AB231*0.001/'nmol-analyzed'!AB$1*1/'nmol-analyzed'!AB$2</f>
        <v>2.2222222222222222E-3</v>
      </c>
      <c r="AE231" s="14">
        <f>'nmol-analyzed'!AC231*0.001/'nmol-analyzed'!AC$1*1/'nmol-analyzed'!AC$2</f>
        <v>0</v>
      </c>
      <c r="AF231" s="14">
        <f>'nmol-analyzed'!AD231*0.001/'nmol-analyzed'!AD$1*1/'nmol-analyzed'!AD$2</f>
        <v>0</v>
      </c>
      <c r="AG231" s="14">
        <f>'nmol-analyzed'!AE231*0.001/'nmol-analyzed'!AE$1*1/'nmol-analyzed'!AE$2</f>
        <v>0</v>
      </c>
      <c r="AH231" s="14">
        <f>'nmol-analyzed'!AF231*0.001/'nmol-analyzed'!AF$1*1/'nmol-analyzed'!AF$2</f>
        <v>0</v>
      </c>
      <c r="AI231" s="14">
        <f>'nmol-analyzed'!AG231*0.001/'nmol-analyzed'!AG$1*1/'nmol-analyzed'!AG$2</f>
        <v>0</v>
      </c>
      <c r="AJ231" s="14">
        <f>'nmol-analyzed'!AH231*0.001/'nmol-analyzed'!AH$1*1/'nmol-analyzed'!AH$2</f>
        <v>0</v>
      </c>
      <c r="AK231" s="14">
        <f>'nmol-analyzed'!AI231*0.001/'nmol-analyzed'!AI$1*1/'nmol-analyzed'!AI$2</f>
        <v>0</v>
      </c>
      <c r="AL231" s="14">
        <f>'nmol-analyzed'!AJ231*0.001/'nmol-analyzed'!AJ$1*1/'nmol-analyzed'!AJ$2</f>
        <v>0</v>
      </c>
      <c r="AM231" s="14">
        <f>'nmol-analyzed'!AK231*0.001/'nmol-analyzed'!AK$1*1/'nmol-analyzed'!AK$2</f>
        <v>0</v>
      </c>
      <c r="AN231" s="14">
        <f>'nmol-analyzed'!AL231*0.001/'nmol-analyzed'!AL$1*1/'nmol-analyzed'!AL$2</f>
        <v>2.2321428571428575E-3</v>
      </c>
      <c r="AO231" s="14">
        <f>'nmol-analyzed'!AM231*0.001/'nmol-analyzed'!AM$1*1/'nmol-analyzed'!AM$2</f>
        <v>0</v>
      </c>
      <c r="AP231" s="14">
        <f>'nmol-analyzed'!AN231*0.001/'nmol-analyzed'!AN$1*1/'nmol-analyzed'!AN$2</f>
        <v>0</v>
      </c>
      <c r="AQ231" s="14">
        <f>'nmol-analyzed'!AO231*0.001/'nmol-analyzed'!AO$1*1/'nmol-analyzed'!AO$2</f>
        <v>0</v>
      </c>
      <c r="AR231" s="14">
        <f>'nmol-analyzed'!AP231*0.001/'nmol-analyzed'!AP$1*1/'nmol-analyzed'!AP$2</f>
        <v>2.2321428571428575E-3</v>
      </c>
      <c r="AS231" s="14">
        <f>'nmol-analyzed'!AQ231*0.001/'nmol-analyzed'!AQ$1*1/'nmol-analyzed'!AQ$2</f>
        <v>0</v>
      </c>
      <c r="AT231" s="14">
        <f>'nmol-analyzed'!AR231*0.001/'nmol-analyzed'!AR$1*1/'nmol-analyzed'!AR$2</f>
        <v>0</v>
      </c>
      <c r="AU231" s="14">
        <f>'nmol-analyzed'!AS231*0.001/'nmol-analyzed'!AS$1*1/'nmol-analyzed'!AS$2</f>
        <v>0</v>
      </c>
      <c r="AV231" s="14">
        <f>'nmol-analyzed'!AT231*0.001/'nmol-analyzed'!AT$1*1/'nmol-analyzed'!AT$2</f>
        <v>0</v>
      </c>
      <c r="AW231" s="14">
        <f>'nmol-analyzed'!AU231*0.001/'nmol-analyzed'!AU$1*1/'nmol-analyzed'!AU$2</f>
        <v>0</v>
      </c>
      <c r="AX231" s="14">
        <f>'nmol-analyzed'!AV231*0.001/'nmol-analyzed'!AV$1*1/'nmol-analyzed'!AV$2</f>
        <v>0</v>
      </c>
      <c r="AY231" s="14"/>
    </row>
    <row r="232" spans="1:51" x14ac:dyDescent="0.2">
      <c r="A232">
        <f>'imported summary from web'!A232</f>
        <v>912.6</v>
      </c>
      <c r="B232" t="str">
        <f>'imported summary from web'!B232</f>
        <v>C47H91O13P</v>
      </c>
      <c r="C232" s="2" t="str">
        <f>'imported summary from web'!C232</f>
        <v>PI(38:0)</v>
      </c>
      <c r="D232" s="71"/>
      <c r="E232" s="14"/>
      <c r="F232" s="14">
        <f>'nmol-analyzed'!F232*0.001/'nmol-analyzed'!F$1*1/'nmol-analyzed'!F$2</f>
        <v>7.6602924634420699E-2</v>
      </c>
      <c r="G232" s="14">
        <f>'nmol-analyzed'!G232*0.001/'nmol-analyzed'!G$1*1/'nmol-analyzed'!G$2</f>
        <v>8.841394825646795E-2</v>
      </c>
      <c r="H232" s="14">
        <f>'nmol-analyzed'!H232*0.001/'nmol-analyzed'!H$1*1/'nmol-analyzed'!H$2</f>
        <v>8.166479190101239E-2</v>
      </c>
      <c r="I232" s="14">
        <f>'nmol-analyzed'!I232*0.001/'nmol-analyzed'!I$1*1/'nmol-analyzed'!I$2</f>
        <v>0.11372328458942634</v>
      </c>
      <c r="J232" s="14">
        <f>'nmol-analyzed'!J232*0.001/'nmol-analyzed'!J$1*1/'nmol-analyzed'!J$2</f>
        <v>0.10528683914510688</v>
      </c>
      <c r="K232" s="14">
        <f>'nmol-analyzed'!K232*0.001/'nmol-analyzed'!K$1*1/'nmol-analyzed'!K$2</f>
        <v>9.1788526434195744E-2</v>
      </c>
      <c r="L232" s="14">
        <f t="shared" si="9"/>
        <v>9.2913385826771666E-2</v>
      </c>
      <c r="M232" s="137">
        <f t="shared" si="10"/>
        <v>1.4143737060967282E-2</v>
      </c>
      <c r="N232" s="14">
        <f t="shared" si="11"/>
        <v>0.15222496667312241</v>
      </c>
      <c r="O232" s="14">
        <f>'nmol-analyzed'!M232*0.001/'nmol-analyzed'!M$1*1/'nmol-analyzed'!M$2</f>
        <v>9.3665158371040738E-2</v>
      </c>
      <c r="P232" s="14">
        <f>'nmol-analyzed'!N232*0.001/'nmol-analyzed'!N$1*1/'nmol-analyzed'!N$2</f>
        <v>0.23333333333333334</v>
      </c>
      <c r="Q232" s="14">
        <f>'nmol-analyzed'!O232*0.001/'nmol-analyzed'!O$1*1/'nmol-analyzed'!O$2</f>
        <v>3.8241758241758239E-2</v>
      </c>
      <c r="R232" s="14">
        <f>'nmol-analyzed'!P232*0.001/'nmol-analyzed'!P$1*1/'nmol-analyzed'!P$2</f>
        <v>6.8934240362811774E-2</v>
      </c>
      <c r="S232" s="14">
        <f>'nmol-analyzed'!Q232*0.001/'nmol-analyzed'!Q$1*1/'nmol-analyzed'!Q$2</f>
        <v>3.8666666666666669E-2</v>
      </c>
      <c r="T232" s="14">
        <f>'nmol-analyzed'!R232*0.001/'nmol-analyzed'!R$1*1/'nmol-analyzed'!R$2</f>
        <v>4.3303571428571427E-2</v>
      </c>
      <c r="U232" s="14">
        <f>'nmol-analyzed'!S232*0.001/'nmol-analyzed'!S$1*1/'nmol-analyzed'!S$2</f>
        <v>9.464285714285714E-2</v>
      </c>
      <c r="V232" s="14">
        <f>'nmol-analyzed'!T232*0.001/'nmol-analyzed'!T$1*1/'nmol-analyzed'!T$2</f>
        <v>8.5333333333333344E-2</v>
      </c>
      <c r="W232" s="14">
        <f>'nmol-analyzed'!U232*0.001/'nmol-analyzed'!U$1*1/'nmol-analyzed'!U$2</f>
        <v>5.0678733031674215E-2</v>
      </c>
      <c r="X232" s="14">
        <f>'nmol-analyzed'!V232*0.001/'nmol-analyzed'!V$1*1/'nmol-analyzed'!V$2</f>
        <v>5.0678733031674215E-2</v>
      </c>
      <c r="Y232" s="14">
        <f>'nmol-analyzed'!W232*0.001/'nmol-analyzed'!W$1*1/'nmol-analyzed'!W$2</f>
        <v>0.05</v>
      </c>
      <c r="Z232" s="14">
        <f>'nmol-analyzed'!X232*0.001/'nmol-analyzed'!X$1*1/'nmol-analyzed'!X$2</f>
        <v>3.8666666666666669E-2</v>
      </c>
      <c r="AA232" s="14">
        <f>'nmol-analyzed'!Y232*0.001/'nmol-analyzed'!Y$1*1/'nmol-analyzed'!Y$2</f>
        <v>0.14977777777777779</v>
      </c>
      <c r="AB232" s="14">
        <f>'nmol-analyzed'!Z232*0.001/'nmol-analyzed'!Z$1*1/'nmol-analyzed'!Z$2</f>
        <v>0.2048245614035088</v>
      </c>
      <c r="AC232" s="14">
        <f>'nmol-analyzed'!AA232*0.001/'nmol-analyzed'!AA$1*1/'nmol-analyzed'!AA$2</f>
        <v>7.9017857142857154E-2</v>
      </c>
      <c r="AD232" s="14">
        <f>'nmol-analyzed'!AB232*0.001/'nmol-analyzed'!AB$1*1/'nmol-analyzed'!AB$2</f>
        <v>0.11422222222222224</v>
      </c>
      <c r="AE232" s="14">
        <f>'nmol-analyzed'!AC232*0.001/'nmol-analyzed'!AC$1*1/'nmol-analyzed'!AC$2</f>
        <v>3.6444444444444453E-2</v>
      </c>
      <c r="AF232" s="14">
        <f>'nmol-analyzed'!AD232*0.001/'nmol-analyzed'!AD$1*1/'nmol-analyzed'!AD$2</f>
        <v>6.0999999999999999E-2</v>
      </c>
      <c r="AG232" s="14">
        <f>'nmol-analyzed'!AE232*0.001/'nmol-analyzed'!AE$1*1/'nmol-analyzed'!AE$2</f>
        <v>0.11473214285714288</v>
      </c>
      <c r="AH232" s="14">
        <f>'nmol-analyzed'!AF232*0.001/'nmol-analyzed'!AF$1*1/'nmol-analyzed'!AF$2</f>
        <v>0.12727272727272726</v>
      </c>
      <c r="AI232" s="14">
        <f>'nmol-analyzed'!AG232*0.001/'nmol-analyzed'!AG$1*1/'nmol-analyzed'!AG$2</f>
        <v>7.2000000000000008E-2</v>
      </c>
      <c r="AJ232" s="14">
        <f>'nmol-analyzed'!AH232*0.001/'nmol-analyzed'!AH$1*1/'nmol-analyzed'!AH$2</f>
        <v>5.789473684210527E-2</v>
      </c>
      <c r="AK232" s="14">
        <f>'nmol-analyzed'!AI232*0.001/'nmol-analyzed'!AI$1*1/'nmol-analyzed'!AI$2</f>
        <v>6.3500000000000001E-2</v>
      </c>
      <c r="AL232" s="14">
        <f>'nmol-analyzed'!AJ232*0.001/'nmol-analyzed'!AJ$1*1/'nmol-analyzed'!AJ$2</f>
        <v>7.8499999999999986E-2</v>
      </c>
      <c r="AM232" s="14">
        <f>'nmol-analyzed'!AK232*0.001/'nmol-analyzed'!AK$1*1/'nmol-analyzed'!AK$2</f>
        <v>8.8596491228070187E-2</v>
      </c>
      <c r="AN232" s="14">
        <f>'nmol-analyzed'!AL232*0.001/'nmol-analyzed'!AL$1*1/'nmol-analyzed'!AL$2</f>
        <v>0.13482142857142859</v>
      </c>
      <c r="AO232" s="14">
        <f>'nmol-analyzed'!AM232*0.001/'nmol-analyzed'!AM$1*1/'nmol-analyzed'!AM$2</f>
        <v>5.4222222222222227E-2</v>
      </c>
      <c r="AP232" s="14">
        <f>'nmol-analyzed'!AN232*0.001/'nmol-analyzed'!AN$1*1/'nmol-analyzed'!AN$2</f>
        <v>6.7555555555555563E-2</v>
      </c>
      <c r="AQ232" s="14">
        <f>'nmol-analyzed'!AO232*0.001/'nmol-analyzed'!AO$1*1/'nmol-analyzed'!AO$2</f>
        <v>4.3499999999999997E-2</v>
      </c>
      <c r="AR232" s="14">
        <f>'nmol-analyzed'!AP232*0.001/'nmol-analyzed'!AP$1*1/'nmol-analyzed'!AP$2</f>
        <v>6.7857142857142866E-2</v>
      </c>
      <c r="AS232" s="14">
        <f>'nmol-analyzed'!AQ232*0.001/'nmol-analyzed'!AQ$1*1/'nmol-analyzed'!AQ$2</f>
        <v>4.9999999999999996E-2</v>
      </c>
      <c r="AT232" s="14">
        <f>'nmol-analyzed'!AR232*0.001/'nmol-analyzed'!AR$1*1/'nmol-analyzed'!AR$2</f>
        <v>0.11052631578947371</v>
      </c>
      <c r="AU232" s="14">
        <f>'nmol-analyzed'!AS232*0.001/'nmol-analyzed'!AS$1*1/'nmol-analyzed'!AS$2</f>
        <v>8.0709534368070934E-2</v>
      </c>
      <c r="AV232" s="14">
        <f>'nmol-analyzed'!AT232*0.001/'nmol-analyzed'!AT$1*1/'nmol-analyzed'!AT$2</f>
        <v>6.8859649122807023E-2</v>
      </c>
      <c r="AW232" s="14">
        <f>'nmol-analyzed'!AU232*0.001/'nmol-analyzed'!AU$1*1/'nmol-analyzed'!AU$2</f>
        <v>2.9910714285714287E-2</v>
      </c>
      <c r="AX232" s="14">
        <f>'nmol-analyzed'!AV232*0.001/'nmol-analyzed'!AV$1*1/'nmol-analyzed'!AV$2</f>
        <v>1.5999999999999997E-2</v>
      </c>
      <c r="AY232" s="14"/>
    </row>
    <row r="233" spans="1:51" x14ac:dyDescent="0.2">
      <c r="A233">
        <f>'imported summary from web'!A233</f>
        <v>924.5</v>
      </c>
      <c r="B233" t="str">
        <f>'imported summary from web'!B233</f>
        <v>C49H79O13P</v>
      </c>
      <c r="C233" s="2" t="str">
        <f>'imported summary from web'!C233</f>
        <v>PI(40:8)</v>
      </c>
      <c r="D233" s="71"/>
      <c r="E233" s="14"/>
      <c r="F233" s="14">
        <f>'nmol-analyzed'!F233*0.001/'nmol-analyzed'!F$1*1/'nmol-analyzed'!F$2</f>
        <v>4.4544431946006754E-2</v>
      </c>
      <c r="G233" s="14">
        <f>'nmol-analyzed'!G233*0.001/'nmol-analyzed'!G$1*1/'nmol-analyzed'!G$2</f>
        <v>6.6479190101237359E-2</v>
      </c>
      <c r="H233" s="14">
        <f>'nmol-analyzed'!H233*0.001/'nmol-analyzed'!H$1*1/'nmol-analyzed'!H$2</f>
        <v>2.0922384701912263E-2</v>
      </c>
      <c r="I233" s="14">
        <f>'nmol-analyzed'!I233*0.001/'nmol-analyzed'!I$1*1/'nmol-analyzed'!I$2</f>
        <v>5.1293588301462315E-2</v>
      </c>
      <c r="J233" s="14">
        <f>'nmol-analyzed'!J233*0.001/'nmol-analyzed'!J$1*1/'nmol-analyzed'!J$2</f>
        <v>4.9606299212598425E-2</v>
      </c>
      <c r="K233" s="14">
        <f>'nmol-analyzed'!K233*0.001/'nmol-analyzed'!K$1*1/'nmol-analyzed'!K$2</f>
        <v>4.6231721034870644E-2</v>
      </c>
      <c r="L233" s="14">
        <f t="shared" si="9"/>
        <v>4.6512935883014632E-2</v>
      </c>
      <c r="M233" s="137">
        <f t="shared" si="10"/>
        <v>1.4764181257590775E-2</v>
      </c>
      <c r="N233" s="14">
        <f t="shared" si="11"/>
        <v>0.31742097068919456</v>
      </c>
      <c r="O233" s="14">
        <f>'nmol-analyzed'!M233*0.001/'nmol-analyzed'!M$1*1/'nmol-analyzed'!M$2</f>
        <v>5.2941176470588228E-2</v>
      </c>
      <c r="P233" s="14">
        <f>'nmol-analyzed'!N233*0.001/'nmol-analyzed'!N$1*1/'nmol-analyzed'!N$2</f>
        <v>0.11052631578947368</v>
      </c>
      <c r="Q233" s="14">
        <f>'nmol-analyzed'!O233*0.001/'nmol-analyzed'!O$1*1/'nmol-analyzed'!O$2</f>
        <v>2.5054945054945051E-2</v>
      </c>
      <c r="R233" s="14">
        <f>'nmol-analyzed'!P233*0.001/'nmol-analyzed'!P$1*1/'nmol-analyzed'!P$2</f>
        <v>5.3061224489795895E-2</v>
      </c>
      <c r="S233" s="14">
        <f>'nmol-analyzed'!Q233*0.001/'nmol-analyzed'!Q$1*1/'nmol-analyzed'!Q$2</f>
        <v>4.5333333333333337E-2</v>
      </c>
      <c r="T233" s="14">
        <f>'nmol-analyzed'!R233*0.001/'nmol-analyzed'!R$1*1/'nmol-analyzed'!R$2</f>
        <v>3.8839285714285708E-2</v>
      </c>
      <c r="U233" s="14">
        <f>'nmol-analyzed'!S233*0.001/'nmol-analyzed'!S$1*1/'nmol-analyzed'!S$2</f>
        <v>2.5446428571428568E-2</v>
      </c>
      <c r="V233" s="14">
        <f>'nmol-analyzed'!T233*0.001/'nmol-analyzed'!T$1*1/'nmol-analyzed'!T$2</f>
        <v>2.9777777777777778E-2</v>
      </c>
      <c r="W233" s="14">
        <f>'nmol-analyzed'!U233*0.001/'nmol-analyzed'!U$1*1/'nmol-analyzed'!U$2</f>
        <v>4.389140271493213E-2</v>
      </c>
      <c r="X233" s="14">
        <f>'nmol-analyzed'!V233*0.001/'nmol-analyzed'!V$1*1/'nmol-analyzed'!V$2</f>
        <v>3.7104072398190045E-2</v>
      </c>
      <c r="Y233" s="14">
        <f>'nmol-analyzed'!W233*0.001/'nmol-analyzed'!W$1*1/'nmol-analyzed'!W$2</f>
        <v>2.0982142857142855E-2</v>
      </c>
      <c r="Z233" s="14">
        <f>'nmol-analyzed'!X233*0.001/'nmol-analyzed'!X$1*1/'nmol-analyzed'!X$2</f>
        <v>9.7777777777777793E-3</v>
      </c>
      <c r="AA233" s="14">
        <f>'nmol-analyzed'!Y233*0.001/'nmol-analyzed'!Y$1*1/'nmol-analyzed'!Y$2</f>
        <v>4.0888888888888891E-2</v>
      </c>
      <c r="AB233" s="14">
        <f>'nmol-analyzed'!Z233*0.001/'nmol-analyzed'!Z$1*1/'nmol-analyzed'!Z$2</f>
        <v>0.11271929824561404</v>
      </c>
      <c r="AC233" s="14">
        <f>'nmol-analyzed'!AA233*0.001/'nmol-analyzed'!AA$1*1/'nmol-analyzed'!AA$2</f>
        <v>5.8928571428571434E-2</v>
      </c>
      <c r="AD233" s="14">
        <f>'nmol-analyzed'!AB233*0.001/'nmol-analyzed'!AB$1*1/'nmol-analyzed'!AB$2</f>
        <v>5.6444444444444443E-2</v>
      </c>
      <c r="AE233" s="14">
        <f>'nmol-analyzed'!AC233*0.001/'nmol-analyzed'!AC$1*1/'nmol-analyzed'!AC$2</f>
        <v>1.8666666666666668E-2</v>
      </c>
      <c r="AF233" s="14">
        <f>'nmol-analyzed'!AD233*0.001/'nmol-analyzed'!AD$1*1/'nmol-analyzed'!AD$2</f>
        <v>4.5999999999999999E-2</v>
      </c>
      <c r="AG233" s="14">
        <f>'nmol-analyzed'!AE233*0.001/'nmol-analyzed'!AE$1*1/'nmol-analyzed'!AE$2</f>
        <v>2.9910714285714287E-2</v>
      </c>
      <c r="AH233" s="14">
        <f>'nmol-analyzed'!AF233*0.001/'nmol-analyzed'!AF$1*1/'nmol-analyzed'!AF$2</f>
        <v>4.3015521064301544E-2</v>
      </c>
      <c r="AI233" s="14">
        <f>'nmol-analyzed'!AG233*0.001/'nmol-analyzed'!AG$1*1/'nmol-analyzed'!AG$2</f>
        <v>3.4222222222222223E-2</v>
      </c>
      <c r="AJ233" s="14">
        <f>'nmol-analyzed'!AH233*0.001/'nmol-analyzed'!AH$1*1/'nmol-analyzed'!AH$2</f>
        <v>4.0350877192982464E-2</v>
      </c>
      <c r="AK233" s="14">
        <f>'nmol-analyzed'!AI233*0.001/'nmol-analyzed'!AI$1*1/'nmol-analyzed'!AI$2</f>
        <v>6.8499999999999991E-2</v>
      </c>
      <c r="AL233" s="14">
        <f>'nmol-analyzed'!AJ233*0.001/'nmol-analyzed'!AJ$1*1/'nmol-analyzed'!AJ$2</f>
        <v>3.85E-2</v>
      </c>
      <c r="AM233" s="14">
        <f>'nmol-analyzed'!AK233*0.001/'nmol-analyzed'!AK$1*1/'nmol-analyzed'!AK$2</f>
        <v>6.2280701754385964E-2</v>
      </c>
      <c r="AN233" s="14">
        <f>'nmol-analyzed'!AL233*0.001/'nmol-analyzed'!AL$1*1/'nmol-analyzed'!AL$2</f>
        <v>7.0089285714285715E-2</v>
      </c>
      <c r="AO233" s="14">
        <f>'nmol-analyzed'!AM233*0.001/'nmol-analyzed'!AM$1*1/'nmol-analyzed'!AM$2</f>
        <v>3.2000000000000001E-2</v>
      </c>
      <c r="AP233" s="14">
        <f>'nmol-analyzed'!AN233*0.001/'nmol-analyzed'!AN$1*1/'nmol-analyzed'!AN$2</f>
        <v>2.7555555555555555E-2</v>
      </c>
      <c r="AQ233" s="14">
        <f>'nmol-analyzed'!AO233*0.001/'nmol-analyzed'!AO$1*1/'nmol-analyzed'!AO$2</f>
        <v>2.8499999999999994E-2</v>
      </c>
      <c r="AR233" s="14">
        <f>'nmol-analyzed'!AP233*0.001/'nmol-analyzed'!AP$1*1/'nmol-analyzed'!AP$2</f>
        <v>7.678571428571429E-2</v>
      </c>
      <c r="AS233" s="14">
        <f>'nmol-analyzed'!AQ233*0.001/'nmol-analyzed'!AQ$1*1/'nmol-analyzed'!AQ$2</f>
        <v>3.4375000000000003E-2</v>
      </c>
      <c r="AT233" s="14">
        <f>'nmol-analyzed'!AR233*0.001/'nmol-analyzed'!AR$1*1/'nmol-analyzed'!AR$2</f>
        <v>2.9385964912280706E-2</v>
      </c>
      <c r="AU233" s="14">
        <f>'nmol-analyzed'!AS233*0.001/'nmol-analyzed'!AS$1*1/'nmol-analyzed'!AS$2</f>
        <v>5.8536585365853648E-2</v>
      </c>
      <c r="AV233" s="14">
        <f>'nmol-analyzed'!AT233*0.001/'nmol-analyzed'!AT$1*1/'nmol-analyzed'!AT$2</f>
        <v>2.7192982456140352E-2</v>
      </c>
      <c r="AW233" s="14">
        <f>'nmol-analyzed'!AU233*0.001/'nmol-analyzed'!AU$1*1/'nmol-analyzed'!AU$2</f>
        <v>5.3571428571428572E-3</v>
      </c>
      <c r="AX233" s="14">
        <f>'nmol-analyzed'!AV233*0.001/'nmol-analyzed'!AV$1*1/'nmol-analyzed'!AV$2</f>
        <v>8.5000000000000006E-3</v>
      </c>
      <c r="AY233" s="14"/>
    </row>
    <row r="234" spans="1:51" x14ac:dyDescent="0.2">
      <c r="A234">
        <f>'imported summary from web'!A234</f>
        <v>926.5</v>
      </c>
      <c r="B234" t="str">
        <f>'imported summary from web'!B234</f>
        <v>C49H81O13P</v>
      </c>
      <c r="C234" s="2" t="str">
        <f>'imported summary from web'!C234</f>
        <v>PI(40:7)</v>
      </c>
      <c r="D234" s="71"/>
      <c r="E234" s="14"/>
      <c r="F234" s="14">
        <f>'nmol-analyzed'!F234*0.001/'nmol-analyzed'!F$1*1/'nmol-analyzed'!F$2</f>
        <v>1.1274465691788529</v>
      </c>
      <c r="G234" s="14">
        <f>'nmol-analyzed'!G234*0.001/'nmol-analyzed'!G$1*1/'nmol-analyzed'!G$2</f>
        <v>1.3265466816647924</v>
      </c>
      <c r="H234" s="14">
        <f>'nmol-analyzed'!H234*0.001/'nmol-analyzed'!H$1*1/'nmol-analyzed'!H$2</f>
        <v>1.2843644544431949</v>
      </c>
      <c r="I234" s="14">
        <f>'nmol-analyzed'!I234*0.001/'nmol-analyzed'!I$1*1/'nmol-analyzed'!I$2</f>
        <v>1.3349831271091117</v>
      </c>
      <c r="J234" s="14">
        <f>'nmol-analyzed'!J234*0.001/'nmol-analyzed'!J$1*1/'nmol-analyzed'!J$2</f>
        <v>1.3467941507311587</v>
      </c>
      <c r="K234" s="14">
        <f>'nmol-analyzed'!K234*0.001/'nmol-analyzed'!K$1*1/'nmol-analyzed'!K$2</f>
        <v>1.2607424071991005</v>
      </c>
      <c r="L234" s="14">
        <f t="shared" si="9"/>
        <v>1.2801462317210353</v>
      </c>
      <c r="M234" s="137">
        <f t="shared" si="10"/>
        <v>8.1625389075549379E-2</v>
      </c>
      <c r="N234" s="14">
        <f t="shared" si="11"/>
        <v>6.3762550756261485E-2</v>
      </c>
      <c r="O234" s="14">
        <f>'nmol-analyzed'!M234*0.001/'nmol-analyzed'!M$1*1/'nmol-analyzed'!M$2</f>
        <v>0.99366515837104086</v>
      </c>
      <c r="P234" s="14">
        <f>'nmol-analyzed'!N234*0.001/'nmol-analyzed'!N$1*1/'nmol-analyzed'!N$2</f>
        <v>2.0092105263157896</v>
      </c>
      <c r="Q234" s="14">
        <f>'nmol-analyzed'!O234*0.001/'nmol-analyzed'!O$1*1/'nmol-analyzed'!O$2</f>
        <v>1.1454945054945056</v>
      </c>
      <c r="R234" s="14">
        <f>'nmol-analyzed'!P234*0.001/'nmol-analyzed'!P$1*1/'nmol-analyzed'!P$2</f>
        <v>1.4494331065759638</v>
      </c>
      <c r="S234" s="14">
        <f>'nmol-analyzed'!Q234*0.001/'nmol-analyzed'!Q$1*1/'nmol-analyzed'!Q$2</f>
        <v>1.1804444444444446</v>
      </c>
      <c r="T234" s="14">
        <f>'nmol-analyzed'!R234*0.001/'nmol-analyzed'!R$1*1/'nmol-analyzed'!R$2</f>
        <v>0.90669642857142874</v>
      </c>
      <c r="U234" s="14">
        <f>'nmol-analyzed'!S234*0.001/'nmol-analyzed'!S$1*1/'nmol-analyzed'!S$2</f>
        <v>1.0473214285714285</v>
      </c>
      <c r="V234" s="14">
        <f>'nmol-analyzed'!T234*0.001/'nmol-analyzed'!T$1*1/'nmol-analyzed'!T$2</f>
        <v>0.89377777777777789</v>
      </c>
      <c r="W234" s="14">
        <f>'nmol-analyzed'!U234*0.001/'nmol-analyzed'!U$1*1/'nmol-analyzed'!U$2</f>
        <v>0.88506787330316761</v>
      </c>
      <c r="X234" s="14">
        <f>'nmol-analyzed'!V234*0.001/'nmol-analyzed'!V$1*1/'nmol-analyzed'!V$2</f>
        <v>0.96199095022624459</v>
      </c>
      <c r="Y234" s="14">
        <f>'nmol-analyzed'!W234*0.001/'nmol-analyzed'!W$1*1/'nmol-analyzed'!W$2</f>
        <v>0.79732142857142874</v>
      </c>
      <c r="Z234" s="14">
        <f>'nmol-analyzed'!X234*0.001/'nmol-analyzed'!X$1*1/'nmol-analyzed'!X$2</f>
        <v>0.59600000000000009</v>
      </c>
      <c r="AA234" s="14">
        <f>'nmol-analyzed'!Y234*0.001/'nmol-analyzed'!Y$1*1/'nmol-analyzed'!Y$2</f>
        <v>1.3848888888888891</v>
      </c>
      <c r="AB234" s="14">
        <f>'nmol-analyzed'!Z234*0.001/'nmol-analyzed'!Z$1*1/'nmol-analyzed'!Z$2</f>
        <v>2.5574561403508773</v>
      </c>
      <c r="AC234" s="14">
        <f>'nmol-analyzed'!AA234*0.001/'nmol-analyzed'!AA$1*1/'nmol-analyzed'!AA$2</f>
        <v>1.8263392857142857</v>
      </c>
      <c r="AD234" s="14">
        <f>'nmol-analyzed'!AB234*0.001/'nmol-analyzed'!AB$1*1/'nmol-analyzed'!AB$2</f>
        <v>1.996</v>
      </c>
      <c r="AE234" s="14">
        <f>'nmol-analyzed'!AC234*0.001/'nmol-analyzed'!AC$1*1/'nmol-analyzed'!AC$2</f>
        <v>0.62933333333333352</v>
      </c>
      <c r="AF234" s="14">
        <f>'nmol-analyzed'!AD234*0.001/'nmol-analyzed'!AD$1*1/'nmol-analyzed'!AD$2</f>
        <v>1.0905</v>
      </c>
      <c r="AG234" s="14">
        <f>'nmol-analyzed'!AE234*0.001/'nmol-analyzed'!AE$1*1/'nmol-analyzed'!AE$2</f>
        <v>0.74375000000000013</v>
      </c>
      <c r="AH234" s="14">
        <f>'nmol-analyzed'!AF234*0.001/'nmol-analyzed'!AF$1*1/'nmol-analyzed'!AF$2</f>
        <v>1.5614190687361416</v>
      </c>
      <c r="AI234" s="14">
        <f>'nmol-analyzed'!AG234*0.001/'nmol-analyzed'!AG$1*1/'nmol-analyzed'!AG$2</f>
        <v>1.0004444444444447</v>
      </c>
      <c r="AJ234" s="14">
        <f>'nmol-analyzed'!AH234*0.001/'nmol-analyzed'!AH$1*1/'nmol-analyzed'!AH$2</f>
        <v>1.0289473684210528</v>
      </c>
      <c r="AK234" s="14">
        <f>'nmol-analyzed'!AI234*0.001/'nmol-analyzed'!AI$1*1/'nmol-analyzed'!AI$2</f>
        <v>1.673</v>
      </c>
      <c r="AL234" s="14">
        <f>'nmol-analyzed'!AJ234*0.001/'nmol-analyzed'!AJ$1*1/'nmol-analyzed'!AJ$2</f>
        <v>1.4729999999999999</v>
      </c>
      <c r="AM234" s="14">
        <f>'nmol-analyzed'!AK234*0.001/'nmol-analyzed'!AK$1*1/'nmol-analyzed'!AK$2</f>
        <v>1.4456140350877196</v>
      </c>
      <c r="AN234" s="14">
        <f>'nmol-analyzed'!AL234*0.001/'nmol-analyzed'!AL$1*1/'nmol-analyzed'!AL$2</f>
        <v>1.4870535714285713</v>
      </c>
      <c r="AO234" s="14">
        <f>'nmol-analyzed'!AM234*0.001/'nmol-analyzed'!AM$1*1/'nmol-analyzed'!AM$2</f>
        <v>1.2026666666666668</v>
      </c>
      <c r="AP234" s="14">
        <f>'nmol-analyzed'!AN234*0.001/'nmol-analyzed'!AN$1*1/'nmol-analyzed'!AN$2</f>
        <v>1.0515555555555556</v>
      </c>
      <c r="AQ234" s="14">
        <f>'nmol-analyzed'!AO234*0.001/'nmol-analyzed'!AO$1*1/'nmol-analyzed'!AO$2</f>
        <v>0.8304999999999999</v>
      </c>
      <c r="AR234" s="14">
        <f>'nmol-analyzed'!AP234*0.001/'nmol-analyzed'!AP$1*1/'nmol-analyzed'!AP$2</f>
        <v>1.6745535714285715</v>
      </c>
      <c r="AS234" s="14">
        <f>'nmol-analyzed'!AQ234*0.001/'nmol-analyzed'!AQ$1*1/'nmol-analyzed'!AQ$2</f>
        <v>0.93571428571428572</v>
      </c>
      <c r="AT234" s="14">
        <f>'nmol-analyzed'!AR234*0.001/'nmol-analyzed'!AR$1*1/'nmol-analyzed'!AR$2</f>
        <v>0.82719298245614059</v>
      </c>
      <c r="AU234" s="14">
        <f>'nmol-analyzed'!AS234*0.001/'nmol-analyzed'!AS$1*1/'nmol-analyzed'!AS$2</f>
        <v>1.7299334811529934</v>
      </c>
      <c r="AV234" s="14">
        <f>'nmol-analyzed'!AT234*0.001/'nmol-analyzed'!AT$1*1/'nmol-analyzed'!AT$2</f>
        <v>0.98947368421052639</v>
      </c>
      <c r="AW234" s="14">
        <f>'nmol-analyzed'!AU234*0.001/'nmol-analyzed'!AU$1*1/'nmol-analyzed'!AU$2</f>
        <v>0.61428571428571432</v>
      </c>
      <c r="AX234" s="14">
        <f>'nmol-analyzed'!AV234*0.001/'nmol-analyzed'!AV$1*1/'nmol-analyzed'!AV$2</f>
        <v>0.48799999999999993</v>
      </c>
      <c r="AY234" s="14"/>
    </row>
    <row r="235" spans="1:51" x14ac:dyDescent="0.2">
      <c r="A235">
        <f>'imported summary from web'!A235</f>
        <v>928.6</v>
      </c>
      <c r="B235" t="str">
        <f>'imported summary from web'!B235</f>
        <v>C49H83O13P</v>
      </c>
      <c r="C235" s="2" t="str">
        <f>'imported summary from web'!C235</f>
        <v>PI(40:6)</v>
      </c>
      <c r="D235" s="71"/>
      <c r="E235" s="14"/>
      <c r="F235" s="14">
        <f>'nmol-analyzed'!F235*0.001/'nmol-analyzed'!F$1*1/'nmol-analyzed'!F$2</f>
        <v>2.3385826771653546</v>
      </c>
      <c r="G235" s="14">
        <f>'nmol-analyzed'!G235*0.001/'nmol-analyzed'!G$1*1/'nmol-analyzed'!G$2</f>
        <v>2.2862767154105743</v>
      </c>
      <c r="H235" s="14">
        <f>'nmol-analyzed'!H235*0.001/'nmol-analyzed'!H$1*1/'nmol-analyzed'!H$2</f>
        <v>2.4786276715410573</v>
      </c>
      <c r="I235" s="14">
        <f>'nmol-analyzed'!I235*0.001/'nmol-analyzed'!I$1*1/'nmol-analyzed'!I$2</f>
        <v>2.4229471316085496</v>
      </c>
      <c r="J235" s="14">
        <f>'nmol-analyzed'!J235*0.001/'nmol-analyzed'!J$1*1/'nmol-analyzed'!J$2</f>
        <v>2.5950506186726661</v>
      </c>
      <c r="K235" s="14">
        <f>'nmol-analyzed'!K235*0.001/'nmol-analyzed'!K$1*1/'nmol-analyzed'!K$2</f>
        <v>2.4685039370078745</v>
      </c>
      <c r="L235" s="14">
        <f t="shared" si="9"/>
        <v>2.4316647919010124</v>
      </c>
      <c r="M235" s="137">
        <f t="shared" si="10"/>
        <v>0.10966816633496981</v>
      </c>
      <c r="N235" s="14">
        <f t="shared" si="11"/>
        <v>4.5100034634804283E-2</v>
      </c>
      <c r="O235" s="14">
        <f>'nmol-analyzed'!M235*0.001/'nmol-analyzed'!M$1*1/'nmol-analyzed'!M$2</f>
        <v>2.1085972850678734</v>
      </c>
      <c r="P235" s="14">
        <f>'nmol-analyzed'!N235*0.001/'nmol-analyzed'!N$1*1/'nmol-analyzed'!N$2</f>
        <v>2.7236842105263164</v>
      </c>
      <c r="Q235" s="14">
        <f>'nmol-analyzed'!O235*0.001/'nmol-analyzed'!O$1*1/'nmol-analyzed'!O$2</f>
        <v>2.8747252747252747</v>
      </c>
      <c r="R235" s="14">
        <f>'nmol-analyzed'!P235*0.001/'nmol-analyzed'!P$1*1/'nmol-analyzed'!P$2</f>
        <v>2.0045351473922901</v>
      </c>
      <c r="S235" s="14">
        <f>'nmol-analyzed'!Q235*0.001/'nmol-analyzed'!Q$1*1/'nmol-analyzed'!Q$2</f>
        <v>1.24</v>
      </c>
      <c r="T235" s="14">
        <f>'nmol-analyzed'!R235*0.001/'nmol-analyzed'!R$1*1/'nmol-analyzed'!R$2</f>
        <v>0.97098214285714279</v>
      </c>
      <c r="U235" s="14">
        <f>'nmol-analyzed'!S235*0.001/'nmol-analyzed'!S$1*1/'nmol-analyzed'!S$2</f>
        <v>2.6250000000000004</v>
      </c>
      <c r="V235" s="14">
        <f>'nmol-analyzed'!T235*0.001/'nmol-analyzed'!T$1*1/'nmol-analyzed'!T$2</f>
        <v>2.1066666666666669</v>
      </c>
      <c r="W235" s="14">
        <f>'nmol-analyzed'!U235*0.001/'nmol-analyzed'!U$1*1/'nmol-analyzed'!U$2</f>
        <v>1.7963800904977378</v>
      </c>
      <c r="X235" s="14">
        <f>'nmol-analyzed'!V235*0.001/'nmol-analyzed'!V$1*1/'nmol-analyzed'!V$2</f>
        <v>1.8529411764705883</v>
      </c>
      <c r="Y235" s="14">
        <f>'nmol-analyzed'!W235*0.001/'nmol-analyzed'!W$1*1/'nmol-analyzed'!W$2</f>
        <v>1.7321428571428572</v>
      </c>
      <c r="Z235" s="14">
        <f>'nmol-analyzed'!X235*0.001/'nmol-analyzed'!X$1*1/'nmol-analyzed'!X$2</f>
        <v>1.1866666666666668</v>
      </c>
      <c r="AA235" s="14">
        <f>'nmol-analyzed'!Y235*0.001/'nmol-analyzed'!Y$1*1/'nmol-analyzed'!Y$2</f>
        <v>3.2933333333333334</v>
      </c>
      <c r="AB235" s="14">
        <f>'nmol-analyzed'!Z235*0.001/'nmol-analyzed'!Z$1*1/'nmol-analyzed'!Z$2</f>
        <v>3.1337719298245617</v>
      </c>
      <c r="AC235" s="14">
        <f>'nmol-analyzed'!AA235*0.001/'nmol-analyzed'!AA$1*1/'nmol-analyzed'!AA$2</f>
        <v>3.9486607142857144</v>
      </c>
      <c r="AD235" s="14">
        <f>'nmol-analyzed'!AB235*0.001/'nmol-analyzed'!AB$1*1/'nmol-analyzed'!AB$2</f>
        <v>3.3488888888888892</v>
      </c>
      <c r="AE235" s="14">
        <f>'nmol-analyzed'!AC235*0.001/'nmol-analyzed'!AC$1*1/'nmol-analyzed'!AC$2</f>
        <v>0.54444444444444451</v>
      </c>
      <c r="AF235" s="14">
        <f>'nmol-analyzed'!AD235*0.001/'nmol-analyzed'!AD$1*1/'nmol-analyzed'!AD$2</f>
        <v>0.92999999999999983</v>
      </c>
      <c r="AG235" s="14">
        <f>'nmol-analyzed'!AE235*0.001/'nmol-analyzed'!AE$1*1/'nmol-analyzed'!AE$2</f>
        <v>2.754464285714286</v>
      </c>
      <c r="AH235" s="14">
        <f>'nmol-analyzed'!AF235*0.001/'nmol-analyzed'!AF$1*1/'nmol-analyzed'!AF$2</f>
        <v>2.5299334811529932</v>
      </c>
      <c r="AI235" s="14">
        <f>'nmol-analyzed'!AG235*0.001/'nmol-analyzed'!AG$1*1/'nmol-analyzed'!AG$2</f>
        <v>2.9911111111111111</v>
      </c>
      <c r="AJ235" s="14">
        <f>'nmol-analyzed'!AH235*0.001/'nmol-analyzed'!AH$1*1/'nmol-analyzed'!AH$2</f>
        <v>2.7894736842105265</v>
      </c>
      <c r="AK235" s="14">
        <f>'nmol-analyzed'!AI235*0.001/'nmol-analyzed'!AI$1*1/'nmol-analyzed'!AI$2</f>
        <v>2.81</v>
      </c>
      <c r="AL235" s="14">
        <f>'nmol-analyzed'!AJ235*0.001/'nmol-analyzed'!AJ$1*1/'nmol-analyzed'!AJ$2</f>
        <v>4.6225000000000005</v>
      </c>
      <c r="AM235" s="14">
        <f>'nmol-analyzed'!AK235*0.001/'nmol-analyzed'!AK$1*1/'nmol-analyzed'!AK$2</f>
        <v>2.24780701754386</v>
      </c>
      <c r="AN235" s="14">
        <f>'nmol-analyzed'!AL235*0.001/'nmol-analyzed'!AL$1*1/'nmol-analyzed'!AL$2</f>
        <v>2.1741071428571428</v>
      </c>
      <c r="AO235" s="14">
        <f>'nmol-analyzed'!AM235*0.001/'nmol-analyzed'!AM$1*1/'nmol-analyzed'!AM$2</f>
        <v>2.2577777777777781</v>
      </c>
      <c r="AP235" s="14">
        <f>'nmol-analyzed'!AN235*0.001/'nmol-analyzed'!AN$1*1/'nmol-analyzed'!AN$2</f>
        <v>2.5488888888888894</v>
      </c>
      <c r="AQ235" s="14">
        <f>'nmol-analyzed'!AO235*0.001/'nmol-analyzed'!AO$1*1/'nmol-analyzed'!AO$2</f>
        <v>1.0249999999999999</v>
      </c>
      <c r="AR235" s="14">
        <f>'nmol-analyzed'!AP235*0.001/'nmol-analyzed'!AP$1*1/'nmol-analyzed'!AP$2</f>
        <v>2.3750000000000004</v>
      </c>
      <c r="AS235" s="14">
        <f>'nmol-analyzed'!AQ235*0.001/'nmol-analyzed'!AQ$1*1/'nmol-analyzed'!AQ$2</f>
        <v>2.0602678571428572</v>
      </c>
      <c r="AT235" s="14">
        <f>'nmol-analyzed'!AR235*0.001/'nmol-analyzed'!AR$1*1/'nmol-analyzed'!AR$2</f>
        <v>2.2039473684210527</v>
      </c>
      <c r="AU235" s="14">
        <f>'nmol-analyzed'!AS235*0.001/'nmol-analyzed'!AS$1*1/'nmol-analyzed'!AS$2</f>
        <v>3.6541019955654095</v>
      </c>
      <c r="AV235" s="14">
        <f>'nmol-analyzed'!AT235*0.001/'nmol-analyzed'!AT$1*1/'nmol-analyzed'!AT$2</f>
        <v>2.3881578947368429</v>
      </c>
      <c r="AW235" s="14">
        <f>'nmol-analyzed'!AU235*0.001/'nmol-analyzed'!AU$1*1/'nmol-analyzed'!AU$2</f>
        <v>1.1919642857142856</v>
      </c>
      <c r="AX235" s="14">
        <f>'nmol-analyzed'!AV235*0.001/'nmol-analyzed'!AV$1*1/'nmol-analyzed'!AV$2</f>
        <v>1.4299999999999997</v>
      </c>
      <c r="AY235" s="14"/>
    </row>
    <row r="236" spans="1:51" x14ac:dyDescent="0.2">
      <c r="A236">
        <f>'imported summary from web'!A236</f>
        <v>930.6</v>
      </c>
      <c r="B236" t="str">
        <f>'imported summary from web'!B236</f>
        <v>C49H85O13P</v>
      </c>
      <c r="C236" s="2" t="str">
        <f>'imported summary from web'!C236</f>
        <v>PI(40:5)</v>
      </c>
      <c r="D236" s="71"/>
      <c r="E236" s="14"/>
      <c r="F236" s="14">
        <f>'nmol-analyzed'!F236*0.001/'nmol-analyzed'!F$1*1/'nmol-analyzed'!F$2</f>
        <v>0.19133858267716539</v>
      </c>
      <c r="G236" s="14">
        <f>'nmol-analyzed'!G236*0.001/'nmol-analyzed'!G$1*1/'nmol-analyzed'!G$2</f>
        <v>0.19808773903262097</v>
      </c>
      <c r="H236" s="14">
        <f>'nmol-analyzed'!H236*0.001/'nmol-analyzed'!H$1*1/'nmol-analyzed'!H$2</f>
        <v>0.19133858267716539</v>
      </c>
      <c r="I236" s="14">
        <f>'nmol-analyzed'!I236*0.001/'nmol-analyzed'!I$1*1/'nmol-analyzed'!I$2</f>
        <v>0.2082114735658043</v>
      </c>
      <c r="J236" s="14">
        <f>'nmol-analyzed'!J236*0.001/'nmol-analyzed'!J$1*1/'nmol-analyzed'!J$2</f>
        <v>0.19808773903262097</v>
      </c>
      <c r="K236" s="14">
        <f>'nmol-analyzed'!K236*0.001/'nmol-analyzed'!K$1*1/'nmol-analyzed'!K$2</f>
        <v>0.15421822272215974</v>
      </c>
      <c r="L236" s="14">
        <f t="shared" si="9"/>
        <v>0.19021372328458944</v>
      </c>
      <c r="M236" s="137">
        <f t="shared" si="10"/>
        <v>1.8687567745597478E-2</v>
      </c>
      <c r="N236" s="14">
        <f t="shared" si="11"/>
        <v>9.8245107781408381E-2</v>
      </c>
      <c r="O236" s="14">
        <f>'nmol-analyzed'!M236*0.001/'nmol-analyzed'!M$1*1/'nmol-analyzed'!M$2</f>
        <v>0.14570135746606336</v>
      </c>
      <c r="P236" s="14">
        <f>'nmol-analyzed'!N236*0.001/'nmol-analyzed'!N$1*1/'nmol-analyzed'!N$2</f>
        <v>0.14342105263157895</v>
      </c>
      <c r="Q236" s="14">
        <f>'nmol-analyzed'!O236*0.001/'nmol-analyzed'!O$1*1/'nmol-analyzed'!O$2</f>
        <v>0.34813186813186814</v>
      </c>
      <c r="R236" s="14">
        <f>'nmol-analyzed'!P236*0.001/'nmol-analyzed'!P$1*1/'nmol-analyzed'!P$2</f>
        <v>0.2208616780045351</v>
      </c>
      <c r="S236" s="14">
        <f>'nmol-analyzed'!Q236*0.001/'nmol-analyzed'!Q$1*1/'nmol-analyzed'!Q$2</f>
        <v>5.1999999999999998E-2</v>
      </c>
      <c r="T236" s="14">
        <f>'nmol-analyzed'!R236*0.001/'nmol-analyzed'!R$1*1/'nmol-analyzed'!R$2</f>
        <v>0.1169642857142857</v>
      </c>
      <c r="U236" s="14">
        <f>'nmol-analyzed'!S236*0.001/'nmol-analyzed'!S$1*1/'nmol-analyzed'!S$2</f>
        <v>0.15714285714285714</v>
      </c>
      <c r="V236" s="14">
        <f>'nmol-analyzed'!T236*0.001/'nmol-analyzed'!T$1*1/'nmol-analyzed'!T$2</f>
        <v>0.14755555555555555</v>
      </c>
      <c r="W236" s="14">
        <f>'nmol-analyzed'!U236*0.001/'nmol-analyzed'!U$1*1/'nmol-analyzed'!U$2</f>
        <v>0.11855203619909503</v>
      </c>
      <c r="X236" s="14">
        <f>'nmol-analyzed'!V236*0.001/'nmol-analyzed'!V$1*1/'nmol-analyzed'!V$2</f>
        <v>0.10723981900452488</v>
      </c>
      <c r="Y236" s="14">
        <f>'nmol-analyzed'!W236*0.001/'nmol-analyzed'!W$1*1/'nmol-analyzed'!W$2</f>
        <v>8.5714285714285715E-2</v>
      </c>
      <c r="Z236" s="14">
        <f>'nmol-analyzed'!X236*0.001/'nmol-analyzed'!X$1*1/'nmol-analyzed'!X$2</f>
        <v>8.977777777777779E-2</v>
      </c>
      <c r="AA236" s="14">
        <f>'nmol-analyzed'!Y236*0.001/'nmol-analyzed'!Y$1*1/'nmol-analyzed'!Y$2</f>
        <v>0.18755555555555559</v>
      </c>
      <c r="AB236" s="14">
        <f>'nmol-analyzed'!Z236*0.001/'nmol-analyzed'!Z$1*1/'nmol-analyzed'!Z$2</f>
        <v>0.13245614035087722</v>
      </c>
      <c r="AC236" s="14">
        <f>'nmol-analyzed'!AA236*0.001/'nmol-analyzed'!AA$1*1/'nmol-analyzed'!AA$2</f>
        <v>0.41830357142857139</v>
      </c>
      <c r="AD236" s="14">
        <f>'nmol-analyzed'!AB236*0.001/'nmol-analyzed'!AB$1*1/'nmol-analyzed'!AB$2</f>
        <v>0.44977777777777772</v>
      </c>
      <c r="AE236" s="14">
        <f>'nmol-analyzed'!AC236*0.001/'nmol-analyzed'!AC$1*1/'nmol-analyzed'!AC$2</f>
        <v>5.4222222222222234E-2</v>
      </c>
      <c r="AF236" s="14">
        <f>'nmol-analyzed'!AD236*0.001/'nmol-analyzed'!AD$1*1/'nmol-analyzed'!AD$2</f>
        <v>3.0999999999999996E-2</v>
      </c>
      <c r="AG236" s="14">
        <f>'nmol-analyzed'!AE236*0.001/'nmol-analyzed'!AE$1*1/'nmol-analyzed'!AE$2</f>
        <v>0.17500000000000002</v>
      </c>
      <c r="AH236" s="14">
        <f>'nmol-analyzed'!AF236*0.001/'nmol-analyzed'!AF$1*1/'nmol-analyzed'!AF$2</f>
        <v>0.2159645232815964</v>
      </c>
      <c r="AI236" s="14">
        <f>'nmol-analyzed'!AG236*0.001/'nmol-analyzed'!AG$1*1/'nmol-analyzed'!AG$2</f>
        <v>0.17866666666666667</v>
      </c>
      <c r="AJ236" s="14">
        <f>'nmol-analyzed'!AH236*0.001/'nmol-analyzed'!AH$1*1/'nmol-analyzed'!AH$2</f>
        <v>0.25964912280701763</v>
      </c>
      <c r="AK236" s="14">
        <f>'nmol-analyzed'!AI236*0.001/'nmol-analyzed'!AI$1*1/'nmol-analyzed'!AI$2</f>
        <v>9.8500000000000004E-2</v>
      </c>
      <c r="AL236" s="14">
        <f>'nmol-analyzed'!AJ236*0.001/'nmol-analyzed'!AJ$1*1/'nmol-analyzed'!AJ$2</f>
        <v>0.12099999999999997</v>
      </c>
      <c r="AM236" s="14">
        <f>'nmol-analyzed'!AK236*0.001/'nmol-analyzed'!AK$1*1/'nmol-analyzed'!AK$2</f>
        <v>0.24649122807017551</v>
      </c>
      <c r="AN236" s="14">
        <f>'nmol-analyzed'!AL236*0.001/'nmol-analyzed'!AL$1*1/'nmol-analyzed'!AL$2</f>
        <v>0.22410714285714287</v>
      </c>
      <c r="AO236" s="14">
        <f>'nmol-analyzed'!AM236*0.001/'nmol-analyzed'!AM$1*1/'nmol-analyzed'!AM$2</f>
        <v>0.17422222222222222</v>
      </c>
      <c r="AP236" s="14">
        <f>'nmol-analyzed'!AN236*0.001/'nmol-analyzed'!AN$1*1/'nmol-analyzed'!AN$2</f>
        <v>0.28755555555555556</v>
      </c>
      <c r="AQ236" s="14">
        <f>'nmol-analyzed'!AO236*0.001/'nmol-analyzed'!AO$1*1/'nmol-analyzed'!AO$2</f>
        <v>4.8500000000000001E-2</v>
      </c>
      <c r="AR236" s="14">
        <f>'nmol-analyzed'!AP236*0.001/'nmol-analyzed'!AP$1*1/'nmol-analyzed'!AP$2</f>
        <v>4.3303571428571427E-2</v>
      </c>
      <c r="AS236" s="14">
        <f>'nmol-analyzed'!AQ236*0.001/'nmol-analyzed'!AQ$1*1/'nmol-analyzed'!AQ$2</f>
        <v>0.14374999999999996</v>
      </c>
      <c r="AT236" s="14">
        <f>'nmol-analyzed'!AR236*0.001/'nmol-analyzed'!AR$1*1/'nmol-analyzed'!AR$2</f>
        <v>0.19385964912280704</v>
      </c>
      <c r="AU236" s="14">
        <f>'nmol-analyzed'!AS236*0.001/'nmol-analyzed'!AS$1*1/'nmol-analyzed'!AS$2</f>
        <v>0.30909090909090908</v>
      </c>
      <c r="AV236" s="14">
        <f>'nmol-analyzed'!AT236*0.001/'nmol-analyzed'!AT$1*1/'nmol-analyzed'!AT$2</f>
        <v>0.18289473684210528</v>
      </c>
      <c r="AW236" s="14">
        <f>'nmol-analyzed'!AU236*0.001/'nmol-analyzed'!AU$1*1/'nmol-analyzed'!AU$2</f>
        <v>7.901785714285714E-2</v>
      </c>
      <c r="AX236" s="14">
        <f>'nmol-analyzed'!AV236*0.001/'nmol-analyzed'!AV$1*1/'nmol-analyzed'!AV$2</f>
        <v>0.126</v>
      </c>
      <c r="AY236" s="14"/>
    </row>
    <row r="237" spans="1:51" x14ac:dyDescent="0.2">
      <c r="A237">
        <f>'imported summary from web'!A237</f>
        <v>932.6</v>
      </c>
      <c r="B237" t="str">
        <f>'imported summary from web'!B237</f>
        <v>C49H87O13P</v>
      </c>
      <c r="C237" s="2" t="str">
        <f>'imported summary from web'!C237</f>
        <v>PI(40:4)</v>
      </c>
      <c r="D237" s="71"/>
      <c r="E237" s="14"/>
      <c r="F237" s="14">
        <f>'nmol-analyzed'!F237*0.001/'nmol-analyzed'!F$1*1/'nmol-analyzed'!F$2</f>
        <v>5.6355455568054005E-2</v>
      </c>
      <c r="G237" s="14">
        <f>'nmol-analyzed'!G237*0.001/'nmol-analyzed'!G$1*1/'nmol-analyzed'!G$2</f>
        <v>5.9730033745781785E-2</v>
      </c>
      <c r="H237" s="14">
        <f>'nmol-analyzed'!H237*0.001/'nmol-analyzed'!H$1*1/'nmol-analyzed'!H$2</f>
        <v>5.8042744656917888E-2</v>
      </c>
      <c r="I237" s="14">
        <f>'nmol-analyzed'!I237*0.001/'nmol-analyzed'!I$1*1/'nmol-analyzed'!I$2</f>
        <v>5.1293588301462321E-2</v>
      </c>
      <c r="J237" s="14">
        <f>'nmol-analyzed'!J237*0.001/'nmol-analyzed'!J$1*1/'nmol-analyzed'!J$2</f>
        <v>5.2980877390326211E-2</v>
      </c>
      <c r="K237" s="14">
        <f>'nmol-analyzed'!K237*0.001/'nmol-analyzed'!K$1*1/'nmol-analyzed'!K$2</f>
        <v>7.6602924634420699E-2</v>
      </c>
      <c r="L237" s="14">
        <f t="shared" si="9"/>
        <v>5.9167604049493817E-2</v>
      </c>
      <c r="M237" s="137">
        <f t="shared" si="10"/>
        <v>9.0967678826347192E-3</v>
      </c>
      <c r="N237" s="14">
        <f t="shared" si="11"/>
        <v>0.15374575375783772</v>
      </c>
      <c r="O237" s="14">
        <f>'nmol-analyzed'!M237*0.001/'nmol-analyzed'!M$1*1/'nmol-analyzed'!M$2</f>
        <v>5.5203619909502268E-2</v>
      </c>
      <c r="P237" s="14">
        <f>'nmol-analyzed'!N237*0.001/'nmol-analyzed'!N$1*1/'nmol-analyzed'!N$2</f>
        <v>6.4473684210526308E-2</v>
      </c>
      <c r="Q237" s="14">
        <f>'nmol-analyzed'!O237*0.001/'nmol-analyzed'!O$1*1/'nmol-analyzed'!O$2</f>
        <v>4.263736263736264E-2</v>
      </c>
      <c r="R237" s="14">
        <f>'nmol-analyzed'!P237*0.001/'nmol-analyzed'!P$1*1/'nmol-analyzed'!P$2</f>
        <v>4.1723356009070289E-2</v>
      </c>
      <c r="S237" s="14">
        <f>'nmol-analyzed'!Q237*0.001/'nmol-analyzed'!Q$1*1/'nmol-analyzed'!Q$2</f>
        <v>9.7777777777777776E-3</v>
      </c>
      <c r="T237" s="14">
        <f>'nmol-analyzed'!R237*0.001/'nmol-analyzed'!R$1*1/'nmol-analyzed'!R$2</f>
        <v>5.3571428571428572E-3</v>
      </c>
      <c r="U237" s="14">
        <f>'nmol-analyzed'!S237*0.001/'nmol-analyzed'!S$1*1/'nmol-analyzed'!S$2</f>
        <v>5.6696428571428578E-2</v>
      </c>
      <c r="V237" s="14">
        <f>'nmol-analyzed'!T237*0.001/'nmol-analyzed'!T$1*1/'nmol-analyzed'!T$2</f>
        <v>7.4222222222222231E-2</v>
      </c>
      <c r="W237" s="14">
        <f>'nmol-analyzed'!U237*0.001/'nmol-analyzed'!U$1*1/'nmol-analyzed'!U$2</f>
        <v>2.1266968325791859E-2</v>
      </c>
      <c r="X237" s="14">
        <f>'nmol-analyzed'!V237*0.001/'nmol-analyzed'!V$1*1/'nmol-analyzed'!V$2</f>
        <v>3.0316742081447971E-2</v>
      </c>
      <c r="Y237" s="14">
        <f>'nmol-analyzed'!W237*0.001/'nmol-analyzed'!W$1*1/'nmol-analyzed'!W$2</f>
        <v>2.9910714285714287E-2</v>
      </c>
      <c r="Z237" s="14">
        <f>'nmol-analyzed'!X237*0.001/'nmol-analyzed'!X$1*1/'nmol-analyzed'!X$2</f>
        <v>0</v>
      </c>
      <c r="AA237" s="14">
        <f>'nmol-analyzed'!Y237*0.001/'nmol-analyzed'!Y$1*1/'nmol-analyzed'!Y$2</f>
        <v>2.5333333333333333E-2</v>
      </c>
      <c r="AB237" s="14">
        <f>'nmol-analyzed'!Z237*0.001/'nmol-analyzed'!Z$1*1/'nmol-analyzed'!Z$2</f>
        <v>4.912280701754386E-2</v>
      </c>
      <c r="AC237" s="14">
        <f>'nmol-analyzed'!AA237*0.001/'nmol-analyzed'!AA$1*1/'nmol-analyzed'!AA$2</f>
        <v>6.7857142857142866E-2</v>
      </c>
      <c r="AD237" s="14">
        <f>'nmol-analyzed'!AB237*0.001/'nmol-analyzed'!AB$1*1/'nmol-analyzed'!AB$2</f>
        <v>5.422222222222222E-2</v>
      </c>
      <c r="AE237" s="14">
        <f>'nmol-analyzed'!AC237*0.001/'nmol-analyzed'!AC$1*1/'nmol-analyzed'!AC$2</f>
        <v>7.5555555555555567E-3</v>
      </c>
      <c r="AF237" s="14">
        <f>'nmol-analyzed'!AD237*0.001/'nmol-analyzed'!AD$1*1/'nmol-analyzed'!AD$2</f>
        <v>3.4999999999999988E-3</v>
      </c>
      <c r="AG237" s="14">
        <f>'nmol-analyzed'!AE237*0.001/'nmol-analyzed'!AE$1*1/'nmol-analyzed'!AE$2</f>
        <v>0.10357142857142856</v>
      </c>
      <c r="AH237" s="14">
        <f>'nmol-analyzed'!AF237*0.001/'nmol-analyzed'!AF$1*1/'nmol-analyzed'!AF$2</f>
        <v>6.518847006651883E-2</v>
      </c>
      <c r="AI237" s="14">
        <f>'nmol-analyzed'!AG237*0.001/'nmol-analyzed'!AG$1*1/'nmol-analyzed'!AG$2</f>
        <v>5.644444444444445E-2</v>
      </c>
      <c r="AJ237" s="14">
        <f>'nmol-analyzed'!AH237*0.001/'nmol-analyzed'!AH$1*1/'nmol-analyzed'!AH$2</f>
        <v>2.2807017543859651E-2</v>
      </c>
      <c r="AK237" s="14">
        <f>'nmol-analyzed'!AI237*0.001/'nmol-analyzed'!AI$1*1/'nmol-analyzed'!AI$2</f>
        <v>2.5999999999999999E-2</v>
      </c>
      <c r="AL237" s="14">
        <f>'nmol-analyzed'!AJ237*0.001/'nmol-analyzed'!AJ$1*1/'nmol-analyzed'!AJ$2</f>
        <v>4.8500000000000001E-2</v>
      </c>
      <c r="AM237" s="14">
        <f>'nmol-analyzed'!AK237*0.001/'nmol-analyzed'!AK$1*1/'nmol-analyzed'!AK$2</f>
        <v>9.0789473684210531E-2</v>
      </c>
      <c r="AN237" s="14">
        <f>'nmol-analyzed'!AL237*0.001/'nmol-analyzed'!AL$1*1/'nmol-analyzed'!AL$2</f>
        <v>0.10803571428571426</v>
      </c>
      <c r="AO237" s="14">
        <f>'nmol-analyzed'!AM237*0.001/'nmol-analyzed'!AM$1*1/'nmol-analyzed'!AM$2</f>
        <v>3.4222222222222216E-2</v>
      </c>
      <c r="AP237" s="14">
        <f>'nmol-analyzed'!AN237*0.001/'nmol-analyzed'!AN$1*1/'nmol-analyzed'!AN$2</f>
        <v>5.2000000000000005E-2</v>
      </c>
      <c r="AQ237" s="14">
        <f>'nmol-analyzed'!AO237*0.001/'nmol-analyzed'!AO$1*1/'nmol-analyzed'!AO$2</f>
        <v>3.3500000000000002E-2</v>
      </c>
      <c r="AR237" s="14">
        <f>'nmol-analyzed'!AP237*0.001/'nmol-analyzed'!AP$1*1/'nmol-analyzed'!AP$2</f>
        <v>3.6607142857142852E-2</v>
      </c>
      <c r="AS237" s="14">
        <f>'nmol-analyzed'!AQ237*0.001/'nmol-analyzed'!AQ$1*1/'nmol-analyzed'!AQ$2</f>
        <v>3.8839285714285708E-2</v>
      </c>
      <c r="AT237" s="14">
        <f>'nmol-analyzed'!AR237*0.001/'nmol-analyzed'!AR$1*1/'nmol-analyzed'!AR$2</f>
        <v>9.0789473684210531E-2</v>
      </c>
      <c r="AU237" s="14">
        <f>'nmol-analyzed'!AS237*0.001/'nmol-analyzed'!AS$1*1/'nmol-analyzed'!AS$2</f>
        <v>4.9667405764966734E-2</v>
      </c>
      <c r="AV237" s="14">
        <f>'nmol-analyzed'!AT237*0.001/'nmol-analyzed'!AT$1*1/'nmol-analyzed'!AT$2</f>
        <v>4.4736842105263172E-2</v>
      </c>
      <c r="AW237" s="14">
        <f>'nmol-analyzed'!AU237*0.001/'nmol-analyzed'!AU$1*1/'nmol-analyzed'!AU$2</f>
        <v>1.4285714285714285E-2</v>
      </c>
      <c r="AX237" s="14">
        <f>'nmol-analyzed'!AV237*0.001/'nmol-analyzed'!AV$1*1/'nmol-analyzed'!AV$2</f>
        <v>5.1000000000000004E-2</v>
      </c>
      <c r="AY237" s="14"/>
    </row>
    <row r="238" spans="1:51" x14ac:dyDescent="0.2">
      <c r="A238">
        <f>'imported summary from web'!A238</f>
        <v>934.6</v>
      </c>
      <c r="B238" t="str">
        <f>'imported summary from web'!B238</f>
        <v>C49H89O13P</v>
      </c>
      <c r="C238" s="2" t="str">
        <f>'imported summary from web'!C238</f>
        <v>PI(40:3)</v>
      </c>
      <c r="D238" s="71"/>
      <c r="E238" s="14"/>
      <c r="F238" s="14">
        <f>'nmol-analyzed'!F238*0.001/'nmol-analyzed'!F$1*1/'nmol-analyzed'!F$2</f>
        <v>0</v>
      </c>
      <c r="G238" s="14">
        <f>'nmol-analyzed'!G238*0.001/'nmol-analyzed'!G$1*1/'nmol-analyzed'!G$2</f>
        <v>0</v>
      </c>
      <c r="H238" s="14">
        <f>'nmol-analyzed'!H238*0.001/'nmol-analyzed'!H$1*1/'nmol-analyzed'!H$2</f>
        <v>0</v>
      </c>
      <c r="I238" s="14">
        <f>'nmol-analyzed'!I238*0.001/'nmol-analyzed'!I$1*1/'nmol-analyzed'!I$2</f>
        <v>0</v>
      </c>
      <c r="J238" s="14">
        <f>'nmol-analyzed'!J238*0.001/'nmol-analyzed'!J$1*1/'nmol-analyzed'!J$2</f>
        <v>2.6996625421822277E-3</v>
      </c>
      <c r="K238" s="14">
        <f>'nmol-analyzed'!K238*0.001/'nmol-analyzed'!K$1*1/'nmol-analyzed'!K$2</f>
        <v>0</v>
      </c>
      <c r="L238" s="14">
        <f t="shared" si="9"/>
        <v>4.4994375703037129E-4</v>
      </c>
      <c r="M238" s="137">
        <f t="shared" si="10"/>
        <v>1.1021326176752209E-3</v>
      </c>
      <c r="N238" s="14">
        <f t="shared" si="11"/>
        <v>2.4494897427831779</v>
      </c>
      <c r="O238" s="14">
        <f>'nmol-analyzed'!M238*0.001/'nmol-analyzed'!M$1*1/'nmol-analyzed'!M$2</f>
        <v>0</v>
      </c>
      <c r="P238" s="14">
        <f>'nmol-analyzed'!N238*0.001/'nmol-analyzed'!N$1*1/'nmol-analyzed'!N$2</f>
        <v>0</v>
      </c>
      <c r="Q238" s="14">
        <f>'nmol-analyzed'!O238*0.001/'nmol-analyzed'!O$1*1/'nmol-analyzed'!O$2</f>
        <v>0</v>
      </c>
      <c r="R238" s="14">
        <f>'nmol-analyzed'!P238*0.001/'nmol-analyzed'!P$1*1/'nmol-analyzed'!P$2</f>
        <v>0</v>
      </c>
      <c r="S238" s="14">
        <f>'nmol-analyzed'!Q238*0.001/'nmol-analyzed'!Q$1*1/'nmol-analyzed'!Q$2</f>
        <v>0</v>
      </c>
      <c r="T238" s="14">
        <f>'nmol-analyzed'!R238*0.001/'nmol-analyzed'!R$1*1/'nmol-analyzed'!R$2</f>
        <v>1.3392857142857143E-3</v>
      </c>
      <c r="U238" s="14">
        <f>'nmol-analyzed'!S238*0.001/'nmol-analyzed'!S$1*1/'nmol-analyzed'!S$2</f>
        <v>0</v>
      </c>
      <c r="V238" s="14">
        <f>'nmol-analyzed'!T238*0.001/'nmol-analyzed'!T$1*1/'nmol-analyzed'!T$2</f>
        <v>0</v>
      </c>
      <c r="W238" s="14">
        <f>'nmol-analyzed'!U238*0.001/'nmol-analyzed'!U$1*1/'nmol-analyzed'!U$2</f>
        <v>0</v>
      </c>
      <c r="X238" s="14">
        <f>'nmol-analyzed'!V238*0.001/'nmol-analyzed'!V$1*1/'nmol-analyzed'!V$2</f>
        <v>0</v>
      </c>
      <c r="Y238" s="14">
        <f>'nmol-analyzed'!W238*0.001/'nmol-analyzed'!W$1*1/'nmol-analyzed'!W$2</f>
        <v>0</v>
      </c>
      <c r="Z238" s="14">
        <f>'nmol-analyzed'!X238*0.001/'nmol-analyzed'!X$1*1/'nmol-analyzed'!X$2</f>
        <v>1.3333333333333337E-3</v>
      </c>
      <c r="AA238" s="14">
        <f>'nmol-analyzed'!Y238*0.001/'nmol-analyzed'!Y$1*1/'nmol-analyzed'!Y$2</f>
        <v>0</v>
      </c>
      <c r="AB238" s="14">
        <f>'nmol-analyzed'!Z238*0.001/'nmol-analyzed'!Z$1*1/'nmol-analyzed'!Z$2</f>
        <v>1.3157894736842107E-3</v>
      </c>
      <c r="AC238" s="14">
        <f>'nmol-analyzed'!AA238*0.001/'nmol-analyzed'!AA$1*1/'nmol-analyzed'!AA$2</f>
        <v>0</v>
      </c>
      <c r="AD238" s="14">
        <f>'nmol-analyzed'!AB238*0.001/'nmol-analyzed'!AB$1*1/'nmol-analyzed'!AB$2</f>
        <v>0</v>
      </c>
      <c r="AE238" s="14">
        <f>'nmol-analyzed'!AC238*0.001/'nmol-analyzed'!AC$1*1/'nmol-analyzed'!AC$2</f>
        <v>0</v>
      </c>
      <c r="AF238" s="14">
        <f>'nmol-analyzed'!AD238*0.001/'nmol-analyzed'!AD$1*1/'nmol-analyzed'!AD$2</f>
        <v>1.5E-3</v>
      </c>
      <c r="AG238" s="14">
        <f>'nmol-analyzed'!AE238*0.001/'nmol-analyzed'!AE$1*1/'nmol-analyzed'!AE$2</f>
        <v>0</v>
      </c>
      <c r="AH238" s="14">
        <f>'nmol-analyzed'!AF238*0.001/'nmol-analyzed'!AF$1*1/'nmol-analyzed'!AF$2</f>
        <v>0</v>
      </c>
      <c r="AI238" s="14">
        <f>'nmol-analyzed'!AG238*0.001/'nmol-analyzed'!AG$1*1/'nmol-analyzed'!AG$2</f>
        <v>0</v>
      </c>
      <c r="AJ238" s="14">
        <f>'nmol-analyzed'!AH238*0.001/'nmol-analyzed'!AH$1*1/'nmol-analyzed'!AH$2</f>
        <v>0</v>
      </c>
      <c r="AK238" s="14">
        <f>'nmol-analyzed'!AI238*0.001/'nmol-analyzed'!AI$1*1/'nmol-analyzed'!AI$2</f>
        <v>0</v>
      </c>
      <c r="AL238" s="14">
        <f>'nmol-analyzed'!AJ238*0.001/'nmol-analyzed'!AJ$1*1/'nmol-analyzed'!AJ$2</f>
        <v>0</v>
      </c>
      <c r="AM238" s="14">
        <f>'nmol-analyzed'!AK238*0.001/'nmol-analyzed'!AK$1*1/'nmol-analyzed'!AK$2</f>
        <v>0</v>
      </c>
      <c r="AN238" s="14">
        <f>'nmol-analyzed'!AL238*0.001/'nmol-analyzed'!AL$1*1/'nmol-analyzed'!AL$2</f>
        <v>0</v>
      </c>
      <c r="AO238" s="14">
        <f>'nmol-analyzed'!AM238*0.001/'nmol-analyzed'!AM$1*1/'nmol-analyzed'!AM$2</f>
        <v>0</v>
      </c>
      <c r="AP238" s="14">
        <f>'nmol-analyzed'!AN238*0.001/'nmol-analyzed'!AN$1*1/'nmol-analyzed'!AN$2</f>
        <v>0</v>
      </c>
      <c r="AQ238" s="14">
        <f>'nmol-analyzed'!AO238*0.001/'nmol-analyzed'!AO$1*1/'nmol-analyzed'!AO$2</f>
        <v>0</v>
      </c>
      <c r="AR238" s="14">
        <f>'nmol-analyzed'!AP238*0.001/'nmol-analyzed'!AP$1*1/'nmol-analyzed'!AP$2</f>
        <v>0</v>
      </c>
      <c r="AS238" s="14">
        <f>'nmol-analyzed'!AQ238*0.001/'nmol-analyzed'!AQ$1*1/'nmol-analyzed'!AQ$2</f>
        <v>0</v>
      </c>
      <c r="AT238" s="14">
        <f>'nmol-analyzed'!AR238*0.001/'nmol-analyzed'!AR$1*1/'nmol-analyzed'!AR$2</f>
        <v>0</v>
      </c>
      <c r="AU238" s="14">
        <f>'nmol-analyzed'!AS238*0.001/'nmol-analyzed'!AS$1*1/'nmol-analyzed'!AS$2</f>
        <v>0</v>
      </c>
      <c r="AV238" s="14">
        <f>'nmol-analyzed'!AT238*0.001/'nmol-analyzed'!AT$1*1/'nmol-analyzed'!AT$2</f>
        <v>0</v>
      </c>
      <c r="AW238" s="14">
        <f>'nmol-analyzed'!AU238*0.001/'nmol-analyzed'!AU$1*1/'nmol-analyzed'!AU$2</f>
        <v>0</v>
      </c>
      <c r="AX238" s="14">
        <f>'nmol-analyzed'!AV238*0.001/'nmol-analyzed'!AV$1*1/'nmol-analyzed'!AV$2</f>
        <v>0</v>
      </c>
      <c r="AY238" s="14"/>
    </row>
    <row r="239" spans="1:51" x14ac:dyDescent="0.2">
      <c r="A239">
        <f>'imported summary from web'!A239</f>
        <v>936.6</v>
      </c>
      <c r="B239" t="str">
        <f>'imported summary from web'!B239</f>
        <v>C49H91O13P</v>
      </c>
      <c r="C239" s="2" t="str">
        <f>'imported summary from web'!C239</f>
        <v>PI(40:2)</v>
      </c>
      <c r="D239" s="71"/>
      <c r="E239" s="14"/>
      <c r="F239" s="14">
        <f>'nmol-analyzed'!F239*0.001/'nmol-analyzed'!F$1*1/'nmol-analyzed'!F$2</f>
        <v>0</v>
      </c>
      <c r="G239" s="14">
        <f>'nmol-analyzed'!G239*0.001/'nmol-analyzed'!G$1*1/'nmol-analyzed'!G$2</f>
        <v>0</v>
      </c>
      <c r="H239" s="14">
        <f>'nmol-analyzed'!H239*0.001/'nmol-analyzed'!H$1*1/'nmol-analyzed'!H$2</f>
        <v>0</v>
      </c>
      <c r="I239" s="14">
        <f>'nmol-analyzed'!I239*0.001/'nmol-analyzed'!I$1*1/'nmol-analyzed'!I$2</f>
        <v>3.0371203599550032E-3</v>
      </c>
      <c r="J239" s="14">
        <f>'nmol-analyzed'!J239*0.001/'nmol-analyzed'!J$1*1/'nmol-analyzed'!J$2</f>
        <v>0</v>
      </c>
      <c r="K239" s="14">
        <f>'nmol-analyzed'!K239*0.001/'nmol-analyzed'!K$1*1/'nmol-analyzed'!K$2</f>
        <v>9.7862767154105728E-3</v>
      </c>
      <c r="L239" s="14">
        <f t="shared" si="9"/>
        <v>2.1372328458942624E-3</v>
      </c>
      <c r="M239" s="137">
        <f t="shared" si="10"/>
        <v>3.9392569503911429E-3</v>
      </c>
      <c r="N239" s="14">
        <f t="shared" si="11"/>
        <v>1.8431575941566987</v>
      </c>
      <c r="O239" s="14">
        <f>'nmol-analyzed'!M239*0.001/'nmol-analyzed'!M$1*1/'nmol-analyzed'!M$2</f>
        <v>0</v>
      </c>
      <c r="P239" s="14">
        <f>'nmol-analyzed'!N239*0.001/'nmol-analyzed'!N$1*1/'nmol-analyzed'!N$2</f>
        <v>0</v>
      </c>
      <c r="Q239" s="14">
        <f>'nmol-analyzed'!O239*0.001/'nmol-analyzed'!O$1*1/'nmol-analyzed'!O$2</f>
        <v>0</v>
      </c>
      <c r="R239" s="14">
        <f>'nmol-analyzed'!P239*0.001/'nmol-analyzed'!P$1*1/'nmol-analyzed'!P$2</f>
        <v>6.3492063492063449E-3</v>
      </c>
      <c r="S239" s="14">
        <f>'nmol-analyzed'!Q239*0.001/'nmol-analyzed'!Q$1*1/'nmol-analyzed'!Q$2</f>
        <v>6.2222222222222201E-3</v>
      </c>
      <c r="T239" s="14">
        <f>'nmol-analyzed'!R239*0.001/'nmol-analyzed'!R$1*1/'nmol-analyzed'!R$2</f>
        <v>4.017857142857139E-3</v>
      </c>
      <c r="U239" s="14">
        <f>'nmol-analyzed'!S239*0.001/'nmol-analyzed'!S$1*1/'nmol-analyzed'!S$2</f>
        <v>0</v>
      </c>
      <c r="V239" s="14">
        <f>'nmol-analyzed'!T239*0.001/'nmol-analyzed'!T$1*1/'nmol-analyzed'!T$2</f>
        <v>1.7777777777777729E-3</v>
      </c>
      <c r="W239" s="14">
        <f>'nmol-analyzed'!U239*0.001/'nmol-analyzed'!U$1*1/'nmol-analyzed'!U$2</f>
        <v>6.3348416289592735E-3</v>
      </c>
      <c r="X239" s="14">
        <f>'nmol-analyzed'!V239*0.001/'nmol-analyzed'!V$1*1/'nmol-analyzed'!V$2</f>
        <v>1.809954751131217E-3</v>
      </c>
      <c r="Y239" s="14">
        <f>'nmol-analyzed'!W239*0.001/'nmol-analyzed'!W$1*1/'nmol-analyzed'!W$2</f>
        <v>4.0178571428571399E-3</v>
      </c>
      <c r="Z239" s="14">
        <f>'nmol-analyzed'!X239*0.001/'nmol-analyzed'!X$1*1/'nmol-analyzed'!X$2</f>
        <v>0</v>
      </c>
      <c r="AA239" s="14">
        <f>'nmol-analyzed'!Y239*0.001/'nmol-analyzed'!Y$1*1/'nmol-analyzed'!Y$2</f>
        <v>1.7777777777777729E-3</v>
      </c>
      <c r="AB239" s="14">
        <f>'nmol-analyzed'!Z239*0.001/'nmol-analyzed'!Z$1*1/'nmol-analyzed'!Z$2</f>
        <v>8.3333333333333315E-3</v>
      </c>
      <c r="AC239" s="14">
        <f>'nmol-analyzed'!AA239*0.001/'nmol-analyzed'!AA$1*1/'nmol-analyzed'!AA$2</f>
        <v>4.0178571428571399E-3</v>
      </c>
      <c r="AD239" s="14">
        <f>'nmol-analyzed'!AB239*0.001/'nmol-analyzed'!AB$1*1/'nmol-analyzed'!AB$2</f>
        <v>0</v>
      </c>
      <c r="AE239" s="14">
        <f>'nmol-analyzed'!AC239*0.001/'nmol-analyzed'!AC$1*1/'nmol-analyzed'!AC$2</f>
        <v>1.511111111111111E-2</v>
      </c>
      <c r="AF239" s="14">
        <f>'nmol-analyzed'!AD239*0.001/'nmol-analyzed'!AD$1*1/'nmol-analyzed'!AD$2</f>
        <v>0</v>
      </c>
      <c r="AG239" s="14">
        <f>'nmol-analyzed'!AE239*0.001/'nmol-analyzed'!AE$1*1/'nmol-analyzed'!AE$2</f>
        <v>0</v>
      </c>
      <c r="AH239" s="14">
        <f>'nmol-analyzed'!AF239*0.001/'nmol-analyzed'!AF$1*1/'nmol-analyzed'!AF$2</f>
        <v>0</v>
      </c>
      <c r="AI239" s="14">
        <f>'nmol-analyzed'!AG239*0.001/'nmol-analyzed'!AG$1*1/'nmol-analyzed'!AG$2</f>
        <v>0</v>
      </c>
      <c r="AJ239" s="14">
        <f>'nmol-analyzed'!AH239*0.001/'nmol-analyzed'!AH$1*1/'nmol-analyzed'!AH$2</f>
        <v>1.7543859649122757E-3</v>
      </c>
      <c r="AK239" s="14">
        <f>'nmol-analyzed'!AI239*0.001/'nmol-analyzed'!AI$1*1/'nmol-analyzed'!AI$2</f>
        <v>0</v>
      </c>
      <c r="AL239" s="14">
        <f>'nmol-analyzed'!AJ239*0.001/'nmol-analyzed'!AJ$1*1/'nmol-analyzed'!AJ$2</f>
        <v>0</v>
      </c>
      <c r="AM239" s="14">
        <f>'nmol-analyzed'!AK239*0.001/'nmol-analyzed'!AK$1*1/'nmol-analyzed'!AK$2</f>
        <v>6.1403508771929807E-3</v>
      </c>
      <c r="AN239" s="14">
        <f>'nmol-analyzed'!AL239*0.001/'nmol-analyzed'!AL$1*1/'nmol-analyzed'!AL$2</f>
        <v>1.0714285714285709E-2</v>
      </c>
      <c r="AO239" s="14">
        <f>'nmol-analyzed'!AM239*0.001/'nmol-analyzed'!AM$1*1/'nmol-analyzed'!AM$2</f>
        <v>1.7777777777777729E-3</v>
      </c>
      <c r="AP239" s="14">
        <f>'nmol-analyzed'!AN239*0.001/'nmol-analyzed'!AN$1*1/'nmol-analyzed'!AN$2</f>
        <v>0</v>
      </c>
      <c r="AQ239" s="14">
        <f>'nmol-analyzed'!AO239*0.001/'nmol-analyzed'!AO$1*1/'nmol-analyzed'!AO$2</f>
        <v>1.6999999999999994E-2</v>
      </c>
      <c r="AR239" s="14">
        <f>'nmol-analyzed'!AP239*0.001/'nmol-analyzed'!AP$1*1/'nmol-analyzed'!AP$2</f>
        <v>1.0714285714285709E-2</v>
      </c>
      <c r="AS239" s="14">
        <f>'nmol-analyzed'!AQ239*0.001/'nmol-analyzed'!AQ$1*1/'nmol-analyzed'!AQ$2</f>
        <v>0</v>
      </c>
      <c r="AT239" s="14">
        <f>'nmol-analyzed'!AR239*0.001/'nmol-analyzed'!AR$1*1/'nmol-analyzed'!AR$2</f>
        <v>0</v>
      </c>
      <c r="AU239" s="14">
        <f>'nmol-analyzed'!AS239*0.001/'nmol-analyzed'!AS$1*1/'nmol-analyzed'!AS$2</f>
        <v>0</v>
      </c>
      <c r="AV239" s="14">
        <f>'nmol-analyzed'!AT239*0.001/'nmol-analyzed'!AT$1*1/'nmol-analyzed'!AT$2</f>
        <v>0</v>
      </c>
      <c r="AW239" s="14">
        <f>'nmol-analyzed'!AU239*0.001/'nmol-analyzed'!AU$1*1/'nmol-analyzed'!AU$2</f>
        <v>1.0714285714285709E-2</v>
      </c>
      <c r="AX239" s="14">
        <f>'nmol-analyzed'!AV239*0.001/'nmol-analyzed'!AV$1*1/'nmol-analyzed'!AV$2</f>
        <v>0</v>
      </c>
      <c r="AY239" s="14"/>
    </row>
    <row r="240" spans="1:51" x14ac:dyDescent="0.2">
      <c r="A240">
        <f>'imported summary from web'!A240</f>
        <v>938.6</v>
      </c>
      <c r="B240" t="str">
        <f>'imported summary from web'!B240</f>
        <v>C49H93O13P</v>
      </c>
      <c r="C240" s="2" t="str">
        <f>'imported summary from web'!C240</f>
        <v>PI(40:1)</v>
      </c>
      <c r="D240" s="71"/>
      <c r="E240" s="14"/>
      <c r="F240" s="14">
        <f>'nmol-analyzed'!F240*0.001/'nmol-analyzed'!F$1*1/'nmol-analyzed'!F$2</f>
        <v>9.4488188976377951E-3</v>
      </c>
      <c r="G240" s="14">
        <f>'nmol-analyzed'!G240*0.001/'nmol-analyzed'!G$1*1/'nmol-analyzed'!G$2</f>
        <v>1.0123734533183356E-3</v>
      </c>
      <c r="H240" s="14">
        <f>'nmol-analyzed'!H240*0.001/'nmol-analyzed'!H$1*1/'nmol-analyzed'!H$2</f>
        <v>0</v>
      </c>
      <c r="I240" s="14">
        <f>'nmol-analyzed'!I240*0.001/'nmol-analyzed'!I$1*1/'nmol-analyzed'!I$2</f>
        <v>1.1136107986501689E-2</v>
      </c>
      <c r="J240" s="14">
        <f>'nmol-analyzed'!J240*0.001/'nmol-analyzed'!J$1*1/'nmol-analyzed'!J$2</f>
        <v>0</v>
      </c>
      <c r="K240" s="14">
        <f>'nmol-analyzed'!K240*0.001/'nmol-analyzed'!K$1*1/'nmol-analyzed'!K$2</f>
        <v>0</v>
      </c>
      <c r="L240" s="14">
        <f t="shared" si="9"/>
        <v>3.5995500562429699E-3</v>
      </c>
      <c r="M240" s="137">
        <f t="shared" si="10"/>
        <v>5.2264216441457326E-3</v>
      </c>
      <c r="N240" s="14">
        <f t="shared" si="11"/>
        <v>1.4519652630142363</v>
      </c>
      <c r="O240" s="14">
        <f>'nmol-analyzed'!M240*0.001/'nmol-analyzed'!M$1*1/'nmol-analyzed'!M$2</f>
        <v>0</v>
      </c>
      <c r="P240" s="14">
        <f>'nmol-analyzed'!N240*0.001/'nmol-analyzed'!N$1*1/'nmol-analyzed'!N$2</f>
        <v>3.508771929824561E-3</v>
      </c>
      <c r="Q240" s="14">
        <f>'nmol-analyzed'!O240*0.001/'nmol-analyzed'!O$1*1/'nmol-analyzed'!O$2</f>
        <v>5.7142857142857151E-3</v>
      </c>
      <c r="R240" s="14">
        <f>'nmol-analyzed'!P240*0.001/'nmol-analyzed'!P$1*1/'nmol-analyzed'!P$2</f>
        <v>0</v>
      </c>
      <c r="S240" s="14">
        <f>'nmol-analyzed'!Q240*0.001/'nmol-analyzed'!Q$1*1/'nmol-analyzed'!Q$2</f>
        <v>1.3333333333333339E-3</v>
      </c>
      <c r="T240" s="14">
        <f>'nmol-analyzed'!R240*0.001/'nmol-analyzed'!R$1*1/'nmol-analyzed'!R$2</f>
        <v>0</v>
      </c>
      <c r="U240" s="14">
        <f>'nmol-analyzed'!S240*0.001/'nmol-analyzed'!S$1*1/'nmol-analyzed'!S$2</f>
        <v>3.5714285714285704E-3</v>
      </c>
      <c r="V240" s="14">
        <f>'nmol-analyzed'!T240*0.001/'nmol-analyzed'!T$1*1/'nmol-analyzed'!T$2</f>
        <v>0</v>
      </c>
      <c r="W240" s="14">
        <f>'nmol-analyzed'!U240*0.001/'nmol-analyzed'!U$1*1/'nmol-analyzed'!U$2</f>
        <v>1.3574660633484171E-3</v>
      </c>
      <c r="X240" s="14">
        <f>'nmol-analyzed'!V240*0.001/'nmol-analyzed'!V$1*1/'nmol-analyzed'!V$2</f>
        <v>8.1447963800905E-3</v>
      </c>
      <c r="Y240" s="14">
        <f>'nmol-analyzed'!W240*0.001/'nmol-analyzed'!W$1*1/'nmol-analyzed'!W$2</f>
        <v>0</v>
      </c>
      <c r="Z240" s="14">
        <f>'nmol-analyzed'!X240*0.001/'nmol-analyzed'!X$1*1/'nmol-analyzed'!X$2</f>
        <v>1.3333333333333339E-3</v>
      </c>
      <c r="AA240" s="14">
        <f>'nmol-analyzed'!Y240*0.001/'nmol-analyzed'!Y$1*1/'nmol-analyzed'!Y$2</f>
        <v>0</v>
      </c>
      <c r="AB240" s="14">
        <f>'nmol-analyzed'!Z240*0.001/'nmol-analyzed'!Z$1*1/'nmol-analyzed'!Z$2</f>
        <v>1.2280701754385965E-2</v>
      </c>
      <c r="AC240" s="14">
        <f>'nmol-analyzed'!AA240*0.001/'nmol-analyzed'!AA$1*1/'nmol-analyzed'!AA$2</f>
        <v>1.3392857142857147E-3</v>
      </c>
      <c r="AD240" s="14">
        <f>'nmol-analyzed'!AB240*0.001/'nmol-analyzed'!AB$1*1/'nmol-analyzed'!AB$2</f>
        <v>0</v>
      </c>
      <c r="AE240" s="14">
        <f>'nmol-analyzed'!AC240*0.001/'nmol-analyzed'!AC$1*1/'nmol-analyzed'!AC$2</f>
        <v>0</v>
      </c>
      <c r="AF240" s="14">
        <f>'nmol-analyzed'!AD240*0.001/'nmol-analyzed'!AD$1*1/'nmol-analyzed'!AD$2</f>
        <v>0</v>
      </c>
      <c r="AG240" s="14">
        <f>'nmol-analyzed'!AE240*0.001/'nmol-analyzed'!AE$1*1/'nmol-analyzed'!AE$2</f>
        <v>0</v>
      </c>
      <c r="AH240" s="14">
        <f>'nmol-analyzed'!AF240*0.001/'nmol-analyzed'!AF$1*1/'nmol-analyzed'!AF$2</f>
        <v>1.3303769401330379E-3</v>
      </c>
      <c r="AI240" s="14">
        <f>'nmol-analyzed'!AG240*0.001/'nmol-analyzed'!AG$1*1/'nmol-analyzed'!AG$2</f>
        <v>0</v>
      </c>
      <c r="AJ240" s="14">
        <f>'nmol-analyzed'!AH240*0.001/'nmol-analyzed'!AH$1*1/'nmol-analyzed'!AH$2</f>
        <v>0</v>
      </c>
      <c r="AK240" s="14">
        <f>'nmol-analyzed'!AI240*0.001/'nmol-analyzed'!AI$1*1/'nmol-analyzed'!AI$2</f>
        <v>0</v>
      </c>
      <c r="AL240" s="14">
        <f>'nmol-analyzed'!AJ240*0.001/'nmol-analyzed'!AJ$1*1/'nmol-analyzed'!AJ$2</f>
        <v>1.5000000000000002E-3</v>
      </c>
      <c r="AM240" s="14">
        <f>'nmol-analyzed'!AK240*0.001/'nmol-analyzed'!AK$1*1/'nmol-analyzed'!AK$2</f>
        <v>0</v>
      </c>
      <c r="AN240" s="14">
        <f>'nmol-analyzed'!AL240*0.001/'nmol-analyzed'!AL$1*1/'nmol-analyzed'!AL$2</f>
        <v>8.0357142857142867E-3</v>
      </c>
      <c r="AO240" s="14">
        <f>'nmol-analyzed'!AM240*0.001/'nmol-analyzed'!AM$1*1/'nmol-analyzed'!AM$2</f>
        <v>0</v>
      </c>
      <c r="AP240" s="14">
        <f>'nmol-analyzed'!AN240*0.001/'nmol-analyzed'!AN$1*1/'nmol-analyzed'!AN$2</f>
        <v>0</v>
      </c>
      <c r="AQ240" s="14">
        <f>'nmol-analyzed'!AO240*0.001/'nmol-analyzed'!AO$1*1/'nmol-analyzed'!AO$2</f>
        <v>0</v>
      </c>
      <c r="AR240" s="14">
        <f>'nmol-analyzed'!AP240*0.001/'nmol-analyzed'!AP$1*1/'nmol-analyzed'!AP$2</f>
        <v>1.3392857142857147E-3</v>
      </c>
      <c r="AS240" s="14">
        <f>'nmol-analyzed'!AQ240*0.001/'nmol-analyzed'!AQ$1*1/'nmol-analyzed'!AQ$2</f>
        <v>3.5714285714285704E-3</v>
      </c>
      <c r="AT240" s="14">
        <f>'nmol-analyzed'!AR240*0.001/'nmol-analyzed'!AR$1*1/'nmol-analyzed'!AR$2</f>
        <v>0</v>
      </c>
      <c r="AU240" s="14">
        <f>'nmol-analyzed'!AS240*0.001/'nmol-analyzed'!AS$1*1/'nmol-analyzed'!AS$2</f>
        <v>1.3303769401330379E-3</v>
      </c>
      <c r="AV240" s="14">
        <f>'nmol-analyzed'!AT240*0.001/'nmol-analyzed'!AT$1*1/'nmol-analyzed'!AT$2</f>
        <v>0</v>
      </c>
      <c r="AW240" s="14">
        <f>'nmol-analyzed'!AU240*0.001/'nmol-analyzed'!AU$1*1/'nmol-analyzed'!AU$2</f>
        <v>0</v>
      </c>
      <c r="AX240" s="14">
        <f>'nmol-analyzed'!AV240*0.001/'nmol-analyzed'!AV$1*1/'nmol-analyzed'!AV$2</f>
        <v>0</v>
      </c>
      <c r="AY240" s="14"/>
    </row>
    <row r="241" spans="1:51" x14ac:dyDescent="0.2">
      <c r="A241">
        <f>'imported summary from web'!A241</f>
        <v>940.7</v>
      </c>
      <c r="B241" t="str">
        <f>'imported summary from web'!B241</f>
        <v>C49H95O13P</v>
      </c>
      <c r="C241" s="2" t="str">
        <f>'imported summary from web'!C241</f>
        <v>PI(40:0)</v>
      </c>
      <c r="D241" s="71"/>
      <c r="E241" s="14"/>
      <c r="F241" s="14">
        <f>'nmol-analyzed'!F241*0.001/'nmol-analyzed'!F$1*1/'nmol-analyzed'!F$2</f>
        <v>6.7491563554555769E-4</v>
      </c>
      <c r="G241" s="14">
        <f>'nmol-analyzed'!G241*0.001/'nmol-analyzed'!G$1*1/'nmol-analyzed'!G$2</f>
        <v>0</v>
      </c>
      <c r="H241" s="14">
        <f>'nmol-analyzed'!H241*0.001/'nmol-analyzed'!H$1*1/'nmol-analyzed'!H$2</f>
        <v>2.3622047244094497E-3</v>
      </c>
      <c r="I241" s="14">
        <f>'nmol-analyzed'!I241*0.001/'nmol-analyzed'!I$1*1/'nmol-analyzed'!I$2</f>
        <v>9.1113610798650192E-3</v>
      </c>
      <c r="J241" s="14">
        <f>'nmol-analyzed'!J241*0.001/'nmol-analyzed'!J$1*1/'nmol-analyzed'!J$2</f>
        <v>2.3622047244094497E-3</v>
      </c>
      <c r="K241" s="14">
        <f>'nmol-analyzed'!K241*0.001/'nmol-analyzed'!K$1*1/'nmol-analyzed'!K$2</f>
        <v>0</v>
      </c>
      <c r="L241" s="14">
        <f t="shared" si="9"/>
        <v>2.4184476940382459E-3</v>
      </c>
      <c r="M241" s="137">
        <f t="shared" si="10"/>
        <v>3.4507708898167699E-3</v>
      </c>
      <c r="N241" s="14">
        <f t="shared" si="11"/>
        <v>1.426853637696329</v>
      </c>
      <c r="O241" s="14">
        <f>'nmol-analyzed'!M241*0.001/'nmol-analyzed'!M$1*1/'nmol-analyzed'!M$2</f>
        <v>1.4479638009049776E-2</v>
      </c>
      <c r="P241" s="14">
        <f>'nmol-analyzed'!N241*0.001/'nmol-analyzed'!N$1*1/'nmol-analyzed'!N$2</f>
        <v>7.4561403508771927E-3</v>
      </c>
      <c r="Q241" s="14">
        <f>'nmol-analyzed'!O241*0.001/'nmol-analyzed'!O$1*1/'nmol-analyzed'!O$2</f>
        <v>9.6703296703296703E-3</v>
      </c>
      <c r="R241" s="14">
        <f>'nmol-analyzed'!P241*0.001/'nmol-analyzed'!P$1*1/'nmol-analyzed'!P$2</f>
        <v>9.9773242630385485E-3</v>
      </c>
      <c r="S241" s="14">
        <f>'nmol-analyzed'!Q241*0.001/'nmol-analyzed'!Q$1*1/'nmol-analyzed'!Q$2</f>
        <v>1.2000000000000002E-2</v>
      </c>
      <c r="T241" s="14">
        <f>'nmol-analyzed'!R241*0.001/'nmol-analyzed'!R$1*1/'nmol-analyzed'!R$2</f>
        <v>3.1250000000000002E-3</v>
      </c>
      <c r="U241" s="14">
        <f>'nmol-analyzed'!S241*0.001/'nmol-analyzed'!S$1*1/'nmol-analyzed'!S$2</f>
        <v>0</v>
      </c>
      <c r="V241" s="14">
        <f>'nmol-analyzed'!T241*0.001/'nmol-analyzed'!T$1*1/'nmol-analyzed'!T$2</f>
        <v>9.7777777777777793E-3</v>
      </c>
      <c r="W241" s="14">
        <f>'nmol-analyzed'!U241*0.001/'nmol-analyzed'!U$1*1/'nmol-analyzed'!U$2</f>
        <v>0</v>
      </c>
      <c r="X241" s="14">
        <f>'nmol-analyzed'!V241*0.001/'nmol-analyzed'!V$1*1/'nmol-analyzed'!V$2</f>
        <v>0</v>
      </c>
      <c r="Y241" s="14">
        <f>'nmol-analyzed'!W241*0.001/'nmol-analyzed'!W$1*1/'nmol-analyzed'!W$2</f>
        <v>3.125000000000001E-3</v>
      </c>
      <c r="Z241" s="14">
        <f>'nmol-analyzed'!X241*0.001/'nmol-analyzed'!X$1*1/'nmol-analyzed'!X$2</f>
        <v>0</v>
      </c>
      <c r="AA241" s="14">
        <f>'nmol-analyzed'!Y241*0.001/'nmol-analyzed'!Y$1*1/'nmol-analyzed'!Y$2</f>
        <v>1.2E-2</v>
      </c>
      <c r="AB241" s="14">
        <f>'nmol-analyzed'!Z241*0.001/'nmol-analyzed'!Z$1*1/'nmol-analyzed'!Z$2</f>
        <v>5.2631578947368429E-3</v>
      </c>
      <c r="AC241" s="14">
        <f>'nmol-analyzed'!AA241*0.001/'nmol-analyzed'!AA$1*1/'nmol-analyzed'!AA$2</f>
        <v>5.3571428571428572E-3</v>
      </c>
      <c r="AD241" s="14">
        <f>'nmol-analyzed'!AB241*0.001/'nmol-analyzed'!AB$1*1/'nmol-analyzed'!AB$2</f>
        <v>1.6444444444444446E-2</v>
      </c>
      <c r="AE241" s="14">
        <f>'nmol-analyzed'!AC241*0.001/'nmol-analyzed'!AC$1*1/'nmol-analyzed'!AC$2</f>
        <v>8.8888888888889023E-4</v>
      </c>
      <c r="AF241" s="14">
        <f>'nmol-analyzed'!AD241*0.001/'nmol-analyzed'!AD$1*1/'nmol-analyzed'!AD$2</f>
        <v>0</v>
      </c>
      <c r="AG241" s="14">
        <f>'nmol-analyzed'!AE241*0.001/'nmol-analyzed'!AE$1*1/'nmol-analyzed'!AE$2</f>
        <v>8.9285714285714402E-4</v>
      </c>
      <c r="AH241" s="14">
        <f>'nmol-analyzed'!AF241*0.001/'nmol-analyzed'!AF$1*1/'nmol-analyzed'!AF$2</f>
        <v>2.0842572062084255E-2</v>
      </c>
      <c r="AI241" s="14">
        <f>'nmol-analyzed'!AG241*0.001/'nmol-analyzed'!AG$1*1/'nmol-analyzed'!AG$2</f>
        <v>0</v>
      </c>
      <c r="AJ241" s="14">
        <f>'nmol-analyzed'!AH241*0.001/'nmol-analyzed'!AH$1*1/'nmol-analyzed'!AH$2</f>
        <v>8.7719298245614167E-4</v>
      </c>
      <c r="AK241" s="14">
        <f>'nmol-analyzed'!AI241*0.001/'nmol-analyzed'!AI$1*1/'nmol-analyzed'!AI$2</f>
        <v>1.5999999999999997E-2</v>
      </c>
      <c r="AL241" s="14">
        <f>'nmol-analyzed'!AJ241*0.001/'nmol-analyzed'!AJ$1*1/'nmol-analyzed'!AJ$2</f>
        <v>1.0999999999999999E-2</v>
      </c>
      <c r="AM241" s="14">
        <f>'nmol-analyzed'!AK241*0.001/'nmol-analyzed'!AK$1*1/'nmol-analyzed'!AK$2</f>
        <v>2.5000000000000001E-2</v>
      </c>
      <c r="AN241" s="14">
        <f>'nmol-analyzed'!AL241*0.001/'nmol-analyzed'!AL$1*1/'nmol-analyzed'!AL$2</f>
        <v>7.5892857142857151E-3</v>
      </c>
      <c r="AO241" s="14">
        <f>'nmol-analyzed'!AM241*0.001/'nmol-analyzed'!AM$1*1/'nmol-analyzed'!AM$2</f>
        <v>8.8888888888889012E-4</v>
      </c>
      <c r="AP241" s="14">
        <f>'nmol-analyzed'!AN241*0.001/'nmol-analyzed'!AN$1*1/'nmol-analyzed'!AN$2</f>
        <v>3.1111111111111122E-3</v>
      </c>
      <c r="AQ241" s="14">
        <f>'nmol-analyzed'!AO241*0.001/'nmol-analyzed'!AO$1*1/'nmol-analyzed'!AO$2</f>
        <v>5.9999999999999993E-3</v>
      </c>
      <c r="AR241" s="14">
        <f>'nmol-analyzed'!AP241*0.001/'nmol-analyzed'!AP$1*1/'nmol-analyzed'!AP$2</f>
        <v>1.6517857142857147E-2</v>
      </c>
      <c r="AS241" s="14">
        <f>'nmol-analyzed'!AQ241*0.001/'nmol-analyzed'!AQ$1*1/'nmol-analyzed'!AQ$2</f>
        <v>0</v>
      </c>
      <c r="AT241" s="14">
        <f>'nmol-analyzed'!AR241*0.001/'nmol-analyzed'!AR$1*1/'nmol-analyzed'!AR$2</f>
        <v>9.6491228070175478E-3</v>
      </c>
      <c r="AU241" s="14">
        <f>'nmol-analyzed'!AS241*0.001/'nmol-analyzed'!AS$1*1/'nmol-analyzed'!AS$2</f>
        <v>0</v>
      </c>
      <c r="AV241" s="14">
        <f>'nmol-analyzed'!AT241*0.001/'nmol-analyzed'!AT$1*1/'nmol-analyzed'!AT$2</f>
        <v>0</v>
      </c>
      <c r="AW241" s="14">
        <f>'nmol-analyzed'!AU241*0.001/'nmol-analyzed'!AU$1*1/'nmol-analyzed'!AU$2</f>
        <v>5.3571428571428572E-3</v>
      </c>
      <c r="AX241" s="14">
        <f>'nmol-analyzed'!AV241*0.001/'nmol-analyzed'!AV$1*1/'nmol-analyzed'!AV$2</f>
        <v>0</v>
      </c>
      <c r="AY241" s="14"/>
    </row>
    <row r="242" spans="1:51" x14ac:dyDescent="0.2">
      <c r="A242">
        <f>'imported summary from web'!A242</f>
        <v>948.5</v>
      </c>
      <c r="B242" t="str">
        <f>'imported summary from web'!B242</f>
        <v>C51H79O13P</v>
      </c>
      <c r="C242" s="2" t="str">
        <f>'imported summary from web'!C242</f>
        <v>PI(42:10)</v>
      </c>
      <c r="D242" s="71"/>
      <c r="E242" s="14"/>
      <c r="F242" s="14">
        <f>'nmol-analyzed'!F242*0.001/'nmol-analyzed'!F$1*1/'nmol-analyzed'!F$2</f>
        <v>6.7491563554555687E-3</v>
      </c>
      <c r="G242" s="14">
        <f>'nmol-analyzed'!G242*0.001/'nmol-analyzed'!G$1*1/'nmol-analyzed'!G$2</f>
        <v>6.7491563554555687E-3</v>
      </c>
      <c r="H242" s="14">
        <f>'nmol-analyzed'!H242*0.001/'nmol-analyzed'!H$1*1/'nmol-analyzed'!H$2</f>
        <v>6.7491563554555687E-3</v>
      </c>
      <c r="I242" s="14">
        <f>'nmol-analyzed'!I242*0.001/'nmol-analyzed'!I$1*1/'nmol-analyzed'!I$2</f>
        <v>1.0123734533183352E-2</v>
      </c>
      <c r="J242" s="14">
        <f>'nmol-analyzed'!J242*0.001/'nmol-analyzed'!J$1*1/'nmol-analyzed'!J$2</f>
        <v>1.3498312710911137E-2</v>
      </c>
      <c r="K242" s="14">
        <f>'nmol-analyzed'!K242*0.001/'nmol-analyzed'!K$1*1/'nmol-analyzed'!K$2</f>
        <v>3.3745781777277844E-3</v>
      </c>
      <c r="L242" s="14">
        <f t="shared" si="9"/>
        <v>7.8740157480314977E-3</v>
      </c>
      <c r="M242" s="137">
        <f t="shared" si="10"/>
        <v>3.4852493554172474E-3</v>
      </c>
      <c r="N242" s="14">
        <f t="shared" si="11"/>
        <v>0.44262666813799034</v>
      </c>
      <c r="O242" s="14">
        <f>'nmol-analyzed'!M242*0.001/'nmol-analyzed'!M$1*1/'nmol-analyzed'!M$2</f>
        <v>4.5248868778280556E-3</v>
      </c>
      <c r="P242" s="14">
        <f>'nmol-analyzed'!N242*0.001/'nmol-analyzed'!N$1*1/'nmol-analyzed'!N$2</f>
        <v>2.4122807017543862E-2</v>
      </c>
      <c r="Q242" s="14">
        <f>'nmol-analyzed'!O242*0.001/'nmol-analyzed'!O$1*1/'nmol-analyzed'!O$2</f>
        <v>2.1978021978021982E-3</v>
      </c>
      <c r="R242" s="14">
        <f>'nmol-analyzed'!P242*0.001/'nmol-analyzed'!P$1*1/'nmol-analyzed'!P$2</f>
        <v>2.0408163265306117E-2</v>
      </c>
      <c r="S242" s="14">
        <f>'nmol-analyzed'!Q242*0.001/'nmol-analyzed'!Q$1*1/'nmol-analyzed'!Q$2</f>
        <v>8.8888888888888906E-3</v>
      </c>
      <c r="T242" s="14">
        <f>'nmol-analyzed'!R242*0.001/'nmol-analyzed'!R$1*1/'nmol-analyzed'!R$2</f>
        <v>4.464285714285714E-3</v>
      </c>
      <c r="U242" s="14">
        <f>'nmol-analyzed'!S242*0.001/'nmol-analyzed'!S$1*1/'nmol-analyzed'!S$2</f>
        <v>2.232142857142857E-3</v>
      </c>
      <c r="V242" s="14">
        <f>'nmol-analyzed'!T242*0.001/'nmol-analyzed'!T$1*1/'nmol-analyzed'!T$2</f>
        <v>1.3333333333333332E-2</v>
      </c>
      <c r="W242" s="14">
        <f>'nmol-analyzed'!U242*0.001/'nmol-analyzed'!U$1*1/'nmol-analyzed'!U$2</f>
        <v>2.2624434389140278E-3</v>
      </c>
      <c r="X242" s="14">
        <f>'nmol-analyzed'!V242*0.001/'nmol-analyzed'!V$1*1/'nmol-analyzed'!V$2</f>
        <v>0</v>
      </c>
      <c r="Y242" s="14">
        <f>'nmol-analyzed'!W242*0.001/'nmol-analyzed'!W$1*1/'nmol-analyzed'!W$2</f>
        <v>4.4642857142857149E-3</v>
      </c>
      <c r="Z242" s="14">
        <f>'nmol-analyzed'!X242*0.001/'nmol-analyzed'!X$1*1/'nmol-analyzed'!X$2</f>
        <v>2.2222222222222227E-3</v>
      </c>
      <c r="AA242" s="14">
        <f>'nmol-analyzed'!Y242*0.001/'nmol-analyzed'!Y$1*1/'nmol-analyzed'!Y$2</f>
        <v>4.4444444444444444E-3</v>
      </c>
      <c r="AB242" s="14">
        <f>'nmol-analyzed'!Z242*0.001/'nmol-analyzed'!Z$1*1/'nmol-analyzed'!Z$2</f>
        <v>1.5350877192982457E-2</v>
      </c>
      <c r="AC242" s="14">
        <f>'nmol-analyzed'!AA242*0.001/'nmol-analyzed'!AA$1*1/'nmol-analyzed'!AA$2</f>
        <v>6.6964285714285711E-3</v>
      </c>
      <c r="AD242" s="14">
        <f>'nmol-analyzed'!AB242*0.001/'nmol-analyzed'!AB$1*1/'nmol-analyzed'!AB$2</f>
        <v>2.8888888888888888E-2</v>
      </c>
      <c r="AE242" s="14">
        <f>'nmol-analyzed'!AC242*0.001/'nmol-analyzed'!AC$1*1/'nmol-analyzed'!AC$2</f>
        <v>2.2222222222222227E-3</v>
      </c>
      <c r="AF242" s="14">
        <f>'nmol-analyzed'!AD242*0.001/'nmol-analyzed'!AD$1*1/'nmol-analyzed'!AD$2</f>
        <v>2.5000000000000001E-3</v>
      </c>
      <c r="AG242" s="14">
        <f>'nmol-analyzed'!AE242*0.001/'nmol-analyzed'!AE$1*1/'nmol-analyzed'!AE$2</f>
        <v>6.6964285714285702E-3</v>
      </c>
      <c r="AH242" s="14">
        <f>'nmol-analyzed'!AF242*0.001/'nmol-analyzed'!AF$1*1/'nmol-analyzed'!AF$2</f>
        <v>6.6518847006651867E-3</v>
      </c>
      <c r="AI242" s="14">
        <f>'nmol-analyzed'!AG242*0.001/'nmol-analyzed'!AG$1*1/'nmol-analyzed'!AG$2</f>
        <v>4.4444444444444444E-3</v>
      </c>
      <c r="AJ242" s="14">
        <f>'nmol-analyzed'!AH242*0.001/'nmol-analyzed'!AH$1*1/'nmol-analyzed'!AH$2</f>
        <v>0</v>
      </c>
      <c r="AK242" s="14">
        <f>'nmol-analyzed'!AI242*0.001/'nmol-analyzed'!AI$1*1/'nmol-analyzed'!AI$2</f>
        <v>7.4999999999999989E-3</v>
      </c>
      <c r="AL242" s="14">
        <f>'nmol-analyzed'!AJ242*0.001/'nmol-analyzed'!AJ$1*1/'nmol-analyzed'!AJ$2</f>
        <v>1.7499999999999998E-2</v>
      </c>
      <c r="AM242" s="14">
        <f>'nmol-analyzed'!AK242*0.001/'nmol-analyzed'!AK$1*1/'nmol-analyzed'!AK$2</f>
        <v>1.3157894736842106E-2</v>
      </c>
      <c r="AN242" s="14">
        <f>'nmol-analyzed'!AL242*0.001/'nmol-analyzed'!AL$1*1/'nmol-analyzed'!AL$2</f>
        <v>2.0089285714285712E-2</v>
      </c>
      <c r="AO242" s="14">
        <f>'nmol-analyzed'!AM242*0.001/'nmol-analyzed'!AM$1*1/'nmol-analyzed'!AM$2</f>
        <v>4.4444444444444453E-3</v>
      </c>
      <c r="AP242" s="14">
        <f>'nmol-analyzed'!AN242*0.001/'nmol-analyzed'!AN$1*1/'nmol-analyzed'!AN$2</f>
        <v>0</v>
      </c>
      <c r="AQ242" s="14">
        <f>'nmol-analyzed'!AO242*0.001/'nmol-analyzed'!AO$1*1/'nmol-analyzed'!AO$2</f>
        <v>2.5000000000000001E-3</v>
      </c>
      <c r="AR242" s="14">
        <f>'nmol-analyzed'!AP242*0.001/'nmol-analyzed'!AP$1*1/'nmol-analyzed'!AP$2</f>
        <v>1.5625E-2</v>
      </c>
      <c r="AS242" s="14">
        <f>'nmol-analyzed'!AQ242*0.001/'nmol-analyzed'!AQ$1*1/'nmol-analyzed'!AQ$2</f>
        <v>6.6964285714285702E-3</v>
      </c>
      <c r="AT242" s="14">
        <f>'nmol-analyzed'!AR242*0.001/'nmol-analyzed'!AR$1*1/'nmol-analyzed'!AR$2</f>
        <v>1.0964912280701756E-2</v>
      </c>
      <c r="AU242" s="14">
        <f>'nmol-analyzed'!AS242*0.001/'nmol-analyzed'!AS$1*1/'nmol-analyzed'!AS$2</f>
        <v>2.2172949002217295E-3</v>
      </c>
      <c r="AV242" s="14">
        <f>'nmol-analyzed'!AT242*0.001/'nmol-analyzed'!AT$1*1/'nmol-analyzed'!AT$2</f>
        <v>2.1929824561403512E-3</v>
      </c>
      <c r="AW242" s="14">
        <f>'nmol-analyzed'!AU242*0.001/'nmol-analyzed'!AU$1*1/'nmol-analyzed'!AU$2</f>
        <v>2.2321428571428575E-3</v>
      </c>
      <c r="AX242" s="14">
        <f>'nmol-analyzed'!AV242*0.001/'nmol-analyzed'!AV$1*1/'nmol-analyzed'!AV$2</f>
        <v>2.5000000000000001E-3</v>
      </c>
      <c r="AY242" s="14"/>
    </row>
    <row r="243" spans="1:51" x14ac:dyDescent="0.2">
      <c r="A243">
        <f>'imported summary from web'!A243</f>
        <v>950.5</v>
      </c>
      <c r="B243" t="str">
        <f>'imported summary from web'!B243</f>
        <v>C51H81O13P</v>
      </c>
      <c r="C243" s="2" t="str">
        <f>'imported summary from web'!C243</f>
        <v>PI(42:9)</v>
      </c>
      <c r="D243" s="71"/>
      <c r="E243" s="14"/>
      <c r="F243" s="14">
        <f>'nmol-analyzed'!F243*0.001/'nmol-analyzed'!F$1*1/'nmol-analyzed'!F$2</f>
        <v>0</v>
      </c>
      <c r="G243" s="14">
        <f>'nmol-analyzed'!G243*0.001/'nmol-analyzed'!G$1*1/'nmol-analyzed'!G$2</f>
        <v>0</v>
      </c>
      <c r="H243" s="14">
        <f>'nmol-analyzed'!H243*0.001/'nmol-analyzed'!H$1*1/'nmol-analyzed'!H$2</f>
        <v>3.7120359955005624E-3</v>
      </c>
      <c r="I243" s="14">
        <f>'nmol-analyzed'!I243*0.001/'nmol-analyzed'!I$1*1/'nmol-analyzed'!I$2</f>
        <v>2.0247469066366707E-3</v>
      </c>
      <c r="J243" s="14">
        <f>'nmol-analyzed'!J243*0.001/'nmol-analyzed'!J$1*1/'nmol-analyzed'!J$2</f>
        <v>3.3745781777277836E-4</v>
      </c>
      <c r="K243" s="14">
        <f>'nmol-analyzed'!K243*0.001/'nmol-analyzed'!K$1*1/'nmol-analyzed'!K$2</f>
        <v>3.3745781777277836E-4</v>
      </c>
      <c r="L243" s="14">
        <f t="shared" si="9"/>
        <v>1.0686164229471316E-3</v>
      </c>
      <c r="M243" s="137">
        <f t="shared" si="10"/>
        <v>1.5003279954079784E-3</v>
      </c>
      <c r="N243" s="14">
        <f t="shared" si="11"/>
        <v>1.4039911451765186</v>
      </c>
      <c r="O243" s="14">
        <f>'nmol-analyzed'!M243*0.001/'nmol-analyzed'!M$1*1/'nmol-analyzed'!M$2</f>
        <v>4.5248868778280539E-4</v>
      </c>
      <c r="P243" s="14">
        <f>'nmol-analyzed'!N243*0.001/'nmol-analyzed'!N$1*1/'nmol-analyzed'!N$2</f>
        <v>0</v>
      </c>
      <c r="Q243" s="14">
        <f>'nmol-analyzed'!O243*0.001/'nmol-analyzed'!O$1*1/'nmol-analyzed'!O$2</f>
        <v>4.3956043956043951E-4</v>
      </c>
      <c r="R243" s="14">
        <f>'nmol-analyzed'!P243*0.001/'nmol-analyzed'!P$1*1/'nmol-analyzed'!P$2</f>
        <v>4.535147392290248E-4</v>
      </c>
      <c r="S243" s="14">
        <f>'nmol-analyzed'!Q243*0.001/'nmol-analyzed'!Q$1*1/'nmol-analyzed'!Q$2</f>
        <v>0</v>
      </c>
      <c r="T243" s="14">
        <f>'nmol-analyzed'!R243*0.001/'nmol-analyzed'!R$1*1/'nmol-analyzed'!R$2</f>
        <v>0</v>
      </c>
      <c r="U243" s="14">
        <f>'nmol-analyzed'!S243*0.001/'nmol-analyzed'!S$1*1/'nmol-analyzed'!S$2</f>
        <v>2.6785714285714286E-3</v>
      </c>
      <c r="V243" s="14">
        <f>'nmol-analyzed'!T243*0.001/'nmol-analyzed'!T$1*1/'nmol-analyzed'!T$2</f>
        <v>4.4444444444444441E-4</v>
      </c>
      <c r="W243" s="14">
        <f>'nmol-analyzed'!U243*0.001/'nmol-analyzed'!U$1*1/'nmol-analyzed'!U$2</f>
        <v>0</v>
      </c>
      <c r="X243" s="14">
        <f>'nmol-analyzed'!V243*0.001/'nmol-analyzed'!V$1*1/'nmol-analyzed'!V$2</f>
        <v>2.7149321266968329E-3</v>
      </c>
      <c r="Y243" s="14">
        <f>'nmol-analyzed'!W243*0.001/'nmol-analyzed'!W$1*1/'nmol-analyzed'!W$2</f>
        <v>4.9107142857142856E-3</v>
      </c>
      <c r="Z243" s="14">
        <f>'nmol-analyzed'!X243*0.001/'nmol-analyzed'!X$1*1/'nmol-analyzed'!X$2</f>
        <v>0</v>
      </c>
      <c r="AA243" s="14">
        <f>'nmol-analyzed'!Y243*0.001/'nmol-analyzed'!Y$1*1/'nmol-analyzed'!Y$2</f>
        <v>4.4444444444444441E-4</v>
      </c>
      <c r="AB243" s="14">
        <f>'nmol-analyzed'!Z243*0.001/'nmol-analyzed'!Z$1*1/'nmol-analyzed'!Z$2</f>
        <v>0</v>
      </c>
      <c r="AC243" s="14">
        <f>'nmol-analyzed'!AA243*0.001/'nmol-analyzed'!AA$1*1/'nmol-analyzed'!AA$2</f>
        <v>4.4642857142857136E-4</v>
      </c>
      <c r="AD243" s="14">
        <f>'nmol-analyzed'!AB243*0.001/'nmol-analyzed'!AB$1*1/'nmol-analyzed'!AB$2</f>
        <v>0</v>
      </c>
      <c r="AE243" s="14">
        <f>'nmol-analyzed'!AC243*0.001/'nmol-analyzed'!AC$1*1/'nmol-analyzed'!AC$2</f>
        <v>0</v>
      </c>
      <c r="AF243" s="14">
        <f>'nmol-analyzed'!AD243*0.001/'nmol-analyzed'!AD$1*1/'nmol-analyzed'!AD$2</f>
        <v>7.9999999999999984E-3</v>
      </c>
      <c r="AG243" s="14">
        <f>'nmol-analyzed'!AE243*0.001/'nmol-analyzed'!AE$1*1/'nmol-analyzed'!AE$2</f>
        <v>0</v>
      </c>
      <c r="AH243" s="14">
        <f>'nmol-analyzed'!AF243*0.001/'nmol-analyzed'!AF$1*1/'nmol-analyzed'!AF$2</f>
        <v>0</v>
      </c>
      <c r="AI243" s="14">
        <f>'nmol-analyzed'!AG243*0.001/'nmol-analyzed'!AG$1*1/'nmol-analyzed'!AG$2</f>
        <v>4.8888888888888888E-3</v>
      </c>
      <c r="AJ243" s="14">
        <f>'nmol-analyzed'!AH243*0.001/'nmol-analyzed'!AH$1*1/'nmol-analyzed'!AH$2</f>
        <v>0</v>
      </c>
      <c r="AK243" s="14">
        <f>'nmol-analyzed'!AI243*0.001/'nmol-analyzed'!AI$1*1/'nmol-analyzed'!AI$2</f>
        <v>3.0000000000000001E-3</v>
      </c>
      <c r="AL243" s="14">
        <f>'nmol-analyzed'!AJ243*0.001/'nmol-analyzed'!AJ$1*1/'nmol-analyzed'!AJ$2</f>
        <v>0</v>
      </c>
      <c r="AM243" s="14">
        <f>'nmol-analyzed'!AK243*0.001/'nmol-analyzed'!AK$1*1/'nmol-analyzed'!AK$2</f>
        <v>9.2105263157894746E-3</v>
      </c>
      <c r="AN243" s="14">
        <f>'nmol-analyzed'!AL243*0.001/'nmol-analyzed'!AL$1*1/'nmol-analyzed'!AL$2</f>
        <v>1.1607142857142858E-2</v>
      </c>
      <c r="AO243" s="14">
        <f>'nmol-analyzed'!AM243*0.001/'nmol-analyzed'!AM$1*1/'nmol-analyzed'!AM$2</f>
        <v>0</v>
      </c>
      <c r="AP243" s="14">
        <f>'nmol-analyzed'!AN243*0.001/'nmol-analyzed'!AN$1*1/'nmol-analyzed'!AN$2</f>
        <v>0</v>
      </c>
      <c r="AQ243" s="14">
        <f>'nmol-analyzed'!AO243*0.001/'nmol-analyzed'!AO$1*1/'nmol-analyzed'!AO$2</f>
        <v>4.999999999999999E-4</v>
      </c>
      <c r="AR243" s="14">
        <f>'nmol-analyzed'!AP243*0.001/'nmol-analyzed'!AP$1*1/'nmol-analyzed'!AP$2</f>
        <v>1.1607142857142858E-2</v>
      </c>
      <c r="AS243" s="14">
        <f>'nmol-analyzed'!AQ243*0.001/'nmol-analyzed'!AQ$1*1/'nmol-analyzed'!AQ$2</f>
        <v>0</v>
      </c>
      <c r="AT243" s="14">
        <f>'nmol-analyzed'!AR243*0.001/'nmol-analyzed'!AR$1*1/'nmol-analyzed'!AR$2</f>
        <v>0</v>
      </c>
      <c r="AU243" s="14">
        <f>'nmol-analyzed'!AS243*0.001/'nmol-analyzed'!AS$1*1/'nmol-analyzed'!AS$2</f>
        <v>4.4345898004434579E-4</v>
      </c>
      <c r="AV243" s="14">
        <f>'nmol-analyzed'!AT243*0.001/'nmol-analyzed'!AT$1*1/'nmol-analyzed'!AT$2</f>
        <v>0</v>
      </c>
      <c r="AW243" s="14">
        <f>'nmol-analyzed'!AU243*0.001/'nmol-analyzed'!AU$1*1/'nmol-analyzed'!AU$2</f>
        <v>2.678571428571429E-3</v>
      </c>
      <c r="AX243" s="14">
        <f>'nmol-analyzed'!AV243*0.001/'nmol-analyzed'!AV$1*1/'nmol-analyzed'!AV$2</f>
        <v>0</v>
      </c>
      <c r="AY243" s="14"/>
    </row>
    <row r="244" spans="1:51" x14ac:dyDescent="0.2">
      <c r="A244">
        <f>'imported summary from web'!A244</f>
        <v>952.6</v>
      </c>
      <c r="B244" t="str">
        <f>'imported summary from web'!B244</f>
        <v>C51H83O13P</v>
      </c>
      <c r="C244" s="2" t="str">
        <f>'imported summary from web'!C244</f>
        <v>PI(42:8)</v>
      </c>
      <c r="D244" s="71"/>
      <c r="E244" s="14"/>
      <c r="F244" s="14">
        <f>'nmol-analyzed'!F244*0.001/'nmol-analyzed'!F$1*1/'nmol-analyzed'!F$2</f>
        <v>0</v>
      </c>
      <c r="G244" s="14">
        <f>'nmol-analyzed'!G244*0.001/'nmol-analyzed'!G$1*1/'nmol-analyzed'!G$2</f>
        <v>0</v>
      </c>
      <c r="H244" s="14">
        <f>'nmol-analyzed'!H244*0.001/'nmol-analyzed'!H$1*1/'nmol-analyzed'!H$2</f>
        <v>0</v>
      </c>
      <c r="I244" s="14">
        <f>'nmol-analyzed'!I244*0.001/'nmol-analyzed'!I$1*1/'nmol-analyzed'!I$2</f>
        <v>0</v>
      </c>
      <c r="J244" s="14">
        <f>'nmol-analyzed'!J244*0.001/'nmol-analyzed'!J$1*1/'nmol-analyzed'!J$2</f>
        <v>1.3498312710911139E-3</v>
      </c>
      <c r="K244" s="14">
        <f>'nmol-analyzed'!K244*0.001/'nmol-analyzed'!K$1*1/'nmol-analyzed'!K$2</f>
        <v>0</v>
      </c>
      <c r="L244" s="14">
        <f t="shared" si="9"/>
        <v>2.2497187851518565E-4</v>
      </c>
      <c r="M244" s="137">
        <f t="shared" si="10"/>
        <v>5.5106630883761045E-4</v>
      </c>
      <c r="N244" s="14">
        <f t="shared" si="11"/>
        <v>2.4494897427831779</v>
      </c>
      <c r="O244" s="14">
        <f>'nmol-analyzed'!M244*0.001/'nmol-analyzed'!M$1*1/'nmol-analyzed'!M$2</f>
        <v>4.07239819004525E-3</v>
      </c>
      <c r="P244" s="14">
        <f>'nmol-analyzed'!N244*0.001/'nmol-analyzed'!N$1*1/'nmol-analyzed'!N$2</f>
        <v>0</v>
      </c>
      <c r="Q244" s="14">
        <f>'nmol-analyzed'!O244*0.001/'nmol-analyzed'!O$1*1/'nmol-analyzed'!O$2</f>
        <v>0</v>
      </c>
      <c r="R244" s="14">
        <f>'nmol-analyzed'!P244*0.001/'nmol-analyzed'!P$1*1/'nmol-analyzed'!P$2</f>
        <v>1.8140589569160994E-3</v>
      </c>
      <c r="S244" s="14">
        <f>'nmol-analyzed'!Q244*0.001/'nmol-analyzed'!Q$1*1/'nmol-analyzed'!Q$2</f>
        <v>4.000000000000001E-3</v>
      </c>
      <c r="T244" s="14">
        <f>'nmol-analyzed'!R244*0.001/'nmol-analyzed'!R$1*1/'nmol-analyzed'!R$2</f>
        <v>0</v>
      </c>
      <c r="U244" s="14">
        <f>'nmol-analyzed'!S244*0.001/'nmol-analyzed'!S$1*1/'nmol-analyzed'!S$2</f>
        <v>1.7857142857142854E-3</v>
      </c>
      <c r="V244" s="14">
        <f>'nmol-analyzed'!T244*0.001/'nmol-analyzed'!T$1*1/'nmol-analyzed'!T$2</f>
        <v>1.7777777777777779E-3</v>
      </c>
      <c r="W244" s="14">
        <f>'nmol-analyzed'!U244*0.001/'nmol-analyzed'!U$1*1/'nmol-analyzed'!U$2</f>
        <v>0</v>
      </c>
      <c r="X244" s="14">
        <f>'nmol-analyzed'!V244*0.001/'nmol-analyzed'!V$1*1/'nmol-analyzed'!V$2</f>
        <v>0</v>
      </c>
      <c r="Y244" s="14">
        <f>'nmol-analyzed'!W244*0.001/'nmol-analyzed'!W$1*1/'nmol-analyzed'!W$2</f>
        <v>0</v>
      </c>
      <c r="Z244" s="14">
        <f>'nmol-analyzed'!X244*0.001/'nmol-analyzed'!X$1*1/'nmol-analyzed'!X$2</f>
        <v>0</v>
      </c>
      <c r="AA244" s="14">
        <f>'nmol-analyzed'!Y244*0.001/'nmol-analyzed'!Y$1*1/'nmol-analyzed'!Y$2</f>
        <v>0</v>
      </c>
      <c r="AB244" s="14">
        <f>'nmol-analyzed'!Z244*0.001/'nmol-analyzed'!Z$1*1/'nmol-analyzed'!Z$2</f>
        <v>0</v>
      </c>
      <c r="AC244" s="14">
        <f>'nmol-analyzed'!AA244*0.001/'nmol-analyzed'!AA$1*1/'nmol-analyzed'!AA$2</f>
        <v>1.7857142857142857E-3</v>
      </c>
      <c r="AD244" s="14">
        <f>'nmol-analyzed'!AB244*0.001/'nmol-analyzed'!AB$1*1/'nmol-analyzed'!AB$2</f>
        <v>0</v>
      </c>
      <c r="AE244" s="14">
        <f>'nmol-analyzed'!AC244*0.001/'nmol-analyzed'!AC$1*1/'nmol-analyzed'!AC$2</f>
        <v>0</v>
      </c>
      <c r="AF244" s="14">
        <f>'nmol-analyzed'!AD244*0.001/'nmol-analyzed'!AD$1*1/'nmol-analyzed'!AD$2</f>
        <v>0</v>
      </c>
      <c r="AG244" s="14">
        <f>'nmol-analyzed'!AE244*0.001/'nmol-analyzed'!AE$1*1/'nmol-analyzed'!AE$2</f>
        <v>0</v>
      </c>
      <c r="AH244" s="14">
        <f>'nmol-analyzed'!AF244*0.001/'nmol-analyzed'!AF$1*1/'nmol-analyzed'!AF$2</f>
        <v>0</v>
      </c>
      <c r="AI244" s="14">
        <f>'nmol-analyzed'!AG244*0.001/'nmol-analyzed'!AG$1*1/'nmol-analyzed'!AG$2</f>
        <v>0</v>
      </c>
      <c r="AJ244" s="14">
        <f>'nmol-analyzed'!AH244*0.001/'nmol-analyzed'!AH$1*1/'nmol-analyzed'!AH$2</f>
        <v>0</v>
      </c>
      <c r="AK244" s="14">
        <f>'nmol-analyzed'!AI244*0.001/'nmol-analyzed'!AI$1*1/'nmol-analyzed'!AI$2</f>
        <v>0</v>
      </c>
      <c r="AL244" s="14">
        <f>'nmol-analyzed'!AJ244*0.001/'nmol-analyzed'!AJ$1*1/'nmol-analyzed'!AJ$2</f>
        <v>1.9999999999999996E-3</v>
      </c>
      <c r="AM244" s="14">
        <f>'nmol-analyzed'!AK244*0.001/'nmol-analyzed'!AK$1*1/'nmol-analyzed'!AK$2</f>
        <v>0</v>
      </c>
      <c r="AN244" s="14">
        <f>'nmol-analyzed'!AL244*0.001/'nmol-analyzed'!AL$1*1/'nmol-analyzed'!AL$2</f>
        <v>0</v>
      </c>
      <c r="AO244" s="14">
        <f>'nmol-analyzed'!AM244*0.001/'nmol-analyzed'!AM$1*1/'nmol-analyzed'!AM$2</f>
        <v>1.7777777777777779E-3</v>
      </c>
      <c r="AP244" s="14">
        <f>'nmol-analyzed'!AN244*0.001/'nmol-analyzed'!AN$1*1/'nmol-analyzed'!AN$2</f>
        <v>0</v>
      </c>
      <c r="AQ244" s="14">
        <f>'nmol-analyzed'!AO244*0.001/'nmol-analyzed'!AO$1*1/'nmol-analyzed'!AO$2</f>
        <v>0</v>
      </c>
      <c r="AR244" s="14">
        <f>'nmol-analyzed'!AP244*0.001/'nmol-analyzed'!AP$1*1/'nmol-analyzed'!AP$2</f>
        <v>0</v>
      </c>
      <c r="AS244" s="14">
        <f>'nmol-analyzed'!AQ244*0.001/'nmol-analyzed'!AQ$1*1/'nmol-analyzed'!AQ$2</f>
        <v>0</v>
      </c>
      <c r="AT244" s="14">
        <f>'nmol-analyzed'!AR244*0.001/'nmol-analyzed'!AR$1*1/'nmol-analyzed'!AR$2</f>
        <v>0</v>
      </c>
      <c r="AU244" s="14">
        <f>'nmol-analyzed'!AS244*0.001/'nmol-analyzed'!AS$1*1/'nmol-analyzed'!AS$2</f>
        <v>1.7738359201773836E-3</v>
      </c>
      <c r="AV244" s="14">
        <f>'nmol-analyzed'!AT244*0.001/'nmol-analyzed'!AT$1*1/'nmol-analyzed'!AT$2</f>
        <v>3.9473684210526326E-3</v>
      </c>
      <c r="AW244" s="14">
        <f>'nmol-analyzed'!AU244*0.001/'nmol-analyzed'!AU$1*1/'nmol-analyzed'!AU$2</f>
        <v>1.7857142857142857E-3</v>
      </c>
      <c r="AX244" s="14">
        <f>'nmol-analyzed'!AV244*0.001/'nmol-analyzed'!AV$1*1/'nmol-analyzed'!AV$2</f>
        <v>0</v>
      </c>
      <c r="AY244" s="14"/>
    </row>
    <row r="245" spans="1:51" x14ac:dyDescent="0.2">
      <c r="A245">
        <f>'imported summary from web'!A245</f>
        <v>954.6</v>
      </c>
      <c r="B245" t="str">
        <f>'imported summary from web'!B245</f>
        <v>C51H85O13P</v>
      </c>
      <c r="C245" s="2" t="str">
        <f>'imported summary from web'!C245</f>
        <v>PI(42:7)</v>
      </c>
      <c r="D245" s="71"/>
      <c r="E245" s="14"/>
      <c r="F245" s="14">
        <f>'nmol-analyzed'!F245*0.001/'nmol-analyzed'!F$1*1/'nmol-analyzed'!F$2</f>
        <v>1.2148481439820023E-2</v>
      </c>
      <c r="G245" s="14">
        <f>'nmol-analyzed'!G245*0.001/'nmol-analyzed'!G$1*1/'nmol-analyzed'!G$2</f>
        <v>1.5523059617547809E-2</v>
      </c>
      <c r="H245" s="14">
        <f>'nmol-analyzed'!H245*0.001/'nmol-analyzed'!H$1*1/'nmol-analyzed'!H$2</f>
        <v>1.3835770528683915E-2</v>
      </c>
      <c r="I245" s="14">
        <f>'nmol-analyzed'!I245*0.001/'nmol-analyzed'!I$1*1/'nmol-analyzed'!I$2</f>
        <v>3.7120359955005633E-3</v>
      </c>
      <c r="J245" s="14">
        <f>'nmol-analyzed'!J245*0.001/'nmol-analyzed'!J$1*1/'nmol-analyzed'!J$2</f>
        <v>1.5523059617547809E-2</v>
      </c>
      <c r="K245" s="14">
        <f>'nmol-analyzed'!K245*0.001/'nmol-analyzed'!K$1*1/'nmol-analyzed'!K$2</f>
        <v>7.0866141732283464E-3</v>
      </c>
      <c r="L245" s="14">
        <f t="shared" si="9"/>
        <v>1.1304836895388077E-2</v>
      </c>
      <c r="M245" s="137">
        <f t="shared" si="10"/>
        <v>4.8610327190847938E-3</v>
      </c>
      <c r="N245" s="14">
        <f t="shared" si="11"/>
        <v>0.42999582957874444</v>
      </c>
      <c r="O245" s="14">
        <f>'nmol-analyzed'!M245*0.001/'nmol-analyzed'!M$1*1/'nmol-analyzed'!M$2</f>
        <v>1.1764705882352944E-2</v>
      </c>
      <c r="P245" s="14">
        <f>'nmol-analyzed'!N245*0.001/'nmol-analyzed'!N$1*1/'nmol-analyzed'!N$2</f>
        <v>2.2368421052631576E-2</v>
      </c>
      <c r="Q245" s="14">
        <f>'nmol-analyzed'!O245*0.001/'nmol-analyzed'!O$1*1/'nmol-analyzed'!O$2</f>
        <v>9.2307692307692299E-3</v>
      </c>
      <c r="R245" s="14">
        <f>'nmol-analyzed'!P245*0.001/'nmol-analyzed'!P$1*1/'nmol-analyzed'!P$2</f>
        <v>9.5238095238095212E-3</v>
      </c>
      <c r="S245" s="14">
        <f>'nmol-analyzed'!Q245*0.001/'nmol-analyzed'!Q$1*1/'nmol-analyzed'!Q$2</f>
        <v>7.1111111111111115E-3</v>
      </c>
      <c r="T245" s="14">
        <f>'nmol-analyzed'!R245*0.001/'nmol-analyzed'!R$1*1/'nmol-analyzed'!R$2</f>
        <v>4.4642857142857201E-4</v>
      </c>
      <c r="U245" s="14">
        <f>'nmol-analyzed'!S245*0.001/'nmol-analyzed'!S$1*1/'nmol-analyzed'!S$2</f>
        <v>1.8303571428571426E-2</v>
      </c>
      <c r="V245" s="14">
        <f>'nmol-analyzed'!T245*0.001/'nmol-analyzed'!T$1*1/'nmol-analyzed'!T$2</f>
        <v>1.3777777777777779E-2</v>
      </c>
      <c r="W245" s="14">
        <f>'nmol-analyzed'!U245*0.001/'nmol-analyzed'!U$1*1/'nmol-analyzed'!U$2</f>
        <v>2.7149321266968325E-3</v>
      </c>
      <c r="X245" s="14">
        <f>'nmol-analyzed'!V245*0.001/'nmol-analyzed'!V$1*1/'nmol-analyzed'!V$2</f>
        <v>4.5248868778280604E-4</v>
      </c>
      <c r="Y245" s="14">
        <f>'nmol-analyzed'!W245*0.001/'nmol-analyzed'!W$1*1/'nmol-analyzed'!W$2</f>
        <v>4.9107142857142865E-3</v>
      </c>
      <c r="Z245" s="14">
        <f>'nmol-analyzed'!X245*0.001/'nmol-analyzed'!X$1*1/'nmol-analyzed'!X$2</f>
        <v>4.8888888888888905E-3</v>
      </c>
      <c r="AA245" s="14">
        <f>'nmol-analyzed'!Y245*0.001/'nmol-analyzed'!Y$1*1/'nmol-analyzed'!Y$2</f>
        <v>4.4444444444444501E-4</v>
      </c>
      <c r="AB245" s="14">
        <f>'nmol-analyzed'!Z245*0.001/'nmol-analyzed'!Z$1*1/'nmol-analyzed'!Z$2</f>
        <v>3.9912280701754392E-2</v>
      </c>
      <c r="AC245" s="14">
        <f>'nmol-analyzed'!AA245*0.001/'nmol-analyzed'!AA$1*1/'nmol-analyzed'!AA$2</f>
        <v>2.2767857142857142E-2</v>
      </c>
      <c r="AD245" s="14">
        <f>'nmol-analyzed'!AB245*0.001/'nmol-analyzed'!AB$1*1/'nmol-analyzed'!AB$2</f>
        <v>2.0444444444444446E-2</v>
      </c>
      <c r="AE245" s="14">
        <f>'nmol-analyzed'!AC245*0.001/'nmol-analyzed'!AC$1*1/'nmol-analyzed'!AC$2</f>
        <v>0</v>
      </c>
      <c r="AF245" s="14">
        <f>'nmol-analyzed'!AD245*0.001/'nmol-analyzed'!AD$1*1/'nmol-analyzed'!AD$2</f>
        <v>5.4999999999999997E-3</v>
      </c>
      <c r="AG245" s="14">
        <f>'nmol-analyzed'!AE245*0.001/'nmol-analyzed'!AE$1*1/'nmol-analyzed'!AE$2</f>
        <v>4.4642857142857201E-4</v>
      </c>
      <c r="AH245" s="14">
        <f>'nmol-analyzed'!AF245*0.001/'nmol-analyzed'!AF$1*1/'nmol-analyzed'!AF$2</f>
        <v>1.8181818181818177E-2</v>
      </c>
      <c r="AI245" s="14">
        <f>'nmol-analyzed'!AG245*0.001/'nmol-analyzed'!AG$1*1/'nmol-analyzed'!AG$2</f>
        <v>4.8888888888888897E-3</v>
      </c>
      <c r="AJ245" s="14">
        <f>'nmol-analyzed'!AH245*0.001/'nmol-analyzed'!AH$1*1/'nmol-analyzed'!AH$2</f>
        <v>1.359649122807018E-2</v>
      </c>
      <c r="AK245" s="14">
        <f>'nmol-analyzed'!AI245*0.001/'nmol-analyzed'!AI$1*1/'nmol-analyzed'!AI$2</f>
        <v>5.0000000000000055E-4</v>
      </c>
      <c r="AL245" s="14">
        <f>'nmol-analyzed'!AJ245*0.001/'nmol-analyzed'!AJ$1*1/'nmol-analyzed'!AJ$2</f>
        <v>5.0000000000000055E-4</v>
      </c>
      <c r="AM245" s="14">
        <f>'nmol-analyzed'!AK245*0.001/'nmol-analyzed'!AK$1*1/'nmol-analyzed'!AK$2</f>
        <v>2.8947368421052635E-2</v>
      </c>
      <c r="AN245" s="14">
        <f>'nmol-analyzed'!AL245*0.001/'nmol-analyzed'!AL$1*1/'nmol-analyzed'!AL$2</f>
        <v>4.0624999999999994E-2</v>
      </c>
      <c r="AO245" s="14">
        <f>'nmol-analyzed'!AM245*0.001/'nmol-analyzed'!AM$1*1/'nmol-analyzed'!AM$2</f>
        <v>9.3333333333333324E-3</v>
      </c>
      <c r="AP245" s="14">
        <f>'nmol-analyzed'!AN245*0.001/'nmol-analyzed'!AN$1*1/'nmol-analyzed'!AN$2</f>
        <v>4.4444444444444501E-4</v>
      </c>
      <c r="AQ245" s="14">
        <f>'nmol-analyzed'!AO245*0.001/'nmol-analyzed'!AO$1*1/'nmol-analyzed'!AO$2</f>
        <v>0</v>
      </c>
      <c r="AR245" s="14">
        <f>'nmol-analyzed'!AP245*0.001/'nmol-analyzed'!AP$1*1/'nmol-analyzed'!AP$2</f>
        <v>9.3749999999999997E-3</v>
      </c>
      <c r="AS245" s="14">
        <f>'nmol-analyzed'!AQ245*0.001/'nmol-analyzed'!AQ$1*1/'nmol-analyzed'!AQ$2</f>
        <v>1.1607142857142858E-2</v>
      </c>
      <c r="AT245" s="14">
        <f>'nmol-analyzed'!AR245*0.001/'nmol-analyzed'!AR$1*1/'nmol-analyzed'!AR$2</f>
        <v>9.2105263157894746E-3</v>
      </c>
      <c r="AU245" s="14">
        <f>'nmol-analyzed'!AS245*0.001/'nmol-analyzed'!AS$1*1/'nmol-analyzed'!AS$2</f>
        <v>3.148558758314856E-2</v>
      </c>
      <c r="AV245" s="14">
        <f>'nmol-analyzed'!AT245*0.001/'nmol-analyzed'!AT$1*1/'nmol-analyzed'!AT$2</f>
        <v>9.2105263157894746E-3</v>
      </c>
      <c r="AW245" s="14">
        <f>'nmol-analyzed'!AU245*0.001/'nmol-analyzed'!AU$1*1/'nmol-analyzed'!AU$2</f>
        <v>7.1428571428571426E-3</v>
      </c>
      <c r="AX245" s="14">
        <f>'nmol-analyzed'!AV245*0.001/'nmol-analyzed'!AV$1*1/'nmol-analyzed'!AV$2</f>
        <v>7.9999999999999984E-3</v>
      </c>
      <c r="AY245" s="14"/>
    </row>
    <row r="246" spans="1:51" x14ac:dyDescent="0.2">
      <c r="A246">
        <f>'imported summary from web'!A246</f>
        <v>956.6</v>
      </c>
      <c r="B246" t="str">
        <f>'imported summary from web'!B246</f>
        <v>C51H87O13P</v>
      </c>
      <c r="C246" s="2" t="str">
        <f>'imported summary from web'!C246</f>
        <v>PI(42:6)</v>
      </c>
      <c r="D246" s="71"/>
      <c r="E246" s="14"/>
      <c r="F246" s="14">
        <f>'nmol-analyzed'!F246*0.001/'nmol-analyzed'!F$1*1/'nmol-analyzed'!F$2</f>
        <v>3.3745781777277844E-3</v>
      </c>
      <c r="G246" s="14">
        <f>'nmol-analyzed'!G246*0.001/'nmol-analyzed'!G$1*1/'nmol-analyzed'!G$2</f>
        <v>0</v>
      </c>
      <c r="H246" s="14">
        <f>'nmol-analyzed'!H246*0.001/'nmol-analyzed'!H$1*1/'nmol-analyzed'!H$2</f>
        <v>0</v>
      </c>
      <c r="I246" s="14">
        <f>'nmol-analyzed'!I246*0.001/'nmol-analyzed'!I$1*1/'nmol-analyzed'!I$2</f>
        <v>1.3498312710911137E-2</v>
      </c>
      <c r="J246" s="14">
        <f>'nmol-analyzed'!J246*0.001/'nmol-analyzed'!J$1*1/'nmol-analyzed'!J$2</f>
        <v>0</v>
      </c>
      <c r="K246" s="14">
        <f>'nmol-analyzed'!K246*0.001/'nmol-analyzed'!K$1*1/'nmol-analyzed'!K$2</f>
        <v>3.3745781777277844E-3</v>
      </c>
      <c r="L246" s="14">
        <f t="shared" si="9"/>
        <v>3.3745781777277839E-3</v>
      </c>
      <c r="M246" s="137">
        <f t="shared" si="10"/>
        <v>5.227874033125874E-3</v>
      </c>
      <c r="N246" s="14">
        <f t="shared" si="11"/>
        <v>1.5491933384829675</v>
      </c>
      <c r="O246" s="14">
        <f>'nmol-analyzed'!M246*0.001/'nmol-analyzed'!M$1*1/'nmol-analyzed'!M$2</f>
        <v>0</v>
      </c>
      <c r="P246" s="14">
        <f>'nmol-analyzed'!N246*0.001/'nmol-analyzed'!N$1*1/'nmol-analyzed'!N$2</f>
        <v>0</v>
      </c>
      <c r="Q246" s="14">
        <f>'nmol-analyzed'!O246*0.001/'nmol-analyzed'!O$1*1/'nmol-analyzed'!O$2</f>
        <v>2.1978021978021982E-3</v>
      </c>
      <c r="R246" s="14">
        <f>'nmol-analyzed'!P246*0.001/'nmol-analyzed'!P$1*1/'nmol-analyzed'!P$2</f>
        <v>0</v>
      </c>
      <c r="S246" s="14">
        <f>'nmol-analyzed'!Q246*0.001/'nmol-analyzed'!Q$1*1/'nmol-analyzed'!Q$2</f>
        <v>0</v>
      </c>
      <c r="T246" s="14">
        <f>'nmol-analyzed'!R246*0.001/'nmol-analyzed'!R$1*1/'nmol-analyzed'!R$2</f>
        <v>0</v>
      </c>
      <c r="U246" s="14">
        <f>'nmol-analyzed'!S246*0.001/'nmol-analyzed'!S$1*1/'nmol-analyzed'!S$2</f>
        <v>2.232142857142857E-3</v>
      </c>
      <c r="V246" s="14">
        <f>'nmol-analyzed'!T246*0.001/'nmol-analyzed'!T$1*1/'nmol-analyzed'!T$2</f>
        <v>1.3333333333333332E-2</v>
      </c>
      <c r="W246" s="14">
        <f>'nmol-analyzed'!U246*0.001/'nmol-analyzed'!U$1*1/'nmol-analyzed'!U$2</f>
        <v>0</v>
      </c>
      <c r="X246" s="14">
        <f>'nmol-analyzed'!V246*0.001/'nmol-analyzed'!V$1*1/'nmol-analyzed'!V$2</f>
        <v>2.2624434389140278E-3</v>
      </c>
      <c r="Y246" s="14">
        <f>'nmol-analyzed'!W246*0.001/'nmol-analyzed'!W$1*1/'nmol-analyzed'!W$2</f>
        <v>0</v>
      </c>
      <c r="Z246" s="14">
        <f>'nmol-analyzed'!X246*0.001/'nmol-analyzed'!X$1*1/'nmol-analyzed'!X$2</f>
        <v>0</v>
      </c>
      <c r="AA246" s="14">
        <f>'nmol-analyzed'!Y246*0.001/'nmol-analyzed'!Y$1*1/'nmol-analyzed'!Y$2</f>
        <v>2.2222222222222222E-3</v>
      </c>
      <c r="AB246" s="14">
        <f>'nmol-analyzed'!Z246*0.001/'nmol-analyzed'!Z$1*1/'nmol-analyzed'!Z$2</f>
        <v>0</v>
      </c>
      <c r="AC246" s="14">
        <f>'nmol-analyzed'!AA246*0.001/'nmol-analyzed'!AA$1*1/'nmol-analyzed'!AA$2</f>
        <v>0</v>
      </c>
      <c r="AD246" s="14">
        <f>'nmol-analyzed'!AB246*0.001/'nmol-analyzed'!AB$1*1/'nmol-analyzed'!AB$2</f>
        <v>0</v>
      </c>
      <c r="AE246" s="14">
        <f>'nmol-analyzed'!AC246*0.001/'nmol-analyzed'!AC$1*1/'nmol-analyzed'!AC$2</f>
        <v>0</v>
      </c>
      <c r="AF246" s="14">
        <f>'nmol-analyzed'!AD246*0.001/'nmol-analyzed'!AD$1*1/'nmol-analyzed'!AD$2</f>
        <v>0</v>
      </c>
      <c r="AG246" s="14">
        <f>'nmol-analyzed'!AE246*0.001/'nmol-analyzed'!AE$1*1/'nmol-analyzed'!AE$2</f>
        <v>1.1160714285714284E-2</v>
      </c>
      <c r="AH246" s="14">
        <f>'nmol-analyzed'!AF246*0.001/'nmol-analyzed'!AF$1*1/'nmol-analyzed'!AF$2</f>
        <v>1.3303769401330373E-2</v>
      </c>
      <c r="AI246" s="14">
        <f>'nmol-analyzed'!AG246*0.001/'nmol-analyzed'!AG$1*1/'nmol-analyzed'!AG$2</f>
        <v>0</v>
      </c>
      <c r="AJ246" s="14">
        <f>'nmol-analyzed'!AH246*0.001/'nmol-analyzed'!AH$1*1/'nmol-analyzed'!AH$2</f>
        <v>2.1929824561403512E-3</v>
      </c>
      <c r="AK246" s="14">
        <f>'nmol-analyzed'!AI246*0.001/'nmol-analyzed'!AI$1*1/'nmol-analyzed'!AI$2</f>
        <v>2.5000000000000001E-3</v>
      </c>
      <c r="AL246" s="14">
        <f>'nmol-analyzed'!AJ246*0.001/'nmol-analyzed'!AJ$1*1/'nmol-analyzed'!AJ$2</f>
        <v>0.02</v>
      </c>
      <c r="AM246" s="14">
        <f>'nmol-analyzed'!AK246*0.001/'nmol-analyzed'!AK$1*1/'nmol-analyzed'!AK$2</f>
        <v>1.5350877192982457E-2</v>
      </c>
      <c r="AN246" s="14">
        <f>'nmol-analyzed'!AL246*0.001/'nmol-analyzed'!AL$1*1/'nmol-analyzed'!AL$2</f>
        <v>2.2321428571428575E-3</v>
      </c>
      <c r="AO246" s="14">
        <f>'nmol-analyzed'!AM246*0.001/'nmol-analyzed'!AM$1*1/'nmol-analyzed'!AM$2</f>
        <v>2.2222222222222227E-3</v>
      </c>
      <c r="AP246" s="14">
        <f>'nmol-analyzed'!AN246*0.001/'nmol-analyzed'!AN$1*1/'nmol-analyzed'!AN$2</f>
        <v>0</v>
      </c>
      <c r="AQ246" s="14">
        <f>'nmol-analyzed'!AO246*0.001/'nmol-analyzed'!AO$1*1/'nmol-analyzed'!AO$2</f>
        <v>0</v>
      </c>
      <c r="AR246" s="14">
        <f>'nmol-analyzed'!AP246*0.001/'nmol-analyzed'!AP$1*1/'nmol-analyzed'!AP$2</f>
        <v>0</v>
      </c>
      <c r="AS246" s="14">
        <f>'nmol-analyzed'!AQ246*0.001/'nmol-analyzed'!AQ$1*1/'nmol-analyzed'!AQ$2</f>
        <v>0</v>
      </c>
      <c r="AT246" s="14">
        <f>'nmol-analyzed'!AR246*0.001/'nmol-analyzed'!AR$1*1/'nmol-analyzed'!AR$2</f>
        <v>8.7719298245614048E-3</v>
      </c>
      <c r="AU246" s="14">
        <f>'nmol-analyzed'!AS246*0.001/'nmol-analyzed'!AS$1*1/'nmol-analyzed'!AS$2</f>
        <v>6.6518847006651867E-3</v>
      </c>
      <c r="AV246" s="14">
        <f>'nmol-analyzed'!AT246*0.001/'nmol-analyzed'!AT$1*1/'nmol-analyzed'!AT$2</f>
        <v>2.1929824561403512E-3</v>
      </c>
      <c r="AW246" s="14">
        <f>'nmol-analyzed'!AU246*0.001/'nmol-analyzed'!AU$1*1/'nmol-analyzed'!AU$2</f>
        <v>0</v>
      </c>
      <c r="AX246" s="14">
        <f>'nmol-analyzed'!AV246*0.001/'nmol-analyzed'!AV$1*1/'nmol-analyzed'!AV$2</f>
        <v>2.5000000000000001E-3</v>
      </c>
      <c r="AY246" s="14"/>
    </row>
    <row r="247" spans="1:51" x14ac:dyDescent="0.2">
      <c r="A247">
        <f>'imported summary from web'!A247</f>
        <v>958.6</v>
      </c>
      <c r="B247" t="str">
        <f>'imported summary from web'!B247</f>
        <v>C51H89O13P</v>
      </c>
      <c r="C247" s="2" t="str">
        <f>'imported summary from web'!C247</f>
        <v>PI(42:5)</v>
      </c>
      <c r="D247" s="71"/>
      <c r="E247" s="14"/>
      <c r="F247" s="14">
        <f>'nmol-analyzed'!F247*0.001/'nmol-analyzed'!F$1*1/'nmol-analyzed'!F$2</f>
        <v>0</v>
      </c>
      <c r="G247" s="14">
        <f>'nmol-analyzed'!G247*0.001/'nmol-analyzed'!G$1*1/'nmol-analyzed'!G$2</f>
        <v>0</v>
      </c>
      <c r="H247" s="14">
        <f>'nmol-analyzed'!H247*0.001/'nmol-analyzed'!H$1*1/'nmol-analyzed'!H$2</f>
        <v>0</v>
      </c>
      <c r="I247" s="14">
        <f>'nmol-analyzed'!I247*0.001/'nmol-analyzed'!I$1*1/'nmol-analyzed'!I$2</f>
        <v>0</v>
      </c>
      <c r="J247" s="14">
        <f>'nmol-analyzed'!J247*0.001/'nmol-analyzed'!J$1*1/'nmol-analyzed'!J$2</f>
        <v>0</v>
      </c>
      <c r="K247" s="14">
        <f>'nmol-analyzed'!K247*0.001/'nmol-analyzed'!K$1*1/'nmol-analyzed'!K$2</f>
        <v>0</v>
      </c>
      <c r="L247" s="14">
        <f t="shared" si="9"/>
        <v>0</v>
      </c>
      <c r="M247" s="137">
        <f t="shared" si="10"/>
        <v>0</v>
      </c>
      <c r="N247" s="14" t="e">
        <f t="shared" si="11"/>
        <v>#DIV/0!</v>
      </c>
      <c r="O247" s="14">
        <f>'nmol-analyzed'!M247*0.001/'nmol-analyzed'!M$1*1/'nmol-analyzed'!M$2</f>
        <v>0</v>
      </c>
      <c r="P247" s="14">
        <f>'nmol-analyzed'!N247*0.001/'nmol-analyzed'!N$1*1/'nmol-analyzed'!N$2</f>
        <v>0</v>
      </c>
      <c r="Q247" s="14">
        <f>'nmol-analyzed'!O247*0.001/'nmol-analyzed'!O$1*1/'nmol-analyzed'!O$2</f>
        <v>0</v>
      </c>
      <c r="R247" s="14">
        <f>'nmol-analyzed'!P247*0.001/'nmol-analyzed'!P$1*1/'nmol-analyzed'!P$2</f>
        <v>0</v>
      </c>
      <c r="S247" s="14">
        <f>'nmol-analyzed'!Q247*0.001/'nmol-analyzed'!Q$1*1/'nmol-analyzed'!Q$2</f>
        <v>0</v>
      </c>
      <c r="T247" s="14">
        <f>'nmol-analyzed'!R247*0.001/'nmol-analyzed'!R$1*1/'nmol-analyzed'!R$2</f>
        <v>0</v>
      </c>
      <c r="U247" s="14">
        <f>'nmol-analyzed'!S247*0.001/'nmol-analyzed'!S$1*1/'nmol-analyzed'!S$2</f>
        <v>0</v>
      </c>
      <c r="V247" s="14">
        <f>'nmol-analyzed'!T247*0.001/'nmol-analyzed'!T$1*1/'nmol-analyzed'!T$2</f>
        <v>2.2222222222222222E-3</v>
      </c>
      <c r="W247" s="14">
        <f>'nmol-analyzed'!U247*0.001/'nmol-analyzed'!U$1*1/'nmol-analyzed'!U$2</f>
        <v>0</v>
      </c>
      <c r="X247" s="14">
        <f>'nmol-analyzed'!V247*0.001/'nmol-analyzed'!V$1*1/'nmol-analyzed'!V$2</f>
        <v>0</v>
      </c>
      <c r="Y247" s="14">
        <f>'nmol-analyzed'!W247*0.001/'nmol-analyzed'!W$1*1/'nmol-analyzed'!W$2</f>
        <v>2.2321428571428575E-3</v>
      </c>
      <c r="Z247" s="14">
        <f>'nmol-analyzed'!X247*0.001/'nmol-analyzed'!X$1*1/'nmol-analyzed'!X$2</f>
        <v>0</v>
      </c>
      <c r="AA247" s="14">
        <f>'nmol-analyzed'!Y247*0.001/'nmol-analyzed'!Y$1*1/'nmol-analyzed'!Y$2</f>
        <v>0</v>
      </c>
      <c r="AB247" s="14">
        <f>'nmol-analyzed'!Z247*0.001/'nmol-analyzed'!Z$1*1/'nmol-analyzed'!Z$2</f>
        <v>0</v>
      </c>
      <c r="AC247" s="14">
        <f>'nmol-analyzed'!AA247*0.001/'nmol-analyzed'!AA$1*1/'nmol-analyzed'!AA$2</f>
        <v>0</v>
      </c>
      <c r="AD247" s="14">
        <f>'nmol-analyzed'!AB247*0.001/'nmol-analyzed'!AB$1*1/'nmol-analyzed'!AB$2</f>
        <v>0</v>
      </c>
      <c r="AE247" s="14">
        <f>'nmol-analyzed'!AC247*0.001/'nmol-analyzed'!AC$1*1/'nmol-analyzed'!AC$2</f>
        <v>0</v>
      </c>
      <c r="AF247" s="14">
        <f>'nmol-analyzed'!AD247*0.001/'nmol-analyzed'!AD$1*1/'nmol-analyzed'!AD$2</f>
        <v>0</v>
      </c>
      <c r="AG247" s="14">
        <f>'nmol-analyzed'!AE247*0.001/'nmol-analyzed'!AE$1*1/'nmol-analyzed'!AE$2</f>
        <v>0</v>
      </c>
      <c r="AH247" s="14">
        <f>'nmol-analyzed'!AF247*0.001/'nmol-analyzed'!AF$1*1/'nmol-analyzed'!AF$2</f>
        <v>0</v>
      </c>
      <c r="AI247" s="14">
        <f>'nmol-analyzed'!AG247*0.001/'nmol-analyzed'!AG$1*1/'nmol-analyzed'!AG$2</f>
        <v>0</v>
      </c>
      <c r="AJ247" s="14">
        <f>'nmol-analyzed'!AH247*0.001/'nmol-analyzed'!AH$1*1/'nmol-analyzed'!AH$2</f>
        <v>0</v>
      </c>
      <c r="AK247" s="14">
        <f>'nmol-analyzed'!AI247*0.001/'nmol-analyzed'!AI$1*1/'nmol-analyzed'!AI$2</f>
        <v>0</v>
      </c>
      <c r="AL247" s="14">
        <f>'nmol-analyzed'!AJ247*0.001/'nmol-analyzed'!AJ$1*1/'nmol-analyzed'!AJ$2</f>
        <v>0</v>
      </c>
      <c r="AM247" s="14">
        <f>'nmol-analyzed'!AK247*0.001/'nmol-analyzed'!AK$1*1/'nmol-analyzed'!AK$2</f>
        <v>0</v>
      </c>
      <c r="AN247" s="14">
        <f>'nmol-analyzed'!AL247*0.001/'nmol-analyzed'!AL$1*1/'nmol-analyzed'!AL$2</f>
        <v>0</v>
      </c>
      <c r="AO247" s="14">
        <f>'nmol-analyzed'!AM247*0.001/'nmol-analyzed'!AM$1*1/'nmol-analyzed'!AM$2</f>
        <v>0</v>
      </c>
      <c r="AP247" s="14">
        <f>'nmol-analyzed'!AN247*0.001/'nmol-analyzed'!AN$1*1/'nmol-analyzed'!AN$2</f>
        <v>0</v>
      </c>
      <c r="AQ247" s="14">
        <f>'nmol-analyzed'!AO247*0.001/'nmol-analyzed'!AO$1*1/'nmol-analyzed'!AO$2</f>
        <v>0</v>
      </c>
      <c r="AR247" s="14">
        <f>'nmol-analyzed'!AP247*0.001/'nmol-analyzed'!AP$1*1/'nmol-analyzed'!AP$2</f>
        <v>0</v>
      </c>
      <c r="AS247" s="14">
        <f>'nmol-analyzed'!AQ247*0.001/'nmol-analyzed'!AQ$1*1/'nmol-analyzed'!AQ$2</f>
        <v>0</v>
      </c>
      <c r="AT247" s="14">
        <f>'nmol-analyzed'!AR247*0.001/'nmol-analyzed'!AR$1*1/'nmol-analyzed'!AR$2</f>
        <v>0</v>
      </c>
      <c r="AU247" s="14">
        <f>'nmol-analyzed'!AS247*0.001/'nmol-analyzed'!AS$1*1/'nmol-analyzed'!AS$2</f>
        <v>0</v>
      </c>
      <c r="AV247" s="14">
        <f>'nmol-analyzed'!AT247*0.001/'nmol-analyzed'!AT$1*1/'nmol-analyzed'!AT$2</f>
        <v>0</v>
      </c>
      <c r="AW247" s="14">
        <f>'nmol-analyzed'!AU247*0.001/'nmol-analyzed'!AU$1*1/'nmol-analyzed'!AU$2</f>
        <v>0</v>
      </c>
      <c r="AX247" s="14">
        <f>'nmol-analyzed'!AV247*0.001/'nmol-analyzed'!AV$1*1/'nmol-analyzed'!AV$2</f>
        <v>0</v>
      </c>
      <c r="AY247" s="14"/>
    </row>
    <row r="248" spans="1:51" x14ac:dyDescent="0.2">
      <c r="A248">
        <f>'imported summary from web'!A248</f>
        <v>960.6</v>
      </c>
      <c r="B248" t="str">
        <f>'imported summary from web'!B248</f>
        <v>C51H91O13P</v>
      </c>
      <c r="C248" s="2" t="str">
        <f>'imported summary from web'!C248</f>
        <v>PI(42:4)</v>
      </c>
      <c r="D248" s="71"/>
      <c r="E248" s="14"/>
      <c r="F248" s="14">
        <f>'nmol-analyzed'!F248*0.001/'nmol-analyzed'!F$1*1/'nmol-analyzed'!F$2</f>
        <v>0</v>
      </c>
      <c r="G248" s="14">
        <f>'nmol-analyzed'!G248*0.001/'nmol-analyzed'!G$1*1/'nmol-analyzed'!G$2</f>
        <v>0</v>
      </c>
      <c r="H248" s="14">
        <f>'nmol-analyzed'!H248*0.001/'nmol-analyzed'!H$1*1/'nmol-analyzed'!H$2</f>
        <v>0</v>
      </c>
      <c r="I248" s="14">
        <f>'nmol-analyzed'!I248*0.001/'nmol-analyzed'!I$1*1/'nmol-analyzed'!I$2</f>
        <v>0</v>
      </c>
      <c r="J248" s="14">
        <f>'nmol-analyzed'!J248*0.001/'nmol-analyzed'!J$1*1/'nmol-analyzed'!J$2</f>
        <v>0</v>
      </c>
      <c r="K248" s="14">
        <f>'nmol-analyzed'!K248*0.001/'nmol-analyzed'!K$1*1/'nmol-analyzed'!K$2</f>
        <v>3.0371203599550063E-3</v>
      </c>
      <c r="L248" s="14">
        <f t="shared" si="9"/>
        <v>5.0618672665916767E-4</v>
      </c>
      <c r="M248" s="137">
        <f t="shared" si="10"/>
        <v>1.2398991948846237E-3</v>
      </c>
      <c r="N248" s="14">
        <f t="shared" si="11"/>
        <v>2.4494897427831783</v>
      </c>
      <c r="O248" s="14">
        <f>'nmol-analyzed'!M248*0.001/'nmol-analyzed'!M$1*1/'nmol-analyzed'!M$2</f>
        <v>0</v>
      </c>
      <c r="P248" s="14">
        <f>'nmol-analyzed'!N248*0.001/'nmol-analyzed'!N$1*1/'nmol-analyzed'!N$2</f>
        <v>0</v>
      </c>
      <c r="Q248" s="14">
        <f>'nmol-analyzed'!O248*0.001/'nmol-analyzed'!O$1*1/'nmol-analyzed'!O$2</f>
        <v>0</v>
      </c>
      <c r="R248" s="14">
        <f>'nmol-analyzed'!P248*0.001/'nmol-analyzed'!P$1*1/'nmol-analyzed'!P$2</f>
        <v>0</v>
      </c>
      <c r="S248" s="14">
        <f>'nmol-analyzed'!Q248*0.001/'nmol-analyzed'!Q$1*1/'nmol-analyzed'!Q$2</f>
        <v>0</v>
      </c>
      <c r="T248" s="14">
        <f>'nmol-analyzed'!R248*0.001/'nmol-analyzed'!R$1*1/'nmol-analyzed'!R$2</f>
        <v>0</v>
      </c>
      <c r="U248" s="14">
        <f>'nmol-analyzed'!S248*0.001/'nmol-analyzed'!S$1*1/'nmol-analyzed'!S$2</f>
        <v>0</v>
      </c>
      <c r="V248" s="14">
        <f>'nmol-analyzed'!T248*0.001/'nmol-analyzed'!T$1*1/'nmol-analyzed'!T$2</f>
        <v>0</v>
      </c>
      <c r="W248" s="14">
        <f>'nmol-analyzed'!U248*0.001/'nmol-analyzed'!U$1*1/'nmol-analyzed'!U$2</f>
        <v>0</v>
      </c>
      <c r="X248" s="14">
        <f>'nmol-analyzed'!V248*0.001/'nmol-analyzed'!V$1*1/'nmol-analyzed'!V$2</f>
        <v>1.809954751131222E-3</v>
      </c>
      <c r="Y248" s="14">
        <f>'nmol-analyzed'!W248*0.001/'nmol-analyzed'!W$1*1/'nmol-analyzed'!W$2</f>
        <v>0</v>
      </c>
      <c r="Z248" s="14">
        <f>'nmol-analyzed'!X248*0.001/'nmol-analyzed'!X$1*1/'nmol-analyzed'!X$2</f>
        <v>0</v>
      </c>
      <c r="AA248" s="14">
        <f>'nmol-analyzed'!Y248*0.001/'nmol-analyzed'!Y$1*1/'nmol-analyzed'!Y$2</f>
        <v>0</v>
      </c>
      <c r="AB248" s="14">
        <f>'nmol-analyzed'!Z248*0.001/'nmol-analyzed'!Z$1*1/'nmol-analyzed'!Z$2</f>
        <v>0</v>
      </c>
      <c r="AC248" s="14">
        <f>'nmol-analyzed'!AA248*0.001/'nmol-analyzed'!AA$1*1/'nmol-analyzed'!AA$2</f>
        <v>0</v>
      </c>
      <c r="AD248" s="14">
        <f>'nmol-analyzed'!AB248*0.001/'nmol-analyzed'!AB$1*1/'nmol-analyzed'!AB$2</f>
        <v>1.7777777777777781E-3</v>
      </c>
      <c r="AE248" s="14">
        <f>'nmol-analyzed'!AC248*0.001/'nmol-analyzed'!AC$1*1/'nmol-analyzed'!AC$2</f>
        <v>0</v>
      </c>
      <c r="AF248" s="14">
        <f>'nmol-analyzed'!AD248*0.001/'nmol-analyzed'!AD$1*1/'nmol-analyzed'!AD$2</f>
        <v>1.9999999999999996E-3</v>
      </c>
      <c r="AG248" s="14">
        <f>'nmol-analyzed'!AE248*0.001/'nmol-analyzed'!AE$1*1/'nmol-analyzed'!AE$2</f>
        <v>1.7857142857142854E-3</v>
      </c>
      <c r="AH248" s="14">
        <f>'nmol-analyzed'!AF248*0.001/'nmol-analyzed'!AF$1*1/'nmol-analyzed'!AF$2</f>
        <v>3.9911308203991131E-3</v>
      </c>
      <c r="AI248" s="14">
        <f>'nmol-analyzed'!AG248*0.001/'nmol-analyzed'!AG$1*1/'nmol-analyzed'!AG$2</f>
        <v>0</v>
      </c>
      <c r="AJ248" s="14">
        <f>'nmol-analyzed'!AH248*0.001/'nmol-analyzed'!AH$1*1/'nmol-analyzed'!AH$2</f>
        <v>0</v>
      </c>
      <c r="AK248" s="14">
        <f>'nmol-analyzed'!AI248*0.001/'nmol-analyzed'!AI$1*1/'nmol-analyzed'!AI$2</f>
        <v>1.9999999999999996E-3</v>
      </c>
      <c r="AL248" s="14">
        <f>'nmol-analyzed'!AJ248*0.001/'nmol-analyzed'!AJ$1*1/'nmol-analyzed'!AJ$2</f>
        <v>0</v>
      </c>
      <c r="AM248" s="14">
        <f>'nmol-analyzed'!AK248*0.001/'nmol-analyzed'!AK$1*1/'nmol-analyzed'!AK$2</f>
        <v>0</v>
      </c>
      <c r="AN248" s="14">
        <f>'nmol-analyzed'!AL248*0.001/'nmol-analyzed'!AL$1*1/'nmol-analyzed'!AL$2</f>
        <v>0</v>
      </c>
      <c r="AO248" s="14">
        <f>'nmol-analyzed'!AM248*0.001/'nmol-analyzed'!AM$1*1/'nmol-analyzed'!AM$2</f>
        <v>0</v>
      </c>
      <c r="AP248" s="14">
        <f>'nmol-analyzed'!AN248*0.001/'nmol-analyzed'!AN$1*1/'nmol-analyzed'!AN$2</f>
        <v>0</v>
      </c>
      <c r="AQ248" s="14">
        <f>'nmol-analyzed'!AO248*0.001/'nmol-analyzed'!AO$1*1/'nmol-analyzed'!AO$2</f>
        <v>0</v>
      </c>
      <c r="AR248" s="14">
        <f>'nmol-analyzed'!AP248*0.001/'nmol-analyzed'!AP$1*1/'nmol-analyzed'!AP$2</f>
        <v>0</v>
      </c>
      <c r="AS248" s="14">
        <f>'nmol-analyzed'!AQ248*0.001/'nmol-analyzed'!AQ$1*1/'nmol-analyzed'!AQ$2</f>
        <v>0</v>
      </c>
      <c r="AT248" s="14">
        <f>'nmol-analyzed'!AR248*0.001/'nmol-analyzed'!AR$1*1/'nmol-analyzed'!AR$2</f>
        <v>1.7543859649122807E-3</v>
      </c>
      <c r="AU248" s="14">
        <f>'nmol-analyzed'!AS248*0.001/'nmol-analyzed'!AS$1*1/'nmol-analyzed'!AS$2</f>
        <v>0</v>
      </c>
      <c r="AV248" s="14">
        <f>'nmol-analyzed'!AT248*0.001/'nmol-analyzed'!AT$1*1/'nmol-analyzed'!AT$2</f>
        <v>0</v>
      </c>
      <c r="AW248" s="14">
        <f>'nmol-analyzed'!AU248*0.001/'nmol-analyzed'!AU$1*1/'nmol-analyzed'!AU$2</f>
        <v>0</v>
      </c>
      <c r="AX248" s="14">
        <f>'nmol-analyzed'!AV248*0.001/'nmol-analyzed'!AV$1*1/'nmol-analyzed'!AV$2</f>
        <v>0</v>
      </c>
      <c r="AY248" s="14"/>
    </row>
    <row r="249" spans="1:51" x14ac:dyDescent="0.2">
      <c r="A249">
        <f>'imported summary from web'!A249</f>
        <v>962.6</v>
      </c>
      <c r="B249" t="str">
        <f>'imported summary from web'!B249</f>
        <v>C51H93O13P</v>
      </c>
      <c r="C249" s="2" t="str">
        <f>'imported summary from web'!C249</f>
        <v>PI(42:3)</v>
      </c>
      <c r="D249" s="71"/>
      <c r="E249" s="14"/>
      <c r="F249" s="14">
        <f>'nmol-analyzed'!F249*0.001/'nmol-analyzed'!F$1*1/'nmol-analyzed'!F$2</f>
        <v>0</v>
      </c>
      <c r="G249" s="14">
        <f>'nmol-analyzed'!G249*0.001/'nmol-analyzed'!G$1*1/'nmol-analyzed'!G$2</f>
        <v>0</v>
      </c>
      <c r="H249" s="14">
        <f>'nmol-analyzed'!H249*0.001/'nmol-analyzed'!H$1*1/'nmol-analyzed'!H$2</f>
        <v>0</v>
      </c>
      <c r="I249" s="14">
        <f>'nmol-analyzed'!I249*0.001/'nmol-analyzed'!I$1*1/'nmol-analyzed'!I$2</f>
        <v>0</v>
      </c>
      <c r="J249" s="14">
        <f>'nmol-analyzed'!J249*0.001/'nmol-analyzed'!J$1*1/'nmol-analyzed'!J$2</f>
        <v>0</v>
      </c>
      <c r="K249" s="14">
        <f>'nmol-analyzed'!K249*0.001/'nmol-analyzed'!K$1*1/'nmol-analyzed'!K$2</f>
        <v>0</v>
      </c>
      <c r="L249" s="14">
        <f t="shared" si="9"/>
        <v>0</v>
      </c>
      <c r="M249" s="137">
        <f t="shared" si="10"/>
        <v>0</v>
      </c>
      <c r="N249" s="14" t="e">
        <f t="shared" si="11"/>
        <v>#DIV/0!</v>
      </c>
      <c r="O249" s="14">
        <f>'nmol-analyzed'!M249*0.001/'nmol-analyzed'!M$1*1/'nmol-analyzed'!M$2</f>
        <v>0</v>
      </c>
      <c r="P249" s="14">
        <f>'nmol-analyzed'!N249*0.001/'nmol-analyzed'!N$1*1/'nmol-analyzed'!N$2</f>
        <v>0</v>
      </c>
      <c r="Q249" s="14">
        <f>'nmol-analyzed'!O249*0.001/'nmol-analyzed'!O$1*1/'nmol-analyzed'!O$2</f>
        <v>0</v>
      </c>
      <c r="R249" s="14">
        <f>'nmol-analyzed'!P249*0.001/'nmol-analyzed'!P$1*1/'nmol-analyzed'!P$2</f>
        <v>0</v>
      </c>
      <c r="S249" s="14">
        <f>'nmol-analyzed'!Q249*0.001/'nmol-analyzed'!Q$1*1/'nmol-analyzed'!Q$2</f>
        <v>0</v>
      </c>
      <c r="T249" s="14">
        <f>'nmol-analyzed'!R249*0.001/'nmol-analyzed'!R$1*1/'nmol-analyzed'!R$2</f>
        <v>0</v>
      </c>
      <c r="U249" s="14">
        <f>'nmol-analyzed'!S249*0.001/'nmol-analyzed'!S$1*1/'nmol-analyzed'!S$2</f>
        <v>0</v>
      </c>
      <c r="V249" s="14">
        <f>'nmol-analyzed'!T249*0.001/'nmol-analyzed'!T$1*1/'nmol-analyzed'!T$2</f>
        <v>0</v>
      </c>
      <c r="W249" s="14">
        <f>'nmol-analyzed'!U249*0.001/'nmol-analyzed'!U$1*1/'nmol-analyzed'!U$2</f>
        <v>0</v>
      </c>
      <c r="X249" s="14">
        <f>'nmol-analyzed'!V249*0.001/'nmol-analyzed'!V$1*1/'nmol-analyzed'!V$2</f>
        <v>0</v>
      </c>
      <c r="Y249" s="14">
        <f>'nmol-analyzed'!W249*0.001/'nmol-analyzed'!W$1*1/'nmol-analyzed'!W$2</f>
        <v>0</v>
      </c>
      <c r="Z249" s="14">
        <f>'nmol-analyzed'!X249*0.001/'nmol-analyzed'!X$1*1/'nmol-analyzed'!X$2</f>
        <v>0</v>
      </c>
      <c r="AA249" s="14">
        <f>'nmol-analyzed'!Y249*0.001/'nmol-analyzed'!Y$1*1/'nmol-analyzed'!Y$2</f>
        <v>0</v>
      </c>
      <c r="AB249" s="14">
        <f>'nmol-analyzed'!Z249*0.001/'nmol-analyzed'!Z$1*1/'nmol-analyzed'!Z$2</f>
        <v>0</v>
      </c>
      <c r="AC249" s="14">
        <f>'nmol-analyzed'!AA249*0.001/'nmol-analyzed'!AA$1*1/'nmol-analyzed'!AA$2</f>
        <v>0</v>
      </c>
      <c r="AD249" s="14">
        <f>'nmol-analyzed'!AB249*0.001/'nmol-analyzed'!AB$1*1/'nmol-analyzed'!AB$2</f>
        <v>0</v>
      </c>
      <c r="AE249" s="14">
        <f>'nmol-analyzed'!AC249*0.001/'nmol-analyzed'!AC$1*1/'nmol-analyzed'!AC$2</f>
        <v>0</v>
      </c>
      <c r="AF249" s="14">
        <f>'nmol-analyzed'!AD249*0.001/'nmol-analyzed'!AD$1*1/'nmol-analyzed'!AD$2</f>
        <v>0</v>
      </c>
      <c r="AG249" s="14">
        <f>'nmol-analyzed'!AE249*0.001/'nmol-analyzed'!AE$1*1/'nmol-analyzed'!AE$2</f>
        <v>0</v>
      </c>
      <c r="AH249" s="14">
        <f>'nmol-analyzed'!AF249*0.001/'nmol-analyzed'!AF$1*1/'nmol-analyzed'!AF$2</f>
        <v>0</v>
      </c>
      <c r="AI249" s="14">
        <f>'nmol-analyzed'!AG249*0.001/'nmol-analyzed'!AG$1*1/'nmol-analyzed'!AG$2</f>
        <v>0</v>
      </c>
      <c r="AJ249" s="14">
        <f>'nmol-analyzed'!AH249*0.001/'nmol-analyzed'!AH$1*1/'nmol-analyzed'!AH$2</f>
        <v>0</v>
      </c>
      <c r="AK249" s="14">
        <f>'nmol-analyzed'!AI249*0.001/'nmol-analyzed'!AI$1*1/'nmol-analyzed'!AI$2</f>
        <v>0</v>
      </c>
      <c r="AL249" s="14">
        <f>'nmol-analyzed'!AJ249*0.001/'nmol-analyzed'!AJ$1*1/'nmol-analyzed'!AJ$2</f>
        <v>0</v>
      </c>
      <c r="AM249" s="14">
        <f>'nmol-analyzed'!AK249*0.001/'nmol-analyzed'!AK$1*1/'nmol-analyzed'!AK$2</f>
        <v>0</v>
      </c>
      <c r="AN249" s="14">
        <f>'nmol-analyzed'!AL249*0.001/'nmol-analyzed'!AL$1*1/'nmol-analyzed'!AL$2</f>
        <v>0</v>
      </c>
      <c r="AO249" s="14">
        <f>'nmol-analyzed'!AM249*0.001/'nmol-analyzed'!AM$1*1/'nmol-analyzed'!AM$2</f>
        <v>0</v>
      </c>
      <c r="AP249" s="14">
        <f>'nmol-analyzed'!AN249*0.001/'nmol-analyzed'!AN$1*1/'nmol-analyzed'!AN$2</f>
        <v>0</v>
      </c>
      <c r="AQ249" s="14">
        <f>'nmol-analyzed'!AO249*0.001/'nmol-analyzed'!AO$1*1/'nmol-analyzed'!AO$2</f>
        <v>0</v>
      </c>
      <c r="AR249" s="14">
        <f>'nmol-analyzed'!AP249*0.001/'nmol-analyzed'!AP$1*1/'nmol-analyzed'!AP$2</f>
        <v>0</v>
      </c>
      <c r="AS249" s="14">
        <f>'nmol-analyzed'!AQ249*0.001/'nmol-analyzed'!AQ$1*1/'nmol-analyzed'!AQ$2</f>
        <v>0</v>
      </c>
      <c r="AT249" s="14">
        <f>'nmol-analyzed'!AR249*0.001/'nmol-analyzed'!AR$1*1/'nmol-analyzed'!AR$2</f>
        <v>0</v>
      </c>
      <c r="AU249" s="14">
        <f>'nmol-analyzed'!AS249*0.001/'nmol-analyzed'!AS$1*1/'nmol-analyzed'!AS$2</f>
        <v>0</v>
      </c>
      <c r="AV249" s="14">
        <f>'nmol-analyzed'!AT249*0.001/'nmol-analyzed'!AT$1*1/'nmol-analyzed'!AT$2</f>
        <v>0</v>
      </c>
      <c r="AW249" s="14">
        <f>'nmol-analyzed'!AU249*0.001/'nmol-analyzed'!AU$1*1/'nmol-analyzed'!AU$2</f>
        <v>0</v>
      </c>
      <c r="AX249" s="14">
        <f>'nmol-analyzed'!AV249*0.001/'nmol-analyzed'!AV$1*1/'nmol-analyzed'!AV$2</f>
        <v>0</v>
      </c>
      <c r="AY249" s="14"/>
    </row>
    <row r="250" spans="1:51" x14ac:dyDescent="0.2">
      <c r="A250">
        <f>'imported summary from web'!A250</f>
        <v>964.7</v>
      </c>
      <c r="B250" t="str">
        <f>'imported summary from web'!B250</f>
        <v>C51H95O13P</v>
      </c>
      <c r="C250" s="2" t="str">
        <f>'imported summary from web'!C250</f>
        <v>PI(42:2)</v>
      </c>
      <c r="D250" s="71"/>
      <c r="E250" s="14"/>
      <c r="F250" s="14">
        <f>'nmol-analyzed'!F250*0.001/'nmol-analyzed'!F$1*1/'nmol-analyzed'!F$2</f>
        <v>6.7491563554555628E-4</v>
      </c>
      <c r="G250" s="14">
        <f>'nmol-analyzed'!G250*0.001/'nmol-analyzed'!G$1*1/'nmol-analyzed'!G$2</f>
        <v>6.7491563554555628E-4</v>
      </c>
      <c r="H250" s="14">
        <f>'nmol-analyzed'!H250*0.001/'nmol-analyzed'!H$1*1/'nmol-analyzed'!H$2</f>
        <v>0</v>
      </c>
      <c r="I250" s="14">
        <f>'nmol-analyzed'!I250*0.001/'nmol-analyzed'!I$1*1/'nmol-analyzed'!I$2</f>
        <v>0</v>
      </c>
      <c r="J250" s="14">
        <f>'nmol-analyzed'!J250*0.001/'nmol-analyzed'!J$1*1/'nmol-analyzed'!J$2</f>
        <v>6.7491563554555628E-4</v>
      </c>
      <c r="K250" s="14">
        <f>'nmol-analyzed'!K250*0.001/'nmol-analyzed'!K$1*1/'nmol-analyzed'!K$2</f>
        <v>0</v>
      </c>
      <c r="L250" s="14">
        <f t="shared" si="9"/>
        <v>3.3745781777277814E-4</v>
      </c>
      <c r="M250" s="137">
        <f t="shared" si="10"/>
        <v>3.6966651800123668E-4</v>
      </c>
      <c r="N250" s="14">
        <f t="shared" si="11"/>
        <v>1.0954451150103321</v>
      </c>
      <c r="O250" s="14">
        <f>'nmol-analyzed'!M250*0.001/'nmol-analyzed'!M$1*1/'nmol-analyzed'!M$2</f>
        <v>9.0497737556561014E-4</v>
      </c>
      <c r="P250" s="14">
        <f>'nmol-analyzed'!N250*0.001/'nmol-analyzed'!N$1*1/'nmol-analyzed'!N$2</f>
        <v>3.0701754385964895E-3</v>
      </c>
      <c r="Q250" s="14">
        <f>'nmol-analyzed'!O250*0.001/'nmol-analyzed'!O$1*1/'nmol-analyzed'!O$2</f>
        <v>0</v>
      </c>
      <c r="R250" s="14">
        <f>'nmol-analyzed'!P250*0.001/'nmol-analyzed'!P$1*1/'nmol-analyzed'!P$2</f>
        <v>0</v>
      </c>
      <c r="S250" s="14">
        <f>'nmol-analyzed'!Q250*0.001/'nmol-analyzed'!Q$1*1/'nmol-analyzed'!Q$2</f>
        <v>0</v>
      </c>
      <c r="T250" s="14">
        <f>'nmol-analyzed'!R250*0.001/'nmol-analyzed'!R$1*1/'nmol-analyzed'!R$2</f>
        <v>0</v>
      </c>
      <c r="U250" s="14">
        <f>'nmol-analyzed'!S250*0.001/'nmol-analyzed'!S$1*1/'nmol-analyzed'!S$2</f>
        <v>8.9285714285714207E-4</v>
      </c>
      <c r="V250" s="14">
        <f>'nmol-analyzed'!T250*0.001/'nmol-analyzed'!T$1*1/'nmol-analyzed'!T$2</f>
        <v>0</v>
      </c>
      <c r="W250" s="14">
        <f>'nmol-analyzed'!U250*0.001/'nmol-analyzed'!U$1*1/'nmol-analyzed'!U$2</f>
        <v>0</v>
      </c>
      <c r="X250" s="14">
        <f>'nmol-analyzed'!V250*0.001/'nmol-analyzed'!V$1*1/'nmol-analyzed'!V$2</f>
        <v>9.0497737556561014E-4</v>
      </c>
      <c r="Y250" s="14">
        <f>'nmol-analyzed'!W250*0.001/'nmol-analyzed'!W$1*1/'nmol-analyzed'!W$2</f>
        <v>0</v>
      </c>
      <c r="Z250" s="14">
        <f>'nmol-analyzed'!X250*0.001/'nmol-analyzed'!X$1*1/'nmol-analyzed'!X$2</f>
        <v>0</v>
      </c>
      <c r="AA250" s="14">
        <f>'nmol-analyzed'!Y250*0.001/'nmol-analyzed'!Y$1*1/'nmol-analyzed'!Y$2</f>
        <v>0</v>
      </c>
      <c r="AB250" s="14">
        <f>'nmol-analyzed'!Z250*0.001/'nmol-analyzed'!Z$1*1/'nmol-analyzed'!Z$2</f>
        <v>8.7719298245613972E-4</v>
      </c>
      <c r="AC250" s="14">
        <f>'nmol-analyzed'!AA250*0.001/'nmol-analyzed'!AA$1*1/'nmol-analyzed'!AA$2</f>
        <v>0</v>
      </c>
      <c r="AD250" s="14">
        <f>'nmol-analyzed'!AB250*0.001/'nmol-analyzed'!AB$1*1/'nmol-analyzed'!AB$2</f>
        <v>0</v>
      </c>
      <c r="AE250" s="14">
        <f>'nmol-analyzed'!AC250*0.001/'nmol-analyzed'!AC$1*1/'nmol-analyzed'!AC$2</f>
        <v>0</v>
      </c>
      <c r="AF250" s="14">
        <f>'nmol-analyzed'!AD250*0.001/'nmol-analyzed'!AD$1*1/'nmol-analyzed'!AD$2</f>
        <v>0</v>
      </c>
      <c r="AG250" s="14">
        <f>'nmol-analyzed'!AE250*0.001/'nmol-analyzed'!AE$1*1/'nmol-analyzed'!AE$2</f>
        <v>0</v>
      </c>
      <c r="AH250" s="14">
        <f>'nmol-analyzed'!AF250*0.001/'nmol-analyzed'!AF$1*1/'nmol-analyzed'!AF$2</f>
        <v>0</v>
      </c>
      <c r="AI250" s="14">
        <f>'nmol-analyzed'!AG250*0.001/'nmol-analyzed'!AG$1*1/'nmol-analyzed'!AG$2</f>
        <v>5.3333333333333332E-3</v>
      </c>
      <c r="AJ250" s="14">
        <f>'nmol-analyzed'!AH250*0.001/'nmol-analyzed'!AH$1*1/'nmol-analyzed'!AH$2</f>
        <v>3.0701754385964904E-3</v>
      </c>
      <c r="AK250" s="14">
        <f>'nmol-analyzed'!AI250*0.001/'nmol-analyzed'!AI$1*1/'nmol-analyzed'!AI$2</f>
        <v>0</v>
      </c>
      <c r="AL250" s="14">
        <f>'nmol-analyzed'!AJ250*0.001/'nmol-analyzed'!AJ$1*1/'nmol-analyzed'!AJ$2</f>
        <v>9.9999999999999894E-4</v>
      </c>
      <c r="AM250" s="14">
        <f>'nmol-analyzed'!AK250*0.001/'nmol-analyzed'!AK$1*1/'nmol-analyzed'!AK$2</f>
        <v>5.2631578947368429E-3</v>
      </c>
      <c r="AN250" s="14">
        <f>'nmol-analyzed'!AL250*0.001/'nmol-analyzed'!AL$1*1/'nmol-analyzed'!AL$2</f>
        <v>0</v>
      </c>
      <c r="AO250" s="14">
        <f>'nmol-analyzed'!AM250*0.001/'nmol-analyzed'!AM$1*1/'nmol-analyzed'!AM$2</f>
        <v>0</v>
      </c>
      <c r="AP250" s="14">
        <f>'nmol-analyzed'!AN250*0.001/'nmol-analyzed'!AN$1*1/'nmol-analyzed'!AN$2</f>
        <v>0</v>
      </c>
      <c r="AQ250" s="14">
        <f>'nmol-analyzed'!AO250*0.001/'nmol-analyzed'!AO$1*1/'nmol-analyzed'!AO$2</f>
        <v>0</v>
      </c>
      <c r="AR250" s="14">
        <f>'nmol-analyzed'!AP250*0.001/'nmol-analyzed'!AP$1*1/'nmol-analyzed'!AP$2</f>
        <v>0</v>
      </c>
      <c r="AS250" s="14">
        <f>'nmol-analyzed'!AQ250*0.001/'nmol-analyzed'!AQ$1*1/'nmol-analyzed'!AQ$2</f>
        <v>8.9285714285714207E-4</v>
      </c>
      <c r="AT250" s="14">
        <f>'nmol-analyzed'!AR250*0.001/'nmol-analyzed'!AR$1*1/'nmol-analyzed'!AR$2</f>
        <v>0</v>
      </c>
      <c r="AU250" s="14">
        <f>'nmol-analyzed'!AS250*0.001/'nmol-analyzed'!AS$1*1/'nmol-analyzed'!AS$2</f>
        <v>0</v>
      </c>
      <c r="AV250" s="14">
        <f>'nmol-analyzed'!AT250*0.001/'nmol-analyzed'!AT$1*1/'nmol-analyzed'!AT$2</f>
        <v>0</v>
      </c>
      <c r="AW250" s="14">
        <f>'nmol-analyzed'!AU250*0.001/'nmol-analyzed'!AU$1*1/'nmol-analyzed'!AU$2</f>
        <v>0</v>
      </c>
      <c r="AX250" s="14">
        <f>'nmol-analyzed'!AV250*0.001/'nmol-analyzed'!AV$1*1/'nmol-analyzed'!AV$2</f>
        <v>0</v>
      </c>
      <c r="AY250" s="14"/>
    </row>
    <row r="251" spans="1:51" x14ac:dyDescent="0.2">
      <c r="A251">
        <f>'imported summary from web'!A251</f>
        <v>972.5</v>
      </c>
      <c r="B251" t="str">
        <f>'imported summary from web'!B251</f>
        <v>C53H79O13P</v>
      </c>
      <c r="C251" s="2" t="str">
        <f>'imported summary from web'!C251</f>
        <v>PI(44:12)</v>
      </c>
      <c r="D251" s="71"/>
      <c r="E251" s="14"/>
      <c r="F251" s="14">
        <f>'nmol-analyzed'!F251*0.001/'nmol-analyzed'!F$1*1/'nmol-analyzed'!F$2</f>
        <v>0</v>
      </c>
      <c r="G251" s="14">
        <f>'nmol-analyzed'!G251*0.001/'nmol-analyzed'!G$1*1/'nmol-analyzed'!G$2</f>
        <v>1.6872890888638922E-3</v>
      </c>
      <c r="H251" s="14">
        <f>'nmol-analyzed'!H251*0.001/'nmol-analyzed'!H$1*1/'nmol-analyzed'!H$2</f>
        <v>0</v>
      </c>
      <c r="I251" s="14">
        <f>'nmol-analyzed'!I251*0.001/'nmol-analyzed'!I$1*1/'nmol-analyzed'!I$2</f>
        <v>1.6872890888638922E-3</v>
      </c>
      <c r="J251" s="14">
        <f>'nmol-analyzed'!J251*0.001/'nmol-analyzed'!J$1*1/'nmol-analyzed'!J$2</f>
        <v>0</v>
      </c>
      <c r="K251" s="14">
        <f>'nmol-analyzed'!K251*0.001/'nmol-analyzed'!K$1*1/'nmol-analyzed'!K$2</f>
        <v>0</v>
      </c>
      <c r="L251" s="14">
        <f t="shared" si="9"/>
        <v>5.6242969628796406E-4</v>
      </c>
      <c r="M251" s="137">
        <f t="shared" si="10"/>
        <v>8.7131233885431208E-4</v>
      </c>
      <c r="N251" s="14">
        <f t="shared" si="11"/>
        <v>1.5491933384829668</v>
      </c>
      <c r="O251" s="14">
        <f>'nmol-analyzed'!M251*0.001/'nmol-analyzed'!M$1*1/'nmol-analyzed'!M$2</f>
        <v>0</v>
      </c>
      <c r="P251" s="14">
        <f>'nmol-analyzed'!N251*0.001/'nmol-analyzed'!N$1*1/'nmol-analyzed'!N$2</f>
        <v>8.771929824561403E-3</v>
      </c>
      <c r="Q251" s="14">
        <f>'nmol-analyzed'!O251*0.001/'nmol-analyzed'!O$1*1/'nmol-analyzed'!O$2</f>
        <v>0</v>
      </c>
      <c r="R251" s="14">
        <f>'nmol-analyzed'!P251*0.001/'nmol-analyzed'!P$1*1/'nmol-analyzed'!P$2</f>
        <v>0</v>
      </c>
      <c r="S251" s="14">
        <f>'nmol-analyzed'!Q251*0.001/'nmol-analyzed'!Q$1*1/'nmol-analyzed'!Q$2</f>
        <v>0</v>
      </c>
      <c r="T251" s="14">
        <f>'nmol-analyzed'!R251*0.001/'nmol-analyzed'!R$1*1/'nmol-analyzed'!R$2</f>
        <v>2.232142857142857E-3</v>
      </c>
      <c r="U251" s="14">
        <f>'nmol-analyzed'!S251*0.001/'nmol-analyzed'!S$1*1/'nmol-analyzed'!S$2</f>
        <v>0</v>
      </c>
      <c r="V251" s="14">
        <f>'nmol-analyzed'!T251*0.001/'nmol-analyzed'!T$1*1/'nmol-analyzed'!T$2</f>
        <v>0</v>
      </c>
      <c r="W251" s="14">
        <f>'nmol-analyzed'!U251*0.001/'nmol-analyzed'!U$1*1/'nmol-analyzed'!U$2</f>
        <v>0</v>
      </c>
      <c r="X251" s="14">
        <f>'nmol-analyzed'!V251*0.001/'nmol-analyzed'!V$1*1/'nmol-analyzed'!V$2</f>
        <v>0</v>
      </c>
      <c r="Y251" s="14">
        <f>'nmol-analyzed'!W251*0.001/'nmol-analyzed'!W$1*1/'nmol-analyzed'!W$2</f>
        <v>0</v>
      </c>
      <c r="Z251" s="14">
        <f>'nmol-analyzed'!X251*0.001/'nmol-analyzed'!X$1*1/'nmol-analyzed'!X$2</f>
        <v>0</v>
      </c>
      <c r="AA251" s="14">
        <f>'nmol-analyzed'!Y251*0.001/'nmol-analyzed'!Y$1*1/'nmol-analyzed'!Y$2</f>
        <v>2.2222222222222222E-3</v>
      </c>
      <c r="AB251" s="14">
        <f>'nmol-analyzed'!Z251*0.001/'nmol-analyzed'!Z$1*1/'nmol-analyzed'!Z$2</f>
        <v>8.7719298245614048E-3</v>
      </c>
      <c r="AC251" s="14">
        <f>'nmol-analyzed'!AA251*0.001/'nmol-analyzed'!AA$1*1/'nmol-analyzed'!AA$2</f>
        <v>0</v>
      </c>
      <c r="AD251" s="14">
        <f>'nmol-analyzed'!AB251*0.001/'nmol-analyzed'!AB$1*1/'nmol-analyzed'!AB$2</f>
        <v>0</v>
      </c>
      <c r="AE251" s="14">
        <f>'nmol-analyzed'!AC251*0.001/'nmol-analyzed'!AC$1*1/'nmol-analyzed'!AC$2</f>
        <v>0</v>
      </c>
      <c r="AF251" s="14">
        <f>'nmol-analyzed'!AD251*0.001/'nmol-analyzed'!AD$1*1/'nmol-analyzed'!AD$2</f>
        <v>0</v>
      </c>
      <c r="AG251" s="14">
        <f>'nmol-analyzed'!AE251*0.001/'nmol-analyzed'!AE$1*1/'nmol-analyzed'!AE$2</f>
        <v>0</v>
      </c>
      <c r="AH251" s="14">
        <f>'nmol-analyzed'!AF251*0.001/'nmol-analyzed'!AF$1*1/'nmol-analyzed'!AF$2</f>
        <v>4.434589800443459E-3</v>
      </c>
      <c r="AI251" s="14">
        <f>'nmol-analyzed'!AG251*0.001/'nmol-analyzed'!AG$1*1/'nmol-analyzed'!AG$2</f>
        <v>0</v>
      </c>
      <c r="AJ251" s="14">
        <f>'nmol-analyzed'!AH251*0.001/'nmol-analyzed'!AH$1*1/'nmol-analyzed'!AH$2</f>
        <v>0</v>
      </c>
      <c r="AK251" s="14">
        <f>'nmol-analyzed'!AI251*0.001/'nmol-analyzed'!AI$1*1/'nmol-analyzed'!AI$2</f>
        <v>0</v>
      </c>
      <c r="AL251" s="14">
        <f>'nmol-analyzed'!AJ251*0.001/'nmol-analyzed'!AJ$1*1/'nmol-analyzed'!AJ$2</f>
        <v>0</v>
      </c>
      <c r="AM251" s="14">
        <f>'nmol-analyzed'!AK251*0.001/'nmol-analyzed'!AK$1*1/'nmol-analyzed'!AK$2</f>
        <v>0</v>
      </c>
      <c r="AN251" s="14">
        <f>'nmol-analyzed'!AL251*0.001/'nmol-analyzed'!AL$1*1/'nmol-analyzed'!AL$2</f>
        <v>0</v>
      </c>
      <c r="AO251" s="14">
        <f>'nmol-analyzed'!AM251*0.001/'nmol-analyzed'!AM$1*1/'nmol-analyzed'!AM$2</f>
        <v>0</v>
      </c>
      <c r="AP251" s="14">
        <f>'nmol-analyzed'!AN251*0.001/'nmol-analyzed'!AN$1*1/'nmol-analyzed'!AN$2</f>
        <v>0</v>
      </c>
      <c r="AQ251" s="14">
        <f>'nmol-analyzed'!AO251*0.001/'nmol-analyzed'!AO$1*1/'nmol-analyzed'!AO$2</f>
        <v>0</v>
      </c>
      <c r="AR251" s="14">
        <f>'nmol-analyzed'!AP251*0.001/'nmol-analyzed'!AP$1*1/'nmol-analyzed'!AP$2</f>
        <v>4.4642857142857149E-3</v>
      </c>
      <c r="AS251" s="14">
        <f>'nmol-analyzed'!AQ251*0.001/'nmol-analyzed'!AQ$1*1/'nmol-analyzed'!AQ$2</f>
        <v>0</v>
      </c>
      <c r="AT251" s="14">
        <f>'nmol-analyzed'!AR251*0.001/'nmol-analyzed'!AR$1*1/'nmol-analyzed'!AR$2</f>
        <v>4.3859649122807024E-3</v>
      </c>
      <c r="AU251" s="14">
        <f>'nmol-analyzed'!AS251*0.001/'nmol-analyzed'!AS$1*1/'nmol-analyzed'!AS$2</f>
        <v>0</v>
      </c>
      <c r="AV251" s="14">
        <f>'nmol-analyzed'!AT251*0.001/'nmol-analyzed'!AT$1*1/'nmol-analyzed'!AT$2</f>
        <v>0</v>
      </c>
      <c r="AW251" s="14">
        <f>'nmol-analyzed'!AU251*0.001/'nmol-analyzed'!AU$1*1/'nmol-analyzed'!AU$2</f>
        <v>2.2321428571428575E-3</v>
      </c>
      <c r="AX251" s="14">
        <f>'nmol-analyzed'!AV251*0.001/'nmol-analyzed'!AV$1*1/'nmol-analyzed'!AV$2</f>
        <v>0</v>
      </c>
      <c r="AY251" s="14"/>
    </row>
    <row r="252" spans="1:51" x14ac:dyDescent="0.2">
      <c r="A252">
        <f>'imported summary from web'!A252</f>
        <v>974.5</v>
      </c>
      <c r="B252" t="str">
        <f>'imported summary from web'!B252</f>
        <v>C53H81O13P</v>
      </c>
      <c r="C252" s="2" t="str">
        <f>'imported summary from web'!C252</f>
        <v>PI(44:11)</v>
      </c>
      <c r="D252" s="71"/>
      <c r="E252" s="14"/>
      <c r="F252" s="14">
        <f>'nmol-analyzed'!F252*0.001/'nmol-analyzed'!F$1*1/'nmol-analyzed'!F$2</f>
        <v>0</v>
      </c>
      <c r="G252" s="14">
        <f>'nmol-analyzed'!G252*0.001/'nmol-analyzed'!G$1*1/'nmol-analyzed'!G$2</f>
        <v>0</v>
      </c>
      <c r="H252" s="14">
        <f>'nmol-analyzed'!H252*0.001/'nmol-analyzed'!H$1*1/'nmol-analyzed'!H$2</f>
        <v>0</v>
      </c>
      <c r="I252" s="14">
        <f>'nmol-analyzed'!I252*0.001/'nmol-analyzed'!I$1*1/'nmol-analyzed'!I$2</f>
        <v>0</v>
      </c>
      <c r="J252" s="14">
        <f>'nmol-analyzed'!J252*0.001/'nmol-analyzed'!J$1*1/'nmol-analyzed'!J$2</f>
        <v>0</v>
      </c>
      <c r="K252" s="14">
        <f>'nmol-analyzed'!K252*0.001/'nmol-analyzed'!K$1*1/'nmol-analyzed'!K$2</f>
        <v>0</v>
      </c>
      <c r="L252" s="14">
        <f t="shared" si="9"/>
        <v>0</v>
      </c>
      <c r="M252" s="137">
        <f t="shared" si="10"/>
        <v>0</v>
      </c>
      <c r="N252" s="14" t="e">
        <f t="shared" si="11"/>
        <v>#DIV/0!</v>
      </c>
      <c r="O252" s="14">
        <f>'nmol-analyzed'!M252*0.001/'nmol-analyzed'!M$1*1/'nmol-analyzed'!M$2</f>
        <v>0</v>
      </c>
      <c r="P252" s="14">
        <f>'nmol-analyzed'!N252*0.001/'nmol-analyzed'!N$1*1/'nmol-analyzed'!N$2</f>
        <v>0</v>
      </c>
      <c r="Q252" s="14">
        <f>'nmol-analyzed'!O252*0.001/'nmol-analyzed'!O$1*1/'nmol-analyzed'!O$2</f>
        <v>0</v>
      </c>
      <c r="R252" s="14">
        <f>'nmol-analyzed'!P252*0.001/'nmol-analyzed'!P$1*1/'nmol-analyzed'!P$2</f>
        <v>0</v>
      </c>
      <c r="S252" s="14">
        <f>'nmol-analyzed'!Q252*0.001/'nmol-analyzed'!Q$1*1/'nmol-analyzed'!Q$2</f>
        <v>0</v>
      </c>
      <c r="T252" s="14">
        <f>'nmol-analyzed'!R252*0.001/'nmol-analyzed'!R$1*1/'nmol-analyzed'!R$2</f>
        <v>0</v>
      </c>
      <c r="U252" s="14">
        <f>'nmol-analyzed'!S252*0.001/'nmol-analyzed'!S$1*1/'nmol-analyzed'!S$2</f>
        <v>0</v>
      </c>
      <c r="V252" s="14">
        <f>'nmol-analyzed'!T252*0.001/'nmol-analyzed'!T$1*1/'nmol-analyzed'!T$2</f>
        <v>0</v>
      </c>
      <c r="W252" s="14">
        <f>'nmol-analyzed'!U252*0.001/'nmol-analyzed'!U$1*1/'nmol-analyzed'!U$2</f>
        <v>0</v>
      </c>
      <c r="X252" s="14">
        <f>'nmol-analyzed'!V252*0.001/'nmol-analyzed'!V$1*1/'nmol-analyzed'!V$2</f>
        <v>0</v>
      </c>
      <c r="Y252" s="14">
        <f>'nmol-analyzed'!W252*0.001/'nmol-analyzed'!W$1*1/'nmol-analyzed'!W$2</f>
        <v>0</v>
      </c>
      <c r="Z252" s="14">
        <f>'nmol-analyzed'!X252*0.001/'nmol-analyzed'!X$1*1/'nmol-analyzed'!X$2</f>
        <v>0</v>
      </c>
      <c r="AA252" s="14">
        <f>'nmol-analyzed'!Y252*0.001/'nmol-analyzed'!Y$1*1/'nmol-analyzed'!Y$2</f>
        <v>0</v>
      </c>
      <c r="AB252" s="14">
        <f>'nmol-analyzed'!Z252*0.001/'nmol-analyzed'!Z$1*1/'nmol-analyzed'!Z$2</f>
        <v>0</v>
      </c>
      <c r="AC252" s="14">
        <f>'nmol-analyzed'!AA252*0.001/'nmol-analyzed'!AA$1*1/'nmol-analyzed'!AA$2</f>
        <v>0</v>
      </c>
      <c r="AD252" s="14">
        <f>'nmol-analyzed'!AB252*0.001/'nmol-analyzed'!AB$1*1/'nmol-analyzed'!AB$2</f>
        <v>0</v>
      </c>
      <c r="AE252" s="14">
        <f>'nmol-analyzed'!AC252*0.001/'nmol-analyzed'!AC$1*1/'nmol-analyzed'!AC$2</f>
        <v>0</v>
      </c>
      <c r="AF252" s="14">
        <f>'nmol-analyzed'!AD252*0.001/'nmol-analyzed'!AD$1*1/'nmol-analyzed'!AD$2</f>
        <v>0</v>
      </c>
      <c r="AG252" s="14">
        <f>'nmol-analyzed'!AE252*0.001/'nmol-analyzed'!AE$1*1/'nmol-analyzed'!AE$2</f>
        <v>0</v>
      </c>
      <c r="AH252" s="14">
        <f>'nmol-analyzed'!AF252*0.001/'nmol-analyzed'!AF$1*1/'nmol-analyzed'!AF$2</f>
        <v>0</v>
      </c>
      <c r="AI252" s="14">
        <f>'nmol-analyzed'!AG252*0.001/'nmol-analyzed'!AG$1*1/'nmol-analyzed'!AG$2</f>
        <v>0</v>
      </c>
      <c r="AJ252" s="14">
        <f>'nmol-analyzed'!AH252*0.001/'nmol-analyzed'!AH$1*1/'nmol-analyzed'!AH$2</f>
        <v>0</v>
      </c>
      <c r="AK252" s="14">
        <f>'nmol-analyzed'!AI252*0.001/'nmol-analyzed'!AI$1*1/'nmol-analyzed'!AI$2</f>
        <v>0</v>
      </c>
      <c r="AL252" s="14">
        <f>'nmol-analyzed'!AJ252*0.001/'nmol-analyzed'!AJ$1*1/'nmol-analyzed'!AJ$2</f>
        <v>0</v>
      </c>
      <c r="AM252" s="14">
        <f>'nmol-analyzed'!AK252*0.001/'nmol-analyzed'!AK$1*1/'nmol-analyzed'!AK$2</f>
        <v>0</v>
      </c>
      <c r="AN252" s="14">
        <f>'nmol-analyzed'!AL252*0.001/'nmol-analyzed'!AL$1*1/'nmol-analyzed'!AL$2</f>
        <v>0</v>
      </c>
      <c r="AO252" s="14">
        <f>'nmol-analyzed'!AM252*0.001/'nmol-analyzed'!AM$1*1/'nmol-analyzed'!AM$2</f>
        <v>0</v>
      </c>
      <c r="AP252" s="14">
        <f>'nmol-analyzed'!AN252*0.001/'nmol-analyzed'!AN$1*1/'nmol-analyzed'!AN$2</f>
        <v>0</v>
      </c>
      <c r="AQ252" s="14">
        <f>'nmol-analyzed'!AO252*0.001/'nmol-analyzed'!AO$1*1/'nmol-analyzed'!AO$2</f>
        <v>0</v>
      </c>
      <c r="AR252" s="14">
        <f>'nmol-analyzed'!AP252*0.001/'nmol-analyzed'!AP$1*1/'nmol-analyzed'!AP$2</f>
        <v>0</v>
      </c>
      <c r="AS252" s="14">
        <f>'nmol-analyzed'!AQ252*0.001/'nmol-analyzed'!AQ$1*1/'nmol-analyzed'!AQ$2</f>
        <v>0</v>
      </c>
      <c r="AT252" s="14">
        <f>'nmol-analyzed'!AR252*0.001/'nmol-analyzed'!AR$1*1/'nmol-analyzed'!AR$2</f>
        <v>0</v>
      </c>
      <c r="AU252" s="14">
        <f>'nmol-analyzed'!AS252*0.001/'nmol-analyzed'!AS$1*1/'nmol-analyzed'!AS$2</f>
        <v>0</v>
      </c>
      <c r="AV252" s="14">
        <f>'nmol-analyzed'!AT252*0.001/'nmol-analyzed'!AT$1*1/'nmol-analyzed'!AT$2</f>
        <v>0</v>
      </c>
      <c r="AW252" s="14">
        <f>'nmol-analyzed'!AU252*0.001/'nmol-analyzed'!AU$1*1/'nmol-analyzed'!AU$2</f>
        <v>0</v>
      </c>
      <c r="AX252" s="14">
        <f>'nmol-analyzed'!AV252*0.001/'nmol-analyzed'!AV$1*1/'nmol-analyzed'!AV$2</f>
        <v>0</v>
      </c>
      <c r="AY252" s="14"/>
    </row>
    <row r="253" spans="1:51" x14ac:dyDescent="0.2">
      <c r="A253">
        <f>'imported summary from web'!A253</f>
        <v>976.6</v>
      </c>
      <c r="B253" t="str">
        <f>'imported summary from web'!B253</f>
        <v>C53H83O13P</v>
      </c>
      <c r="C253" s="2" t="str">
        <f>'imported summary from web'!C253</f>
        <v>PI(44:10)</v>
      </c>
      <c r="D253" s="71"/>
      <c r="E253" s="14"/>
      <c r="F253" s="14">
        <f>'nmol-analyzed'!F253*0.001/'nmol-analyzed'!F$1*1/'nmol-analyzed'!F$2</f>
        <v>0</v>
      </c>
      <c r="G253" s="14">
        <f>'nmol-analyzed'!G253*0.001/'nmol-analyzed'!G$1*1/'nmol-analyzed'!G$2</f>
        <v>0</v>
      </c>
      <c r="H253" s="14">
        <f>'nmol-analyzed'!H253*0.001/'nmol-analyzed'!H$1*1/'nmol-analyzed'!H$2</f>
        <v>0</v>
      </c>
      <c r="I253" s="14">
        <f>'nmol-analyzed'!I253*0.001/'nmol-analyzed'!I$1*1/'nmol-analyzed'!I$2</f>
        <v>0</v>
      </c>
      <c r="J253" s="14">
        <f>'nmol-analyzed'!J253*0.001/'nmol-analyzed'!J$1*1/'nmol-analyzed'!J$2</f>
        <v>0</v>
      </c>
      <c r="K253" s="14">
        <f>'nmol-analyzed'!K253*0.001/'nmol-analyzed'!K$1*1/'nmol-analyzed'!K$2</f>
        <v>0</v>
      </c>
      <c r="L253" s="14">
        <f t="shared" si="9"/>
        <v>0</v>
      </c>
      <c r="M253" s="137">
        <f t="shared" si="10"/>
        <v>0</v>
      </c>
      <c r="N253" s="14" t="e">
        <f t="shared" si="11"/>
        <v>#DIV/0!</v>
      </c>
      <c r="O253" s="14">
        <f>'nmol-analyzed'!M253*0.001/'nmol-analyzed'!M$1*1/'nmol-analyzed'!M$2</f>
        <v>0</v>
      </c>
      <c r="P253" s="14">
        <f>'nmol-analyzed'!N253*0.001/'nmol-analyzed'!N$1*1/'nmol-analyzed'!N$2</f>
        <v>0</v>
      </c>
      <c r="Q253" s="14">
        <f>'nmol-analyzed'!O253*0.001/'nmol-analyzed'!O$1*1/'nmol-analyzed'!O$2</f>
        <v>0</v>
      </c>
      <c r="R253" s="14">
        <f>'nmol-analyzed'!P253*0.001/'nmol-analyzed'!P$1*1/'nmol-analyzed'!P$2</f>
        <v>0</v>
      </c>
      <c r="S253" s="14">
        <f>'nmol-analyzed'!Q253*0.001/'nmol-analyzed'!Q$1*1/'nmol-analyzed'!Q$2</f>
        <v>0</v>
      </c>
      <c r="T253" s="14">
        <f>'nmol-analyzed'!R253*0.001/'nmol-analyzed'!R$1*1/'nmol-analyzed'!R$2</f>
        <v>0</v>
      </c>
      <c r="U253" s="14">
        <f>'nmol-analyzed'!S253*0.001/'nmol-analyzed'!S$1*1/'nmol-analyzed'!S$2</f>
        <v>0</v>
      </c>
      <c r="V253" s="14">
        <f>'nmol-analyzed'!T253*0.001/'nmol-analyzed'!T$1*1/'nmol-analyzed'!T$2</f>
        <v>0</v>
      </c>
      <c r="W253" s="14">
        <f>'nmol-analyzed'!U253*0.001/'nmol-analyzed'!U$1*1/'nmol-analyzed'!U$2</f>
        <v>0</v>
      </c>
      <c r="X253" s="14">
        <f>'nmol-analyzed'!V253*0.001/'nmol-analyzed'!V$1*1/'nmol-analyzed'!V$2</f>
        <v>0</v>
      </c>
      <c r="Y253" s="14">
        <f>'nmol-analyzed'!W253*0.001/'nmol-analyzed'!W$1*1/'nmol-analyzed'!W$2</f>
        <v>0</v>
      </c>
      <c r="Z253" s="14">
        <f>'nmol-analyzed'!X253*0.001/'nmol-analyzed'!X$1*1/'nmol-analyzed'!X$2</f>
        <v>0</v>
      </c>
      <c r="AA253" s="14">
        <f>'nmol-analyzed'!Y253*0.001/'nmol-analyzed'!Y$1*1/'nmol-analyzed'!Y$2</f>
        <v>0</v>
      </c>
      <c r="AB253" s="14">
        <f>'nmol-analyzed'!Z253*0.001/'nmol-analyzed'!Z$1*1/'nmol-analyzed'!Z$2</f>
        <v>0</v>
      </c>
      <c r="AC253" s="14">
        <f>'nmol-analyzed'!AA253*0.001/'nmol-analyzed'!AA$1*1/'nmol-analyzed'!AA$2</f>
        <v>0</v>
      </c>
      <c r="AD253" s="14">
        <f>'nmol-analyzed'!AB253*0.001/'nmol-analyzed'!AB$1*1/'nmol-analyzed'!AB$2</f>
        <v>0</v>
      </c>
      <c r="AE253" s="14">
        <f>'nmol-analyzed'!AC253*0.001/'nmol-analyzed'!AC$1*1/'nmol-analyzed'!AC$2</f>
        <v>0</v>
      </c>
      <c r="AF253" s="14">
        <f>'nmol-analyzed'!AD253*0.001/'nmol-analyzed'!AD$1*1/'nmol-analyzed'!AD$2</f>
        <v>0</v>
      </c>
      <c r="AG253" s="14">
        <f>'nmol-analyzed'!AE253*0.001/'nmol-analyzed'!AE$1*1/'nmol-analyzed'!AE$2</f>
        <v>0</v>
      </c>
      <c r="AH253" s="14">
        <f>'nmol-analyzed'!AF253*0.001/'nmol-analyzed'!AF$1*1/'nmol-analyzed'!AF$2</f>
        <v>0</v>
      </c>
      <c r="AI253" s="14">
        <f>'nmol-analyzed'!AG253*0.001/'nmol-analyzed'!AG$1*1/'nmol-analyzed'!AG$2</f>
        <v>0</v>
      </c>
      <c r="AJ253" s="14">
        <f>'nmol-analyzed'!AH253*0.001/'nmol-analyzed'!AH$1*1/'nmol-analyzed'!AH$2</f>
        <v>0</v>
      </c>
      <c r="AK253" s="14">
        <f>'nmol-analyzed'!AI253*0.001/'nmol-analyzed'!AI$1*1/'nmol-analyzed'!AI$2</f>
        <v>0</v>
      </c>
      <c r="AL253" s="14">
        <f>'nmol-analyzed'!AJ253*0.001/'nmol-analyzed'!AJ$1*1/'nmol-analyzed'!AJ$2</f>
        <v>0</v>
      </c>
      <c r="AM253" s="14">
        <f>'nmol-analyzed'!AK253*0.001/'nmol-analyzed'!AK$1*1/'nmol-analyzed'!AK$2</f>
        <v>0</v>
      </c>
      <c r="AN253" s="14">
        <f>'nmol-analyzed'!AL253*0.001/'nmol-analyzed'!AL$1*1/'nmol-analyzed'!AL$2</f>
        <v>0</v>
      </c>
      <c r="AO253" s="14">
        <f>'nmol-analyzed'!AM253*0.001/'nmol-analyzed'!AM$1*1/'nmol-analyzed'!AM$2</f>
        <v>0</v>
      </c>
      <c r="AP253" s="14">
        <f>'nmol-analyzed'!AN253*0.001/'nmol-analyzed'!AN$1*1/'nmol-analyzed'!AN$2</f>
        <v>0</v>
      </c>
      <c r="AQ253" s="14">
        <f>'nmol-analyzed'!AO253*0.001/'nmol-analyzed'!AO$1*1/'nmol-analyzed'!AO$2</f>
        <v>0</v>
      </c>
      <c r="AR253" s="14">
        <f>'nmol-analyzed'!AP253*0.001/'nmol-analyzed'!AP$1*1/'nmol-analyzed'!AP$2</f>
        <v>0</v>
      </c>
      <c r="AS253" s="14">
        <f>'nmol-analyzed'!AQ253*0.001/'nmol-analyzed'!AQ$1*1/'nmol-analyzed'!AQ$2</f>
        <v>0</v>
      </c>
      <c r="AT253" s="14">
        <f>'nmol-analyzed'!AR253*0.001/'nmol-analyzed'!AR$1*1/'nmol-analyzed'!AR$2</f>
        <v>0</v>
      </c>
      <c r="AU253" s="14">
        <f>'nmol-analyzed'!AS253*0.001/'nmol-analyzed'!AS$1*1/'nmol-analyzed'!AS$2</f>
        <v>0</v>
      </c>
      <c r="AV253" s="14">
        <f>'nmol-analyzed'!AT253*0.001/'nmol-analyzed'!AT$1*1/'nmol-analyzed'!AT$2</f>
        <v>0</v>
      </c>
      <c r="AW253" s="14">
        <f>'nmol-analyzed'!AU253*0.001/'nmol-analyzed'!AU$1*1/'nmol-analyzed'!AU$2</f>
        <v>0</v>
      </c>
      <c r="AX253" s="14">
        <f>'nmol-analyzed'!AV253*0.001/'nmol-analyzed'!AV$1*1/'nmol-analyzed'!AV$2</f>
        <v>0</v>
      </c>
      <c r="AY253" s="14"/>
    </row>
    <row r="254" spans="1:51" x14ac:dyDescent="0.2">
      <c r="A254">
        <f>'imported summary from web'!A254</f>
        <v>978.6</v>
      </c>
      <c r="B254" t="str">
        <f>'imported summary from web'!B254</f>
        <v>C53H85O13P</v>
      </c>
      <c r="C254" s="2" t="str">
        <f>'imported summary from web'!C254</f>
        <v>PI(44:9)</v>
      </c>
      <c r="D254" s="71"/>
      <c r="E254" s="14"/>
      <c r="F254" s="14">
        <f>'nmol-analyzed'!F254*0.001/'nmol-analyzed'!F$1*1/'nmol-analyzed'!F$2</f>
        <v>0</v>
      </c>
      <c r="G254" s="14">
        <f>'nmol-analyzed'!G254*0.001/'nmol-analyzed'!G$1*1/'nmol-analyzed'!G$2</f>
        <v>0</v>
      </c>
      <c r="H254" s="14">
        <f>'nmol-analyzed'!H254*0.001/'nmol-analyzed'!H$1*1/'nmol-analyzed'!H$2</f>
        <v>0</v>
      </c>
      <c r="I254" s="14">
        <f>'nmol-analyzed'!I254*0.001/'nmol-analyzed'!I$1*1/'nmol-analyzed'!I$2</f>
        <v>0</v>
      </c>
      <c r="J254" s="14">
        <f>'nmol-analyzed'!J254*0.001/'nmol-analyzed'!J$1*1/'nmol-analyzed'!J$2</f>
        <v>0</v>
      </c>
      <c r="K254" s="14">
        <f>'nmol-analyzed'!K254*0.001/'nmol-analyzed'!K$1*1/'nmol-analyzed'!K$2</f>
        <v>0</v>
      </c>
      <c r="L254" s="14">
        <f t="shared" si="9"/>
        <v>0</v>
      </c>
      <c r="M254" s="137">
        <f t="shared" si="10"/>
        <v>0</v>
      </c>
      <c r="N254" s="14" t="e">
        <f t="shared" si="11"/>
        <v>#DIV/0!</v>
      </c>
      <c r="O254" s="14">
        <f>'nmol-analyzed'!M254*0.001/'nmol-analyzed'!M$1*1/'nmol-analyzed'!M$2</f>
        <v>0</v>
      </c>
      <c r="P254" s="14">
        <f>'nmol-analyzed'!N254*0.001/'nmol-analyzed'!N$1*1/'nmol-analyzed'!N$2</f>
        <v>0</v>
      </c>
      <c r="Q254" s="14">
        <f>'nmol-analyzed'!O254*0.001/'nmol-analyzed'!O$1*1/'nmol-analyzed'!O$2</f>
        <v>0</v>
      </c>
      <c r="R254" s="14">
        <f>'nmol-analyzed'!P254*0.001/'nmol-analyzed'!P$1*1/'nmol-analyzed'!P$2</f>
        <v>0</v>
      </c>
      <c r="S254" s="14">
        <f>'nmol-analyzed'!Q254*0.001/'nmol-analyzed'!Q$1*1/'nmol-analyzed'!Q$2</f>
        <v>0</v>
      </c>
      <c r="T254" s="14">
        <f>'nmol-analyzed'!R254*0.001/'nmol-analyzed'!R$1*1/'nmol-analyzed'!R$2</f>
        <v>0</v>
      </c>
      <c r="U254" s="14">
        <f>'nmol-analyzed'!S254*0.001/'nmol-analyzed'!S$1*1/'nmol-analyzed'!S$2</f>
        <v>0</v>
      </c>
      <c r="V254" s="14">
        <f>'nmol-analyzed'!T254*0.001/'nmol-analyzed'!T$1*1/'nmol-analyzed'!T$2</f>
        <v>0</v>
      </c>
      <c r="W254" s="14">
        <f>'nmol-analyzed'!U254*0.001/'nmol-analyzed'!U$1*1/'nmol-analyzed'!U$2</f>
        <v>0</v>
      </c>
      <c r="X254" s="14">
        <f>'nmol-analyzed'!V254*0.001/'nmol-analyzed'!V$1*1/'nmol-analyzed'!V$2</f>
        <v>0</v>
      </c>
      <c r="Y254" s="14">
        <f>'nmol-analyzed'!W254*0.001/'nmol-analyzed'!W$1*1/'nmol-analyzed'!W$2</f>
        <v>0</v>
      </c>
      <c r="Z254" s="14">
        <f>'nmol-analyzed'!X254*0.001/'nmol-analyzed'!X$1*1/'nmol-analyzed'!X$2</f>
        <v>0</v>
      </c>
      <c r="AA254" s="14">
        <f>'nmol-analyzed'!Y254*0.001/'nmol-analyzed'!Y$1*1/'nmol-analyzed'!Y$2</f>
        <v>0</v>
      </c>
      <c r="AB254" s="14">
        <f>'nmol-analyzed'!Z254*0.001/'nmol-analyzed'!Z$1*1/'nmol-analyzed'!Z$2</f>
        <v>0</v>
      </c>
      <c r="AC254" s="14">
        <f>'nmol-analyzed'!AA254*0.001/'nmol-analyzed'!AA$1*1/'nmol-analyzed'!AA$2</f>
        <v>0</v>
      </c>
      <c r="AD254" s="14">
        <f>'nmol-analyzed'!AB254*0.001/'nmol-analyzed'!AB$1*1/'nmol-analyzed'!AB$2</f>
        <v>0</v>
      </c>
      <c r="AE254" s="14">
        <f>'nmol-analyzed'!AC254*0.001/'nmol-analyzed'!AC$1*1/'nmol-analyzed'!AC$2</f>
        <v>0</v>
      </c>
      <c r="AF254" s="14">
        <f>'nmol-analyzed'!AD254*0.001/'nmol-analyzed'!AD$1*1/'nmol-analyzed'!AD$2</f>
        <v>0</v>
      </c>
      <c r="AG254" s="14">
        <f>'nmol-analyzed'!AE254*0.001/'nmol-analyzed'!AE$1*1/'nmol-analyzed'!AE$2</f>
        <v>0</v>
      </c>
      <c r="AH254" s="14">
        <f>'nmol-analyzed'!AF254*0.001/'nmol-analyzed'!AF$1*1/'nmol-analyzed'!AF$2</f>
        <v>0</v>
      </c>
      <c r="AI254" s="14">
        <f>'nmol-analyzed'!AG254*0.001/'nmol-analyzed'!AG$1*1/'nmol-analyzed'!AG$2</f>
        <v>0</v>
      </c>
      <c r="AJ254" s="14">
        <f>'nmol-analyzed'!AH254*0.001/'nmol-analyzed'!AH$1*1/'nmol-analyzed'!AH$2</f>
        <v>0</v>
      </c>
      <c r="AK254" s="14">
        <f>'nmol-analyzed'!AI254*0.001/'nmol-analyzed'!AI$1*1/'nmol-analyzed'!AI$2</f>
        <v>0</v>
      </c>
      <c r="AL254" s="14">
        <f>'nmol-analyzed'!AJ254*0.001/'nmol-analyzed'!AJ$1*1/'nmol-analyzed'!AJ$2</f>
        <v>0</v>
      </c>
      <c r="AM254" s="14">
        <f>'nmol-analyzed'!AK254*0.001/'nmol-analyzed'!AK$1*1/'nmol-analyzed'!AK$2</f>
        <v>0</v>
      </c>
      <c r="AN254" s="14">
        <f>'nmol-analyzed'!AL254*0.001/'nmol-analyzed'!AL$1*1/'nmol-analyzed'!AL$2</f>
        <v>0</v>
      </c>
      <c r="AO254" s="14">
        <f>'nmol-analyzed'!AM254*0.001/'nmol-analyzed'!AM$1*1/'nmol-analyzed'!AM$2</f>
        <v>0</v>
      </c>
      <c r="AP254" s="14">
        <f>'nmol-analyzed'!AN254*0.001/'nmol-analyzed'!AN$1*1/'nmol-analyzed'!AN$2</f>
        <v>0</v>
      </c>
      <c r="AQ254" s="14">
        <f>'nmol-analyzed'!AO254*0.001/'nmol-analyzed'!AO$1*1/'nmol-analyzed'!AO$2</f>
        <v>0</v>
      </c>
      <c r="AR254" s="14">
        <f>'nmol-analyzed'!AP254*0.001/'nmol-analyzed'!AP$1*1/'nmol-analyzed'!AP$2</f>
        <v>0</v>
      </c>
      <c r="AS254" s="14">
        <f>'nmol-analyzed'!AQ254*0.001/'nmol-analyzed'!AQ$1*1/'nmol-analyzed'!AQ$2</f>
        <v>0</v>
      </c>
      <c r="AT254" s="14">
        <f>'nmol-analyzed'!AR254*0.001/'nmol-analyzed'!AR$1*1/'nmol-analyzed'!AR$2</f>
        <v>0</v>
      </c>
      <c r="AU254" s="14">
        <f>'nmol-analyzed'!AS254*0.001/'nmol-analyzed'!AS$1*1/'nmol-analyzed'!AS$2</f>
        <v>0</v>
      </c>
      <c r="AV254" s="14">
        <f>'nmol-analyzed'!AT254*0.001/'nmol-analyzed'!AT$1*1/'nmol-analyzed'!AT$2</f>
        <v>0</v>
      </c>
      <c r="AW254" s="14">
        <f>'nmol-analyzed'!AU254*0.001/'nmol-analyzed'!AU$1*1/'nmol-analyzed'!AU$2</f>
        <v>0</v>
      </c>
      <c r="AX254" s="14">
        <f>'nmol-analyzed'!AV254*0.001/'nmol-analyzed'!AV$1*1/'nmol-analyzed'!AV$2</f>
        <v>0</v>
      </c>
      <c r="AY254" s="14"/>
    </row>
    <row r="255" spans="1:51" x14ac:dyDescent="0.2">
      <c r="A255">
        <f>'imported summary from web'!A255</f>
        <v>980.6</v>
      </c>
      <c r="B255" t="str">
        <f>'imported summary from web'!B255</f>
        <v>C53H87O13P</v>
      </c>
      <c r="C255" s="2" t="str">
        <f>'imported summary from web'!C255</f>
        <v>PI(44:8)</v>
      </c>
      <c r="D255" s="71"/>
      <c r="E255" s="14"/>
      <c r="F255" s="14">
        <f>'nmol-analyzed'!F255*0.001/'nmol-analyzed'!F$1*1/'nmol-analyzed'!F$2</f>
        <v>0</v>
      </c>
      <c r="G255" s="14">
        <f>'nmol-analyzed'!G255*0.001/'nmol-analyzed'!G$1*1/'nmol-analyzed'!G$2</f>
        <v>0</v>
      </c>
      <c r="H255" s="14">
        <f>'nmol-analyzed'!H255*0.001/'nmol-analyzed'!H$1*1/'nmol-analyzed'!H$2</f>
        <v>0</v>
      </c>
      <c r="I255" s="14">
        <f>'nmol-analyzed'!I255*0.001/'nmol-analyzed'!I$1*1/'nmol-analyzed'!I$2</f>
        <v>0</v>
      </c>
      <c r="J255" s="14">
        <f>'nmol-analyzed'!J255*0.001/'nmol-analyzed'!J$1*1/'nmol-analyzed'!J$2</f>
        <v>0</v>
      </c>
      <c r="K255" s="14">
        <f>'nmol-analyzed'!K255*0.001/'nmol-analyzed'!K$1*1/'nmol-analyzed'!K$2</f>
        <v>0</v>
      </c>
      <c r="L255" s="14">
        <f t="shared" si="9"/>
        <v>0</v>
      </c>
      <c r="M255" s="137">
        <f t="shared" si="10"/>
        <v>0</v>
      </c>
      <c r="N255" s="14" t="e">
        <f t="shared" si="11"/>
        <v>#DIV/0!</v>
      </c>
      <c r="O255" s="14">
        <f>'nmol-analyzed'!M255*0.001/'nmol-analyzed'!M$1*1/'nmol-analyzed'!M$2</f>
        <v>0</v>
      </c>
      <c r="P255" s="14">
        <f>'nmol-analyzed'!N255*0.001/'nmol-analyzed'!N$1*1/'nmol-analyzed'!N$2</f>
        <v>0</v>
      </c>
      <c r="Q255" s="14">
        <f>'nmol-analyzed'!O255*0.001/'nmol-analyzed'!O$1*1/'nmol-analyzed'!O$2</f>
        <v>0</v>
      </c>
      <c r="R255" s="14">
        <f>'nmol-analyzed'!P255*0.001/'nmol-analyzed'!P$1*1/'nmol-analyzed'!P$2</f>
        <v>0</v>
      </c>
      <c r="S255" s="14">
        <f>'nmol-analyzed'!Q255*0.001/'nmol-analyzed'!Q$1*1/'nmol-analyzed'!Q$2</f>
        <v>0</v>
      </c>
      <c r="T255" s="14">
        <f>'nmol-analyzed'!R255*0.001/'nmol-analyzed'!R$1*1/'nmol-analyzed'!R$2</f>
        <v>0</v>
      </c>
      <c r="U255" s="14">
        <f>'nmol-analyzed'!S255*0.001/'nmol-analyzed'!S$1*1/'nmol-analyzed'!S$2</f>
        <v>0</v>
      </c>
      <c r="V255" s="14">
        <f>'nmol-analyzed'!T255*0.001/'nmol-analyzed'!T$1*1/'nmol-analyzed'!T$2</f>
        <v>0</v>
      </c>
      <c r="W255" s="14">
        <f>'nmol-analyzed'!U255*0.001/'nmol-analyzed'!U$1*1/'nmol-analyzed'!U$2</f>
        <v>0</v>
      </c>
      <c r="X255" s="14">
        <f>'nmol-analyzed'!V255*0.001/'nmol-analyzed'!V$1*1/'nmol-analyzed'!V$2</f>
        <v>0</v>
      </c>
      <c r="Y255" s="14">
        <f>'nmol-analyzed'!W255*0.001/'nmol-analyzed'!W$1*1/'nmol-analyzed'!W$2</f>
        <v>0</v>
      </c>
      <c r="Z255" s="14">
        <f>'nmol-analyzed'!X255*0.001/'nmol-analyzed'!X$1*1/'nmol-analyzed'!X$2</f>
        <v>0</v>
      </c>
      <c r="AA255" s="14">
        <f>'nmol-analyzed'!Y255*0.001/'nmol-analyzed'!Y$1*1/'nmol-analyzed'!Y$2</f>
        <v>0</v>
      </c>
      <c r="AB255" s="14">
        <f>'nmol-analyzed'!Z255*0.001/'nmol-analyzed'!Z$1*1/'nmol-analyzed'!Z$2</f>
        <v>0</v>
      </c>
      <c r="AC255" s="14">
        <f>'nmol-analyzed'!AA255*0.001/'nmol-analyzed'!AA$1*1/'nmol-analyzed'!AA$2</f>
        <v>0</v>
      </c>
      <c r="AD255" s="14">
        <f>'nmol-analyzed'!AB255*0.001/'nmol-analyzed'!AB$1*1/'nmol-analyzed'!AB$2</f>
        <v>0</v>
      </c>
      <c r="AE255" s="14">
        <f>'nmol-analyzed'!AC255*0.001/'nmol-analyzed'!AC$1*1/'nmol-analyzed'!AC$2</f>
        <v>0</v>
      </c>
      <c r="AF255" s="14">
        <f>'nmol-analyzed'!AD255*0.001/'nmol-analyzed'!AD$1*1/'nmol-analyzed'!AD$2</f>
        <v>0</v>
      </c>
      <c r="AG255" s="14">
        <f>'nmol-analyzed'!AE255*0.001/'nmol-analyzed'!AE$1*1/'nmol-analyzed'!AE$2</f>
        <v>0</v>
      </c>
      <c r="AH255" s="14">
        <f>'nmol-analyzed'!AF255*0.001/'nmol-analyzed'!AF$1*1/'nmol-analyzed'!AF$2</f>
        <v>0</v>
      </c>
      <c r="AI255" s="14">
        <f>'nmol-analyzed'!AG255*0.001/'nmol-analyzed'!AG$1*1/'nmol-analyzed'!AG$2</f>
        <v>0</v>
      </c>
      <c r="AJ255" s="14">
        <f>'nmol-analyzed'!AH255*0.001/'nmol-analyzed'!AH$1*1/'nmol-analyzed'!AH$2</f>
        <v>0</v>
      </c>
      <c r="AK255" s="14">
        <f>'nmol-analyzed'!AI255*0.001/'nmol-analyzed'!AI$1*1/'nmol-analyzed'!AI$2</f>
        <v>0</v>
      </c>
      <c r="AL255" s="14">
        <f>'nmol-analyzed'!AJ255*0.001/'nmol-analyzed'!AJ$1*1/'nmol-analyzed'!AJ$2</f>
        <v>0</v>
      </c>
      <c r="AM255" s="14">
        <f>'nmol-analyzed'!AK255*0.001/'nmol-analyzed'!AK$1*1/'nmol-analyzed'!AK$2</f>
        <v>0</v>
      </c>
      <c r="AN255" s="14">
        <f>'nmol-analyzed'!AL255*0.001/'nmol-analyzed'!AL$1*1/'nmol-analyzed'!AL$2</f>
        <v>0</v>
      </c>
      <c r="AO255" s="14">
        <f>'nmol-analyzed'!AM255*0.001/'nmol-analyzed'!AM$1*1/'nmol-analyzed'!AM$2</f>
        <v>0</v>
      </c>
      <c r="AP255" s="14">
        <f>'nmol-analyzed'!AN255*0.001/'nmol-analyzed'!AN$1*1/'nmol-analyzed'!AN$2</f>
        <v>0</v>
      </c>
      <c r="AQ255" s="14">
        <f>'nmol-analyzed'!AO255*0.001/'nmol-analyzed'!AO$1*1/'nmol-analyzed'!AO$2</f>
        <v>0</v>
      </c>
      <c r="AR255" s="14">
        <f>'nmol-analyzed'!AP255*0.001/'nmol-analyzed'!AP$1*1/'nmol-analyzed'!AP$2</f>
        <v>0</v>
      </c>
      <c r="AS255" s="14">
        <f>'nmol-analyzed'!AQ255*0.001/'nmol-analyzed'!AQ$1*1/'nmol-analyzed'!AQ$2</f>
        <v>0</v>
      </c>
      <c r="AT255" s="14">
        <f>'nmol-analyzed'!AR255*0.001/'nmol-analyzed'!AR$1*1/'nmol-analyzed'!AR$2</f>
        <v>0</v>
      </c>
      <c r="AU255" s="14">
        <f>'nmol-analyzed'!AS255*0.001/'nmol-analyzed'!AS$1*1/'nmol-analyzed'!AS$2</f>
        <v>0</v>
      </c>
      <c r="AV255" s="14">
        <f>'nmol-analyzed'!AT255*0.001/'nmol-analyzed'!AT$1*1/'nmol-analyzed'!AT$2</f>
        <v>0</v>
      </c>
      <c r="AW255" s="14">
        <f>'nmol-analyzed'!AU255*0.001/'nmol-analyzed'!AU$1*1/'nmol-analyzed'!AU$2</f>
        <v>0</v>
      </c>
      <c r="AX255" s="14">
        <f>'nmol-analyzed'!AV255*0.001/'nmol-analyzed'!AV$1*1/'nmol-analyzed'!AV$2</f>
        <v>0</v>
      </c>
      <c r="AY255" s="14"/>
    </row>
    <row r="256" spans="1:51" x14ac:dyDescent="0.2">
      <c r="A256">
        <f>'imported summary from web'!A256</f>
        <v>982.6</v>
      </c>
      <c r="B256" t="str">
        <f>'imported summary from web'!B256</f>
        <v>C53H89O13P</v>
      </c>
      <c r="C256" s="2" t="str">
        <f>'imported summary from web'!C256</f>
        <v>PI(44:7)</v>
      </c>
      <c r="D256" s="71"/>
      <c r="E256" s="14"/>
      <c r="F256" s="14">
        <f>'nmol-analyzed'!F256*0.001/'nmol-analyzed'!F$1*1/'nmol-analyzed'!F$2</f>
        <v>0</v>
      </c>
      <c r="G256" s="14">
        <f>'nmol-analyzed'!G256*0.001/'nmol-analyzed'!G$1*1/'nmol-analyzed'!G$2</f>
        <v>1.6872890888638922E-3</v>
      </c>
      <c r="H256" s="14">
        <f>'nmol-analyzed'!H256*0.001/'nmol-analyzed'!H$1*1/'nmol-analyzed'!H$2</f>
        <v>1.6872890888638922E-3</v>
      </c>
      <c r="I256" s="14">
        <f>'nmol-analyzed'!I256*0.001/'nmol-analyzed'!I$1*1/'nmol-analyzed'!I$2</f>
        <v>0</v>
      </c>
      <c r="J256" s="14">
        <f>'nmol-analyzed'!J256*0.001/'nmol-analyzed'!J$1*1/'nmol-analyzed'!J$2</f>
        <v>0</v>
      </c>
      <c r="K256" s="14">
        <f>'nmol-analyzed'!K256*0.001/'nmol-analyzed'!K$1*1/'nmol-analyzed'!K$2</f>
        <v>0</v>
      </c>
      <c r="L256" s="14">
        <f t="shared" si="9"/>
        <v>5.6242969628796406E-4</v>
      </c>
      <c r="M256" s="137">
        <f t="shared" si="10"/>
        <v>8.7131233885431208E-4</v>
      </c>
      <c r="N256" s="14">
        <f t="shared" si="11"/>
        <v>1.5491933384829668</v>
      </c>
      <c r="O256" s="14">
        <f>'nmol-analyzed'!M256*0.001/'nmol-analyzed'!M$1*1/'nmol-analyzed'!M$2</f>
        <v>0</v>
      </c>
      <c r="P256" s="14">
        <f>'nmol-analyzed'!N256*0.001/'nmol-analyzed'!N$1*1/'nmol-analyzed'!N$2</f>
        <v>0</v>
      </c>
      <c r="Q256" s="14">
        <f>'nmol-analyzed'!O256*0.001/'nmol-analyzed'!O$1*1/'nmol-analyzed'!O$2</f>
        <v>0</v>
      </c>
      <c r="R256" s="14">
        <f>'nmol-analyzed'!P256*0.001/'nmol-analyzed'!P$1*1/'nmol-analyzed'!P$2</f>
        <v>0</v>
      </c>
      <c r="S256" s="14">
        <f>'nmol-analyzed'!Q256*0.001/'nmol-analyzed'!Q$1*1/'nmol-analyzed'!Q$2</f>
        <v>0</v>
      </c>
      <c r="T256" s="14">
        <f>'nmol-analyzed'!R256*0.001/'nmol-analyzed'!R$1*1/'nmol-analyzed'!R$2</f>
        <v>0</v>
      </c>
      <c r="U256" s="14">
        <f>'nmol-analyzed'!S256*0.001/'nmol-analyzed'!S$1*1/'nmol-analyzed'!S$2</f>
        <v>0</v>
      </c>
      <c r="V256" s="14">
        <f>'nmol-analyzed'!T256*0.001/'nmol-analyzed'!T$1*1/'nmol-analyzed'!T$2</f>
        <v>0</v>
      </c>
      <c r="W256" s="14">
        <f>'nmol-analyzed'!U256*0.001/'nmol-analyzed'!U$1*1/'nmol-analyzed'!U$2</f>
        <v>0</v>
      </c>
      <c r="X256" s="14">
        <f>'nmol-analyzed'!V256*0.001/'nmol-analyzed'!V$1*1/'nmol-analyzed'!V$2</f>
        <v>0</v>
      </c>
      <c r="Y256" s="14">
        <f>'nmol-analyzed'!W256*0.001/'nmol-analyzed'!W$1*1/'nmol-analyzed'!W$2</f>
        <v>0</v>
      </c>
      <c r="Z256" s="14">
        <f>'nmol-analyzed'!X256*0.001/'nmol-analyzed'!X$1*1/'nmol-analyzed'!X$2</f>
        <v>0</v>
      </c>
      <c r="AA256" s="14">
        <f>'nmol-analyzed'!Y256*0.001/'nmol-analyzed'!Y$1*1/'nmol-analyzed'!Y$2</f>
        <v>0</v>
      </c>
      <c r="AB256" s="14">
        <f>'nmol-analyzed'!Z256*0.001/'nmol-analyzed'!Z$1*1/'nmol-analyzed'!Z$2</f>
        <v>0</v>
      </c>
      <c r="AC256" s="14">
        <f>'nmol-analyzed'!AA256*0.001/'nmol-analyzed'!AA$1*1/'nmol-analyzed'!AA$2</f>
        <v>0</v>
      </c>
      <c r="AD256" s="14">
        <f>'nmol-analyzed'!AB256*0.001/'nmol-analyzed'!AB$1*1/'nmol-analyzed'!AB$2</f>
        <v>0</v>
      </c>
      <c r="AE256" s="14">
        <f>'nmol-analyzed'!AC256*0.001/'nmol-analyzed'!AC$1*1/'nmol-analyzed'!AC$2</f>
        <v>0</v>
      </c>
      <c r="AF256" s="14">
        <f>'nmol-analyzed'!AD256*0.001/'nmol-analyzed'!AD$1*1/'nmol-analyzed'!AD$2</f>
        <v>0</v>
      </c>
      <c r="AG256" s="14">
        <f>'nmol-analyzed'!AE256*0.001/'nmol-analyzed'!AE$1*1/'nmol-analyzed'!AE$2</f>
        <v>0</v>
      </c>
      <c r="AH256" s="14">
        <f>'nmol-analyzed'!AF256*0.001/'nmol-analyzed'!AF$1*1/'nmol-analyzed'!AF$2</f>
        <v>2.2172949002217295E-3</v>
      </c>
      <c r="AI256" s="14">
        <f>'nmol-analyzed'!AG256*0.001/'nmol-analyzed'!AG$1*1/'nmol-analyzed'!AG$2</f>
        <v>0</v>
      </c>
      <c r="AJ256" s="14">
        <f>'nmol-analyzed'!AH256*0.001/'nmol-analyzed'!AH$1*1/'nmol-analyzed'!AH$2</f>
        <v>0</v>
      </c>
      <c r="AK256" s="14">
        <f>'nmol-analyzed'!AI256*0.001/'nmol-analyzed'!AI$1*1/'nmol-analyzed'!AI$2</f>
        <v>0</v>
      </c>
      <c r="AL256" s="14">
        <f>'nmol-analyzed'!AJ256*0.001/'nmol-analyzed'!AJ$1*1/'nmol-analyzed'!AJ$2</f>
        <v>0</v>
      </c>
      <c r="AM256" s="14">
        <f>'nmol-analyzed'!AK256*0.001/'nmol-analyzed'!AK$1*1/'nmol-analyzed'!AK$2</f>
        <v>0</v>
      </c>
      <c r="AN256" s="14">
        <f>'nmol-analyzed'!AL256*0.001/'nmol-analyzed'!AL$1*1/'nmol-analyzed'!AL$2</f>
        <v>0</v>
      </c>
      <c r="AO256" s="14">
        <f>'nmol-analyzed'!AM256*0.001/'nmol-analyzed'!AM$1*1/'nmol-analyzed'!AM$2</f>
        <v>0</v>
      </c>
      <c r="AP256" s="14">
        <f>'nmol-analyzed'!AN256*0.001/'nmol-analyzed'!AN$1*1/'nmol-analyzed'!AN$2</f>
        <v>0</v>
      </c>
      <c r="AQ256" s="14">
        <f>'nmol-analyzed'!AO256*0.001/'nmol-analyzed'!AO$1*1/'nmol-analyzed'!AO$2</f>
        <v>0</v>
      </c>
      <c r="AR256" s="14">
        <f>'nmol-analyzed'!AP256*0.001/'nmol-analyzed'!AP$1*1/'nmol-analyzed'!AP$2</f>
        <v>0</v>
      </c>
      <c r="AS256" s="14">
        <f>'nmol-analyzed'!AQ256*0.001/'nmol-analyzed'!AQ$1*1/'nmol-analyzed'!AQ$2</f>
        <v>0</v>
      </c>
      <c r="AT256" s="14">
        <f>'nmol-analyzed'!AR256*0.001/'nmol-analyzed'!AR$1*1/'nmol-analyzed'!AR$2</f>
        <v>0</v>
      </c>
      <c r="AU256" s="14">
        <f>'nmol-analyzed'!AS256*0.001/'nmol-analyzed'!AS$1*1/'nmol-analyzed'!AS$2</f>
        <v>0</v>
      </c>
      <c r="AV256" s="14">
        <f>'nmol-analyzed'!AT256*0.001/'nmol-analyzed'!AT$1*1/'nmol-analyzed'!AT$2</f>
        <v>0</v>
      </c>
      <c r="AW256" s="14">
        <f>'nmol-analyzed'!AU256*0.001/'nmol-analyzed'!AU$1*1/'nmol-analyzed'!AU$2</f>
        <v>0</v>
      </c>
      <c r="AX256" s="14">
        <f>'nmol-analyzed'!AV256*0.001/'nmol-analyzed'!AV$1*1/'nmol-analyzed'!AV$2</f>
        <v>0</v>
      </c>
      <c r="AY256" s="14"/>
    </row>
    <row r="257" spans="1:51" x14ac:dyDescent="0.2">
      <c r="A257">
        <f>'imported summary from web'!A257</f>
        <v>984.6</v>
      </c>
      <c r="B257" t="str">
        <f>'imported summary from web'!B257</f>
        <v>C53H91O13P</v>
      </c>
      <c r="C257" s="2" t="str">
        <f>'imported summary from web'!C257</f>
        <v>PI(44:6)</v>
      </c>
      <c r="D257" s="71"/>
      <c r="E257" s="14"/>
      <c r="F257" s="14">
        <f>'nmol-analyzed'!F257*0.001/'nmol-analyzed'!F$1*1/'nmol-analyzed'!F$2</f>
        <v>0</v>
      </c>
      <c r="G257" s="14">
        <f>'nmol-analyzed'!G257*0.001/'nmol-analyzed'!G$1*1/'nmol-analyzed'!G$2</f>
        <v>0</v>
      </c>
      <c r="H257" s="14">
        <f>'nmol-analyzed'!H257*0.001/'nmol-analyzed'!H$1*1/'nmol-analyzed'!H$2</f>
        <v>0</v>
      </c>
      <c r="I257" s="14">
        <f>'nmol-analyzed'!I257*0.001/'nmol-analyzed'!I$1*1/'nmol-analyzed'!I$2</f>
        <v>0</v>
      </c>
      <c r="J257" s="14">
        <f>'nmol-analyzed'!J257*0.001/'nmol-analyzed'!J$1*1/'nmol-analyzed'!J$2</f>
        <v>0</v>
      </c>
      <c r="K257" s="14">
        <f>'nmol-analyzed'!K257*0.001/'nmol-analyzed'!K$1*1/'nmol-analyzed'!K$2</f>
        <v>0</v>
      </c>
      <c r="L257" s="14">
        <f t="shared" si="9"/>
        <v>0</v>
      </c>
      <c r="M257" s="137">
        <f t="shared" si="10"/>
        <v>0</v>
      </c>
      <c r="N257" s="14" t="e">
        <f t="shared" si="11"/>
        <v>#DIV/0!</v>
      </c>
      <c r="O257" s="14">
        <f>'nmol-analyzed'!M257*0.001/'nmol-analyzed'!M$1*1/'nmol-analyzed'!M$2</f>
        <v>0</v>
      </c>
      <c r="P257" s="14">
        <f>'nmol-analyzed'!N257*0.001/'nmol-analyzed'!N$1*1/'nmol-analyzed'!N$2</f>
        <v>0</v>
      </c>
      <c r="Q257" s="14">
        <f>'nmol-analyzed'!O257*0.001/'nmol-analyzed'!O$1*1/'nmol-analyzed'!O$2</f>
        <v>0</v>
      </c>
      <c r="R257" s="14">
        <f>'nmol-analyzed'!P257*0.001/'nmol-analyzed'!P$1*1/'nmol-analyzed'!P$2</f>
        <v>0</v>
      </c>
      <c r="S257" s="14">
        <f>'nmol-analyzed'!Q257*0.001/'nmol-analyzed'!Q$1*1/'nmol-analyzed'!Q$2</f>
        <v>0</v>
      </c>
      <c r="T257" s="14">
        <f>'nmol-analyzed'!R257*0.001/'nmol-analyzed'!R$1*1/'nmol-analyzed'!R$2</f>
        <v>0</v>
      </c>
      <c r="U257" s="14">
        <f>'nmol-analyzed'!S257*0.001/'nmol-analyzed'!S$1*1/'nmol-analyzed'!S$2</f>
        <v>0</v>
      </c>
      <c r="V257" s="14">
        <f>'nmol-analyzed'!T257*0.001/'nmol-analyzed'!T$1*1/'nmol-analyzed'!T$2</f>
        <v>0</v>
      </c>
      <c r="W257" s="14">
        <f>'nmol-analyzed'!U257*0.001/'nmol-analyzed'!U$1*1/'nmol-analyzed'!U$2</f>
        <v>0</v>
      </c>
      <c r="X257" s="14">
        <f>'nmol-analyzed'!V257*0.001/'nmol-analyzed'!V$1*1/'nmol-analyzed'!V$2</f>
        <v>0</v>
      </c>
      <c r="Y257" s="14">
        <f>'nmol-analyzed'!W257*0.001/'nmol-analyzed'!W$1*1/'nmol-analyzed'!W$2</f>
        <v>0</v>
      </c>
      <c r="Z257" s="14">
        <f>'nmol-analyzed'!X257*0.001/'nmol-analyzed'!X$1*1/'nmol-analyzed'!X$2</f>
        <v>4.4444444444444453E-3</v>
      </c>
      <c r="AA257" s="14">
        <f>'nmol-analyzed'!Y257*0.001/'nmol-analyzed'!Y$1*1/'nmol-analyzed'!Y$2</f>
        <v>0</v>
      </c>
      <c r="AB257" s="14">
        <f>'nmol-analyzed'!Z257*0.001/'nmol-analyzed'!Z$1*1/'nmol-analyzed'!Z$2</f>
        <v>0</v>
      </c>
      <c r="AC257" s="14">
        <f>'nmol-analyzed'!AA257*0.001/'nmol-analyzed'!AA$1*1/'nmol-analyzed'!AA$2</f>
        <v>0</v>
      </c>
      <c r="AD257" s="14">
        <f>'nmol-analyzed'!AB257*0.001/'nmol-analyzed'!AB$1*1/'nmol-analyzed'!AB$2</f>
        <v>0</v>
      </c>
      <c r="AE257" s="14">
        <f>'nmol-analyzed'!AC257*0.001/'nmol-analyzed'!AC$1*1/'nmol-analyzed'!AC$2</f>
        <v>0</v>
      </c>
      <c r="AF257" s="14">
        <f>'nmol-analyzed'!AD257*0.001/'nmol-analyzed'!AD$1*1/'nmol-analyzed'!AD$2</f>
        <v>0</v>
      </c>
      <c r="AG257" s="14">
        <f>'nmol-analyzed'!AE257*0.001/'nmol-analyzed'!AE$1*1/'nmol-analyzed'!AE$2</f>
        <v>0</v>
      </c>
      <c r="AH257" s="14">
        <f>'nmol-analyzed'!AF257*0.001/'nmol-analyzed'!AF$1*1/'nmol-analyzed'!AF$2</f>
        <v>0</v>
      </c>
      <c r="AI257" s="14">
        <f>'nmol-analyzed'!AG257*0.001/'nmol-analyzed'!AG$1*1/'nmol-analyzed'!AG$2</f>
        <v>0</v>
      </c>
      <c r="AJ257" s="14">
        <f>'nmol-analyzed'!AH257*0.001/'nmol-analyzed'!AH$1*1/'nmol-analyzed'!AH$2</f>
        <v>0</v>
      </c>
      <c r="AK257" s="14">
        <f>'nmol-analyzed'!AI257*0.001/'nmol-analyzed'!AI$1*1/'nmol-analyzed'!AI$2</f>
        <v>0</v>
      </c>
      <c r="AL257" s="14">
        <f>'nmol-analyzed'!AJ257*0.001/'nmol-analyzed'!AJ$1*1/'nmol-analyzed'!AJ$2</f>
        <v>0</v>
      </c>
      <c r="AM257" s="14">
        <f>'nmol-analyzed'!AK257*0.001/'nmol-analyzed'!AK$1*1/'nmol-analyzed'!AK$2</f>
        <v>0</v>
      </c>
      <c r="AN257" s="14">
        <f>'nmol-analyzed'!AL257*0.001/'nmol-analyzed'!AL$1*1/'nmol-analyzed'!AL$2</f>
        <v>0</v>
      </c>
      <c r="AO257" s="14">
        <f>'nmol-analyzed'!AM257*0.001/'nmol-analyzed'!AM$1*1/'nmol-analyzed'!AM$2</f>
        <v>0</v>
      </c>
      <c r="AP257" s="14">
        <f>'nmol-analyzed'!AN257*0.001/'nmol-analyzed'!AN$1*1/'nmol-analyzed'!AN$2</f>
        <v>0</v>
      </c>
      <c r="AQ257" s="14">
        <f>'nmol-analyzed'!AO257*0.001/'nmol-analyzed'!AO$1*1/'nmol-analyzed'!AO$2</f>
        <v>0</v>
      </c>
      <c r="AR257" s="14">
        <f>'nmol-analyzed'!AP257*0.001/'nmol-analyzed'!AP$1*1/'nmol-analyzed'!AP$2</f>
        <v>0</v>
      </c>
      <c r="AS257" s="14">
        <f>'nmol-analyzed'!AQ257*0.001/'nmol-analyzed'!AQ$1*1/'nmol-analyzed'!AQ$2</f>
        <v>0</v>
      </c>
      <c r="AT257" s="14">
        <f>'nmol-analyzed'!AR257*0.001/'nmol-analyzed'!AR$1*1/'nmol-analyzed'!AR$2</f>
        <v>0</v>
      </c>
      <c r="AU257" s="14">
        <f>'nmol-analyzed'!AS257*0.001/'nmol-analyzed'!AS$1*1/'nmol-analyzed'!AS$2</f>
        <v>2.2172949002217295E-3</v>
      </c>
      <c r="AV257" s="14">
        <f>'nmol-analyzed'!AT257*0.001/'nmol-analyzed'!AT$1*1/'nmol-analyzed'!AT$2</f>
        <v>0</v>
      </c>
      <c r="AW257" s="14">
        <f>'nmol-analyzed'!AU257*0.001/'nmol-analyzed'!AU$1*1/'nmol-analyzed'!AU$2</f>
        <v>0</v>
      </c>
      <c r="AX257" s="14">
        <f>'nmol-analyzed'!AV257*0.001/'nmol-analyzed'!AV$1*1/'nmol-analyzed'!AV$2</f>
        <v>0</v>
      </c>
      <c r="AY257" s="14"/>
    </row>
    <row r="258" spans="1:51" x14ac:dyDescent="0.2">
      <c r="A258">
        <f>'imported summary from web'!A258</f>
        <v>986.6</v>
      </c>
      <c r="B258" t="str">
        <f>'imported summary from web'!B258</f>
        <v>C53H93O13P</v>
      </c>
      <c r="C258" s="2" t="str">
        <f>'imported summary from web'!C258</f>
        <v>PI(44:5)</v>
      </c>
      <c r="D258" s="71"/>
      <c r="E258" s="14"/>
      <c r="F258" s="14">
        <f>'nmol-analyzed'!F258*0.001/'nmol-analyzed'!F$1*1/'nmol-analyzed'!F$2</f>
        <v>0</v>
      </c>
      <c r="G258" s="14">
        <f>'nmol-analyzed'!G258*0.001/'nmol-analyzed'!G$1*1/'nmol-analyzed'!G$2</f>
        <v>0</v>
      </c>
      <c r="H258" s="14">
        <f>'nmol-analyzed'!H258*0.001/'nmol-analyzed'!H$1*1/'nmol-analyzed'!H$2</f>
        <v>0</v>
      </c>
      <c r="I258" s="14">
        <f>'nmol-analyzed'!I258*0.001/'nmol-analyzed'!I$1*1/'nmol-analyzed'!I$2</f>
        <v>0</v>
      </c>
      <c r="J258" s="14">
        <f>'nmol-analyzed'!J258*0.001/'nmol-analyzed'!J$1*1/'nmol-analyzed'!J$2</f>
        <v>0</v>
      </c>
      <c r="K258" s="14">
        <f>'nmol-analyzed'!K258*0.001/'nmol-analyzed'!K$1*1/'nmol-analyzed'!K$2</f>
        <v>0</v>
      </c>
      <c r="L258" s="14">
        <f t="shared" si="9"/>
        <v>0</v>
      </c>
      <c r="M258" s="137">
        <f t="shared" si="10"/>
        <v>0</v>
      </c>
      <c r="N258" s="14" t="e">
        <f t="shared" si="11"/>
        <v>#DIV/0!</v>
      </c>
      <c r="O258" s="14">
        <f>'nmol-analyzed'!M258*0.001/'nmol-analyzed'!M$1*1/'nmol-analyzed'!M$2</f>
        <v>0</v>
      </c>
      <c r="P258" s="14">
        <f>'nmol-analyzed'!N258*0.001/'nmol-analyzed'!N$1*1/'nmol-analyzed'!N$2</f>
        <v>0</v>
      </c>
      <c r="Q258" s="14">
        <f>'nmol-analyzed'!O258*0.001/'nmol-analyzed'!O$1*1/'nmol-analyzed'!O$2</f>
        <v>0</v>
      </c>
      <c r="R258" s="14">
        <f>'nmol-analyzed'!P258*0.001/'nmol-analyzed'!P$1*1/'nmol-analyzed'!P$2</f>
        <v>0</v>
      </c>
      <c r="S258" s="14">
        <f>'nmol-analyzed'!Q258*0.001/'nmol-analyzed'!Q$1*1/'nmol-analyzed'!Q$2</f>
        <v>0</v>
      </c>
      <c r="T258" s="14">
        <f>'nmol-analyzed'!R258*0.001/'nmol-analyzed'!R$1*1/'nmol-analyzed'!R$2</f>
        <v>0</v>
      </c>
      <c r="U258" s="14">
        <f>'nmol-analyzed'!S258*0.001/'nmol-analyzed'!S$1*1/'nmol-analyzed'!S$2</f>
        <v>0</v>
      </c>
      <c r="V258" s="14">
        <f>'nmol-analyzed'!T258*0.001/'nmol-analyzed'!T$1*1/'nmol-analyzed'!T$2</f>
        <v>0</v>
      </c>
      <c r="W258" s="14">
        <f>'nmol-analyzed'!U258*0.001/'nmol-analyzed'!U$1*1/'nmol-analyzed'!U$2</f>
        <v>0</v>
      </c>
      <c r="X258" s="14">
        <f>'nmol-analyzed'!V258*0.001/'nmol-analyzed'!V$1*1/'nmol-analyzed'!V$2</f>
        <v>0</v>
      </c>
      <c r="Y258" s="14">
        <f>'nmol-analyzed'!W258*0.001/'nmol-analyzed'!W$1*1/'nmol-analyzed'!W$2</f>
        <v>0</v>
      </c>
      <c r="Z258" s="14">
        <f>'nmol-analyzed'!X258*0.001/'nmol-analyzed'!X$1*1/'nmol-analyzed'!X$2</f>
        <v>0</v>
      </c>
      <c r="AA258" s="14">
        <f>'nmol-analyzed'!Y258*0.001/'nmol-analyzed'!Y$1*1/'nmol-analyzed'!Y$2</f>
        <v>0</v>
      </c>
      <c r="AB258" s="14">
        <f>'nmol-analyzed'!Z258*0.001/'nmol-analyzed'!Z$1*1/'nmol-analyzed'!Z$2</f>
        <v>0</v>
      </c>
      <c r="AC258" s="14">
        <f>'nmol-analyzed'!AA258*0.001/'nmol-analyzed'!AA$1*1/'nmol-analyzed'!AA$2</f>
        <v>0</v>
      </c>
      <c r="AD258" s="14">
        <f>'nmol-analyzed'!AB258*0.001/'nmol-analyzed'!AB$1*1/'nmol-analyzed'!AB$2</f>
        <v>0</v>
      </c>
      <c r="AE258" s="14">
        <f>'nmol-analyzed'!AC258*0.001/'nmol-analyzed'!AC$1*1/'nmol-analyzed'!AC$2</f>
        <v>0</v>
      </c>
      <c r="AF258" s="14">
        <f>'nmol-analyzed'!AD258*0.001/'nmol-analyzed'!AD$1*1/'nmol-analyzed'!AD$2</f>
        <v>0</v>
      </c>
      <c r="AG258" s="14">
        <f>'nmol-analyzed'!AE258*0.001/'nmol-analyzed'!AE$1*1/'nmol-analyzed'!AE$2</f>
        <v>0</v>
      </c>
      <c r="AH258" s="14">
        <f>'nmol-analyzed'!AF258*0.001/'nmol-analyzed'!AF$1*1/'nmol-analyzed'!AF$2</f>
        <v>2.2172949002217295E-3</v>
      </c>
      <c r="AI258" s="14">
        <f>'nmol-analyzed'!AG258*0.001/'nmol-analyzed'!AG$1*1/'nmol-analyzed'!AG$2</f>
        <v>0</v>
      </c>
      <c r="AJ258" s="14">
        <f>'nmol-analyzed'!AH258*0.001/'nmol-analyzed'!AH$1*1/'nmol-analyzed'!AH$2</f>
        <v>0</v>
      </c>
      <c r="AK258" s="14">
        <f>'nmol-analyzed'!AI258*0.001/'nmol-analyzed'!AI$1*1/'nmol-analyzed'!AI$2</f>
        <v>0</v>
      </c>
      <c r="AL258" s="14">
        <f>'nmol-analyzed'!AJ258*0.001/'nmol-analyzed'!AJ$1*1/'nmol-analyzed'!AJ$2</f>
        <v>0</v>
      </c>
      <c r="AM258" s="14">
        <f>'nmol-analyzed'!AK258*0.001/'nmol-analyzed'!AK$1*1/'nmol-analyzed'!AK$2</f>
        <v>0</v>
      </c>
      <c r="AN258" s="14">
        <f>'nmol-analyzed'!AL258*0.001/'nmol-analyzed'!AL$1*1/'nmol-analyzed'!AL$2</f>
        <v>0</v>
      </c>
      <c r="AO258" s="14">
        <f>'nmol-analyzed'!AM258*0.001/'nmol-analyzed'!AM$1*1/'nmol-analyzed'!AM$2</f>
        <v>0</v>
      </c>
      <c r="AP258" s="14">
        <f>'nmol-analyzed'!AN258*0.001/'nmol-analyzed'!AN$1*1/'nmol-analyzed'!AN$2</f>
        <v>0</v>
      </c>
      <c r="AQ258" s="14">
        <f>'nmol-analyzed'!AO258*0.001/'nmol-analyzed'!AO$1*1/'nmol-analyzed'!AO$2</f>
        <v>0</v>
      </c>
      <c r="AR258" s="14">
        <f>'nmol-analyzed'!AP258*0.001/'nmol-analyzed'!AP$1*1/'nmol-analyzed'!AP$2</f>
        <v>0</v>
      </c>
      <c r="AS258" s="14">
        <f>'nmol-analyzed'!AQ258*0.001/'nmol-analyzed'!AQ$1*1/'nmol-analyzed'!AQ$2</f>
        <v>0</v>
      </c>
      <c r="AT258" s="14">
        <f>'nmol-analyzed'!AR258*0.001/'nmol-analyzed'!AR$1*1/'nmol-analyzed'!AR$2</f>
        <v>0</v>
      </c>
      <c r="AU258" s="14">
        <f>'nmol-analyzed'!AS258*0.001/'nmol-analyzed'!AS$1*1/'nmol-analyzed'!AS$2</f>
        <v>0</v>
      </c>
      <c r="AV258" s="14">
        <f>'nmol-analyzed'!AT258*0.001/'nmol-analyzed'!AT$1*1/'nmol-analyzed'!AT$2</f>
        <v>0</v>
      </c>
      <c r="AW258" s="14">
        <f>'nmol-analyzed'!AU258*0.001/'nmol-analyzed'!AU$1*1/'nmol-analyzed'!AU$2</f>
        <v>0</v>
      </c>
      <c r="AX258" s="14">
        <f>'nmol-analyzed'!AV258*0.001/'nmol-analyzed'!AV$1*1/'nmol-analyzed'!AV$2</f>
        <v>0</v>
      </c>
      <c r="AY258" s="14"/>
    </row>
    <row r="259" spans="1:51" x14ac:dyDescent="0.2">
      <c r="A259">
        <f>'imported summary from web'!A259</f>
        <v>988.7</v>
      </c>
      <c r="B259" t="str">
        <f>'imported summary from web'!B259</f>
        <v>C53H95O13P</v>
      </c>
      <c r="C259" s="2" t="str">
        <f>'imported summary from web'!C259</f>
        <v>PI(44:4)</v>
      </c>
      <c r="D259" s="71"/>
      <c r="E259" s="14"/>
      <c r="F259" s="14">
        <f>'nmol-analyzed'!F259*0.001/'nmol-analyzed'!F$1*1/'nmol-analyzed'!F$2</f>
        <v>0</v>
      </c>
      <c r="G259" s="14">
        <f>'nmol-analyzed'!G259*0.001/'nmol-analyzed'!G$1*1/'nmol-analyzed'!G$2</f>
        <v>0</v>
      </c>
      <c r="H259" s="14">
        <f>'nmol-analyzed'!H259*0.001/'nmol-analyzed'!H$1*1/'nmol-analyzed'!H$2</f>
        <v>0</v>
      </c>
      <c r="I259" s="14">
        <f>'nmol-analyzed'!I259*0.001/'nmol-analyzed'!I$1*1/'nmol-analyzed'!I$2</f>
        <v>0</v>
      </c>
      <c r="J259" s="14">
        <f>'nmol-analyzed'!J259*0.001/'nmol-analyzed'!J$1*1/'nmol-analyzed'!J$2</f>
        <v>0</v>
      </c>
      <c r="K259" s="14">
        <f>'nmol-analyzed'!K259*0.001/'nmol-analyzed'!K$1*1/'nmol-analyzed'!K$2</f>
        <v>0</v>
      </c>
      <c r="L259" s="14">
        <f t="shared" si="9"/>
        <v>0</v>
      </c>
      <c r="M259" s="137">
        <f t="shared" si="10"/>
        <v>0</v>
      </c>
      <c r="N259" s="14" t="e">
        <f t="shared" si="11"/>
        <v>#DIV/0!</v>
      </c>
      <c r="O259" s="14">
        <f>'nmol-analyzed'!M259*0.001/'nmol-analyzed'!M$1*1/'nmol-analyzed'!M$2</f>
        <v>0</v>
      </c>
      <c r="P259" s="14">
        <f>'nmol-analyzed'!N259*0.001/'nmol-analyzed'!N$1*1/'nmol-analyzed'!N$2</f>
        <v>0</v>
      </c>
      <c r="Q259" s="14">
        <f>'nmol-analyzed'!O259*0.001/'nmol-analyzed'!O$1*1/'nmol-analyzed'!O$2</f>
        <v>0</v>
      </c>
      <c r="R259" s="14">
        <f>'nmol-analyzed'!P259*0.001/'nmol-analyzed'!P$1*1/'nmol-analyzed'!P$2</f>
        <v>0</v>
      </c>
      <c r="S259" s="14">
        <f>'nmol-analyzed'!Q259*0.001/'nmol-analyzed'!Q$1*1/'nmol-analyzed'!Q$2</f>
        <v>0</v>
      </c>
      <c r="T259" s="14">
        <f>'nmol-analyzed'!R259*0.001/'nmol-analyzed'!R$1*1/'nmol-analyzed'!R$2</f>
        <v>0</v>
      </c>
      <c r="U259" s="14">
        <f>'nmol-analyzed'!S259*0.001/'nmol-analyzed'!S$1*1/'nmol-analyzed'!S$2</f>
        <v>0</v>
      </c>
      <c r="V259" s="14">
        <f>'nmol-analyzed'!T259*0.001/'nmol-analyzed'!T$1*1/'nmol-analyzed'!T$2</f>
        <v>0</v>
      </c>
      <c r="W259" s="14">
        <f>'nmol-analyzed'!U259*0.001/'nmol-analyzed'!U$1*1/'nmol-analyzed'!U$2</f>
        <v>0</v>
      </c>
      <c r="X259" s="14">
        <f>'nmol-analyzed'!V259*0.001/'nmol-analyzed'!V$1*1/'nmol-analyzed'!V$2</f>
        <v>0</v>
      </c>
      <c r="Y259" s="14">
        <f>'nmol-analyzed'!W259*0.001/'nmol-analyzed'!W$1*1/'nmol-analyzed'!W$2</f>
        <v>0</v>
      </c>
      <c r="Z259" s="14">
        <f>'nmol-analyzed'!X259*0.001/'nmol-analyzed'!X$1*1/'nmol-analyzed'!X$2</f>
        <v>0</v>
      </c>
      <c r="AA259" s="14">
        <f>'nmol-analyzed'!Y259*0.001/'nmol-analyzed'!Y$1*1/'nmol-analyzed'!Y$2</f>
        <v>0</v>
      </c>
      <c r="AB259" s="14">
        <f>'nmol-analyzed'!Z259*0.001/'nmol-analyzed'!Z$1*1/'nmol-analyzed'!Z$2</f>
        <v>0</v>
      </c>
      <c r="AC259" s="14">
        <f>'nmol-analyzed'!AA259*0.001/'nmol-analyzed'!AA$1*1/'nmol-analyzed'!AA$2</f>
        <v>0</v>
      </c>
      <c r="AD259" s="14">
        <f>'nmol-analyzed'!AB259*0.001/'nmol-analyzed'!AB$1*1/'nmol-analyzed'!AB$2</f>
        <v>0</v>
      </c>
      <c r="AE259" s="14">
        <f>'nmol-analyzed'!AC259*0.001/'nmol-analyzed'!AC$1*1/'nmol-analyzed'!AC$2</f>
        <v>0</v>
      </c>
      <c r="AF259" s="14">
        <f>'nmol-analyzed'!AD259*0.001/'nmol-analyzed'!AD$1*1/'nmol-analyzed'!AD$2</f>
        <v>0</v>
      </c>
      <c r="AG259" s="14">
        <f>'nmol-analyzed'!AE259*0.001/'nmol-analyzed'!AE$1*1/'nmol-analyzed'!AE$2</f>
        <v>0</v>
      </c>
      <c r="AH259" s="14">
        <f>'nmol-analyzed'!AF259*0.001/'nmol-analyzed'!AF$1*1/'nmol-analyzed'!AF$2</f>
        <v>0</v>
      </c>
      <c r="AI259" s="14">
        <f>'nmol-analyzed'!AG259*0.001/'nmol-analyzed'!AG$1*1/'nmol-analyzed'!AG$2</f>
        <v>0</v>
      </c>
      <c r="AJ259" s="14">
        <f>'nmol-analyzed'!AH259*0.001/'nmol-analyzed'!AH$1*1/'nmol-analyzed'!AH$2</f>
        <v>0</v>
      </c>
      <c r="AK259" s="14">
        <f>'nmol-analyzed'!AI259*0.001/'nmol-analyzed'!AI$1*1/'nmol-analyzed'!AI$2</f>
        <v>0</v>
      </c>
      <c r="AL259" s="14">
        <f>'nmol-analyzed'!AJ259*0.001/'nmol-analyzed'!AJ$1*1/'nmol-analyzed'!AJ$2</f>
        <v>0</v>
      </c>
      <c r="AM259" s="14">
        <f>'nmol-analyzed'!AK259*0.001/'nmol-analyzed'!AK$1*1/'nmol-analyzed'!AK$2</f>
        <v>0</v>
      </c>
      <c r="AN259" s="14">
        <f>'nmol-analyzed'!AL259*0.001/'nmol-analyzed'!AL$1*1/'nmol-analyzed'!AL$2</f>
        <v>0</v>
      </c>
      <c r="AO259" s="14">
        <f>'nmol-analyzed'!AM259*0.001/'nmol-analyzed'!AM$1*1/'nmol-analyzed'!AM$2</f>
        <v>0</v>
      </c>
      <c r="AP259" s="14">
        <f>'nmol-analyzed'!AN259*0.001/'nmol-analyzed'!AN$1*1/'nmol-analyzed'!AN$2</f>
        <v>0</v>
      </c>
      <c r="AQ259" s="14">
        <f>'nmol-analyzed'!AO259*0.001/'nmol-analyzed'!AO$1*1/'nmol-analyzed'!AO$2</f>
        <v>0</v>
      </c>
      <c r="AR259" s="14">
        <f>'nmol-analyzed'!AP259*0.001/'nmol-analyzed'!AP$1*1/'nmol-analyzed'!AP$2</f>
        <v>0</v>
      </c>
      <c r="AS259" s="14">
        <f>'nmol-analyzed'!AQ259*0.001/'nmol-analyzed'!AQ$1*1/'nmol-analyzed'!AQ$2</f>
        <v>0</v>
      </c>
      <c r="AT259" s="14">
        <f>'nmol-analyzed'!AR259*0.001/'nmol-analyzed'!AR$1*1/'nmol-analyzed'!AR$2</f>
        <v>0</v>
      </c>
      <c r="AU259" s="14">
        <f>'nmol-analyzed'!AS259*0.001/'nmol-analyzed'!AS$1*1/'nmol-analyzed'!AS$2</f>
        <v>0</v>
      </c>
      <c r="AV259" s="14">
        <f>'nmol-analyzed'!AT259*0.001/'nmol-analyzed'!AT$1*1/'nmol-analyzed'!AT$2</f>
        <v>0</v>
      </c>
      <c r="AW259" s="14">
        <f>'nmol-analyzed'!AU259*0.001/'nmol-analyzed'!AU$1*1/'nmol-analyzed'!AU$2</f>
        <v>0</v>
      </c>
      <c r="AX259" s="14">
        <f>'nmol-analyzed'!AV259*0.001/'nmol-analyzed'!AV$1*1/'nmol-analyzed'!AV$2</f>
        <v>0</v>
      </c>
      <c r="AY259" s="14"/>
    </row>
    <row r="260" spans="1:51" x14ac:dyDescent="0.2">
      <c r="A260">
        <f>'imported summary from web'!A260</f>
        <v>990.7</v>
      </c>
      <c r="B260" t="str">
        <f>'imported summary from web'!B260</f>
        <v>C53H97O13P</v>
      </c>
      <c r="C260" s="2" t="str">
        <f>'imported summary from web'!C260</f>
        <v>PI(44:3)</v>
      </c>
      <c r="D260" s="71"/>
      <c r="E260" s="14"/>
      <c r="F260" s="14">
        <f>'nmol-analyzed'!F260*0.001/'nmol-analyzed'!F$1*1/'nmol-analyzed'!F$2</f>
        <v>0</v>
      </c>
      <c r="G260" s="14">
        <f>'nmol-analyzed'!G260*0.001/'nmol-analyzed'!G$1*1/'nmol-analyzed'!G$2</f>
        <v>0</v>
      </c>
      <c r="H260" s="14">
        <f>'nmol-analyzed'!H260*0.001/'nmol-analyzed'!H$1*1/'nmol-analyzed'!H$2</f>
        <v>0</v>
      </c>
      <c r="I260" s="14">
        <f>'nmol-analyzed'!I260*0.001/'nmol-analyzed'!I$1*1/'nmol-analyzed'!I$2</f>
        <v>0</v>
      </c>
      <c r="J260" s="14">
        <f>'nmol-analyzed'!J260*0.001/'nmol-analyzed'!J$1*1/'nmol-analyzed'!J$2</f>
        <v>0</v>
      </c>
      <c r="K260" s="14">
        <f>'nmol-analyzed'!K260*0.001/'nmol-analyzed'!K$1*1/'nmol-analyzed'!K$2</f>
        <v>0</v>
      </c>
      <c r="L260" s="14">
        <f t="shared" si="9"/>
        <v>0</v>
      </c>
      <c r="M260" s="137">
        <f t="shared" si="10"/>
        <v>0</v>
      </c>
      <c r="N260" s="14" t="e">
        <f t="shared" si="11"/>
        <v>#DIV/0!</v>
      </c>
      <c r="O260" s="14">
        <f>'nmol-analyzed'!M260*0.001/'nmol-analyzed'!M$1*1/'nmol-analyzed'!M$2</f>
        <v>0</v>
      </c>
      <c r="P260" s="14">
        <f>'nmol-analyzed'!N260*0.001/'nmol-analyzed'!N$1*1/'nmol-analyzed'!N$2</f>
        <v>0</v>
      </c>
      <c r="Q260" s="14">
        <f>'nmol-analyzed'!O260*0.001/'nmol-analyzed'!O$1*1/'nmol-analyzed'!O$2</f>
        <v>0</v>
      </c>
      <c r="R260" s="14">
        <f>'nmol-analyzed'!P260*0.001/'nmol-analyzed'!P$1*1/'nmol-analyzed'!P$2</f>
        <v>0</v>
      </c>
      <c r="S260" s="14">
        <f>'nmol-analyzed'!Q260*0.001/'nmol-analyzed'!Q$1*1/'nmol-analyzed'!Q$2</f>
        <v>0</v>
      </c>
      <c r="T260" s="14">
        <f>'nmol-analyzed'!R260*0.001/'nmol-analyzed'!R$1*1/'nmol-analyzed'!R$2</f>
        <v>0</v>
      </c>
      <c r="U260" s="14">
        <f>'nmol-analyzed'!S260*0.001/'nmol-analyzed'!S$1*1/'nmol-analyzed'!S$2</f>
        <v>0</v>
      </c>
      <c r="V260" s="14">
        <f>'nmol-analyzed'!T260*0.001/'nmol-analyzed'!T$1*1/'nmol-analyzed'!T$2</f>
        <v>0</v>
      </c>
      <c r="W260" s="14">
        <f>'nmol-analyzed'!U260*0.001/'nmol-analyzed'!U$1*1/'nmol-analyzed'!U$2</f>
        <v>0</v>
      </c>
      <c r="X260" s="14">
        <f>'nmol-analyzed'!V260*0.001/'nmol-analyzed'!V$1*1/'nmol-analyzed'!V$2</f>
        <v>0</v>
      </c>
      <c r="Y260" s="14">
        <f>'nmol-analyzed'!W260*0.001/'nmol-analyzed'!W$1*1/'nmol-analyzed'!W$2</f>
        <v>0</v>
      </c>
      <c r="Z260" s="14">
        <f>'nmol-analyzed'!X260*0.001/'nmol-analyzed'!X$1*1/'nmol-analyzed'!X$2</f>
        <v>0</v>
      </c>
      <c r="AA260" s="14">
        <f>'nmol-analyzed'!Y260*0.001/'nmol-analyzed'!Y$1*1/'nmol-analyzed'!Y$2</f>
        <v>0</v>
      </c>
      <c r="AB260" s="14">
        <f>'nmol-analyzed'!Z260*0.001/'nmol-analyzed'!Z$1*1/'nmol-analyzed'!Z$2</f>
        <v>0</v>
      </c>
      <c r="AC260" s="14">
        <f>'nmol-analyzed'!AA260*0.001/'nmol-analyzed'!AA$1*1/'nmol-analyzed'!AA$2</f>
        <v>0</v>
      </c>
      <c r="AD260" s="14">
        <f>'nmol-analyzed'!AB260*0.001/'nmol-analyzed'!AB$1*1/'nmol-analyzed'!AB$2</f>
        <v>0</v>
      </c>
      <c r="AE260" s="14">
        <f>'nmol-analyzed'!AC260*0.001/'nmol-analyzed'!AC$1*1/'nmol-analyzed'!AC$2</f>
        <v>0</v>
      </c>
      <c r="AF260" s="14">
        <f>'nmol-analyzed'!AD260*0.001/'nmol-analyzed'!AD$1*1/'nmol-analyzed'!AD$2</f>
        <v>0</v>
      </c>
      <c r="AG260" s="14">
        <f>'nmol-analyzed'!AE260*0.001/'nmol-analyzed'!AE$1*1/'nmol-analyzed'!AE$2</f>
        <v>0</v>
      </c>
      <c r="AH260" s="14">
        <f>'nmol-analyzed'!AF260*0.001/'nmol-analyzed'!AF$1*1/'nmol-analyzed'!AF$2</f>
        <v>0</v>
      </c>
      <c r="AI260" s="14">
        <f>'nmol-analyzed'!AG260*0.001/'nmol-analyzed'!AG$1*1/'nmol-analyzed'!AG$2</f>
        <v>0</v>
      </c>
      <c r="AJ260" s="14">
        <f>'nmol-analyzed'!AH260*0.001/'nmol-analyzed'!AH$1*1/'nmol-analyzed'!AH$2</f>
        <v>0</v>
      </c>
      <c r="AK260" s="14">
        <f>'nmol-analyzed'!AI260*0.001/'nmol-analyzed'!AI$1*1/'nmol-analyzed'!AI$2</f>
        <v>0</v>
      </c>
      <c r="AL260" s="14">
        <f>'nmol-analyzed'!AJ260*0.001/'nmol-analyzed'!AJ$1*1/'nmol-analyzed'!AJ$2</f>
        <v>0</v>
      </c>
      <c r="AM260" s="14">
        <f>'nmol-analyzed'!AK260*0.001/'nmol-analyzed'!AK$1*1/'nmol-analyzed'!AK$2</f>
        <v>0</v>
      </c>
      <c r="AN260" s="14">
        <f>'nmol-analyzed'!AL260*0.001/'nmol-analyzed'!AL$1*1/'nmol-analyzed'!AL$2</f>
        <v>0</v>
      </c>
      <c r="AO260" s="14">
        <f>'nmol-analyzed'!AM260*0.001/'nmol-analyzed'!AM$1*1/'nmol-analyzed'!AM$2</f>
        <v>0</v>
      </c>
      <c r="AP260" s="14">
        <f>'nmol-analyzed'!AN260*0.001/'nmol-analyzed'!AN$1*1/'nmol-analyzed'!AN$2</f>
        <v>0</v>
      </c>
      <c r="AQ260" s="14">
        <f>'nmol-analyzed'!AO260*0.001/'nmol-analyzed'!AO$1*1/'nmol-analyzed'!AO$2</f>
        <v>0</v>
      </c>
      <c r="AR260" s="14">
        <f>'nmol-analyzed'!AP260*0.001/'nmol-analyzed'!AP$1*1/'nmol-analyzed'!AP$2</f>
        <v>0</v>
      </c>
      <c r="AS260" s="14">
        <f>'nmol-analyzed'!AQ260*0.001/'nmol-analyzed'!AQ$1*1/'nmol-analyzed'!AQ$2</f>
        <v>0</v>
      </c>
      <c r="AT260" s="14">
        <f>'nmol-analyzed'!AR260*0.001/'nmol-analyzed'!AR$1*1/'nmol-analyzed'!AR$2</f>
        <v>0</v>
      </c>
      <c r="AU260" s="14">
        <f>'nmol-analyzed'!AS260*0.001/'nmol-analyzed'!AS$1*1/'nmol-analyzed'!AS$2</f>
        <v>0</v>
      </c>
      <c r="AV260" s="14">
        <f>'nmol-analyzed'!AT260*0.001/'nmol-analyzed'!AT$1*1/'nmol-analyzed'!AT$2</f>
        <v>0</v>
      </c>
      <c r="AW260" s="14">
        <f>'nmol-analyzed'!AU260*0.001/'nmol-analyzed'!AU$1*1/'nmol-analyzed'!AU$2</f>
        <v>0</v>
      </c>
      <c r="AX260" s="14">
        <f>'nmol-analyzed'!AV260*0.001/'nmol-analyzed'!AV$1*1/'nmol-analyzed'!AV$2</f>
        <v>0</v>
      </c>
      <c r="AY260" s="14"/>
    </row>
    <row r="261" spans="1:51" x14ac:dyDescent="0.2">
      <c r="A261">
        <f>'imported summary from web'!A261</f>
        <v>992.7</v>
      </c>
      <c r="B261" t="str">
        <f>'imported summary from web'!B261</f>
        <v>C53H99O13P</v>
      </c>
      <c r="C261" s="2" t="str">
        <f>'imported summary from web'!C261</f>
        <v>PI(44:2)</v>
      </c>
      <c r="D261" s="71"/>
      <c r="E261" s="14"/>
      <c r="F261" s="14">
        <f>'nmol-analyzed'!F261*0.001/'nmol-analyzed'!F$1*1/'nmol-analyzed'!F$2</f>
        <v>0</v>
      </c>
      <c r="G261" s="14">
        <f>'nmol-analyzed'!G261*0.001/'nmol-analyzed'!G$1*1/'nmol-analyzed'!G$2</f>
        <v>0</v>
      </c>
      <c r="H261" s="14">
        <f>'nmol-analyzed'!H261*0.001/'nmol-analyzed'!H$1*1/'nmol-analyzed'!H$2</f>
        <v>0</v>
      </c>
      <c r="I261" s="14">
        <f>'nmol-analyzed'!I261*0.001/'nmol-analyzed'!I$1*1/'nmol-analyzed'!I$2</f>
        <v>0</v>
      </c>
      <c r="J261" s="14">
        <f>'nmol-analyzed'!J261*0.001/'nmol-analyzed'!J$1*1/'nmol-analyzed'!J$2</f>
        <v>0</v>
      </c>
      <c r="K261" s="14">
        <f>'nmol-analyzed'!K261*0.001/'nmol-analyzed'!K$1*1/'nmol-analyzed'!K$2</f>
        <v>0</v>
      </c>
      <c r="L261" s="14">
        <f t="shared" ref="L261:L324" si="12">AVERAGE(F261:K261)</f>
        <v>0</v>
      </c>
      <c r="M261" s="137">
        <f t="shared" ref="M261:M324" si="13">STDEV(F261:K261)</f>
        <v>0</v>
      </c>
      <c r="N261" s="14" t="e">
        <f t="shared" ref="N261:N324" si="14">M261/L261</f>
        <v>#DIV/0!</v>
      </c>
      <c r="O261" s="14">
        <f>'nmol-analyzed'!M261*0.001/'nmol-analyzed'!M$1*1/'nmol-analyzed'!M$2</f>
        <v>0</v>
      </c>
      <c r="P261" s="14">
        <f>'nmol-analyzed'!N261*0.001/'nmol-analyzed'!N$1*1/'nmol-analyzed'!N$2</f>
        <v>0</v>
      </c>
      <c r="Q261" s="14">
        <f>'nmol-analyzed'!O261*0.001/'nmol-analyzed'!O$1*1/'nmol-analyzed'!O$2</f>
        <v>0</v>
      </c>
      <c r="R261" s="14">
        <f>'nmol-analyzed'!P261*0.001/'nmol-analyzed'!P$1*1/'nmol-analyzed'!P$2</f>
        <v>0</v>
      </c>
      <c r="S261" s="14">
        <f>'nmol-analyzed'!Q261*0.001/'nmol-analyzed'!Q$1*1/'nmol-analyzed'!Q$2</f>
        <v>0</v>
      </c>
      <c r="T261" s="14">
        <f>'nmol-analyzed'!R261*0.001/'nmol-analyzed'!R$1*1/'nmol-analyzed'!R$2</f>
        <v>0</v>
      </c>
      <c r="U261" s="14">
        <f>'nmol-analyzed'!S261*0.001/'nmol-analyzed'!S$1*1/'nmol-analyzed'!S$2</f>
        <v>0</v>
      </c>
      <c r="V261" s="14">
        <f>'nmol-analyzed'!T261*0.001/'nmol-analyzed'!T$1*1/'nmol-analyzed'!T$2</f>
        <v>0</v>
      </c>
      <c r="W261" s="14">
        <f>'nmol-analyzed'!U261*0.001/'nmol-analyzed'!U$1*1/'nmol-analyzed'!U$2</f>
        <v>0</v>
      </c>
      <c r="X261" s="14">
        <f>'nmol-analyzed'!V261*0.001/'nmol-analyzed'!V$1*1/'nmol-analyzed'!V$2</f>
        <v>0</v>
      </c>
      <c r="Y261" s="14">
        <f>'nmol-analyzed'!W261*0.001/'nmol-analyzed'!W$1*1/'nmol-analyzed'!W$2</f>
        <v>0</v>
      </c>
      <c r="Z261" s="14">
        <f>'nmol-analyzed'!X261*0.001/'nmol-analyzed'!X$1*1/'nmol-analyzed'!X$2</f>
        <v>0</v>
      </c>
      <c r="AA261" s="14">
        <f>'nmol-analyzed'!Y261*0.001/'nmol-analyzed'!Y$1*1/'nmol-analyzed'!Y$2</f>
        <v>0</v>
      </c>
      <c r="AB261" s="14">
        <f>'nmol-analyzed'!Z261*0.001/'nmol-analyzed'!Z$1*1/'nmol-analyzed'!Z$2</f>
        <v>0</v>
      </c>
      <c r="AC261" s="14">
        <f>'nmol-analyzed'!AA261*0.001/'nmol-analyzed'!AA$1*1/'nmol-analyzed'!AA$2</f>
        <v>0</v>
      </c>
      <c r="AD261" s="14">
        <f>'nmol-analyzed'!AB261*0.001/'nmol-analyzed'!AB$1*1/'nmol-analyzed'!AB$2</f>
        <v>0</v>
      </c>
      <c r="AE261" s="14">
        <f>'nmol-analyzed'!AC261*0.001/'nmol-analyzed'!AC$1*1/'nmol-analyzed'!AC$2</f>
        <v>0</v>
      </c>
      <c r="AF261" s="14">
        <f>'nmol-analyzed'!AD261*0.001/'nmol-analyzed'!AD$1*1/'nmol-analyzed'!AD$2</f>
        <v>0</v>
      </c>
      <c r="AG261" s="14">
        <f>'nmol-analyzed'!AE261*0.001/'nmol-analyzed'!AE$1*1/'nmol-analyzed'!AE$2</f>
        <v>0</v>
      </c>
      <c r="AH261" s="14">
        <f>'nmol-analyzed'!AF261*0.001/'nmol-analyzed'!AF$1*1/'nmol-analyzed'!AF$2</f>
        <v>0</v>
      </c>
      <c r="AI261" s="14">
        <f>'nmol-analyzed'!AG261*0.001/'nmol-analyzed'!AG$1*1/'nmol-analyzed'!AG$2</f>
        <v>0</v>
      </c>
      <c r="AJ261" s="14">
        <f>'nmol-analyzed'!AH261*0.001/'nmol-analyzed'!AH$1*1/'nmol-analyzed'!AH$2</f>
        <v>0</v>
      </c>
      <c r="AK261" s="14">
        <f>'nmol-analyzed'!AI261*0.001/'nmol-analyzed'!AI$1*1/'nmol-analyzed'!AI$2</f>
        <v>0</v>
      </c>
      <c r="AL261" s="14">
        <f>'nmol-analyzed'!AJ261*0.001/'nmol-analyzed'!AJ$1*1/'nmol-analyzed'!AJ$2</f>
        <v>0</v>
      </c>
      <c r="AM261" s="14">
        <f>'nmol-analyzed'!AK261*0.001/'nmol-analyzed'!AK$1*1/'nmol-analyzed'!AK$2</f>
        <v>0</v>
      </c>
      <c r="AN261" s="14">
        <f>'nmol-analyzed'!AL261*0.001/'nmol-analyzed'!AL$1*1/'nmol-analyzed'!AL$2</f>
        <v>0</v>
      </c>
      <c r="AO261" s="14">
        <f>'nmol-analyzed'!AM261*0.001/'nmol-analyzed'!AM$1*1/'nmol-analyzed'!AM$2</f>
        <v>0</v>
      </c>
      <c r="AP261" s="14">
        <f>'nmol-analyzed'!AN261*0.001/'nmol-analyzed'!AN$1*1/'nmol-analyzed'!AN$2</f>
        <v>0</v>
      </c>
      <c r="AQ261" s="14">
        <f>'nmol-analyzed'!AO261*0.001/'nmol-analyzed'!AO$1*1/'nmol-analyzed'!AO$2</f>
        <v>0</v>
      </c>
      <c r="AR261" s="14">
        <f>'nmol-analyzed'!AP261*0.001/'nmol-analyzed'!AP$1*1/'nmol-analyzed'!AP$2</f>
        <v>0</v>
      </c>
      <c r="AS261" s="14">
        <f>'nmol-analyzed'!AQ261*0.001/'nmol-analyzed'!AQ$1*1/'nmol-analyzed'!AQ$2</f>
        <v>0</v>
      </c>
      <c r="AT261" s="14">
        <f>'nmol-analyzed'!AR261*0.001/'nmol-analyzed'!AR$1*1/'nmol-analyzed'!AR$2</f>
        <v>0</v>
      </c>
      <c r="AU261" s="14">
        <f>'nmol-analyzed'!AS261*0.001/'nmol-analyzed'!AS$1*1/'nmol-analyzed'!AS$2</f>
        <v>0</v>
      </c>
      <c r="AV261" s="14">
        <f>'nmol-analyzed'!AT261*0.001/'nmol-analyzed'!AT$1*1/'nmol-analyzed'!AT$2</f>
        <v>0</v>
      </c>
      <c r="AW261" s="14">
        <f>'nmol-analyzed'!AU261*0.001/'nmol-analyzed'!AU$1*1/'nmol-analyzed'!AU$2</f>
        <v>0</v>
      </c>
      <c r="AX261" s="14">
        <f>'nmol-analyzed'!AV261*0.001/'nmol-analyzed'!AV$1*1/'nmol-analyzed'!AV$2</f>
        <v>0</v>
      </c>
      <c r="AY261" s="14"/>
    </row>
    <row r="262" spans="1:51" x14ac:dyDescent="0.2">
      <c r="A262" s="2" t="s">
        <v>309</v>
      </c>
      <c r="B262"/>
      <c r="C262" s="2" t="s">
        <v>309</v>
      </c>
      <c r="D262" s="71"/>
      <c r="E262" s="16"/>
      <c r="F262" s="16">
        <f>'nmol-analyzed'!F262*0.001/'nmol-analyzed'!F$1*1/'nmol-analyzed'!F$2</f>
        <v>30.976265466816656</v>
      </c>
      <c r="G262" s="16">
        <f>'nmol-analyzed'!G262*0.001/'nmol-analyzed'!G$1*1/'nmol-analyzed'!G$2</f>
        <v>31.770641169853768</v>
      </c>
      <c r="H262" s="16">
        <f>'nmol-analyzed'!H262*0.001/'nmol-analyzed'!H$1*1/'nmol-analyzed'!H$2</f>
        <v>32.039257592800901</v>
      </c>
      <c r="I262" s="16">
        <f>'nmol-analyzed'!I262*0.001/'nmol-analyzed'!I$1*1/'nmol-analyzed'!I$2</f>
        <v>33.375253093363327</v>
      </c>
      <c r="J262" s="16">
        <f>'nmol-analyzed'!J262*0.001/'nmol-analyzed'!J$1*1/'nmol-analyzed'!J$2</f>
        <v>33.461979752530929</v>
      </c>
      <c r="K262" s="16">
        <f>'nmol-analyzed'!K262*0.001/'nmol-analyzed'!K$1*1/'nmol-analyzed'!K$2</f>
        <v>30.622947131608552</v>
      </c>
      <c r="L262" s="140">
        <f t="shared" si="12"/>
        <v>32.041057367829026</v>
      </c>
      <c r="M262" s="141">
        <f t="shared" si="13"/>
        <v>1.1846556673762478</v>
      </c>
      <c r="N262" s="14">
        <f t="shared" si="14"/>
        <v>3.6973051599904654E-2</v>
      </c>
      <c r="O262" s="16">
        <f>'nmol-analyzed'!M262*0.001/'nmol-analyzed'!M$1*1/'nmol-analyzed'!M$2</f>
        <v>32.437104072398192</v>
      </c>
      <c r="P262" s="16">
        <f>'nmol-analyzed'!N262*0.001/'nmol-analyzed'!N$1*1/'nmol-analyzed'!N$2</f>
        <v>39.251315789473679</v>
      </c>
      <c r="Q262" s="16">
        <f>'nmol-analyzed'!O262*0.001/'nmol-analyzed'!O$1*1/'nmol-analyzed'!O$2</f>
        <v>30.471648351648351</v>
      </c>
      <c r="R262" s="16">
        <f>'nmol-analyzed'!P262*0.001/'nmol-analyzed'!P$1*1/'nmol-analyzed'!P$2</f>
        <v>31.353741496598641</v>
      </c>
      <c r="S262" s="16">
        <f>'nmol-analyzed'!Q262*0.001/'nmol-analyzed'!Q$1*1/'nmol-analyzed'!Q$2</f>
        <v>21.252888888888886</v>
      </c>
      <c r="T262" s="16">
        <f>'nmol-analyzed'!R262*0.001/'nmol-analyzed'!R$1*1/'nmol-analyzed'!R$2</f>
        <v>18.903571428571425</v>
      </c>
      <c r="U262" s="16">
        <f>'nmol-analyzed'!S262*0.001/'nmol-analyzed'!S$1*1/'nmol-analyzed'!S$2</f>
        <v>28.498660714285705</v>
      </c>
      <c r="V262" s="16">
        <f>'nmol-analyzed'!T262*0.001/'nmol-analyzed'!T$1*1/'nmol-analyzed'!T$2</f>
        <v>25.274666666666661</v>
      </c>
      <c r="W262" s="16">
        <f>'nmol-analyzed'!U262*0.001/'nmol-analyzed'!U$1*1/'nmol-analyzed'!U$2</f>
        <v>27.750226244343889</v>
      </c>
      <c r="X262" s="16">
        <f>'nmol-analyzed'!V262*0.001/'nmol-analyzed'!V$1*1/'nmol-analyzed'!V$2</f>
        <v>29.788687782805425</v>
      </c>
      <c r="Y262" s="16">
        <f>'nmol-analyzed'!W262*0.001/'nmol-analyzed'!W$1*1/'nmol-analyzed'!W$2</f>
        <v>24.593303571428585</v>
      </c>
      <c r="Z262" s="16">
        <f>'nmol-analyzed'!X262*0.001/'nmol-analyzed'!X$1*1/'nmol-analyzed'!X$2</f>
        <v>19.432444444444442</v>
      </c>
      <c r="AA262" s="16">
        <f>'nmol-analyzed'!Y262*0.001/'nmol-analyzed'!Y$1*1/'nmol-analyzed'!Y$2</f>
        <v>35.992888888888878</v>
      </c>
      <c r="AB262" s="16">
        <f>'nmol-analyzed'!Z262*0.001/'nmol-analyzed'!Z$1*1/'nmol-analyzed'!Z$2</f>
        <v>33.685087719298238</v>
      </c>
      <c r="AC262" s="16">
        <f>'nmol-analyzed'!AA262*0.001/'nmol-analyzed'!AA$1*1/'nmol-analyzed'!AA$2</f>
        <v>46.348214285714285</v>
      </c>
      <c r="AD262" s="16">
        <f>'nmol-analyzed'!AB262*0.001/'nmol-analyzed'!AB$1*1/'nmol-analyzed'!AB$2</f>
        <v>39.046222222222234</v>
      </c>
      <c r="AE262" s="16">
        <f>'nmol-analyzed'!AC262*0.001/'nmol-analyzed'!AC$1*1/'nmol-analyzed'!AC$2</f>
        <v>19.393333333333334</v>
      </c>
      <c r="AF262" s="16">
        <f>'nmol-analyzed'!AD262*0.001/'nmol-analyzed'!AD$1*1/'nmol-analyzed'!AD$2</f>
        <v>22.822999999999997</v>
      </c>
      <c r="AG262" s="16">
        <f>'nmol-analyzed'!AE262*0.001/'nmol-analyzed'!AE$1*1/'nmol-analyzed'!AE$2</f>
        <v>31.280357142857138</v>
      </c>
      <c r="AH262" s="16">
        <f>'nmol-analyzed'!AF262*0.001/'nmol-analyzed'!AF$1*1/'nmol-analyzed'!AF$2</f>
        <v>32.052771618625272</v>
      </c>
      <c r="AI262" s="16">
        <f>'nmol-analyzed'!AG262*0.001/'nmol-analyzed'!AG$1*1/'nmol-analyzed'!AG$2</f>
        <v>35.740000000000009</v>
      </c>
      <c r="AJ262" s="16">
        <f>'nmol-analyzed'!AH262*0.001/'nmol-analyzed'!AH$1*1/'nmol-analyzed'!AH$2</f>
        <v>30.660087719298257</v>
      </c>
      <c r="AK262" s="16">
        <f>'nmol-analyzed'!AI262*0.001/'nmol-analyzed'!AI$1*1/'nmol-analyzed'!AI$2</f>
        <v>31.589500000000001</v>
      </c>
      <c r="AL262" s="16">
        <f>'nmol-analyzed'!AJ262*0.001/'nmol-analyzed'!AJ$1*1/'nmol-analyzed'!AJ$2</f>
        <v>43.17649999999999</v>
      </c>
      <c r="AM262" s="16">
        <f>'nmol-analyzed'!AK262*0.001/'nmol-analyzed'!AK$1*1/'nmol-analyzed'!AK$2</f>
        <v>32.174122807017554</v>
      </c>
      <c r="AN262" s="16">
        <f>'nmol-analyzed'!AL262*0.001/'nmol-analyzed'!AL$1*1/'nmol-analyzed'!AL$2</f>
        <v>31.087053571428559</v>
      </c>
      <c r="AO262" s="16">
        <f>'nmol-analyzed'!AM262*0.001/'nmol-analyzed'!AM$1*1/'nmol-analyzed'!AM$2</f>
        <v>32.098222222222233</v>
      </c>
      <c r="AP262" s="16">
        <f>'nmol-analyzed'!AN262*0.001/'nmol-analyzed'!AN$1*1/'nmol-analyzed'!AN$2</f>
        <v>31.554666666666659</v>
      </c>
      <c r="AQ262" s="16">
        <f>'nmol-analyzed'!AO262*0.001/'nmol-analyzed'!AO$1*1/'nmol-analyzed'!AO$2</f>
        <v>17.212000000000003</v>
      </c>
      <c r="AR262" s="16">
        <f>'nmol-analyzed'!AP262*0.001/'nmol-analyzed'!AP$1*1/'nmol-analyzed'!AP$2</f>
        <v>29.05089285714287</v>
      </c>
      <c r="AS262" s="16">
        <f>'nmol-analyzed'!AQ262*0.001/'nmol-analyzed'!AQ$1*1/'nmol-analyzed'!AQ$2</f>
        <v>31.686160714285716</v>
      </c>
      <c r="AT262" s="16">
        <f>'nmol-analyzed'!AR262*0.001/'nmol-analyzed'!AR$1*1/'nmol-analyzed'!AR$2</f>
        <v>29.773245614035091</v>
      </c>
      <c r="AU262" s="16">
        <f>'nmol-analyzed'!AS262*0.001/'nmol-analyzed'!AS$1*1/'nmol-analyzed'!AS$2</f>
        <v>37.843015521064302</v>
      </c>
      <c r="AV262" s="16">
        <f>'nmol-analyzed'!AT262*0.001/'nmol-analyzed'!AT$1*1/'nmol-analyzed'!AT$2</f>
        <v>24.149561403508784</v>
      </c>
      <c r="AW262" s="16">
        <f>'nmol-analyzed'!AU262*0.001/'nmol-analyzed'!AU$1*1/'nmol-analyzed'!AU$2</f>
        <v>17.011607142857144</v>
      </c>
      <c r="AX262" s="16">
        <f>'nmol-analyzed'!AV262*0.001/'nmol-analyzed'!AV$1*1/'nmol-analyzed'!AV$2</f>
        <v>19.505500000000001</v>
      </c>
      <c r="AY262" s="16"/>
    </row>
    <row r="263" spans="1:51" x14ac:dyDescent="0.2">
      <c r="A263">
        <f>'imported summary from web'!A264</f>
        <v>734.5</v>
      </c>
      <c r="B263" t="str">
        <f>'imported summary from web'!B264</f>
        <v>C38H72O10PN</v>
      </c>
      <c r="C263" s="2" t="str">
        <f>'imported summary from web'!C264</f>
        <v>PS(32:1)</v>
      </c>
      <c r="D263" s="71"/>
      <c r="E263" s="14"/>
      <c r="F263" s="14">
        <f>'nmol-analyzed'!F263*0.001/'nmol-analyzed'!F$1*1/'nmol-analyzed'!F$2</f>
        <v>1.6872890888638922E-3</v>
      </c>
      <c r="G263" s="14">
        <f>'nmol-analyzed'!G263*0.001/'nmol-analyzed'!G$1*1/'nmol-analyzed'!G$2</f>
        <v>0</v>
      </c>
      <c r="H263" s="14">
        <f>'nmol-analyzed'!H263*0.001/'nmol-analyzed'!H$1*1/'nmol-analyzed'!H$2</f>
        <v>0</v>
      </c>
      <c r="I263" s="14">
        <f>'nmol-analyzed'!I263*0.001/'nmol-analyzed'!I$1*1/'nmol-analyzed'!I$2</f>
        <v>0</v>
      </c>
      <c r="J263" s="14">
        <f>'nmol-analyzed'!J263*0.001/'nmol-analyzed'!J$1*1/'nmol-analyzed'!J$2</f>
        <v>0</v>
      </c>
      <c r="K263" s="14">
        <f>'nmol-analyzed'!K263*0.001/'nmol-analyzed'!K$1*1/'nmol-analyzed'!K$2</f>
        <v>0</v>
      </c>
      <c r="L263" s="14">
        <f t="shared" si="12"/>
        <v>2.8121484814398203E-4</v>
      </c>
      <c r="M263" s="137">
        <f t="shared" si="13"/>
        <v>6.88832886047013E-4</v>
      </c>
      <c r="N263" s="14">
        <f t="shared" si="14"/>
        <v>2.4494897427831779</v>
      </c>
      <c r="O263" s="14">
        <f>'nmol-analyzed'!M263*0.001/'nmol-analyzed'!M$1*1/'nmol-analyzed'!M$2</f>
        <v>0</v>
      </c>
      <c r="P263" s="14">
        <f>'nmol-analyzed'!N263*0.001/'nmol-analyzed'!N$1*1/'nmol-analyzed'!N$2</f>
        <v>0</v>
      </c>
      <c r="Q263" s="14">
        <f>'nmol-analyzed'!O263*0.001/'nmol-analyzed'!O$1*1/'nmol-analyzed'!O$2</f>
        <v>0</v>
      </c>
      <c r="R263" s="14">
        <f>'nmol-analyzed'!P263*0.001/'nmol-analyzed'!P$1*1/'nmol-analyzed'!P$2</f>
        <v>0</v>
      </c>
      <c r="S263" s="14">
        <f>'nmol-analyzed'!Q263*0.001/'nmol-analyzed'!Q$1*1/'nmol-analyzed'!Q$2</f>
        <v>0</v>
      </c>
      <c r="T263" s="14">
        <f>'nmol-analyzed'!R263*0.001/'nmol-analyzed'!R$1*1/'nmol-analyzed'!R$2</f>
        <v>0</v>
      </c>
      <c r="U263" s="14">
        <f>'nmol-analyzed'!S263*0.001/'nmol-analyzed'!S$1*1/'nmol-analyzed'!S$2</f>
        <v>0</v>
      </c>
      <c r="V263" s="14">
        <f>'nmol-analyzed'!T263*0.001/'nmol-analyzed'!T$1*1/'nmol-analyzed'!T$2</f>
        <v>0</v>
      </c>
      <c r="W263" s="14">
        <f>'nmol-analyzed'!U263*0.001/'nmol-analyzed'!U$1*1/'nmol-analyzed'!U$2</f>
        <v>0</v>
      </c>
      <c r="X263" s="14">
        <f>'nmol-analyzed'!V263*0.001/'nmol-analyzed'!V$1*1/'nmol-analyzed'!V$2</f>
        <v>0</v>
      </c>
      <c r="Y263" s="14">
        <f>'nmol-analyzed'!W263*0.001/'nmol-analyzed'!W$1*1/'nmol-analyzed'!W$2</f>
        <v>0</v>
      </c>
      <c r="Z263" s="14">
        <f>'nmol-analyzed'!X263*0.001/'nmol-analyzed'!X$1*1/'nmol-analyzed'!X$2</f>
        <v>0</v>
      </c>
      <c r="AA263" s="14">
        <f>'nmol-analyzed'!Y263*0.001/'nmol-analyzed'!Y$1*1/'nmol-analyzed'!Y$2</f>
        <v>0</v>
      </c>
      <c r="AB263" s="14">
        <f>'nmol-analyzed'!Z263*0.001/'nmol-analyzed'!Z$1*1/'nmol-analyzed'!Z$2</f>
        <v>0</v>
      </c>
      <c r="AC263" s="14">
        <f>'nmol-analyzed'!AA263*0.001/'nmol-analyzed'!AA$1*1/'nmol-analyzed'!AA$2</f>
        <v>0</v>
      </c>
      <c r="AD263" s="14">
        <f>'nmol-analyzed'!AB263*0.001/'nmol-analyzed'!AB$1*1/'nmol-analyzed'!AB$2</f>
        <v>0</v>
      </c>
      <c r="AE263" s="14">
        <f>'nmol-analyzed'!AC263*0.001/'nmol-analyzed'!AC$1*1/'nmol-analyzed'!AC$2</f>
        <v>0</v>
      </c>
      <c r="AF263" s="14">
        <f>'nmol-analyzed'!AD263*0.001/'nmol-analyzed'!AD$1*1/'nmol-analyzed'!AD$2</f>
        <v>0</v>
      </c>
      <c r="AG263" s="14">
        <f>'nmol-analyzed'!AE263*0.001/'nmol-analyzed'!AE$1*1/'nmol-analyzed'!AE$2</f>
        <v>0</v>
      </c>
      <c r="AH263" s="14">
        <f>'nmol-analyzed'!AF263*0.001/'nmol-analyzed'!AF$1*1/'nmol-analyzed'!AF$2</f>
        <v>0</v>
      </c>
      <c r="AI263" s="14">
        <f>'nmol-analyzed'!AG263*0.001/'nmol-analyzed'!AG$1*1/'nmol-analyzed'!AG$2</f>
        <v>0</v>
      </c>
      <c r="AJ263" s="14">
        <f>'nmol-analyzed'!AH263*0.001/'nmol-analyzed'!AH$1*1/'nmol-analyzed'!AH$2</f>
        <v>0</v>
      </c>
      <c r="AK263" s="14">
        <f>'nmol-analyzed'!AI263*0.001/'nmol-analyzed'!AI$1*1/'nmol-analyzed'!AI$2</f>
        <v>0</v>
      </c>
      <c r="AL263" s="14">
        <f>'nmol-analyzed'!AJ263*0.001/'nmol-analyzed'!AJ$1*1/'nmol-analyzed'!AJ$2</f>
        <v>0</v>
      </c>
      <c r="AM263" s="14">
        <f>'nmol-analyzed'!AK263*0.001/'nmol-analyzed'!AK$1*1/'nmol-analyzed'!AK$2</f>
        <v>0</v>
      </c>
      <c r="AN263" s="14">
        <f>'nmol-analyzed'!AL263*0.001/'nmol-analyzed'!AL$1*1/'nmol-analyzed'!AL$2</f>
        <v>0</v>
      </c>
      <c r="AO263" s="14">
        <f>'nmol-analyzed'!AM263*0.001/'nmol-analyzed'!AM$1*1/'nmol-analyzed'!AM$2</f>
        <v>0</v>
      </c>
      <c r="AP263" s="14">
        <f>'nmol-analyzed'!AN263*0.001/'nmol-analyzed'!AN$1*1/'nmol-analyzed'!AN$2</f>
        <v>0</v>
      </c>
      <c r="AQ263" s="14">
        <f>'nmol-analyzed'!AO263*0.001/'nmol-analyzed'!AO$1*1/'nmol-analyzed'!AO$2</f>
        <v>0</v>
      </c>
      <c r="AR263" s="14">
        <f>'nmol-analyzed'!AP263*0.001/'nmol-analyzed'!AP$1*1/'nmol-analyzed'!AP$2</f>
        <v>0</v>
      </c>
      <c r="AS263" s="14">
        <f>'nmol-analyzed'!AQ263*0.001/'nmol-analyzed'!AQ$1*1/'nmol-analyzed'!AQ$2</f>
        <v>0</v>
      </c>
      <c r="AT263" s="14">
        <f>'nmol-analyzed'!AR263*0.001/'nmol-analyzed'!AR$1*1/'nmol-analyzed'!AR$2</f>
        <v>0</v>
      </c>
      <c r="AU263" s="14">
        <f>'nmol-analyzed'!AS263*0.001/'nmol-analyzed'!AS$1*1/'nmol-analyzed'!AS$2</f>
        <v>0</v>
      </c>
      <c r="AV263" s="14">
        <f>'nmol-analyzed'!AT263*0.001/'nmol-analyzed'!AT$1*1/'nmol-analyzed'!AT$2</f>
        <v>0</v>
      </c>
      <c r="AW263" s="14">
        <f>'nmol-analyzed'!AU263*0.001/'nmol-analyzed'!AU$1*1/'nmol-analyzed'!AU$2</f>
        <v>0</v>
      </c>
      <c r="AX263" s="14">
        <f>'nmol-analyzed'!AV263*0.001/'nmol-analyzed'!AV$1*1/'nmol-analyzed'!AV$2</f>
        <v>0</v>
      </c>
      <c r="AY263" s="14"/>
    </row>
    <row r="264" spans="1:51" x14ac:dyDescent="0.2">
      <c r="A264">
        <f>'imported summary from web'!A265</f>
        <v>736.5</v>
      </c>
      <c r="B264" t="str">
        <f>'imported summary from web'!B265</f>
        <v>C38H74O10PN</v>
      </c>
      <c r="C264" s="2" t="str">
        <f>'imported summary from web'!C265</f>
        <v>PS(32:0)</v>
      </c>
      <c r="D264" s="71"/>
      <c r="E264" s="14"/>
      <c r="F264" s="14">
        <f>'nmol-analyzed'!F264*0.001/'nmol-analyzed'!F$1*1/'nmol-analyzed'!F$2</f>
        <v>0</v>
      </c>
      <c r="G264" s="14">
        <f>'nmol-analyzed'!G264*0.001/'nmol-analyzed'!G$1*1/'nmol-analyzed'!G$2</f>
        <v>1.6872890888638922E-3</v>
      </c>
      <c r="H264" s="14">
        <f>'nmol-analyzed'!H264*0.001/'nmol-analyzed'!H$1*1/'nmol-analyzed'!H$2</f>
        <v>0</v>
      </c>
      <c r="I264" s="14">
        <f>'nmol-analyzed'!I264*0.001/'nmol-analyzed'!I$1*1/'nmol-analyzed'!I$2</f>
        <v>0</v>
      </c>
      <c r="J264" s="14">
        <f>'nmol-analyzed'!J264*0.001/'nmol-analyzed'!J$1*1/'nmol-analyzed'!J$2</f>
        <v>0</v>
      </c>
      <c r="K264" s="14">
        <f>'nmol-analyzed'!K264*0.001/'nmol-analyzed'!K$1*1/'nmol-analyzed'!K$2</f>
        <v>0</v>
      </c>
      <c r="L264" s="14">
        <f t="shared" si="12"/>
        <v>2.8121484814398203E-4</v>
      </c>
      <c r="M264" s="137">
        <f t="shared" si="13"/>
        <v>6.88832886047013E-4</v>
      </c>
      <c r="N264" s="14">
        <f t="shared" si="14"/>
        <v>2.4494897427831779</v>
      </c>
      <c r="O264" s="14">
        <f>'nmol-analyzed'!M264*0.001/'nmol-analyzed'!M$1*1/'nmol-analyzed'!M$2</f>
        <v>0</v>
      </c>
      <c r="P264" s="14">
        <f>'nmol-analyzed'!N264*0.001/'nmol-analyzed'!N$1*1/'nmol-analyzed'!N$2</f>
        <v>0</v>
      </c>
      <c r="Q264" s="14">
        <f>'nmol-analyzed'!O264*0.001/'nmol-analyzed'!O$1*1/'nmol-analyzed'!O$2</f>
        <v>0</v>
      </c>
      <c r="R264" s="14">
        <f>'nmol-analyzed'!P264*0.001/'nmol-analyzed'!P$1*1/'nmol-analyzed'!P$2</f>
        <v>0</v>
      </c>
      <c r="S264" s="14">
        <f>'nmol-analyzed'!Q264*0.001/'nmol-analyzed'!Q$1*1/'nmol-analyzed'!Q$2</f>
        <v>0</v>
      </c>
      <c r="T264" s="14">
        <f>'nmol-analyzed'!R264*0.001/'nmol-analyzed'!R$1*1/'nmol-analyzed'!R$2</f>
        <v>0</v>
      </c>
      <c r="U264" s="14">
        <f>'nmol-analyzed'!S264*0.001/'nmol-analyzed'!S$1*1/'nmol-analyzed'!S$2</f>
        <v>0</v>
      </c>
      <c r="V264" s="14">
        <f>'nmol-analyzed'!T264*0.001/'nmol-analyzed'!T$1*1/'nmol-analyzed'!T$2</f>
        <v>0</v>
      </c>
      <c r="W264" s="14">
        <f>'nmol-analyzed'!U264*0.001/'nmol-analyzed'!U$1*1/'nmol-analyzed'!U$2</f>
        <v>0</v>
      </c>
      <c r="X264" s="14">
        <f>'nmol-analyzed'!V264*0.001/'nmol-analyzed'!V$1*1/'nmol-analyzed'!V$2</f>
        <v>0</v>
      </c>
      <c r="Y264" s="14">
        <f>'nmol-analyzed'!W264*0.001/'nmol-analyzed'!W$1*1/'nmol-analyzed'!W$2</f>
        <v>0</v>
      </c>
      <c r="Z264" s="14">
        <f>'nmol-analyzed'!X264*0.001/'nmol-analyzed'!X$1*1/'nmol-analyzed'!X$2</f>
        <v>0</v>
      </c>
      <c r="AA264" s="14">
        <f>'nmol-analyzed'!Y264*0.001/'nmol-analyzed'!Y$1*1/'nmol-analyzed'!Y$2</f>
        <v>0</v>
      </c>
      <c r="AB264" s="14">
        <f>'nmol-analyzed'!Z264*0.001/'nmol-analyzed'!Z$1*1/'nmol-analyzed'!Z$2</f>
        <v>0</v>
      </c>
      <c r="AC264" s="14">
        <f>'nmol-analyzed'!AA264*0.001/'nmol-analyzed'!AA$1*1/'nmol-analyzed'!AA$2</f>
        <v>0</v>
      </c>
      <c r="AD264" s="14">
        <f>'nmol-analyzed'!AB264*0.001/'nmol-analyzed'!AB$1*1/'nmol-analyzed'!AB$2</f>
        <v>0</v>
      </c>
      <c r="AE264" s="14">
        <f>'nmol-analyzed'!AC264*0.001/'nmol-analyzed'!AC$1*1/'nmol-analyzed'!AC$2</f>
        <v>0</v>
      </c>
      <c r="AF264" s="14">
        <f>'nmol-analyzed'!AD264*0.001/'nmol-analyzed'!AD$1*1/'nmol-analyzed'!AD$2</f>
        <v>0</v>
      </c>
      <c r="AG264" s="14">
        <f>'nmol-analyzed'!AE264*0.001/'nmol-analyzed'!AE$1*1/'nmol-analyzed'!AE$2</f>
        <v>0</v>
      </c>
      <c r="AH264" s="14">
        <f>'nmol-analyzed'!AF264*0.001/'nmol-analyzed'!AF$1*1/'nmol-analyzed'!AF$2</f>
        <v>0</v>
      </c>
      <c r="AI264" s="14">
        <f>'nmol-analyzed'!AG264*0.001/'nmol-analyzed'!AG$1*1/'nmol-analyzed'!AG$2</f>
        <v>0</v>
      </c>
      <c r="AJ264" s="14">
        <f>'nmol-analyzed'!AH264*0.001/'nmol-analyzed'!AH$1*1/'nmol-analyzed'!AH$2</f>
        <v>0</v>
      </c>
      <c r="AK264" s="14">
        <f>'nmol-analyzed'!AI264*0.001/'nmol-analyzed'!AI$1*1/'nmol-analyzed'!AI$2</f>
        <v>0</v>
      </c>
      <c r="AL264" s="14">
        <f>'nmol-analyzed'!AJ264*0.001/'nmol-analyzed'!AJ$1*1/'nmol-analyzed'!AJ$2</f>
        <v>0</v>
      </c>
      <c r="AM264" s="14">
        <f>'nmol-analyzed'!AK264*0.001/'nmol-analyzed'!AK$1*1/'nmol-analyzed'!AK$2</f>
        <v>0</v>
      </c>
      <c r="AN264" s="14">
        <f>'nmol-analyzed'!AL264*0.001/'nmol-analyzed'!AL$1*1/'nmol-analyzed'!AL$2</f>
        <v>0</v>
      </c>
      <c r="AO264" s="14">
        <f>'nmol-analyzed'!AM264*0.001/'nmol-analyzed'!AM$1*1/'nmol-analyzed'!AM$2</f>
        <v>0</v>
      </c>
      <c r="AP264" s="14">
        <f>'nmol-analyzed'!AN264*0.001/'nmol-analyzed'!AN$1*1/'nmol-analyzed'!AN$2</f>
        <v>0</v>
      </c>
      <c r="AQ264" s="14">
        <f>'nmol-analyzed'!AO264*0.001/'nmol-analyzed'!AO$1*1/'nmol-analyzed'!AO$2</f>
        <v>0</v>
      </c>
      <c r="AR264" s="14">
        <f>'nmol-analyzed'!AP264*0.001/'nmol-analyzed'!AP$1*1/'nmol-analyzed'!AP$2</f>
        <v>0</v>
      </c>
      <c r="AS264" s="14">
        <f>'nmol-analyzed'!AQ264*0.001/'nmol-analyzed'!AQ$1*1/'nmol-analyzed'!AQ$2</f>
        <v>0</v>
      </c>
      <c r="AT264" s="14">
        <f>'nmol-analyzed'!AR264*0.001/'nmol-analyzed'!AR$1*1/'nmol-analyzed'!AR$2</f>
        <v>0</v>
      </c>
      <c r="AU264" s="14">
        <f>'nmol-analyzed'!AS264*0.001/'nmol-analyzed'!AS$1*1/'nmol-analyzed'!AS$2</f>
        <v>0</v>
      </c>
      <c r="AV264" s="14">
        <f>'nmol-analyzed'!AT264*0.001/'nmol-analyzed'!AT$1*1/'nmol-analyzed'!AT$2</f>
        <v>0</v>
      </c>
      <c r="AW264" s="14">
        <f>'nmol-analyzed'!AU264*0.001/'nmol-analyzed'!AU$1*1/'nmol-analyzed'!AU$2</f>
        <v>0</v>
      </c>
      <c r="AX264" s="14">
        <f>'nmol-analyzed'!AV264*0.001/'nmol-analyzed'!AV$1*1/'nmol-analyzed'!AV$2</f>
        <v>0</v>
      </c>
      <c r="AY264" s="14"/>
    </row>
    <row r="265" spans="1:51" x14ac:dyDescent="0.2">
      <c r="A265">
        <f>'imported summary from web'!A268</f>
        <v>756.5</v>
      </c>
      <c r="B265" t="str">
        <f>'imported summary from web'!B268</f>
        <v>C40H70O10PN</v>
      </c>
      <c r="C265" s="2" t="str">
        <f>'imported summary from web'!C268</f>
        <v>PS(34:4)</v>
      </c>
      <c r="D265" s="71"/>
      <c r="E265" s="14"/>
      <c r="F265" s="14">
        <f>'nmol-analyzed'!F265*0.001/'nmol-analyzed'!F$1*1/'nmol-analyzed'!F$2</f>
        <v>0</v>
      </c>
      <c r="G265" s="14">
        <f>'nmol-analyzed'!G265*0.001/'nmol-analyzed'!G$1*1/'nmol-analyzed'!G$2</f>
        <v>0</v>
      </c>
      <c r="H265" s="14">
        <f>'nmol-analyzed'!H265*0.001/'nmol-analyzed'!H$1*1/'nmol-analyzed'!H$2</f>
        <v>0</v>
      </c>
      <c r="I265" s="14">
        <f>'nmol-analyzed'!I265*0.001/'nmol-analyzed'!I$1*1/'nmol-analyzed'!I$2</f>
        <v>0</v>
      </c>
      <c r="J265" s="14">
        <f>'nmol-analyzed'!J265*0.001/'nmol-analyzed'!J$1*1/'nmol-analyzed'!J$2</f>
        <v>0</v>
      </c>
      <c r="K265" s="14">
        <f>'nmol-analyzed'!K265*0.001/'nmol-analyzed'!K$1*1/'nmol-analyzed'!K$2</f>
        <v>0</v>
      </c>
      <c r="L265" s="14">
        <f t="shared" si="12"/>
        <v>0</v>
      </c>
      <c r="M265" s="137">
        <f t="shared" si="13"/>
        <v>0</v>
      </c>
      <c r="N265" s="14" t="e">
        <f t="shared" si="14"/>
        <v>#DIV/0!</v>
      </c>
      <c r="O265" s="14">
        <f>'nmol-analyzed'!M265*0.001/'nmol-analyzed'!M$1*1/'nmol-analyzed'!M$2</f>
        <v>0</v>
      </c>
      <c r="P265" s="14">
        <f>'nmol-analyzed'!N265*0.001/'nmol-analyzed'!N$1*1/'nmol-analyzed'!N$2</f>
        <v>0</v>
      </c>
      <c r="Q265" s="14">
        <f>'nmol-analyzed'!O265*0.001/'nmol-analyzed'!O$1*1/'nmol-analyzed'!O$2</f>
        <v>0</v>
      </c>
      <c r="R265" s="14">
        <f>'nmol-analyzed'!P265*0.001/'nmol-analyzed'!P$1*1/'nmol-analyzed'!P$2</f>
        <v>0</v>
      </c>
      <c r="S265" s="14">
        <f>'nmol-analyzed'!Q265*0.001/'nmol-analyzed'!Q$1*1/'nmol-analyzed'!Q$2</f>
        <v>0</v>
      </c>
      <c r="T265" s="14">
        <f>'nmol-analyzed'!R265*0.001/'nmol-analyzed'!R$1*1/'nmol-analyzed'!R$2</f>
        <v>0</v>
      </c>
      <c r="U265" s="14">
        <f>'nmol-analyzed'!S265*0.001/'nmol-analyzed'!S$1*1/'nmol-analyzed'!S$2</f>
        <v>0</v>
      </c>
      <c r="V265" s="14">
        <f>'nmol-analyzed'!T265*0.001/'nmol-analyzed'!T$1*1/'nmol-analyzed'!T$2</f>
        <v>0</v>
      </c>
      <c r="W265" s="14">
        <f>'nmol-analyzed'!U265*0.001/'nmol-analyzed'!U$1*1/'nmol-analyzed'!U$2</f>
        <v>0</v>
      </c>
      <c r="X265" s="14">
        <f>'nmol-analyzed'!V265*0.001/'nmol-analyzed'!V$1*1/'nmol-analyzed'!V$2</f>
        <v>0</v>
      </c>
      <c r="Y265" s="14">
        <f>'nmol-analyzed'!W265*0.001/'nmol-analyzed'!W$1*1/'nmol-analyzed'!W$2</f>
        <v>0</v>
      </c>
      <c r="Z265" s="14">
        <f>'nmol-analyzed'!X265*0.001/'nmol-analyzed'!X$1*1/'nmol-analyzed'!X$2</f>
        <v>0</v>
      </c>
      <c r="AA265" s="14">
        <f>'nmol-analyzed'!Y265*0.001/'nmol-analyzed'!Y$1*1/'nmol-analyzed'!Y$2</f>
        <v>0</v>
      </c>
      <c r="AB265" s="14">
        <f>'nmol-analyzed'!Z265*0.001/'nmol-analyzed'!Z$1*1/'nmol-analyzed'!Z$2</f>
        <v>0</v>
      </c>
      <c r="AC265" s="14">
        <f>'nmol-analyzed'!AA265*0.001/'nmol-analyzed'!AA$1*1/'nmol-analyzed'!AA$2</f>
        <v>0</v>
      </c>
      <c r="AD265" s="14">
        <f>'nmol-analyzed'!AB265*0.001/'nmol-analyzed'!AB$1*1/'nmol-analyzed'!AB$2</f>
        <v>0</v>
      </c>
      <c r="AE265" s="14">
        <f>'nmol-analyzed'!AC265*0.001/'nmol-analyzed'!AC$1*1/'nmol-analyzed'!AC$2</f>
        <v>0</v>
      </c>
      <c r="AF265" s="14">
        <f>'nmol-analyzed'!AD265*0.001/'nmol-analyzed'!AD$1*1/'nmol-analyzed'!AD$2</f>
        <v>0</v>
      </c>
      <c r="AG265" s="14">
        <f>'nmol-analyzed'!AE265*0.001/'nmol-analyzed'!AE$1*1/'nmol-analyzed'!AE$2</f>
        <v>0</v>
      </c>
      <c r="AH265" s="14">
        <f>'nmol-analyzed'!AF265*0.001/'nmol-analyzed'!AF$1*1/'nmol-analyzed'!AF$2</f>
        <v>0</v>
      </c>
      <c r="AI265" s="14">
        <f>'nmol-analyzed'!AG265*0.001/'nmol-analyzed'!AG$1*1/'nmol-analyzed'!AG$2</f>
        <v>2.2222222222222222E-3</v>
      </c>
      <c r="AJ265" s="14">
        <f>'nmol-analyzed'!AH265*0.001/'nmol-analyzed'!AH$1*1/'nmol-analyzed'!AH$2</f>
        <v>2.1929824561403512E-3</v>
      </c>
      <c r="AK265" s="14">
        <f>'nmol-analyzed'!AI265*0.001/'nmol-analyzed'!AI$1*1/'nmol-analyzed'!AI$2</f>
        <v>0</v>
      </c>
      <c r="AL265" s="14">
        <f>'nmol-analyzed'!AJ265*0.001/'nmol-analyzed'!AJ$1*1/'nmol-analyzed'!AJ$2</f>
        <v>0</v>
      </c>
      <c r="AM265" s="14">
        <f>'nmol-analyzed'!AK265*0.001/'nmol-analyzed'!AK$1*1/'nmol-analyzed'!AK$2</f>
        <v>0</v>
      </c>
      <c r="AN265" s="14">
        <f>'nmol-analyzed'!AL265*0.001/'nmol-analyzed'!AL$1*1/'nmol-analyzed'!AL$2</f>
        <v>0</v>
      </c>
      <c r="AO265" s="14">
        <f>'nmol-analyzed'!AM265*0.001/'nmol-analyzed'!AM$1*1/'nmol-analyzed'!AM$2</f>
        <v>0</v>
      </c>
      <c r="AP265" s="14">
        <f>'nmol-analyzed'!AN265*0.001/'nmol-analyzed'!AN$1*1/'nmol-analyzed'!AN$2</f>
        <v>0</v>
      </c>
      <c r="AQ265" s="14">
        <f>'nmol-analyzed'!AO265*0.001/'nmol-analyzed'!AO$1*1/'nmol-analyzed'!AO$2</f>
        <v>0</v>
      </c>
      <c r="AR265" s="14">
        <f>'nmol-analyzed'!AP265*0.001/'nmol-analyzed'!AP$1*1/'nmol-analyzed'!AP$2</f>
        <v>0</v>
      </c>
      <c r="AS265" s="14">
        <f>'nmol-analyzed'!AQ265*0.001/'nmol-analyzed'!AQ$1*1/'nmol-analyzed'!AQ$2</f>
        <v>0</v>
      </c>
      <c r="AT265" s="14">
        <f>'nmol-analyzed'!AR265*0.001/'nmol-analyzed'!AR$1*1/'nmol-analyzed'!AR$2</f>
        <v>0</v>
      </c>
      <c r="AU265" s="14">
        <f>'nmol-analyzed'!AS265*0.001/'nmol-analyzed'!AS$1*1/'nmol-analyzed'!AS$2</f>
        <v>0</v>
      </c>
      <c r="AV265" s="14">
        <f>'nmol-analyzed'!AT265*0.001/'nmol-analyzed'!AT$1*1/'nmol-analyzed'!AT$2</f>
        <v>0</v>
      </c>
      <c r="AW265" s="14">
        <f>'nmol-analyzed'!AU265*0.001/'nmol-analyzed'!AU$1*1/'nmol-analyzed'!AU$2</f>
        <v>0</v>
      </c>
      <c r="AX265" s="14">
        <f>'nmol-analyzed'!AV265*0.001/'nmol-analyzed'!AV$1*1/'nmol-analyzed'!AV$2</f>
        <v>0</v>
      </c>
      <c r="AY265" s="14"/>
    </row>
    <row r="266" spans="1:51" x14ac:dyDescent="0.2">
      <c r="A266">
        <f>'imported summary from web'!A269</f>
        <v>758.5</v>
      </c>
      <c r="B266" t="str">
        <f>'imported summary from web'!B269</f>
        <v>C40H72O10PN</v>
      </c>
      <c r="C266" s="2" t="str">
        <f>'imported summary from web'!C269</f>
        <v>PS(34:3)</v>
      </c>
      <c r="D266" s="71"/>
      <c r="E266" s="14"/>
      <c r="F266" s="14">
        <f>'nmol-analyzed'!F266*0.001/'nmol-analyzed'!F$1*1/'nmol-analyzed'!F$2</f>
        <v>0</v>
      </c>
      <c r="G266" s="14">
        <f>'nmol-analyzed'!G266*0.001/'nmol-analyzed'!G$1*1/'nmol-analyzed'!G$2</f>
        <v>0</v>
      </c>
      <c r="H266" s="14">
        <f>'nmol-analyzed'!H266*0.001/'nmol-analyzed'!H$1*1/'nmol-analyzed'!H$2</f>
        <v>0</v>
      </c>
      <c r="I266" s="14">
        <f>'nmol-analyzed'!I266*0.001/'nmol-analyzed'!I$1*1/'nmol-analyzed'!I$2</f>
        <v>0</v>
      </c>
      <c r="J266" s="14">
        <f>'nmol-analyzed'!J266*0.001/'nmol-analyzed'!J$1*1/'nmol-analyzed'!J$2</f>
        <v>0</v>
      </c>
      <c r="K266" s="14">
        <f>'nmol-analyzed'!K266*0.001/'nmol-analyzed'!K$1*1/'nmol-analyzed'!K$2</f>
        <v>0</v>
      </c>
      <c r="L266" s="14">
        <f t="shared" si="12"/>
        <v>0</v>
      </c>
      <c r="M266" s="137">
        <f t="shared" si="13"/>
        <v>0</v>
      </c>
      <c r="N266" s="14" t="e">
        <f t="shared" si="14"/>
        <v>#DIV/0!</v>
      </c>
      <c r="O266" s="14">
        <f>'nmol-analyzed'!M266*0.001/'nmol-analyzed'!M$1*1/'nmol-analyzed'!M$2</f>
        <v>0</v>
      </c>
      <c r="P266" s="14">
        <f>'nmol-analyzed'!N266*0.001/'nmol-analyzed'!N$1*1/'nmol-analyzed'!N$2</f>
        <v>0</v>
      </c>
      <c r="Q266" s="14">
        <f>'nmol-analyzed'!O266*0.001/'nmol-analyzed'!O$1*1/'nmol-analyzed'!O$2</f>
        <v>0</v>
      </c>
      <c r="R266" s="14">
        <f>'nmol-analyzed'!P266*0.001/'nmol-analyzed'!P$1*1/'nmol-analyzed'!P$2</f>
        <v>0</v>
      </c>
      <c r="S266" s="14">
        <f>'nmol-analyzed'!Q266*0.001/'nmol-analyzed'!Q$1*1/'nmol-analyzed'!Q$2</f>
        <v>0</v>
      </c>
      <c r="T266" s="14">
        <f>'nmol-analyzed'!R266*0.001/'nmol-analyzed'!R$1*1/'nmol-analyzed'!R$2</f>
        <v>0</v>
      </c>
      <c r="U266" s="14">
        <f>'nmol-analyzed'!S266*0.001/'nmol-analyzed'!S$1*1/'nmol-analyzed'!S$2</f>
        <v>0</v>
      </c>
      <c r="V266" s="14">
        <f>'nmol-analyzed'!T266*0.001/'nmol-analyzed'!T$1*1/'nmol-analyzed'!T$2</f>
        <v>0</v>
      </c>
      <c r="W266" s="14">
        <f>'nmol-analyzed'!U266*0.001/'nmol-analyzed'!U$1*1/'nmol-analyzed'!U$2</f>
        <v>0</v>
      </c>
      <c r="X266" s="14">
        <f>'nmol-analyzed'!V266*0.001/'nmol-analyzed'!V$1*1/'nmol-analyzed'!V$2</f>
        <v>0</v>
      </c>
      <c r="Y266" s="14">
        <f>'nmol-analyzed'!W266*0.001/'nmol-analyzed'!W$1*1/'nmol-analyzed'!W$2</f>
        <v>0</v>
      </c>
      <c r="Z266" s="14">
        <f>'nmol-analyzed'!X266*0.001/'nmol-analyzed'!X$1*1/'nmol-analyzed'!X$2</f>
        <v>0</v>
      </c>
      <c r="AA266" s="14">
        <f>'nmol-analyzed'!Y266*0.001/'nmol-analyzed'!Y$1*1/'nmol-analyzed'!Y$2</f>
        <v>0</v>
      </c>
      <c r="AB266" s="14">
        <f>'nmol-analyzed'!Z266*0.001/'nmol-analyzed'!Z$1*1/'nmol-analyzed'!Z$2</f>
        <v>0</v>
      </c>
      <c r="AC266" s="14">
        <f>'nmol-analyzed'!AA266*0.001/'nmol-analyzed'!AA$1*1/'nmol-analyzed'!AA$2</f>
        <v>0</v>
      </c>
      <c r="AD266" s="14">
        <f>'nmol-analyzed'!AB266*0.001/'nmol-analyzed'!AB$1*1/'nmol-analyzed'!AB$2</f>
        <v>0</v>
      </c>
      <c r="AE266" s="14">
        <f>'nmol-analyzed'!AC266*0.001/'nmol-analyzed'!AC$1*1/'nmol-analyzed'!AC$2</f>
        <v>0</v>
      </c>
      <c r="AF266" s="14">
        <f>'nmol-analyzed'!AD266*0.001/'nmol-analyzed'!AD$1*1/'nmol-analyzed'!AD$2</f>
        <v>0</v>
      </c>
      <c r="AG266" s="14">
        <f>'nmol-analyzed'!AE266*0.001/'nmol-analyzed'!AE$1*1/'nmol-analyzed'!AE$2</f>
        <v>0</v>
      </c>
      <c r="AH266" s="14">
        <f>'nmol-analyzed'!AF266*0.001/'nmol-analyzed'!AF$1*1/'nmol-analyzed'!AF$2</f>
        <v>0</v>
      </c>
      <c r="AI266" s="14">
        <f>'nmol-analyzed'!AG266*0.001/'nmol-analyzed'!AG$1*1/'nmol-analyzed'!AG$2</f>
        <v>0</v>
      </c>
      <c r="AJ266" s="14">
        <f>'nmol-analyzed'!AH266*0.001/'nmol-analyzed'!AH$1*1/'nmol-analyzed'!AH$2</f>
        <v>0</v>
      </c>
      <c r="AK266" s="14">
        <f>'nmol-analyzed'!AI266*0.001/'nmol-analyzed'!AI$1*1/'nmol-analyzed'!AI$2</f>
        <v>0</v>
      </c>
      <c r="AL266" s="14">
        <f>'nmol-analyzed'!AJ266*0.001/'nmol-analyzed'!AJ$1*1/'nmol-analyzed'!AJ$2</f>
        <v>0</v>
      </c>
      <c r="AM266" s="14">
        <f>'nmol-analyzed'!AK266*0.001/'nmol-analyzed'!AK$1*1/'nmol-analyzed'!AK$2</f>
        <v>0</v>
      </c>
      <c r="AN266" s="14">
        <f>'nmol-analyzed'!AL266*0.001/'nmol-analyzed'!AL$1*1/'nmol-analyzed'!AL$2</f>
        <v>0</v>
      </c>
      <c r="AO266" s="14">
        <f>'nmol-analyzed'!AM266*0.001/'nmol-analyzed'!AM$1*1/'nmol-analyzed'!AM$2</f>
        <v>0</v>
      </c>
      <c r="AP266" s="14">
        <f>'nmol-analyzed'!AN266*0.001/'nmol-analyzed'!AN$1*1/'nmol-analyzed'!AN$2</f>
        <v>0</v>
      </c>
      <c r="AQ266" s="14">
        <f>'nmol-analyzed'!AO266*0.001/'nmol-analyzed'!AO$1*1/'nmol-analyzed'!AO$2</f>
        <v>0</v>
      </c>
      <c r="AR266" s="14">
        <f>'nmol-analyzed'!AP266*0.001/'nmol-analyzed'!AP$1*1/'nmol-analyzed'!AP$2</f>
        <v>0</v>
      </c>
      <c r="AS266" s="14">
        <f>'nmol-analyzed'!AQ266*0.001/'nmol-analyzed'!AQ$1*1/'nmol-analyzed'!AQ$2</f>
        <v>0</v>
      </c>
      <c r="AT266" s="14">
        <f>'nmol-analyzed'!AR266*0.001/'nmol-analyzed'!AR$1*1/'nmol-analyzed'!AR$2</f>
        <v>0</v>
      </c>
      <c r="AU266" s="14">
        <f>'nmol-analyzed'!AS266*0.001/'nmol-analyzed'!AS$1*1/'nmol-analyzed'!AS$2</f>
        <v>0</v>
      </c>
      <c r="AV266" s="14">
        <f>'nmol-analyzed'!AT266*0.001/'nmol-analyzed'!AT$1*1/'nmol-analyzed'!AT$2</f>
        <v>0</v>
      </c>
      <c r="AW266" s="14">
        <f>'nmol-analyzed'!AU266*0.001/'nmol-analyzed'!AU$1*1/'nmol-analyzed'!AU$2</f>
        <v>0</v>
      </c>
      <c r="AX266" s="14">
        <f>'nmol-analyzed'!AV266*0.001/'nmol-analyzed'!AV$1*1/'nmol-analyzed'!AV$2</f>
        <v>0</v>
      </c>
      <c r="AY266" s="14"/>
    </row>
    <row r="267" spans="1:51" x14ac:dyDescent="0.2">
      <c r="A267">
        <f>'imported summary from web'!A270</f>
        <v>760.5</v>
      </c>
      <c r="B267" t="str">
        <f>'imported summary from web'!B270</f>
        <v>C40H74O10PN</v>
      </c>
      <c r="C267" s="2" t="str">
        <f>'imported summary from web'!C270</f>
        <v>PS(34:2)</v>
      </c>
      <c r="D267" s="71"/>
      <c r="E267" s="14"/>
      <c r="F267" s="14">
        <f>'nmol-analyzed'!F267*0.001/'nmol-analyzed'!F$1*1/'nmol-analyzed'!F$2</f>
        <v>0</v>
      </c>
      <c r="G267" s="14">
        <f>'nmol-analyzed'!G267*0.001/'nmol-analyzed'!G$1*1/'nmol-analyzed'!G$2</f>
        <v>0</v>
      </c>
      <c r="H267" s="14">
        <f>'nmol-analyzed'!H267*0.001/'nmol-analyzed'!H$1*1/'nmol-analyzed'!H$2</f>
        <v>0</v>
      </c>
      <c r="I267" s="14">
        <f>'nmol-analyzed'!I267*0.001/'nmol-analyzed'!I$1*1/'nmol-analyzed'!I$2</f>
        <v>0</v>
      </c>
      <c r="J267" s="14">
        <f>'nmol-analyzed'!J267*0.001/'nmol-analyzed'!J$1*1/'nmol-analyzed'!J$2</f>
        <v>0</v>
      </c>
      <c r="K267" s="14">
        <f>'nmol-analyzed'!K267*0.001/'nmol-analyzed'!K$1*1/'nmol-analyzed'!K$2</f>
        <v>1.6872890888638922E-3</v>
      </c>
      <c r="L267" s="14">
        <f t="shared" si="12"/>
        <v>2.8121484814398203E-4</v>
      </c>
      <c r="M267" s="137">
        <f t="shared" si="13"/>
        <v>6.88832886047013E-4</v>
      </c>
      <c r="N267" s="14">
        <f t="shared" si="14"/>
        <v>2.4494897427831779</v>
      </c>
      <c r="O267" s="14">
        <f>'nmol-analyzed'!M267*0.001/'nmol-analyzed'!M$1*1/'nmol-analyzed'!M$2</f>
        <v>0</v>
      </c>
      <c r="P267" s="14">
        <f>'nmol-analyzed'!N267*0.001/'nmol-analyzed'!N$1*1/'nmol-analyzed'!N$2</f>
        <v>0</v>
      </c>
      <c r="Q267" s="14">
        <f>'nmol-analyzed'!O267*0.001/'nmol-analyzed'!O$1*1/'nmol-analyzed'!O$2</f>
        <v>0</v>
      </c>
      <c r="R267" s="14">
        <f>'nmol-analyzed'!P267*0.001/'nmol-analyzed'!P$1*1/'nmol-analyzed'!P$2</f>
        <v>0</v>
      </c>
      <c r="S267" s="14">
        <f>'nmol-analyzed'!Q267*0.001/'nmol-analyzed'!Q$1*1/'nmol-analyzed'!Q$2</f>
        <v>0</v>
      </c>
      <c r="T267" s="14">
        <f>'nmol-analyzed'!R267*0.001/'nmol-analyzed'!R$1*1/'nmol-analyzed'!R$2</f>
        <v>0</v>
      </c>
      <c r="U267" s="14">
        <f>'nmol-analyzed'!S267*0.001/'nmol-analyzed'!S$1*1/'nmol-analyzed'!S$2</f>
        <v>0</v>
      </c>
      <c r="V267" s="14">
        <f>'nmol-analyzed'!T267*0.001/'nmol-analyzed'!T$1*1/'nmol-analyzed'!T$2</f>
        <v>0</v>
      </c>
      <c r="W267" s="14">
        <f>'nmol-analyzed'!U267*0.001/'nmol-analyzed'!U$1*1/'nmol-analyzed'!U$2</f>
        <v>0</v>
      </c>
      <c r="X267" s="14">
        <f>'nmol-analyzed'!V267*0.001/'nmol-analyzed'!V$1*1/'nmol-analyzed'!V$2</f>
        <v>0</v>
      </c>
      <c r="Y267" s="14">
        <f>'nmol-analyzed'!W267*0.001/'nmol-analyzed'!W$1*1/'nmol-analyzed'!W$2</f>
        <v>0</v>
      </c>
      <c r="Z267" s="14">
        <f>'nmol-analyzed'!X267*0.001/'nmol-analyzed'!X$1*1/'nmol-analyzed'!X$2</f>
        <v>0</v>
      </c>
      <c r="AA267" s="14">
        <f>'nmol-analyzed'!Y267*0.001/'nmol-analyzed'!Y$1*1/'nmol-analyzed'!Y$2</f>
        <v>0</v>
      </c>
      <c r="AB267" s="14">
        <f>'nmol-analyzed'!Z267*0.001/'nmol-analyzed'!Z$1*1/'nmol-analyzed'!Z$2</f>
        <v>0</v>
      </c>
      <c r="AC267" s="14">
        <f>'nmol-analyzed'!AA267*0.001/'nmol-analyzed'!AA$1*1/'nmol-analyzed'!AA$2</f>
        <v>0</v>
      </c>
      <c r="AD267" s="14">
        <f>'nmol-analyzed'!AB267*0.001/'nmol-analyzed'!AB$1*1/'nmol-analyzed'!AB$2</f>
        <v>0</v>
      </c>
      <c r="AE267" s="14">
        <f>'nmol-analyzed'!AC267*0.001/'nmol-analyzed'!AC$1*1/'nmol-analyzed'!AC$2</f>
        <v>0</v>
      </c>
      <c r="AF267" s="14">
        <f>'nmol-analyzed'!AD267*0.001/'nmol-analyzed'!AD$1*1/'nmol-analyzed'!AD$2</f>
        <v>0</v>
      </c>
      <c r="AG267" s="14">
        <f>'nmol-analyzed'!AE267*0.001/'nmol-analyzed'!AE$1*1/'nmol-analyzed'!AE$2</f>
        <v>2.232142857142857E-3</v>
      </c>
      <c r="AH267" s="14">
        <f>'nmol-analyzed'!AF267*0.001/'nmol-analyzed'!AF$1*1/'nmol-analyzed'!AF$2</f>
        <v>0</v>
      </c>
      <c r="AI267" s="14">
        <f>'nmol-analyzed'!AG267*0.001/'nmol-analyzed'!AG$1*1/'nmol-analyzed'!AG$2</f>
        <v>2.2222222222222222E-3</v>
      </c>
      <c r="AJ267" s="14">
        <f>'nmol-analyzed'!AH267*0.001/'nmol-analyzed'!AH$1*1/'nmol-analyzed'!AH$2</f>
        <v>0</v>
      </c>
      <c r="AK267" s="14">
        <f>'nmol-analyzed'!AI267*0.001/'nmol-analyzed'!AI$1*1/'nmol-analyzed'!AI$2</f>
        <v>0</v>
      </c>
      <c r="AL267" s="14">
        <f>'nmol-analyzed'!AJ267*0.001/'nmol-analyzed'!AJ$1*1/'nmol-analyzed'!AJ$2</f>
        <v>0</v>
      </c>
      <c r="AM267" s="14">
        <f>'nmol-analyzed'!AK267*0.001/'nmol-analyzed'!AK$1*1/'nmol-analyzed'!AK$2</f>
        <v>0</v>
      </c>
      <c r="AN267" s="14">
        <f>'nmol-analyzed'!AL267*0.001/'nmol-analyzed'!AL$1*1/'nmol-analyzed'!AL$2</f>
        <v>0</v>
      </c>
      <c r="AO267" s="14">
        <f>'nmol-analyzed'!AM267*0.001/'nmol-analyzed'!AM$1*1/'nmol-analyzed'!AM$2</f>
        <v>0</v>
      </c>
      <c r="AP267" s="14">
        <f>'nmol-analyzed'!AN267*0.001/'nmol-analyzed'!AN$1*1/'nmol-analyzed'!AN$2</f>
        <v>0</v>
      </c>
      <c r="AQ267" s="14">
        <f>'nmol-analyzed'!AO267*0.001/'nmol-analyzed'!AO$1*1/'nmol-analyzed'!AO$2</f>
        <v>0</v>
      </c>
      <c r="AR267" s="14">
        <f>'nmol-analyzed'!AP267*0.001/'nmol-analyzed'!AP$1*1/'nmol-analyzed'!AP$2</f>
        <v>0</v>
      </c>
      <c r="AS267" s="14">
        <f>'nmol-analyzed'!AQ267*0.001/'nmol-analyzed'!AQ$1*1/'nmol-analyzed'!AQ$2</f>
        <v>0</v>
      </c>
      <c r="AT267" s="14">
        <f>'nmol-analyzed'!AR267*0.001/'nmol-analyzed'!AR$1*1/'nmol-analyzed'!AR$2</f>
        <v>0</v>
      </c>
      <c r="AU267" s="14">
        <f>'nmol-analyzed'!AS267*0.001/'nmol-analyzed'!AS$1*1/'nmol-analyzed'!AS$2</f>
        <v>0</v>
      </c>
      <c r="AV267" s="14">
        <f>'nmol-analyzed'!AT267*0.001/'nmol-analyzed'!AT$1*1/'nmol-analyzed'!AT$2</f>
        <v>0</v>
      </c>
      <c r="AW267" s="14">
        <f>'nmol-analyzed'!AU267*0.001/'nmol-analyzed'!AU$1*1/'nmol-analyzed'!AU$2</f>
        <v>0</v>
      </c>
      <c r="AX267" s="14">
        <f>'nmol-analyzed'!AV267*0.001/'nmol-analyzed'!AV$1*1/'nmol-analyzed'!AV$2</f>
        <v>0</v>
      </c>
      <c r="AY267" s="14"/>
    </row>
    <row r="268" spans="1:51" x14ac:dyDescent="0.2">
      <c r="A268">
        <f>'imported summary from web'!A271</f>
        <v>762.5</v>
      </c>
      <c r="B268" t="str">
        <f>'imported summary from web'!B271</f>
        <v>C40H76O10PN</v>
      </c>
      <c r="C268" s="2" t="str">
        <f>'imported summary from web'!C271</f>
        <v>PS(34:1)</v>
      </c>
      <c r="D268" s="71"/>
      <c r="E268" s="14"/>
      <c r="F268" s="14">
        <f>'nmol-analyzed'!F268*0.001/'nmol-analyzed'!F$1*1/'nmol-analyzed'!F$2</f>
        <v>3.3745781777277844E-3</v>
      </c>
      <c r="G268" s="14">
        <f>'nmol-analyzed'!G268*0.001/'nmol-analyzed'!G$1*1/'nmol-analyzed'!G$2</f>
        <v>3.3745781777277844E-3</v>
      </c>
      <c r="H268" s="14">
        <f>'nmol-analyzed'!H268*0.001/'nmol-analyzed'!H$1*1/'nmol-analyzed'!H$2</f>
        <v>5.0618672665916761E-3</v>
      </c>
      <c r="I268" s="14">
        <f>'nmol-analyzed'!I268*0.001/'nmol-analyzed'!I$1*1/'nmol-analyzed'!I$2</f>
        <v>1.6872890888638922E-3</v>
      </c>
      <c r="J268" s="14">
        <f>'nmol-analyzed'!J268*0.001/'nmol-analyzed'!J$1*1/'nmol-analyzed'!J$2</f>
        <v>0</v>
      </c>
      <c r="K268" s="14">
        <f>'nmol-analyzed'!K268*0.001/'nmol-analyzed'!K$1*1/'nmol-analyzed'!K$2</f>
        <v>3.3745781777277844E-3</v>
      </c>
      <c r="L268" s="14">
        <f t="shared" si="12"/>
        <v>2.8121484814398203E-3</v>
      </c>
      <c r="M268" s="137">
        <f t="shared" si="13"/>
        <v>1.7426246777086242E-3</v>
      </c>
      <c r="N268" s="14">
        <f t="shared" si="14"/>
        <v>0.6196773353931867</v>
      </c>
      <c r="O268" s="14">
        <f>'nmol-analyzed'!M268*0.001/'nmol-analyzed'!M$1*1/'nmol-analyzed'!M$2</f>
        <v>2.2624434389140278E-3</v>
      </c>
      <c r="P268" s="14">
        <f>'nmol-analyzed'!N268*0.001/'nmol-analyzed'!N$1*1/'nmol-analyzed'!N$2</f>
        <v>2.1929824561403508E-3</v>
      </c>
      <c r="Q268" s="14">
        <f>'nmol-analyzed'!O268*0.001/'nmol-analyzed'!O$1*1/'nmol-analyzed'!O$2</f>
        <v>1.0989010989010988E-2</v>
      </c>
      <c r="R268" s="14">
        <f>'nmol-analyzed'!P268*0.001/'nmol-analyzed'!P$1*1/'nmol-analyzed'!P$2</f>
        <v>2.2675736961451243E-3</v>
      </c>
      <c r="S268" s="14">
        <f>'nmol-analyzed'!Q268*0.001/'nmol-analyzed'!Q$1*1/'nmol-analyzed'!Q$2</f>
        <v>2.2222222222222227E-3</v>
      </c>
      <c r="T268" s="14">
        <f>'nmol-analyzed'!R268*0.001/'nmol-analyzed'!R$1*1/'nmol-analyzed'!R$2</f>
        <v>0</v>
      </c>
      <c r="U268" s="14">
        <f>'nmol-analyzed'!S268*0.001/'nmol-analyzed'!S$1*1/'nmol-analyzed'!S$2</f>
        <v>1.5624999999999998E-2</v>
      </c>
      <c r="V268" s="14">
        <f>'nmol-analyzed'!T268*0.001/'nmol-analyzed'!T$1*1/'nmol-analyzed'!T$2</f>
        <v>2.2222222222222222E-3</v>
      </c>
      <c r="W268" s="14">
        <f>'nmol-analyzed'!U268*0.001/'nmol-analyzed'!U$1*1/'nmol-analyzed'!U$2</f>
        <v>0</v>
      </c>
      <c r="X268" s="14">
        <f>'nmol-analyzed'!V268*0.001/'nmol-analyzed'!V$1*1/'nmol-analyzed'!V$2</f>
        <v>4.5248868778280556E-3</v>
      </c>
      <c r="Y268" s="14">
        <f>'nmol-analyzed'!W268*0.001/'nmol-analyzed'!W$1*1/'nmol-analyzed'!W$2</f>
        <v>0</v>
      </c>
      <c r="Z268" s="14">
        <f>'nmol-analyzed'!X268*0.001/'nmol-analyzed'!X$1*1/'nmol-analyzed'!X$2</f>
        <v>2.2222222222222227E-3</v>
      </c>
      <c r="AA268" s="14">
        <f>'nmol-analyzed'!Y268*0.001/'nmol-analyzed'!Y$1*1/'nmol-analyzed'!Y$2</f>
        <v>4.4444444444444444E-3</v>
      </c>
      <c r="AB268" s="14">
        <f>'nmol-analyzed'!Z268*0.001/'nmol-analyzed'!Z$1*1/'nmol-analyzed'!Z$2</f>
        <v>1.0964912280701756E-2</v>
      </c>
      <c r="AC268" s="14">
        <f>'nmol-analyzed'!AA268*0.001/'nmol-analyzed'!AA$1*1/'nmol-analyzed'!AA$2</f>
        <v>4.4642857142857149E-3</v>
      </c>
      <c r="AD268" s="14">
        <f>'nmol-analyzed'!AB268*0.001/'nmol-analyzed'!AB$1*1/'nmol-analyzed'!AB$2</f>
        <v>6.6666666666666662E-3</v>
      </c>
      <c r="AE268" s="14">
        <f>'nmol-analyzed'!AC268*0.001/'nmol-analyzed'!AC$1*1/'nmol-analyzed'!AC$2</f>
        <v>4.4444444444444453E-3</v>
      </c>
      <c r="AF268" s="14">
        <f>'nmol-analyzed'!AD268*0.001/'nmol-analyzed'!AD$1*1/'nmol-analyzed'!AD$2</f>
        <v>2.5000000000000001E-3</v>
      </c>
      <c r="AG268" s="14">
        <f>'nmol-analyzed'!AE268*0.001/'nmol-analyzed'!AE$1*1/'nmol-analyzed'!AE$2</f>
        <v>0</v>
      </c>
      <c r="AH268" s="14">
        <f>'nmol-analyzed'!AF268*0.001/'nmol-analyzed'!AF$1*1/'nmol-analyzed'!AF$2</f>
        <v>0</v>
      </c>
      <c r="AI268" s="14">
        <f>'nmol-analyzed'!AG268*0.001/'nmol-analyzed'!AG$1*1/'nmol-analyzed'!AG$2</f>
        <v>6.6666666666666662E-3</v>
      </c>
      <c r="AJ268" s="14">
        <f>'nmol-analyzed'!AH268*0.001/'nmol-analyzed'!AH$1*1/'nmol-analyzed'!AH$2</f>
        <v>2.1929824561403512E-3</v>
      </c>
      <c r="AK268" s="14">
        <f>'nmol-analyzed'!AI268*0.001/'nmol-analyzed'!AI$1*1/'nmol-analyzed'!AI$2</f>
        <v>2.5000000000000001E-3</v>
      </c>
      <c r="AL268" s="14">
        <f>'nmol-analyzed'!AJ268*0.001/'nmol-analyzed'!AJ$1*1/'nmol-analyzed'!AJ$2</f>
        <v>0.01</v>
      </c>
      <c r="AM268" s="14">
        <f>'nmol-analyzed'!AK268*0.001/'nmol-analyzed'!AK$1*1/'nmol-analyzed'!AK$2</f>
        <v>4.3859649122807024E-3</v>
      </c>
      <c r="AN268" s="14">
        <f>'nmol-analyzed'!AL268*0.001/'nmol-analyzed'!AL$1*1/'nmol-analyzed'!AL$2</f>
        <v>4.4642857142857149E-3</v>
      </c>
      <c r="AO268" s="14">
        <f>'nmol-analyzed'!AM268*0.001/'nmol-analyzed'!AM$1*1/'nmol-analyzed'!AM$2</f>
        <v>2.2222222222222227E-3</v>
      </c>
      <c r="AP268" s="14">
        <f>'nmol-analyzed'!AN268*0.001/'nmol-analyzed'!AN$1*1/'nmol-analyzed'!AN$2</f>
        <v>0</v>
      </c>
      <c r="AQ268" s="14">
        <f>'nmol-analyzed'!AO268*0.001/'nmol-analyzed'!AO$1*1/'nmol-analyzed'!AO$2</f>
        <v>0</v>
      </c>
      <c r="AR268" s="14">
        <f>'nmol-analyzed'!AP268*0.001/'nmol-analyzed'!AP$1*1/'nmol-analyzed'!AP$2</f>
        <v>2.2321428571428575E-3</v>
      </c>
      <c r="AS268" s="14">
        <f>'nmol-analyzed'!AQ268*0.001/'nmol-analyzed'!AQ$1*1/'nmol-analyzed'!AQ$2</f>
        <v>0</v>
      </c>
      <c r="AT268" s="14">
        <f>'nmol-analyzed'!AR268*0.001/'nmol-analyzed'!AR$1*1/'nmol-analyzed'!AR$2</f>
        <v>0</v>
      </c>
      <c r="AU268" s="14">
        <f>'nmol-analyzed'!AS268*0.001/'nmol-analyzed'!AS$1*1/'nmol-analyzed'!AS$2</f>
        <v>4.434589800443459E-3</v>
      </c>
      <c r="AV268" s="14">
        <f>'nmol-analyzed'!AT268*0.001/'nmol-analyzed'!AT$1*1/'nmol-analyzed'!AT$2</f>
        <v>2.1929824561403512E-3</v>
      </c>
      <c r="AW268" s="14">
        <f>'nmol-analyzed'!AU268*0.001/'nmol-analyzed'!AU$1*1/'nmol-analyzed'!AU$2</f>
        <v>0</v>
      </c>
      <c r="AX268" s="14">
        <f>'nmol-analyzed'!AV268*0.001/'nmol-analyzed'!AV$1*1/'nmol-analyzed'!AV$2</f>
        <v>2.5000000000000001E-3</v>
      </c>
      <c r="AY268" s="14"/>
    </row>
    <row r="269" spans="1:51" x14ac:dyDescent="0.2">
      <c r="A269">
        <f>'imported summary from web'!A272</f>
        <v>764.5</v>
      </c>
      <c r="B269" t="str">
        <f>'imported summary from web'!B272</f>
        <v>C40H78O10PN</v>
      </c>
      <c r="C269" s="2" t="str">
        <f>'imported summary from web'!C272</f>
        <v>PS(34:0)</v>
      </c>
      <c r="D269" s="71"/>
      <c r="E269" s="14"/>
      <c r="F269" s="14">
        <f>'nmol-analyzed'!F269*0.001/'nmol-analyzed'!F$1*1/'nmol-analyzed'!F$2</f>
        <v>0</v>
      </c>
      <c r="G269" s="14">
        <f>'nmol-analyzed'!G269*0.001/'nmol-analyzed'!G$1*1/'nmol-analyzed'!G$2</f>
        <v>0</v>
      </c>
      <c r="H269" s="14">
        <f>'nmol-analyzed'!H269*0.001/'nmol-analyzed'!H$1*1/'nmol-analyzed'!H$2</f>
        <v>1.6872890888638922E-3</v>
      </c>
      <c r="I269" s="14">
        <f>'nmol-analyzed'!I269*0.001/'nmol-analyzed'!I$1*1/'nmol-analyzed'!I$2</f>
        <v>1.6872890888638922E-3</v>
      </c>
      <c r="J269" s="14">
        <f>'nmol-analyzed'!J269*0.001/'nmol-analyzed'!J$1*1/'nmol-analyzed'!J$2</f>
        <v>0</v>
      </c>
      <c r="K269" s="14">
        <f>'nmol-analyzed'!K269*0.001/'nmol-analyzed'!K$1*1/'nmol-analyzed'!K$2</f>
        <v>1.6872890888638922E-3</v>
      </c>
      <c r="L269" s="14">
        <f t="shared" si="12"/>
        <v>8.436445444319462E-4</v>
      </c>
      <c r="M269" s="137">
        <f t="shared" si="13"/>
        <v>9.241662950030924E-4</v>
      </c>
      <c r="N269" s="14">
        <f t="shared" si="14"/>
        <v>1.0954451150103319</v>
      </c>
      <c r="O269" s="14">
        <f>'nmol-analyzed'!M269*0.001/'nmol-analyzed'!M$1*1/'nmol-analyzed'!M$2</f>
        <v>2.2624434389140278E-3</v>
      </c>
      <c r="P269" s="14">
        <f>'nmol-analyzed'!N269*0.001/'nmol-analyzed'!N$1*1/'nmol-analyzed'!N$2</f>
        <v>0</v>
      </c>
      <c r="Q269" s="14">
        <f>'nmol-analyzed'!O269*0.001/'nmol-analyzed'!O$1*1/'nmol-analyzed'!O$2</f>
        <v>0</v>
      </c>
      <c r="R269" s="14">
        <f>'nmol-analyzed'!P269*0.001/'nmol-analyzed'!P$1*1/'nmol-analyzed'!P$2</f>
        <v>0</v>
      </c>
      <c r="S269" s="14">
        <f>'nmol-analyzed'!Q269*0.001/'nmol-analyzed'!Q$1*1/'nmol-analyzed'!Q$2</f>
        <v>0</v>
      </c>
      <c r="T269" s="14">
        <f>'nmol-analyzed'!R269*0.001/'nmol-analyzed'!R$1*1/'nmol-analyzed'!R$2</f>
        <v>0</v>
      </c>
      <c r="U269" s="14">
        <f>'nmol-analyzed'!S269*0.001/'nmol-analyzed'!S$1*1/'nmol-analyzed'!S$2</f>
        <v>0</v>
      </c>
      <c r="V269" s="14">
        <f>'nmol-analyzed'!T269*0.001/'nmol-analyzed'!T$1*1/'nmol-analyzed'!T$2</f>
        <v>0</v>
      </c>
      <c r="W269" s="14">
        <f>'nmol-analyzed'!U269*0.001/'nmol-analyzed'!U$1*1/'nmol-analyzed'!U$2</f>
        <v>0</v>
      </c>
      <c r="X269" s="14">
        <f>'nmol-analyzed'!V269*0.001/'nmol-analyzed'!V$1*1/'nmol-analyzed'!V$2</f>
        <v>0</v>
      </c>
      <c r="Y269" s="14">
        <f>'nmol-analyzed'!W269*0.001/'nmol-analyzed'!W$1*1/'nmol-analyzed'!W$2</f>
        <v>0</v>
      </c>
      <c r="Z269" s="14">
        <f>'nmol-analyzed'!X269*0.001/'nmol-analyzed'!X$1*1/'nmol-analyzed'!X$2</f>
        <v>0</v>
      </c>
      <c r="AA269" s="14">
        <f>'nmol-analyzed'!Y269*0.001/'nmol-analyzed'!Y$1*1/'nmol-analyzed'!Y$2</f>
        <v>0</v>
      </c>
      <c r="AB269" s="14">
        <f>'nmol-analyzed'!Z269*0.001/'nmol-analyzed'!Z$1*1/'nmol-analyzed'!Z$2</f>
        <v>0</v>
      </c>
      <c r="AC269" s="14">
        <f>'nmol-analyzed'!AA269*0.001/'nmol-analyzed'!AA$1*1/'nmol-analyzed'!AA$2</f>
        <v>0</v>
      </c>
      <c r="AD269" s="14">
        <f>'nmol-analyzed'!AB269*0.001/'nmol-analyzed'!AB$1*1/'nmol-analyzed'!AB$2</f>
        <v>0</v>
      </c>
      <c r="AE269" s="14">
        <f>'nmol-analyzed'!AC269*0.001/'nmol-analyzed'!AC$1*1/'nmol-analyzed'!AC$2</f>
        <v>0</v>
      </c>
      <c r="AF269" s="14">
        <f>'nmol-analyzed'!AD269*0.001/'nmol-analyzed'!AD$1*1/'nmol-analyzed'!AD$2</f>
        <v>0</v>
      </c>
      <c r="AG269" s="14">
        <f>'nmol-analyzed'!AE269*0.001/'nmol-analyzed'!AE$1*1/'nmol-analyzed'!AE$2</f>
        <v>0</v>
      </c>
      <c r="AH269" s="14">
        <f>'nmol-analyzed'!AF269*0.001/'nmol-analyzed'!AF$1*1/'nmol-analyzed'!AF$2</f>
        <v>0</v>
      </c>
      <c r="AI269" s="14">
        <f>'nmol-analyzed'!AG269*0.001/'nmol-analyzed'!AG$1*1/'nmol-analyzed'!AG$2</f>
        <v>0</v>
      </c>
      <c r="AJ269" s="14">
        <f>'nmol-analyzed'!AH269*0.001/'nmol-analyzed'!AH$1*1/'nmol-analyzed'!AH$2</f>
        <v>2.1929824561403512E-3</v>
      </c>
      <c r="AK269" s="14">
        <f>'nmol-analyzed'!AI269*0.001/'nmol-analyzed'!AI$1*1/'nmol-analyzed'!AI$2</f>
        <v>0</v>
      </c>
      <c r="AL269" s="14">
        <f>'nmol-analyzed'!AJ269*0.001/'nmol-analyzed'!AJ$1*1/'nmol-analyzed'!AJ$2</f>
        <v>0</v>
      </c>
      <c r="AM269" s="14">
        <f>'nmol-analyzed'!AK269*0.001/'nmol-analyzed'!AK$1*1/'nmol-analyzed'!AK$2</f>
        <v>0</v>
      </c>
      <c r="AN269" s="14">
        <f>'nmol-analyzed'!AL269*0.001/'nmol-analyzed'!AL$1*1/'nmol-analyzed'!AL$2</f>
        <v>0</v>
      </c>
      <c r="AO269" s="14">
        <f>'nmol-analyzed'!AM269*0.001/'nmol-analyzed'!AM$1*1/'nmol-analyzed'!AM$2</f>
        <v>0</v>
      </c>
      <c r="AP269" s="14">
        <f>'nmol-analyzed'!AN269*0.001/'nmol-analyzed'!AN$1*1/'nmol-analyzed'!AN$2</f>
        <v>2.2222222222222222E-3</v>
      </c>
      <c r="AQ269" s="14">
        <f>'nmol-analyzed'!AO269*0.001/'nmol-analyzed'!AO$1*1/'nmol-analyzed'!AO$2</f>
        <v>0</v>
      </c>
      <c r="AR269" s="14">
        <f>'nmol-analyzed'!AP269*0.001/'nmol-analyzed'!AP$1*1/'nmol-analyzed'!AP$2</f>
        <v>0</v>
      </c>
      <c r="AS269" s="14">
        <f>'nmol-analyzed'!AQ269*0.001/'nmol-analyzed'!AQ$1*1/'nmol-analyzed'!AQ$2</f>
        <v>0</v>
      </c>
      <c r="AT269" s="14">
        <f>'nmol-analyzed'!AR269*0.001/'nmol-analyzed'!AR$1*1/'nmol-analyzed'!AR$2</f>
        <v>0</v>
      </c>
      <c r="AU269" s="14">
        <f>'nmol-analyzed'!AS269*0.001/'nmol-analyzed'!AS$1*1/'nmol-analyzed'!AS$2</f>
        <v>2.2172949002217295E-3</v>
      </c>
      <c r="AV269" s="14">
        <f>'nmol-analyzed'!AT269*0.001/'nmol-analyzed'!AT$1*1/'nmol-analyzed'!AT$2</f>
        <v>0</v>
      </c>
      <c r="AW269" s="14">
        <f>'nmol-analyzed'!AU269*0.001/'nmol-analyzed'!AU$1*1/'nmol-analyzed'!AU$2</f>
        <v>2.2321428571428575E-3</v>
      </c>
      <c r="AX269" s="14">
        <f>'nmol-analyzed'!AV269*0.001/'nmol-analyzed'!AV$1*1/'nmol-analyzed'!AV$2</f>
        <v>0</v>
      </c>
      <c r="AY269" s="14"/>
    </row>
    <row r="270" spans="1:51" x14ac:dyDescent="0.2">
      <c r="A270">
        <f>'imported summary from web'!A277</f>
        <v>780.5</v>
      </c>
      <c r="B270" t="str">
        <f>'imported summary from web'!B277</f>
        <v>C42H70O10PN</v>
      </c>
      <c r="C270" s="2" t="str">
        <f>'imported summary from web'!C277</f>
        <v>PS(36:6)</v>
      </c>
      <c r="D270" s="71"/>
      <c r="E270" s="14"/>
      <c r="F270" s="14">
        <f>'nmol-analyzed'!F270*0.001/'nmol-analyzed'!F$1*1/'nmol-analyzed'!F$2</f>
        <v>0</v>
      </c>
      <c r="G270" s="14">
        <f>'nmol-analyzed'!G270*0.001/'nmol-analyzed'!G$1*1/'nmol-analyzed'!G$2</f>
        <v>0</v>
      </c>
      <c r="H270" s="14">
        <f>'nmol-analyzed'!H270*0.001/'nmol-analyzed'!H$1*1/'nmol-analyzed'!H$2</f>
        <v>3.3745781777277844E-3</v>
      </c>
      <c r="I270" s="14">
        <f>'nmol-analyzed'!I270*0.001/'nmol-analyzed'!I$1*1/'nmol-analyzed'!I$2</f>
        <v>1.6872890888638922E-3</v>
      </c>
      <c r="J270" s="14">
        <f>'nmol-analyzed'!J270*0.001/'nmol-analyzed'!J$1*1/'nmol-analyzed'!J$2</f>
        <v>0</v>
      </c>
      <c r="K270" s="14">
        <f>'nmol-analyzed'!K270*0.001/'nmol-analyzed'!K$1*1/'nmol-analyzed'!K$2</f>
        <v>0</v>
      </c>
      <c r="L270" s="14">
        <f t="shared" si="12"/>
        <v>8.436445444319462E-4</v>
      </c>
      <c r="M270" s="137">
        <f t="shared" si="13"/>
        <v>1.4116873338595203E-3</v>
      </c>
      <c r="N270" s="14">
        <f t="shared" si="14"/>
        <v>1.6733200530681511</v>
      </c>
      <c r="O270" s="14">
        <f>'nmol-analyzed'!M270*0.001/'nmol-analyzed'!M$1*1/'nmol-analyzed'!M$2</f>
        <v>2.2624434389140278E-3</v>
      </c>
      <c r="P270" s="14">
        <f>'nmol-analyzed'!N270*0.001/'nmol-analyzed'!N$1*1/'nmol-analyzed'!N$2</f>
        <v>4.3859649122807015E-3</v>
      </c>
      <c r="Q270" s="14">
        <f>'nmol-analyzed'!O270*0.001/'nmol-analyzed'!O$1*1/'nmol-analyzed'!O$2</f>
        <v>4.3956043956043965E-3</v>
      </c>
      <c r="R270" s="14">
        <f>'nmol-analyzed'!P270*0.001/'nmol-analyzed'!P$1*1/'nmol-analyzed'!P$2</f>
        <v>0</v>
      </c>
      <c r="S270" s="14">
        <f>'nmol-analyzed'!Q270*0.001/'nmol-analyzed'!Q$1*1/'nmol-analyzed'!Q$2</f>
        <v>2.2222222222222227E-3</v>
      </c>
      <c r="T270" s="14">
        <f>'nmol-analyzed'!R270*0.001/'nmol-analyzed'!R$1*1/'nmol-analyzed'!R$2</f>
        <v>0</v>
      </c>
      <c r="U270" s="14">
        <f>'nmol-analyzed'!S270*0.001/'nmol-analyzed'!S$1*1/'nmol-analyzed'!S$2</f>
        <v>0</v>
      </c>
      <c r="V270" s="14">
        <f>'nmol-analyzed'!T270*0.001/'nmol-analyzed'!T$1*1/'nmol-analyzed'!T$2</f>
        <v>0</v>
      </c>
      <c r="W270" s="14">
        <f>'nmol-analyzed'!U270*0.001/'nmol-analyzed'!U$1*1/'nmol-analyzed'!U$2</f>
        <v>0</v>
      </c>
      <c r="X270" s="14">
        <f>'nmol-analyzed'!V270*0.001/'nmol-analyzed'!V$1*1/'nmol-analyzed'!V$2</f>
        <v>9.0497737556561111E-3</v>
      </c>
      <c r="Y270" s="14">
        <f>'nmol-analyzed'!W270*0.001/'nmol-analyzed'!W$1*1/'nmol-analyzed'!W$2</f>
        <v>0</v>
      </c>
      <c r="Z270" s="14">
        <f>'nmol-analyzed'!X270*0.001/'nmol-analyzed'!X$1*1/'nmol-analyzed'!X$2</f>
        <v>0</v>
      </c>
      <c r="AA270" s="14">
        <f>'nmol-analyzed'!Y270*0.001/'nmol-analyzed'!Y$1*1/'nmol-analyzed'!Y$2</f>
        <v>0</v>
      </c>
      <c r="AB270" s="14">
        <f>'nmol-analyzed'!Z270*0.001/'nmol-analyzed'!Z$1*1/'nmol-analyzed'!Z$2</f>
        <v>0</v>
      </c>
      <c r="AC270" s="14">
        <f>'nmol-analyzed'!AA270*0.001/'nmol-analyzed'!AA$1*1/'nmol-analyzed'!AA$2</f>
        <v>0</v>
      </c>
      <c r="AD270" s="14">
        <f>'nmol-analyzed'!AB270*0.001/'nmol-analyzed'!AB$1*1/'nmol-analyzed'!AB$2</f>
        <v>2.2222222222222222E-3</v>
      </c>
      <c r="AE270" s="14">
        <f>'nmol-analyzed'!AC270*0.001/'nmol-analyzed'!AC$1*1/'nmol-analyzed'!AC$2</f>
        <v>0</v>
      </c>
      <c r="AF270" s="14">
        <f>'nmol-analyzed'!AD270*0.001/'nmol-analyzed'!AD$1*1/'nmol-analyzed'!AD$2</f>
        <v>0</v>
      </c>
      <c r="AG270" s="14">
        <f>'nmol-analyzed'!AE270*0.001/'nmol-analyzed'!AE$1*1/'nmol-analyzed'!AE$2</f>
        <v>0</v>
      </c>
      <c r="AH270" s="14">
        <f>'nmol-analyzed'!AF270*0.001/'nmol-analyzed'!AF$1*1/'nmol-analyzed'!AF$2</f>
        <v>2.2172949002217295E-3</v>
      </c>
      <c r="AI270" s="14">
        <f>'nmol-analyzed'!AG270*0.001/'nmol-analyzed'!AG$1*1/'nmol-analyzed'!AG$2</f>
        <v>2.2222222222222222E-3</v>
      </c>
      <c r="AJ270" s="14">
        <f>'nmol-analyzed'!AH270*0.001/'nmol-analyzed'!AH$1*1/'nmol-analyzed'!AH$2</f>
        <v>6.5789473684210531E-3</v>
      </c>
      <c r="AK270" s="14">
        <f>'nmol-analyzed'!AI270*0.001/'nmol-analyzed'!AI$1*1/'nmol-analyzed'!AI$2</f>
        <v>2.5000000000000001E-3</v>
      </c>
      <c r="AL270" s="14">
        <f>'nmol-analyzed'!AJ270*0.001/'nmol-analyzed'!AJ$1*1/'nmol-analyzed'!AJ$2</f>
        <v>7.4999999999999989E-3</v>
      </c>
      <c r="AM270" s="14">
        <f>'nmol-analyzed'!AK270*0.001/'nmol-analyzed'!AK$1*1/'nmol-analyzed'!AK$2</f>
        <v>0</v>
      </c>
      <c r="AN270" s="14">
        <f>'nmol-analyzed'!AL270*0.001/'nmol-analyzed'!AL$1*1/'nmol-analyzed'!AL$2</f>
        <v>0</v>
      </c>
      <c r="AO270" s="14">
        <f>'nmol-analyzed'!AM270*0.001/'nmol-analyzed'!AM$1*1/'nmol-analyzed'!AM$2</f>
        <v>0</v>
      </c>
      <c r="AP270" s="14">
        <f>'nmol-analyzed'!AN270*0.001/'nmol-analyzed'!AN$1*1/'nmol-analyzed'!AN$2</f>
        <v>0</v>
      </c>
      <c r="AQ270" s="14">
        <f>'nmol-analyzed'!AO270*0.001/'nmol-analyzed'!AO$1*1/'nmol-analyzed'!AO$2</f>
        <v>2.5000000000000001E-3</v>
      </c>
      <c r="AR270" s="14">
        <f>'nmol-analyzed'!AP270*0.001/'nmol-analyzed'!AP$1*1/'nmol-analyzed'!AP$2</f>
        <v>0</v>
      </c>
      <c r="AS270" s="14">
        <f>'nmol-analyzed'!AQ270*0.001/'nmol-analyzed'!AQ$1*1/'nmol-analyzed'!AQ$2</f>
        <v>2.232142857142857E-3</v>
      </c>
      <c r="AT270" s="14">
        <f>'nmol-analyzed'!AR270*0.001/'nmol-analyzed'!AR$1*1/'nmol-analyzed'!AR$2</f>
        <v>0</v>
      </c>
      <c r="AU270" s="14">
        <f>'nmol-analyzed'!AS270*0.001/'nmol-analyzed'!AS$1*1/'nmol-analyzed'!AS$2</f>
        <v>0</v>
      </c>
      <c r="AV270" s="14">
        <f>'nmol-analyzed'!AT270*0.001/'nmol-analyzed'!AT$1*1/'nmol-analyzed'!AT$2</f>
        <v>0</v>
      </c>
      <c r="AW270" s="14">
        <f>'nmol-analyzed'!AU270*0.001/'nmol-analyzed'!AU$1*1/'nmol-analyzed'!AU$2</f>
        <v>0</v>
      </c>
      <c r="AX270" s="14">
        <f>'nmol-analyzed'!AV270*0.001/'nmol-analyzed'!AV$1*1/'nmol-analyzed'!AV$2</f>
        <v>2.5000000000000001E-3</v>
      </c>
      <c r="AY270" s="14"/>
    </row>
    <row r="271" spans="1:51" x14ac:dyDescent="0.2">
      <c r="A271">
        <f>'imported summary from web'!A278</f>
        <v>782.5</v>
      </c>
      <c r="B271" t="str">
        <f>'imported summary from web'!B278</f>
        <v>C42H72O10PN</v>
      </c>
      <c r="C271" s="2" t="str">
        <f>'imported summary from web'!C278</f>
        <v>PS(36:5)</v>
      </c>
      <c r="D271" s="71"/>
      <c r="E271" s="14"/>
      <c r="F271" s="14">
        <f>'nmol-analyzed'!F271*0.001/'nmol-analyzed'!F$1*1/'nmol-analyzed'!F$2</f>
        <v>8.6051743532058508E-2</v>
      </c>
      <c r="G271" s="14">
        <f>'nmol-analyzed'!G271*0.001/'nmol-analyzed'!G$1*1/'nmol-analyzed'!G$2</f>
        <v>8.4364454443194611E-2</v>
      </c>
      <c r="H271" s="14">
        <f>'nmol-analyzed'!H271*0.001/'nmol-analyzed'!H$1*1/'nmol-analyzed'!H$2</f>
        <v>4.8931383577052866E-2</v>
      </c>
      <c r="I271" s="14">
        <f>'nmol-analyzed'!I271*0.001/'nmol-analyzed'!I$1*1/'nmol-analyzed'!I$2</f>
        <v>7.2553430821147374E-2</v>
      </c>
      <c r="J271" s="14">
        <f>'nmol-analyzed'!J271*0.001/'nmol-analyzed'!J$1*1/'nmol-analyzed'!J$2</f>
        <v>8.2677165354330714E-2</v>
      </c>
      <c r="K271" s="14">
        <f>'nmol-analyzed'!K271*0.001/'nmol-analyzed'!K$1*1/'nmol-analyzed'!K$2</f>
        <v>8.4364454443194611E-2</v>
      </c>
      <c r="L271" s="14">
        <f t="shared" si="12"/>
        <v>7.6490438695163115E-2</v>
      </c>
      <c r="M271" s="137">
        <f t="shared" si="13"/>
        <v>1.4343611364944954E-2</v>
      </c>
      <c r="N271" s="14">
        <f t="shared" si="14"/>
        <v>0.18752162505053033</v>
      </c>
      <c r="O271" s="14">
        <f>'nmol-analyzed'!M271*0.001/'nmol-analyzed'!M$1*1/'nmol-analyzed'!M$2</f>
        <v>0.11990950226244346</v>
      </c>
      <c r="P271" s="14">
        <f>'nmol-analyzed'!N271*0.001/'nmol-analyzed'!N$1*1/'nmol-analyzed'!N$2</f>
        <v>0.11622807017543861</v>
      </c>
      <c r="Q271" s="14">
        <f>'nmol-analyzed'!O271*0.001/'nmol-analyzed'!O$1*1/'nmol-analyzed'!O$2</f>
        <v>0.1142857142857143</v>
      </c>
      <c r="R271" s="14">
        <f>'nmol-analyzed'!P271*0.001/'nmol-analyzed'!P$1*1/'nmol-analyzed'!P$2</f>
        <v>0.12244897959183672</v>
      </c>
      <c r="S271" s="14">
        <f>'nmol-analyzed'!Q271*0.001/'nmol-analyzed'!Q$1*1/'nmol-analyzed'!Q$2</f>
        <v>7.7777777777777779E-2</v>
      </c>
      <c r="T271" s="14">
        <f>'nmol-analyzed'!R271*0.001/'nmol-analyzed'!R$1*1/'nmol-analyzed'!R$2</f>
        <v>3.7946428571428568E-2</v>
      </c>
      <c r="U271" s="14">
        <f>'nmol-analyzed'!S271*0.001/'nmol-analyzed'!S$1*1/'nmol-analyzed'!S$2</f>
        <v>9.8214285714285712E-2</v>
      </c>
      <c r="V271" s="14">
        <f>'nmol-analyzed'!T271*0.001/'nmol-analyzed'!T$1*1/'nmol-analyzed'!T$2</f>
        <v>7.555555555555557E-2</v>
      </c>
      <c r="W271" s="14">
        <f>'nmol-analyzed'!U271*0.001/'nmol-analyzed'!U$1*1/'nmol-analyzed'!U$2</f>
        <v>0.10180995475113125</v>
      </c>
      <c r="X271" s="14">
        <f>'nmol-analyzed'!V271*0.001/'nmol-analyzed'!V$1*1/'nmol-analyzed'!V$2</f>
        <v>0.10180995475113125</v>
      </c>
      <c r="Y271" s="14">
        <f>'nmol-analyzed'!W271*0.001/'nmol-analyzed'!W$1*1/'nmol-analyzed'!W$2</f>
        <v>6.6964285714285712E-2</v>
      </c>
      <c r="Z271" s="14">
        <f>'nmol-analyzed'!X271*0.001/'nmol-analyzed'!X$1*1/'nmol-analyzed'!X$2</f>
        <v>3.3333333333333333E-2</v>
      </c>
      <c r="AA271" s="14">
        <f>'nmol-analyzed'!Y271*0.001/'nmol-analyzed'!Y$1*1/'nmol-analyzed'!Y$2</f>
        <v>5.1111111111111114E-2</v>
      </c>
      <c r="AB271" s="14">
        <f>'nmol-analyzed'!Z271*0.001/'nmol-analyzed'!Z$1*1/'nmol-analyzed'!Z$2</f>
        <v>4.6052631578947373E-2</v>
      </c>
      <c r="AC271" s="14">
        <f>'nmol-analyzed'!AA271*0.001/'nmol-analyzed'!AA$1*1/'nmol-analyzed'!AA$2</f>
        <v>0.15401785714285715</v>
      </c>
      <c r="AD271" s="14">
        <f>'nmol-analyzed'!AB271*0.001/'nmol-analyzed'!AB$1*1/'nmol-analyzed'!AB$2</f>
        <v>0.18666666666666668</v>
      </c>
      <c r="AE271" s="14">
        <f>'nmol-analyzed'!AC271*0.001/'nmol-analyzed'!AC$1*1/'nmol-analyzed'!AC$2</f>
        <v>4.6666666666666669E-2</v>
      </c>
      <c r="AF271" s="14">
        <f>'nmol-analyzed'!AD271*0.001/'nmol-analyzed'!AD$1*1/'nmol-analyzed'!AD$2</f>
        <v>2.7499999999999993E-2</v>
      </c>
      <c r="AG271" s="14">
        <f>'nmol-analyzed'!AE271*0.001/'nmol-analyzed'!AE$1*1/'nmol-analyzed'!AE$2</f>
        <v>5.1339285714285712E-2</v>
      </c>
      <c r="AH271" s="14">
        <f>'nmol-analyzed'!AF271*0.001/'nmol-analyzed'!AF$1*1/'nmol-analyzed'!AF$2</f>
        <v>5.0997782705099776E-2</v>
      </c>
      <c r="AI271" s="14">
        <f>'nmol-analyzed'!AG271*0.001/'nmol-analyzed'!AG$1*1/'nmol-analyzed'!AG$2</f>
        <v>0.15333333333333335</v>
      </c>
      <c r="AJ271" s="14">
        <f>'nmol-analyzed'!AH271*0.001/'nmol-analyzed'!AH$1*1/'nmol-analyzed'!AH$2</f>
        <v>0.11403508771929829</v>
      </c>
      <c r="AK271" s="14">
        <f>'nmol-analyzed'!AI271*0.001/'nmol-analyzed'!AI$1*1/'nmol-analyzed'!AI$2</f>
        <v>5.2499999999999991E-2</v>
      </c>
      <c r="AL271" s="14">
        <f>'nmol-analyzed'!AJ271*0.001/'nmol-analyzed'!AJ$1*1/'nmol-analyzed'!AJ$2</f>
        <v>0.11749999999999999</v>
      </c>
      <c r="AM271" s="14">
        <f>'nmol-analyzed'!AK271*0.001/'nmol-analyzed'!AK$1*1/'nmol-analyzed'!AK$2</f>
        <v>3.0701754385964914E-2</v>
      </c>
      <c r="AN271" s="14">
        <f>'nmol-analyzed'!AL271*0.001/'nmol-analyzed'!AL$1*1/'nmol-analyzed'!AL$2</f>
        <v>0.12276785714285715</v>
      </c>
      <c r="AO271" s="14">
        <f>'nmol-analyzed'!AM271*0.001/'nmol-analyzed'!AM$1*1/'nmol-analyzed'!AM$2</f>
        <v>0.19999999999999998</v>
      </c>
      <c r="AP271" s="14">
        <f>'nmol-analyzed'!AN271*0.001/'nmol-analyzed'!AN$1*1/'nmol-analyzed'!AN$2</f>
        <v>0.10222222222222223</v>
      </c>
      <c r="AQ271" s="14">
        <f>'nmol-analyzed'!AO271*0.001/'nmol-analyzed'!AO$1*1/'nmol-analyzed'!AO$2</f>
        <v>7.4999999999999997E-3</v>
      </c>
      <c r="AR271" s="14">
        <f>'nmol-analyzed'!AP271*0.001/'nmol-analyzed'!AP$1*1/'nmol-analyzed'!AP$2</f>
        <v>3.125E-2</v>
      </c>
      <c r="AS271" s="14">
        <f>'nmol-analyzed'!AQ271*0.001/'nmol-analyzed'!AQ$1*1/'nmol-analyzed'!AQ$2</f>
        <v>6.9196428571428575E-2</v>
      </c>
      <c r="AT271" s="14">
        <f>'nmol-analyzed'!AR271*0.001/'nmol-analyzed'!AR$1*1/'nmol-analyzed'!AR$2</f>
        <v>6.3596491228070179E-2</v>
      </c>
      <c r="AU271" s="14">
        <f>'nmol-analyzed'!AS271*0.001/'nmol-analyzed'!AS$1*1/'nmol-analyzed'!AS$2</f>
        <v>4.6563192904656311E-2</v>
      </c>
      <c r="AV271" s="14">
        <f>'nmol-analyzed'!AT271*0.001/'nmol-analyzed'!AT$1*1/'nmol-analyzed'!AT$2</f>
        <v>4.3859649122807022E-2</v>
      </c>
      <c r="AW271" s="14">
        <f>'nmol-analyzed'!AU271*0.001/'nmol-analyzed'!AU$1*1/'nmol-analyzed'!AU$2</f>
        <v>1.5625E-2</v>
      </c>
      <c r="AX271" s="14">
        <f>'nmol-analyzed'!AV271*0.001/'nmol-analyzed'!AV$1*1/'nmol-analyzed'!AV$2</f>
        <v>2.4999999999999991E-2</v>
      </c>
      <c r="AY271" s="14"/>
    </row>
    <row r="272" spans="1:51" x14ac:dyDescent="0.2">
      <c r="A272">
        <f>'imported summary from web'!A279</f>
        <v>784.5</v>
      </c>
      <c r="B272" t="str">
        <f>'imported summary from web'!B279</f>
        <v>C42H74O10PN</v>
      </c>
      <c r="C272" s="2" t="str">
        <f>'imported summary from web'!C279</f>
        <v>PS(36:4)</v>
      </c>
      <c r="D272" s="71"/>
      <c r="E272" s="14"/>
      <c r="F272" s="14">
        <f>'nmol-analyzed'!F272*0.001/'nmol-analyzed'!F$1*1/'nmol-analyzed'!F$2</f>
        <v>5.0618672665916761E-3</v>
      </c>
      <c r="G272" s="14">
        <f>'nmol-analyzed'!G272*0.001/'nmol-analyzed'!G$1*1/'nmol-analyzed'!G$2</f>
        <v>5.0618672665916761E-3</v>
      </c>
      <c r="H272" s="14">
        <f>'nmol-analyzed'!H272*0.001/'nmol-analyzed'!H$1*1/'nmol-analyzed'!H$2</f>
        <v>1.6872890888638922E-3</v>
      </c>
      <c r="I272" s="14">
        <f>'nmol-analyzed'!I272*0.001/'nmol-analyzed'!I$1*1/'nmol-analyzed'!I$2</f>
        <v>1.1811023622047244E-2</v>
      </c>
      <c r="J272" s="14">
        <f>'nmol-analyzed'!J272*0.001/'nmol-analyzed'!J$1*1/'nmol-analyzed'!J$2</f>
        <v>1.6872890888638922E-3</v>
      </c>
      <c r="K272" s="14">
        <f>'nmol-analyzed'!K272*0.001/'nmol-analyzed'!K$1*1/'nmol-analyzed'!K$2</f>
        <v>3.3745781777277844E-3</v>
      </c>
      <c r="L272" s="14">
        <f t="shared" si="12"/>
        <v>4.7806524184476938E-3</v>
      </c>
      <c r="M272" s="137">
        <f t="shared" si="13"/>
        <v>3.7602957593806034E-3</v>
      </c>
      <c r="N272" s="14">
        <f t="shared" si="14"/>
        <v>0.78656539531514269</v>
      </c>
      <c r="O272" s="14">
        <f>'nmol-analyzed'!M272*0.001/'nmol-analyzed'!M$1*1/'nmol-analyzed'!M$2</f>
        <v>9.0497737556561111E-3</v>
      </c>
      <c r="P272" s="14">
        <f>'nmol-analyzed'!N272*0.001/'nmol-analyzed'!N$1*1/'nmol-analyzed'!N$2</f>
        <v>1.7543859649122806E-2</v>
      </c>
      <c r="Q272" s="14">
        <f>'nmol-analyzed'!O272*0.001/'nmol-analyzed'!O$1*1/'nmol-analyzed'!O$2</f>
        <v>2.1978021978021982E-3</v>
      </c>
      <c r="R272" s="14">
        <f>'nmol-analyzed'!P272*0.001/'nmol-analyzed'!P$1*1/'nmol-analyzed'!P$2</f>
        <v>0</v>
      </c>
      <c r="S272" s="14">
        <f>'nmol-analyzed'!Q272*0.001/'nmol-analyzed'!Q$1*1/'nmol-analyzed'!Q$2</f>
        <v>0</v>
      </c>
      <c r="T272" s="14">
        <f>'nmol-analyzed'!R272*0.001/'nmol-analyzed'!R$1*1/'nmol-analyzed'!R$2</f>
        <v>2.232142857142857E-3</v>
      </c>
      <c r="U272" s="14">
        <f>'nmol-analyzed'!S272*0.001/'nmol-analyzed'!S$1*1/'nmol-analyzed'!S$2</f>
        <v>6.6964285714285702E-3</v>
      </c>
      <c r="V272" s="14">
        <f>'nmol-analyzed'!T272*0.001/'nmol-analyzed'!T$1*1/'nmol-analyzed'!T$2</f>
        <v>0</v>
      </c>
      <c r="W272" s="14">
        <f>'nmol-analyzed'!U272*0.001/'nmol-analyzed'!U$1*1/'nmol-analyzed'!U$2</f>
        <v>4.5248868778280556E-3</v>
      </c>
      <c r="X272" s="14">
        <f>'nmol-analyzed'!V272*0.001/'nmol-analyzed'!V$1*1/'nmol-analyzed'!V$2</f>
        <v>0</v>
      </c>
      <c r="Y272" s="14">
        <f>'nmol-analyzed'!W272*0.001/'nmol-analyzed'!W$1*1/'nmol-analyzed'!W$2</f>
        <v>0</v>
      </c>
      <c r="Z272" s="14">
        <f>'nmol-analyzed'!X272*0.001/'nmol-analyzed'!X$1*1/'nmol-analyzed'!X$2</f>
        <v>2.2222222222222227E-3</v>
      </c>
      <c r="AA272" s="14">
        <f>'nmol-analyzed'!Y272*0.001/'nmol-analyzed'!Y$1*1/'nmol-analyzed'!Y$2</f>
        <v>0</v>
      </c>
      <c r="AB272" s="14">
        <f>'nmol-analyzed'!Z272*0.001/'nmol-analyzed'!Z$1*1/'nmol-analyzed'!Z$2</f>
        <v>0</v>
      </c>
      <c r="AC272" s="14">
        <f>'nmol-analyzed'!AA272*0.001/'nmol-analyzed'!AA$1*1/'nmol-analyzed'!AA$2</f>
        <v>1.3392857142857142E-2</v>
      </c>
      <c r="AD272" s="14">
        <f>'nmol-analyzed'!AB272*0.001/'nmol-analyzed'!AB$1*1/'nmol-analyzed'!AB$2</f>
        <v>0.02</v>
      </c>
      <c r="AE272" s="14">
        <f>'nmol-analyzed'!AC272*0.001/'nmol-analyzed'!AC$1*1/'nmol-analyzed'!AC$2</f>
        <v>0</v>
      </c>
      <c r="AF272" s="14">
        <f>'nmol-analyzed'!AD272*0.001/'nmol-analyzed'!AD$1*1/'nmol-analyzed'!AD$2</f>
        <v>2.5000000000000001E-3</v>
      </c>
      <c r="AG272" s="14">
        <f>'nmol-analyzed'!AE272*0.001/'nmol-analyzed'!AE$1*1/'nmol-analyzed'!AE$2</f>
        <v>6.6964285714285702E-3</v>
      </c>
      <c r="AH272" s="14">
        <f>'nmol-analyzed'!AF272*0.001/'nmol-analyzed'!AF$1*1/'nmol-analyzed'!AF$2</f>
        <v>0</v>
      </c>
      <c r="AI272" s="14">
        <f>'nmol-analyzed'!AG272*0.001/'nmol-analyzed'!AG$1*1/'nmol-analyzed'!AG$2</f>
        <v>1.1111111111111112E-2</v>
      </c>
      <c r="AJ272" s="14">
        <f>'nmol-analyzed'!AH272*0.001/'nmol-analyzed'!AH$1*1/'nmol-analyzed'!AH$2</f>
        <v>0</v>
      </c>
      <c r="AK272" s="14">
        <f>'nmol-analyzed'!AI272*0.001/'nmol-analyzed'!AI$1*1/'nmol-analyzed'!AI$2</f>
        <v>0</v>
      </c>
      <c r="AL272" s="14">
        <f>'nmol-analyzed'!AJ272*0.001/'nmol-analyzed'!AJ$1*1/'nmol-analyzed'!AJ$2</f>
        <v>5.0000000000000001E-3</v>
      </c>
      <c r="AM272" s="14">
        <f>'nmol-analyzed'!AK272*0.001/'nmol-analyzed'!AK$1*1/'nmol-analyzed'!AK$2</f>
        <v>0</v>
      </c>
      <c r="AN272" s="14">
        <f>'nmol-analyzed'!AL272*0.001/'nmol-analyzed'!AL$1*1/'nmol-analyzed'!AL$2</f>
        <v>2.4553571428571428E-2</v>
      </c>
      <c r="AO272" s="14">
        <f>'nmol-analyzed'!AM272*0.001/'nmol-analyzed'!AM$1*1/'nmol-analyzed'!AM$2</f>
        <v>0</v>
      </c>
      <c r="AP272" s="14">
        <f>'nmol-analyzed'!AN272*0.001/'nmol-analyzed'!AN$1*1/'nmol-analyzed'!AN$2</f>
        <v>1.7777777777777778E-2</v>
      </c>
      <c r="AQ272" s="14">
        <f>'nmol-analyzed'!AO272*0.001/'nmol-analyzed'!AO$1*1/'nmol-analyzed'!AO$2</f>
        <v>2.5000000000000001E-3</v>
      </c>
      <c r="AR272" s="14">
        <f>'nmol-analyzed'!AP272*0.001/'nmol-analyzed'!AP$1*1/'nmol-analyzed'!AP$2</f>
        <v>4.4642857142857149E-3</v>
      </c>
      <c r="AS272" s="14">
        <f>'nmol-analyzed'!AQ272*0.001/'nmol-analyzed'!AQ$1*1/'nmol-analyzed'!AQ$2</f>
        <v>0</v>
      </c>
      <c r="AT272" s="14">
        <f>'nmol-analyzed'!AR272*0.001/'nmol-analyzed'!AR$1*1/'nmol-analyzed'!AR$2</f>
        <v>8.7719298245614048E-3</v>
      </c>
      <c r="AU272" s="14">
        <f>'nmol-analyzed'!AS272*0.001/'nmol-analyzed'!AS$1*1/'nmol-analyzed'!AS$2</f>
        <v>8.869179600886918E-3</v>
      </c>
      <c r="AV272" s="14">
        <f>'nmol-analyzed'!AT272*0.001/'nmol-analyzed'!AT$1*1/'nmol-analyzed'!AT$2</f>
        <v>2.1929824561403512E-3</v>
      </c>
      <c r="AW272" s="14">
        <f>'nmol-analyzed'!AU272*0.001/'nmol-analyzed'!AU$1*1/'nmol-analyzed'!AU$2</f>
        <v>2.2321428571428575E-3</v>
      </c>
      <c r="AX272" s="14">
        <f>'nmol-analyzed'!AV272*0.001/'nmol-analyzed'!AV$1*1/'nmol-analyzed'!AV$2</f>
        <v>2.5000000000000001E-3</v>
      </c>
      <c r="AY272" s="14"/>
    </row>
    <row r="273" spans="1:51" x14ac:dyDescent="0.2">
      <c r="A273">
        <f>'imported summary from web'!A280</f>
        <v>786.5</v>
      </c>
      <c r="B273" t="str">
        <f>'imported summary from web'!B280</f>
        <v>C42H76O10PN</v>
      </c>
      <c r="C273" s="2" t="str">
        <f>'imported summary from web'!C280</f>
        <v>PS(36:3)</v>
      </c>
      <c r="D273" s="71"/>
      <c r="E273" s="14"/>
      <c r="F273" s="14">
        <f>'nmol-analyzed'!F273*0.001/'nmol-analyzed'!F$1*1/'nmol-analyzed'!F$2</f>
        <v>0</v>
      </c>
      <c r="G273" s="14">
        <f>'nmol-analyzed'!G273*0.001/'nmol-analyzed'!G$1*1/'nmol-analyzed'!G$2</f>
        <v>0</v>
      </c>
      <c r="H273" s="14">
        <f>'nmol-analyzed'!H273*0.001/'nmol-analyzed'!H$1*1/'nmol-analyzed'!H$2</f>
        <v>0</v>
      </c>
      <c r="I273" s="14">
        <f>'nmol-analyzed'!I273*0.001/'nmol-analyzed'!I$1*1/'nmol-analyzed'!I$2</f>
        <v>0</v>
      </c>
      <c r="J273" s="14">
        <f>'nmol-analyzed'!J273*0.001/'nmol-analyzed'!J$1*1/'nmol-analyzed'!J$2</f>
        <v>1.6872890888638922E-3</v>
      </c>
      <c r="K273" s="14">
        <f>'nmol-analyzed'!K273*0.001/'nmol-analyzed'!K$1*1/'nmol-analyzed'!K$2</f>
        <v>0</v>
      </c>
      <c r="L273" s="14">
        <f t="shared" si="12"/>
        <v>2.8121484814398203E-4</v>
      </c>
      <c r="M273" s="137">
        <f t="shared" si="13"/>
        <v>6.88832886047013E-4</v>
      </c>
      <c r="N273" s="14">
        <f t="shared" si="14"/>
        <v>2.4494897427831779</v>
      </c>
      <c r="O273" s="14">
        <f>'nmol-analyzed'!M273*0.001/'nmol-analyzed'!M$1*1/'nmol-analyzed'!M$2</f>
        <v>0</v>
      </c>
      <c r="P273" s="14">
        <f>'nmol-analyzed'!N273*0.001/'nmol-analyzed'!N$1*1/'nmol-analyzed'!N$2</f>
        <v>0</v>
      </c>
      <c r="Q273" s="14">
        <f>'nmol-analyzed'!O273*0.001/'nmol-analyzed'!O$1*1/'nmol-analyzed'!O$2</f>
        <v>2.1978021978021982E-3</v>
      </c>
      <c r="R273" s="14">
        <f>'nmol-analyzed'!P273*0.001/'nmol-analyzed'!P$1*1/'nmol-analyzed'!P$2</f>
        <v>0</v>
      </c>
      <c r="S273" s="14">
        <f>'nmol-analyzed'!Q273*0.001/'nmol-analyzed'!Q$1*1/'nmol-analyzed'!Q$2</f>
        <v>0</v>
      </c>
      <c r="T273" s="14">
        <f>'nmol-analyzed'!R273*0.001/'nmol-analyzed'!R$1*1/'nmol-analyzed'!R$2</f>
        <v>0</v>
      </c>
      <c r="U273" s="14">
        <f>'nmol-analyzed'!S273*0.001/'nmol-analyzed'!S$1*1/'nmol-analyzed'!S$2</f>
        <v>0</v>
      </c>
      <c r="V273" s="14">
        <f>'nmol-analyzed'!T273*0.001/'nmol-analyzed'!T$1*1/'nmol-analyzed'!T$2</f>
        <v>0</v>
      </c>
      <c r="W273" s="14">
        <f>'nmol-analyzed'!U273*0.001/'nmol-analyzed'!U$1*1/'nmol-analyzed'!U$2</f>
        <v>2.2624434389140278E-3</v>
      </c>
      <c r="X273" s="14">
        <f>'nmol-analyzed'!V273*0.001/'nmol-analyzed'!V$1*1/'nmol-analyzed'!V$2</f>
        <v>0</v>
      </c>
      <c r="Y273" s="14">
        <f>'nmol-analyzed'!W273*0.001/'nmol-analyzed'!W$1*1/'nmol-analyzed'!W$2</f>
        <v>0</v>
      </c>
      <c r="Z273" s="14">
        <f>'nmol-analyzed'!X273*0.001/'nmol-analyzed'!X$1*1/'nmol-analyzed'!X$2</f>
        <v>0</v>
      </c>
      <c r="AA273" s="14">
        <f>'nmol-analyzed'!Y273*0.001/'nmol-analyzed'!Y$1*1/'nmol-analyzed'!Y$2</f>
        <v>0</v>
      </c>
      <c r="AB273" s="14">
        <f>'nmol-analyzed'!Z273*0.001/'nmol-analyzed'!Z$1*1/'nmol-analyzed'!Z$2</f>
        <v>0</v>
      </c>
      <c r="AC273" s="14">
        <f>'nmol-analyzed'!AA273*0.001/'nmol-analyzed'!AA$1*1/'nmol-analyzed'!AA$2</f>
        <v>0</v>
      </c>
      <c r="AD273" s="14">
        <f>'nmol-analyzed'!AB273*0.001/'nmol-analyzed'!AB$1*1/'nmol-analyzed'!AB$2</f>
        <v>0</v>
      </c>
      <c r="AE273" s="14">
        <f>'nmol-analyzed'!AC273*0.001/'nmol-analyzed'!AC$1*1/'nmol-analyzed'!AC$2</f>
        <v>0</v>
      </c>
      <c r="AF273" s="14">
        <f>'nmol-analyzed'!AD273*0.001/'nmol-analyzed'!AD$1*1/'nmol-analyzed'!AD$2</f>
        <v>5.0000000000000001E-3</v>
      </c>
      <c r="AG273" s="14">
        <f>'nmol-analyzed'!AE273*0.001/'nmol-analyzed'!AE$1*1/'nmol-analyzed'!AE$2</f>
        <v>0</v>
      </c>
      <c r="AH273" s="14">
        <f>'nmol-analyzed'!AF273*0.001/'nmol-analyzed'!AF$1*1/'nmol-analyzed'!AF$2</f>
        <v>0</v>
      </c>
      <c r="AI273" s="14">
        <f>'nmol-analyzed'!AG273*0.001/'nmol-analyzed'!AG$1*1/'nmol-analyzed'!AG$2</f>
        <v>0</v>
      </c>
      <c r="AJ273" s="14">
        <f>'nmol-analyzed'!AH273*0.001/'nmol-analyzed'!AH$1*1/'nmol-analyzed'!AH$2</f>
        <v>0</v>
      </c>
      <c r="AK273" s="14">
        <f>'nmol-analyzed'!AI273*0.001/'nmol-analyzed'!AI$1*1/'nmol-analyzed'!AI$2</f>
        <v>0</v>
      </c>
      <c r="AL273" s="14">
        <f>'nmol-analyzed'!AJ273*0.001/'nmol-analyzed'!AJ$1*1/'nmol-analyzed'!AJ$2</f>
        <v>0</v>
      </c>
      <c r="AM273" s="14">
        <f>'nmol-analyzed'!AK273*0.001/'nmol-analyzed'!AK$1*1/'nmol-analyzed'!AK$2</f>
        <v>0</v>
      </c>
      <c r="AN273" s="14">
        <f>'nmol-analyzed'!AL273*0.001/'nmol-analyzed'!AL$1*1/'nmol-analyzed'!AL$2</f>
        <v>0</v>
      </c>
      <c r="AO273" s="14">
        <f>'nmol-analyzed'!AM273*0.001/'nmol-analyzed'!AM$1*1/'nmol-analyzed'!AM$2</f>
        <v>0</v>
      </c>
      <c r="AP273" s="14">
        <f>'nmol-analyzed'!AN273*0.001/'nmol-analyzed'!AN$1*1/'nmol-analyzed'!AN$2</f>
        <v>0</v>
      </c>
      <c r="AQ273" s="14">
        <f>'nmol-analyzed'!AO273*0.001/'nmol-analyzed'!AO$1*1/'nmol-analyzed'!AO$2</f>
        <v>0</v>
      </c>
      <c r="AR273" s="14">
        <f>'nmol-analyzed'!AP273*0.001/'nmol-analyzed'!AP$1*1/'nmol-analyzed'!AP$2</f>
        <v>0</v>
      </c>
      <c r="AS273" s="14">
        <f>'nmol-analyzed'!AQ273*0.001/'nmol-analyzed'!AQ$1*1/'nmol-analyzed'!AQ$2</f>
        <v>0</v>
      </c>
      <c r="AT273" s="14">
        <f>'nmol-analyzed'!AR273*0.001/'nmol-analyzed'!AR$1*1/'nmol-analyzed'!AR$2</f>
        <v>0</v>
      </c>
      <c r="AU273" s="14">
        <f>'nmol-analyzed'!AS273*0.001/'nmol-analyzed'!AS$1*1/'nmol-analyzed'!AS$2</f>
        <v>0</v>
      </c>
      <c r="AV273" s="14">
        <f>'nmol-analyzed'!AT273*0.001/'nmol-analyzed'!AT$1*1/'nmol-analyzed'!AT$2</f>
        <v>0</v>
      </c>
      <c r="AW273" s="14">
        <f>'nmol-analyzed'!AU273*0.001/'nmol-analyzed'!AU$1*1/'nmol-analyzed'!AU$2</f>
        <v>0</v>
      </c>
      <c r="AX273" s="14">
        <f>'nmol-analyzed'!AV273*0.001/'nmol-analyzed'!AV$1*1/'nmol-analyzed'!AV$2</f>
        <v>0</v>
      </c>
      <c r="AY273" s="14"/>
    </row>
    <row r="274" spans="1:51" x14ac:dyDescent="0.2">
      <c r="A274">
        <f>'imported summary from web'!A281</f>
        <v>788.5</v>
      </c>
      <c r="B274" t="str">
        <f>'imported summary from web'!B281</f>
        <v>C42H78O10PN</v>
      </c>
      <c r="C274" s="2" t="str">
        <f>'imported summary from web'!C281</f>
        <v>PS(36:2)</v>
      </c>
      <c r="D274" s="71"/>
      <c r="E274" s="14"/>
      <c r="F274" s="14">
        <f>'nmol-analyzed'!F274*0.001/'nmol-analyzed'!F$1*1/'nmol-analyzed'!F$2</f>
        <v>3.3745781777277844E-3</v>
      </c>
      <c r="G274" s="14">
        <f>'nmol-analyzed'!G274*0.001/'nmol-analyzed'!G$1*1/'nmol-analyzed'!G$2</f>
        <v>3.3745781777277844E-3</v>
      </c>
      <c r="H274" s="14">
        <f>'nmol-analyzed'!H274*0.001/'nmol-analyzed'!H$1*1/'nmol-analyzed'!H$2</f>
        <v>1.6872890888638922E-3</v>
      </c>
      <c r="I274" s="14">
        <f>'nmol-analyzed'!I274*0.001/'nmol-analyzed'!I$1*1/'nmol-analyzed'!I$2</f>
        <v>0</v>
      </c>
      <c r="J274" s="14">
        <f>'nmol-analyzed'!J274*0.001/'nmol-analyzed'!J$1*1/'nmol-analyzed'!J$2</f>
        <v>0</v>
      </c>
      <c r="K274" s="14">
        <f>'nmol-analyzed'!K274*0.001/'nmol-analyzed'!K$1*1/'nmol-analyzed'!K$2</f>
        <v>0</v>
      </c>
      <c r="L274" s="14">
        <f t="shared" si="12"/>
        <v>1.4060742407199101E-3</v>
      </c>
      <c r="M274" s="137">
        <f t="shared" si="13"/>
        <v>1.6589292692635127E-3</v>
      </c>
      <c r="N274" s="14">
        <f t="shared" si="14"/>
        <v>1.1798304963002102</v>
      </c>
      <c r="O274" s="14">
        <f>'nmol-analyzed'!M274*0.001/'nmol-analyzed'!M$1*1/'nmol-analyzed'!M$2</f>
        <v>0</v>
      </c>
      <c r="P274" s="14">
        <f>'nmol-analyzed'!N274*0.001/'nmol-analyzed'!N$1*1/'nmol-analyzed'!N$2</f>
        <v>2.1929824561403508E-3</v>
      </c>
      <c r="Q274" s="14">
        <f>'nmol-analyzed'!O274*0.001/'nmol-analyzed'!O$1*1/'nmol-analyzed'!O$2</f>
        <v>2.1978021978021982E-3</v>
      </c>
      <c r="R274" s="14">
        <f>'nmol-analyzed'!P274*0.001/'nmol-analyzed'!P$1*1/'nmol-analyzed'!P$2</f>
        <v>0</v>
      </c>
      <c r="S274" s="14">
        <f>'nmol-analyzed'!Q274*0.001/'nmol-analyzed'!Q$1*1/'nmol-analyzed'!Q$2</f>
        <v>0</v>
      </c>
      <c r="T274" s="14">
        <f>'nmol-analyzed'!R274*0.001/'nmol-analyzed'!R$1*1/'nmol-analyzed'!R$2</f>
        <v>4.464285714285714E-3</v>
      </c>
      <c r="U274" s="14">
        <f>'nmol-analyzed'!S274*0.001/'nmol-analyzed'!S$1*1/'nmol-analyzed'!S$2</f>
        <v>0</v>
      </c>
      <c r="V274" s="14">
        <f>'nmol-analyzed'!T274*0.001/'nmol-analyzed'!T$1*1/'nmol-analyzed'!T$2</f>
        <v>0</v>
      </c>
      <c r="W274" s="14">
        <f>'nmol-analyzed'!U274*0.001/'nmol-analyzed'!U$1*1/'nmol-analyzed'!U$2</f>
        <v>0</v>
      </c>
      <c r="X274" s="14">
        <f>'nmol-analyzed'!V274*0.001/'nmol-analyzed'!V$1*1/'nmol-analyzed'!V$2</f>
        <v>0</v>
      </c>
      <c r="Y274" s="14">
        <f>'nmol-analyzed'!W274*0.001/'nmol-analyzed'!W$1*1/'nmol-analyzed'!W$2</f>
        <v>0</v>
      </c>
      <c r="Z274" s="14">
        <f>'nmol-analyzed'!X274*0.001/'nmol-analyzed'!X$1*1/'nmol-analyzed'!X$2</f>
        <v>0</v>
      </c>
      <c r="AA274" s="14">
        <f>'nmol-analyzed'!Y274*0.001/'nmol-analyzed'!Y$1*1/'nmol-analyzed'!Y$2</f>
        <v>0</v>
      </c>
      <c r="AB274" s="14">
        <f>'nmol-analyzed'!Z274*0.001/'nmol-analyzed'!Z$1*1/'nmol-analyzed'!Z$2</f>
        <v>1.3157894736842106E-2</v>
      </c>
      <c r="AC274" s="14">
        <f>'nmol-analyzed'!AA274*0.001/'nmol-analyzed'!AA$1*1/'nmol-analyzed'!AA$2</f>
        <v>0</v>
      </c>
      <c r="AD274" s="14">
        <f>'nmol-analyzed'!AB274*0.001/'nmol-analyzed'!AB$1*1/'nmol-analyzed'!AB$2</f>
        <v>2.2222222222222222E-3</v>
      </c>
      <c r="AE274" s="14">
        <f>'nmol-analyzed'!AC274*0.001/'nmol-analyzed'!AC$1*1/'nmol-analyzed'!AC$2</f>
        <v>2.2222222222222227E-3</v>
      </c>
      <c r="AF274" s="14">
        <f>'nmol-analyzed'!AD274*0.001/'nmol-analyzed'!AD$1*1/'nmol-analyzed'!AD$2</f>
        <v>0</v>
      </c>
      <c r="AG274" s="14">
        <f>'nmol-analyzed'!AE274*0.001/'nmol-analyzed'!AE$1*1/'nmol-analyzed'!AE$2</f>
        <v>0</v>
      </c>
      <c r="AH274" s="14">
        <f>'nmol-analyzed'!AF274*0.001/'nmol-analyzed'!AF$1*1/'nmol-analyzed'!AF$2</f>
        <v>0</v>
      </c>
      <c r="AI274" s="14">
        <f>'nmol-analyzed'!AG274*0.001/'nmol-analyzed'!AG$1*1/'nmol-analyzed'!AG$2</f>
        <v>0</v>
      </c>
      <c r="AJ274" s="14">
        <f>'nmol-analyzed'!AH274*0.001/'nmol-analyzed'!AH$1*1/'nmol-analyzed'!AH$2</f>
        <v>0</v>
      </c>
      <c r="AK274" s="14">
        <f>'nmol-analyzed'!AI274*0.001/'nmol-analyzed'!AI$1*1/'nmol-analyzed'!AI$2</f>
        <v>0</v>
      </c>
      <c r="AL274" s="14">
        <f>'nmol-analyzed'!AJ274*0.001/'nmol-analyzed'!AJ$1*1/'nmol-analyzed'!AJ$2</f>
        <v>0</v>
      </c>
      <c r="AM274" s="14">
        <f>'nmol-analyzed'!AK274*0.001/'nmol-analyzed'!AK$1*1/'nmol-analyzed'!AK$2</f>
        <v>0</v>
      </c>
      <c r="AN274" s="14">
        <f>'nmol-analyzed'!AL274*0.001/'nmol-analyzed'!AL$1*1/'nmol-analyzed'!AL$2</f>
        <v>2.2321428571428575E-3</v>
      </c>
      <c r="AO274" s="14">
        <f>'nmol-analyzed'!AM274*0.001/'nmol-analyzed'!AM$1*1/'nmol-analyzed'!AM$2</f>
        <v>0</v>
      </c>
      <c r="AP274" s="14">
        <f>'nmol-analyzed'!AN274*0.001/'nmol-analyzed'!AN$1*1/'nmol-analyzed'!AN$2</f>
        <v>2.2222222222222222E-3</v>
      </c>
      <c r="AQ274" s="14">
        <f>'nmol-analyzed'!AO274*0.001/'nmol-analyzed'!AO$1*1/'nmol-analyzed'!AO$2</f>
        <v>0</v>
      </c>
      <c r="AR274" s="14">
        <f>'nmol-analyzed'!AP274*0.001/'nmol-analyzed'!AP$1*1/'nmol-analyzed'!AP$2</f>
        <v>0</v>
      </c>
      <c r="AS274" s="14">
        <f>'nmol-analyzed'!AQ274*0.001/'nmol-analyzed'!AQ$1*1/'nmol-analyzed'!AQ$2</f>
        <v>2.232142857142857E-3</v>
      </c>
      <c r="AT274" s="14">
        <f>'nmol-analyzed'!AR274*0.001/'nmol-analyzed'!AR$1*1/'nmol-analyzed'!AR$2</f>
        <v>0</v>
      </c>
      <c r="AU274" s="14">
        <f>'nmol-analyzed'!AS274*0.001/'nmol-analyzed'!AS$1*1/'nmol-analyzed'!AS$2</f>
        <v>0</v>
      </c>
      <c r="AV274" s="14">
        <f>'nmol-analyzed'!AT274*0.001/'nmol-analyzed'!AT$1*1/'nmol-analyzed'!AT$2</f>
        <v>0</v>
      </c>
      <c r="AW274" s="14">
        <f>'nmol-analyzed'!AU274*0.001/'nmol-analyzed'!AU$1*1/'nmol-analyzed'!AU$2</f>
        <v>0</v>
      </c>
      <c r="AX274" s="14">
        <f>'nmol-analyzed'!AV274*0.001/'nmol-analyzed'!AV$1*1/'nmol-analyzed'!AV$2</f>
        <v>0</v>
      </c>
      <c r="AY274" s="14"/>
    </row>
    <row r="275" spans="1:51" x14ac:dyDescent="0.2">
      <c r="A275">
        <f>'imported summary from web'!A282</f>
        <v>790.6</v>
      </c>
      <c r="B275" t="str">
        <f>'imported summary from web'!B282</f>
        <v>C42H80O10PN</v>
      </c>
      <c r="C275" s="2" t="str">
        <f>'imported summary from web'!C282</f>
        <v>PS(36:1)</v>
      </c>
      <c r="D275" s="71"/>
      <c r="E275" s="14"/>
      <c r="F275" s="14">
        <f>'nmol-analyzed'!F275*0.001/'nmol-analyzed'!F$1*1/'nmol-analyzed'!F$2</f>
        <v>0</v>
      </c>
      <c r="G275" s="14">
        <f>'nmol-analyzed'!G275*0.001/'nmol-analyzed'!G$1*1/'nmol-analyzed'!G$2</f>
        <v>1.6872890888638922E-3</v>
      </c>
      <c r="H275" s="14">
        <f>'nmol-analyzed'!H275*0.001/'nmol-analyzed'!H$1*1/'nmol-analyzed'!H$2</f>
        <v>0</v>
      </c>
      <c r="I275" s="14">
        <f>'nmol-analyzed'!I275*0.001/'nmol-analyzed'!I$1*1/'nmol-analyzed'!I$2</f>
        <v>0</v>
      </c>
      <c r="J275" s="14">
        <f>'nmol-analyzed'!J275*0.001/'nmol-analyzed'!J$1*1/'nmol-analyzed'!J$2</f>
        <v>1.6872890888638922E-3</v>
      </c>
      <c r="K275" s="14">
        <f>'nmol-analyzed'!K275*0.001/'nmol-analyzed'!K$1*1/'nmol-analyzed'!K$2</f>
        <v>1.6872890888638922E-3</v>
      </c>
      <c r="L275" s="14">
        <f t="shared" si="12"/>
        <v>8.436445444319462E-4</v>
      </c>
      <c r="M275" s="137">
        <f t="shared" si="13"/>
        <v>9.241662950030924E-4</v>
      </c>
      <c r="N275" s="14">
        <f t="shared" si="14"/>
        <v>1.0954451150103319</v>
      </c>
      <c r="O275" s="14">
        <f>'nmol-analyzed'!M275*0.001/'nmol-analyzed'!M$1*1/'nmol-analyzed'!M$2</f>
        <v>2.2624434389140278E-3</v>
      </c>
      <c r="P275" s="14">
        <f>'nmol-analyzed'!N275*0.001/'nmol-analyzed'!N$1*1/'nmol-analyzed'!N$2</f>
        <v>0</v>
      </c>
      <c r="Q275" s="14">
        <f>'nmol-analyzed'!O275*0.001/'nmol-analyzed'!O$1*1/'nmol-analyzed'!O$2</f>
        <v>0</v>
      </c>
      <c r="R275" s="14">
        <f>'nmol-analyzed'!P275*0.001/'nmol-analyzed'!P$1*1/'nmol-analyzed'!P$2</f>
        <v>0</v>
      </c>
      <c r="S275" s="14">
        <f>'nmol-analyzed'!Q275*0.001/'nmol-analyzed'!Q$1*1/'nmol-analyzed'!Q$2</f>
        <v>2.2222222222222227E-3</v>
      </c>
      <c r="T275" s="14">
        <f>'nmol-analyzed'!R275*0.001/'nmol-analyzed'!R$1*1/'nmol-analyzed'!R$2</f>
        <v>2.232142857142857E-3</v>
      </c>
      <c r="U275" s="14">
        <f>'nmol-analyzed'!S275*0.001/'nmol-analyzed'!S$1*1/'nmol-analyzed'!S$2</f>
        <v>0</v>
      </c>
      <c r="V275" s="14">
        <f>'nmol-analyzed'!T275*0.001/'nmol-analyzed'!T$1*1/'nmol-analyzed'!T$2</f>
        <v>0</v>
      </c>
      <c r="W275" s="14">
        <f>'nmol-analyzed'!U275*0.001/'nmol-analyzed'!U$1*1/'nmol-analyzed'!U$2</f>
        <v>0</v>
      </c>
      <c r="X275" s="14">
        <f>'nmol-analyzed'!V275*0.001/'nmol-analyzed'!V$1*1/'nmol-analyzed'!V$2</f>
        <v>0</v>
      </c>
      <c r="Y275" s="14">
        <f>'nmol-analyzed'!W275*0.001/'nmol-analyzed'!W$1*1/'nmol-analyzed'!W$2</f>
        <v>2.2321428571428575E-3</v>
      </c>
      <c r="Z275" s="14">
        <f>'nmol-analyzed'!X275*0.001/'nmol-analyzed'!X$1*1/'nmol-analyzed'!X$2</f>
        <v>2.2222222222222227E-3</v>
      </c>
      <c r="AA275" s="14">
        <f>'nmol-analyzed'!Y275*0.001/'nmol-analyzed'!Y$1*1/'nmol-analyzed'!Y$2</f>
        <v>0</v>
      </c>
      <c r="AB275" s="14">
        <f>'nmol-analyzed'!Z275*0.001/'nmol-analyzed'!Z$1*1/'nmol-analyzed'!Z$2</f>
        <v>0</v>
      </c>
      <c r="AC275" s="14">
        <f>'nmol-analyzed'!AA275*0.001/'nmol-analyzed'!AA$1*1/'nmol-analyzed'!AA$2</f>
        <v>4.4642857142857149E-3</v>
      </c>
      <c r="AD275" s="14">
        <f>'nmol-analyzed'!AB275*0.001/'nmol-analyzed'!AB$1*1/'nmol-analyzed'!AB$2</f>
        <v>0</v>
      </c>
      <c r="AE275" s="14">
        <f>'nmol-analyzed'!AC275*0.001/'nmol-analyzed'!AC$1*1/'nmol-analyzed'!AC$2</f>
        <v>2.2222222222222227E-3</v>
      </c>
      <c r="AF275" s="14">
        <f>'nmol-analyzed'!AD275*0.001/'nmol-analyzed'!AD$1*1/'nmol-analyzed'!AD$2</f>
        <v>0</v>
      </c>
      <c r="AG275" s="14">
        <f>'nmol-analyzed'!AE275*0.001/'nmol-analyzed'!AE$1*1/'nmol-analyzed'!AE$2</f>
        <v>0</v>
      </c>
      <c r="AH275" s="14">
        <f>'nmol-analyzed'!AF275*0.001/'nmol-analyzed'!AF$1*1/'nmol-analyzed'!AF$2</f>
        <v>0</v>
      </c>
      <c r="AI275" s="14">
        <f>'nmol-analyzed'!AG275*0.001/'nmol-analyzed'!AG$1*1/'nmol-analyzed'!AG$2</f>
        <v>0</v>
      </c>
      <c r="AJ275" s="14">
        <f>'nmol-analyzed'!AH275*0.001/'nmol-analyzed'!AH$1*1/'nmol-analyzed'!AH$2</f>
        <v>0</v>
      </c>
      <c r="AK275" s="14">
        <f>'nmol-analyzed'!AI275*0.001/'nmol-analyzed'!AI$1*1/'nmol-analyzed'!AI$2</f>
        <v>0</v>
      </c>
      <c r="AL275" s="14">
        <f>'nmol-analyzed'!AJ275*0.001/'nmol-analyzed'!AJ$1*1/'nmol-analyzed'!AJ$2</f>
        <v>5.0000000000000001E-3</v>
      </c>
      <c r="AM275" s="14">
        <f>'nmol-analyzed'!AK275*0.001/'nmol-analyzed'!AK$1*1/'nmol-analyzed'!AK$2</f>
        <v>2.1929824561403512E-3</v>
      </c>
      <c r="AN275" s="14">
        <f>'nmol-analyzed'!AL275*0.001/'nmol-analyzed'!AL$1*1/'nmol-analyzed'!AL$2</f>
        <v>0</v>
      </c>
      <c r="AO275" s="14">
        <f>'nmol-analyzed'!AM275*0.001/'nmol-analyzed'!AM$1*1/'nmol-analyzed'!AM$2</f>
        <v>0</v>
      </c>
      <c r="AP275" s="14">
        <f>'nmol-analyzed'!AN275*0.001/'nmol-analyzed'!AN$1*1/'nmol-analyzed'!AN$2</f>
        <v>0</v>
      </c>
      <c r="AQ275" s="14">
        <f>'nmol-analyzed'!AO275*0.001/'nmol-analyzed'!AO$1*1/'nmol-analyzed'!AO$2</f>
        <v>0</v>
      </c>
      <c r="AR275" s="14">
        <f>'nmol-analyzed'!AP275*0.001/'nmol-analyzed'!AP$1*1/'nmol-analyzed'!AP$2</f>
        <v>2.2321428571428575E-3</v>
      </c>
      <c r="AS275" s="14">
        <f>'nmol-analyzed'!AQ275*0.001/'nmol-analyzed'!AQ$1*1/'nmol-analyzed'!AQ$2</f>
        <v>0</v>
      </c>
      <c r="AT275" s="14">
        <f>'nmol-analyzed'!AR275*0.001/'nmol-analyzed'!AR$1*1/'nmol-analyzed'!AR$2</f>
        <v>0</v>
      </c>
      <c r="AU275" s="14">
        <f>'nmol-analyzed'!AS275*0.001/'nmol-analyzed'!AS$1*1/'nmol-analyzed'!AS$2</f>
        <v>0</v>
      </c>
      <c r="AV275" s="14">
        <f>'nmol-analyzed'!AT275*0.001/'nmol-analyzed'!AT$1*1/'nmol-analyzed'!AT$2</f>
        <v>0</v>
      </c>
      <c r="AW275" s="14">
        <f>'nmol-analyzed'!AU275*0.001/'nmol-analyzed'!AU$1*1/'nmol-analyzed'!AU$2</f>
        <v>0</v>
      </c>
      <c r="AX275" s="14">
        <f>'nmol-analyzed'!AV275*0.001/'nmol-analyzed'!AV$1*1/'nmol-analyzed'!AV$2</f>
        <v>0</v>
      </c>
      <c r="AY275" s="14"/>
    </row>
    <row r="276" spans="1:51" x14ac:dyDescent="0.2">
      <c r="A276">
        <f>'imported summary from web'!A283</f>
        <v>792.6</v>
      </c>
      <c r="B276" t="str">
        <f>'imported summary from web'!B283</f>
        <v>C42H82O10PN</v>
      </c>
      <c r="C276" s="2" t="str">
        <f>'imported summary from web'!C283</f>
        <v>PS(36:0)</v>
      </c>
      <c r="D276" s="71" t="s">
        <v>310</v>
      </c>
      <c r="E276" s="14"/>
      <c r="F276" s="14">
        <f>'nmol-analyzed'!F276*0.001/'nmol-analyzed'!F$1*1/'nmol-analyzed'!F$2</f>
        <v>1.0461192350956133E-2</v>
      </c>
      <c r="G276" s="14">
        <f>'nmol-analyzed'!G276*0.001/'nmol-analyzed'!G$1*1/'nmol-analyzed'!G$2</f>
        <v>5.3993250843644555E-3</v>
      </c>
      <c r="H276" s="14">
        <f>'nmol-analyzed'!H276*0.001/'nmol-analyzed'!H$1*1/'nmol-analyzed'!H$2</f>
        <v>7.0866141732283464E-3</v>
      </c>
      <c r="I276" s="14">
        <f>'nmol-analyzed'!I276*0.001/'nmol-analyzed'!I$1*1/'nmol-analyzed'!I$2</f>
        <v>5.3993250843644555E-3</v>
      </c>
      <c r="J276" s="14">
        <f>'nmol-analyzed'!J276*0.001/'nmol-analyzed'!J$1*1/'nmol-analyzed'!J$2</f>
        <v>3.3745781777277885E-4</v>
      </c>
      <c r="K276" s="14">
        <f>'nmol-analyzed'!K276*0.001/'nmol-analyzed'!K$1*1/'nmol-analyzed'!K$2</f>
        <v>0</v>
      </c>
      <c r="L276" s="14">
        <f t="shared" si="12"/>
        <v>4.7806524184476956E-3</v>
      </c>
      <c r="M276" s="137">
        <f t="shared" si="13"/>
        <v>4.0236332109156179E-3</v>
      </c>
      <c r="N276" s="14">
        <f t="shared" si="14"/>
        <v>0.84164939400093719</v>
      </c>
      <c r="O276" s="14">
        <f>'nmol-analyzed'!M276*0.001/'nmol-analyzed'!M$1*1/'nmol-analyzed'!M$2</f>
        <v>0</v>
      </c>
      <c r="P276" s="14">
        <f>'nmol-analyzed'!N276*0.001/'nmol-analyzed'!N$1*1/'nmol-analyzed'!N$2</f>
        <v>4.3859649122807073E-4</v>
      </c>
      <c r="Q276" s="14">
        <f>'nmol-analyzed'!O276*0.001/'nmol-analyzed'!O$1*1/'nmol-analyzed'!O$2</f>
        <v>1.142857142857143E-2</v>
      </c>
      <c r="R276" s="14">
        <f>'nmol-analyzed'!P276*0.001/'nmol-analyzed'!P$1*1/'nmol-analyzed'!P$2</f>
        <v>4.5351473922902545E-4</v>
      </c>
      <c r="S276" s="14">
        <f>'nmol-analyzed'!Q276*0.001/'nmol-analyzed'!Q$1*1/'nmol-analyzed'!Q$2</f>
        <v>2.666666666666667E-3</v>
      </c>
      <c r="T276" s="14">
        <f>'nmol-analyzed'!R276*0.001/'nmol-analyzed'!R$1*1/'nmol-analyzed'!R$2</f>
        <v>4.9107142857142856E-3</v>
      </c>
      <c r="U276" s="14">
        <f>'nmol-analyzed'!S276*0.001/'nmol-analyzed'!S$1*1/'nmol-analyzed'!S$2</f>
        <v>0</v>
      </c>
      <c r="V276" s="14">
        <f>'nmol-analyzed'!T276*0.001/'nmol-analyzed'!T$1*1/'nmol-analyzed'!T$2</f>
        <v>4.4444444444444501E-4</v>
      </c>
      <c r="W276" s="14">
        <f>'nmol-analyzed'!U276*0.001/'nmol-analyzed'!U$1*1/'nmol-analyzed'!U$2</f>
        <v>9.5022624434389132E-3</v>
      </c>
      <c r="X276" s="14">
        <f>'nmol-analyzed'!V276*0.001/'nmol-analyzed'!V$1*1/'nmol-analyzed'!V$2</f>
        <v>4.5248868778280604E-4</v>
      </c>
      <c r="Y276" s="14">
        <f>'nmol-analyzed'!W276*0.001/'nmol-analyzed'!W$1*1/'nmol-analyzed'!W$2</f>
        <v>4.4642857142857207E-4</v>
      </c>
      <c r="Z276" s="14">
        <f>'nmol-analyzed'!X276*0.001/'nmol-analyzed'!X$1*1/'nmol-analyzed'!X$2</f>
        <v>0</v>
      </c>
      <c r="AA276" s="14">
        <f>'nmol-analyzed'!Y276*0.001/'nmol-analyzed'!Y$1*1/'nmol-analyzed'!Y$2</f>
        <v>0</v>
      </c>
      <c r="AB276" s="14">
        <f>'nmol-analyzed'!Z276*0.001/'nmol-analyzed'!Z$1*1/'nmol-analyzed'!Z$2</f>
        <v>4.8245614035087739E-3</v>
      </c>
      <c r="AC276" s="14">
        <f>'nmol-analyzed'!AA276*0.001/'nmol-analyzed'!AA$1*1/'nmol-analyzed'!AA$2</f>
        <v>0</v>
      </c>
      <c r="AD276" s="14">
        <f>'nmol-analyzed'!AB276*0.001/'nmol-analyzed'!AB$1*1/'nmol-analyzed'!AB$2</f>
        <v>2.6666666666666666E-3</v>
      </c>
      <c r="AE276" s="14">
        <f>'nmol-analyzed'!AC276*0.001/'nmol-analyzed'!AC$1*1/'nmol-analyzed'!AC$2</f>
        <v>0</v>
      </c>
      <c r="AF276" s="14">
        <f>'nmol-analyzed'!AD276*0.001/'nmol-analyzed'!AD$1*1/'nmol-analyzed'!AD$2</f>
        <v>0</v>
      </c>
      <c r="AG276" s="14">
        <f>'nmol-analyzed'!AE276*0.001/'nmol-analyzed'!AE$1*1/'nmol-analyzed'!AE$2</f>
        <v>4.4642857142857201E-4</v>
      </c>
      <c r="AH276" s="14">
        <f>'nmol-analyzed'!AF276*0.001/'nmol-analyzed'!AF$1*1/'nmol-analyzed'!AF$2</f>
        <v>4.8780487804878049E-3</v>
      </c>
      <c r="AI276" s="14">
        <f>'nmol-analyzed'!AG276*0.001/'nmol-analyzed'!AG$1*1/'nmol-analyzed'!AG$2</f>
        <v>4.8888888888888897E-3</v>
      </c>
      <c r="AJ276" s="14">
        <f>'nmol-analyzed'!AH276*0.001/'nmol-analyzed'!AH$1*1/'nmol-analyzed'!AH$2</f>
        <v>4.3859649122807083E-4</v>
      </c>
      <c r="AK276" s="14">
        <f>'nmol-analyzed'!AI276*0.001/'nmol-analyzed'!AI$1*1/'nmol-analyzed'!AI$2</f>
        <v>5.0000000000000055E-4</v>
      </c>
      <c r="AL276" s="14">
        <f>'nmol-analyzed'!AJ276*0.001/'nmol-analyzed'!AJ$1*1/'nmol-analyzed'!AJ$2</f>
        <v>7.9999999999999984E-3</v>
      </c>
      <c r="AM276" s="14">
        <f>'nmol-analyzed'!AK276*0.001/'nmol-analyzed'!AK$1*1/'nmol-analyzed'!AK$2</f>
        <v>2.6315789473684214E-3</v>
      </c>
      <c r="AN276" s="14">
        <f>'nmol-analyzed'!AL276*0.001/'nmol-analyzed'!AL$1*1/'nmol-analyzed'!AL$2</f>
        <v>2.6785714285714286E-3</v>
      </c>
      <c r="AO276" s="14">
        <f>'nmol-analyzed'!AM276*0.001/'nmol-analyzed'!AM$1*1/'nmol-analyzed'!AM$2</f>
        <v>0</v>
      </c>
      <c r="AP276" s="14">
        <f>'nmol-analyzed'!AN276*0.001/'nmol-analyzed'!AN$1*1/'nmol-analyzed'!AN$2</f>
        <v>0</v>
      </c>
      <c r="AQ276" s="14">
        <f>'nmol-analyzed'!AO276*0.001/'nmol-analyzed'!AO$1*1/'nmol-analyzed'!AO$2</f>
        <v>5.0000000000000055E-4</v>
      </c>
      <c r="AR276" s="14">
        <f>'nmol-analyzed'!AP276*0.001/'nmol-analyzed'!AP$1*1/'nmol-analyzed'!AP$2</f>
        <v>0</v>
      </c>
      <c r="AS276" s="14">
        <f>'nmol-analyzed'!AQ276*0.001/'nmol-analyzed'!AQ$1*1/'nmol-analyzed'!AQ$2</f>
        <v>7.1428571428571418E-3</v>
      </c>
      <c r="AT276" s="14">
        <f>'nmol-analyzed'!AR276*0.001/'nmol-analyzed'!AR$1*1/'nmol-analyzed'!AR$2</f>
        <v>4.3859649122807083E-4</v>
      </c>
      <c r="AU276" s="14">
        <f>'nmol-analyzed'!AS276*0.001/'nmol-analyzed'!AS$1*1/'nmol-analyzed'!AS$2</f>
        <v>7.0953436807095344E-3</v>
      </c>
      <c r="AV276" s="14">
        <f>'nmol-analyzed'!AT276*0.001/'nmol-analyzed'!AT$1*1/'nmol-analyzed'!AT$2</f>
        <v>4.3859649122807083E-4</v>
      </c>
      <c r="AW276" s="14">
        <f>'nmol-analyzed'!AU276*0.001/'nmol-analyzed'!AU$1*1/'nmol-analyzed'!AU$2</f>
        <v>0</v>
      </c>
      <c r="AX276" s="14">
        <f>'nmol-analyzed'!AV276*0.001/'nmol-analyzed'!AV$1*1/'nmol-analyzed'!AV$2</f>
        <v>5.4999999999999997E-3</v>
      </c>
      <c r="AY276" s="14"/>
    </row>
    <row r="277" spans="1:51" x14ac:dyDescent="0.2">
      <c r="A277">
        <f>'imported summary from web'!A290</f>
        <v>806.5</v>
      </c>
      <c r="B277" t="str">
        <f>'imported summary from web'!B290</f>
        <v>C44H72O10PN</v>
      </c>
      <c r="C277" s="2" t="str">
        <f>'imported summary from web'!C290</f>
        <v>PS(38:7)</v>
      </c>
      <c r="D277" s="71"/>
      <c r="E277" s="14"/>
      <c r="F277" s="14">
        <f>'nmol-analyzed'!F277*0.001/'nmol-analyzed'!F$1*1/'nmol-analyzed'!F$2</f>
        <v>1.5860517435320586E-2</v>
      </c>
      <c r="G277" s="14">
        <f>'nmol-analyzed'!G277*0.001/'nmol-analyzed'!G$1*1/'nmol-analyzed'!G$2</f>
        <v>1.0798650168728907E-2</v>
      </c>
      <c r="H277" s="14">
        <f>'nmol-analyzed'!H277*0.001/'nmol-analyzed'!H$1*1/'nmol-analyzed'!H$2</f>
        <v>7.4240719910011257E-3</v>
      </c>
      <c r="I277" s="14">
        <f>'nmol-analyzed'!I277*0.001/'nmol-analyzed'!I$1*1/'nmol-analyzed'!I$2</f>
        <v>4.0494938132733405E-3</v>
      </c>
      <c r="J277" s="14">
        <f>'nmol-analyzed'!J277*0.001/'nmol-analyzed'!J$1*1/'nmol-analyzed'!J$2</f>
        <v>7.4240719910011257E-3</v>
      </c>
      <c r="K277" s="14">
        <f>'nmol-analyzed'!K277*0.001/'nmol-analyzed'!K$1*1/'nmol-analyzed'!K$2</f>
        <v>7.4240719910011257E-3</v>
      </c>
      <c r="L277" s="14">
        <f t="shared" si="12"/>
        <v>8.8301462317210352E-3</v>
      </c>
      <c r="M277" s="137">
        <f t="shared" si="13"/>
        <v>4.0518365926496894E-3</v>
      </c>
      <c r="N277" s="14">
        <f t="shared" si="14"/>
        <v>0.4588640421484807</v>
      </c>
      <c r="O277" s="14">
        <f>'nmol-analyzed'!M277*0.001/'nmol-analyzed'!M$1*1/'nmol-analyzed'!M$2</f>
        <v>1.2217194570135747E-2</v>
      </c>
      <c r="P277" s="14">
        <f>'nmol-analyzed'!N277*0.001/'nmol-analyzed'!N$1*1/'nmol-analyzed'!N$2</f>
        <v>2.4999999999999998E-2</v>
      </c>
      <c r="Q277" s="14">
        <f>'nmol-analyzed'!O277*0.001/'nmol-analyzed'!O$1*1/'nmol-analyzed'!O$2</f>
        <v>2.0659340659340657E-2</v>
      </c>
      <c r="R277" s="14">
        <f>'nmol-analyzed'!P277*0.001/'nmol-analyzed'!P$1*1/'nmol-analyzed'!P$2</f>
        <v>2.1315192743764168E-2</v>
      </c>
      <c r="S277" s="14">
        <f>'nmol-analyzed'!Q277*0.001/'nmol-analyzed'!Q$1*1/'nmol-analyzed'!Q$2</f>
        <v>5.333333333333334E-3</v>
      </c>
      <c r="T277" s="14">
        <f>'nmol-analyzed'!R277*0.001/'nmol-analyzed'!R$1*1/'nmol-analyzed'!R$2</f>
        <v>1.2053571428571426E-2</v>
      </c>
      <c r="U277" s="14">
        <f>'nmol-analyzed'!S277*0.001/'nmol-analyzed'!S$1*1/'nmol-analyzed'!S$2</f>
        <v>1.651785714285714E-2</v>
      </c>
      <c r="V277" s="14">
        <f>'nmol-analyzed'!T277*0.001/'nmol-analyzed'!T$1*1/'nmol-analyzed'!T$2</f>
        <v>7.5555555555555567E-3</v>
      </c>
      <c r="W277" s="14">
        <f>'nmol-analyzed'!U277*0.001/'nmol-analyzed'!U$1*1/'nmol-analyzed'!U$2</f>
        <v>5.4298642533936649E-3</v>
      </c>
      <c r="X277" s="14">
        <f>'nmol-analyzed'!V277*0.001/'nmol-analyzed'!V$1*1/'nmol-analyzed'!V$2</f>
        <v>1.2217194570135747E-2</v>
      </c>
      <c r="Y277" s="14">
        <f>'nmol-analyzed'!W277*0.001/'nmol-analyzed'!W$1*1/'nmol-analyzed'!W$2</f>
        <v>9.821428571428573E-3</v>
      </c>
      <c r="Z277" s="14">
        <f>'nmol-analyzed'!X277*0.001/'nmol-analyzed'!X$1*1/'nmol-analyzed'!X$2</f>
        <v>1.4222222222222221E-2</v>
      </c>
      <c r="AA277" s="14">
        <f>'nmol-analyzed'!Y277*0.001/'nmol-analyzed'!Y$1*1/'nmol-analyzed'!Y$2</f>
        <v>2.9777777777777781E-2</v>
      </c>
      <c r="AB277" s="14">
        <f>'nmol-analyzed'!Z277*0.001/'nmol-analyzed'!Z$1*1/'nmol-analyzed'!Z$2</f>
        <v>1.6228070175438598E-2</v>
      </c>
      <c r="AC277" s="14">
        <f>'nmol-analyzed'!AA277*0.001/'nmol-analyzed'!AA$1*1/'nmol-analyzed'!AA$2</f>
        <v>7.5892857142857151E-3</v>
      </c>
      <c r="AD277" s="14">
        <f>'nmol-analyzed'!AB277*0.001/'nmol-analyzed'!AB$1*1/'nmol-analyzed'!AB$2</f>
        <v>2.7555555555555555E-2</v>
      </c>
      <c r="AE277" s="14">
        <f>'nmol-analyzed'!AC277*0.001/'nmol-analyzed'!AC$1*1/'nmol-analyzed'!AC$2</f>
        <v>7.5555555555555567E-3</v>
      </c>
      <c r="AF277" s="14">
        <f>'nmol-analyzed'!AD277*0.001/'nmol-analyzed'!AD$1*1/'nmol-analyzed'!AD$2</f>
        <v>1.0999999999999999E-2</v>
      </c>
      <c r="AG277" s="14">
        <f>'nmol-analyzed'!AE277*0.001/'nmol-analyzed'!AE$1*1/'nmol-analyzed'!AE$2</f>
        <v>3.1249999999999993E-3</v>
      </c>
      <c r="AH277" s="14">
        <f>'nmol-analyzed'!AF277*0.001/'nmol-analyzed'!AF$1*1/'nmol-analyzed'!AF$2</f>
        <v>5.3215077605321499E-3</v>
      </c>
      <c r="AI277" s="14">
        <f>'nmol-analyzed'!AG277*0.001/'nmol-analyzed'!AG$1*1/'nmol-analyzed'!AG$2</f>
        <v>2.7555555555555555E-2</v>
      </c>
      <c r="AJ277" s="14">
        <f>'nmol-analyzed'!AH277*0.001/'nmol-analyzed'!AH$1*1/'nmol-analyzed'!AH$2</f>
        <v>2.2807017543859658E-2</v>
      </c>
      <c r="AK277" s="14">
        <f>'nmol-analyzed'!AI277*0.001/'nmol-analyzed'!AI$1*1/'nmol-analyzed'!AI$2</f>
        <v>1.0999999999999999E-2</v>
      </c>
      <c r="AL277" s="14">
        <f>'nmol-analyzed'!AJ277*0.001/'nmol-analyzed'!AJ$1*1/'nmol-analyzed'!AJ$2</f>
        <v>1.5999999999999997E-2</v>
      </c>
      <c r="AM277" s="14">
        <f>'nmol-analyzed'!AK277*0.001/'nmol-analyzed'!AK$1*1/'nmol-analyzed'!AK$2</f>
        <v>3.0701754385964912E-3</v>
      </c>
      <c r="AN277" s="14">
        <f>'nmol-analyzed'!AL277*0.001/'nmol-analyzed'!AL$1*1/'nmol-analyzed'!AL$2</f>
        <v>9.821428571428573E-3</v>
      </c>
      <c r="AO277" s="14">
        <f>'nmol-analyzed'!AM277*0.001/'nmol-analyzed'!AM$1*1/'nmol-analyzed'!AM$2</f>
        <v>2.7555555555555555E-2</v>
      </c>
      <c r="AP277" s="14">
        <f>'nmol-analyzed'!AN277*0.001/'nmol-analyzed'!AN$1*1/'nmol-analyzed'!AN$2</f>
        <v>1.4222222222222221E-2</v>
      </c>
      <c r="AQ277" s="14">
        <f>'nmol-analyzed'!AO277*0.001/'nmol-analyzed'!AO$1*1/'nmol-analyzed'!AO$2</f>
        <v>9.999999999999998E-4</v>
      </c>
      <c r="AR277" s="14">
        <f>'nmol-analyzed'!AP277*0.001/'nmol-analyzed'!AP$1*1/'nmol-analyzed'!AP$2</f>
        <v>5.3571428571428572E-3</v>
      </c>
      <c r="AS277" s="14">
        <f>'nmol-analyzed'!AQ277*0.001/'nmol-analyzed'!AQ$1*1/'nmol-analyzed'!AQ$2</f>
        <v>1.8749999999999996E-2</v>
      </c>
      <c r="AT277" s="14">
        <f>'nmol-analyzed'!AR277*0.001/'nmol-analyzed'!AR$1*1/'nmol-analyzed'!AR$2</f>
        <v>5.2631578947368429E-3</v>
      </c>
      <c r="AU277" s="14">
        <f>'nmol-analyzed'!AS277*0.001/'nmol-analyzed'!AS$1*1/'nmol-analyzed'!AS$2</f>
        <v>8.8691796008869158E-4</v>
      </c>
      <c r="AV277" s="14">
        <f>'nmol-analyzed'!AT277*0.001/'nmol-analyzed'!AT$1*1/'nmol-analyzed'!AT$2</f>
        <v>1.4035087719298244E-2</v>
      </c>
      <c r="AW277" s="14">
        <f>'nmol-analyzed'!AU277*0.001/'nmol-analyzed'!AU$1*1/'nmol-analyzed'!AU$2</f>
        <v>8.9285714285714272E-4</v>
      </c>
      <c r="AX277" s="14">
        <f>'nmol-analyzed'!AV277*0.001/'nmol-analyzed'!AV$1*1/'nmol-analyzed'!AV$2</f>
        <v>5.9999999999999993E-3</v>
      </c>
      <c r="AY277" s="14"/>
    </row>
    <row r="278" spans="1:51" x14ac:dyDescent="0.2">
      <c r="A278">
        <f>'imported summary from web'!A291</f>
        <v>808.5</v>
      </c>
      <c r="B278" t="str">
        <f>'imported summary from web'!B291</f>
        <v>C44H74O10PN</v>
      </c>
      <c r="C278" s="2" t="str">
        <f>'imported summary from web'!C291</f>
        <v>PS(38:6)</v>
      </c>
      <c r="D278" s="71"/>
      <c r="E278" s="14"/>
      <c r="F278" s="14">
        <f>'nmol-analyzed'!F278*0.001/'nmol-analyzed'!F$1*1/'nmol-analyzed'!F$2</f>
        <v>1.0184476940382454</v>
      </c>
      <c r="G278" s="14">
        <f>'nmol-analyzed'!G278*0.001/'nmol-analyzed'!G$1*1/'nmol-analyzed'!G$2</f>
        <v>1.0403824521934759</v>
      </c>
      <c r="H278" s="14">
        <f>'nmol-analyzed'!H278*0.001/'nmol-analyzed'!H$1*1/'nmol-analyzed'!H$2</f>
        <v>0.89190101237345343</v>
      </c>
      <c r="I278" s="14">
        <f>'nmol-analyzed'!I278*0.001/'nmol-analyzed'!I$1*1/'nmol-analyzed'!I$2</f>
        <v>0.91383577052868403</v>
      </c>
      <c r="J278" s="14">
        <f>'nmol-analyzed'!J278*0.001/'nmol-analyzed'!J$1*1/'nmol-analyzed'!J$2</f>
        <v>0.90033745781777297</v>
      </c>
      <c r="K278" s="14">
        <f>'nmol-analyzed'!K278*0.001/'nmol-analyzed'!K$1*1/'nmol-analyzed'!K$2</f>
        <v>0.83790776152980895</v>
      </c>
      <c r="L278" s="14">
        <f t="shared" si="12"/>
        <v>0.93380202474690677</v>
      </c>
      <c r="M278" s="137">
        <f t="shared" si="13"/>
        <v>7.8732725022830963E-2</v>
      </c>
      <c r="N278" s="14">
        <f t="shared" si="14"/>
        <v>8.4314151111602384E-2</v>
      </c>
      <c r="O278" s="14">
        <f>'nmol-analyzed'!M278*0.001/'nmol-analyzed'!M$1*1/'nmol-analyzed'!M$2</f>
        <v>0.77963800904977398</v>
      </c>
      <c r="P278" s="14">
        <f>'nmol-analyzed'!N278*0.001/'nmol-analyzed'!N$1*1/'nmol-analyzed'!N$2</f>
        <v>1.4092105263157895</v>
      </c>
      <c r="Q278" s="14">
        <f>'nmol-analyzed'!O278*0.001/'nmol-analyzed'!O$1*1/'nmol-analyzed'!O$2</f>
        <v>0.86725274725274726</v>
      </c>
      <c r="R278" s="14">
        <f>'nmol-analyzed'!P278*0.001/'nmol-analyzed'!P$1*1/'nmol-analyzed'!P$2</f>
        <v>1.0829931972789113</v>
      </c>
      <c r="S278" s="14">
        <f>'nmol-analyzed'!Q278*0.001/'nmol-analyzed'!Q$1*1/'nmol-analyzed'!Q$2</f>
        <v>1.7902222222222228</v>
      </c>
      <c r="T278" s="14">
        <f>'nmol-analyzed'!R278*0.001/'nmol-analyzed'!R$1*1/'nmol-analyzed'!R$2</f>
        <v>1.5816964285714286</v>
      </c>
      <c r="U278" s="14">
        <f>'nmol-analyzed'!S278*0.001/'nmol-analyzed'!S$1*1/'nmol-analyzed'!S$2</f>
        <v>0.79375000000000007</v>
      </c>
      <c r="V278" s="14">
        <f>'nmol-analyzed'!T278*0.001/'nmol-analyzed'!T$1*1/'nmol-analyzed'!T$2</f>
        <v>0.77022222222222225</v>
      </c>
      <c r="W278" s="14">
        <f>'nmol-analyzed'!U278*0.001/'nmol-analyzed'!U$1*1/'nmol-analyzed'!U$2</f>
        <v>0.89954751131221733</v>
      </c>
      <c r="X278" s="14">
        <f>'nmol-analyzed'!V278*0.001/'nmol-analyzed'!V$1*1/'nmol-analyzed'!V$2</f>
        <v>1.014932126696833</v>
      </c>
      <c r="Y278" s="14">
        <f>'nmol-analyzed'!W278*0.001/'nmol-analyzed'!W$1*1/'nmol-analyzed'!W$2</f>
        <v>1.996875</v>
      </c>
      <c r="Z278" s="14">
        <f>'nmol-analyzed'!X278*0.001/'nmol-analyzed'!X$1*1/'nmol-analyzed'!X$2</f>
        <v>1.8257777777777782</v>
      </c>
      <c r="AA278" s="14">
        <f>'nmol-analyzed'!Y278*0.001/'nmol-analyzed'!Y$1*1/'nmol-analyzed'!Y$2</f>
        <v>1.4702222222222221</v>
      </c>
      <c r="AB278" s="14">
        <f>'nmol-analyzed'!Z278*0.001/'nmol-analyzed'!Z$1*1/'nmol-analyzed'!Z$2</f>
        <v>1.3916666666666671</v>
      </c>
      <c r="AC278" s="14">
        <f>'nmol-analyzed'!AA278*0.001/'nmol-analyzed'!AA$1*1/'nmol-analyzed'!AA$2</f>
        <v>1.2290178571428574</v>
      </c>
      <c r="AD278" s="14">
        <f>'nmol-analyzed'!AB278*0.001/'nmol-analyzed'!AB$1*1/'nmol-analyzed'!AB$2</f>
        <v>1.4657777777777778</v>
      </c>
      <c r="AE278" s="14">
        <f>'nmol-analyzed'!AC278*0.001/'nmol-analyzed'!AC$1*1/'nmol-analyzed'!AC$2</f>
        <v>1.3413333333333335</v>
      </c>
      <c r="AF278" s="14">
        <f>'nmol-analyzed'!AD278*0.001/'nmol-analyzed'!AD$1*1/'nmol-analyzed'!AD$2</f>
        <v>1.1715000000000002</v>
      </c>
      <c r="AG278" s="14">
        <f>'nmol-analyzed'!AE278*0.001/'nmol-analyzed'!AE$1*1/'nmol-analyzed'!AE$2</f>
        <v>0.65758928571428554</v>
      </c>
      <c r="AH278" s="14">
        <f>'nmol-analyzed'!AF278*0.001/'nmol-analyzed'!AF$1*1/'nmol-analyzed'!AF$2</f>
        <v>0.51130820399113075</v>
      </c>
      <c r="AI278" s="14">
        <f>'nmol-analyzed'!AG278*0.001/'nmol-analyzed'!AG$1*1/'nmol-analyzed'!AG$2</f>
        <v>1.1968888888888891</v>
      </c>
      <c r="AJ278" s="14">
        <f>'nmol-analyzed'!AH278*0.001/'nmol-analyzed'!AH$1*1/'nmol-analyzed'!AH$2</f>
        <v>0.87850877192982479</v>
      </c>
      <c r="AK278" s="14">
        <f>'nmol-analyzed'!AI278*0.001/'nmol-analyzed'!AI$1*1/'nmol-analyzed'!AI$2</f>
        <v>2.1840000000000002</v>
      </c>
      <c r="AL278" s="14">
        <f>'nmol-analyzed'!AJ278*0.001/'nmol-analyzed'!AJ$1*1/'nmol-analyzed'!AJ$2</f>
        <v>3.5314999999999999</v>
      </c>
      <c r="AM278" s="14">
        <f>'nmol-analyzed'!AK278*0.001/'nmol-analyzed'!AK$1*1/'nmol-analyzed'!AK$2</f>
        <v>0.52982456140350875</v>
      </c>
      <c r="AN278" s="14">
        <f>'nmol-analyzed'!AL278*0.001/'nmol-analyzed'!AL$1*1/'nmol-analyzed'!AL$2</f>
        <v>0.82053571428571426</v>
      </c>
      <c r="AO278" s="14">
        <f>'nmol-analyzed'!AM278*0.001/'nmol-analyzed'!AM$1*1/'nmol-analyzed'!AM$2</f>
        <v>1.3035555555555556</v>
      </c>
      <c r="AP278" s="14">
        <f>'nmol-analyzed'!AN278*0.001/'nmol-analyzed'!AN$1*1/'nmol-analyzed'!AN$2</f>
        <v>0.93466666666666676</v>
      </c>
      <c r="AQ278" s="14">
        <f>'nmol-analyzed'!AO278*0.001/'nmol-analyzed'!AO$1*1/'nmol-analyzed'!AO$2</f>
        <v>0.81400000000000006</v>
      </c>
      <c r="AR278" s="14">
        <f>'nmol-analyzed'!AP278*0.001/'nmol-analyzed'!AP$1*1/'nmol-analyzed'!AP$2</f>
        <v>1.6084821428571427</v>
      </c>
      <c r="AS278" s="14">
        <f>'nmol-analyzed'!AQ278*0.001/'nmol-analyzed'!AQ$1*1/'nmol-analyzed'!AQ$2</f>
        <v>0.68660714285714264</v>
      </c>
      <c r="AT278" s="14">
        <f>'nmol-analyzed'!AR278*0.001/'nmol-analyzed'!AR$1*1/'nmol-analyzed'!AR$2</f>
        <v>0.56710526315789489</v>
      </c>
      <c r="AU278" s="14">
        <f>'nmol-analyzed'!AS278*0.001/'nmol-analyzed'!AS$1*1/'nmol-analyzed'!AS$2</f>
        <v>0.68203991130820385</v>
      </c>
      <c r="AV278" s="14">
        <f>'nmol-analyzed'!AT278*0.001/'nmol-analyzed'!AT$1*1/'nmol-analyzed'!AT$2</f>
        <v>0.49254385964912278</v>
      </c>
      <c r="AW278" s="14">
        <f>'nmol-analyzed'!AU278*0.001/'nmol-analyzed'!AU$1*1/'nmol-analyzed'!AU$2</f>
        <v>0.82946428571428577</v>
      </c>
      <c r="AX278" s="14">
        <f>'nmol-analyzed'!AV278*0.001/'nmol-analyzed'!AV$1*1/'nmol-analyzed'!AV$2</f>
        <v>0.95649999999999991</v>
      </c>
      <c r="AY278" s="14"/>
    </row>
    <row r="279" spans="1:51" x14ac:dyDescent="0.2">
      <c r="A279">
        <f>'imported summary from web'!A292</f>
        <v>810.5</v>
      </c>
      <c r="B279" t="str">
        <f>'imported summary from web'!B292</f>
        <v>C44H76O10PN</v>
      </c>
      <c r="C279" s="2" t="str">
        <f>'imported summary from web'!C292</f>
        <v>PS(38:5)</v>
      </c>
      <c r="D279" s="71"/>
      <c r="E279" s="14"/>
      <c r="F279" s="14">
        <f>'nmol-analyzed'!F279*0.001/'nmol-analyzed'!F$1*1/'nmol-analyzed'!F$2</f>
        <v>0.12688413948256469</v>
      </c>
      <c r="G279" s="14">
        <f>'nmol-analyzed'!G279*0.001/'nmol-analyzed'!G$1*1/'nmol-analyzed'!G$2</f>
        <v>0.16569178852643421</v>
      </c>
      <c r="H279" s="14">
        <f>'nmol-analyzed'!H279*0.001/'nmol-analyzed'!H$1*1/'nmol-analyzed'!H$2</f>
        <v>0.16231721034870644</v>
      </c>
      <c r="I279" s="14">
        <f>'nmol-analyzed'!I279*0.001/'nmol-analyzed'!I$1*1/'nmol-analyzed'!I$2</f>
        <v>0.12013498312710913</v>
      </c>
      <c r="J279" s="14">
        <f>'nmol-analyzed'!J279*0.001/'nmol-analyzed'!J$1*1/'nmol-analyzed'!J$2</f>
        <v>0.10832395950506188</v>
      </c>
      <c r="K279" s="14">
        <f>'nmol-analyzed'!K279*0.001/'nmol-analyzed'!K$1*1/'nmol-analyzed'!K$2</f>
        <v>0.14038245219347584</v>
      </c>
      <c r="L279" s="14">
        <f t="shared" si="12"/>
        <v>0.13728908886389204</v>
      </c>
      <c r="M279" s="137">
        <f t="shared" si="13"/>
        <v>2.3169782665784601E-2</v>
      </c>
      <c r="N279" s="14">
        <f t="shared" si="14"/>
        <v>0.16876638090850066</v>
      </c>
      <c r="O279" s="14">
        <f>'nmol-analyzed'!M279*0.001/'nmol-analyzed'!M$1*1/'nmol-analyzed'!M$2</f>
        <v>0.11583710407239821</v>
      </c>
      <c r="P279" s="14">
        <f>'nmol-analyzed'!N279*0.001/'nmol-analyzed'!N$1*1/'nmol-analyzed'!N$2</f>
        <v>0.15175438596491228</v>
      </c>
      <c r="Q279" s="14">
        <f>'nmol-analyzed'!O279*0.001/'nmol-analyzed'!O$1*1/'nmol-analyzed'!O$2</f>
        <v>0.16967032967032966</v>
      </c>
      <c r="R279" s="14">
        <f>'nmol-analyzed'!P279*0.001/'nmol-analyzed'!P$1*1/'nmol-analyzed'!P$2</f>
        <v>0.29070294784580492</v>
      </c>
      <c r="S279" s="14">
        <f>'nmol-analyzed'!Q279*0.001/'nmol-analyzed'!Q$1*1/'nmol-analyzed'!Q$2</f>
        <v>0.18266666666666667</v>
      </c>
      <c r="T279" s="14">
        <f>'nmol-analyzed'!R279*0.001/'nmol-analyzed'!R$1*1/'nmol-analyzed'!R$2</f>
        <v>0.10089285714285715</v>
      </c>
      <c r="U279" s="14">
        <f>'nmol-analyzed'!S279*0.001/'nmol-analyzed'!S$1*1/'nmol-analyzed'!S$2</f>
        <v>0.11428571428571427</v>
      </c>
      <c r="V279" s="14">
        <f>'nmol-analyzed'!T279*0.001/'nmol-analyzed'!T$1*1/'nmol-analyzed'!T$2</f>
        <v>9.3777777777777793E-2</v>
      </c>
      <c r="W279" s="14">
        <f>'nmol-analyzed'!U279*0.001/'nmol-analyzed'!U$1*1/'nmol-analyzed'!U$2</f>
        <v>0.14524886877828055</v>
      </c>
      <c r="X279" s="14">
        <f>'nmol-analyzed'!V279*0.001/'nmol-analyzed'!V$1*1/'nmol-analyzed'!V$2</f>
        <v>0.16561085972850684</v>
      </c>
      <c r="Y279" s="14">
        <f>'nmol-analyzed'!W279*0.001/'nmol-analyzed'!W$1*1/'nmol-analyzed'!W$2</f>
        <v>0.1611607142857143</v>
      </c>
      <c r="Z279" s="14">
        <f>'nmol-analyzed'!X279*0.001/'nmol-analyzed'!X$1*1/'nmol-analyzed'!X$2</f>
        <v>0.11155555555555557</v>
      </c>
      <c r="AA279" s="14">
        <f>'nmol-analyzed'!Y279*0.001/'nmol-analyzed'!Y$1*1/'nmol-analyzed'!Y$2</f>
        <v>0.17377777777777775</v>
      </c>
      <c r="AB279" s="14">
        <f>'nmol-analyzed'!Z279*0.001/'nmol-analyzed'!Z$1*1/'nmol-analyzed'!Z$2</f>
        <v>0.1210526315789474</v>
      </c>
      <c r="AC279" s="14">
        <f>'nmol-analyzed'!AA279*0.001/'nmol-analyzed'!AA$1*1/'nmol-analyzed'!AA$2</f>
        <v>0.19910714285714284</v>
      </c>
      <c r="AD279" s="14">
        <f>'nmol-analyzed'!AB279*0.001/'nmol-analyzed'!AB$1*1/'nmol-analyzed'!AB$2</f>
        <v>0.21822222222222221</v>
      </c>
      <c r="AE279" s="14">
        <f>'nmol-analyzed'!AC279*0.001/'nmol-analyzed'!AC$1*1/'nmol-analyzed'!AC$2</f>
        <v>0.10711111111111114</v>
      </c>
      <c r="AF279" s="14">
        <f>'nmol-analyzed'!AD279*0.001/'nmol-analyzed'!AD$1*1/'nmol-analyzed'!AD$2</f>
        <v>0.123</v>
      </c>
      <c r="AG279" s="14">
        <f>'nmol-analyzed'!AE279*0.001/'nmol-analyzed'!AE$1*1/'nmol-analyzed'!AE$2</f>
        <v>0.12098214285714287</v>
      </c>
      <c r="AH279" s="14">
        <f>'nmol-analyzed'!AF279*0.001/'nmol-analyzed'!AF$1*1/'nmol-analyzed'!AF$2</f>
        <v>7.5831485587583139E-2</v>
      </c>
      <c r="AI279" s="14">
        <f>'nmol-analyzed'!AG279*0.001/'nmol-analyzed'!AG$1*1/'nmol-analyzed'!AG$2</f>
        <v>0.26044444444444442</v>
      </c>
      <c r="AJ279" s="14">
        <f>'nmol-analyzed'!AH279*0.001/'nmol-analyzed'!AH$1*1/'nmol-analyzed'!AH$2</f>
        <v>0.19780701754385965</v>
      </c>
      <c r="AK279" s="14">
        <f>'nmol-analyzed'!AI279*0.001/'nmol-analyzed'!AI$1*1/'nmol-analyzed'!AI$2</f>
        <v>8.7999999999999995E-2</v>
      </c>
      <c r="AL279" s="14">
        <f>'nmol-analyzed'!AJ279*0.001/'nmol-analyzed'!AJ$1*1/'nmol-analyzed'!AJ$2</f>
        <v>0.26299999999999996</v>
      </c>
      <c r="AM279" s="14">
        <f>'nmol-analyzed'!AK279*0.001/'nmol-analyzed'!AK$1*1/'nmol-analyzed'!AK$2</f>
        <v>8.5964912280701758E-2</v>
      </c>
      <c r="AN279" s="14">
        <f>'nmol-analyzed'!AL279*0.001/'nmol-analyzed'!AL$1*1/'nmol-analyzed'!AL$2</f>
        <v>0.16562500000000002</v>
      </c>
      <c r="AO279" s="14">
        <f>'nmol-analyzed'!AM279*0.001/'nmol-analyzed'!AM$1*1/'nmol-analyzed'!AM$2</f>
        <v>0.20933333333333332</v>
      </c>
      <c r="AP279" s="14">
        <f>'nmol-analyzed'!AN279*0.001/'nmol-analyzed'!AN$1*1/'nmol-analyzed'!AN$2</f>
        <v>0.2782222222222222</v>
      </c>
      <c r="AQ279" s="14">
        <f>'nmol-analyzed'!AO279*0.001/'nmol-analyzed'!AO$1*1/'nmol-analyzed'!AO$2</f>
        <v>6.0499999999999998E-2</v>
      </c>
      <c r="AR279" s="14">
        <f>'nmol-analyzed'!AP279*0.001/'nmol-analyzed'!AP$1*1/'nmol-analyzed'!AP$2</f>
        <v>0.1611607142857143</v>
      </c>
      <c r="AS279" s="14">
        <f>'nmol-analyzed'!AQ279*0.001/'nmol-analyzed'!AQ$1*1/'nmol-analyzed'!AQ$2</f>
        <v>7.4107142857142858E-2</v>
      </c>
      <c r="AT279" s="14">
        <f>'nmol-analyzed'!AR279*0.001/'nmol-analyzed'!AR$1*1/'nmol-analyzed'!AR$2</f>
        <v>6.8421052631578966E-2</v>
      </c>
      <c r="AU279" s="14">
        <f>'nmol-analyzed'!AS279*0.001/'nmol-analyzed'!AS$1*1/'nmol-analyzed'!AS$2</f>
        <v>0.14456762749445679</v>
      </c>
      <c r="AV279" s="14">
        <f>'nmol-analyzed'!AT279*0.001/'nmol-analyzed'!AT$1*1/'nmol-analyzed'!AT$2</f>
        <v>0.11228070175438597</v>
      </c>
      <c r="AW279" s="14">
        <f>'nmol-analyzed'!AU279*0.001/'nmol-analyzed'!AU$1*1/'nmol-analyzed'!AU$2</f>
        <v>8.0803571428571433E-2</v>
      </c>
      <c r="AX279" s="14">
        <f>'nmol-analyzed'!AV279*0.001/'nmol-analyzed'!AV$1*1/'nmol-analyzed'!AV$2</f>
        <v>9.0499999999999983E-2</v>
      </c>
      <c r="AY279" s="14"/>
    </row>
    <row r="280" spans="1:51" x14ac:dyDescent="0.2">
      <c r="A280">
        <f>'imported summary from web'!A293</f>
        <v>812.5</v>
      </c>
      <c r="B280" t="str">
        <f>'imported summary from web'!B293</f>
        <v>C44H78O10PN</v>
      </c>
      <c r="C280" s="2" t="str">
        <f>'imported summary from web'!C293</f>
        <v>PS(38:4)</v>
      </c>
      <c r="D280" s="71"/>
      <c r="E280" s="14"/>
      <c r="F280" s="14">
        <f>'nmol-analyzed'!F280*0.001/'nmol-analyzed'!F$1*1/'nmol-analyzed'!F$2</f>
        <v>3.6107986501687291E-2</v>
      </c>
      <c r="G280" s="14">
        <f>'nmol-analyzed'!G280*0.001/'nmol-analyzed'!G$1*1/'nmol-analyzed'!G$2</f>
        <v>5.9730033745781785E-2</v>
      </c>
      <c r="H280" s="14">
        <f>'nmol-analyzed'!H280*0.001/'nmol-analyzed'!H$1*1/'nmol-analyzed'!H$2</f>
        <v>1.7547806524184483E-2</v>
      </c>
      <c r="I280" s="14">
        <f>'nmol-analyzed'!I280*0.001/'nmol-analyzed'!I$1*1/'nmol-analyzed'!I$2</f>
        <v>3.2733408323959511E-2</v>
      </c>
      <c r="J280" s="14">
        <f>'nmol-analyzed'!J280*0.001/'nmol-analyzed'!J$1*1/'nmol-analyzed'!J$2</f>
        <v>1.0798650168728907E-2</v>
      </c>
      <c r="K280" s="14">
        <f>'nmol-analyzed'!K280*0.001/'nmol-analyzed'!K$1*1/'nmol-analyzed'!K$2</f>
        <v>2.9358830146231727E-2</v>
      </c>
      <c r="L280" s="14">
        <f t="shared" si="12"/>
        <v>3.1046119235095617E-2</v>
      </c>
      <c r="M280" s="137">
        <f t="shared" si="13"/>
        <v>1.7007338359983113E-2</v>
      </c>
      <c r="N280" s="14">
        <f t="shared" si="14"/>
        <v>0.54780883340670239</v>
      </c>
      <c r="O280" s="14">
        <f>'nmol-analyzed'!M280*0.001/'nmol-analyzed'!M$1*1/'nmol-analyzed'!M$2</f>
        <v>5.972850678733032E-2</v>
      </c>
      <c r="P280" s="14">
        <f>'nmol-analyzed'!N280*0.001/'nmol-analyzed'!N$1*1/'nmol-analyzed'!N$2</f>
        <v>4.0350877192982457E-2</v>
      </c>
      <c r="Q280" s="14">
        <f>'nmol-analyzed'!O280*0.001/'nmol-analyzed'!O$1*1/'nmol-analyzed'!O$2</f>
        <v>3.6043956043956042E-2</v>
      </c>
      <c r="R280" s="14">
        <f>'nmol-analyzed'!P280*0.001/'nmol-analyzed'!P$1*1/'nmol-analyzed'!P$2</f>
        <v>3.2653061224489792E-2</v>
      </c>
      <c r="S280" s="14">
        <f>'nmol-analyzed'!Q280*0.001/'nmol-analyzed'!Q$1*1/'nmol-analyzed'!Q$2</f>
        <v>2.311111111111112E-2</v>
      </c>
      <c r="T280" s="14">
        <f>'nmol-analyzed'!R280*0.001/'nmol-analyzed'!R$1*1/'nmol-analyzed'!R$2</f>
        <v>2.9910714285714287E-2</v>
      </c>
      <c r="U280" s="14">
        <f>'nmol-analyzed'!S280*0.001/'nmol-analyzed'!S$1*1/'nmol-analyzed'!S$2</f>
        <v>4.5535714285714284E-2</v>
      </c>
      <c r="V280" s="14">
        <f>'nmol-analyzed'!T280*0.001/'nmol-analyzed'!T$1*1/'nmol-analyzed'!T$2</f>
        <v>4.7555555555555552E-2</v>
      </c>
      <c r="W280" s="14">
        <f>'nmol-analyzed'!U280*0.001/'nmol-analyzed'!U$1*1/'nmol-analyzed'!U$2</f>
        <v>0</v>
      </c>
      <c r="X280" s="14">
        <f>'nmol-analyzed'!V280*0.001/'nmol-analyzed'!V$1*1/'nmol-analyzed'!V$2</f>
        <v>3.2579185520362E-2</v>
      </c>
      <c r="Y280" s="14">
        <f>'nmol-analyzed'!W280*0.001/'nmol-analyzed'!W$1*1/'nmol-analyzed'!W$2</f>
        <v>1.8749999999999999E-2</v>
      </c>
      <c r="Z280" s="14">
        <f>'nmol-analyzed'!X280*0.001/'nmol-analyzed'!X$1*1/'nmol-analyzed'!X$2</f>
        <v>3.8666666666666669E-2</v>
      </c>
      <c r="AA280" s="14">
        <f>'nmol-analyzed'!Y280*0.001/'nmol-analyzed'!Y$1*1/'nmol-analyzed'!Y$2</f>
        <v>4.0888888888888891E-2</v>
      </c>
      <c r="AB280" s="14">
        <f>'nmol-analyzed'!Z280*0.001/'nmol-analyzed'!Z$1*1/'nmol-analyzed'!Z$2</f>
        <v>7.3245614035087725E-2</v>
      </c>
      <c r="AC280" s="14">
        <f>'nmol-analyzed'!AA280*0.001/'nmol-analyzed'!AA$1*1/'nmol-analyzed'!AA$2</f>
        <v>2.0982142857142855E-2</v>
      </c>
      <c r="AD280" s="14">
        <f>'nmol-analyzed'!AB280*0.001/'nmol-analyzed'!AB$1*1/'nmol-analyzed'!AB$2</f>
        <v>1.8666666666666665E-2</v>
      </c>
      <c r="AE280" s="14">
        <f>'nmol-analyzed'!AC280*0.001/'nmol-analyzed'!AC$1*1/'nmol-analyzed'!AC$2</f>
        <v>2.0888888888888891E-2</v>
      </c>
      <c r="AF280" s="14">
        <f>'nmol-analyzed'!AD280*0.001/'nmol-analyzed'!AD$1*1/'nmol-analyzed'!AD$2</f>
        <v>1.5999999999999997E-2</v>
      </c>
      <c r="AG280" s="14">
        <f>'nmol-analyzed'!AE280*0.001/'nmol-analyzed'!AE$1*1/'nmol-analyzed'!AE$2</f>
        <v>3.2142857142857147E-2</v>
      </c>
      <c r="AH280" s="14">
        <f>'nmol-analyzed'!AF280*0.001/'nmol-analyzed'!AF$1*1/'nmol-analyzed'!AF$2</f>
        <v>2.7494456762749444E-2</v>
      </c>
      <c r="AI280" s="14">
        <f>'nmol-analyzed'!AG280*0.001/'nmol-analyzed'!AG$1*1/'nmol-analyzed'!AG$2</f>
        <v>4.9777777777777775E-2</v>
      </c>
      <c r="AJ280" s="14">
        <f>'nmol-analyzed'!AH280*0.001/'nmol-analyzed'!AH$1*1/'nmol-analyzed'!AH$2</f>
        <v>1.1842105263157895E-2</v>
      </c>
      <c r="AK280" s="14">
        <f>'nmol-analyzed'!AI280*0.001/'nmol-analyzed'!AI$1*1/'nmol-analyzed'!AI$2</f>
        <v>3.6000000000000004E-2</v>
      </c>
      <c r="AL280" s="14">
        <f>'nmol-analyzed'!AJ280*0.001/'nmol-analyzed'!AJ$1*1/'nmol-analyzed'!AJ$2</f>
        <v>7.5999999999999984E-2</v>
      </c>
      <c r="AM280" s="14">
        <f>'nmol-analyzed'!AK280*0.001/'nmol-analyzed'!AK$1*1/'nmol-analyzed'!AK$2</f>
        <v>1.6228070175438598E-2</v>
      </c>
      <c r="AN280" s="14">
        <f>'nmol-analyzed'!AL280*0.001/'nmol-analyzed'!AL$1*1/'nmol-analyzed'!AL$2</f>
        <v>5.2232142857142845E-2</v>
      </c>
      <c r="AO280" s="14">
        <f>'nmol-analyzed'!AM280*0.001/'nmol-analyzed'!AM$1*1/'nmol-analyzed'!AM$2</f>
        <v>9.7777777777777793E-3</v>
      </c>
      <c r="AP280" s="14">
        <f>'nmol-analyzed'!AN280*0.001/'nmol-analyzed'!AN$1*1/'nmol-analyzed'!AN$2</f>
        <v>2.0888888888888887E-2</v>
      </c>
      <c r="AQ280" s="14">
        <f>'nmol-analyzed'!AO280*0.001/'nmol-analyzed'!AO$1*1/'nmol-analyzed'!AO$2</f>
        <v>2.0999999999999994E-2</v>
      </c>
      <c r="AR280" s="14">
        <f>'nmol-analyzed'!AP280*0.001/'nmol-analyzed'!AP$1*1/'nmol-analyzed'!AP$2</f>
        <v>5.2232142857142845E-2</v>
      </c>
      <c r="AS280" s="14">
        <f>'nmol-analyzed'!AQ280*0.001/'nmol-analyzed'!AQ$1*1/'nmol-analyzed'!AQ$2</f>
        <v>9.8214285714285712E-3</v>
      </c>
      <c r="AT280" s="14">
        <f>'nmol-analyzed'!AR280*0.001/'nmol-analyzed'!AR$1*1/'nmol-analyzed'!AR$2</f>
        <v>1.8421052631578949E-2</v>
      </c>
      <c r="AU280" s="14">
        <f>'nmol-analyzed'!AS280*0.001/'nmol-analyzed'!AS$1*1/'nmol-analyzed'!AS$2</f>
        <v>2.3059866962305987E-2</v>
      </c>
      <c r="AV280" s="14">
        <f>'nmol-analyzed'!AT280*0.001/'nmol-analyzed'!AT$1*1/'nmol-analyzed'!AT$2</f>
        <v>3.0701754385964912E-3</v>
      </c>
      <c r="AW280" s="14">
        <f>'nmol-analyzed'!AU280*0.001/'nmol-analyzed'!AU$1*1/'nmol-analyzed'!AU$2</f>
        <v>5.3571428571428572E-3</v>
      </c>
      <c r="AX280" s="14">
        <f>'nmol-analyzed'!AV280*0.001/'nmol-analyzed'!AV$1*1/'nmol-analyzed'!AV$2</f>
        <v>2.35E-2</v>
      </c>
      <c r="AY280" s="14"/>
    </row>
    <row r="281" spans="1:51" x14ac:dyDescent="0.2">
      <c r="A281">
        <f>'imported summary from web'!A294</f>
        <v>814.6</v>
      </c>
      <c r="B281" t="str">
        <f>'imported summary from web'!B294</f>
        <v>C44H80O10PN</v>
      </c>
      <c r="C281" s="2" t="str">
        <f>'imported summary from web'!C294</f>
        <v>PS(38:3)</v>
      </c>
      <c r="D281" s="71"/>
      <c r="E281" s="14"/>
      <c r="F281" s="14">
        <f>'nmol-analyzed'!F281*0.001/'nmol-analyzed'!F$1*1/'nmol-analyzed'!F$2</f>
        <v>0</v>
      </c>
      <c r="G281" s="14">
        <f>'nmol-analyzed'!G281*0.001/'nmol-analyzed'!G$1*1/'nmol-analyzed'!G$2</f>
        <v>0</v>
      </c>
      <c r="H281" s="14">
        <f>'nmol-analyzed'!H281*0.001/'nmol-analyzed'!H$1*1/'nmol-analyzed'!H$2</f>
        <v>0</v>
      </c>
      <c r="I281" s="14">
        <f>'nmol-analyzed'!I281*0.001/'nmol-analyzed'!I$1*1/'nmol-analyzed'!I$2</f>
        <v>0</v>
      </c>
      <c r="J281" s="14">
        <f>'nmol-analyzed'!J281*0.001/'nmol-analyzed'!J$1*1/'nmol-analyzed'!J$2</f>
        <v>0</v>
      </c>
      <c r="K281" s="14">
        <f>'nmol-analyzed'!K281*0.001/'nmol-analyzed'!K$1*1/'nmol-analyzed'!K$2</f>
        <v>1.6872890888638922E-3</v>
      </c>
      <c r="L281" s="14">
        <f t="shared" si="12"/>
        <v>2.8121484814398203E-4</v>
      </c>
      <c r="M281" s="137">
        <f t="shared" si="13"/>
        <v>6.88832886047013E-4</v>
      </c>
      <c r="N281" s="14">
        <f t="shared" si="14"/>
        <v>2.4494897427831779</v>
      </c>
      <c r="O281" s="14">
        <f>'nmol-analyzed'!M281*0.001/'nmol-analyzed'!M$1*1/'nmol-analyzed'!M$2</f>
        <v>0</v>
      </c>
      <c r="P281" s="14">
        <f>'nmol-analyzed'!N281*0.001/'nmol-analyzed'!N$1*1/'nmol-analyzed'!N$2</f>
        <v>0</v>
      </c>
      <c r="Q281" s="14">
        <f>'nmol-analyzed'!O281*0.001/'nmol-analyzed'!O$1*1/'nmol-analyzed'!O$2</f>
        <v>0</v>
      </c>
      <c r="R281" s="14">
        <f>'nmol-analyzed'!P281*0.001/'nmol-analyzed'!P$1*1/'nmol-analyzed'!P$2</f>
        <v>0</v>
      </c>
      <c r="S281" s="14">
        <f>'nmol-analyzed'!Q281*0.001/'nmol-analyzed'!Q$1*1/'nmol-analyzed'!Q$2</f>
        <v>2.2222222222222227E-3</v>
      </c>
      <c r="T281" s="14">
        <f>'nmol-analyzed'!R281*0.001/'nmol-analyzed'!R$1*1/'nmol-analyzed'!R$2</f>
        <v>0</v>
      </c>
      <c r="U281" s="14">
        <f>'nmol-analyzed'!S281*0.001/'nmol-analyzed'!S$1*1/'nmol-analyzed'!S$2</f>
        <v>0</v>
      </c>
      <c r="V281" s="14">
        <f>'nmol-analyzed'!T281*0.001/'nmol-analyzed'!T$1*1/'nmol-analyzed'!T$2</f>
        <v>0</v>
      </c>
      <c r="W281" s="14">
        <f>'nmol-analyzed'!U281*0.001/'nmol-analyzed'!U$1*1/'nmol-analyzed'!U$2</f>
        <v>2.2624434389140278E-3</v>
      </c>
      <c r="X281" s="14">
        <f>'nmol-analyzed'!V281*0.001/'nmol-analyzed'!V$1*1/'nmol-analyzed'!V$2</f>
        <v>0</v>
      </c>
      <c r="Y281" s="14">
        <f>'nmol-analyzed'!W281*0.001/'nmol-analyzed'!W$1*1/'nmol-analyzed'!W$2</f>
        <v>2.2321428571428575E-3</v>
      </c>
      <c r="Z281" s="14">
        <f>'nmol-analyzed'!X281*0.001/'nmol-analyzed'!X$1*1/'nmol-analyzed'!X$2</f>
        <v>0</v>
      </c>
      <c r="AA281" s="14">
        <f>'nmol-analyzed'!Y281*0.001/'nmol-analyzed'!Y$1*1/'nmol-analyzed'!Y$2</f>
        <v>0</v>
      </c>
      <c r="AB281" s="14">
        <f>'nmol-analyzed'!Z281*0.001/'nmol-analyzed'!Z$1*1/'nmol-analyzed'!Z$2</f>
        <v>0</v>
      </c>
      <c r="AC281" s="14">
        <f>'nmol-analyzed'!AA281*0.001/'nmol-analyzed'!AA$1*1/'nmol-analyzed'!AA$2</f>
        <v>0</v>
      </c>
      <c r="AD281" s="14">
        <f>'nmol-analyzed'!AB281*0.001/'nmol-analyzed'!AB$1*1/'nmol-analyzed'!AB$2</f>
        <v>0</v>
      </c>
      <c r="AE281" s="14">
        <f>'nmol-analyzed'!AC281*0.001/'nmol-analyzed'!AC$1*1/'nmol-analyzed'!AC$2</f>
        <v>0</v>
      </c>
      <c r="AF281" s="14">
        <f>'nmol-analyzed'!AD281*0.001/'nmol-analyzed'!AD$1*1/'nmol-analyzed'!AD$2</f>
        <v>0</v>
      </c>
      <c r="AG281" s="14">
        <f>'nmol-analyzed'!AE281*0.001/'nmol-analyzed'!AE$1*1/'nmol-analyzed'!AE$2</f>
        <v>0</v>
      </c>
      <c r="AH281" s="14">
        <f>'nmol-analyzed'!AF281*0.001/'nmol-analyzed'!AF$1*1/'nmol-analyzed'!AF$2</f>
        <v>0</v>
      </c>
      <c r="AI281" s="14">
        <f>'nmol-analyzed'!AG281*0.001/'nmol-analyzed'!AG$1*1/'nmol-analyzed'!AG$2</f>
        <v>0</v>
      </c>
      <c r="AJ281" s="14">
        <f>'nmol-analyzed'!AH281*0.001/'nmol-analyzed'!AH$1*1/'nmol-analyzed'!AH$2</f>
        <v>0</v>
      </c>
      <c r="AK281" s="14">
        <f>'nmol-analyzed'!AI281*0.001/'nmol-analyzed'!AI$1*1/'nmol-analyzed'!AI$2</f>
        <v>0</v>
      </c>
      <c r="AL281" s="14">
        <f>'nmol-analyzed'!AJ281*0.001/'nmol-analyzed'!AJ$1*1/'nmol-analyzed'!AJ$2</f>
        <v>0</v>
      </c>
      <c r="AM281" s="14">
        <f>'nmol-analyzed'!AK281*0.001/'nmol-analyzed'!AK$1*1/'nmol-analyzed'!AK$2</f>
        <v>0</v>
      </c>
      <c r="AN281" s="14">
        <f>'nmol-analyzed'!AL281*0.001/'nmol-analyzed'!AL$1*1/'nmol-analyzed'!AL$2</f>
        <v>0</v>
      </c>
      <c r="AO281" s="14">
        <f>'nmol-analyzed'!AM281*0.001/'nmol-analyzed'!AM$1*1/'nmol-analyzed'!AM$2</f>
        <v>0</v>
      </c>
      <c r="AP281" s="14">
        <f>'nmol-analyzed'!AN281*0.001/'nmol-analyzed'!AN$1*1/'nmol-analyzed'!AN$2</f>
        <v>0</v>
      </c>
      <c r="AQ281" s="14">
        <f>'nmol-analyzed'!AO281*0.001/'nmol-analyzed'!AO$1*1/'nmol-analyzed'!AO$2</f>
        <v>0</v>
      </c>
      <c r="AR281" s="14">
        <f>'nmol-analyzed'!AP281*0.001/'nmol-analyzed'!AP$1*1/'nmol-analyzed'!AP$2</f>
        <v>0</v>
      </c>
      <c r="AS281" s="14">
        <f>'nmol-analyzed'!AQ281*0.001/'nmol-analyzed'!AQ$1*1/'nmol-analyzed'!AQ$2</f>
        <v>0</v>
      </c>
      <c r="AT281" s="14">
        <f>'nmol-analyzed'!AR281*0.001/'nmol-analyzed'!AR$1*1/'nmol-analyzed'!AR$2</f>
        <v>0</v>
      </c>
      <c r="AU281" s="14">
        <f>'nmol-analyzed'!AS281*0.001/'nmol-analyzed'!AS$1*1/'nmol-analyzed'!AS$2</f>
        <v>0</v>
      </c>
      <c r="AV281" s="14">
        <f>'nmol-analyzed'!AT281*0.001/'nmol-analyzed'!AT$1*1/'nmol-analyzed'!AT$2</f>
        <v>0</v>
      </c>
      <c r="AW281" s="14">
        <f>'nmol-analyzed'!AU281*0.001/'nmol-analyzed'!AU$1*1/'nmol-analyzed'!AU$2</f>
        <v>2.2321428571428575E-3</v>
      </c>
      <c r="AX281" s="14">
        <f>'nmol-analyzed'!AV281*0.001/'nmol-analyzed'!AV$1*1/'nmol-analyzed'!AV$2</f>
        <v>0</v>
      </c>
      <c r="AY281" s="14"/>
    </row>
    <row r="282" spans="1:51" x14ac:dyDescent="0.2">
      <c r="A282">
        <f>'imported summary from web'!A295</f>
        <v>816.6</v>
      </c>
      <c r="B282" t="str">
        <f>'imported summary from web'!B295</f>
        <v>C44H82O10PN</v>
      </c>
      <c r="C282" s="2" t="str">
        <f>'imported summary from web'!C295</f>
        <v>PS(38:2)</v>
      </c>
      <c r="D282" s="71"/>
      <c r="E282" s="14"/>
      <c r="F282" s="14">
        <f>'nmol-analyzed'!F282*0.001/'nmol-analyzed'!F$1*1/'nmol-analyzed'!F$2</f>
        <v>0</v>
      </c>
      <c r="G282" s="14">
        <f>'nmol-analyzed'!G282*0.001/'nmol-analyzed'!G$1*1/'nmol-analyzed'!G$2</f>
        <v>0</v>
      </c>
      <c r="H282" s="14">
        <f>'nmol-analyzed'!H282*0.001/'nmol-analyzed'!H$1*1/'nmol-analyzed'!H$2</f>
        <v>0</v>
      </c>
      <c r="I282" s="14">
        <f>'nmol-analyzed'!I282*0.001/'nmol-analyzed'!I$1*1/'nmol-analyzed'!I$2</f>
        <v>0</v>
      </c>
      <c r="J282" s="14">
        <f>'nmol-analyzed'!J282*0.001/'nmol-analyzed'!J$1*1/'nmol-analyzed'!J$2</f>
        <v>1.6872890888638922E-3</v>
      </c>
      <c r="K282" s="14">
        <f>'nmol-analyzed'!K282*0.001/'nmol-analyzed'!K$1*1/'nmol-analyzed'!K$2</f>
        <v>0</v>
      </c>
      <c r="L282" s="14">
        <f t="shared" si="12"/>
        <v>2.8121484814398203E-4</v>
      </c>
      <c r="M282" s="137">
        <f t="shared" si="13"/>
        <v>6.88832886047013E-4</v>
      </c>
      <c r="N282" s="14">
        <f t="shared" si="14"/>
        <v>2.4494897427831779</v>
      </c>
      <c r="O282" s="14">
        <f>'nmol-analyzed'!M282*0.001/'nmol-analyzed'!M$1*1/'nmol-analyzed'!M$2</f>
        <v>0</v>
      </c>
      <c r="P282" s="14">
        <f>'nmol-analyzed'!N282*0.001/'nmol-analyzed'!N$1*1/'nmol-analyzed'!N$2</f>
        <v>2.1929824561403508E-3</v>
      </c>
      <c r="Q282" s="14">
        <f>'nmol-analyzed'!O282*0.001/'nmol-analyzed'!O$1*1/'nmol-analyzed'!O$2</f>
        <v>0</v>
      </c>
      <c r="R282" s="14">
        <f>'nmol-analyzed'!P282*0.001/'nmol-analyzed'!P$1*1/'nmol-analyzed'!P$2</f>
        <v>0</v>
      </c>
      <c r="S282" s="14">
        <f>'nmol-analyzed'!Q282*0.001/'nmol-analyzed'!Q$1*1/'nmol-analyzed'!Q$2</f>
        <v>0</v>
      </c>
      <c r="T282" s="14">
        <f>'nmol-analyzed'!R282*0.001/'nmol-analyzed'!R$1*1/'nmol-analyzed'!R$2</f>
        <v>0</v>
      </c>
      <c r="U282" s="14">
        <f>'nmol-analyzed'!S282*0.001/'nmol-analyzed'!S$1*1/'nmol-analyzed'!S$2</f>
        <v>2.232142857142857E-3</v>
      </c>
      <c r="V282" s="14">
        <f>'nmol-analyzed'!T282*0.001/'nmol-analyzed'!T$1*1/'nmol-analyzed'!T$2</f>
        <v>0</v>
      </c>
      <c r="W282" s="14">
        <f>'nmol-analyzed'!U282*0.001/'nmol-analyzed'!U$1*1/'nmol-analyzed'!U$2</f>
        <v>0</v>
      </c>
      <c r="X282" s="14">
        <f>'nmol-analyzed'!V282*0.001/'nmol-analyzed'!V$1*1/'nmol-analyzed'!V$2</f>
        <v>0</v>
      </c>
      <c r="Y282" s="14">
        <f>'nmol-analyzed'!W282*0.001/'nmol-analyzed'!W$1*1/'nmol-analyzed'!W$2</f>
        <v>0</v>
      </c>
      <c r="Z282" s="14">
        <f>'nmol-analyzed'!X282*0.001/'nmol-analyzed'!X$1*1/'nmol-analyzed'!X$2</f>
        <v>0</v>
      </c>
      <c r="AA282" s="14">
        <f>'nmol-analyzed'!Y282*0.001/'nmol-analyzed'!Y$1*1/'nmol-analyzed'!Y$2</f>
        <v>0</v>
      </c>
      <c r="AB282" s="14">
        <f>'nmol-analyzed'!Z282*0.001/'nmol-analyzed'!Z$1*1/'nmol-analyzed'!Z$2</f>
        <v>0</v>
      </c>
      <c r="AC282" s="14">
        <f>'nmol-analyzed'!AA282*0.001/'nmol-analyzed'!AA$1*1/'nmol-analyzed'!AA$2</f>
        <v>0</v>
      </c>
      <c r="AD282" s="14">
        <f>'nmol-analyzed'!AB282*0.001/'nmol-analyzed'!AB$1*1/'nmol-analyzed'!AB$2</f>
        <v>0</v>
      </c>
      <c r="AE282" s="14">
        <f>'nmol-analyzed'!AC282*0.001/'nmol-analyzed'!AC$1*1/'nmol-analyzed'!AC$2</f>
        <v>0</v>
      </c>
      <c r="AF282" s="14">
        <f>'nmol-analyzed'!AD282*0.001/'nmol-analyzed'!AD$1*1/'nmol-analyzed'!AD$2</f>
        <v>0</v>
      </c>
      <c r="AG282" s="14">
        <f>'nmol-analyzed'!AE282*0.001/'nmol-analyzed'!AE$1*1/'nmol-analyzed'!AE$2</f>
        <v>0</v>
      </c>
      <c r="AH282" s="14">
        <f>'nmol-analyzed'!AF282*0.001/'nmol-analyzed'!AF$1*1/'nmol-analyzed'!AF$2</f>
        <v>0</v>
      </c>
      <c r="AI282" s="14">
        <f>'nmol-analyzed'!AG282*0.001/'nmol-analyzed'!AG$1*1/'nmol-analyzed'!AG$2</f>
        <v>0</v>
      </c>
      <c r="AJ282" s="14">
        <f>'nmol-analyzed'!AH282*0.001/'nmol-analyzed'!AH$1*1/'nmol-analyzed'!AH$2</f>
        <v>4.3859649122807024E-3</v>
      </c>
      <c r="AK282" s="14">
        <f>'nmol-analyzed'!AI282*0.001/'nmol-analyzed'!AI$1*1/'nmol-analyzed'!AI$2</f>
        <v>0</v>
      </c>
      <c r="AL282" s="14">
        <f>'nmol-analyzed'!AJ282*0.001/'nmol-analyzed'!AJ$1*1/'nmol-analyzed'!AJ$2</f>
        <v>0</v>
      </c>
      <c r="AM282" s="14">
        <f>'nmol-analyzed'!AK282*0.001/'nmol-analyzed'!AK$1*1/'nmol-analyzed'!AK$2</f>
        <v>2.1929824561403512E-3</v>
      </c>
      <c r="AN282" s="14">
        <f>'nmol-analyzed'!AL282*0.001/'nmol-analyzed'!AL$1*1/'nmol-analyzed'!AL$2</f>
        <v>2.2321428571428575E-3</v>
      </c>
      <c r="AO282" s="14">
        <f>'nmol-analyzed'!AM282*0.001/'nmol-analyzed'!AM$1*1/'nmol-analyzed'!AM$2</f>
        <v>0</v>
      </c>
      <c r="AP282" s="14">
        <f>'nmol-analyzed'!AN282*0.001/'nmol-analyzed'!AN$1*1/'nmol-analyzed'!AN$2</f>
        <v>0</v>
      </c>
      <c r="AQ282" s="14">
        <f>'nmol-analyzed'!AO282*0.001/'nmol-analyzed'!AO$1*1/'nmol-analyzed'!AO$2</f>
        <v>0</v>
      </c>
      <c r="AR282" s="14">
        <f>'nmol-analyzed'!AP282*0.001/'nmol-analyzed'!AP$1*1/'nmol-analyzed'!AP$2</f>
        <v>0</v>
      </c>
      <c r="AS282" s="14">
        <f>'nmol-analyzed'!AQ282*0.001/'nmol-analyzed'!AQ$1*1/'nmol-analyzed'!AQ$2</f>
        <v>0</v>
      </c>
      <c r="AT282" s="14">
        <f>'nmol-analyzed'!AR282*0.001/'nmol-analyzed'!AR$1*1/'nmol-analyzed'!AR$2</f>
        <v>0</v>
      </c>
      <c r="AU282" s="14">
        <f>'nmol-analyzed'!AS282*0.001/'nmol-analyzed'!AS$1*1/'nmol-analyzed'!AS$2</f>
        <v>0</v>
      </c>
      <c r="AV282" s="14">
        <f>'nmol-analyzed'!AT282*0.001/'nmol-analyzed'!AT$1*1/'nmol-analyzed'!AT$2</f>
        <v>0</v>
      </c>
      <c r="AW282" s="14">
        <f>'nmol-analyzed'!AU282*0.001/'nmol-analyzed'!AU$1*1/'nmol-analyzed'!AU$2</f>
        <v>0</v>
      </c>
      <c r="AX282" s="14">
        <f>'nmol-analyzed'!AV282*0.001/'nmol-analyzed'!AV$1*1/'nmol-analyzed'!AV$2</f>
        <v>0</v>
      </c>
      <c r="AY282" s="14"/>
    </row>
    <row r="283" spans="1:51" x14ac:dyDescent="0.2">
      <c r="A283">
        <f>'imported summary from web'!A296</f>
        <v>818.6</v>
      </c>
      <c r="B283" t="str">
        <f>'imported summary from web'!B296</f>
        <v>C44H84O10PN</v>
      </c>
      <c r="C283" s="2" t="str">
        <f>'imported summary from web'!C296</f>
        <v>PS(38:1)</v>
      </c>
      <c r="D283" s="71"/>
      <c r="E283" s="14"/>
      <c r="F283" s="14">
        <f>'nmol-analyzed'!F283*0.001/'nmol-analyzed'!F$1*1/'nmol-analyzed'!F$2</f>
        <v>0</v>
      </c>
      <c r="G283" s="14">
        <f>'nmol-analyzed'!G283*0.001/'nmol-analyzed'!G$1*1/'nmol-analyzed'!G$2</f>
        <v>0</v>
      </c>
      <c r="H283" s="14">
        <f>'nmol-analyzed'!H283*0.001/'nmol-analyzed'!H$1*1/'nmol-analyzed'!H$2</f>
        <v>0</v>
      </c>
      <c r="I283" s="14">
        <f>'nmol-analyzed'!I283*0.001/'nmol-analyzed'!I$1*1/'nmol-analyzed'!I$2</f>
        <v>0</v>
      </c>
      <c r="J283" s="14">
        <f>'nmol-analyzed'!J283*0.001/'nmol-analyzed'!J$1*1/'nmol-analyzed'!J$2</f>
        <v>0</v>
      </c>
      <c r="K283" s="14">
        <f>'nmol-analyzed'!K283*0.001/'nmol-analyzed'!K$1*1/'nmol-analyzed'!K$2</f>
        <v>0</v>
      </c>
      <c r="L283" s="14">
        <f t="shared" si="12"/>
        <v>0</v>
      </c>
      <c r="M283" s="137">
        <f t="shared" si="13"/>
        <v>0</v>
      </c>
      <c r="N283" s="14" t="e">
        <f t="shared" si="14"/>
        <v>#DIV/0!</v>
      </c>
      <c r="O283" s="14">
        <f>'nmol-analyzed'!M283*0.001/'nmol-analyzed'!M$1*1/'nmol-analyzed'!M$2</f>
        <v>0</v>
      </c>
      <c r="P283" s="14">
        <f>'nmol-analyzed'!N283*0.001/'nmol-analyzed'!N$1*1/'nmol-analyzed'!N$2</f>
        <v>0</v>
      </c>
      <c r="Q283" s="14">
        <f>'nmol-analyzed'!O283*0.001/'nmol-analyzed'!O$1*1/'nmol-analyzed'!O$2</f>
        <v>0</v>
      </c>
      <c r="R283" s="14">
        <f>'nmol-analyzed'!P283*0.001/'nmol-analyzed'!P$1*1/'nmol-analyzed'!P$2</f>
        <v>2.2675736961451243E-3</v>
      </c>
      <c r="S283" s="14">
        <f>'nmol-analyzed'!Q283*0.001/'nmol-analyzed'!Q$1*1/'nmol-analyzed'!Q$2</f>
        <v>0</v>
      </c>
      <c r="T283" s="14">
        <f>'nmol-analyzed'!R283*0.001/'nmol-analyzed'!R$1*1/'nmol-analyzed'!R$2</f>
        <v>0</v>
      </c>
      <c r="U283" s="14">
        <f>'nmol-analyzed'!S283*0.001/'nmol-analyzed'!S$1*1/'nmol-analyzed'!S$2</f>
        <v>0</v>
      </c>
      <c r="V283" s="14">
        <f>'nmol-analyzed'!T283*0.001/'nmol-analyzed'!T$1*1/'nmol-analyzed'!T$2</f>
        <v>0</v>
      </c>
      <c r="W283" s="14">
        <f>'nmol-analyzed'!U283*0.001/'nmol-analyzed'!U$1*1/'nmol-analyzed'!U$2</f>
        <v>0</v>
      </c>
      <c r="X283" s="14">
        <f>'nmol-analyzed'!V283*0.001/'nmol-analyzed'!V$1*1/'nmol-analyzed'!V$2</f>
        <v>0</v>
      </c>
      <c r="Y283" s="14">
        <f>'nmol-analyzed'!W283*0.001/'nmol-analyzed'!W$1*1/'nmol-analyzed'!W$2</f>
        <v>2.2321428571428575E-3</v>
      </c>
      <c r="Z283" s="14">
        <f>'nmol-analyzed'!X283*0.001/'nmol-analyzed'!X$1*1/'nmol-analyzed'!X$2</f>
        <v>0</v>
      </c>
      <c r="AA283" s="14">
        <f>'nmol-analyzed'!Y283*0.001/'nmol-analyzed'!Y$1*1/'nmol-analyzed'!Y$2</f>
        <v>0</v>
      </c>
      <c r="AB283" s="14">
        <f>'nmol-analyzed'!Z283*0.001/'nmol-analyzed'!Z$1*1/'nmol-analyzed'!Z$2</f>
        <v>0</v>
      </c>
      <c r="AC283" s="14">
        <f>'nmol-analyzed'!AA283*0.001/'nmol-analyzed'!AA$1*1/'nmol-analyzed'!AA$2</f>
        <v>2.2321428571428575E-3</v>
      </c>
      <c r="AD283" s="14">
        <f>'nmol-analyzed'!AB283*0.001/'nmol-analyzed'!AB$1*1/'nmol-analyzed'!AB$2</f>
        <v>0</v>
      </c>
      <c r="AE283" s="14">
        <f>'nmol-analyzed'!AC283*0.001/'nmol-analyzed'!AC$1*1/'nmol-analyzed'!AC$2</f>
        <v>0</v>
      </c>
      <c r="AF283" s="14">
        <f>'nmol-analyzed'!AD283*0.001/'nmol-analyzed'!AD$1*1/'nmol-analyzed'!AD$2</f>
        <v>0</v>
      </c>
      <c r="AG283" s="14">
        <f>'nmol-analyzed'!AE283*0.001/'nmol-analyzed'!AE$1*1/'nmol-analyzed'!AE$2</f>
        <v>0</v>
      </c>
      <c r="AH283" s="14">
        <f>'nmol-analyzed'!AF283*0.001/'nmol-analyzed'!AF$1*1/'nmol-analyzed'!AF$2</f>
        <v>0</v>
      </c>
      <c r="AI283" s="14">
        <f>'nmol-analyzed'!AG283*0.001/'nmol-analyzed'!AG$1*1/'nmol-analyzed'!AG$2</f>
        <v>0</v>
      </c>
      <c r="AJ283" s="14">
        <f>'nmol-analyzed'!AH283*0.001/'nmol-analyzed'!AH$1*1/'nmol-analyzed'!AH$2</f>
        <v>2.1929824561403512E-3</v>
      </c>
      <c r="AK283" s="14">
        <f>'nmol-analyzed'!AI283*0.001/'nmol-analyzed'!AI$1*1/'nmol-analyzed'!AI$2</f>
        <v>0</v>
      </c>
      <c r="AL283" s="14">
        <f>'nmol-analyzed'!AJ283*0.001/'nmol-analyzed'!AJ$1*1/'nmol-analyzed'!AJ$2</f>
        <v>5.0000000000000001E-3</v>
      </c>
      <c r="AM283" s="14">
        <f>'nmol-analyzed'!AK283*0.001/'nmol-analyzed'!AK$1*1/'nmol-analyzed'!AK$2</f>
        <v>0</v>
      </c>
      <c r="AN283" s="14">
        <f>'nmol-analyzed'!AL283*0.001/'nmol-analyzed'!AL$1*1/'nmol-analyzed'!AL$2</f>
        <v>0</v>
      </c>
      <c r="AO283" s="14">
        <f>'nmol-analyzed'!AM283*0.001/'nmol-analyzed'!AM$1*1/'nmol-analyzed'!AM$2</f>
        <v>0</v>
      </c>
      <c r="AP283" s="14">
        <f>'nmol-analyzed'!AN283*0.001/'nmol-analyzed'!AN$1*1/'nmol-analyzed'!AN$2</f>
        <v>0</v>
      </c>
      <c r="AQ283" s="14">
        <f>'nmol-analyzed'!AO283*0.001/'nmol-analyzed'!AO$1*1/'nmol-analyzed'!AO$2</f>
        <v>2.5000000000000001E-3</v>
      </c>
      <c r="AR283" s="14">
        <f>'nmol-analyzed'!AP283*0.001/'nmol-analyzed'!AP$1*1/'nmol-analyzed'!AP$2</f>
        <v>0</v>
      </c>
      <c r="AS283" s="14">
        <f>'nmol-analyzed'!AQ283*0.001/'nmol-analyzed'!AQ$1*1/'nmol-analyzed'!AQ$2</f>
        <v>0</v>
      </c>
      <c r="AT283" s="14">
        <f>'nmol-analyzed'!AR283*0.001/'nmol-analyzed'!AR$1*1/'nmol-analyzed'!AR$2</f>
        <v>0</v>
      </c>
      <c r="AU283" s="14">
        <f>'nmol-analyzed'!AS283*0.001/'nmol-analyzed'!AS$1*1/'nmol-analyzed'!AS$2</f>
        <v>0</v>
      </c>
      <c r="AV283" s="14">
        <f>'nmol-analyzed'!AT283*0.001/'nmol-analyzed'!AT$1*1/'nmol-analyzed'!AT$2</f>
        <v>0</v>
      </c>
      <c r="AW283" s="14">
        <f>'nmol-analyzed'!AU283*0.001/'nmol-analyzed'!AU$1*1/'nmol-analyzed'!AU$2</f>
        <v>0</v>
      </c>
      <c r="AX283" s="14">
        <f>'nmol-analyzed'!AV283*0.001/'nmol-analyzed'!AV$1*1/'nmol-analyzed'!AV$2</f>
        <v>0</v>
      </c>
      <c r="AY283" s="14"/>
    </row>
    <row r="284" spans="1:51" x14ac:dyDescent="0.2">
      <c r="A284">
        <f>'imported summary from web'!A297</f>
        <v>820.6</v>
      </c>
      <c r="B284" t="str">
        <f>'imported summary from web'!B297</f>
        <v>C44H86O10PN</v>
      </c>
      <c r="C284" s="2" t="str">
        <f>'imported summary from web'!C297</f>
        <v>PS(38:0)</v>
      </c>
      <c r="D284" s="71" t="s">
        <v>311</v>
      </c>
      <c r="E284" s="14"/>
      <c r="F284" s="14">
        <f>'nmol-analyzed'!F284*0.001/'nmol-analyzed'!F$1*1/'nmol-analyzed'!F$2</f>
        <v>2.6659167604049499E-2</v>
      </c>
      <c r="G284" s="14">
        <f>'nmol-analyzed'!G284*0.001/'nmol-analyzed'!G$1*1/'nmol-analyzed'!G$2</f>
        <v>3.5095613048368959E-2</v>
      </c>
      <c r="H284" s="14">
        <f>'nmol-analyzed'!H284*0.001/'nmol-analyzed'!H$1*1/'nmol-analyzed'!H$2</f>
        <v>1.9910011248593925E-2</v>
      </c>
      <c r="I284" s="14">
        <f>'nmol-analyzed'!I284*0.001/'nmol-analyzed'!I$1*1/'nmol-analyzed'!I$2</f>
        <v>4.6906636670416203E-2</v>
      </c>
      <c r="J284" s="14">
        <f>'nmol-analyzed'!J284*0.001/'nmol-analyzed'!J$1*1/'nmol-analyzed'!J$2</f>
        <v>3.5095613048368959E-2</v>
      </c>
      <c r="K284" s="14">
        <f>'nmol-analyzed'!K284*0.001/'nmol-analyzed'!K$1*1/'nmol-analyzed'!K$2</f>
        <v>2.8346456692913385E-2</v>
      </c>
      <c r="L284" s="14">
        <f t="shared" si="12"/>
        <v>3.200224971878516E-2</v>
      </c>
      <c r="M284" s="137">
        <f t="shared" si="13"/>
        <v>9.2672986801372783E-3</v>
      </c>
      <c r="N284" s="14">
        <f t="shared" si="14"/>
        <v>0.28958272501377991</v>
      </c>
      <c r="O284" s="14">
        <f>'nmol-analyzed'!M284*0.001/'nmol-analyzed'!M$1*1/'nmol-analyzed'!M$2</f>
        <v>2.4434389140271497E-2</v>
      </c>
      <c r="P284" s="14">
        <f>'nmol-analyzed'!N284*0.001/'nmol-analyzed'!N$1*1/'nmol-analyzed'!N$2</f>
        <v>3.2456140350877197E-2</v>
      </c>
      <c r="Q284" s="14">
        <f>'nmol-analyzed'!O284*0.001/'nmol-analyzed'!O$1*1/'nmol-analyzed'!O$2</f>
        <v>4.5714285714285714E-2</v>
      </c>
      <c r="R284" s="14">
        <f>'nmol-analyzed'!P284*0.001/'nmol-analyzed'!P$1*1/'nmol-analyzed'!P$2</f>
        <v>5.396825396825395E-2</v>
      </c>
      <c r="S284" s="14">
        <f>'nmol-analyzed'!Q284*0.001/'nmol-analyzed'!Q$1*1/'nmol-analyzed'!Q$2</f>
        <v>3.7333333333333336E-2</v>
      </c>
      <c r="T284" s="14">
        <f>'nmol-analyzed'!R284*0.001/'nmol-analyzed'!R$1*1/'nmol-analyzed'!R$2</f>
        <v>3.5267857142857142E-2</v>
      </c>
      <c r="U284" s="14">
        <f>'nmol-analyzed'!S284*0.001/'nmol-analyzed'!S$1*1/'nmol-analyzed'!S$2</f>
        <v>2.4107142857142858E-2</v>
      </c>
      <c r="V284" s="14">
        <f>'nmol-analyzed'!T284*0.001/'nmol-analyzed'!T$1*1/'nmol-analyzed'!T$2</f>
        <v>2.6222222222222223E-2</v>
      </c>
      <c r="W284" s="14">
        <f>'nmol-analyzed'!U284*0.001/'nmol-analyzed'!U$1*1/'nmol-analyzed'!U$2</f>
        <v>4.0271493212669686E-2</v>
      </c>
      <c r="X284" s="14">
        <f>'nmol-analyzed'!V284*0.001/'nmol-analyzed'!V$1*1/'nmol-analyzed'!V$2</f>
        <v>4.7058823529411771E-2</v>
      </c>
      <c r="Y284" s="14">
        <f>'nmol-analyzed'!W284*0.001/'nmol-analyzed'!W$1*1/'nmol-analyzed'!W$2</f>
        <v>6.6517857142857156E-2</v>
      </c>
      <c r="Z284" s="14">
        <f>'nmol-analyzed'!X284*0.001/'nmol-analyzed'!X$1*1/'nmol-analyzed'!X$2</f>
        <v>4.1777777777777782E-2</v>
      </c>
      <c r="AA284" s="14">
        <f>'nmol-analyzed'!Y284*0.001/'nmol-analyzed'!Y$1*1/'nmol-analyzed'!Y$2</f>
        <v>5.0666666666666665E-2</v>
      </c>
      <c r="AB284" s="14">
        <f>'nmol-analyzed'!Z284*0.001/'nmol-analyzed'!Z$1*1/'nmol-analyzed'!Z$2</f>
        <v>3.0263157894736843E-2</v>
      </c>
      <c r="AC284" s="14">
        <f>'nmol-analyzed'!AA284*0.001/'nmol-analyzed'!AA$1*1/'nmol-analyzed'!AA$2</f>
        <v>4.642857142857143E-2</v>
      </c>
      <c r="AD284" s="14">
        <f>'nmol-analyzed'!AB284*0.001/'nmol-analyzed'!AB$1*1/'nmol-analyzed'!AB$2</f>
        <v>3.9555555555555552E-2</v>
      </c>
      <c r="AE284" s="14">
        <f>'nmol-analyzed'!AC284*0.001/'nmol-analyzed'!AC$1*1/'nmol-analyzed'!AC$2</f>
        <v>2.1777777777777781E-2</v>
      </c>
      <c r="AF284" s="14">
        <f>'nmol-analyzed'!AD284*0.001/'nmol-analyzed'!AD$1*1/'nmol-analyzed'!AD$2</f>
        <v>3.1999999999999994E-2</v>
      </c>
      <c r="AG284" s="14">
        <f>'nmol-analyzed'!AE284*0.001/'nmol-analyzed'!AE$1*1/'nmol-analyzed'!AE$2</f>
        <v>2.6339285714285711E-2</v>
      </c>
      <c r="AH284" s="14">
        <f>'nmol-analyzed'!AF284*0.001/'nmol-analyzed'!AF$1*1/'nmol-analyzed'!AF$2</f>
        <v>1.9512195121951216E-2</v>
      </c>
      <c r="AI284" s="14">
        <f>'nmol-analyzed'!AG284*0.001/'nmol-analyzed'!AG$1*1/'nmol-analyzed'!AG$2</f>
        <v>2.1777777777777778E-2</v>
      </c>
      <c r="AJ284" s="14">
        <f>'nmol-analyzed'!AH284*0.001/'nmol-analyzed'!AH$1*1/'nmol-analyzed'!AH$2</f>
        <v>3.6842105263157898E-2</v>
      </c>
      <c r="AK284" s="14">
        <f>'nmol-analyzed'!AI284*0.001/'nmol-analyzed'!AI$1*1/'nmol-analyzed'!AI$2</f>
        <v>5.4500000000000007E-2</v>
      </c>
      <c r="AL284" s="14">
        <f>'nmol-analyzed'!AJ284*0.001/'nmol-analyzed'!AJ$1*1/'nmol-analyzed'!AJ$2</f>
        <v>8.9499999999999996E-2</v>
      </c>
      <c r="AM284" s="14">
        <f>'nmol-analyzed'!AK284*0.001/'nmol-analyzed'!AK$1*1/'nmol-analyzed'!AK$2</f>
        <v>1.7105263157894738E-2</v>
      </c>
      <c r="AN284" s="14">
        <f>'nmol-analyzed'!AL284*0.001/'nmol-analyzed'!AL$1*1/'nmol-analyzed'!AL$2</f>
        <v>4.0178571428571433E-3</v>
      </c>
      <c r="AO284" s="14">
        <f>'nmol-analyzed'!AM284*0.001/'nmol-analyzed'!AM$1*1/'nmol-analyzed'!AM$2</f>
        <v>4.3999999999999997E-2</v>
      </c>
      <c r="AP284" s="14">
        <f>'nmol-analyzed'!AN284*0.001/'nmol-analyzed'!AN$1*1/'nmol-analyzed'!AN$2</f>
        <v>3.9555555555555552E-2</v>
      </c>
      <c r="AQ284" s="14">
        <f>'nmol-analyzed'!AO284*0.001/'nmol-analyzed'!AO$1*1/'nmol-analyzed'!AO$2</f>
        <v>1.4499999999999999E-2</v>
      </c>
      <c r="AR284" s="14">
        <f>'nmol-analyzed'!AP284*0.001/'nmol-analyzed'!AP$1*1/'nmol-analyzed'!AP$2</f>
        <v>3.7499999999999999E-2</v>
      </c>
      <c r="AS284" s="14">
        <f>'nmol-analyzed'!AQ284*0.001/'nmol-analyzed'!AQ$1*1/'nmol-analyzed'!AQ$2</f>
        <v>1.9642857142857139E-2</v>
      </c>
      <c r="AT284" s="14">
        <f>'nmol-analyzed'!AR284*0.001/'nmol-analyzed'!AR$1*1/'nmol-analyzed'!AR$2</f>
        <v>1.7105263157894738E-2</v>
      </c>
      <c r="AU284" s="14">
        <f>'nmol-analyzed'!AS284*0.001/'nmol-analyzed'!AS$1*1/'nmol-analyzed'!AS$2</f>
        <v>8.4257206208425712E-3</v>
      </c>
      <c r="AV284" s="14">
        <f>'nmol-analyzed'!AT284*0.001/'nmol-analyzed'!AT$1*1/'nmol-analyzed'!AT$2</f>
        <v>2.3684210526315794E-2</v>
      </c>
      <c r="AW284" s="14">
        <f>'nmol-analyzed'!AU284*0.001/'nmol-analyzed'!AU$1*1/'nmol-analyzed'!AU$2</f>
        <v>1.5178571428571427E-2</v>
      </c>
      <c r="AX284" s="14">
        <f>'nmol-analyzed'!AV284*0.001/'nmol-analyzed'!AV$1*1/'nmol-analyzed'!AV$2</f>
        <v>6.9999999999999984E-3</v>
      </c>
      <c r="AY284" s="14"/>
    </row>
    <row r="285" spans="1:51" x14ac:dyDescent="0.2">
      <c r="A285">
        <f>'imported summary from web'!A302</f>
        <v>832.5</v>
      </c>
      <c r="B285" t="str">
        <f>'imported summary from web'!B302</f>
        <v>C46H74O10PN</v>
      </c>
      <c r="C285" s="2" t="str">
        <f>'imported summary from web'!C302</f>
        <v>PS(40:8)</v>
      </c>
      <c r="D285" s="71"/>
      <c r="E285" s="14"/>
      <c r="F285" s="14">
        <f>'nmol-analyzed'!F285*0.001/'nmol-analyzed'!F$1*1/'nmol-analyzed'!F$2</f>
        <v>2.1259842519685036E-2</v>
      </c>
      <c r="G285" s="14">
        <f>'nmol-analyzed'!G285*0.001/'nmol-analyzed'!G$1*1/'nmol-analyzed'!G$2</f>
        <v>2.4634420697412826E-2</v>
      </c>
      <c r="H285" s="14">
        <f>'nmol-analyzed'!H285*0.001/'nmol-analyzed'!H$1*1/'nmol-analyzed'!H$2</f>
        <v>1.282339707536558E-2</v>
      </c>
      <c r="I285" s="14">
        <f>'nmol-analyzed'!I285*0.001/'nmol-analyzed'!I$1*1/'nmol-analyzed'!I$2</f>
        <v>3.1383577052868393E-2</v>
      </c>
      <c r="J285" s="14">
        <f>'nmol-analyzed'!J285*0.001/'nmol-analyzed'!J$1*1/'nmol-analyzed'!J$2</f>
        <v>1.7885264341957256E-2</v>
      </c>
      <c r="K285" s="14">
        <f>'nmol-analyzed'!K285*0.001/'nmol-analyzed'!K$1*1/'nmol-analyzed'!K$2</f>
        <v>1.6197975253093366E-2</v>
      </c>
      <c r="L285" s="14">
        <f t="shared" si="12"/>
        <v>2.0697412823397075E-2</v>
      </c>
      <c r="M285" s="137">
        <f t="shared" si="13"/>
        <v>6.6357170770540543E-3</v>
      </c>
      <c r="N285" s="14">
        <f t="shared" si="14"/>
        <v>0.32060611312505732</v>
      </c>
      <c r="O285" s="14">
        <f>'nmol-analyzed'!M285*0.001/'nmol-analyzed'!M$1*1/'nmol-analyzed'!M$2</f>
        <v>3.529411764705883E-2</v>
      </c>
      <c r="P285" s="14">
        <f>'nmol-analyzed'!N285*0.001/'nmol-analyzed'!N$1*1/'nmol-analyzed'!N$2</f>
        <v>1.6666666666666666E-2</v>
      </c>
      <c r="Q285" s="14">
        <f>'nmol-analyzed'!O285*0.001/'nmol-analyzed'!O$1*1/'nmol-analyzed'!O$2</f>
        <v>2.5494505494505489E-2</v>
      </c>
      <c r="R285" s="14">
        <f>'nmol-analyzed'!P285*0.001/'nmol-analyzed'!P$1*1/'nmol-analyzed'!P$2</f>
        <v>3.0839002267573686E-2</v>
      </c>
      <c r="S285" s="14">
        <f>'nmol-analyzed'!Q285*0.001/'nmol-analyzed'!Q$1*1/'nmol-analyzed'!Q$2</f>
        <v>2.8000000000000001E-2</v>
      </c>
      <c r="T285" s="14">
        <f>'nmol-analyzed'!R285*0.001/'nmol-analyzed'!R$1*1/'nmol-analyzed'!R$2</f>
        <v>1.4732142857142857E-2</v>
      </c>
      <c r="U285" s="14">
        <f>'nmol-analyzed'!S285*0.001/'nmol-analyzed'!S$1*1/'nmol-analyzed'!S$2</f>
        <v>1.9196428571428573E-2</v>
      </c>
      <c r="V285" s="14">
        <f>'nmol-analyzed'!T285*0.001/'nmol-analyzed'!T$1*1/'nmol-analyzed'!T$2</f>
        <v>2.3555555555555555E-2</v>
      </c>
      <c r="W285" s="14">
        <f>'nmol-analyzed'!U285*0.001/'nmol-analyzed'!U$1*1/'nmol-analyzed'!U$2</f>
        <v>2.8506787330316741E-2</v>
      </c>
      <c r="X285" s="14">
        <f>'nmol-analyzed'!V285*0.001/'nmol-analyzed'!V$1*1/'nmol-analyzed'!V$2</f>
        <v>3.0769230769230767E-2</v>
      </c>
      <c r="Y285" s="14">
        <f>'nmol-analyzed'!W285*0.001/'nmol-analyzed'!W$1*1/'nmol-analyzed'!W$2</f>
        <v>3.2589285714285716E-2</v>
      </c>
      <c r="Z285" s="14">
        <f>'nmol-analyzed'!X285*0.001/'nmol-analyzed'!X$1*1/'nmol-analyzed'!X$2</f>
        <v>5.7777777777777784E-3</v>
      </c>
      <c r="AA285" s="14">
        <f>'nmol-analyzed'!Y285*0.001/'nmol-analyzed'!Y$1*1/'nmol-analyzed'!Y$2</f>
        <v>3.2444444444444442E-2</v>
      </c>
      <c r="AB285" s="14">
        <f>'nmol-analyzed'!Z285*0.001/'nmol-analyzed'!Z$1*1/'nmol-analyzed'!Z$2</f>
        <v>2.9824561403508774E-2</v>
      </c>
      <c r="AC285" s="14">
        <f>'nmol-analyzed'!AA285*0.001/'nmol-analyzed'!AA$1*1/'nmol-analyzed'!AA$2</f>
        <v>1.6964285714285716E-2</v>
      </c>
      <c r="AD285" s="14">
        <f>'nmol-analyzed'!AB285*0.001/'nmol-analyzed'!AB$1*1/'nmol-analyzed'!AB$2</f>
        <v>5.0222222222222224E-2</v>
      </c>
      <c r="AE285" s="14">
        <f>'nmol-analyzed'!AC285*0.001/'nmol-analyzed'!AC$1*1/'nmol-analyzed'!AC$2</f>
        <v>5.7777777777777784E-3</v>
      </c>
      <c r="AF285" s="14">
        <f>'nmol-analyzed'!AD285*0.001/'nmol-analyzed'!AD$1*1/'nmol-analyzed'!AD$2</f>
        <v>1.3999999999999997E-2</v>
      </c>
      <c r="AG285" s="14">
        <f>'nmol-analyzed'!AE285*0.001/'nmol-analyzed'!AE$1*1/'nmol-analyzed'!AE$2</f>
        <v>1.9196428571428573E-2</v>
      </c>
      <c r="AH285" s="14">
        <f>'nmol-analyzed'!AF285*0.001/'nmol-analyzed'!AF$1*1/'nmol-analyzed'!AF$2</f>
        <v>3.5476718403547672E-3</v>
      </c>
      <c r="AI285" s="14">
        <f>'nmol-analyzed'!AG285*0.001/'nmol-analyzed'!AG$1*1/'nmol-analyzed'!AG$2</f>
        <v>4.1333333333333333E-2</v>
      </c>
      <c r="AJ285" s="14">
        <f>'nmol-analyzed'!AH285*0.001/'nmol-analyzed'!AH$1*1/'nmol-analyzed'!AH$2</f>
        <v>3.640350877192982E-2</v>
      </c>
      <c r="AK285" s="14">
        <f>'nmol-analyzed'!AI285*0.001/'nmol-analyzed'!AI$1*1/'nmol-analyzed'!AI$2</f>
        <v>3.9E-2</v>
      </c>
      <c r="AL285" s="14">
        <f>'nmol-analyzed'!AJ285*0.001/'nmol-analyzed'!AJ$1*1/'nmol-analyzed'!AJ$2</f>
        <v>7.1499999999999994E-2</v>
      </c>
      <c r="AM285" s="14">
        <f>'nmol-analyzed'!AK285*0.001/'nmol-analyzed'!AK$1*1/'nmol-analyzed'!AK$2</f>
        <v>3.5087719298245615E-3</v>
      </c>
      <c r="AN285" s="14">
        <f>'nmol-analyzed'!AL285*0.001/'nmol-analyzed'!AL$1*1/'nmol-analyzed'!AL$2</f>
        <v>1.9196428571428573E-2</v>
      </c>
      <c r="AO285" s="14">
        <f>'nmol-analyzed'!AM285*0.001/'nmol-analyzed'!AM$1*1/'nmol-analyzed'!AM$2</f>
        <v>4.5777777777777764E-2</v>
      </c>
      <c r="AP285" s="14">
        <f>'nmol-analyzed'!AN285*0.001/'nmol-analyzed'!AN$1*1/'nmol-analyzed'!AN$2</f>
        <v>3.6888888888888888E-2</v>
      </c>
      <c r="AQ285" s="14">
        <f>'nmol-analyzed'!AO285*0.001/'nmol-analyzed'!AO$1*1/'nmol-analyzed'!AO$2</f>
        <v>1.3999999999999997E-2</v>
      </c>
      <c r="AR285" s="14">
        <f>'nmol-analyzed'!AP285*0.001/'nmol-analyzed'!AP$1*1/'nmol-analyzed'!AP$2</f>
        <v>2.5892857142857141E-2</v>
      </c>
      <c r="AS285" s="14">
        <f>'nmol-analyzed'!AQ285*0.001/'nmol-analyzed'!AQ$1*1/'nmol-analyzed'!AQ$2</f>
        <v>1.2499999999999997E-2</v>
      </c>
      <c r="AT285" s="14">
        <f>'nmol-analyzed'!AR285*0.001/'nmol-analyzed'!AR$1*1/'nmol-analyzed'!AR$2</f>
        <v>1.666666666666667E-2</v>
      </c>
      <c r="AU285" s="14">
        <f>'nmol-analyzed'!AS285*0.001/'nmol-analyzed'!AS$1*1/'nmol-analyzed'!AS$2</f>
        <v>1.0199556541019955E-2</v>
      </c>
      <c r="AV285" s="14">
        <f>'nmol-analyzed'!AT285*0.001/'nmol-analyzed'!AT$1*1/'nmol-analyzed'!AT$2</f>
        <v>1.4473684210526317E-2</v>
      </c>
      <c r="AW285" s="14">
        <f>'nmol-analyzed'!AU285*0.001/'nmol-analyzed'!AU$1*1/'nmol-analyzed'!AU$2</f>
        <v>0</v>
      </c>
      <c r="AX285" s="14">
        <f>'nmol-analyzed'!AV285*0.001/'nmol-analyzed'!AV$1*1/'nmol-analyzed'!AV$2</f>
        <v>3.9999999999999992E-3</v>
      </c>
      <c r="AY285" s="14"/>
    </row>
    <row r="286" spans="1:51" x14ac:dyDescent="0.2">
      <c r="A286">
        <f>'imported summary from web'!A303</f>
        <v>834.5</v>
      </c>
      <c r="B286" t="str">
        <f>'imported summary from web'!B303</f>
        <v>C46H76O10PN</v>
      </c>
      <c r="C286" s="2" t="str">
        <f>'imported summary from web'!C303</f>
        <v>PS(40:7)</v>
      </c>
      <c r="D286" s="71"/>
      <c r="E286" s="14"/>
      <c r="F286" s="14">
        <f>'nmol-analyzed'!F286*0.001/'nmol-analyzed'!F$1*1/'nmol-analyzed'!F$2</f>
        <v>2.4101237345331841</v>
      </c>
      <c r="G286" s="14">
        <f>'nmol-analyzed'!G286*0.001/'nmol-analyzed'!G$1*1/'nmol-analyzed'!G$2</f>
        <v>2.4624296962879648</v>
      </c>
      <c r="H286" s="14">
        <f>'nmol-analyzed'!H286*0.001/'nmol-analyzed'!H$1*1/'nmol-analyzed'!H$2</f>
        <v>2.05748031496063</v>
      </c>
      <c r="I286" s="14">
        <f>'nmol-analyzed'!I286*0.001/'nmol-analyzed'!I$1*1/'nmol-analyzed'!I$2</f>
        <v>2.054105736782903</v>
      </c>
      <c r="J286" s="14">
        <f>'nmol-analyzed'!J286*0.001/'nmol-analyzed'!J$1*1/'nmol-analyzed'!J$2</f>
        <v>2.013610798650169</v>
      </c>
      <c r="K286" s="14">
        <f>'nmol-analyzed'!K286*0.001/'nmol-analyzed'!K$1*1/'nmol-analyzed'!K$2</f>
        <v>1.9629921259842522</v>
      </c>
      <c r="L286" s="14">
        <f t="shared" si="12"/>
        <v>2.1601237345331841</v>
      </c>
      <c r="M286" s="137">
        <f t="shared" si="13"/>
        <v>0.21725160225469398</v>
      </c>
      <c r="N286" s="14">
        <f t="shared" si="14"/>
        <v>0.10057368417445928</v>
      </c>
      <c r="O286" s="14">
        <f>'nmol-analyzed'!M286*0.001/'nmol-analyzed'!M$1*1/'nmol-analyzed'!M$2</f>
        <v>1.99185520361991</v>
      </c>
      <c r="P286" s="14">
        <f>'nmol-analyzed'!N286*0.001/'nmol-analyzed'!N$1*1/'nmol-analyzed'!N$2</f>
        <v>2.3473684210526313</v>
      </c>
      <c r="Q286" s="14">
        <f>'nmol-analyzed'!O286*0.001/'nmol-analyzed'!O$1*1/'nmol-analyzed'!O$2</f>
        <v>2.6580219780219774</v>
      </c>
      <c r="R286" s="14">
        <f>'nmol-analyzed'!P286*0.001/'nmol-analyzed'!P$1*1/'nmol-analyzed'!P$2</f>
        <v>3.4158730158730153</v>
      </c>
      <c r="S286" s="14">
        <f>'nmol-analyzed'!Q286*0.001/'nmol-analyzed'!Q$1*1/'nmol-analyzed'!Q$2</f>
        <v>2.0097777777777783</v>
      </c>
      <c r="T286" s="14">
        <f>'nmol-analyzed'!R286*0.001/'nmol-analyzed'!R$1*1/'nmol-analyzed'!R$2</f>
        <v>1.297767857142857</v>
      </c>
      <c r="U286" s="14">
        <f>'nmol-analyzed'!S286*0.001/'nmol-analyzed'!S$1*1/'nmol-analyzed'!S$2</f>
        <v>1.9629464285714284</v>
      </c>
      <c r="V286" s="14">
        <f>'nmol-analyzed'!T286*0.001/'nmol-analyzed'!T$1*1/'nmol-analyzed'!T$2</f>
        <v>1.6942222222222223</v>
      </c>
      <c r="W286" s="14">
        <f>'nmol-analyzed'!U286*0.001/'nmol-analyzed'!U$1*1/'nmol-analyzed'!U$2</f>
        <v>3.118552036199095</v>
      </c>
      <c r="X286" s="14">
        <f>'nmol-analyzed'!V286*0.001/'nmol-analyzed'!V$1*1/'nmol-analyzed'!V$2</f>
        <v>3.2271493212669684</v>
      </c>
      <c r="Y286" s="14">
        <f>'nmol-analyzed'!W286*0.001/'nmol-analyzed'!W$1*1/'nmol-analyzed'!W$2</f>
        <v>2.0232142857142859</v>
      </c>
      <c r="Z286" s="14">
        <f>'nmol-analyzed'!X286*0.001/'nmol-analyzed'!X$1*1/'nmol-analyzed'!X$2</f>
        <v>1.827555555555556</v>
      </c>
      <c r="AA286" s="14">
        <f>'nmol-analyzed'!Y286*0.001/'nmol-analyzed'!Y$1*1/'nmol-analyzed'!Y$2</f>
        <v>2.040888888888889</v>
      </c>
      <c r="AB286" s="14">
        <f>'nmol-analyzed'!Z286*0.001/'nmol-analyzed'!Z$1*1/'nmol-analyzed'!Z$2</f>
        <v>2.3298245614035089</v>
      </c>
      <c r="AC286" s="14">
        <f>'nmol-analyzed'!AA286*0.001/'nmol-analyzed'!AA$1*1/'nmol-analyzed'!AA$2</f>
        <v>3.7196428571428575</v>
      </c>
      <c r="AD286" s="14">
        <f>'nmol-analyzed'!AB286*0.001/'nmol-analyzed'!AB$1*1/'nmol-analyzed'!AB$2</f>
        <v>3.6786666666666665</v>
      </c>
      <c r="AE286" s="14">
        <f>'nmol-analyzed'!AC286*0.001/'nmol-analyzed'!AC$1*1/'nmol-analyzed'!AC$2</f>
        <v>1.4608888888888891</v>
      </c>
      <c r="AF286" s="14">
        <f>'nmol-analyzed'!AD286*0.001/'nmol-analyzed'!AD$1*1/'nmol-analyzed'!AD$2</f>
        <v>1.3260000000000001</v>
      </c>
      <c r="AG286" s="14">
        <f>'nmol-analyzed'!AE286*0.001/'nmol-analyzed'!AE$1*1/'nmol-analyzed'!AE$2</f>
        <v>1.4183035714285712</v>
      </c>
      <c r="AH286" s="14">
        <f>'nmol-analyzed'!AF286*0.001/'nmol-analyzed'!AF$1*1/'nmol-analyzed'!AF$2</f>
        <v>1.1405764966740575</v>
      </c>
      <c r="AI286" s="14">
        <f>'nmol-analyzed'!AG286*0.001/'nmol-analyzed'!AG$1*1/'nmol-analyzed'!AG$2</f>
        <v>3.8364444444444441</v>
      </c>
      <c r="AJ286" s="14">
        <f>'nmol-analyzed'!AH286*0.001/'nmol-analyzed'!AH$1*1/'nmol-analyzed'!AH$2</f>
        <v>2.6346491228070179</v>
      </c>
      <c r="AK286" s="14">
        <f>'nmol-analyzed'!AI286*0.001/'nmol-analyzed'!AI$1*1/'nmol-analyzed'!AI$2</f>
        <v>2.2360000000000002</v>
      </c>
      <c r="AL286" s="14">
        <f>'nmol-analyzed'!AJ286*0.001/'nmol-analyzed'!AJ$1*1/'nmol-analyzed'!AJ$2</f>
        <v>3.6459999999999995</v>
      </c>
      <c r="AM286" s="14">
        <f>'nmol-analyzed'!AK286*0.001/'nmol-analyzed'!AK$1*1/'nmol-analyzed'!AK$2</f>
        <v>1.0710526315789475</v>
      </c>
      <c r="AN286" s="14">
        <f>'nmol-analyzed'!AL286*0.001/'nmol-analyzed'!AL$1*1/'nmol-analyzed'!AL$2</f>
        <v>2.2620535714285714</v>
      </c>
      <c r="AO286" s="14">
        <f>'nmol-analyzed'!AM286*0.001/'nmol-analyzed'!AM$1*1/'nmol-analyzed'!AM$2</f>
        <v>4.0408888888888894</v>
      </c>
      <c r="AP286" s="14">
        <f>'nmol-analyzed'!AN286*0.001/'nmol-analyzed'!AN$1*1/'nmol-analyzed'!AN$2</f>
        <v>3.2942222222222224</v>
      </c>
      <c r="AQ286" s="14">
        <f>'nmol-analyzed'!AO286*0.001/'nmol-analyzed'!AO$1*1/'nmol-analyzed'!AO$2</f>
        <v>1.1359999999999999</v>
      </c>
      <c r="AR286" s="14">
        <f>'nmol-analyzed'!AP286*0.001/'nmol-analyzed'!AP$1*1/'nmol-analyzed'!AP$2</f>
        <v>1.8513392857142859</v>
      </c>
      <c r="AS286" s="14">
        <f>'nmol-analyzed'!AQ286*0.001/'nmol-analyzed'!AQ$1*1/'nmol-analyzed'!AQ$2</f>
        <v>1.4919642857142856</v>
      </c>
      <c r="AT286" s="14">
        <f>'nmol-analyzed'!AR286*0.001/'nmol-analyzed'!AR$1*1/'nmol-analyzed'!AR$2</f>
        <v>1.5907894736842108</v>
      </c>
      <c r="AU286" s="14">
        <f>'nmol-analyzed'!AS286*0.001/'nmol-analyzed'!AS$1*1/'nmol-analyzed'!AS$2</f>
        <v>2.2181818181818183</v>
      </c>
      <c r="AV286" s="14">
        <f>'nmol-analyzed'!AT286*0.001/'nmol-analyzed'!AT$1*1/'nmol-analyzed'!AT$2</f>
        <v>1.5206140350877193</v>
      </c>
      <c r="AW286" s="14">
        <f>'nmol-analyzed'!AU286*0.001/'nmol-analyzed'!AU$1*1/'nmol-analyzed'!AU$2</f>
        <v>1.2107142857142856</v>
      </c>
      <c r="AX286" s="14">
        <f>'nmol-analyzed'!AV286*0.001/'nmol-analyzed'!AV$1*1/'nmol-analyzed'!AV$2</f>
        <v>1.2634999999999998</v>
      </c>
      <c r="AY286" s="14"/>
    </row>
    <row r="287" spans="1:51" x14ac:dyDescent="0.2">
      <c r="A287">
        <f>'imported summary from web'!A304</f>
        <v>836.5</v>
      </c>
      <c r="B287" t="str">
        <f>'imported summary from web'!B304</f>
        <v>C46H78O10PN</v>
      </c>
      <c r="C287" s="2" t="str">
        <f>'imported summary from web'!C304</f>
        <v>PS(40:6)</v>
      </c>
      <c r="D287" s="71"/>
      <c r="E287" s="14"/>
      <c r="F287" s="14">
        <f>'nmol-analyzed'!F287*0.001/'nmol-analyzed'!F$1*1/'nmol-analyzed'!F$2</f>
        <v>1.5124859392575929</v>
      </c>
      <c r="G287" s="14">
        <f>'nmol-analyzed'!G287*0.001/'nmol-analyzed'!G$1*1/'nmol-analyzed'!G$2</f>
        <v>1.4449943757030372</v>
      </c>
      <c r="H287" s="14">
        <f>'nmol-analyzed'!H287*0.001/'nmol-analyzed'!H$1*1/'nmol-analyzed'!H$2</f>
        <v>1.2188976377952756</v>
      </c>
      <c r="I287" s="14">
        <f>'nmol-analyzed'!I287*0.001/'nmol-analyzed'!I$1*1/'nmol-analyzed'!I$2</f>
        <v>1.369066366704162</v>
      </c>
      <c r="J287" s="14">
        <f>'nmol-analyzed'!J287*0.001/'nmol-analyzed'!J$1*1/'nmol-analyzed'!J$2</f>
        <v>1.2104611923509563</v>
      </c>
      <c r="K287" s="14">
        <f>'nmol-analyzed'!K287*0.001/'nmol-analyzed'!K$1*1/'nmol-analyzed'!K$2</f>
        <v>1.1885264341957256</v>
      </c>
      <c r="L287" s="14">
        <f t="shared" si="12"/>
        <v>1.3240719910011249</v>
      </c>
      <c r="M287" s="137">
        <f t="shared" si="13"/>
        <v>0.13746867932469417</v>
      </c>
      <c r="N287" s="14">
        <f t="shared" si="14"/>
        <v>0.10382266240731723</v>
      </c>
      <c r="O287" s="14">
        <f>'nmol-analyzed'!M287*0.001/'nmol-analyzed'!M$1*1/'nmol-analyzed'!M$2</f>
        <v>1.0868778280542988</v>
      </c>
      <c r="P287" s="14">
        <f>'nmol-analyzed'!N287*0.001/'nmol-analyzed'!N$1*1/'nmol-analyzed'!N$2</f>
        <v>1.6346491228070177</v>
      </c>
      <c r="Q287" s="14">
        <f>'nmol-analyzed'!O287*0.001/'nmol-analyzed'!O$1*1/'nmol-analyzed'!O$2</f>
        <v>1.2426373626373628</v>
      </c>
      <c r="R287" s="14">
        <f>'nmol-analyzed'!P287*0.001/'nmol-analyzed'!P$1*1/'nmol-analyzed'!P$2</f>
        <v>1.658503401360544</v>
      </c>
      <c r="S287" s="14">
        <f>'nmol-analyzed'!Q287*0.001/'nmol-analyzed'!Q$1*1/'nmol-analyzed'!Q$2</f>
        <v>2.4364444444444446</v>
      </c>
      <c r="T287" s="14">
        <f>'nmol-analyzed'!R287*0.001/'nmol-analyzed'!R$1*1/'nmol-analyzed'!R$2</f>
        <v>1.8647321428571424</v>
      </c>
      <c r="U287" s="14">
        <f>'nmol-analyzed'!S287*0.001/'nmol-analyzed'!S$1*1/'nmol-analyzed'!S$2</f>
        <v>1.4875</v>
      </c>
      <c r="V287" s="14">
        <f>'nmol-analyzed'!T287*0.001/'nmol-analyzed'!T$1*1/'nmol-analyzed'!T$2</f>
        <v>1.203111111111111</v>
      </c>
      <c r="W287" s="14">
        <f>'nmol-analyzed'!U287*0.001/'nmol-analyzed'!U$1*1/'nmol-analyzed'!U$2</f>
        <v>1.1027149321266969</v>
      </c>
      <c r="X287" s="14">
        <f>'nmol-analyzed'!V287*0.001/'nmol-analyzed'!V$1*1/'nmol-analyzed'!V$2</f>
        <v>1.3131221719457016</v>
      </c>
      <c r="Y287" s="14">
        <f>'nmol-analyzed'!W287*0.001/'nmol-analyzed'!W$1*1/'nmol-analyzed'!W$2</f>
        <v>2.3691964285714282</v>
      </c>
      <c r="Z287" s="14">
        <f>'nmol-analyzed'!X287*0.001/'nmol-analyzed'!X$1*1/'nmol-analyzed'!X$2</f>
        <v>2.1475555555555554</v>
      </c>
      <c r="AA287" s="14">
        <f>'nmol-analyzed'!Y287*0.001/'nmol-analyzed'!Y$1*1/'nmol-analyzed'!Y$2</f>
        <v>1.7053333333333331</v>
      </c>
      <c r="AB287" s="14">
        <f>'nmol-analyzed'!Z287*0.001/'nmol-analyzed'!Z$1*1/'nmol-analyzed'!Z$2</f>
        <v>2.2201754385964914</v>
      </c>
      <c r="AC287" s="14">
        <f>'nmol-analyzed'!AA287*0.001/'nmol-analyzed'!AA$1*1/'nmol-analyzed'!AA$2</f>
        <v>1.9875</v>
      </c>
      <c r="AD287" s="14">
        <f>'nmol-analyzed'!AB287*0.001/'nmol-analyzed'!AB$1*1/'nmol-analyzed'!AB$2</f>
        <v>1.7964444444444445</v>
      </c>
      <c r="AE287" s="14">
        <f>'nmol-analyzed'!AC287*0.001/'nmol-analyzed'!AC$1*1/'nmol-analyzed'!AC$2</f>
        <v>1.7631111111111113</v>
      </c>
      <c r="AF287" s="14">
        <f>'nmol-analyzed'!AD287*0.001/'nmol-analyzed'!AD$1*1/'nmol-analyzed'!AD$2</f>
        <v>1.7384999999999995</v>
      </c>
      <c r="AG287" s="14">
        <f>'nmol-analyzed'!AE287*0.001/'nmol-analyzed'!AE$1*1/'nmol-analyzed'!AE$2</f>
        <v>0.95848214285714273</v>
      </c>
      <c r="AH287" s="14">
        <f>'nmol-analyzed'!AF287*0.001/'nmol-analyzed'!AF$1*1/'nmol-analyzed'!AF$2</f>
        <v>1.1605321507760531</v>
      </c>
      <c r="AI287" s="14">
        <f>'nmol-analyzed'!AG287*0.001/'nmol-analyzed'!AG$1*1/'nmol-analyzed'!AG$2</f>
        <v>1.8808888888888888</v>
      </c>
      <c r="AJ287" s="14">
        <f>'nmol-analyzed'!AH287*0.001/'nmol-analyzed'!AH$1*1/'nmol-analyzed'!AH$2</f>
        <v>1.3188596491228073</v>
      </c>
      <c r="AK287" s="14">
        <f>'nmol-analyzed'!AI287*0.001/'nmol-analyzed'!AI$1*1/'nmol-analyzed'!AI$2</f>
        <v>2.3384999999999998</v>
      </c>
      <c r="AL287" s="14">
        <f>'nmol-analyzed'!AJ287*0.001/'nmol-analyzed'!AJ$1*1/'nmol-analyzed'!AJ$2</f>
        <v>4.1360000000000001</v>
      </c>
      <c r="AM287" s="14">
        <f>'nmol-analyzed'!AK287*0.001/'nmol-analyzed'!AK$1*1/'nmol-analyzed'!AK$2</f>
        <v>0.82324561403508778</v>
      </c>
      <c r="AN287" s="14">
        <f>'nmol-analyzed'!AL287*0.001/'nmol-analyzed'!AL$1*1/'nmol-analyzed'!AL$2</f>
        <v>1.5433035714285712</v>
      </c>
      <c r="AO287" s="14">
        <f>'nmol-analyzed'!AM287*0.001/'nmol-analyzed'!AM$1*1/'nmol-analyzed'!AM$2</f>
        <v>1.3875555555555557</v>
      </c>
      <c r="AP287" s="14">
        <f>'nmol-analyzed'!AN287*0.001/'nmol-analyzed'!AN$1*1/'nmol-analyzed'!AN$2</f>
        <v>1.292</v>
      </c>
      <c r="AQ287" s="14">
        <f>'nmol-analyzed'!AO287*0.001/'nmol-analyzed'!AO$1*1/'nmol-analyzed'!AO$2</f>
        <v>1.2559999999999998</v>
      </c>
      <c r="AR287" s="14">
        <f>'nmol-analyzed'!AP287*0.001/'nmol-analyzed'!AP$1*1/'nmol-analyzed'!AP$2</f>
        <v>2.1437500000000003</v>
      </c>
      <c r="AS287" s="14">
        <f>'nmol-analyzed'!AQ287*0.001/'nmol-analyzed'!AQ$1*1/'nmol-analyzed'!AQ$2</f>
        <v>0.75312499999999993</v>
      </c>
      <c r="AT287" s="14">
        <f>'nmol-analyzed'!AR287*0.001/'nmol-analyzed'!AR$1*1/'nmol-analyzed'!AR$2</f>
        <v>0.97456140350877196</v>
      </c>
      <c r="AU287" s="14">
        <f>'nmol-analyzed'!AS287*0.001/'nmol-analyzed'!AS$1*1/'nmol-analyzed'!AS$2</f>
        <v>1.4376940133037692</v>
      </c>
      <c r="AV287" s="14">
        <f>'nmol-analyzed'!AT287*0.001/'nmol-analyzed'!AT$1*1/'nmol-analyzed'!AT$2</f>
        <v>0.79912280701754401</v>
      </c>
      <c r="AW287" s="14">
        <f>'nmol-analyzed'!AU287*0.001/'nmol-analyzed'!AU$1*1/'nmol-analyzed'!AU$2</f>
        <v>1.2732142857142856</v>
      </c>
      <c r="AX287" s="14">
        <f>'nmol-analyzed'!AV287*0.001/'nmol-analyzed'!AV$1*1/'nmol-analyzed'!AV$2</f>
        <v>1.4859999999999998</v>
      </c>
      <c r="AY287" s="14"/>
    </row>
    <row r="288" spans="1:51" x14ac:dyDescent="0.2">
      <c r="A288">
        <f>'imported summary from web'!A305</f>
        <v>838.6</v>
      </c>
      <c r="B288" t="str">
        <f>'imported summary from web'!B305</f>
        <v>C46H80O10PN</v>
      </c>
      <c r="C288" s="2" t="str">
        <f>'imported summary from web'!C305</f>
        <v>PS(40:5)</v>
      </c>
      <c r="D288" s="71"/>
      <c r="E288" s="14"/>
      <c r="F288" s="14">
        <f>'nmol-analyzed'!F288*0.001/'nmol-analyzed'!F$1*1/'nmol-analyzed'!F$2</f>
        <v>4.2182227221597306E-2</v>
      </c>
      <c r="G288" s="14">
        <f>'nmol-analyzed'!G288*0.001/'nmol-analyzed'!G$1*1/'nmol-analyzed'!G$2</f>
        <v>3.7120359955005622E-2</v>
      </c>
      <c r="H288" s="14">
        <f>'nmol-analyzed'!H288*0.001/'nmol-analyzed'!H$1*1/'nmol-analyzed'!H$2</f>
        <v>4.8931383577052866E-2</v>
      </c>
      <c r="I288" s="14">
        <f>'nmol-analyzed'!I288*0.001/'nmol-analyzed'!I$1*1/'nmol-analyzed'!I$2</f>
        <v>3.3745781777277842E-2</v>
      </c>
      <c r="J288" s="14">
        <f>'nmol-analyzed'!J288*0.001/'nmol-analyzed'!J$1*1/'nmol-analyzed'!J$2</f>
        <v>5.568053993250844E-2</v>
      </c>
      <c r="K288" s="14">
        <f>'nmol-analyzed'!K288*0.001/'nmol-analyzed'!K$1*1/'nmol-analyzed'!K$2</f>
        <v>5.9055118110236227E-2</v>
      </c>
      <c r="L288" s="14">
        <f t="shared" si="12"/>
        <v>4.6119235095613054E-2</v>
      </c>
      <c r="M288" s="137">
        <f t="shared" si="13"/>
        <v>1.0161160666489265E-2</v>
      </c>
      <c r="N288" s="14">
        <f t="shared" si="14"/>
        <v>0.22032370323192577</v>
      </c>
      <c r="O288" s="14">
        <f>'nmol-analyzed'!M288*0.001/'nmol-analyzed'!M$1*1/'nmol-analyzed'!M$2</f>
        <v>4.072398190045249E-2</v>
      </c>
      <c r="P288" s="14">
        <f>'nmol-analyzed'!N288*0.001/'nmol-analyzed'!N$1*1/'nmol-analyzed'!N$2</f>
        <v>0</v>
      </c>
      <c r="Q288" s="14">
        <f>'nmol-analyzed'!O288*0.001/'nmol-analyzed'!O$1*1/'nmol-analyzed'!O$2</f>
        <v>7.6923076923076913E-2</v>
      </c>
      <c r="R288" s="14">
        <f>'nmol-analyzed'!P288*0.001/'nmol-analyzed'!P$1*1/'nmol-analyzed'!P$2</f>
        <v>0.15873015873015869</v>
      </c>
      <c r="S288" s="14">
        <f>'nmol-analyzed'!Q288*0.001/'nmol-analyzed'!Q$1*1/'nmol-analyzed'!Q$2</f>
        <v>2.0000000000000004E-2</v>
      </c>
      <c r="T288" s="14">
        <f>'nmol-analyzed'!R288*0.001/'nmol-analyzed'!R$1*1/'nmol-analyzed'!R$2</f>
        <v>4.4642857142857137E-2</v>
      </c>
      <c r="U288" s="14">
        <f>'nmol-analyzed'!S288*0.001/'nmol-analyzed'!S$1*1/'nmol-analyzed'!S$2</f>
        <v>2.0089285714285716E-2</v>
      </c>
      <c r="V288" s="14">
        <f>'nmol-analyzed'!T288*0.001/'nmol-analyzed'!T$1*1/'nmol-analyzed'!T$2</f>
        <v>0.04</v>
      </c>
      <c r="W288" s="14">
        <f>'nmol-analyzed'!U288*0.001/'nmol-analyzed'!U$1*1/'nmol-analyzed'!U$2</f>
        <v>9.9547511312217202E-2</v>
      </c>
      <c r="X288" s="14">
        <f>'nmol-analyzed'!V288*0.001/'nmol-analyzed'!V$1*1/'nmol-analyzed'!V$2</f>
        <v>8.5972850678733032E-2</v>
      </c>
      <c r="Y288" s="14">
        <f>'nmol-analyzed'!W288*0.001/'nmol-analyzed'!W$1*1/'nmol-analyzed'!W$2</f>
        <v>6.6964285714285712E-2</v>
      </c>
      <c r="Z288" s="14">
        <f>'nmol-analyzed'!X288*0.001/'nmol-analyzed'!X$1*1/'nmol-analyzed'!X$2</f>
        <v>3.5555555555555556E-2</v>
      </c>
      <c r="AA288" s="14">
        <f>'nmol-analyzed'!Y288*0.001/'nmol-analyzed'!Y$1*1/'nmol-analyzed'!Y$2</f>
        <v>4.4444444444444444E-3</v>
      </c>
      <c r="AB288" s="14">
        <f>'nmol-analyzed'!Z288*0.001/'nmol-analyzed'!Z$1*1/'nmol-analyzed'!Z$2</f>
        <v>4.6052631578947373E-2</v>
      </c>
      <c r="AC288" s="14">
        <f>'nmol-analyzed'!AA288*0.001/'nmol-analyzed'!AA$1*1/'nmol-analyzed'!AA$2</f>
        <v>0.11607142857142859</v>
      </c>
      <c r="AD288" s="14">
        <f>'nmol-analyzed'!AB288*0.001/'nmol-analyzed'!AB$1*1/'nmol-analyzed'!AB$2</f>
        <v>0.11333333333333334</v>
      </c>
      <c r="AE288" s="14">
        <f>'nmol-analyzed'!AC288*0.001/'nmol-analyzed'!AC$1*1/'nmol-analyzed'!AC$2</f>
        <v>2.222222222222222E-2</v>
      </c>
      <c r="AF288" s="14">
        <f>'nmol-analyzed'!AD288*0.001/'nmol-analyzed'!AD$1*1/'nmol-analyzed'!AD$2</f>
        <v>2.2500000000000003E-2</v>
      </c>
      <c r="AG288" s="14">
        <f>'nmol-analyzed'!AE288*0.001/'nmol-analyzed'!AE$1*1/'nmol-analyzed'!AE$2</f>
        <v>6.2499999999999993E-2</v>
      </c>
      <c r="AH288" s="14">
        <f>'nmol-analyzed'!AF288*0.001/'nmol-analyzed'!AF$1*1/'nmol-analyzed'!AF$2</f>
        <v>2.4390243902439018E-2</v>
      </c>
      <c r="AI288" s="14">
        <f>'nmol-analyzed'!AG288*0.001/'nmol-analyzed'!AG$1*1/'nmol-analyzed'!AG$2</f>
        <v>9.1111111111111129E-2</v>
      </c>
      <c r="AJ288" s="14">
        <f>'nmol-analyzed'!AH288*0.001/'nmol-analyzed'!AH$1*1/'nmol-analyzed'!AH$2</f>
        <v>6.3596491228070179E-2</v>
      </c>
      <c r="AK288" s="14">
        <f>'nmol-analyzed'!AI288*0.001/'nmol-analyzed'!AI$1*1/'nmol-analyzed'!AI$2</f>
        <v>2.2500000000000003E-2</v>
      </c>
      <c r="AL288" s="14">
        <f>'nmol-analyzed'!AJ288*0.001/'nmol-analyzed'!AJ$1*1/'nmol-analyzed'!AJ$2</f>
        <v>7.7499999999999999E-2</v>
      </c>
      <c r="AM288" s="14">
        <f>'nmol-analyzed'!AK288*0.001/'nmol-analyzed'!AK$1*1/'nmol-analyzed'!AK$2</f>
        <v>0</v>
      </c>
      <c r="AN288" s="14">
        <f>'nmol-analyzed'!AL288*0.001/'nmol-analyzed'!AL$1*1/'nmol-analyzed'!AL$2</f>
        <v>6.0267857142857137E-2</v>
      </c>
      <c r="AO288" s="14">
        <f>'nmol-analyzed'!AM288*0.001/'nmol-analyzed'!AM$1*1/'nmol-analyzed'!AM$2</f>
        <v>0.08</v>
      </c>
      <c r="AP288" s="14">
        <f>'nmol-analyzed'!AN288*0.001/'nmol-analyzed'!AN$1*1/'nmol-analyzed'!AN$2</f>
        <v>8.8888888888888892E-2</v>
      </c>
      <c r="AQ288" s="14">
        <f>'nmol-analyzed'!AO288*0.001/'nmol-analyzed'!AO$1*1/'nmol-analyzed'!AO$2</f>
        <v>0</v>
      </c>
      <c r="AR288" s="14">
        <f>'nmol-analyzed'!AP288*0.001/'nmol-analyzed'!AP$1*1/'nmol-analyzed'!AP$2</f>
        <v>2.4553571428571425E-2</v>
      </c>
      <c r="AS288" s="14">
        <f>'nmol-analyzed'!AQ288*0.001/'nmol-analyzed'!AQ$1*1/'nmol-analyzed'!AQ$2</f>
        <v>0</v>
      </c>
      <c r="AT288" s="14">
        <f>'nmol-analyzed'!AR288*0.001/'nmol-analyzed'!AR$1*1/'nmol-analyzed'!AR$2</f>
        <v>3.2894736842105261E-2</v>
      </c>
      <c r="AU288" s="14">
        <f>'nmol-analyzed'!AS288*0.001/'nmol-analyzed'!AS$1*1/'nmol-analyzed'!AS$2</f>
        <v>5.3215077605321494E-2</v>
      </c>
      <c r="AV288" s="14">
        <f>'nmol-analyzed'!AT288*0.001/'nmol-analyzed'!AT$1*1/'nmol-analyzed'!AT$2</f>
        <v>6.1403508771929828E-2</v>
      </c>
      <c r="AW288" s="14">
        <f>'nmol-analyzed'!AU288*0.001/'nmol-analyzed'!AU$1*1/'nmol-analyzed'!AU$2</f>
        <v>6.0267857142857137E-2</v>
      </c>
      <c r="AX288" s="14">
        <f>'nmol-analyzed'!AV288*0.001/'nmol-analyzed'!AV$1*1/'nmol-analyzed'!AV$2</f>
        <v>1.7499999999999998E-2</v>
      </c>
      <c r="AY288" s="14"/>
    </row>
    <row r="289" spans="1:51" x14ac:dyDescent="0.2">
      <c r="A289">
        <f>'imported summary from web'!A306</f>
        <v>840.6</v>
      </c>
      <c r="B289" t="str">
        <f>'imported summary from web'!B306</f>
        <v>C46H82O10PN</v>
      </c>
      <c r="C289" s="2" t="str">
        <f>'imported summary from web'!C306</f>
        <v>PS(40:4)</v>
      </c>
      <c r="D289" s="71"/>
      <c r="E289" s="14"/>
      <c r="F289" s="14">
        <f>'nmol-analyzed'!F289*0.001/'nmol-analyzed'!F$1*1/'nmol-analyzed'!F$2</f>
        <v>1.8222722159730038E-2</v>
      </c>
      <c r="G289" s="14">
        <f>'nmol-analyzed'!G289*0.001/'nmol-analyzed'!G$1*1/'nmol-analyzed'!G$2</f>
        <v>1.6535433070866142E-2</v>
      </c>
      <c r="H289" s="14">
        <f>'nmol-analyzed'!H289*0.001/'nmol-analyzed'!H$1*1/'nmol-analyzed'!H$2</f>
        <v>0</v>
      </c>
      <c r="I289" s="14">
        <f>'nmol-analyzed'!I289*0.001/'nmol-analyzed'!I$1*1/'nmol-analyzed'!I$2</f>
        <v>8.0989876265466828E-3</v>
      </c>
      <c r="J289" s="14">
        <f>'nmol-analyzed'!J289*0.001/'nmol-analyzed'!J$1*1/'nmol-analyzed'!J$2</f>
        <v>1.3498312710911139E-3</v>
      </c>
      <c r="K289" s="14">
        <f>'nmol-analyzed'!K289*0.001/'nmol-analyzed'!K$1*1/'nmol-analyzed'!K$2</f>
        <v>0</v>
      </c>
      <c r="L289" s="14">
        <f t="shared" si="12"/>
        <v>7.3678290213723295E-3</v>
      </c>
      <c r="M289" s="137">
        <f t="shared" si="13"/>
        <v>8.3329990742604023E-3</v>
      </c>
      <c r="N289" s="14">
        <f t="shared" si="14"/>
        <v>1.1309978896209918</v>
      </c>
      <c r="O289" s="14">
        <f>'nmol-analyzed'!M289*0.001/'nmol-analyzed'!M$1*1/'nmol-analyzed'!M$2</f>
        <v>0</v>
      </c>
      <c r="P289" s="14">
        <f>'nmol-analyzed'!N289*0.001/'nmol-analyzed'!N$1*1/'nmol-analyzed'!N$2</f>
        <v>3.9473684210526326E-3</v>
      </c>
      <c r="Q289" s="14">
        <f>'nmol-analyzed'!O289*0.001/'nmol-analyzed'!O$1*1/'nmol-analyzed'!O$2</f>
        <v>0</v>
      </c>
      <c r="R289" s="14">
        <f>'nmol-analyzed'!P289*0.001/'nmol-analyzed'!P$1*1/'nmol-analyzed'!P$2</f>
        <v>6.3492063492063466E-3</v>
      </c>
      <c r="S289" s="14">
        <f>'nmol-analyzed'!Q289*0.001/'nmol-analyzed'!Q$1*1/'nmol-analyzed'!Q$2</f>
        <v>0</v>
      </c>
      <c r="T289" s="14">
        <f>'nmol-analyzed'!R289*0.001/'nmol-analyzed'!R$1*1/'nmol-analyzed'!R$2</f>
        <v>0</v>
      </c>
      <c r="U289" s="14">
        <f>'nmol-analyzed'!S289*0.001/'nmol-analyzed'!S$1*1/'nmol-analyzed'!S$2</f>
        <v>0</v>
      </c>
      <c r="V289" s="14">
        <f>'nmol-analyzed'!T289*0.001/'nmol-analyzed'!T$1*1/'nmol-analyzed'!T$2</f>
        <v>0</v>
      </c>
      <c r="W289" s="14">
        <f>'nmol-analyzed'!U289*0.001/'nmol-analyzed'!U$1*1/'nmol-analyzed'!U$2</f>
        <v>0</v>
      </c>
      <c r="X289" s="14">
        <f>'nmol-analyzed'!V289*0.001/'nmol-analyzed'!V$1*1/'nmol-analyzed'!V$2</f>
        <v>0</v>
      </c>
      <c r="Y289" s="14">
        <f>'nmol-analyzed'!W289*0.001/'nmol-analyzed'!W$1*1/'nmol-analyzed'!W$2</f>
        <v>4.0178571428571433E-3</v>
      </c>
      <c r="Z289" s="14">
        <f>'nmol-analyzed'!X289*0.001/'nmol-analyzed'!X$1*1/'nmol-analyzed'!X$2</f>
        <v>6.2222222222222227E-3</v>
      </c>
      <c r="AA289" s="14">
        <f>'nmol-analyzed'!Y289*0.001/'nmol-analyzed'!Y$1*1/'nmol-analyzed'!Y$2</f>
        <v>6.2222222222222219E-3</v>
      </c>
      <c r="AB289" s="14">
        <f>'nmol-analyzed'!Z289*0.001/'nmol-analyzed'!Z$1*1/'nmol-analyzed'!Z$2</f>
        <v>0</v>
      </c>
      <c r="AC289" s="14">
        <f>'nmol-analyzed'!AA289*0.001/'nmol-analyzed'!AA$1*1/'nmol-analyzed'!AA$2</f>
        <v>0</v>
      </c>
      <c r="AD289" s="14">
        <f>'nmol-analyzed'!AB289*0.001/'nmol-analyzed'!AB$1*1/'nmol-analyzed'!AB$2</f>
        <v>1.0666666666666668E-2</v>
      </c>
      <c r="AE289" s="14">
        <f>'nmol-analyzed'!AC289*0.001/'nmol-analyzed'!AC$1*1/'nmol-analyzed'!AC$2</f>
        <v>1.7333333333333336E-2</v>
      </c>
      <c r="AF289" s="14">
        <f>'nmol-analyzed'!AD289*0.001/'nmol-analyzed'!AD$1*1/'nmol-analyzed'!AD$2</f>
        <v>0</v>
      </c>
      <c r="AG289" s="14">
        <f>'nmol-analyzed'!AE289*0.001/'nmol-analyzed'!AE$1*1/'nmol-analyzed'!AE$2</f>
        <v>1.7857142857142854E-3</v>
      </c>
      <c r="AH289" s="14">
        <f>'nmol-analyzed'!AF289*0.001/'nmol-analyzed'!AF$1*1/'nmol-analyzed'!AF$2</f>
        <v>3.9911308203991131E-3</v>
      </c>
      <c r="AI289" s="14">
        <f>'nmol-analyzed'!AG289*0.001/'nmol-analyzed'!AG$1*1/'nmol-analyzed'!AG$2</f>
        <v>6.2222222222222219E-3</v>
      </c>
      <c r="AJ289" s="14">
        <f>'nmol-analyzed'!AH289*0.001/'nmol-analyzed'!AH$1*1/'nmol-analyzed'!AH$2</f>
        <v>0</v>
      </c>
      <c r="AK289" s="14">
        <f>'nmol-analyzed'!AI289*0.001/'nmol-analyzed'!AI$1*1/'nmol-analyzed'!AI$2</f>
        <v>0</v>
      </c>
      <c r="AL289" s="14">
        <f>'nmol-analyzed'!AJ289*0.001/'nmol-analyzed'!AJ$1*1/'nmol-analyzed'!AJ$2</f>
        <v>1.4499999999999999E-2</v>
      </c>
      <c r="AM289" s="14">
        <f>'nmol-analyzed'!AK289*0.001/'nmol-analyzed'!AK$1*1/'nmol-analyzed'!AK$2</f>
        <v>0</v>
      </c>
      <c r="AN289" s="14">
        <f>'nmol-analyzed'!AL289*0.001/'nmol-analyzed'!AL$1*1/'nmol-analyzed'!AL$2</f>
        <v>0</v>
      </c>
      <c r="AO289" s="14">
        <f>'nmol-analyzed'!AM289*0.001/'nmol-analyzed'!AM$1*1/'nmol-analyzed'!AM$2</f>
        <v>1.7777777777777779E-3</v>
      </c>
      <c r="AP289" s="14">
        <f>'nmol-analyzed'!AN289*0.001/'nmol-analyzed'!AN$1*1/'nmol-analyzed'!AN$2</f>
        <v>6.2222222222222219E-3</v>
      </c>
      <c r="AQ289" s="14">
        <f>'nmol-analyzed'!AO289*0.001/'nmol-analyzed'!AO$1*1/'nmol-analyzed'!AO$2</f>
        <v>1.9999999999999996E-3</v>
      </c>
      <c r="AR289" s="14">
        <f>'nmol-analyzed'!AP289*0.001/'nmol-analyzed'!AP$1*1/'nmol-analyzed'!AP$2</f>
        <v>1.9642857142857142E-2</v>
      </c>
      <c r="AS289" s="14">
        <f>'nmol-analyzed'!AQ289*0.001/'nmol-analyzed'!AQ$1*1/'nmol-analyzed'!AQ$2</f>
        <v>1.7857142857142854E-3</v>
      </c>
      <c r="AT289" s="14">
        <f>'nmol-analyzed'!AR289*0.001/'nmol-analyzed'!AR$1*1/'nmol-analyzed'!AR$2</f>
        <v>0</v>
      </c>
      <c r="AU289" s="14">
        <f>'nmol-analyzed'!AS289*0.001/'nmol-analyzed'!AS$1*1/'nmol-analyzed'!AS$2</f>
        <v>0</v>
      </c>
      <c r="AV289" s="14">
        <f>'nmol-analyzed'!AT289*0.001/'nmol-analyzed'!AT$1*1/'nmol-analyzed'!AT$2</f>
        <v>1.7543859649122807E-3</v>
      </c>
      <c r="AW289" s="14">
        <f>'nmol-analyzed'!AU289*0.001/'nmol-analyzed'!AU$1*1/'nmol-analyzed'!AU$2</f>
        <v>4.0178571428571433E-3</v>
      </c>
      <c r="AX289" s="14">
        <f>'nmol-analyzed'!AV289*0.001/'nmol-analyzed'!AV$1*1/'nmol-analyzed'!AV$2</f>
        <v>1.9999999999999996E-3</v>
      </c>
      <c r="AY289" s="14"/>
    </row>
    <row r="290" spans="1:51" x14ac:dyDescent="0.2">
      <c r="A290">
        <f>'imported summary from web'!A307</f>
        <v>842.6</v>
      </c>
      <c r="B290" t="str">
        <f>'imported summary from web'!B307</f>
        <v>C46H84O10PN</v>
      </c>
      <c r="C290" s="2" t="str">
        <f>'imported summary from web'!C307</f>
        <v>PS(40:3)</v>
      </c>
      <c r="D290" s="71"/>
      <c r="E290" s="14"/>
      <c r="F290" s="14">
        <f>'nmol-analyzed'!F290*0.001/'nmol-analyzed'!F$1*1/'nmol-analyzed'!F$2</f>
        <v>0</v>
      </c>
      <c r="G290" s="14">
        <f>'nmol-analyzed'!G290*0.001/'nmol-analyzed'!G$1*1/'nmol-analyzed'!G$2</f>
        <v>0</v>
      </c>
      <c r="H290" s="14">
        <f>'nmol-analyzed'!H290*0.001/'nmol-analyzed'!H$1*1/'nmol-analyzed'!H$2</f>
        <v>0</v>
      </c>
      <c r="I290" s="14">
        <f>'nmol-analyzed'!I290*0.001/'nmol-analyzed'!I$1*1/'nmol-analyzed'!I$2</f>
        <v>0</v>
      </c>
      <c r="J290" s="14">
        <f>'nmol-analyzed'!J290*0.001/'nmol-analyzed'!J$1*1/'nmol-analyzed'!J$2</f>
        <v>0</v>
      </c>
      <c r="K290" s="14">
        <f>'nmol-analyzed'!K290*0.001/'nmol-analyzed'!K$1*1/'nmol-analyzed'!K$2</f>
        <v>0</v>
      </c>
      <c r="L290" s="14">
        <f t="shared" si="12"/>
        <v>0</v>
      </c>
      <c r="M290" s="137">
        <f t="shared" si="13"/>
        <v>0</v>
      </c>
      <c r="N290" s="14" t="e">
        <f t="shared" si="14"/>
        <v>#DIV/0!</v>
      </c>
      <c r="O290" s="14">
        <f>'nmol-analyzed'!M290*0.001/'nmol-analyzed'!M$1*1/'nmol-analyzed'!M$2</f>
        <v>0</v>
      </c>
      <c r="P290" s="14">
        <f>'nmol-analyzed'!N290*0.001/'nmol-analyzed'!N$1*1/'nmol-analyzed'!N$2</f>
        <v>0</v>
      </c>
      <c r="Q290" s="14">
        <f>'nmol-analyzed'!O290*0.001/'nmol-analyzed'!O$1*1/'nmol-analyzed'!O$2</f>
        <v>0</v>
      </c>
      <c r="R290" s="14">
        <f>'nmol-analyzed'!P290*0.001/'nmol-analyzed'!P$1*1/'nmol-analyzed'!P$2</f>
        <v>0</v>
      </c>
      <c r="S290" s="14">
        <f>'nmol-analyzed'!Q290*0.001/'nmol-analyzed'!Q$1*1/'nmol-analyzed'!Q$2</f>
        <v>0</v>
      </c>
      <c r="T290" s="14">
        <f>'nmol-analyzed'!R290*0.001/'nmol-analyzed'!R$1*1/'nmol-analyzed'!R$2</f>
        <v>0</v>
      </c>
      <c r="U290" s="14">
        <f>'nmol-analyzed'!S290*0.001/'nmol-analyzed'!S$1*1/'nmol-analyzed'!S$2</f>
        <v>2.232142857142857E-3</v>
      </c>
      <c r="V290" s="14">
        <f>'nmol-analyzed'!T290*0.001/'nmol-analyzed'!T$1*1/'nmol-analyzed'!T$2</f>
        <v>0</v>
      </c>
      <c r="W290" s="14">
        <f>'nmol-analyzed'!U290*0.001/'nmol-analyzed'!U$1*1/'nmol-analyzed'!U$2</f>
        <v>0</v>
      </c>
      <c r="X290" s="14">
        <f>'nmol-analyzed'!V290*0.001/'nmol-analyzed'!V$1*1/'nmol-analyzed'!V$2</f>
        <v>0</v>
      </c>
      <c r="Y290" s="14">
        <f>'nmol-analyzed'!W290*0.001/'nmol-analyzed'!W$1*1/'nmol-analyzed'!W$2</f>
        <v>0</v>
      </c>
      <c r="Z290" s="14">
        <f>'nmol-analyzed'!X290*0.001/'nmol-analyzed'!X$1*1/'nmol-analyzed'!X$2</f>
        <v>0</v>
      </c>
      <c r="AA290" s="14">
        <f>'nmol-analyzed'!Y290*0.001/'nmol-analyzed'!Y$1*1/'nmol-analyzed'!Y$2</f>
        <v>0</v>
      </c>
      <c r="AB290" s="14">
        <f>'nmol-analyzed'!Z290*0.001/'nmol-analyzed'!Z$1*1/'nmol-analyzed'!Z$2</f>
        <v>0</v>
      </c>
      <c r="AC290" s="14">
        <f>'nmol-analyzed'!AA290*0.001/'nmol-analyzed'!AA$1*1/'nmol-analyzed'!AA$2</f>
        <v>4.4642857142857149E-3</v>
      </c>
      <c r="AD290" s="14">
        <f>'nmol-analyzed'!AB290*0.001/'nmol-analyzed'!AB$1*1/'nmol-analyzed'!AB$2</f>
        <v>0</v>
      </c>
      <c r="AE290" s="14">
        <f>'nmol-analyzed'!AC290*0.001/'nmol-analyzed'!AC$1*1/'nmol-analyzed'!AC$2</f>
        <v>0</v>
      </c>
      <c r="AF290" s="14">
        <f>'nmol-analyzed'!AD290*0.001/'nmol-analyzed'!AD$1*1/'nmol-analyzed'!AD$2</f>
        <v>5.0000000000000001E-3</v>
      </c>
      <c r="AG290" s="14">
        <f>'nmol-analyzed'!AE290*0.001/'nmol-analyzed'!AE$1*1/'nmol-analyzed'!AE$2</f>
        <v>0</v>
      </c>
      <c r="AH290" s="14">
        <f>'nmol-analyzed'!AF290*0.001/'nmol-analyzed'!AF$1*1/'nmol-analyzed'!AF$2</f>
        <v>2.2172949002217295E-3</v>
      </c>
      <c r="AI290" s="14">
        <f>'nmol-analyzed'!AG290*0.001/'nmol-analyzed'!AG$1*1/'nmol-analyzed'!AG$2</f>
        <v>0</v>
      </c>
      <c r="AJ290" s="14">
        <f>'nmol-analyzed'!AH290*0.001/'nmol-analyzed'!AH$1*1/'nmol-analyzed'!AH$2</f>
        <v>0</v>
      </c>
      <c r="AK290" s="14">
        <f>'nmol-analyzed'!AI290*0.001/'nmol-analyzed'!AI$1*1/'nmol-analyzed'!AI$2</f>
        <v>0</v>
      </c>
      <c r="AL290" s="14">
        <f>'nmol-analyzed'!AJ290*0.001/'nmol-analyzed'!AJ$1*1/'nmol-analyzed'!AJ$2</f>
        <v>0</v>
      </c>
      <c r="AM290" s="14">
        <f>'nmol-analyzed'!AK290*0.001/'nmol-analyzed'!AK$1*1/'nmol-analyzed'!AK$2</f>
        <v>2.1929824561403512E-3</v>
      </c>
      <c r="AN290" s="14">
        <f>'nmol-analyzed'!AL290*0.001/'nmol-analyzed'!AL$1*1/'nmol-analyzed'!AL$2</f>
        <v>0</v>
      </c>
      <c r="AO290" s="14">
        <f>'nmol-analyzed'!AM290*0.001/'nmol-analyzed'!AM$1*1/'nmol-analyzed'!AM$2</f>
        <v>0</v>
      </c>
      <c r="AP290" s="14">
        <f>'nmol-analyzed'!AN290*0.001/'nmol-analyzed'!AN$1*1/'nmol-analyzed'!AN$2</f>
        <v>0</v>
      </c>
      <c r="AQ290" s="14">
        <f>'nmol-analyzed'!AO290*0.001/'nmol-analyzed'!AO$1*1/'nmol-analyzed'!AO$2</f>
        <v>0</v>
      </c>
      <c r="AR290" s="14">
        <f>'nmol-analyzed'!AP290*0.001/'nmol-analyzed'!AP$1*1/'nmol-analyzed'!AP$2</f>
        <v>0</v>
      </c>
      <c r="AS290" s="14">
        <f>'nmol-analyzed'!AQ290*0.001/'nmol-analyzed'!AQ$1*1/'nmol-analyzed'!AQ$2</f>
        <v>0</v>
      </c>
      <c r="AT290" s="14">
        <f>'nmol-analyzed'!AR290*0.001/'nmol-analyzed'!AR$1*1/'nmol-analyzed'!AR$2</f>
        <v>0</v>
      </c>
      <c r="AU290" s="14">
        <f>'nmol-analyzed'!AS290*0.001/'nmol-analyzed'!AS$1*1/'nmol-analyzed'!AS$2</f>
        <v>2.2172949002217295E-3</v>
      </c>
      <c r="AV290" s="14">
        <f>'nmol-analyzed'!AT290*0.001/'nmol-analyzed'!AT$1*1/'nmol-analyzed'!AT$2</f>
        <v>0</v>
      </c>
      <c r="AW290" s="14">
        <f>'nmol-analyzed'!AU290*0.001/'nmol-analyzed'!AU$1*1/'nmol-analyzed'!AU$2</f>
        <v>0</v>
      </c>
      <c r="AX290" s="14">
        <f>'nmol-analyzed'!AV290*0.001/'nmol-analyzed'!AV$1*1/'nmol-analyzed'!AV$2</f>
        <v>0</v>
      </c>
      <c r="AY290" s="14"/>
    </row>
    <row r="291" spans="1:51" x14ac:dyDescent="0.2">
      <c r="A291">
        <f>'imported summary from web'!A308</f>
        <v>844.6</v>
      </c>
      <c r="B291" t="str">
        <f>'imported summary from web'!B308</f>
        <v>C46H86O10PN</v>
      </c>
      <c r="C291" s="2" t="str">
        <f>'imported summary from web'!C308</f>
        <v>PS(40:2)</v>
      </c>
      <c r="D291" s="71"/>
      <c r="E291" s="14"/>
      <c r="F291" s="14">
        <f>'nmol-analyzed'!F291*0.001/'nmol-analyzed'!F$1*1/'nmol-analyzed'!F$2</f>
        <v>1.6872890888638922E-3</v>
      </c>
      <c r="G291" s="14">
        <f>'nmol-analyzed'!G291*0.001/'nmol-analyzed'!G$1*1/'nmol-analyzed'!G$2</f>
        <v>0</v>
      </c>
      <c r="H291" s="14">
        <f>'nmol-analyzed'!H291*0.001/'nmol-analyzed'!H$1*1/'nmol-analyzed'!H$2</f>
        <v>0</v>
      </c>
      <c r="I291" s="14">
        <f>'nmol-analyzed'!I291*0.001/'nmol-analyzed'!I$1*1/'nmol-analyzed'!I$2</f>
        <v>5.0618672665916761E-3</v>
      </c>
      <c r="J291" s="14">
        <f>'nmol-analyzed'!J291*0.001/'nmol-analyzed'!J$1*1/'nmol-analyzed'!J$2</f>
        <v>0</v>
      </c>
      <c r="K291" s="14">
        <f>'nmol-analyzed'!K291*0.001/'nmol-analyzed'!K$1*1/'nmol-analyzed'!K$2</f>
        <v>0</v>
      </c>
      <c r="L291" s="14">
        <f t="shared" si="12"/>
        <v>1.1248593925759281E-3</v>
      </c>
      <c r="M291" s="137">
        <f t="shared" si="13"/>
        <v>2.0434085629454386E-3</v>
      </c>
      <c r="N291" s="14">
        <f t="shared" si="14"/>
        <v>1.8165902124584947</v>
      </c>
      <c r="O291" s="14">
        <f>'nmol-analyzed'!M291*0.001/'nmol-analyzed'!M$1*1/'nmol-analyzed'!M$2</f>
        <v>0</v>
      </c>
      <c r="P291" s="14">
        <f>'nmol-analyzed'!N291*0.001/'nmol-analyzed'!N$1*1/'nmol-analyzed'!N$2</f>
        <v>4.3859649122807015E-3</v>
      </c>
      <c r="Q291" s="14">
        <f>'nmol-analyzed'!O291*0.001/'nmol-analyzed'!O$1*1/'nmol-analyzed'!O$2</f>
        <v>0</v>
      </c>
      <c r="R291" s="14">
        <f>'nmol-analyzed'!P291*0.001/'nmol-analyzed'!P$1*1/'nmol-analyzed'!P$2</f>
        <v>0</v>
      </c>
      <c r="S291" s="14">
        <f>'nmol-analyzed'!Q291*0.001/'nmol-analyzed'!Q$1*1/'nmol-analyzed'!Q$2</f>
        <v>2.2222222222222227E-3</v>
      </c>
      <c r="T291" s="14">
        <f>'nmol-analyzed'!R291*0.001/'nmol-analyzed'!R$1*1/'nmol-analyzed'!R$2</f>
        <v>0</v>
      </c>
      <c r="U291" s="14">
        <f>'nmol-analyzed'!S291*0.001/'nmol-analyzed'!S$1*1/'nmol-analyzed'!S$2</f>
        <v>0</v>
      </c>
      <c r="V291" s="14">
        <f>'nmol-analyzed'!T291*0.001/'nmol-analyzed'!T$1*1/'nmol-analyzed'!T$2</f>
        <v>0</v>
      </c>
      <c r="W291" s="14">
        <f>'nmol-analyzed'!U291*0.001/'nmol-analyzed'!U$1*1/'nmol-analyzed'!U$2</f>
        <v>2.2624434389140278E-3</v>
      </c>
      <c r="X291" s="14">
        <f>'nmol-analyzed'!V291*0.001/'nmol-analyzed'!V$1*1/'nmol-analyzed'!V$2</f>
        <v>2.2624434389140278E-3</v>
      </c>
      <c r="Y291" s="14">
        <f>'nmol-analyzed'!W291*0.001/'nmol-analyzed'!W$1*1/'nmol-analyzed'!W$2</f>
        <v>0</v>
      </c>
      <c r="Z291" s="14">
        <f>'nmol-analyzed'!X291*0.001/'nmol-analyzed'!X$1*1/'nmol-analyzed'!X$2</f>
        <v>0</v>
      </c>
      <c r="AA291" s="14">
        <f>'nmol-analyzed'!Y291*0.001/'nmol-analyzed'!Y$1*1/'nmol-analyzed'!Y$2</f>
        <v>4.4444444444444444E-3</v>
      </c>
      <c r="AB291" s="14">
        <f>'nmol-analyzed'!Z291*0.001/'nmol-analyzed'!Z$1*1/'nmol-analyzed'!Z$2</f>
        <v>0</v>
      </c>
      <c r="AC291" s="14">
        <f>'nmol-analyzed'!AA291*0.001/'nmol-analyzed'!AA$1*1/'nmol-analyzed'!AA$2</f>
        <v>0</v>
      </c>
      <c r="AD291" s="14">
        <f>'nmol-analyzed'!AB291*0.001/'nmol-analyzed'!AB$1*1/'nmol-analyzed'!AB$2</f>
        <v>0</v>
      </c>
      <c r="AE291" s="14">
        <f>'nmol-analyzed'!AC291*0.001/'nmol-analyzed'!AC$1*1/'nmol-analyzed'!AC$2</f>
        <v>0</v>
      </c>
      <c r="AF291" s="14">
        <f>'nmol-analyzed'!AD291*0.001/'nmol-analyzed'!AD$1*1/'nmol-analyzed'!AD$2</f>
        <v>0</v>
      </c>
      <c r="AG291" s="14">
        <f>'nmol-analyzed'!AE291*0.001/'nmol-analyzed'!AE$1*1/'nmol-analyzed'!AE$2</f>
        <v>0</v>
      </c>
      <c r="AH291" s="14">
        <f>'nmol-analyzed'!AF291*0.001/'nmol-analyzed'!AF$1*1/'nmol-analyzed'!AF$2</f>
        <v>0</v>
      </c>
      <c r="AI291" s="14">
        <f>'nmol-analyzed'!AG291*0.001/'nmol-analyzed'!AG$1*1/'nmol-analyzed'!AG$2</f>
        <v>0</v>
      </c>
      <c r="AJ291" s="14">
        <f>'nmol-analyzed'!AH291*0.001/'nmol-analyzed'!AH$1*1/'nmol-analyzed'!AH$2</f>
        <v>0</v>
      </c>
      <c r="AK291" s="14">
        <f>'nmol-analyzed'!AI291*0.001/'nmol-analyzed'!AI$1*1/'nmol-analyzed'!AI$2</f>
        <v>0</v>
      </c>
      <c r="AL291" s="14">
        <f>'nmol-analyzed'!AJ291*0.001/'nmol-analyzed'!AJ$1*1/'nmol-analyzed'!AJ$2</f>
        <v>0</v>
      </c>
      <c r="AM291" s="14">
        <f>'nmol-analyzed'!AK291*0.001/'nmol-analyzed'!AK$1*1/'nmol-analyzed'!AK$2</f>
        <v>0</v>
      </c>
      <c r="AN291" s="14">
        <f>'nmol-analyzed'!AL291*0.001/'nmol-analyzed'!AL$1*1/'nmol-analyzed'!AL$2</f>
        <v>0</v>
      </c>
      <c r="AO291" s="14">
        <f>'nmol-analyzed'!AM291*0.001/'nmol-analyzed'!AM$1*1/'nmol-analyzed'!AM$2</f>
        <v>0</v>
      </c>
      <c r="AP291" s="14">
        <f>'nmol-analyzed'!AN291*0.001/'nmol-analyzed'!AN$1*1/'nmol-analyzed'!AN$2</f>
        <v>0</v>
      </c>
      <c r="AQ291" s="14">
        <f>'nmol-analyzed'!AO291*0.001/'nmol-analyzed'!AO$1*1/'nmol-analyzed'!AO$2</f>
        <v>0</v>
      </c>
      <c r="AR291" s="14">
        <f>'nmol-analyzed'!AP291*0.001/'nmol-analyzed'!AP$1*1/'nmol-analyzed'!AP$2</f>
        <v>0</v>
      </c>
      <c r="AS291" s="14">
        <f>'nmol-analyzed'!AQ291*0.001/'nmol-analyzed'!AQ$1*1/'nmol-analyzed'!AQ$2</f>
        <v>0</v>
      </c>
      <c r="AT291" s="14">
        <f>'nmol-analyzed'!AR291*0.001/'nmol-analyzed'!AR$1*1/'nmol-analyzed'!AR$2</f>
        <v>0</v>
      </c>
      <c r="AU291" s="14">
        <f>'nmol-analyzed'!AS291*0.001/'nmol-analyzed'!AS$1*1/'nmol-analyzed'!AS$2</f>
        <v>0</v>
      </c>
      <c r="AV291" s="14">
        <f>'nmol-analyzed'!AT291*0.001/'nmol-analyzed'!AT$1*1/'nmol-analyzed'!AT$2</f>
        <v>0</v>
      </c>
      <c r="AW291" s="14">
        <f>'nmol-analyzed'!AU291*0.001/'nmol-analyzed'!AU$1*1/'nmol-analyzed'!AU$2</f>
        <v>0</v>
      </c>
      <c r="AX291" s="14">
        <f>'nmol-analyzed'!AV291*0.001/'nmol-analyzed'!AV$1*1/'nmol-analyzed'!AV$2</f>
        <v>0</v>
      </c>
      <c r="AY291" s="14"/>
    </row>
    <row r="292" spans="1:51" x14ac:dyDescent="0.2">
      <c r="A292">
        <f>'imported summary from web'!A309</f>
        <v>846.6</v>
      </c>
      <c r="B292" t="str">
        <f>'imported summary from web'!B309</f>
        <v>C46H88O10PN</v>
      </c>
      <c r="C292" s="2" t="str">
        <f>'imported summary from web'!C309</f>
        <v>PS(40:1)</v>
      </c>
      <c r="D292" s="71"/>
      <c r="E292" s="14"/>
      <c r="F292" s="14">
        <f>'nmol-analyzed'!F292*0.001/'nmol-analyzed'!F$1*1/'nmol-analyzed'!F$2</f>
        <v>2.3959505061867271E-2</v>
      </c>
      <c r="G292" s="14">
        <f>'nmol-analyzed'!G292*0.001/'nmol-analyzed'!G$1*1/'nmol-analyzed'!G$2</f>
        <v>3.5770528683914511E-2</v>
      </c>
      <c r="H292" s="14">
        <f>'nmol-analyzed'!H292*0.001/'nmol-analyzed'!H$1*1/'nmol-analyzed'!H$2</f>
        <v>2.3959505061867271E-2</v>
      </c>
      <c r="I292" s="14">
        <f>'nmol-analyzed'!I292*0.001/'nmol-analyzed'!I$1*1/'nmol-analyzed'!I$2</f>
        <v>4.4206974128233975E-2</v>
      </c>
      <c r="J292" s="14">
        <f>'nmol-analyzed'!J292*0.001/'nmol-analyzed'!J$1*1/'nmol-analyzed'!J$2</f>
        <v>0</v>
      </c>
      <c r="K292" s="14">
        <f>'nmol-analyzed'!K292*0.001/'nmol-analyzed'!K$1*1/'nmol-analyzed'!K$2</f>
        <v>2.0247469066366703E-3</v>
      </c>
      <c r="L292" s="14">
        <f t="shared" si="12"/>
        <v>2.1653543307086617E-2</v>
      </c>
      <c r="M292" s="137">
        <f t="shared" si="13"/>
        <v>1.7735540719386406E-2</v>
      </c>
      <c r="N292" s="14">
        <f t="shared" si="14"/>
        <v>0.81905951685893574</v>
      </c>
      <c r="O292" s="14">
        <f>'nmol-analyzed'!M292*0.001/'nmol-analyzed'!M$1*1/'nmol-analyzed'!M$2</f>
        <v>9.5022624434389132E-3</v>
      </c>
      <c r="P292" s="14">
        <f>'nmol-analyzed'!N292*0.001/'nmol-analyzed'!N$1*1/'nmol-analyzed'!N$2</f>
        <v>1.3596491228070178E-2</v>
      </c>
      <c r="Q292" s="14">
        <f>'nmol-analyzed'!O292*0.001/'nmol-analyzed'!O$1*1/'nmol-analyzed'!O$2</f>
        <v>2.9010989010989009E-2</v>
      </c>
      <c r="R292" s="14">
        <f>'nmol-analyzed'!P292*0.001/'nmol-analyzed'!P$1*1/'nmol-analyzed'!P$2</f>
        <v>1.4058956916099773E-2</v>
      </c>
      <c r="S292" s="14">
        <f>'nmol-analyzed'!Q292*0.001/'nmol-analyzed'!Q$1*1/'nmol-analyzed'!Q$2</f>
        <v>1.6000000000000004E-2</v>
      </c>
      <c r="T292" s="14">
        <f>'nmol-analyzed'!R292*0.001/'nmol-analyzed'!R$1*1/'nmol-analyzed'!R$2</f>
        <v>1.3839285714285715E-2</v>
      </c>
      <c r="U292" s="14">
        <f>'nmol-analyzed'!S292*0.001/'nmol-analyzed'!S$1*1/'nmol-analyzed'!S$2</f>
        <v>1.1607142857142858E-2</v>
      </c>
      <c r="V292" s="14">
        <f>'nmol-analyzed'!T292*0.001/'nmol-analyzed'!T$1*1/'nmol-analyzed'!T$2</f>
        <v>2.6666666666666666E-3</v>
      </c>
      <c r="W292" s="14">
        <f>'nmol-analyzed'!U292*0.001/'nmol-analyzed'!U$1*1/'nmol-analyzed'!U$2</f>
        <v>1.6289592760180997E-2</v>
      </c>
      <c r="X292" s="14">
        <f>'nmol-analyzed'!V292*0.001/'nmol-analyzed'!V$1*1/'nmol-analyzed'!V$2</f>
        <v>2.0814479638009052E-2</v>
      </c>
      <c r="Y292" s="14">
        <f>'nmol-analyzed'!W292*0.001/'nmol-analyzed'!W$1*1/'nmol-analyzed'!W$2</f>
        <v>1.3839285714285717E-2</v>
      </c>
      <c r="Z292" s="14">
        <f>'nmol-analyzed'!X292*0.001/'nmol-analyzed'!X$1*1/'nmol-analyzed'!X$2</f>
        <v>2.0444444444444449E-2</v>
      </c>
      <c r="AA292" s="14">
        <f>'nmol-analyzed'!Y292*0.001/'nmol-analyzed'!Y$1*1/'nmol-analyzed'!Y$2</f>
        <v>2.6666666666666666E-3</v>
      </c>
      <c r="AB292" s="14">
        <f>'nmol-analyzed'!Z292*0.001/'nmol-analyzed'!Z$1*1/'nmol-analyzed'!Z$2</f>
        <v>1.1403508771929829E-2</v>
      </c>
      <c r="AC292" s="14">
        <f>'nmol-analyzed'!AA292*0.001/'nmol-analyzed'!AA$1*1/'nmol-analyzed'!AA$2</f>
        <v>5.1785714285714289E-2</v>
      </c>
      <c r="AD292" s="14">
        <f>'nmol-analyzed'!AB292*0.001/'nmol-analyzed'!AB$1*1/'nmol-analyzed'!AB$2</f>
        <v>5.6000000000000001E-2</v>
      </c>
      <c r="AE292" s="14">
        <f>'nmol-analyzed'!AC292*0.001/'nmol-analyzed'!AC$1*1/'nmol-analyzed'!AC$2</f>
        <v>1.155555555555556E-2</v>
      </c>
      <c r="AF292" s="14">
        <f>'nmol-analyzed'!AD292*0.001/'nmol-analyzed'!AD$1*1/'nmol-analyzed'!AD$2</f>
        <v>2.9999999999999996E-3</v>
      </c>
      <c r="AG292" s="14">
        <f>'nmol-analyzed'!AE292*0.001/'nmol-analyzed'!AE$1*1/'nmol-analyzed'!AE$2</f>
        <v>9.3749999999999979E-3</v>
      </c>
      <c r="AH292" s="14">
        <f>'nmol-analyzed'!AF292*0.001/'nmol-analyzed'!AF$1*1/'nmol-analyzed'!AF$2</f>
        <v>4.8780487804878049E-3</v>
      </c>
      <c r="AI292" s="14">
        <f>'nmol-analyzed'!AG292*0.001/'nmol-analyzed'!AG$1*1/'nmol-analyzed'!AG$2</f>
        <v>3.3777777777777775E-2</v>
      </c>
      <c r="AJ292" s="14">
        <f>'nmol-analyzed'!AH292*0.001/'nmol-analyzed'!AH$1*1/'nmol-analyzed'!AH$2</f>
        <v>2.2368421052631583E-2</v>
      </c>
      <c r="AK292" s="14">
        <f>'nmol-analyzed'!AI292*0.001/'nmol-analyzed'!AI$1*1/'nmol-analyzed'!AI$2</f>
        <v>2.7999999999999994E-2</v>
      </c>
      <c r="AL292" s="14">
        <f>'nmol-analyzed'!AJ292*0.001/'nmol-analyzed'!AJ$1*1/'nmol-analyzed'!AJ$2</f>
        <v>3.0499999999999996E-2</v>
      </c>
      <c r="AM292" s="14">
        <f>'nmol-analyzed'!AK292*0.001/'nmol-analyzed'!AK$1*1/'nmol-analyzed'!AK$2</f>
        <v>1.359649122807018E-2</v>
      </c>
      <c r="AN292" s="14">
        <f>'nmol-analyzed'!AL292*0.001/'nmol-analyzed'!AL$1*1/'nmol-analyzed'!AL$2</f>
        <v>0</v>
      </c>
      <c r="AO292" s="14">
        <f>'nmol-analyzed'!AM292*0.001/'nmol-analyzed'!AM$1*1/'nmol-analyzed'!AM$2</f>
        <v>7.1555555555555539E-2</v>
      </c>
      <c r="AP292" s="14">
        <f>'nmol-analyzed'!AN292*0.001/'nmol-analyzed'!AN$1*1/'nmol-analyzed'!AN$2</f>
        <v>4.9333333333333326E-2</v>
      </c>
      <c r="AQ292" s="14">
        <f>'nmol-analyzed'!AO292*0.001/'nmol-analyzed'!AO$1*1/'nmol-analyzed'!AO$2</f>
        <v>5.4999999999999997E-3</v>
      </c>
      <c r="AR292" s="14">
        <f>'nmol-analyzed'!AP292*0.001/'nmol-analyzed'!AP$1*1/'nmol-analyzed'!AP$2</f>
        <v>7.1428571428571426E-3</v>
      </c>
      <c r="AS292" s="14">
        <f>'nmol-analyzed'!AQ292*0.001/'nmol-analyzed'!AQ$1*1/'nmol-analyzed'!AQ$2</f>
        <v>9.3749999999999979E-3</v>
      </c>
      <c r="AT292" s="14">
        <f>'nmol-analyzed'!AR292*0.001/'nmol-analyzed'!AR$1*1/'nmol-analyzed'!AR$2</f>
        <v>1.359649122807018E-2</v>
      </c>
      <c r="AU292" s="14">
        <f>'nmol-analyzed'!AS292*0.001/'nmol-analyzed'!AS$1*1/'nmol-analyzed'!AS$2</f>
        <v>1.8181818181818177E-2</v>
      </c>
      <c r="AV292" s="14">
        <f>'nmol-analyzed'!AT292*0.001/'nmol-analyzed'!AT$1*1/'nmol-analyzed'!AT$2</f>
        <v>3.5526315789473684E-2</v>
      </c>
      <c r="AW292" s="14">
        <f>'nmol-analyzed'!AU292*0.001/'nmol-analyzed'!AU$1*1/'nmol-analyzed'!AU$2</f>
        <v>4.9107142857142865E-3</v>
      </c>
      <c r="AX292" s="14">
        <f>'nmol-analyzed'!AV292*0.001/'nmol-analyzed'!AV$1*1/'nmol-analyzed'!AV$2</f>
        <v>5.0000000000000055E-4</v>
      </c>
      <c r="AY292" s="14"/>
    </row>
    <row r="293" spans="1:51" x14ac:dyDescent="0.2">
      <c r="A293">
        <f>'imported summary from web'!A310</f>
        <v>854.5</v>
      </c>
      <c r="B293" t="str">
        <f>'imported summary from web'!B310</f>
        <v>C48H72O10PN</v>
      </c>
      <c r="C293" s="2" t="str">
        <f>'imported summary from web'!C310</f>
        <v>PS(42:11)</v>
      </c>
      <c r="D293" s="71"/>
      <c r="E293" s="14"/>
      <c r="F293" s="14">
        <f>'nmol-analyzed'!F293*0.001/'nmol-analyzed'!F$1*1/'nmol-analyzed'!F$2</f>
        <v>0.10764904386951633</v>
      </c>
      <c r="G293" s="14">
        <f>'nmol-analyzed'!G293*0.001/'nmol-analyzed'!G$1*1/'nmol-analyzed'!G$2</f>
        <v>0.10933633295838023</v>
      </c>
      <c r="H293" s="14">
        <f>'nmol-analyzed'!H293*0.001/'nmol-analyzed'!H$1*1/'nmol-analyzed'!H$2</f>
        <v>9.2463442069741303E-2</v>
      </c>
      <c r="I293" s="14">
        <f>'nmol-analyzed'!I293*0.001/'nmol-analyzed'!I$1*1/'nmol-analyzed'!I$2</f>
        <v>6.8841394825646815E-2</v>
      </c>
      <c r="J293" s="14">
        <f>'nmol-analyzed'!J293*0.001/'nmol-analyzed'!J$1*1/'nmol-analyzed'!J$2</f>
        <v>8.2339707536557949E-2</v>
      </c>
      <c r="K293" s="14">
        <f>'nmol-analyzed'!K293*0.001/'nmol-analyzed'!K$1*1/'nmol-analyzed'!K$2</f>
        <v>7.5590551181102375E-2</v>
      </c>
      <c r="L293" s="14">
        <f t="shared" si="12"/>
        <v>8.937007874015751E-2</v>
      </c>
      <c r="M293" s="137">
        <f t="shared" si="13"/>
        <v>1.6751532065270101E-2</v>
      </c>
      <c r="N293" s="14">
        <f t="shared" si="14"/>
        <v>0.18744005042196496</v>
      </c>
      <c r="O293" s="14">
        <f>'nmol-analyzed'!M293*0.001/'nmol-analyzed'!M$1*1/'nmol-analyzed'!M$2</f>
        <v>7.8733031674208157E-2</v>
      </c>
      <c r="P293" s="14">
        <f>'nmol-analyzed'!N293*0.001/'nmol-analyzed'!N$1*1/'nmol-analyzed'!N$2</f>
        <v>0.10921052631578947</v>
      </c>
      <c r="Q293" s="14">
        <f>'nmol-analyzed'!O293*0.001/'nmol-analyzed'!O$1*1/'nmol-analyzed'!O$2</f>
        <v>0.10505494505494506</v>
      </c>
      <c r="R293" s="14">
        <f>'nmol-analyzed'!P293*0.001/'nmol-analyzed'!P$1*1/'nmol-analyzed'!P$2</f>
        <v>7.6643990929705197E-2</v>
      </c>
      <c r="S293" s="14">
        <f>'nmol-analyzed'!Q293*0.001/'nmol-analyzed'!Q$1*1/'nmol-analyzed'!Q$2</f>
        <v>0.22400000000000003</v>
      </c>
      <c r="T293" s="14">
        <f>'nmol-analyzed'!R293*0.001/'nmol-analyzed'!R$1*1/'nmol-analyzed'!R$2</f>
        <v>0.14910714285714285</v>
      </c>
      <c r="U293" s="14">
        <f>'nmol-analyzed'!S293*0.001/'nmol-analyzed'!S$1*1/'nmol-analyzed'!S$2</f>
        <v>8.2142857142857142E-2</v>
      </c>
      <c r="V293" s="14">
        <f>'nmol-analyzed'!T293*0.001/'nmol-analyzed'!T$1*1/'nmol-analyzed'!T$2</f>
        <v>5.0666666666666665E-2</v>
      </c>
      <c r="W293" s="14">
        <f>'nmol-analyzed'!U293*0.001/'nmol-analyzed'!U$1*1/'nmol-analyzed'!U$2</f>
        <v>6.5158371040723986E-2</v>
      </c>
      <c r="X293" s="14">
        <f>'nmol-analyzed'!V293*0.001/'nmol-analyzed'!V$1*1/'nmol-analyzed'!V$2</f>
        <v>5.8371040723981901E-2</v>
      </c>
      <c r="Y293" s="14">
        <f>'nmol-analyzed'!W293*0.001/'nmol-analyzed'!W$1*1/'nmol-analyzed'!W$2</f>
        <v>0.23392857142857143</v>
      </c>
      <c r="Z293" s="14">
        <f>'nmol-analyzed'!X293*0.001/'nmol-analyzed'!X$1*1/'nmol-analyzed'!X$2</f>
        <v>0.18177777777777779</v>
      </c>
      <c r="AA293" s="14">
        <f>'nmol-analyzed'!Y293*0.001/'nmol-analyzed'!Y$1*1/'nmol-analyzed'!Y$2</f>
        <v>0.15955555555555556</v>
      </c>
      <c r="AB293" s="14">
        <f>'nmol-analyzed'!Z293*0.001/'nmol-analyzed'!Z$1*1/'nmol-analyzed'!Z$2</f>
        <v>0.14210526315789476</v>
      </c>
      <c r="AC293" s="14">
        <f>'nmol-analyzed'!AA293*0.001/'nmol-analyzed'!AA$1*1/'nmol-analyzed'!AA$2</f>
        <v>0.11562500000000001</v>
      </c>
      <c r="AD293" s="14">
        <f>'nmol-analyzed'!AB293*0.001/'nmol-analyzed'!AB$1*1/'nmol-analyzed'!AB$2</f>
        <v>7.5111111111111115E-2</v>
      </c>
      <c r="AE293" s="14">
        <f>'nmol-analyzed'!AC293*0.001/'nmol-analyzed'!AC$1*1/'nmol-analyzed'!AC$2</f>
        <v>0.13066666666666668</v>
      </c>
      <c r="AF293" s="14">
        <f>'nmol-analyzed'!AD293*0.001/'nmol-analyzed'!AD$1*1/'nmol-analyzed'!AD$2</f>
        <v>0.14699999999999999</v>
      </c>
      <c r="AG293" s="14">
        <f>'nmol-analyzed'!AE293*0.001/'nmol-analyzed'!AE$1*1/'nmol-analyzed'!AE$2</f>
        <v>7.3214285714285704E-2</v>
      </c>
      <c r="AH293" s="14">
        <f>'nmol-analyzed'!AF293*0.001/'nmol-analyzed'!AF$1*1/'nmol-analyzed'!AF$2</f>
        <v>2.1729490022172945E-2</v>
      </c>
      <c r="AI293" s="14">
        <f>'nmol-analyzed'!AG293*0.001/'nmol-analyzed'!AG$1*1/'nmol-analyzed'!AG$2</f>
        <v>5.0666666666666665E-2</v>
      </c>
      <c r="AJ293" s="14">
        <f>'nmol-analyzed'!AH293*0.001/'nmol-analyzed'!AH$1*1/'nmol-analyzed'!AH$2</f>
        <v>4.7807017543859652E-2</v>
      </c>
      <c r="AK293" s="14">
        <f>'nmol-analyzed'!AI293*0.001/'nmol-analyzed'!AI$1*1/'nmol-analyzed'!AI$2</f>
        <v>0.26700000000000002</v>
      </c>
      <c r="AL293" s="14">
        <f>'nmol-analyzed'!AJ293*0.001/'nmol-analyzed'!AJ$1*1/'nmol-analyzed'!AJ$2</f>
        <v>0.33199999999999996</v>
      </c>
      <c r="AM293" s="14">
        <f>'nmol-analyzed'!AK293*0.001/'nmol-analyzed'!AK$1*1/'nmol-analyzed'!AK$2</f>
        <v>8.9473684210526344E-2</v>
      </c>
      <c r="AN293" s="14">
        <f>'nmol-analyzed'!AL293*0.001/'nmol-analyzed'!AL$1*1/'nmol-analyzed'!AL$2</f>
        <v>7.9910714285714293E-2</v>
      </c>
      <c r="AO293" s="14">
        <f>'nmol-analyzed'!AM293*0.001/'nmol-analyzed'!AM$1*1/'nmol-analyzed'!AM$2</f>
        <v>8.3999999999999991E-2</v>
      </c>
      <c r="AP293" s="14">
        <f>'nmol-analyzed'!AN293*0.001/'nmol-analyzed'!AN$1*1/'nmol-analyzed'!AN$2</f>
        <v>5.5111111111111111E-2</v>
      </c>
      <c r="AQ293" s="14">
        <f>'nmol-analyzed'!AO293*0.001/'nmol-analyzed'!AO$1*1/'nmol-analyzed'!AO$2</f>
        <v>0.10949999999999999</v>
      </c>
      <c r="AR293" s="14">
        <f>'nmol-analyzed'!AP293*0.001/'nmol-analyzed'!AP$1*1/'nmol-analyzed'!AP$2</f>
        <v>0.16919642857142858</v>
      </c>
      <c r="AS293" s="14">
        <f>'nmol-analyzed'!AQ293*0.001/'nmol-analyzed'!AQ$1*1/'nmol-analyzed'!AQ$2</f>
        <v>3.3035714285714279E-2</v>
      </c>
      <c r="AT293" s="14">
        <f>'nmol-analyzed'!AR293*0.001/'nmol-analyzed'!AR$1*1/'nmol-analyzed'!AR$2</f>
        <v>3.2456140350877197E-2</v>
      </c>
      <c r="AU293" s="14">
        <f>'nmol-analyzed'!AS293*0.001/'nmol-analyzed'!AS$1*1/'nmol-analyzed'!AS$2</f>
        <v>2.6164079822616405E-2</v>
      </c>
      <c r="AV293" s="14">
        <f>'nmol-analyzed'!AT293*0.001/'nmol-analyzed'!AT$1*1/'nmol-analyzed'!AT$2</f>
        <v>0</v>
      </c>
      <c r="AW293" s="14">
        <f>'nmol-analyzed'!AU293*0.001/'nmol-analyzed'!AU$1*1/'nmol-analyzed'!AU$2</f>
        <v>7.5446428571428567E-2</v>
      </c>
      <c r="AX293" s="14">
        <f>'nmol-analyzed'!AV293*0.001/'nmol-analyzed'!AV$1*1/'nmol-analyzed'!AV$2</f>
        <v>0.10450000000000001</v>
      </c>
      <c r="AY293" s="14"/>
    </row>
    <row r="294" spans="1:51" x14ac:dyDescent="0.2">
      <c r="A294">
        <f>'imported summary from web'!A311</f>
        <v>856.5</v>
      </c>
      <c r="B294" t="str">
        <f>'imported summary from web'!B311</f>
        <v>C48H74O10PN</v>
      </c>
      <c r="C294" s="2" t="str">
        <f>'imported summary from web'!C311</f>
        <v>PS(42:10)</v>
      </c>
      <c r="D294" s="71"/>
      <c r="E294" s="14"/>
      <c r="F294" s="14">
        <f>'nmol-analyzed'!F294*0.001/'nmol-analyzed'!F$1*1/'nmol-analyzed'!F$2</f>
        <v>4.3869516310461199E-3</v>
      </c>
      <c r="G294" s="14">
        <f>'nmol-analyzed'!G294*0.001/'nmol-analyzed'!G$1*1/'nmol-analyzed'!G$2</f>
        <v>1.1136107986501689E-2</v>
      </c>
      <c r="H294" s="14">
        <f>'nmol-analyzed'!H294*0.001/'nmol-analyzed'!H$1*1/'nmol-analyzed'!H$2</f>
        <v>2.6996625421822277E-3</v>
      </c>
      <c r="I294" s="14">
        <f>'nmol-analyzed'!I294*0.001/'nmol-analyzed'!I$1*1/'nmol-analyzed'!I$2</f>
        <v>1.7885264341957256E-2</v>
      </c>
      <c r="J294" s="14">
        <f>'nmol-analyzed'!J294*0.001/'nmol-analyzed'!J$1*1/'nmol-analyzed'!J$2</f>
        <v>9.4488188976377951E-3</v>
      </c>
      <c r="K294" s="14">
        <f>'nmol-analyzed'!K294*0.001/'nmol-analyzed'!K$1*1/'nmol-analyzed'!K$2</f>
        <v>1.0123734533183353E-3</v>
      </c>
      <c r="L294" s="14">
        <f t="shared" si="12"/>
        <v>7.7615298087739043E-3</v>
      </c>
      <c r="M294" s="137">
        <f t="shared" si="13"/>
        <v>6.3132576829706541E-3</v>
      </c>
      <c r="N294" s="14">
        <f t="shared" si="14"/>
        <v>0.81340377973346534</v>
      </c>
      <c r="O294" s="14">
        <f>'nmol-analyzed'!M294*0.001/'nmol-analyzed'!M$1*1/'nmol-analyzed'!M$2</f>
        <v>2.3981900452488689E-2</v>
      </c>
      <c r="P294" s="14">
        <f>'nmol-analyzed'!N294*0.001/'nmol-analyzed'!N$1*1/'nmol-analyzed'!N$2</f>
        <v>2.5438596491228069E-2</v>
      </c>
      <c r="Q294" s="14">
        <f>'nmol-analyzed'!O294*0.001/'nmol-analyzed'!O$1*1/'nmol-analyzed'!O$2</f>
        <v>3.8681318681318674E-2</v>
      </c>
      <c r="R294" s="14">
        <f>'nmol-analyzed'!P294*0.001/'nmol-analyzed'!P$1*1/'nmol-analyzed'!P$2</f>
        <v>1.950113378684807E-2</v>
      </c>
      <c r="S294" s="14">
        <f>'nmol-analyzed'!Q294*0.001/'nmol-analyzed'!Q$1*1/'nmol-analyzed'!Q$2</f>
        <v>2.133333333333334E-2</v>
      </c>
      <c r="T294" s="14">
        <f>'nmol-analyzed'!R294*0.001/'nmol-analyzed'!R$1*1/'nmol-analyzed'!R$2</f>
        <v>1.6964285714285713E-2</v>
      </c>
      <c r="U294" s="14">
        <f>'nmol-analyzed'!S294*0.001/'nmol-analyzed'!S$1*1/'nmol-analyzed'!S$2</f>
        <v>0</v>
      </c>
      <c r="V294" s="14">
        <f>'nmol-analyzed'!T294*0.001/'nmol-analyzed'!T$1*1/'nmol-analyzed'!T$2</f>
        <v>0</v>
      </c>
      <c r="W294" s="14">
        <f>'nmol-analyzed'!U294*0.001/'nmol-analyzed'!U$1*1/'nmol-analyzed'!U$2</f>
        <v>0</v>
      </c>
      <c r="X294" s="14">
        <f>'nmol-analyzed'!V294*0.001/'nmol-analyzed'!V$1*1/'nmol-analyzed'!V$2</f>
        <v>8.1447963800905E-3</v>
      </c>
      <c r="Y294" s="14">
        <f>'nmol-analyzed'!W294*0.001/'nmol-analyzed'!W$1*1/'nmol-analyzed'!W$2</f>
        <v>2.5892857142857141E-2</v>
      </c>
      <c r="Z294" s="14">
        <f>'nmol-analyzed'!X294*0.001/'nmol-analyzed'!X$1*1/'nmol-analyzed'!X$2</f>
        <v>1.3333333333333337E-3</v>
      </c>
      <c r="AA294" s="14">
        <f>'nmol-analyzed'!Y294*0.001/'nmol-analyzed'!Y$1*1/'nmol-analyzed'!Y$2</f>
        <v>8.0000000000000002E-3</v>
      </c>
      <c r="AB294" s="14">
        <f>'nmol-analyzed'!Z294*0.001/'nmol-analyzed'!Z$1*1/'nmol-analyzed'!Z$2</f>
        <v>1.0087719298245616E-2</v>
      </c>
      <c r="AC294" s="14">
        <f>'nmol-analyzed'!AA294*0.001/'nmol-analyzed'!AA$1*1/'nmol-analyzed'!AA$2</f>
        <v>1.4732142857142859E-2</v>
      </c>
      <c r="AD294" s="14">
        <f>'nmol-analyzed'!AB294*0.001/'nmol-analyzed'!AB$1*1/'nmol-analyzed'!AB$2</f>
        <v>3.2444444444444442E-2</v>
      </c>
      <c r="AE294" s="14">
        <f>'nmol-analyzed'!AC294*0.001/'nmol-analyzed'!AC$1*1/'nmol-analyzed'!AC$2</f>
        <v>1.4666666666666668E-2</v>
      </c>
      <c r="AF294" s="14">
        <f>'nmol-analyzed'!AD294*0.001/'nmol-analyzed'!AD$1*1/'nmol-analyzed'!AD$2</f>
        <v>2.1499999999999998E-2</v>
      </c>
      <c r="AG294" s="14">
        <f>'nmol-analyzed'!AE294*0.001/'nmol-analyzed'!AE$1*1/'nmol-analyzed'!AE$2</f>
        <v>0</v>
      </c>
      <c r="AH294" s="14">
        <f>'nmol-analyzed'!AF294*0.001/'nmol-analyzed'!AF$1*1/'nmol-analyzed'!AF$2</f>
        <v>1.3303769401330377E-3</v>
      </c>
      <c r="AI294" s="14">
        <f>'nmol-analyzed'!AG294*0.001/'nmol-analyzed'!AG$1*1/'nmol-analyzed'!AG$2</f>
        <v>1.2444444444444444E-2</v>
      </c>
      <c r="AJ294" s="14">
        <f>'nmol-analyzed'!AH294*0.001/'nmol-analyzed'!AH$1*1/'nmol-analyzed'!AH$2</f>
        <v>0</v>
      </c>
      <c r="AK294" s="14">
        <f>'nmol-analyzed'!AI294*0.001/'nmol-analyzed'!AI$1*1/'nmol-analyzed'!AI$2</f>
        <v>3.6499999999999998E-2</v>
      </c>
      <c r="AL294" s="14">
        <f>'nmol-analyzed'!AJ294*0.001/'nmol-analyzed'!AJ$1*1/'nmol-analyzed'!AJ$2</f>
        <v>3.6499999999999998E-2</v>
      </c>
      <c r="AM294" s="14">
        <f>'nmol-analyzed'!AK294*0.001/'nmol-analyzed'!AK$1*1/'nmol-analyzed'!AK$2</f>
        <v>2.3245614035087722E-2</v>
      </c>
      <c r="AN294" s="14">
        <f>'nmol-analyzed'!AL294*0.001/'nmol-analyzed'!AL$1*1/'nmol-analyzed'!AL$2</f>
        <v>0</v>
      </c>
      <c r="AO294" s="14">
        <f>'nmol-analyzed'!AM294*0.001/'nmol-analyzed'!AM$1*1/'nmol-analyzed'!AM$2</f>
        <v>0</v>
      </c>
      <c r="AP294" s="14">
        <f>'nmol-analyzed'!AN294*0.001/'nmol-analyzed'!AN$1*1/'nmol-analyzed'!AN$2</f>
        <v>1.3333333333333335E-3</v>
      </c>
      <c r="AQ294" s="14">
        <f>'nmol-analyzed'!AO294*0.001/'nmol-analyzed'!AO$1*1/'nmol-analyzed'!AO$2</f>
        <v>0</v>
      </c>
      <c r="AR294" s="14">
        <f>'nmol-analyzed'!AP294*0.001/'nmol-analyzed'!AP$1*1/'nmol-analyzed'!AP$2</f>
        <v>2.1428571428571432E-2</v>
      </c>
      <c r="AS294" s="14">
        <f>'nmol-analyzed'!AQ294*0.001/'nmol-analyzed'!AQ$1*1/'nmol-analyzed'!AQ$2</f>
        <v>1.3392857142857143E-3</v>
      </c>
      <c r="AT294" s="14">
        <f>'nmol-analyzed'!AR294*0.001/'nmol-analyzed'!AR$1*1/'nmol-analyzed'!AR$2</f>
        <v>0</v>
      </c>
      <c r="AU294" s="14">
        <f>'nmol-analyzed'!AS294*0.001/'nmol-analyzed'!AS$1*1/'nmol-analyzed'!AS$2</f>
        <v>0</v>
      </c>
      <c r="AV294" s="14">
        <f>'nmol-analyzed'!AT294*0.001/'nmol-analyzed'!AT$1*1/'nmol-analyzed'!AT$2</f>
        <v>1.3157894736842107E-3</v>
      </c>
      <c r="AW294" s="14">
        <f>'nmol-analyzed'!AU294*0.001/'nmol-analyzed'!AU$1*1/'nmol-analyzed'!AU$2</f>
        <v>3.5714285714285713E-3</v>
      </c>
      <c r="AX294" s="14">
        <f>'nmol-analyzed'!AV294*0.001/'nmol-analyzed'!AV$1*1/'nmol-analyzed'!AV$2</f>
        <v>3.9999999999999992E-3</v>
      </c>
      <c r="AY294" s="14"/>
    </row>
    <row r="295" spans="1:51" x14ac:dyDescent="0.2">
      <c r="A295">
        <f>'imported summary from web'!A312</f>
        <v>858.5</v>
      </c>
      <c r="B295" t="str">
        <f>'imported summary from web'!B312</f>
        <v>C48H76O10PN</v>
      </c>
      <c r="C295" s="2" t="str">
        <f>'imported summary from web'!C312</f>
        <v>PS(42:9)</v>
      </c>
      <c r="D295" s="71"/>
      <c r="E295" s="14"/>
      <c r="F295" s="14">
        <f>'nmol-analyzed'!F295*0.001/'nmol-analyzed'!F$1*1/'nmol-analyzed'!F$2</f>
        <v>1.6872890888638922E-3</v>
      </c>
      <c r="G295" s="14">
        <f>'nmol-analyzed'!G295*0.001/'nmol-analyzed'!G$1*1/'nmol-analyzed'!G$2</f>
        <v>0</v>
      </c>
      <c r="H295" s="14">
        <f>'nmol-analyzed'!H295*0.001/'nmol-analyzed'!H$1*1/'nmol-analyzed'!H$2</f>
        <v>3.3745781777277844E-3</v>
      </c>
      <c r="I295" s="14">
        <f>'nmol-analyzed'!I295*0.001/'nmol-analyzed'!I$1*1/'nmol-analyzed'!I$2</f>
        <v>6.7491563554555687E-3</v>
      </c>
      <c r="J295" s="14">
        <f>'nmol-analyzed'!J295*0.001/'nmol-analyzed'!J$1*1/'nmol-analyzed'!J$2</f>
        <v>1.1811023622047244E-2</v>
      </c>
      <c r="K295" s="14">
        <f>'nmol-analyzed'!K295*0.001/'nmol-analyzed'!K$1*1/'nmol-analyzed'!K$2</f>
        <v>8.4364454443194604E-3</v>
      </c>
      <c r="L295" s="14">
        <f t="shared" si="12"/>
        <v>5.3430821147356575E-3</v>
      </c>
      <c r="M295" s="137">
        <f t="shared" si="13"/>
        <v>4.4535057131224205E-3</v>
      </c>
      <c r="N295" s="14">
        <f t="shared" si="14"/>
        <v>0.833508753466491</v>
      </c>
      <c r="O295" s="14">
        <f>'nmol-analyzed'!M295*0.001/'nmol-analyzed'!M$1*1/'nmol-analyzed'!M$2</f>
        <v>1.3574660633484165E-2</v>
      </c>
      <c r="P295" s="14">
        <f>'nmol-analyzed'!N295*0.001/'nmol-analyzed'!N$1*1/'nmol-analyzed'!N$2</f>
        <v>4.3859649122807015E-3</v>
      </c>
      <c r="Q295" s="14">
        <f>'nmol-analyzed'!O295*0.001/'nmol-analyzed'!O$1*1/'nmol-analyzed'!O$2</f>
        <v>0</v>
      </c>
      <c r="R295" s="14">
        <f>'nmol-analyzed'!P295*0.001/'nmol-analyzed'!P$1*1/'nmol-analyzed'!P$2</f>
        <v>0</v>
      </c>
      <c r="S295" s="14">
        <f>'nmol-analyzed'!Q295*0.001/'nmol-analyzed'!Q$1*1/'nmol-analyzed'!Q$2</f>
        <v>6.6666666666666671E-3</v>
      </c>
      <c r="T295" s="14">
        <f>'nmol-analyzed'!R295*0.001/'nmol-analyzed'!R$1*1/'nmol-analyzed'!R$2</f>
        <v>6.6964285714285702E-3</v>
      </c>
      <c r="U295" s="14">
        <f>'nmol-analyzed'!S295*0.001/'nmol-analyzed'!S$1*1/'nmol-analyzed'!S$2</f>
        <v>2.232142857142857E-3</v>
      </c>
      <c r="V295" s="14">
        <f>'nmol-analyzed'!T295*0.001/'nmol-analyzed'!T$1*1/'nmol-analyzed'!T$2</f>
        <v>1.7777777777777778E-2</v>
      </c>
      <c r="W295" s="14">
        <f>'nmol-analyzed'!U295*0.001/'nmol-analyzed'!U$1*1/'nmol-analyzed'!U$2</f>
        <v>0</v>
      </c>
      <c r="X295" s="14">
        <f>'nmol-analyzed'!V295*0.001/'nmol-analyzed'!V$1*1/'nmol-analyzed'!V$2</f>
        <v>2.2624434389140278E-3</v>
      </c>
      <c r="Y295" s="14">
        <f>'nmol-analyzed'!W295*0.001/'nmol-analyzed'!W$1*1/'nmol-analyzed'!W$2</f>
        <v>6.6964285714285711E-3</v>
      </c>
      <c r="Z295" s="14">
        <f>'nmol-analyzed'!X295*0.001/'nmol-analyzed'!X$1*1/'nmol-analyzed'!X$2</f>
        <v>4.4444444444444453E-3</v>
      </c>
      <c r="AA295" s="14">
        <f>'nmol-analyzed'!Y295*0.001/'nmol-analyzed'!Y$1*1/'nmol-analyzed'!Y$2</f>
        <v>6.6666666666666662E-3</v>
      </c>
      <c r="AB295" s="14">
        <f>'nmol-analyzed'!Z295*0.001/'nmol-analyzed'!Z$1*1/'nmol-analyzed'!Z$2</f>
        <v>0</v>
      </c>
      <c r="AC295" s="14">
        <f>'nmol-analyzed'!AA295*0.001/'nmol-analyzed'!AA$1*1/'nmol-analyzed'!AA$2</f>
        <v>1.5625E-2</v>
      </c>
      <c r="AD295" s="14">
        <f>'nmol-analyzed'!AB295*0.001/'nmol-analyzed'!AB$1*1/'nmol-analyzed'!AB$2</f>
        <v>0.04</v>
      </c>
      <c r="AE295" s="14">
        <f>'nmol-analyzed'!AC295*0.001/'nmol-analyzed'!AC$1*1/'nmol-analyzed'!AC$2</f>
        <v>2.2222222222222227E-3</v>
      </c>
      <c r="AF295" s="14">
        <f>'nmol-analyzed'!AD295*0.001/'nmol-analyzed'!AD$1*1/'nmol-analyzed'!AD$2</f>
        <v>0</v>
      </c>
      <c r="AG295" s="14">
        <f>'nmol-analyzed'!AE295*0.001/'nmol-analyzed'!AE$1*1/'nmol-analyzed'!AE$2</f>
        <v>0</v>
      </c>
      <c r="AH295" s="14">
        <f>'nmol-analyzed'!AF295*0.001/'nmol-analyzed'!AF$1*1/'nmol-analyzed'!AF$2</f>
        <v>0</v>
      </c>
      <c r="AI295" s="14">
        <f>'nmol-analyzed'!AG295*0.001/'nmol-analyzed'!AG$1*1/'nmol-analyzed'!AG$2</f>
        <v>8.8888888888888889E-3</v>
      </c>
      <c r="AJ295" s="14">
        <f>'nmol-analyzed'!AH295*0.001/'nmol-analyzed'!AH$1*1/'nmol-analyzed'!AH$2</f>
        <v>2.1929824561403512E-3</v>
      </c>
      <c r="AK295" s="14">
        <f>'nmol-analyzed'!AI295*0.001/'nmol-analyzed'!AI$1*1/'nmol-analyzed'!AI$2</f>
        <v>2.5000000000000001E-3</v>
      </c>
      <c r="AL295" s="14">
        <f>'nmol-analyzed'!AJ295*0.001/'nmol-analyzed'!AJ$1*1/'nmol-analyzed'!AJ$2</f>
        <v>1.2499999999999997E-2</v>
      </c>
      <c r="AM295" s="14">
        <f>'nmol-analyzed'!AK295*0.001/'nmol-analyzed'!AK$1*1/'nmol-analyzed'!AK$2</f>
        <v>0</v>
      </c>
      <c r="AN295" s="14">
        <f>'nmol-analyzed'!AL295*0.001/'nmol-analyzed'!AL$1*1/'nmol-analyzed'!AL$2</f>
        <v>8.9285714285714298E-3</v>
      </c>
      <c r="AO295" s="14">
        <f>'nmol-analyzed'!AM295*0.001/'nmol-analyzed'!AM$1*1/'nmol-analyzed'!AM$2</f>
        <v>8.8888888888888906E-3</v>
      </c>
      <c r="AP295" s="14">
        <f>'nmol-analyzed'!AN295*0.001/'nmol-analyzed'!AN$1*1/'nmol-analyzed'!AN$2</f>
        <v>0</v>
      </c>
      <c r="AQ295" s="14">
        <f>'nmol-analyzed'!AO295*0.001/'nmol-analyzed'!AO$1*1/'nmol-analyzed'!AO$2</f>
        <v>0</v>
      </c>
      <c r="AR295" s="14">
        <f>'nmol-analyzed'!AP295*0.001/'nmol-analyzed'!AP$1*1/'nmol-analyzed'!AP$2</f>
        <v>0</v>
      </c>
      <c r="AS295" s="14">
        <f>'nmol-analyzed'!AQ295*0.001/'nmol-analyzed'!AQ$1*1/'nmol-analyzed'!AQ$2</f>
        <v>1.339285714285714E-2</v>
      </c>
      <c r="AT295" s="14">
        <f>'nmol-analyzed'!AR295*0.001/'nmol-analyzed'!AR$1*1/'nmol-analyzed'!AR$2</f>
        <v>1.0964912280701756E-2</v>
      </c>
      <c r="AU295" s="14">
        <f>'nmol-analyzed'!AS295*0.001/'nmol-analyzed'!AS$1*1/'nmol-analyzed'!AS$2</f>
        <v>4.434589800443459E-3</v>
      </c>
      <c r="AV295" s="14">
        <f>'nmol-analyzed'!AT295*0.001/'nmol-analyzed'!AT$1*1/'nmol-analyzed'!AT$2</f>
        <v>0</v>
      </c>
      <c r="AW295" s="14">
        <f>'nmol-analyzed'!AU295*0.001/'nmol-analyzed'!AU$1*1/'nmol-analyzed'!AU$2</f>
        <v>0</v>
      </c>
      <c r="AX295" s="14">
        <f>'nmol-analyzed'!AV295*0.001/'nmol-analyzed'!AV$1*1/'nmol-analyzed'!AV$2</f>
        <v>2.5000000000000001E-3</v>
      </c>
      <c r="AY295" s="14"/>
    </row>
    <row r="296" spans="1:51" x14ac:dyDescent="0.2">
      <c r="A296">
        <f>'imported summary from web'!A313</f>
        <v>860.5</v>
      </c>
      <c r="B296" t="str">
        <f>'imported summary from web'!B313</f>
        <v>C48H78O10PN</v>
      </c>
      <c r="C296" s="2" t="str">
        <f>'imported summary from web'!C313</f>
        <v>PS(42:8)</v>
      </c>
      <c r="D296" s="71"/>
      <c r="E296" s="14"/>
      <c r="F296" s="14">
        <f>'nmol-analyzed'!F296*0.001/'nmol-analyzed'!F$1*1/'nmol-analyzed'!F$2</f>
        <v>3.1721034870641172E-2</v>
      </c>
      <c r="G296" s="14">
        <f>'nmol-analyzed'!G296*0.001/'nmol-analyzed'!G$1*1/'nmol-analyzed'!G$2</f>
        <v>3.8470191226096732E-2</v>
      </c>
      <c r="H296" s="14">
        <f>'nmol-analyzed'!H296*0.001/'nmol-analyzed'!H$1*1/'nmol-analyzed'!H$2</f>
        <v>3.0033745781777279E-2</v>
      </c>
      <c r="I296" s="14">
        <f>'nmol-analyzed'!I296*0.001/'nmol-analyzed'!I$1*1/'nmol-analyzed'!I$2</f>
        <v>3.1721034870641172E-2</v>
      </c>
      <c r="J296" s="14">
        <f>'nmol-analyzed'!J296*0.001/'nmol-analyzed'!J$1*1/'nmol-analyzed'!J$2</f>
        <v>3.1721034870641172E-2</v>
      </c>
      <c r="K296" s="14">
        <f>'nmol-analyzed'!K296*0.001/'nmol-analyzed'!K$1*1/'nmol-analyzed'!K$2</f>
        <v>4.7244094488188976E-3</v>
      </c>
      <c r="L296" s="14">
        <f t="shared" si="12"/>
        <v>2.8065241844769401E-2</v>
      </c>
      <c r="M296" s="137">
        <f t="shared" si="13"/>
        <v>1.1807005583617648E-2</v>
      </c>
      <c r="N296" s="14">
        <f t="shared" si="14"/>
        <v>0.4206985155846128</v>
      </c>
      <c r="O296" s="14">
        <f>'nmol-analyzed'!M296*0.001/'nmol-analyzed'!M$1*1/'nmol-analyzed'!M$2</f>
        <v>1.9909502262443441E-2</v>
      </c>
      <c r="P296" s="14">
        <f>'nmol-analyzed'!N296*0.001/'nmol-analyzed'!N$1*1/'nmol-analyzed'!N$2</f>
        <v>1.2719298245614036E-2</v>
      </c>
      <c r="Q296" s="14">
        <f>'nmol-analyzed'!O296*0.001/'nmol-analyzed'!O$1*1/'nmol-analyzed'!O$2</f>
        <v>1.2747252747252748E-2</v>
      </c>
      <c r="R296" s="14">
        <f>'nmol-analyzed'!P296*0.001/'nmol-analyzed'!P$1*1/'nmol-analyzed'!P$2</f>
        <v>4.0362811791383207E-2</v>
      </c>
      <c r="S296" s="14">
        <f>'nmol-analyzed'!Q296*0.001/'nmol-analyzed'!Q$1*1/'nmol-analyzed'!Q$2</f>
        <v>2.4E-2</v>
      </c>
      <c r="T296" s="14">
        <f>'nmol-analyzed'!R296*0.001/'nmol-analyzed'!R$1*1/'nmol-analyzed'!R$2</f>
        <v>4.642857142857143E-2</v>
      </c>
      <c r="U296" s="14">
        <f>'nmol-analyzed'!S296*0.001/'nmol-analyzed'!S$1*1/'nmol-analyzed'!S$2</f>
        <v>4.8660714285714293E-2</v>
      </c>
      <c r="V296" s="14">
        <f>'nmol-analyzed'!T296*0.001/'nmol-analyzed'!T$1*1/'nmol-analyzed'!T$2</f>
        <v>2.6222222222222223E-2</v>
      </c>
      <c r="W296" s="14">
        <f>'nmol-analyzed'!U296*0.001/'nmol-analyzed'!U$1*1/'nmol-analyzed'!U$2</f>
        <v>4.2533936651583719E-2</v>
      </c>
      <c r="X296" s="14">
        <f>'nmol-analyzed'!V296*0.001/'nmol-analyzed'!V$1*1/'nmol-analyzed'!V$2</f>
        <v>4.7058823529411778E-2</v>
      </c>
      <c r="Y296" s="14">
        <f>'nmol-analyzed'!W296*0.001/'nmol-analyzed'!W$1*1/'nmol-analyzed'!W$2</f>
        <v>3.7499999999999999E-2</v>
      </c>
      <c r="Z296" s="14">
        <f>'nmol-analyzed'!X296*0.001/'nmol-analyzed'!X$1*1/'nmol-analyzed'!X$2</f>
        <v>3.9555555555555559E-2</v>
      </c>
      <c r="AA296" s="14">
        <f>'nmol-analyzed'!Y296*0.001/'nmol-analyzed'!Y$1*1/'nmol-analyzed'!Y$2</f>
        <v>1.5111111111111113E-2</v>
      </c>
      <c r="AB296" s="14">
        <f>'nmol-analyzed'!Z296*0.001/'nmol-analyzed'!Z$1*1/'nmol-analyzed'!Z$2</f>
        <v>3.2456140350877197E-2</v>
      </c>
      <c r="AC296" s="14">
        <f>'nmol-analyzed'!AA296*0.001/'nmol-analyzed'!AA$1*1/'nmol-analyzed'!AA$2</f>
        <v>1.9642857142857146E-2</v>
      </c>
      <c r="AD296" s="14">
        <f>'nmol-analyzed'!AB296*0.001/'nmol-analyzed'!AB$1*1/'nmol-analyzed'!AB$2</f>
        <v>8.1777777777777783E-2</v>
      </c>
      <c r="AE296" s="14">
        <f>'nmol-analyzed'!AC296*0.001/'nmol-analyzed'!AC$1*1/'nmol-analyzed'!AC$2</f>
        <v>2.4E-2</v>
      </c>
      <c r="AF296" s="14">
        <f>'nmol-analyzed'!AD296*0.001/'nmol-analyzed'!AD$1*1/'nmol-analyzed'!AD$2</f>
        <v>0</v>
      </c>
      <c r="AG296" s="14">
        <f>'nmol-analyzed'!AE296*0.001/'nmol-analyzed'!AE$1*1/'nmol-analyzed'!AE$2</f>
        <v>2.8571428571428564E-2</v>
      </c>
      <c r="AH296" s="14">
        <f>'nmol-analyzed'!AF296*0.001/'nmol-analyzed'!AF$1*1/'nmol-analyzed'!AF$2</f>
        <v>3.9911308203991122E-3</v>
      </c>
      <c r="AI296" s="14">
        <f>'nmol-analyzed'!AG296*0.001/'nmol-analyzed'!AG$1*1/'nmol-analyzed'!AG$2</f>
        <v>4.1777777777777775E-2</v>
      </c>
      <c r="AJ296" s="14">
        <f>'nmol-analyzed'!AH296*0.001/'nmol-analyzed'!AH$1*1/'nmol-analyzed'!AH$2</f>
        <v>1.7105263157894738E-2</v>
      </c>
      <c r="AK296" s="14">
        <f>'nmol-analyzed'!AI296*0.001/'nmol-analyzed'!AI$1*1/'nmol-analyzed'!AI$2</f>
        <v>3.6999999999999998E-2</v>
      </c>
      <c r="AL296" s="14">
        <f>'nmol-analyzed'!AJ296*0.001/'nmol-analyzed'!AJ$1*1/'nmol-analyzed'!AJ$2</f>
        <v>5.2000000000000005E-2</v>
      </c>
      <c r="AM296" s="14">
        <f>'nmol-analyzed'!AK296*0.001/'nmol-analyzed'!AK$1*1/'nmol-analyzed'!AK$2</f>
        <v>3.9473684210526317E-3</v>
      </c>
      <c r="AN296" s="14">
        <f>'nmol-analyzed'!AL296*0.001/'nmol-analyzed'!AL$1*1/'nmol-analyzed'!AL$2</f>
        <v>1.517857142857143E-2</v>
      </c>
      <c r="AO296" s="14">
        <f>'nmol-analyzed'!AM296*0.001/'nmol-analyzed'!AM$1*1/'nmol-analyzed'!AM$2</f>
        <v>7.0666666666666669E-2</v>
      </c>
      <c r="AP296" s="14">
        <f>'nmol-analyzed'!AN296*0.001/'nmol-analyzed'!AN$1*1/'nmol-analyzed'!AN$2</f>
        <v>2.622222222222222E-2</v>
      </c>
      <c r="AQ296" s="14">
        <f>'nmol-analyzed'!AO296*0.001/'nmol-analyzed'!AO$1*1/'nmol-analyzed'!AO$2</f>
        <v>1.1999999999999999E-2</v>
      </c>
      <c r="AR296" s="14">
        <f>'nmol-analyzed'!AP296*0.001/'nmol-analyzed'!AP$1*1/'nmol-analyzed'!AP$2</f>
        <v>4.1964285714285711E-2</v>
      </c>
      <c r="AS296" s="14">
        <f>'nmol-analyzed'!AQ296*0.001/'nmol-analyzed'!AQ$1*1/'nmol-analyzed'!AQ$2</f>
        <v>0</v>
      </c>
      <c r="AT296" s="14">
        <f>'nmol-analyzed'!AR296*0.001/'nmol-analyzed'!AR$1*1/'nmol-analyzed'!AR$2</f>
        <v>1.4912280701754387E-2</v>
      </c>
      <c r="AU296" s="14">
        <f>'nmol-analyzed'!AS296*0.001/'nmol-analyzed'!AS$1*1/'nmol-analyzed'!AS$2</f>
        <v>2.8381374722838131E-2</v>
      </c>
      <c r="AV296" s="14">
        <f>'nmol-analyzed'!AT296*0.001/'nmol-analyzed'!AT$1*1/'nmol-analyzed'!AT$2</f>
        <v>3.9473684210526317E-3</v>
      </c>
      <c r="AW296" s="14">
        <f>'nmol-analyzed'!AU296*0.001/'nmol-analyzed'!AU$1*1/'nmol-analyzed'!AU$2</f>
        <v>2.4107142857142855E-2</v>
      </c>
      <c r="AX296" s="14">
        <f>'nmol-analyzed'!AV296*0.001/'nmol-analyzed'!AV$1*1/'nmol-analyzed'!AV$2</f>
        <v>3.1999999999999994E-2</v>
      </c>
      <c r="AY296" s="14"/>
    </row>
    <row r="297" spans="1:51" x14ac:dyDescent="0.2">
      <c r="A297">
        <f>'imported summary from web'!A314</f>
        <v>862.6</v>
      </c>
      <c r="B297" t="str">
        <f>'imported summary from web'!B314</f>
        <v>C48H80O10PN</v>
      </c>
      <c r="C297" s="2" t="str">
        <f>'imported summary from web'!C314</f>
        <v>PS(42:7)</v>
      </c>
      <c r="D297" s="71"/>
      <c r="E297" s="14"/>
      <c r="F297" s="14">
        <f>'nmol-analyzed'!F297*0.001/'nmol-analyzed'!F$1*1/'nmol-analyzed'!F$2</f>
        <v>0.47649043869516305</v>
      </c>
      <c r="G297" s="14">
        <f>'nmol-analyzed'!G297*0.001/'nmol-analyzed'!G$1*1/'nmol-analyzed'!G$2</f>
        <v>0.54566929133858266</v>
      </c>
      <c r="H297" s="14">
        <f>'nmol-analyzed'!H297*0.001/'nmol-analyzed'!H$1*1/'nmol-analyzed'!H$2</f>
        <v>0.47311586051743532</v>
      </c>
      <c r="I297" s="14">
        <f>'nmol-analyzed'!I297*0.001/'nmol-analyzed'!I$1*1/'nmol-analyzed'!I$2</f>
        <v>0.44105736782902144</v>
      </c>
      <c r="J297" s="14">
        <f>'nmol-analyzed'!J297*0.001/'nmol-analyzed'!J$1*1/'nmol-analyzed'!J$2</f>
        <v>0.46805399325084368</v>
      </c>
      <c r="K297" s="14">
        <f>'nmol-analyzed'!K297*0.001/'nmol-analyzed'!K$1*1/'nmol-analyzed'!K$2</f>
        <v>0.42587176602924637</v>
      </c>
      <c r="L297" s="14">
        <f t="shared" si="12"/>
        <v>0.47170978627671545</v>
      </c>
      <c r="M297" s="137">
        <f t="shared" si="13"/>
        <v>4.1349485488602435E-2</v>
      </c>
      <c r="N297" s="14">
        <f t="shared" si="14"/>
        <v>8.7658739953183643E-2</v>
      </c>
      <c r="O297" s="14">
        <f>'nmol-analyzed'!M297*0.001/'nmol-analyzed'!M$1*1/'nmol-analyzed'!M$2</f>
        <v>0.40361990950226245</v>
      </c>
      <c r="P297" s="14">
        <f>'nmol-analyzed'!N297*0.001/'nmol-analyzed'!N$1*1/'nmol-analyzed'!N$2</f>
        <v>0.53377192982456134</v>
      </c>
      <c r="Q297" s="14">
        <f>'nmol-analyzed'!O297*0.001/'nmol-analyzed'!O$1*1/'nmol-analyzed'!O$2</f>
        <v>0.58329670329670313</v>
      </c>
      <c r="R297" s="14">
        <f>'nmol-analyzed'!P297*0.001/'nmol-analyzed'!P$1*1/'nmol-analyzed'!P$2</f>
        <v>0.63129251700680267</v>
      </c>
      <c r="S297" s="14">
        <f>'nmol-analyzed'!Q297*0.001/'nmol-analyzed'!Q$1*1/'nmol-analyzed'!Q$2</f>
        <v>0.83200000000000007</v>
      </c>
      <c r="T297" s="14">
        <f>'nmol-analyzed'!R297*0.001/'nmol-analyzed'!R$1*1/'nmol-analyzed'!R$2</f>
        <v>0.55446428571428563</v>
      </c>
      <c r="U297" s="14">
        <f>'nmol-analyzed'!S297*0.001/'nmol-analyzed'!S$1*1/'nmol-analyzed'!S$2</f>
        <v>0.38928571428571423</v>
      </c>
      <c r="V297" s="14">
        <f>'nmol-analyzed'!T297*0.001/'nmol-analyzed'!T$1*1/'nmol-analyzed'!T$2</f>
        <v>0.4453333333333333</v>
      </c>
      <c r="W297" s="14">
        <f>'nmol-analyzed'!U297*0.001/'nmol-analyzed'!U$1*1/'nmol-analyzed'!U$2</f>
        <v>0.57104072398190042</v>
      </c>
      <c r="X297" s="14">
        <f>'nmol-analyzed'!V297*0.001/'nmol-analyzed'!V$1*1/'nmol-analyzed'!V$2</f>
        <v>0.50090497737556572</v>
      </c>
      <c r="Y297" s="14">
        <f>'nmol-analyzed'!W297*0.001/'nmol-analyzed'!W$1*1/'nmol-analyzed'!W$2</f>
        <v>0.75758928571428563</v>
      </c>
      <c r="Z297" s="14">
        <f>'nmol-analyzed'!X297*0.001/'nmol-analyzed'!X$1*1/'nmol-analyzed'!X$2</f>
        <v>0.71644444444444444</v>
      </c>
      <c r="AA297" s="14">
        <f>'nmol-analyzed'!Y297*0.001/'nmol-analyzed'!Y$1*1/'nmol-analyzed'!Y$2</f>
        <v>0.49422222222222223</v>
      </c>
      <c r="AB297" s="14">
        <f>'nmol-analyzed'!Z297*0.001/'nmol-analyzed'!Z$1*1/'nmol-analyzed'!Z$2</f>
        <v>0.46798245614035094</v>
      </c>
      <c r="AC297" s="14">
        <f>'nmol-analyzed'!AA297*0.001/'nmol-analyzed'!AA$1*1/'nmol-analyzed'!AA$2</f>
        <v>0.79776785714285714</v>
      </c>
      <c r="AD297" s="14">
        <f>'nmol-analyzed'!AB297*0.001/'nmol-analyzed'!AB$1*1/'nmol-analyzed'!AB$2</f>
        <v>0.70977777777777773</v>
      </c>
      <c r="AE297" s="14">
        <f>'nmol-analyzed'!AC297*0.001/'nmol-analyzed'!AC$1*1/'nmol-analyzed'!AC$2</f>
        <v>0.50311111111111118</v>
      </c>
      <c r="AF297" s="14">
        <f>'nmol-analyzed'!AD297*0.001/'nmol-analyzed'!AD$1*1/'nmol-analyzed'!AD$2</f>
        <v>0.54349999999999987</v>
      </c>
      <c r="AG297" s="14">
        <f>'nmol-analyzed'!AE297*0.001/'nmol-analyzed'!AE$1*1/'nmol-analyzed'!AE$2</f>
        <v>0.33571428571428574</v>
      </c>
      <c r="AH297" s="14">
        <f>'nmol-analyzed'!AF297*0.001/'nmol-analyzed'!AF$1*1/'nmol-analyzed'!AF$2</f>
        <v>0.36230598669623049</v>
      </c>
      <c r="AI297" s="14">
        <f>'nmol-analyzed'!AG297*0.001/'nmol-analyzed'!AG$1*1/'nmol-analyzed'!AG$2</f>
        <v>0.64977777777777768</v>
      </c>
      <c r="AJ297" s="14">
        <f>'nmol-analyzed'!AH297*0.001/'nmol-analyzed'!AH$1*1/'nmol-analyzed'!AH$2</f>
        <v>0.50307017543859656</v>
      </c>
      <c r="AK297" s="14">
        <f>'nmol-analyzed'!AI297*0.001/'nmol-analyzed'!AI$1*1/'nmol-analyzed'!AI$2</f>
        <v>0.66599999999999993</v>
      </c>
      <c r="AL297" s="14">
        <f>'nmol-analyzed'!AJ297*0.001/'nmol-analyzed'!AJ$1*1/'nmol-analyzed'!AJ$2</f>
        <v>1.2309999999999999</v>
      </c>
      <c r="AM297" s="14">
        <f>'nmol-analyzed'!AK297*0.001/'nmol-analyzed'!AK$1*1/'nmol-analyzed'!AK$2</f>
        <v>0.23552631578947372</v>
      </c>
      <c r="AN297" s="14">
        <f>'nmol-analyzed'!AL297*0.001/'nmol-analyzed'!AL$1*1/'nmol-analyzed'!AL$2</f>
        <v>0.60357142857142854</v>
      </c>
      <c r="AO297" s="14">
        <f>'nmol-analyzed'!AM297*0.001/'nmol-analyzed'!AM$1*1/'nmol-analyzed'!AM$2</f>
        <v>0.83866666666666656</v>
      </c>
      <c r="AP297" s="14">
        <f>'nmol-analyzed'!AN297*0.001/'nmol-analyzed'!AN$1*1/'nmol-analyzed'!AN$2</f>
        <v>0.58533333333333337</v>
      </c>
      <c r="AQ297" s="14">
        <f>'nmol-analyzed'!AO297*0.001/'nmol-analyzed'!AO$1*1/'nmol-analyzed'!AO$2</f>
        <v>0.3735</v>
      </c>
      <c r="AR297" s="14">
        <f>'nmol-analyzed'!AP297*0.001/'nmol-analyzed'!AP$1*1/'nmol-analyzed'!AP$2</f>
        <v>0.72187499999999993</v>
      </c>
      <c r="AS297" s="14">
        <f>'nmol-analyzed'!AQ297*0.001/'nmol-analyzed'!AQ$1*1/'nmol-analyzed'!AQ$2</f>
        <v>0.27991071428571423</v>
      </c>
      <c r="AT297" s="14">
        <f>'nmol-analyzed'!AR297*0.001/'nmol-analyzed'!AR$1*1/'nmol-analyzed'!AR$2</f>
        <v>0.30350877192982462</v>
      </c>
      <c r="AU297" s="14">
        <f>'nmol-analyzed'!AS297*0.001/'nmol-analyzed'!AS$1*1/'nmol-analyzed'!AS$2</f>
        <v>0.41552106430155206</v>
      </c>
      <c r="AV297" s="14">
        <f>'nmol-analyzed'!AT297*0.001/'nmol-analyzed'!AT$1*1/'nmol-analyzed'!AT$2</f>
        <v>0.31008771929824569</v>
      </c>
      <c r="AW297" s="14">
        <f>'nmol-analyzed'!AU297*0.001/'nmol-analyzed'!AU$1*1/'nmol-analyzed'!AU$2</f>
        <v>0.51651785714285714</v>
      </c>
      <c r="AX297" s="14">
        <f>'nmol-analyzed'!AV297*0.001/'nmol-analyzed'!AV$1*1/'nmol-analyzed'!AV$2</f>
        <v>0.61099999999999988</v>
      </c>
      <c r="AY297" s="14"/>
    </row>
    <row r="298" spans="1:51" x14ac:dyDescent="0.2">
      <c r="A298">
        <f>'imported summary from web'!A315</f>
        <v>864.6</v>
      </c>
      <c r="B298" t="str">
        <f>'imported summary from web'!B315</f>
        <v>C48H82O10PN</v>
      </c>
      <c r="C298" s="2" t="str">
        <f>'imported summary from web'!C315</f>
        <v>PS(42:6)</v>
      </c>
      <c r="D298" s="71"/>
      <c r="E298" s="14"/>
      <c r="F298" s="14">
        <f>'nmol-analyzed'!F298*0.001/'nmol-analyzed'!F$1*1/'nmol-analyzed'!F$2</f>
        <v>7.4240719910011244E-2</v>
      </c>
      <c r="G298" s="14">
        <f>'nmol-analyzed'!G298*0.001/'nmol-analyzed'!G$1*1/'nmol-analyzed'!G$2</f>
        <v>5.568053993250844E-2</v>
      </c>
      <c r="H298" s="14">
        <f>'nmol-analyzed'!H298*0.001/'nmol-analyzed'!H$1*1/'nmol-analyzed'!H$2</f>
        <v>4.55568053993251E-2</v>
      </c>
      <c r="I298" s="14">
        <f>'nmol-analyzed'!I298*0.001/'nmol-analyzed'!I$1*1/'nmol-analyzed'!I$2</f>
        <v>4.0494938132733416E-2</v>
      </c>
      <c r="J298" s="14">
        <f>'nmol-analyzed'!J298*0.001/'nmol-analyzed'!J$1*1/'nmol-analyzed'!J$2</f>
        <v>6.7491563554555684E-2</v>
      </c>
      <c r="K298" s="14">
        <f>'nmol-analyzed'!K298*0.001/'nmol-analyzed'!K$1*1/'nmol-analyzed'!K$2</f>
        <v>5.568053993250844E-2</v>
      </c>
      <c r="L298" s="14">
        <f t="shared" si="12"/>
        <v>5.6524184476940388E-2</v>
      </c>
      <c r="M298" s="137">
        <f t="shared" si="13"/>
        <v>1.2749922713596757E-2</v>
      </c>
      <c r="N298" s="14">
        <f t="shared" si="14"/>
        <v>0.22556579686343314</v>
      </c>
      <c r="O298" s="14">
        <f>'nmol-analyzed'!M298*0.001/'nmol-analyzed'!M$1*1/'nmol-analyzed'!M$2</f>
        <v>8.1447963800904993E-2</v>
      </c>
      <c r="P298" s="14">
        <f>'nmol-analyzed'!N298*0.001/'nmol-analyzed'!N$1*1/'nmol-analyzed'!N$2</f>
        <v>7.2368421052631582E-2</v>
      </c>
      <c r="Q298" s="14">
        <f>'nmol-analyzed'!O298*0.001/'nmol-analyzed'!O$1*1/'nmol-analyzed'!O$2</f>
        <v>8.1318681318681321E-2</v>
      </c>
      <c r="R298" s="14">
        <f>'nmol-analyzed'!P298*0.001/'nmol-analyzed'!P$1*1/'nmol-analyzed'!P$2</f>
        <v>0.11564625850340132</v>
      </c>
      <c r="S298" s="14">
        <f>'nmol-analyzed'!Q298*0.001/'nmol-analyzed'!Q$1*1/'nmol-analyzed'!Q$2</f>
        <v>8.6666666666666684E-2</v>
      </c>
      <c r="T298" s="14">
        <f>'nmol-analyzed'!R298*0.001/'nmol-analyzed'!R$1*1/'nmol-analyzed'!R$2</f>
        <v>7.5892857142857151E-2</v>
      </c>
      <c r="U298" s="14">
        <f>'nmol-analyzed'!S298*0.001/'nmol-analyzed'!S$1*1/'nmol-analyzed'!S$2</f>
        <v>5.1339285714285712E-2</v>
      </c>
      <c r="V298" s="14">
        <f>'nmol-analyzed'!T298*0.001/'nmol-analyzed'!T$1*1/'nmol-analyzed'!T$2</f>
        <v>5.5555555555555559E-2</v>
      </c>
      <c r="W298" s="14">
        <f>'nmol-analyzed'!U298*0.001/'nmol-analyzed'!U$1*1/'nmol-analyzed'!U$2</f>
        <v>5.2036199095022627E-2</v>
      </c>
      <c r="X298" s="14">
        <f>'nmol-analyzed'!V298*0.001/'nmol-analyzed'!V$1*1/'nmol-analyzed'!V$2</f>
        <v>3.1674208144796386E-2</v>
      </c>
      <c r="Y298" s="14">
        <f>'nmol-analyzed'!W298*0.001/'nmol-analyzed'!W$1*1/'nmol-analyzed'!W$2</f>
        <v>6.9196428571428575E-2</v>
      </c>
      <c r="Z298" s="14">
        <f>'nmol-analyzed'!X298*0.001/'nmol-analyzed'!X$1*1/'nmol-analyzed'!X$2</f>
        <v>9.3333333333333338E-2</v>
      </c>
      <c r="AA298" s="14">
        <f>'nmol-analyzed'!Y298*0.001/'nmol-analyzed'!Y$1*1/'nmol-analyzed'!Y$2</f>
        <v>6.8888888888888902E-2</v>
      </c>
      <c r="AB298" s="14">
        <f>'nmol-analyzed'!Z298*0.001/'nmol-analyzed'!Z$1*1/'nmol-analyzed'!Z$2</f>
        <v>8.1140350877192999E-2</v>
      </c>
      <c r="AC298" s="14">
        <f>'nmol-analyzed'!AA298*0.001/'nmol-analyzed'!AA$1*1/'nmol-analyzed'!AA$2</f>
        <v>4.2410714285714281E-2</v>
      </c>
      <c r="AD298" s="14">
        <f>'nmol-analyzed'!AB298*0.001/'nmol-analyzed'!AB$1*1/'nmol-analyzed'!AB$2</f>
        <v>0.11333333333333333</v>
      </c>
      <c r="AE298" s="14">
        <f>'nmol-analyzed'!AC298*0.001/'nmol-analyzed'!AC$1*1/'nmol-analyzed'!AC$2</f>
        <v>4.222222222222223E-2</v>
      </c>
      <c r="AF298" s="14">
        <f>'nmol-analyzed'!AD298*0.001/'nmol-analyzed'!AD$1*1/'nmol-analyzed'!AD$2</f>
        <v>9.9999999999999978E-2</v>
      </c>
      <c r="AG298" s="14">
        <f>'nmol-analyzed'!AE298*0.001/'nmol-analyzed'!AE$1*1/'nmol-analyzed'!AE$2</f>
        <v>1.5624999999999998E-2</v>
      </c>
      <c r="AH298" s="14">
        <f>'nmol-analyzed'!AF298*0.001/'nmol-analyzed'!AF$1*1/'nmol-analyzed'!AF$2</f>
        <v>4.4345898004434581E-3</v>
      </c>
      <c r="AI298" s="14">
        <f>'nmol-analyzed'!AG298*0.001/'nmol-analyzed'!AG$1*1/'nmol-analyzed'!AG$2</f>
        <v>0.13111111111111112</v>
      </c>
      <c r="AJ298" s="14">
        <f>'nmol-analyzed'!AH298*0.001/'nmol-analyzed'!AH$1*1/'nmol-analyzed'!AH$2</f>
        <v>5.9210526315789491E-2</v>
      </c>
      <c r="AK298" s="14">
        <f>'nmol-analyzed'!AI298*0.001/'nmol-analyzed'!AI$1*1/'nmol-analyzed'!AI$2</f>
        <v>4.4999999999999991E-2</v>
      </c>
      <c r="AL298" s="14">
        <f>'nmol-analyzed'!AJ298*0.001/'nmol-analyzed'!AJ$1*1/'nmol-analyzed'!AJ$2</f>
        <v>0.11999999999999998</v>
      </c>
      <c r="AM298" s="14">
        <f>'nmol-analyzed'!AK298*0.001/'nmol-analyzed'!AK$1*1/'nmol-analyzed'!AK$2</f>
        <v>4.8245614035087724E-2</v>
      </c>
      <c r="AN298" s="14">
        <f>'nmol-analyzed'!AL298*0.001/'nmol-analyzed'!AL$1*1/'nmol-analyzed'!AL$2</f>
        <v>8.7053571428571438E-2</v>
      </c>
      <c r="AO298" s="14">
        <f>'nmol-analyzed'!AM298*0.001/'nmol-analyzed'!AM$1*1/'nmol-analyzed'!AM$2</f>
        <v>8.8888888888888878E-2</v>
      </c>
      <c r="AP298" s="14">
        <f>'nmol-analyzed'!AN298*0.001/'nmol-analyzed'!AN$1*1/'nmol-analyzed'!AN$2</f>
        <v>8.2222222222222224E-2</v>
      </c>
      <c r="AQ298" s="14">
        <f>'nmol-analyzed'!AO298*0.001/'nmol-analyzed'!AO$1*1/'nmol-analyzed'!AO$2</f>
        <v>4.4999999999999991E-2</v>
      </c>
      <c r="AR298" s="14">
        <f>'nmol-analyzed'!AP298*0.001/'nmol-analyzed'!AP$1*1/'nmol-analyzed'!AP$2</f>
        <v>8.4821428571428562E-2</v>
      </c>
      <c r="AS298" s="14">
        <f>'nmol-analyzed'!AQ298*0.001/'nmol-analyzed'!AQ$1*1/'nmol-analyzed'!AQ$2</f>
        <v>3.1249999999999997E-2</v>
      </c>
      <c r="AT298" s="14">
        <f>'nmol-analyzed'!AR298*0.001/'nmol-analyzed'!AR$1*1/'nmol-analyzed'!AR$2</f>
        <v>3.9473684210526321E-2</v>
      </c>
      <c r="AU298" s="14">
        <f>'nmol-analyzed'!AS298*0.001/'nmol-analyzed'!AS$1*1/'nmol-analyzed'!AS$2</f>
        <v>8.4257206208425722E-2</v>
      </c>
      <c r="AV298" s="14">
        <f>'nmol-analyzed'!AT298*0.001/'nmol-analyzed'!AT$1*1/'nmol-analyzed'!AT$2</f>
        <v>3.9473684210526321E-2</v>
      </c>
      <c r="AW298" s="14">
        <f>'nmol-analyzed'!AU298*0.001/'nmol-analyzed'!AU$1*1/'nmol-analyzed'!AU$2</f>
        <v>2.9017857142857144E-2</v>
      </c>
      <c r="AX298" s="14">
        <f>'nmol-analyzed'!AV298*0.001/'nmol-analyzed'!AV$1*1/'nmol-analyzed'!AV$2</f>
        <v>8.5000000000000006E-2</v>
      </c>
      <c r="AY298" s="14"/>
    </row>
    <row r="299" spans="1:51" x14ac:dyDescent="0.2">
      <c r="A299">
        <f>'imported summary from web'!A316</f>
        <v>866.6</v>
      </c>
      <c r="B299" t="str">
        <f>'imported summary from web'!B316</f>
        <v>C48H84O10PN</v>
      </c>
      <c r="C299" s="2" t="str">
        <f>'imported summary from web'!C316</f>
        <v>PS(42:5)</v>
      </c>
      <c r="D299" s="71"/>
      <c r="E299" s="14"/>
      <c r="F299" s="14">
        <f>'nmol-analyzed'!F299*0.001/'nmol-analyzed'!F$1*1/'nmol-analyzed'!F$2</f>
        <v>0</v>
      </c>
      <c r="G299" s="14">
        <f>'nmol-analyzed'!G299*0.001/'nmol-analyzed'!G$1*1/'nmol-analyzed'!G$2</f>
        <v>0</v>
      </c>
      <c r="H299" s="14">
        <f>'nmol-analyzed'!H299*0.001/'nmol-analyzed'!H$1*1/'nmol-analyzed'!H$2</f>
        <v>6.7491563554555687E-3</v>
      </c>
      <c r="I299" s="14">
        <f>'nmol-analyzed'!I299*0.001/'nmol-analyzed'!I$1*1/'nmol-analyzed'!I$2</f>
        <v>0</v>
      </c>
      <c r="J299" s="14">
        <f>'nmol-analyzed'!J299*0.001/'nmol-analyzed'!J$1*1/'nmol-analyzed'!J$2</f>
        <v>0</v>
      </c>
      <c r="K299" s="14">
        <f>'nmol-analyzed'!K299*0.001/'nmol-analyzed'!K$1*1/'nmol-analyzed'!K$2</f>
        <v>0</v>
      </c>
      <c r="L299" s="14">
        <f t="shared" si="12"/>
        <v>1.1248593925759281E-3</v>
      </c>
      <c r="M299" s="137">
        <f t="shared" si="13"/>
        <v>2.755331544188052E-3</v>
      </c>
      <c r="N299" s="14">
        <f t="shared" si="14"/>
        <v>2.4494897427831779</v>
      </c>
      <c r="O299" s="14">
        <f>'nmol-analyzed'!M299*0.001/'nmol-analyzed'!M$1*1/'nmol-analyzed'!M$2</f>
        <v>0</v>
      </c>
      <c r="P299" s="14">
        <f>'nmol-analyzed'!N299*0.001/'nmol-analyzed'!N$1*1/'nmol-analyzed'!N$2</f>
        <v>0</v>
      </c>
      <c r="Q299" s="14">
        <f>'nmol-analyzed'!O299*0.001/'nmol-analyzed'!O$1*1/'nmol-analyzed'!O$2</f>
        <v>0</v>
      </c>
      <c r="R299" s="14">
        <f>'nmol-analyzed'!P299*0.001/'nmol-analyzed'!P$1*1/'nmol-analyzed'!P$2</f>
        <v>0</v>
      </c>
      <c r="S299" s="14">
        <f>'nmol-analyzed'!Q299*0.001/'nmol-analyzed'!Q$1*1/'nmol-analyzed'!Q$2</f>
        <v>0</v>
      </c>
      <c r="T299" s="14">
        <f>'nmol-analyzed'!R299*0.001/'nmol-analyzed'!R$1*1/'nmol-analyzed'!R$2</f>
        <v>2.232142857142857E-3</v>
      </c>
      <c r="U299" s="14">
        <f>'nmol-analyzed'!S299*0.001/'nmol-analyzed'!S$1*1/'nmol-analyzed'!S$2</f>
        <v>0</v>
      </c>
      <c r="V299" s="14">
        <f>'nmol-analyzed'!T299*0.001/'nmol-analyzed'!T$1*1/'nmol-analyzed'!T$2</f>
        <v>0</v>
      </c>
      <c r="W299" s="14">
        <f>'nmol-analyzed'!U299*0.001/'nmol-analyzed'!U$1*1/'nmol-analyzed'!U$2</f>
        <v>0</v>
      </c>
      <c r="X299" s="14">
        <f>'nmol-analyzed'!V299*0.001/'nmol-analyzed'!V$1*1/'nmol-analyzed'!V$2</f>
        <v>6.7873303167420825E-3</v>
      </c>
      <c r="Y299" s="14">
        <f>'nmol-analyzed'!W299*0.001/'nmol-analyzed'!W$1*1/'nmol-analyzed'!W$2</f>
        <v>0</v>
      </c>
      <c r="Z299" s="14">
        <f>'nmol-analyzed'!X299*0.001/'nmol-analyzed'!X$1*1/'nmol-analyzed'!X$2</f>
        <v>0</v>
      </c>
      <c r="AA299" s="14">
        <f>'nmol-analyzed'!Y299*0.001/'nmol-analyzed'!Y$1*1/'nmol-analyzed'!Y$2</f>
        <v>0</v>
      </c>
      <c r="AB299" s="14">
        <f>'nmol-analyzed'!Z299*0.001/'nmol-analyzed'!Z$1*1/'nmol-analyzed'!Z$2</f>
        <v>0</v>
      </c>
      <c r="AC299" s="14">
        <f>'nmol-analyzed'!AA299*0.001/'nmol-analyzed'!AA$1*1/'nmol-analyzed'!AA$2</f>
        <v>4.4642857142857149E-3</v>
      </c>
      <c r="AD299" s="14">
        <f>'nmol-analyzed'!AB299*0.001/'nmol-analyzed'!AB$1*1/'nmol-analyzed'!AB$2</f>
        <v>0</v>
      </c>
      <c r="AE299" s="14">
        <f>'nmol-analyzed'!AC299*0.001/'nmol-analyzed'!AC$1*1/'nmol-analyzed'!AC$2</f>
        <v>4.4444444444444453E-3</v>
      </c>
      <c r="AF299" s="14">
        <f>'nmol-analyzed'!AD299*0.001/'nmol-analyzed'!AD$1*1/'nmol-analyzed'!AD$2</f>
        <v>0</v>
      </c>
      <c r="AG299" s="14">
        <f>'nmol-analyzed'!AE299*0.001/'nmol-analyzed'!AE$1*1/'nmol-analyzed'!AE$2</f>
        <v>2.232142857142857E-3</v>
      </c>
      <c r="AH299" s="14">
        <f>'nmol-analyzed'!AF299*0.001/'nmol-analyzed'!AF$1*1/'nmol-analyzed'!AF$2</f>
        <v>0</v>
      </c>
      <c r="AI299" s="14">
        <f>'nmol-analyzed'!AG299*0.001/'nmol-analyzed'!AG$1*1/'nmol-analyzed'!AG$2</f>
        <v>0</v>
      </c>
      <c r="AJ299" s="14">
        <f>'nmol-analyzed'!AH299*0.001/'nmol-analyzed'!AH$1*1/'nmol-analyzed'!AH$2</f>
        <v>1.973684210526316E-2</v>
      </c>
      <c r="AK299" s="14">
        <f>'nmol-analyzed'!AI299*0.001/'nmol-analyzed'!AI$1*1/'nmol-analyzed'!AI$2</f>
        <v>0.01</v>
      </c>
      <c r="AL299" s="14">
        <f>'nmol-analyzed'!AJ299*0.001/'nmol-analyzed'!AJ$1*1/'nmol-analyzed'!AJ$2</f>
        <v>0</v>
      </c>
      <c r="AM299" s="14">
        <f>'nmol-analyzed'!AK299*0.001/'nmol-analyzed'!AK$1*1/'nmol-analyzed'!AK$2</f>
        <v>2.1929824561403512E-3</v>
      </c>
      <c r="AN299" s="14">
        <f>'nmol-analyzed'!AL299*0.001/'nmol-analyzed'!AL$1*1/'nmol-analyzed'!AL$2</f>
        <v>0</v>
      </c>
      <c r="AO299" s="14">
        <f>'nmol-analyzed'!AM299*0.001/'nmol-analyzed'!AM$1*1/'nmol-analyzed'!AM$2</f>
        <v>0</v>
      </c>
      <c r="AP299" s="14">
        <f>'nmol-analyzed'!AN299*0.001/'nmol-analyzed'!AN$1*1/'nmol-analyzed'!AN$2</f>
        <v>0</v>
      </c>
      <c r="AQ299" s="14">
        <f>'nmol-analyzed'!AO299*0.001/'nmol-analyzed'!AO$1*1/'nmol-analyzed'!AO$2</f>
        <v>2.5000000000000001E-3</v>
      </c>
      <c r="AR299" s="14">
        <f>'nmol-analyzed'!AP299*0.001/'nmol-analyzed'!AP$1*1/'nmol-analyzed'!AP$2</f>
        <v>0</v>
      </c>
      <c r="AS299" s="14">
        <f>'nmol-analyzed'!AQ299*0.001/'nmol-analyzed'!AQ$1*1/'nmol-analyzed'!AQ$2</f>
        <v>0</v>
      </c>
      <c r="AT299" s="14">
        <f>'nmol-analyzed'!AR299*0.001/'nmol-analyzed'!AR$1*1/'nmol-analyzed'!AR$2</f>
        <v>1.0964912280701756E-2</v>
      </c>
      <c r="AU299" s="14">
        <f>'nmol-analyzed'!AS299*0.001/'nmol-analyzed'!AS$1*1/'nmol-analyzed'!AS$2</f>
        <v>0</v>
      </c>
      <c r="AV299" s="14">
        <f>'nmol-analyzed'!AT299*0.001/'nmol-analyzed'!AT$1*1/'nmol-analyzed'!AT$2</f>
        <v>0</v>
      </c>
      <c r="AW299" s="14">
        <f>'nmol-analyzed'!AU299*0.001/'nmol-analyzed'!AU$1*1/'nmol-analyzed'!AU$2</f>
        <v>0</v>
      </c>
      <c r="AX299" s="14">
        <f>'nmol-analyzed'!AV299*0.001/'nmol-analyzed'!AV$1*1/'nmol-analyzed'!AV$2</f>
        <v>5.0000000000000001E-3</v>
      </c>
      <c r="AY299" s="14"/>
    </row>
    <row r="300" spans="1:51" x14ac:dyDescent="0.2">
      <c r="A300">
        <f>'imported summary from web'!A317</f>
        <v>880.5</v>
      </c>
      <c r="B300" t="str">
        <f>'imported summary from web'!B317</f>
        <v>C50H74O10PN</v>
      </c>
      <c r="C300" s="2" t="str">
        <f>'imported summary from web'!C317</f>
        <v>PS(44:12)</v>
      </c>
      <c r="D300" s="71"/>
      <c r="E300" s="14"/>
      <c r="F300" s="14">
        <f>'nmol-analyzed'!F300*0.001/'nmol-analyzed'!F$1*1/'nmol-analyzed'!F$2</f>
        <v>0.25545556805399328</v>
      </c>
      <c r="G300" s="14">
        <f>'nmol-analyzed'!G300*0.001/'nmol-analyzed'!G$1*1/'nmol-analyzed'!G$2</f>
        <v>0.36850393700787398</v>
      </c>
      <c r="H300" s="14">
        <f>'nmol-analyzed'!H300*0.001/'nmol-analyzed'!H$1*1/'nmol-analyzed'!H$2</f>
        <v>0.26726659167604055</v>
      </c>
      <c r="I300" s="14">
        <f>'nmol-analyzed'!I300*0.001/'nmol-analyzed'!I$1*1/'nmol-analyzed'!I$2</f>
        <v>0.29763779527559059</v>
      </c>
      <c r="J300" s="14">
        <f>'nmol-analyzed'!J300*0.001/'nmol-analyzed'!J$1*1/'nmol-analyzed'!J$2</f>
        <v>0.34488188976377959</v>
      </c>
      <c r="K300" s="14">
        <f>'nmol-analyzed'!K300*0.001/'nmol-analyzed'!K$1*1/'nmol-analyzed'!K$2</f>
        <v>0.23689538807649047</v>
      </c>
      <c r="L300" s="14">
        <f t="shared" si="12"/>
        <v>0.29510686164229472</v>
      </c>
      <c r="M300" s="137">
        <f t="shared" si="13"/>
        <v>5.2166983986988047E-2</v>
      </c>
      <c r="N300" s="14">
        <f t="shared" si="14"/>
        <v>0.1767731990258524</v>
      </c>
      <c r="O300" s="14">
        <f>'nmol-analyzed'!M300*0.001/'nmol-analyzed'!M$1*1/'nmol-analyzed'!M$2</f>
        <v>0.37873303167420824</v>
      </c>
      <c r="P300" s="14">
        <f>'nmol-analyzed'!N300*0.001/'nmol-analyzed'!N$1*1/'nmol-analyzed'!N$2</f>
        <v>0.39561403508771925</v>
      </c>
      <c r="Q300" s="14">
        <f>'nmol-analyzed'!O300*0.001/'nmol-analyzed'!O$1*1/'nmol-analyzed'!O$2</f>
        <v>0.1789010989010989</v>
      </c>
      <c r="R300" s="14">
        <f>'nmol-analyzed'!P300*0.001/'nmol-analyzed'!P$1*1/'nmol-analyzed'!P$2</f>
        <v>0.17097505668934238</v>
      </c>
      <c r="S300" s="14">
        <f>'nmol-analyzed'!Q300*0.001/'nmol-analyzed'!Q$1*1/'nmol-analyzed'!Q$2</f>
        <v>0.84533333333333338</v>
      </c>
      <c r="T300" s="14">
        <f>'nmol-analyzed'!R300*0.001/'nmol-analyzed'!R$1*1/'nmol-analyzed'!R$2</f>
        <v>0.82008928571428574</v>
      </c>
      <c r="U300" s="14">
        <f>'nmol-analyzed'!S300*0.001/'nmol-analyzed'!S$1*1/'nmol-analyzed'!S$2</f>
        <v>0.27098214285714284</v>
      </c>
      <c r="V300" s="14">
        <f>'nmol-analyzed'!T300*0.001/'nmol-analyzed'!T$1*1/'nmol-analyzed'!T$2</f>
        <v>0.45200000000000007</v>
      </c>
      <c r="W300" s="14">
        <f>'nmol-analyzed'!U300*0.001/'nmol-analyzed'!U$1*1/'nmol-analyzed'!U$2</f>
        <v>0.2384615384615385</v>
      </c>
      <c r="X300" s="14">
        <f>'nmol-analyzed'!V300*0.001/'nmol-analyzed'!V$1*1/'nmol-analyzed'!V$2</f>
        <v>0.25882352941176473</v>
      </c>
      <c r="Y300" s="14">
        <f>'nmol-analyzed'!W300*0.001/'nmol-analyzed'!W$1*1/'nmol-analyzed'!W$2</f>
        <v>0.94508928571428585</v>
      </c>
      <c r="Z300" s="14">
        <f>'nmol-analyzed'!X300*0.001/'nmol-analyzed'!X$1*1/'nmol-analyzed'!X$2</f>
        <v>0.79200000000000004</v>
      </c>
      <c r="AA300" s="14">
        <f>'nmol-analyzed'!Y300*0.001/'nmol-analyzed'!Y$1*1/'nmol-analyzed'!Y$2</f>
        <v>0.55866666666666664</v>
      </c>
      <c r="AB300" s="14">
        <f>'nmol-analyzed'!Z300*0.001/'nmol-analyzed'!Z$1*1/'nmol-analyzed'!Z$2</f>
        <v>0.54254385964912299</v>
      </c>
      <c r="AC300" s="14">
        <f>'nmol-analyzed'!AA300*0.001/'nmol-analyzed'!AA$1*1/'nmol-analyzed'!AA$2</f>
        <v>0.19508928571428569</v>
      </c>
      <c r="AD300" s="14">
        <f>'nmol-analyzed'!AB300*0.001/'nmol-analyzed'!AB$1*1/'nmol-analyzed'!AB$2</f>
        <v>0.15200000000000002</v>
      </c>
      <c r="AE300" s="14">
        <f>'nmol-analyzed'!AC300*0.001/'nmol-analyzed'!AC$1*1/'nmol-analyzed'!AC$2</f>
        <v>0.55422222222222239</v>
      </c>
      <c r="AF300" s="14">
        <f>'nmol-analyzed'!AD300*0.001/'nmol-analyzed'!AD$1*1/'nmol-analyzed'!AD$2</f>
        <v>0.60099999999999998</v>
      </c>
      <c r="AG300" s="14">
        <f>'nmol-analyzed'!AE300*0.001/'nmol-analyzed'!AE$1*1/'nmol-analyzed'!AE$2</f>
        <v>0.27544642857142854</v>
      </c>
      <c r="AH300" s="14">
        <f>'nmol-analyzed'!AF300*0.001/'nmol-analyzed'!AF$1*1/'nmol-analyzed'!AF$2</f>
        <v>0.26474501108647447</v>
      </c>
      <c r="AI300" s="14">
        <f>'nmol-analyzed'!AG300*0.001/'nmol-analyzed'!AG$1*1/'nmol-analyzed'!AG$2</f>
        <v>0.16977777777777778</v>
      </c>
      <c r="AJ300" s="14">
        <f>'nmol-analyzed'!AH300*0.001/'nmol-analyzed'!AH$1*1/'nmol-analyzed'!AH$2</f>
        <v>0.10833333333333334</v>
      </c>
      <c r="AK300" s="14">
        <f>'nmol-analyzed'!AI300*0.001/'nmol-analyzed'!AI$1*1/'nmol-analyzed'!AI$2</f>
        <v>0.73350000000000004</v>
      </c>
      <c r="AL300" s="14">
        <f>'nmol-analyzed'!AJ300*0.001/'nmol-analyzed'!AJ$1*1/'nmol-analyzed'!AJ$2</f>
        <v>1.2285000000000001</v>
      </c>
      <c r="AM300" s="14">
        <f>'nmol-analyzed'!AK300*0.001/'nmol-analyzed'!AK$1*1/'nmol-analyzed'!AK$2</f>
        <v>0.1280701754385965</v>
      </c>
      <c r="AN300" s="14">
        <f>'nmol-analyzed'!AL300*0.001/'nmol-analyzed'!AL$1*1/'nmol-analyzed'!AL$2</f>
        <v>0.31116071428571429</v>
      </c>
      <c r="AO300" s="14">
        <f>'nmol-analyzed'!AM300*0.001/'nmol-analyzed'!AM$1*1/'nmol-analyzed'!AM$2</f>
        <v>0.20533333333333334</v>
      </c>
      <c r="AP300" s="14">
        <f>'nmol-analyzed'!AN300*0.001/'nmol-analyzed'!AN$1*1/'nmol-analyzed'!AN$2</f>
        <v>6.3111111111111104E-2</v>
      </c>
      <c r="AQ300" s="14">
        <f>'nmol-analyzed'!AO300*0.001/'nmol-analyzed'!AO$1*1/'nmol-analyzed'!AO$2</f>
        <v>0.3085</v>
      </c>
      <c r="AR300" s="14">
        <f>'nmol-analyzed'!AP300*0.001/'nmol-analyzed'!AP$1*1/'nmol-analyzed'!AP$2</f>
        <v>0.54107142857142865</v>
      </c>
      <c r="AS300" s="14">
        <f>'nmol-analyzed'!AQ300*0.001/'nmol-analyzed'!AQ$1*1/'nmol-analyzed'!AQ$2</f>
        <v>0.33124999999999993</v>
      </c>
      <c r="AT300" s="14">
        <f>'nmol-analyzed'!AR300*0.001/'nmol-analyzed'!AR$1*1/'nmol-analyzed'!AR$2</f>
        <v>0.17850877192982459</v>
      </c>
      <c r="AU300" s="14">
        <f>'nmol-analyzed'!AS300*0.001/'nmol-analyzed'!AS$1*1/'nmol-analyzed'!AS$2</f>
        <v>8.2926829268292673E-2</v>
      </c>
      <c r="AV300" s="14">
        <f>'nmol-analyzed'!AT300*0.001/'nmol-analyzed'!AT$1*1/'nmol-analyzed'!AT$2</f>
        <v>0.11052631578947371</v>
      </c>
      <c r="AW300" s="14">
        <f>'nmol-analyzed'!AU300*0.001/'nmol-analyzed'!AU$1*1/'nmol-analyzed'!AU$2</f>
        <v>0.44955357142857133</v>
      </c>
      <c r="AX300" s="14">
        <f>'nmol-analyzed'!AV300*0.001/'nmol-analyzed'!AV$1*1/'nmol-analyzed'!AV$2</f>
        <v>0.40599999999999997</v>
      </c>
      <c r="AY300" s="14"/>
    </row>
    <row r="301" spans="1:51" x14ac:dyDescent="0.2">
      <c r="A301">
        <f>'imported summary from web'!A318</f>
        <v>882.5</v>
      </c>
      <c r="B301" t="str">
        <f>'imported summary from web'!B318</f>
        <v>C50H76O10PN</v>
      </c>
      <c r="C301" s="2" t="str">
        <f>'imported summary from web'!C318</f>
        <v>PS(44:11)</v>
      </c>
      <c r="D301" s="71"/>
      <c r="E301" s="14"/>
      <c r="F301" s="14">
        <f>'nmol-analyzed'!F301*0.001/'nmol-analyzed'!F$1*1/'nmol-analyzed'!F$2</f>
        <v>2.8346456692913385E-2</v>
      </c>
      <c r="G301" s="14">
        <f>'nmol-analyzed'!G301*0.001/'nmol-analyzed'!G$1*1/'nmol-analyzed'!G$2</f>
        <v>2.8346456692913385E-2</v>
      </c>
      <c r="H301" s="14">
        <f>'nmol-analyzed'!H301*0.001/'nmol-analyzed'!H$1*1/'nmol-analyzed'!H$2</f>
        <v>5.1968503937007873E-2</v>
      </c>
      <c r="I301" s="14">
        <f>'nmol-analyzed'!I301*0.001/'nmol-analyzed'!I$1*1/'nmol-analyzed'!I$2</f>
        <v>0</v>
      </c>
      <c r="J301" s="14">
        <f>'nmol-analyzed'!J301*0.001/'nmol-analyzed'!J$1*1/'nmol-analyzed'!J$2</f>
        <v>4.0157480314960629E-2</v>
      </c>
      <c r="K301" s="14">
        <f>'nmol-analyzed'!K301*0.001/'nmol-analyzed'!K$1*1/'nmol-analyzed'!K$2</f>
        <v>6.4116985376827902E-3</v>
      </c>
      <c r="L301" s="14">
        <f t="shared" si="12"/>
        <v>2.5871766029246342E-2</v>
      </c>
      <c r="M301" s="137">
        <f t="shared" si="13"/>
        <v>1.9725172009842726E-2</v>
      </c>
      <c r="N301" s="14">
        <f t="shared" si="14"/>
        <v>0.76242077898913851</v>
      </c>
      <c r="O301" s="14">
        <f>'nmol-analyzed'!M301*0.001/'nmol-analyzed'!M$1*1/'nmol-analyzed'!M$2</f>
        <v>6.3348416289592761E-3</v>
      </c>
      <c r="P301" s="14">
        <f>'nmol-analyzed'!N301*0.001/'nmol-analyzed'!N$1*1/'nmol-analyzed'!N$2</f>
        <v>1.9298245614035085E-2</v>
      </c>
      <c r="Q301" s="14">
        <f>'nmol-analyzed'!O301*0.001/'nmol-analyzed'!O$1*1/'nmol-analyzed'!O$2</f>
        <v>3.0329670329670322E-2</v>
      </c>
      <c r="R301" s="14">
        <f>'nmol-analyzed'!P301*0.001/'nmol-analyzed'!P$1*1/'nmol-analyzed'!P$2</f>
        <v>2.2222222222222216E-2</v>
      </c>
      <c r="S301" s="14">
        <f>'nmol-analyzed'!Q301*0.001/'nmol-analyzed'!Q$1*1/'nmol-analyzed'!Q$2</f>
        <v>7.7333333333333337E-2</v>
      </c>
      <c r="T301" s="14">
        <f>'nmol-analyzed'!R301*0.001/'nmol-analyzed'!R$1*1/'nmol-analyzed'!R$2</f>
        <v>2.6339285714285711E-2</v>
      </c>
      <c r="U301" s="14">
        <f>'nmol-analyzed'!S301*0.001/'nmol-analyzed'!S$1*1/'nmol-analyzed'!S$2</f>
        <v>2.8571428571428564E-2</v>
      </c>
      <c r="V301" s="14">
        <f>'nmol-analyzed'!T301*0.001/'nmol-analyzed'!T$1*1/'nmol-analyzed'!T$2</f>
        <v>0</v>
      </c>
      <c r="W301" s="14">
        <f>'nmol-analyzed'!U301*0.001/'nmol-analyzed'!U$1*1/'nmol-analyzed'!U$2</f>
        <v>0</v>
      </c>
      <c r="X301" s="14">
        <f>'nmol-analyzed'!V301*0.001/'nmol-analyzed'!V$1*1/'nmol-analyzed'!V$2</f>
        <v>0</v>
      </c>
      <c r="Y301" s="14">
        <f>'nmol-analyzed'!W301*0.001/'nmol-analyzed'!W$1*1/'nmol-analyzed'!W$2</f>
        <v>5.3124999999999992E-2</v>
      </c>
      <c r="Z301" s="14">
        <f>'nmol-analyzed'!X301*0.001/'nmol-analyzed'!X$1*1/'nmol-analyzed'!X$2</f>
        <v>2.1777777777777781E-2</v>
      </c>
      <c r="AA301" s="14">
        <f>'nmol-analyzed'!Y301*0.001/'nmol-analyzed'!Y$1*1/'nmol-analyzed'!Y$2</f>
        <v>2.4E-2</v>
      </c>
      <c r="AB301" s="14">
        <f>'nmol-analyzed'!Z301*0.001/'nmol-analyzed'!Z$1*1/'nmol-analyzed'!Z$2</f>
        <v>2.1491228070175439E-2</v>
      </c>
      <c r="AC301" s="14">
        <f>'nmol-analyzed'!AA301*0.001/'nmol-analyzed'!AA$1*1/'nmol-analyzed'!AA$2</f>
        <v>2.1874999999999999E-2</v>
      </c>
      <c r="AD301" s="14">
        <f>'nmol-analyzed'!AB301*0.001/'nmol-analyzed'!AB$1*1/'nmol-analyzed'!AB$2</f>
        <v>7.955555555555556E-2</v>
      </c>
      <c r="AE301" s="14">
        <f>'nmol-analyzed'!AC301*0.001/'nmol-analyzed'!AC$1*1/'nmol-analyzed'!AC$2</f>
        <v>8.6222222222222242E-2</v>
      </c>
      <c r="AF301" s="14">
        <f>'nmol-analyzed'!AD301*0.001/'nmol-analyzed'!AD$1*1/'nmol-analyzed'!AD$2</f>
        <v>3.4499999999999996E-2</v>
      </c>
      <c r="AG301" s="14">
        <f>'nmol-analyzed'!AE301*0.001/'nmol-analyzed'!AE$1*1/'nmol-analyzed'!AE$2</f>
        <v>4.4196428571428574E-2</v>
      </c>
      <c r="AH301" s="14">
        <f>'nmol-analyzed'!AF301*0.001/'nmol-analyzed'!AF$1*1/'nmol-analyzed'!AF$2</f>
        <v>0</v>
      </c>
      <c r="AI301" s="14">
        <f>'nmol-analyzed'!AG301*0.001/'nmol-analyzed'!AG$1*1/'nmol-analyzed'!AG$2</f>
        <v>6.2222222222222219E-3</v>
      </c>
      <c r="AJ301" s="14">
        <f>'nmol-analyzed'!AH301*0.001/'nmol-analyzed'!AH$1*1/'nmol-analyzed'!AH$2</f>
        <v>0</v>
      </c>
      <c r="AK301" s="14">
        <f>'nmol-analyzed'!AI301*0.001/'nmol-analyzed'!AI$1*1/'nmol-analyzed'!AI$2</f>
        <v>3.6999999999999998E-2</v>
      </c>
      <c r="AL301" s="14">
        <f>'nmol-analyzed'!AJ301*0.001/'nmol-analyzed'!AJ$1*1/'nmol-analyzed'!AJ$2</f>
        <v>3.6999999999999998E-2</v>
      </c>
      <c r="AM301" s="14">
        <f>'nmol-analyzed'!AK301*0.001/'nmol-analyzed'!AK$1*1/'nmol-analyzed'!AK$2</f>
        <v>0</v>
      </c>
      <c r="AN301" s="14">
        <f>'nmol-analyzed'!AL301*0.001/'nmol-analyzed'!AL$1*1/'nmol-analyzed'!AL$2</f>
        <v>0</v>
      </c>
      <c r="AO301" s="14">
        <f>'nmol-analyzed'!AM301*0.001/'nmol-analyzed'!AM$1*1/'nmol-analyzed'!AM$2</f>
        <v>3.2888888888888884E-2</v>
      </c>
      <c r="AP301" s="14">
        <f>'nmol-analyzed'!AN301*0.001/'nmol-analyzed'!AN$1*1/'nmol-analyzed'!AN$2</f>
        <v>4.844444444444445E-2</v>
      </c>
      <c r="AQ301" s="14">
        <f>'nmol-analyzed'!AO301*0.001/'nmol-analyzed'!AO$1*1/'nmol-analyzed'!AO$2</f>
        <v>4.5000000000000005E-3</v>
      </c>
      <c r="AR301" s="14">
        <f>'nmol-analyzed'!AP301*0.001/'nmol-analyzed'!AP$1*1/'nmol-analyzed'!AP$2</f>
        <v>0</v>
      </c>
      <c r="AS301" s="14">
        <f>'nmol-analyzed'!AQ301*0.001/'nmol-analyzed'!AQ$1*1/'nmol-analyzed'!AQ$2</f>
        <v>0</v>
      </c>
      <c r="AT301" s="14">
        <f>'nmol-analyzed'!AR301*0.001/'nmol-analyzed'!AR$1*1/'nmol-analyzed'!AR$2</f>
        <v>3.0263157894736843E-2</v>
      </c>
      <c r="AU301" s="14">
        <f>'nmol-analyzed'!AS301*0.001/'nmol-analyzed'!AS$1*1/'nmol-analyzed'!AS$2</f>
        <v>2.3946784922394677E-2</v>
      </c>
      <c r="AV301" s="14">
        <f>'nmol-analyzed'!AT301*0.001/'nmol-analyzed'!AT$1*1/'nmol-analyzed'!AT$2</f>
        <v>1.2719298245614035E-2</v>
      </c>
      <c r="AW301" s="14">
        <f>'nmol-analyzed'!AU301*0.001/'nmol-analyzed'!AU$1*1/'nmol-analyzed'!AU$2</f>
        <v>0</v>
      </c>
      <c r="AX301" s="14">
        <f>'nmol-analyzed'!AV301*0.001/'nmol-analyzed'!AV$1*1/'nmol-analyzed'!AV$2</f>
        <v>3.1999999999999994E-2</v>
      </c>
      <c r="AY301" s="14"/>
    </row>
    <row r="302" spans="1:51" x14ac:dyDescent="0.2">
      <c r="A302">
        <f>'imported summary from web'!A319</f>
        <v>884.5</v>
      </c>
      <c r="B302" t="str">
        <f>'imported summary from web'!B319</f>
        <v>C50H78O10PN</v>
      </c>
      <c r="C302" s="2" t="str">
        <f>'imported summary from web'!C319</f>
        <v>PS(44:10)</v>
      </c>
      <c r="D302" s="71"/>
      <c r="E302" s="14"/>
      <c r="F302" s="14">
        <f>'nmol-analyzed'!F302*0.001/'nmol-analyzed'!F$1*1/'nmol-analyzed'!F$2</f>
        <v>0</v>
      </c>
      <c r="G302" s="14">
        <f>'nmol-analyzed'!G302*0.001/'nmol-analyzed'!G$1*1/'nmol-analyzed'!G$2</f>
        <v>0</v>
      </c>
      <c r="H302" s="14">
        <f>'nmol-analyzed'!H302*0.001/'nmol-analyzed'!H$1*1/'nmol-analyzed'!H$2</f>
        <v>0</v>
      </c>
      <c r="I302" s="14">
        <f>'nmol-analyzed'!I302*0.001/'nmol-analyzed'!I$1*1/'nmol-analyzed'!I$2</f>
        <v>5.0618672665916761E-3</v>
      </c>
      <c r="J302" s="14">
        <f>'nmol-analyzed'!J302*0.001/'nmol-analyzed'!J$1*1/'nmol-analyzed'!J$2</f>
        <v>0</v>
      </c>
      <c r="K302" s="14">
        <f>'nmol-analyzed'!K302*0.001/'nmol-analyzed'!K$1*1/'nmol-analyzed'!K$2</f>
        <v>3.3745781777277844E-3</v>
      </c>
      <c r="L302" s="14">
        <f t="shared" si="12"/>
        <v>1.4060742407199101E-3</v>
      </c>
      <c r="M302" s="137">
        <f t="shared" si="13"/>
        <v>2.2426773945305833E-3</v>
      </c>
      <c r="N302" s="14">
        <f t="shared" si="14"/>
        <v>1.5949921629901507</v>
      </c>
      <c r="O302" s="14">
        <f>'nmol-analyzed'!M302*0.001/'nmol-analyzed'!M$1*1/'nmol-analyzed'!M$2</f>
        <v>2.2624434389140278E-3</v>
      </c>
      <c r="P302" s="14">
        <f>'nmol-analyzed'!N302*0.001/'nmol-analyzed'!N$1*1/'nmol-analyzed'!N$2</f>
        <v>0</v>
      </c>
      <c r="Q302" s="14">
        <f>'nmol-analyzed'!O302*0.001/'nmol-analyzed'!O$1*1/'nmol-analyzed'!O$2</f>
        <v>0</v>
      </c>
      <c r="R302" s="14">
        <f>'nmol-analyzed'!P302*0.001/'nmol-analyzed'!P$1*1/'nmol-analyzed'!P$2</f>
        <v>2.2675736961451243E-3</v>
      </c>
      <c r="S302" s="14">
        <f>'nmol-analyzed'!Q302*0.001/'nmol-analyzed'!Q$1*1/'nmol-analyzed'!Q$2</f>
        <v>0</v>
      </c>
      <c r="T302" s="14">
        <f>'nmol-analyzed'!R302*0.001/'nmol-analyzed'!R$1*1/'nmol-analyzed'!R$2</f>
        <v>0</v>
      </c>
      <c r="U302" s="14">
        <f>'nmol-analyzed'!S302*0.001/'nmol-analyzed'!S$1*1/'nmol-analyzed'!S$2</f>
        <v>0</v>
      </c>
      <c r="V302" s="14">
        <f>'nmol-analyzed'!T302*0.001/'nmol-analyzed'!T$1*1/'nmol-analyzed'!T$2</f>
        <v>4.4444444444444444E-3</v>
      </c>
      <c r="W302" s="14">
        <f>'nmol-analyzed'!U302*0.001/'nmol-analyzed'!U$1*1/'nmol-analyzed'!U$2</f>
        <v>4.5248868778280556E-3</v>
      </c>
      <c r="X302" s="14">
        <f>'nmol-analyzed'!V302*0.001/'nmol-analyzed'!V$1*1/'nmol-analyzed'!V$2</f>
        <v>0</v>
      </c>
      <c r="Y302" s="14">
        <f>'nmol-analyzed'!W302*0.001/'nmol-analyzed'!W$1*1/'nmol-analyzed'!W$2</f>
        <v>0</v>
      </c>
      <c r="Z302" s="14">
        <f>'nmol-analyzed'!X302*0.001/'nmol-analyzed'!X$1*1/'nmol-analyzed'!X$2</f>
        <v>2.2222222222222227E-3</v>
      </c>
      <c r="AA302" s="14">
        <f>'nmol-analyzed'!Y302*0.001/'nmol-analyzed'!Y$1*1/'nmol-analyzed'!Y$2</f>
        <v>0</v>
      </c>
      <c r="AB302" s="14">
        <f>'nmol-analyzed'!Z302*0.001/'nmol-analyzed'!Z$1*1/'nmol-analyzed'!Z$2</f>
        <v>0</v>
      </c>
      <c r="AC302" s="14">
        <f>'nmol-analyzed'!AA302*0.001/'nmol-analyzed'!AA$1*1/'nmol-analyzed'!AA$2</f>
        <v>0</v>
      </c>
      <c r="AD302" s="14">
        <f>'nmol-analyzed'!AB302*0.001/'nmol-analyzed'!AB$1*1/'nmol-analyzed'!AB$2</f>
        <v>0</v>
      </c>
      <c r="AE302" s="14">
        <f>'nmol-analyzed'!AC302*0.001/'nmol-analyzed'!AC$1*1/'nmol-analyzed'!AC$2</f>
        <v>0</v>
      </c>
      <c r="AF302" s="14">
        <f>'nmol-analyzed'!AD302*0.001/'nmol-analyzed'!AD$1*1/'nmol-analyzed'!AD$2</f>
        <v>5.0000000000000001E-3</v>
      </c>
      <c r="AG302" s="14">
        <f>'nmol-analyzed'!AE302*0.001/'nmol-analyzed'!AE$1*1/'nmol-analyzed'!AE$2</f>
        <v>0</v>
      </c>
      <c r="AH302" s="14">
        <f>'nmol-analyzed'!AF302*0.001/'nmol-analyzed'!AF$1*1/'nmol-analyzed'!AF$2</f>
        <v>0</v>
      </c>
      <c r="AI302" s="14">
        <f>'nmol-analyzed'!AG302*0.001/'nmol-analyzed'!AG$1*1/'nmol-analyzed'!AG$2</f>
        <v>2.2222222222222222E-3</v>
      </c>
      <c r="AJ302" s="14">
        <f>'nmol-analyzed'!AH302*0.001/'nmol-analyzed'!AH$1*1/'nmol-analyzed'!AH$2</f>
        <v>1.5350877192982457E-2</v>
      </c>
      <c r="AK302" s="14">
        <f>'nmol-analyzed'!AI302*0.001/'nmol-analyzed'!AI$1*1/'nmol-analyzed'!AI$2</f>
        <v>1.4999999999999998E-2</v>
      </c>
      <c r="AL302" s="14">
        <f>'nmol-analyzed'!AJ302*0.001/'nmol-analyzed'!AJ$1*1/'nmol-analyzed'!AJ$2</f>
        <v>3.4999999999999996E-2</v>
      </c>
      <c r="AM302" s="14">
        <f>'nmol-analyzed'!AK302*0.001/'nmol-analyzed'!AK$1*1/'nmol-analyzed'!AK$2</f>
        <v>1.3157894736842106E-2</v>
      </c>
      <c r="AN302" s="14">
        <f>'nmol-analyzed'!AL302*0.001/'nmol-analyzed'!AL$1*1/'nmol-analyzed'!AL$2</f>
        <v>6.6964285714285711E-3</v>
      </c>
      <c r="AO302" s="14">
        <f>'nmol-analyzed'!AM302*0.001/'nmol-analyzed'!AM$1*1/'nmol-analyzed'!AM$2</f>
        <v>0</v>
      </c>
      <c r="AP302" s="14">
        <f>'nmol-analyzed'!AN302*0.001/'nmol-analyzed'!AN$1*1/'nmol-analyzed'!AN$2</f>
        <v>0</v>
      </c>
      <c r="AQ302" s="14">
        <f>'nmol-analyzed'!AO302*0.001/'nmol-analyzed'!AO$1*1/'nmol-analyzed'!AO$2</f>
        <v>0</v>
      </c>
      <c r="AR302" s="14">
        <f>'nmol-analyzed'!AP302*0.001/'nmol-analyzed'!AP$1*1/'nmol-analyzed'!AP$2</f>
        <v>0</v>
      </c>
      <c r="AS302" s="14">
        <f>'nmol-analyzed'!AQ302*0.001/'nmol-analyzed'!AQ$1*1/'nmol-analyzed'!AQ$2</f>
        <v>0</v>
      </c>
      <c r="AT302" s="14">
        <f>'nmol-analyzed'!AR302*0.001/'nmol-analyzed'!AR$1*1/'nmol-analyzed'!AR$2</f>
        <v>0</v>
      </c>
      <c r="AU302" s="14">
        <f>'nmol-analyzed'!AS302*0.001/'nmol-analyzed'!AS$1*1/'nmol-analyzed'!AS$2</f>
        <v>0</v>
      </c>
      <c r="AV302" s="14">
        <f>'nmol-analyzed'!AT302*0.001/'nmol-analyzed'!AT$1*1/'nmol-analyzed'!AT$2</f>
        <v>0</v>
      </c>
      <c r="AW302" s="14">
        <f>'nmol-analyzed'!AU302*0.001/'nmol-analyzed'!AU$1*1/'nmol-analyzed'!AU$2</f>
        <v>2.9017857142857144E-2</v>
      </c>
      <c r="AX302" s="14">
        <f>'nmol-analyzed'!AV302*0.001/'nmol-analyzed'!AV$1*1/'nmol-analyzed'!AV$2</f>
        <v>0.02</v>
      </c>
      <c r="AY302" s="14"/>
    </row>
    <row r="303" spans="1:51" x14ac:dyDescent="0.2">
      <c r="A303">
        <f>'imported summary from web'!A320</f>
        <v>886.6</v>
      </c>
      <c r="B303" t="str">
        <f>'imported summary from web'!B320</f>
        <v>C50H80O10PN</v>
      </c>
      <c r="C303" s="2" t="str">
        <f>'imported summary from web'!C320</f>
        <v>PS(44:9)</v>
      </c>
      <c r="D303" s="71"/>
      <c r="E303" s="14"/>
      <c r="F303" s="14">
        <f>'nmol-analyzed'!F303*0.001/'nmol-analyzed'!F$1*1/'nmol-analyzed'!F$2</f>
        <v>0</v>
      </c>
      <c r="G303" s="14">
        <f>'nmol-analyzed'!G303*0.001/'nmol-analyzed'!G$1*1/'nmol-analyzed'!G$2</f>
        <v>0</v>
      </c>
      <c r="H303" s="14">
        <f>'nmol-analyzed'!H303*0.001/'nmol-analyzed'!H$1*1/'nmol-analyzed'!H$2</f>
        <v>0</v>
      </c>
      <c r="I303" s="14">
        <f>'nmol-analyzed'!I303*0.001/'nmol-analyzed'!I$1*1/'nmol-analyzed'!I$2</f>
        <v>1.3498312710911139E-3</v>
      </c>
      <c r="J303" s="14">
        <f>'nmol-analyzed'!J303*0.001/'nmol-analyzed'!J$1*1/'nmol-analyzed'!J$2</f>
        <v>0</v>
      </c>
      <c r="K303" s="14">
        <f>'nmol-analyzed'!K303*0.001/'nmol-analyzed'!K$1*1/'nmol-analyzed'!K$2</f>
        <v>0</v>
      </c>
      <c r="L303" s="14">
        <f t="shared" si="12"/>
        <v>2.2497187851518565E-4</v>
      </c>
      <c r="M303" s="137">
        <f t="shared" si="13"/>
        <v>5.5106630883761045E-4</v>
      </c>
      <c r="N303" s="14">
        <f t="shared" si="14"/>
        <v>2.4494897427831779</v>
      </c>
      <c r="O303" s="14">
        <f>'nmol-analyzed'!M303*0.001/'nmol-analyzed'!M$1*1/'nmol-analyzed'!M$2</f>
        <v>0</v>
      </c>
      <c r="P303" s="14">
        <f>'nmol-analyzed'!N303*0.001/'nmol-analyzed'!N$1*1/'nmol-analyzed'!N$2</f>
        <v>0</v>
      </c>
      <c r="Q303" s="14">
        <f>'nmol-analyzed'!O303*0.001/'nmol-analyzed'!O$1*1/'nmol-analyzed'!O$2</f>
        <v>0</v>
      </c>
      <c r="R303" s="14">
        <f>'nmol-analyzed'!P303*0.001/'nmol-analyzed'!P$1*1/'nmol-analyzed'!P$2</f>
        <v>0</v>
      </c>
      <c r="S303" s="14">
        <f>'nmol-analyzed'!Q303*0.001/'nmol-analyzed'!Q$1*1/'nmol-analyzed'!Q$2</f>
        <v>0</v>
      </c>
      <c r="T303" s="14">
        <f>'nmol-analyzed'!R303*0.001/'nmol-analyzed'!R$1*1/'nmol-analyzed'!R$2</f>
        <v>0</v>
      </c>
      <c r="U303" s="14">
        <f>'nmol-analyzed'!S303*0.001/'nmol-analyzed'!S$1*1/'nmol-analyzed'!S$2</f>
        <v>0</v>
      </c>
      <c r="V303" s="14">
        <f>'nmol-analyzed'!T303*0.001/'nmol-analyzed'!T$1*1/'nmol-analyzed'!T$2</f>
        <v>0</v>
      </c>
      <c r="W303" s="14">
        <f>'nmol-analyzed'!U303*0.001/'nmol-analyzed'!U$1*1/'nmol-analyzed'!U$2</f>
        <v>0</v>
      </c>
      <c r="X303" s="14">
        <f>'nmol-analyzed'!V303*0.001/'nmol-analyzed'!V$1*1/'nmol-analyzed'!V$2</f>
        <v>0</v>
      </c>
      <c r="Y303" s="14">
        <f>'nmol-analyzed'!W303*0.001/'nmol-analyzed'!W$1*1/'nmol-analyzed'!W$2</f>
        <v>0</v>
      </c>
      <c r="Z303" s="14">
        <f>'nmol-analyzed'!X303*0.001/'nmol-analyzed'!X$1*1/'nmol-analyzed'!X$2</f>
        <v>0</v>
      </c>
      <c r="AA303" s="14">
        <f>'nmol-analyzed'!Y303*0.001/'nmol-analyzed'!Y$1*1/'nmol-analyzed'!Y$2</f>
        <v>0</v>
      </c>
      <c r="AB303" s="14">
        <f>'nmol-analyzed'!Z303*0.001/'nmol-analyzed'!Z$1*1/'nmol-analyzed'!Z$2</f>
        <v>0</v>
      </c>
      <c r="AC303" s="14">
        <f>'nmol-analyzed'!AA303*0.001/'nmol-analyzed'!AA$1*1/'nmol-analyzed'!AA$2</f>
        <v>0</v>
      </c>
      <c r="AD303" s="14">
        <f>'nmol-analyzed'!AB303*0.001/'nmol-analyzed'!AB$1*1/'nmol-analyzed'!AB$2</f>
        <v>0</v>
      </c>
      <c r="AE303" s="14">
        <f>'nmol-analyzed'!AC303*0.001/'nmol-analyzed'!AC$1*1/'nmol-analyzed'!AC$2</f>
        <v>0</v>
      </c>
      <c r="AF303" s="14">
        <f>'nmol-analyzed'!AD303*0.001/'nmol-analyzed'!AD$1*1/'nmol-analyzed'!AD$2</f>
        <v>1.2E-2</v>
      </c>
      <c r="AG303" s="14">
        <f>'nmol-analyzed'!AE303*0.001/'nmol-analyzed'!AE$1*1/'nmol-analyzed'!AE$2</f>
        <v>0</v>
      </c>
      <c r="AH303" s="14">
        <f>'nmol-analyzed'!AF303*0.001/'nmol-analyzed'!AF$1*1/'nmol-analyzed'!AF$2</f>
        <v>0</v>
      </c>
      <c r="AI303" s="14">
        <f>'nmol-analyzed'!AG303*0.001/'nmol-analyzed'!AG$1*1/'nmol-analyzed'!AG$2</f>
        <v>0</v>
      </c>
      <c r="AJ303" s="14">
        <f>'nmol-analyzed'!AH303*0.001/'nmol-analyzed'!AH$1*1/'nmol-analyzed'!AH$2</f>
        <v>0</v>
      </c>
      <c r="AK303" s="14">
        <f>'nmol-analyzed'!AI303*0.001/'nmol-analyzed'!AI$1*1/'nmol-analyzed'!AI$2</f>
        <v>0</v>
      </c>
      <c r="AL303" s="14">
        <f>'nmol-analyzed'!AJ303*0.001/'nmol-analyzed'!AJ$1*1/'nmol-analyzed'!AJ$2</f>
        <v>0</v>
      </c>
      <c r="AM303" s="14">
        <f>'nmol-analyzed'!AK303*0.001/'nmol-analyzed'!AK$1*1/'nmol-analyzed'!AK$2</f>
        <v>0</v>
      </c>
      <c r="AN303" s="14">
        <f>'nmol-analyzed'!AL303*0.001/'nmol-analyzed'!AL$1*1/'nmol-analyzed'!AL$2</f>
        <v>0</v>
      </c>
      <c r="AO303" s="14">
        <f>'nmol-analyzed'!AM303*0.001/'nmol-analyzed'!AM$1*1/'nmol-analyzed'!AM$2</f>
        <v>0</v>
      </c>
      <c r="AP303" s="14">
        <f>'nmol-analyzed'!AN303*0.001/'nmol-analyzed'!AN$1*1/'nmol-analyzed'!AN$2</f>
        <v>0</v>
      </c>
      <c r="AQ303" s="14">
        <f>'nmol-analyzed'!AO303*0.001/'nmol-analyzed'!AO$1*1/'nmol-analyzed'!AO$2</f>
        <v>0</v>
      </c>
      <c r="AR303" s="14">
        <f>'nmol-analyzed'!AP303*0.001/'nmol-analyzed'!AP$1*1/'nmol-analyzed'!AP$2</f>
        <v>4.0178571428571433E-3</v>
      </c>
      <c r="AS303" s="14">
        <f>'nmol-analyzed'!AQ303*0.001/'nmol-analyzed'!AQ$1*1/'nmol-analyzed'!AQ$2</f>
        <v>0</v>
      </c>
      <c r="AT303" s="14">
        <f>'nmol-analyzed'!AR303*0.001/'nmol-analyzed'!AR$1*1/'nmol-analyzed'!AR$2</f>
        <v>0</v>
      </c>
      <c r="AU303" s="14">
        <f>'nmol-analyzed'!AS303*0.001/'nmol-analyzed'!AS$1*1/'nmol-analyzed'!AS$2</f>
        <v>0</v>
      </c>
      <c r="AV303" s="14">
        <f>'nmol-analyzed'!AT303*0.001/'nmol-analyzed'!AT$1*1/'nmol-analyzed'!AT$2</f>
        <v>0</v>
      </c>
      <c r="AW303" s="14">
        <f>'nmol-analyzed'!AU303*0.001/'nmol-analyzed'!AU$1*1/'nmol-analyzed'!AU$2</f>
        <v>0</v>
      </c>
      <c r="AX303" s="14">
        <f>'nmol-analyzed'!AV303*0.001/'nmol-analyzed'!AV$1*1/'nmol-analyzed'!AV$2</f>
        <v>0</v>
      </c>
      <c r="AY303" s="14"/>
    </row>
    <row r="304" spans="1:51" x14ac:dyDescent="0.2">
      <c r="A304">
        <f>'imported summary from web'!A321</f>
        <v>888.6</v>
      </c>
      <c r="B304" t="str">
        <f>'imported summary from web'!B321</f>
        <v>C50H82O10PN</v>
      </c>
      <c r="C304" s="2" t="str">
        <f>'imported summary from web'!C321</f>
        <v>PS(44:8)</v>
      </c>
      <c r="D304" s="71"/>
      <c r="E304" s="14"/>
      <c r="F304" s="14">
        <f>'nmol-analyzed'!F304*0.001/'nmol-analyzed'!F$1*1/'nmol-analyzed'!F$2</f>
        <v>0</v>
      </c>
      <c r="G304" s="14">
        <f>'nmol-analyzed'!G304*0.001/'nmol-analyzed'!G$1*1/'nmol-analyzed'!G$2</f>
        <v>0</v>
      </c>
      <c r="H304" s="14">
        <f>'nmol-analyzed'!H304*0.001/'nmol-analyzed'!H$1*1/'nmol-analyzed'!H$2</f>
        <v>0</v>
      </c>
      <c r="I304" s="14">
        <f>'nmol-analyzed'!I304*0.001/'nmol-analyzed'!I$1*1/'nmol-analyzed'!I$2</f>
        <v>0</v>
      </c>
      <c r="J304" s="14">
        <f>'nmol-analyzed'!J304*0.001/'nmol-analyzed'!J$1*1/'nmol-analyzed'!J$2</f>
        <v>0</v>
      </c>
      <c r="K304" s="14">
        <f>'nmol-analyzed'!K304*0.001/'nmol-analyzed'!K$1*1/'nmol-analyzed'!K$2</f>
        <v>0</v>
      </c>
      <c r="L304" s="14">
        <f t="shared" si="12"/>
        <v>0</v>
      </c>
      <c r="M304" s="137">
        <f t="shared" si="13"/>
        <v>0</v>
      </c>
      <c r="N304" s="14" t="e">
        <f t="shared" si="14"/>
        <v>#DIV/0!</v>
      </c>
      <c r="O304" s="14">
        <f>'nmol-analyzed'!M304*0.001/'nmol-analyzed'!M$1*1/'nmol-analyzed'!M$2</f>
        <v>0</v>
      </c>
      <c r="P304" s="14">
        <f>'nmol-analyzed'!N304*0.001/'nmol-analyzed'!N$1*1/'nmol-analyzed'!N$2</f>
        <v>0</v>
      </c>
      <c r="Q304" s="14">
        <f>'nmol-analyzed'!O304*0.001/'nmol-analyzed'!O$1*1/'nmol-analyzed'!O$2</f>
        <v>0</v>
      </c>
      <c r="R304" s="14">
        <f>'nmol-analyzed'!P304*0.001/'nmol-analyzed'!P$1*1/'nmol-analyzed'!P$2</f>
        <v>0</v>
      </c>
      <c r="S304" s="14">
        <f>'nmol-analyzed'!Q304*0.001/'nmol-analyzed'!Q$1*1/'nmol-analyzed'!Q$2</f>
        <v>0</v>
      </c>
      <c r="T304" s="14">
        <f>'nmol-analyzed'!R304*0.001/'nmol-analyzed'!R$1*1/'nmol-analyzed'!R$2</f>
        <v>0</v>
      </c>
      <c r="U304" s="14">
        <f>'nmol-analyzed'!S304*0.001/'nmol-analyzed'!S$1*1/'nmol-analyzed'!S$2</f>
        <v>0</v>
      </c>
      <c r="V304" s="14">
        <f>'nmol-analyzed'!T304*0.001/'nmol-analyzed'!T$1*1/'nmol-analyzed'!T$2</f>
        <v>0</v>
      </c>
      <c r="W304" s="14">
        <f>'nmol-analyzed'!U304*0.001/'nmol-analyzed'!U$1*1/'nmol-analyzed'!U$2</f>
        <v>0</v>
      </c>
      <c r="X304" s="14">
        <f>'nmol-analyzed'!V304*0.001/'nmol-analyzed'!V$1*1/'nmol-analyzed'!V$2</f>
        <v>0</v>
      </c>
      <c r="Y304" s="14">
        <f>'nmol-analyzed'!W304*0.001/'nmol-analyzed'!W$1*1/'nmol-analyzed'!W$2</f>
        <v>0</v>
      </c>
      <c r="Z304" s="14">
        <f>'nmol-analyzed'!X304*0.001/'nmol-analyzed'!X$1*1/'nmol-analyzed'!X$2</f>
        <v>0</v>
      </c>
      <c r="AA304" s="14">
        <f>'nmol-analyzed'!Y304*0.001/'nmol-analyzed'!Y$1*1/'nmol-analyzed'!Y$2</f>
        <v>0</v>
      </c>
      <c r="AB304" s="14">
        <f>'nmol-analyzed'!Z304*0.001/'nmol-analyzed'!Z$1*1/'nmol-analyzed'!Z$2</f>
        <v>0</v>
      </c>
      <c r="AC304" s="14">
        <f>'nmol-analyzed'!AA304*0.001/'nmol-analyzed'!AA$1*1/'nmol-analyzed'!AA$2</f>
        <v>0</v>
      </c>
      <c r="AD304" s="14">
        <f>'nmol-analyzed'!AB304*0.001/'nmol-analyzed'!AB$1*1/'nmol-analyzed'!AB$2</f>
        <v>0</v>
      </c>
      <c r="AE304" s="14">
        <f>'nmol-analyzed'!AC304*0.001/'nmol-analyzed'!AC$1*1/'nmol-analyzed'!AC$2</f>
        <v>0</v>
      </c>
      <c r="AF304" s="14">
        <f>'nmol-analyzed'!AD304*0.001/'nmol-analyzed'!AD$1*1/'nmol-analyzed'!AD$2</f>
        <v>0</v>
      </c>
      <c r="AG304" s="14">
        <f>'nmol-analyzed'!AE304*0.001/'nmol-analyzed'!AE$1*1/'nmol-analyzed'!AE$2</f>
        <v>0</v>
      </c>
      <c r="AH304" s="14">
        <f>'nmol-analyzed'!AF304*0.001/'nmol-analyzed'!AF$1*1/'nmol-analyzed'!AF$2</f>
        <v>0</v>
      </c>
      <c r="AI304" s="14">
        <f>'nmol-analyzed'!AG304*0.001/'nmol-analyzed'!AG$1*1/'nmol-analyzed'!AG$2</f>
        <v>0</v>
      </c>
      <c r="AJ304" s="14">
        <f>'nmol-analyzed'!AH304*0.001/'nmol-analyzed'!AH$1*1/'nmol-analyzed'!AH$2</f>
        <v>0</v>
      </c>
      <c r="AK304" s="14">
        <f>'nmol-analyzed'!AI304*0.001/'nmol-analyzed'!AI$1*1/'nmol-analyzed'!AI$2</f>
        <v>0</v>
      </c>
      <c r="AL304" s="14">
        <f>'nmol-analyzed'!AJ304*0.001/'nmol-analyzed'!AJ$1*1/'nmol-analyzed'!AJ$2</f>
        <v>0</v>
      </c>
      <c r="AM304" s="14">
        <f>'nmol-analyzed'!AK304*0.001/'nmol-analyzed'!AK$1*1/'nmol-analyzed'!AK$2</f>
        <v>0</v>
      </c>
      <c r="AN304" s="14">
        <f>'nmol-analyzed'!AL304*0.001/'nmol-analyzed'!AL$1*1/'nmol-analyzed'!AL$2</f>
        <v>6.6964285714285711E-3</v>
      </c>
      <c r="AO304" s="14">
        <f>'nmol-analyzed'!AM304*0.001/'nmol-analyzed'!AM$1*1/'nmol-analyzed'!AM$2</f>
        <v>0</v>
      </c>
      <c r="AP304" s="14">
        <f>'nmol-analyzed'!AN304*0.001/'nmol-analyzed'!AN$1*1/'nmol-analyzed'!AN$2</f>
        <v>0</v>
      </c>
      <c r="AQ304" s="14">
        <f>'nmol-analyzed'!AO304*0.001/'nmol-analyzed'!AO$1*1/'nmol-analyzed'!AO$2</f>
        <v>0</v>
      </c>
      <c r="AR304" s="14">
        <f>'nmol-analyzed'!AP304*0.001/'nmol-analyzed'!AP$1*1/'nmol-analyzed'!AP$2</f>
        <v>0</v>
      </c>
      <c r="AS304" s="14">
        <f>'nmol-analyzed'!AQ304*0.001/'nmol-analyzed'!AQ$1*1/'nmol-analyzed'!AQ$2</f>
        <v>0</v>
      </c>
      <c r="AT304" s="14">
        <f>'nmol-analyzed'!AR304*0.001/'nmol-analyzed'!AR$1*1/'nmol-analyzed'!AR$2</f>
        <v>0</v>
      </c>
      <c r="AU304" s="14">
        <f>'nmol-analyzed'!AS304*0.001/'nmol-analyzed'!AS$1*1/'nmol-analyzed'!AS$2</f>
        <v>0</v>
      </c>
      <c r="AV304" s="14">
        <f>'nmol-analyzed'!AT304*0.001/'nmol-analyzed'!AT$1*1/'nmol-analyzed'!AT$2</f>
        <v>0</v>
      </c>
      <c r="AW304" s="14">
        <f>'nmol-analyzed'!AU304*0.001/'nmol-analyzed'!AU$1*1/'nmol-analyzed'!AU$2</f>
        <v>0</v>
      </c>
      <c r="AX304" s="14">
        <f>'nmol-analyzed'!AV304*0.001/'nmol-analyzed'!AV$1*1/'nmol-analyzed'!AV$2</f>
        <v>0</v>
      </c>
      <c r="AY304" s="14"/>
    </row>
    <row r="305" spans="1:51" x14ac:dyDescent="0.2">
      <c r="A305">
        <f>'imported summary from web'!A322</f>
        <v>890.6</v>
      </c>
      <c r="B305" t="str">
        <f>'imported summary from web'!B322</f>
        <v>C50H84O10PN</v>
      </c>
      <c r="C305" s="2" t="str">
        <f>'imported summary from web'!C322</f>
        <v>PS(44:7)</v>
      </c>
      <c r="D305" s="71"/>
      <c r="E305" s="14"/>
      <c r="F305" s="14">
        <f>'nmol-analyzed'!F305*0.001/'nmol-analyzed'!F$1*1/'nmol-analyzed'!F$2</f>
        <v>5.0618672665916761E-3</v>
      </c>
      <c r="G305" s="14">
        <f>'nmol-analyzed'!G305*0.001/'nmol-analyzed'!G$1*1/'nmol-analyzed'!G$2</f>
        <v>5.0618672665916761E-3</v>
      </c>
      <c r="H305" s="14">
        <f>'nmol-analyzed'!H305*0.001/'nmol-analyzed'!H$1*1/'nmol-analyzed'!H$2</f>
        <v>3.3745781777277844E-3</v>
      </c>
      <c r="I305" s="14">
        <f>'nmol-analyzed'!I305*0.001/'nmol-analyzed'!I$1*1/'nmol-analyzed'!I$2</f>
        <v>0</v>
      </c>
      <c r="J305" s="14">
        <f>'nmol-analyzed'!J305*0.001/'nmol-analyzed'!J$1*1/'nmol-analyzed'!J$2</f>
        <v>3.3745781777277844E-3</v>
      </c>
      <c r="K305" s="14">
        <f>'nmol-analyzed'!K305*0.001/'nmol-analyzed'!K$1*1/'nmol-analyzed'!K$2</f>
        <v>5.0618672665916761E-3</v>
      </c>
      <c r="L305" s="14">
        <f t="shared" si="12"/>
        <v>3.6557930258717662E-3</v>
      </c>
      <c r="M305" s="137">
        <f t="shared" si="13"/>
        <v>1.9725172009842722E-3</v>
      </c>
      <c r="N305" s="14">
        <f t="shared" si="14"/>
        <v>0.53955932051539013</v>
      </c>
      <c r="O305" s="14">
        <f>'nmol-analyzed'!M305*0.001/'nmol-analyzed'!M$1*1/'nmol-analyzed'!M$2</f>
        <v>0</v>
      </c>
      <c r="P305" s="14">
        <f>'nmol-analyzed'!N305*0.001/'nmol-analyzed'!N$1*1/'nmol-analyzed'!N$2</f>
        <v>0</v>
      </c>
      <c r="Q305" s="14">
        <f>'nmol-analyzed'!O305*0.001/'nmol-analyzed'!O$1*1/'nmol-analyzed'!O$2</f>
        <v>0</v>
      </c>
      <c r="R305" s="14">
        <f>'nmol-analyzed'!P305*0.001/'nmol-analyzed'!P$1*1/'nmol-analyzed'!P$2</f>
        <v>0</v>
      </c>
      <c r="S305" s="14">
        <f>'nmol-analyzed'!Q305*0.001/'nmol-analyzed'!Q$1*1/'nmol-analyzed'!Q$2</f>
        <v>6.6666666666666671E-3</v>
      </c>
      <c r="T305" s="14">
        <f>'nmol-analyzed'!R305*0.001/'nmol-analyzed'!R$1*1/'nmol-analyzed'!R$2</f>
        <v>1.339285714285714E-2</v>
      </c>
      <c r="U305" s="14">
        <f>'nmol-analyzed'!S305*0.001/'nmol-analyzed'!S$1*1/'nmol-analyzed'!S$2</f>
        <v>0</v>
      </c>
      <c r="V305" s="14">
        <f>'nmol-analyzed'!T305*0.001/'nmol-analyzed'!T$1*1/'nmol-analyzed'!T$2</f>
        <v>0</v>
      </c>
      <c r="W305" s="14">
        <f>'nmol-analyzed'!U305*0.001/'nmol-analyzed'!U$1*1/'nmol-analyzed'!U$2</f>
        <v>0</v>
      </c>
      <c r="X305" s="14">
        <f>'nmol-analyzed'!V305*0.001/'nmol-analyzed'!V$1*1/'nmol-analyzed'!V$2</f>
        <v>0</v>
      </c>
      <c r="Y305" s="14">
        <f>'nmol-analyzed'!W305*0.001/'nmol-analyzed'!W$1*1/'nmol-analyzed'!W$2</f>
        <v>6.6964285714285711E-3</v>
      </c>
      <c r="Z305" s="14">
        <f>'nmol-analyzed'!X305*0.001/'nmol-analyzed'!X$1*1/'nmol-analyzed'!X$2</f>
        <v>2.2222222222222227E-3</v>
      </c>
      <c r="AA305" s="14">
        <f>'nmol-analyzed'!Y305*0.001/'nmol-analyzed'!Y$1*1/'nmol-analyzed'!Y$2</f>
        <v>0</v>
      </c>
      <c r="AB305" s="14">
        <f>'nmol-analyzed'!Z305*0.001/'nmol-analyzed'!Z$1*1/'nmol-analyzed'!Z$2</f>
        <v>0</v>
      </c>
      <c r="AC305" s="14">
        <f>'nmol-analyzed'!AA305*0.001/'nmol-analyzed'!AA$1*1/'nmol-analyzed'!AA$2</f>
        <v>0</v>
      </c>
      <c r="AD305" s="14">
        <f>'nmol-analyzed'!AB305*0.001/'nmol-analyzed'!AB$1*1/'nmol-analyzed'!AB$2</f>
        <v>6.6666666666666662E-3</v>
      </c>
      <c r="AE305" s="14">
        <f>'nmol-analyzed'!AC305*0.001/'nmol-analyzed'!AC$1*1/'nmol-analyzed'!AC$2</f>
        <v>4.4444444444444453E-3</v>
      </c>
      <c r="AF305" s="14">
        <f>'nmol-analyzed'!AD305*0.001/'nmol-analyzed'!AD$1*1/'nmol-analyzed'!AD$2</f>
        <v>0</v>
      </c>
      <c r="AG305" s="14">
        <f>'nmol-analyzed'!AE305*0.001/'nmol-analyzed'!AE$1*1/'nmol-analyzed'!AE$2</f>
        <v>4.464285714285714E-3</v>
      </c>
      <c r="AH305" s="14">
        <f>'nmol-analyzed'!AF305*0.001/'nmol-analyzed'!AF$1*1/'nmol-analyzed'!AF$2</f>
        <v>4.434589800443459E-3</v>
      </c>
      <c r="AI305" s="14">
        <f>'nmol-analyzed'!AG305*0.001/'nmol-analyzed'!AG$1*1/'nmol-analyzed'!AG$2</f>
        <v>4.4444444444444444E-3</v>
      </c>
      <c r="AJ305" s="14">
        <f>'nmol-analyzed'!AH305*0.001/'nmol-analyzed'!AH$1*1/'nmol-analyzed'!AH$2</f>
        <v>0</v>
      </c>
      <c r="AK305" s="14">
        <f>'nmol-analyzed'!AI305*0.001/'nmol-analyzed'!AI$1*1/'nmol-analyzed'!AI$2</f>
        <v>5.0000000000000001E-3</v>
      </c>
      <c r="AL305" s="14">
        <f>'nmol-analyzed'!AJ305*0.001/'nmol-analyzed'!AJ$1*1/'nmol-analyzed'!AJ$2</f>
        <v>0.01</v>
      </c>
      <c r="AM305" s="14">
        <f>'nmol-analyzed'!AK305*0.001/'nmol-analyzed'!AK$1*1/'nmol-analyzed'!AK$2</f>
        <v>0</v>
      </c>
      <c r="AN305" s="14">
        <f>'nmol-analyzed'!AL305*0.001/'nmol-analyzed'!AL$1*1/'nmol-analyzed'!AL$2</f>
        <v>1.3392857142857142E-2</v>
      </c>
      <c r="AO305" s="14">
        <f>'nmol-analyzed'!AM305*0.001/'nmol-analyzed'!AM$1*1/'nmol-analyzed'!AM$2</f>
        <v>2.2222222222222227E-3</v>
      </c>
      <c r="AP305" s="14">
        <f>'nmol-analyzed'!AN305*0.001/'nmol-analyzed'!AN$1*1/'nmol-analyzed'!AN$2</f>
        <v>0</v>
      </c>
      <c r="AQ305" s="14">
        <f>'nmol-analyzed'!AO305*0.001/'nmol-analyzed'!AO$1*1/'nmol-analyzed'!AO$2</f>
        <v>7.4999999999999989E-3</v>
      </c>
      <c r="AR305" s="14">
        <f>'nmol-analyzed'!AP305*0.001/'nmol-analyzed'!AP$1*1/'nmol-analyzed'!AP$2</f>
        <v>2.0089285714285712E-2</v>
      </c>
      <c r="AS305" s="14">
        <f>'nmol-analyzed'!AQ305*0.001/'nmol-analyzed'!AQ$1*1/'nmol-analyzed'!AQ$2</f>
        <v>0</v>
      </c>
      <c r="AT305" s="14">
        <f>'nmol-analyzed'!AR305*0.001/'nmol-analyzed'!AR$1*1/'nmol-analyzed'!AR$2</f>
        <v>4.3859649122807024E-3</v>
      </c>
      <c r="AU305" s="14">
        <f>'nmol-analyzed'!AS305*0.001/'nmol-analyzed'!AS$1*1/'nmol-analyzed'!AS$2</f>
        <v>0</v>
      </c>
      <c r="AV305" s="14">
        <f>'nmol-analyzed'!AT305*0.001/'nmol-analyzed'!AT$1*1/'nmol-analyzed'!AT$2</f>
        <v>0</v>
      </c>
      <c r="AW305" s="14">
        <f>'nmol-analyzed'!AU305*0.001/'nmol-analyzed'!AU$1*1/'nmol-analyzed'!AU$2</f>
        <v>1.3392857142857142E-2</v>
      </c>
      <c r="AX305" s="14">
        <f>'nmol-analyzed'!AV305*0.001/'nmol-analyzed'!AV$1*1/'nmol-analyzed'!AV$2</f>
        <v>0</v>
      </c>
      <c r="AY305" s="14"/>
    </row>
    <row r="306" spans="1:51" x14ac:dyDescent="0.2">
      <c r="A306">
        <f>'imported summary from web'!A323</f>
        <v>892.6</v>
      </c>
      <c r="B306" t="str">
        <f>'imported summary from web'!B323</f>
        <v>C50H86O10PN</v>
      </c>
      <c r="C306" s="2" t="str">
        <f>'imported summary from web'!C323</f>
        <v>PS(44:6)</v>
      </c>
      <c r="D306" s="71"/>
      <c r="E306" s="14"/>
      <c r="F306" s="14">
        <f>'nmol-analyzed'!F306*0.001/'nmol-analyzed'!F$1*1/'nmol-analyzed'!F$2</f>
        <v>0</v>
      </c>
      <c r="G306" s="14">
        <f>'nmol-analyzed'!G306*0.001/'nmol-analyzed'!G$1*1/'nmol-analyzed'!G$2</f>
        <v>0</v>
      </c>
      <c r="H306" s="14">
        <f>'nmol-analyzed'!H306*0.001/'nmol-analyzed'!H$1*1/'nmol-analyzed'!H$2</f>
        <v>0</v>
      </c>
      <c r="I306" s="14">
        <f>'nmol-analyzed'!I306*0.001/'nmol-analyzed'!I$1*1/'nmol-analyzed'!I$2</f>
        <v>3.3745781777277844E-3</v>
      </c>
      <c r="J306" s="14">
        <f>'nmol-analyzed'!J306*0.001/'nmol-analyzed'!J$1*1/'nmol-analyzed'!J$2</f>
        <v>0</v>
      </c>
      <c r="K306" s="14">
        <f>'nmol-analyzed'!K306*0.001/'nmol-analyzed'!K$1*1/'nmol-analyzed'!K$2</f>
        <v>0</v>
      </c>
      <c r="L306" s="14">
        <f t="shared" si="12"/>
        <v>5.6242969628796406E-4</v>
      </c>
      <c r="M306" s="137">
        <f t="shared" si="13"/>
        <v>1.377665772094026E-3</v>
      </c>
      <c r="N306" s="14">
        <f t="shared" si="14"/>
        <v>2.4494897427831779</v>
      </c>
      <c r="O306" s="14">
        <f>'nmol-analyzed'!M306*0.001/'nmol-analyzed'!M$1*1/'nmol-analyzed'!M$2</f>
        <v>0</v>
      </c>
      <c r="P306" s="14">
        <f>'nmol-analyzed'!N306*0.001/'nmol-analyzed'!N$1*1/'nmol-analyzed'!N$2</f>
        <v>0</v>
      </c>
      <c r="Q306" s="14">
        <f>'nmol-analyzed'!O306*0.001/'nmol-analyzed'!O$1*1/'nmol-analyzed'!O$2</f>
        <v>0</v>
      </c>
      <c r="R306" s="14">
        <f>'nmol-analyzed'!P306*0.001/'nmol-analyzed'!P$1*1/'nmol-analyzed'!P$2</f>
        <v>0</v>
      </c>
      <c r="S306" s="14">
        <f>'nmol-analyzed'!Q306*0.001/'nmol-analyzed'!Q$1*1/'nmol-analyzed'!Q$2</f>
        <v>0</v>
      </c>
      <c r="T306" s="14">
        <f>'nmol-analyzed'!R306*0.001/'nmol-analyzed'!R$1*1/'nmol-analyzed'!R$2</f>
        <v>0</v>
      </c>
      <c r="U306" s="14">
        <f>'nmol-analyzed'!S306*0.001/'nmol-analyzed'!S$1*1/'nmol-analyzed'!S$2</f>
        <v>4.464285714285714E-3</v>
      </c>
      <c r="V306" s="14">
        <f>'nmol-analyzed'!T306*0.001/'nmol-analyzed'!T$1*1/'nmol-analyzed'!T$2</f>
        <v>0</v>
      </c>
      <c r="W306" s="14">
        <f>'nmol-analyzed'!U306*0.001/'nmol-analyzed'!U$1*1/'nmol-analyzed'!U$2</f>
        <v>0</v>
      </c>
      <c r="X306" s="14">
        <f>'nmol-analyzed'!V306*0.001/'nmol-analyzed'!V$1*1/'nmol-analyzed'!V$2</f>
        <v>0</v>
      </c>
      <c r="Y306" s="14">
        <f>'nmol-analyzed'!W306*0.001/'nmol-analyzed'!W$1*1/'nmol-analyzed'!W$2</f>
        <v>8.9285714285714298E-3</v>
      </c>
      <c r="Z306" s="14">
        <f>'nmol-analyzed'!X306*0.001/'nmol-analyzed'!X$1*1/'nmol-analyzed'!X$2</f>
        <v>0</v>
      </c>
      <c r="AA306" s="14">
        <f>'nmol-analyzed'!Y306*0.001/'nmol-analyzed'!Y$1*1/'nmol-analyzed'!Y$2</f>
        <v>0</v>
      </c>
      <c r="AB306" s="14">
        <f>'nmol-analyzed'!Z306*0.001/'nmol-analyzed'!Z$1*1/'nmol-analyzed'!Z$2</f>
        <v>0</v>
      </c>
      <c r="AC306" s="14">
        <f>'nmol-analyzed'!AA306*0.001/'nmol-analyzed'!AA$1*1/'nmol-analyzed'!AA$2</f>
        <v>0</v>
      </c>
      <c r="AD306" s="14">
        <f>'nmol-analyzed'!AB306*0.001/'nmol-analyzed'!AB$1*1/'nmol-analyzed'!AB$2</f>
        <v>0</v>
      </c>
      <c r="AE306" s="14">
        <f>'nmol-analyzed'!AC306*0.001/'nmol-analyzed'!AC$1*1/'nmol-analyzed'!AC$2</f>
        <v>0</v>
      </c>
      <c r="AF306" s="14">
        <f>'nmol-analyzed'!AD306*0.001/'nmol-analyzed'!AD$1*1/'nmol-analyzed'!AD$2</f>
        <v>0</v>
      </c>
      <c r="AG306" s="14">
        <f>'nmol-analyzed'!AE306*0.001/'nmol-analyzed'!AE$1*1/'nmol-analyzed'!AE$2</f>
        <v>0</v>
      </c>
      <c r="AH306" s="14">
        <f>'nmol-analyzed'!AF306*0.001/'nmol-analyzed'!AF$1*1/'nmol-analyzed'!AF$2</f>
        <v>0</v>
      </c>
      <c r="AI306" s="14">
        <f>'nmol-analyzed'!AG306*0.001/'nmol-analyzed'!AG$1*1/'nmol-analyzed'!AG$2</f>
        <v>0</v>
      </c>
      <c r="AJ306" s="14">
        <f>'nmol-analyzed'!AH306*0.001/'nmol-analyzed'!AH$1*1/'nmol-analyzed'!AH$2</f>
        <v>0</v>
      </c>
      <c r="AK306" s="14">
        <f>'nmol-analyzed'!AI306*0.001/'nmol-analyzed'!AI$1*1/'nmol-analyzed'!AI$2</f>
        <v>0</v>
      </c>
      <c r="AL306" s="14">
        <f>'nmol-analyzed'!AJ306*0.001/'nmol-analyzed'!AJ$1*1/'nmol-analyzed'!AJ$2</f>
        <v>0</v>
      </c>
      <c r="AM306" s="14">
        <f>'nmol-analyzed'!AK306*0.001/'nmol-analyzed'!AK$1*1/'nmol-analyzed'!AK$2</f>
        <v>0</v>
      </c>
      <c r="AN306" s="14">
        <f>'nmol-analyzed'!AL306*0.001/'nmol-analyzed'!AL$1*1/'nmol-analyzed'!AL$2</f>
        <v>0</v>
      </c>
      <c r="AO306" s="14">
        <f>'nmol-analyzed'!AM306*0.001/'nmol-analyzed'!AM$1*1/'nmol-analyzed'!AM$2</f>
        <v>0</v>
      </c>
      <c r="AP306" s="14">
        <f>'nmol-analyzed'!AN306*0.001/'nmol-analyzed'!AN$1*1/'nmol-analyzed'!AN$2</f>
        <v>0</v>
      </c>
      <c r="AQ306" s="14">
        <f>'nmol-analyzed'!AO306*0.001/'nmol-analyzed'!AO$1*1/'nmol-analyzed'!AO$2</f>
        <v>0</v>
      </c>
      <c r="AR306" s="14">
        <f>'nmol-analyzed'!AP306*0.001/'nmol-analyzed'!AP$1*1/'nmol-analyzed'!AP$2</f>
        <v>0</v>
      </c>
      <c r="AS306" s="14">
        <f>'nmol-analyzed'!AQ306*0.001/'nmol-analyzed'!AQ$1*1/'nmol-analyzed'!AQ$2</f>
        <v>0</v>
      </c>
      <c r="AT306" s="14">
        <f>'nmol-analyzed'!AR306*0.001/'nmol-analyzed'!AR$1*1/'nmol-analyzed'!AR$2</f>
        <v>0</v>
      </c>
      <c r="AU306" s="14">
        <f>'nmol-analyzed'!AS306*0.001/'nmol-analyzed'!AS$1*1/'nmol-analyzed'!AS$2</f>
        <v>0</v>
      </c>
      <c r="AV306" s="14">
        <f>'nmol-analyzed'!AT306*0.001/'nmol-analyzed'!AT$1*1/'nmol-analyzed'!AT$2</f>
        <v>0</v>
      </c>
      <c r="AW306" s="14">
        <f>'nmol-analyzed'!AU306*0.001/'nmol-analyzed'!AU$1*1/'nmol-analyzed'!AU$2</f>
        <v>0</v>
      </c>
      <c r="AX306" s="14">
        <f>'nmol-analyzed'!AV306*0.001/'nmol-analyzed'!AV$1*1/'nmol-analyzed'!AV$2</f>
        <v>0</v>
      </c>
      <c r="AY306" s="14"/>
    </row>
    <row r="307" spans="1:51" x14ac:dyDescent="0.2">
      <c r="A307">
        <f>'imported summary from web'!A324</f>
        <v>894.6</v>
      </c>
      <c r="B307" t="str">
        <f>'imported summary from web'!B324</f>
        <v>C50H88O10PN</v>
      </c>
      <c r="C307" s="2" t="str">
        <f>'imported summary from web'!C324</f>
        <v>PS(44:5)</v>
      </c>
      <c r="D307" s="71"/>
      <c r="E307" s="14"/>
      <c r="F307" s="14">
        <f>'nmol-analyzed'!F307*0.001/'nmol-analyzed'!F$1*1/'nmol-analyzed'!F$2</f>
        <v>0</v>
      </c>
      <c r="G307" s="14">
        <f>'nmol-analyzed'!G307*0.001/'nmol-analyzed'!G$1*1/'nmol-analyzed'!G$2</f>
        <v>0</v>
      </c>
      <c r="H307" s="14">
        <f>'nmol-analyzed'!H307*0.001/'nmol-analyzed'!H$1*1/'nmol-analyzed'!H$2</f>
        <v>0</v>
      </c>
      <c r="I307" s="14">
        <f>'nmol-analyzed'!I307*0.001/'nmol-analyzed'!I$1*1/'nmol-analyzed'!I$2</f>
        <v>0</v>
      </c>
      <c r="J307" s="14">
        <f>'nmol-analyzed'!J307*0.001/'nmol-analyzed'!J$1*1/'nmol-analyzed'!J$2</f>
        <v>0</v>
      </c>
      <c r="K307" s="14">
        <f>'nmol-analyzed'!K307*0.001/'nmol-analyzed'!K$1*1/'nmol-analyzed'!K$2</f>
        <v>0</v>
      </c>
      <c r="L307" s="14">
        <f t="shared" si="12"/>
        <v>0</v>
      </c>
      <c r="M307" s="137">
        <f t="shared" si="13"/>
        <v>0</v>
      </c>
      <c r="N307" s="14" t="e">
        <f t="shared" si="14"/>
        <v>#DIV/0!</v>
      </c>
      <c r="O307" s="14">
        <f>'nmol-analyzed'!M307*0.001/'nmol-analyzed'!M$1*1/'nmol-analyzed'!M$2</f>
        <v>0</v>
      </c>
      <c r="P307" s="14">
        <f>'nmol-analyzed'!N307*0.001/'nmol-analyzed'!N$1*1/'nmol-analyzed'!N$2</f>
        <v>0</v>
      </c>
      <c r="Q307" s="14">
        <f>'nmol-analyzed'!O307*0.001/'nmol-analyzed'!O$1*1/'nmol-analyzed'!O$2</f>
        <v>0</v>
      </c>
      <c r="R307" s="14">
        <f>'nmol-analyzed'!P307*0.001/'nmol-analyzed'!P$1*1/'nmol-analyzed'!P$2</f>
        <v>0</v>
      </c>
      <c r="S307" s="14">
        <f>'nmol-analyzed'!Q307*0.001/'nmol-analyzed'!Q$1*1/'nmol-analyzed'!Q$2</f>
        <v>0</v>
      </c>
      <c r="T307" s="14">
        <f>'nmol-analyzed'!R307*0.001/'nmol-analyzed'!R$1*1/'nmol-analyzed'!R$2</f>
        <v>0</v>
      </c>
      <c r="U307" s="14">
        <f>'nmol-analyzed'!S307*0.001/'nmol-analyzed'!S$1*1/'nmol-analyzed'!S$2</f>
        <v>0</v>
      </c>
      <c r="V307" s="14">
        <f>'nmol-analyzed'!T307*0.001/'nmol-analyzed'!T$1*1/'nmol-analyzed'!T$2</f>
        <v>0</v>
      </c>
      <c r="W307" s="14">
        <f>'nmol-analyzed'!U307*0.001/'nmol-analyzed'!U$1*1/'nmol-analyzed'!U$2</f>
        <v>0</v>
      </c>
      <c r="X307" s="14">
        <f>'nmol-analyzed'!V307*0.001/'nmol-analyzed'!V$1*1/'nmol-analyzed'!V$2</f>
        <v>0</v>
      </c>
      <c r="Y307" s="14">
        <f>'nmol-analyzed'!W307*0.001/'nmol-analyzed'!W$1*1/'nmol-analyzed'!W$2</f>
        <v>0</v>
      </c>
      <c r="Z307" s="14">
        <f>'nmol-analyzed'!X307*0.001/'nmol-analyzed'!X$1*1/'nmol-analyzed'!X$2</f>
        <v>0</v>
      </c>
      <c r="AA307" s="14">
        <f>'nmol-analyzed'!Y307*0.001/'nmol-analyzed'!Y$1*1/'nmol-analyzed'!Y$2</f>
        <v>0</v>
      </c>
      <c r="AB307" s="14">
        <f>'nmol-analyzed'!Z307*0.001/'nmol-analyzed'!Z$1*1/'nmol-analyzed'!Z$2</f>
        <v>0</v>
      </c>
      <c r="AC307" s="14">
        <f>'nmol-analyzed'!AA307*0.001/'nmol-analyzed'!AA$1*1/'nmol-analyzed'!AA$2</f>
        <v>0</v>
      </c>
      <c r="AD307" s="14">
        <f>'nmol-analyzed'!AB307*0.001/'nmol-analyzed'!AB$1*1/'nmol-analyzed'!AB$2</f>
        <v>0</v>
      </c>
      <c r="AE307" s="14">
        <f>'nmol-analyzed'!AC307*0.001/'nmol-analyzed'!AC$1*1/'nmol-analyzed'!AC$2</f>
        <v>0</v>
      </c>
      <c r="AF307" s="14">
        <f>'nmol-analyzed'!AD307*0.001/'nmol-analyzed'!AD$1*1/'nmol-analyzed'!AD$2</f>
        <v>0</v>
      </c>
      <c r="AG307" s="14">
        <f>'nmol-analyzed'!AE307*0.001/'nmol-analyzed'!AE$1*1/'nmol-analyzed'!AE$2</f>
        <v>0</v>
      </c>
      <c r="AH307" s="14">
        <f>'nmol-analyzed'!AF307*0.001/'nmol-analyzed'!AF$1*1/'nmol-analyzed'!AF$2</f>
        <v>0</v>
      </c>
      <c r="AI307" s="14">
        <f>'nmol-analyzed'!AG307*0.001/'nmol-analyzed'!AG$1*1/'nmol-analyzed'!AG$2</f>
        <v>0</v>
      </c>
      <c r="AJ307" s="14">
        <f>'nmol-analyzed'!AH307*0.001/'nmol-analyzed'!AH$1*1/'nmol-analyzed'!AH$2</f>
        <v>0</v>
      </c>
      <c r="AK307" s="14">
        <f>'nmol-analyzed'!AI307*0.001/'nmol-analyzed'!AI$1*1/'nmol-analyzed'!AI$2</f>
        <v>0</v>
      </c>
      <c r="AL307" s="14">
        <f>'nmol-analyzed'!AJ307*0.001/'nmol-analyzed'!AJ$1*1/'nmol-analyzed'!AJ$2</f>
        <v>0</v>
      </c>
      <c r="AM307" s="14">
        <f>'nmol-analyzed'!AK307*0.001/'nmol-analyzed'!AK$1*1/'nmol-analyzed'!AK$2</f>
        <v>0</v>
      </c>
      <c r="AN307" s="14">
        <f>'nmol-analyzed'!AL307*0.001/'nmol-analyzed'!AL$1*1/'nmol-analyzed'!AL$2</f>
        <v>0</v>
      </c>
      <c r="AO307" s="14">
        <f>'nmol-analyzed'!AM307*0.001/'nmol-analyzed'!AM$1*1/'nmol-analyzed'!AM$2</f>
        <v>0</v>
      </c>
      <c r="AP307" s="14">
        <f>'nmol-analyzed'!AN307*0.001/'nmol-analyzed'!AN$1*1/'nmol-analyzed'!AN$2</f>
        <v>0</v>
      </c>
      <c r="AQ307" s="14">
        <f>'nmol-analyzed'!AO307*0.001/'nmol-analyzed'!AO$1*1/'nmol-analyzed'!AO$2</f>
        <v>0</v>
      </c>
      <c r="AR307" s="14">
        <f>'nmol-analyzed'!AP307*0.001/'nmol-analyzed'!AP$1*1/'nmol-analyzed'!AP$2</f>
        <v>0</v>
      </c>
      <c r="AS307" s="14">
        <f>'nmol-analyzed'!AQ307*0.001/'nmol-analyzed'!AQ$1*1/'nmol-analyzed'!AQ$2</f>
        <v>0</v>
      </c>
      <c r="AT307" s="14">
        <f>'nmol-analyzed'!AR307*0.001/'nmol-analyzed'!AR$1*1/'nmol-analyzed'!AR$2</f>
        <v>0</v>
      </c>
      <c r="AU307" s="14">
        <f>'nmol-analyzed'!AS307*0.001/'nmol-analyzed'!AS$1*1/'nmol-analyzed'!AS$2</f>
        <v>0</v>
      </c>
      <c r="AV307" s="14">
        <f>'nmol-analyzed'!AT307*0.001/'nmol-analyzed'!AT$1*1/'nmol-analyzed'!AT$2</f>
        <v>0</v>
      </c>
      <c r="AW307" s="14">
        <f>'nmol-analyzed'!AU307*0.001/'nmol-analyzed'!AU$1*1/'nmol-analyzed'!AU$2</f>
        <v>0</v>
      </c>
      <c r="AX307" s="14">
        <f>'nmol-analyzed'!AV307*0.001/'nmol-analyzed'!AV$1*1/'nmol-analyzed'!AV$2</f>
        <v>0</v>
      </c>
      <c r="AY307" s="14"/>
    </row>
    <row r="308" spans="1:51" x14ac:dyDescent="0.2">
      <c r="A308">
        <f>'imported summary from web'!A325</f>
        <v>896.6</v>
      </c>
      <c r="B308" t="str">
        <f>'imported summary from web'!B325</f>
        <v>C50H90O10PN</v>
      </c>
      <c r="C308" s="2" t="str">
        <f>'imported summary from web'!C325</f>
        <v>PS(44:4)</v>
      </c>
      <c r="D308" s="71"/>
      <c r="E308" s="14"/>
      <c r="F308" s="14">
        <f>'nmol-analyzed'!F308*0.001/'nmol-analyzed'!F$1*1/'nmol-analyzed'!F$2</f>
        <v>0</v>
      </c>
      <c r="G308" s="14">
        <f>'nmol-analyzed'!G308*0.001/'nmol-analyzed'!G$1*1/'nmol-analyzed'!G$2</f>
        <v>0</v>
      </c>
      <c r="H308" s="14">
        <f>'nmol-analyzed'!H308*0.001/'nmol-analyzed'!H$1*1/'nmol-analyzed'!H$2</f>
        <v>0</v>
      </c>
      <c r="I308" s="14">
        <f>'nmol-analyzed'!I308*0.001/'nmol-analyzed'!I$1*1/'nmol-analyzed'!I$2</f>
        <v>0</v>
      </c>
      <c r="J308" s="14">
        <f>'nmol-analyzed'!J308*0.001/'nmol-analyzed'!J$1*1/'nmol-analyzed'!J$2</f>
        <v>0</v>
      </c>
      <c r="K308" s="14">
        <f>'nmol-analyzed'!K308*0.001/'nmol-analyzed'!K$1*1/'nmol-analyzed'!K$2</f>
        <v>0</v>
      </c>
      <c r="L308" s="14">
        <f t="shared" si="12"/>
        <v>0</v>
      </c>
      <c r="M308" s="137">
        <f t="shared" si="13"/>
        <v>0</v>
      </c>
      <c r="N308" s="14" t="e">
        <f t="shared" si="14"/>
        <v>#DIV/0!</v>
      </c>
      <c r="O308" s="14">
        <f>'nmol-analyzed'!M308*0.001/'nmol-analyzed'!M$1*1/'nmol-analyzed'!M$2</f>
        <v>0</v>
      </c>
      <c r="P308" s="14">
        <f>'nmol-analyzed'!N308*0.001/'nmol-analyzed'!N$1*1/'nmol-analyzed'!N$2</f>
        <v>0</v>
      </c>
      <c r="Q308" s="14">
        <f>'nmol-analyzed'!O308*0.001/'nmol-analyzed'!O$1*1/'nmol-analyzed'!O$2</f>
        <v>0</v>
      </c>
      <c r="R308" s="14">
        <f>'nmol-analyzed'!P308*0.001/'nmol-analyzed'!P$1*1/'nmol-analyzed'!P$2</f>
        <v>0</v>
      </c>
      <c r="S308" s="14">
        <f>'nmol-analyzed'!Q308*0.001/'nmol-analyzed'!Q$1*1/'nmol-analyzed'!Q$2</f>
        <v>0</v>
      </c>
      <c r="T308" s="14">
        <f>'nmol-analyzed'!R308*0.001/'nmol-analyzed'!R$1*1/'nmol-analyzed'!R$2</f>
        <v>0</v>
      </c>
      <c r="U308" s="14">
        <f>'nmol-analyzed'!S308*0.001/'nmol-analyzed'!S$1*1/'nmol-analyzed'!S$2</f>
        <v>0</v>
      </c>
      <c r="V308" s="14">
        <f>'nmol-analyzed'!T308*0.001/'nmol-analyzed'!T$1*1/'nmol-analyzed'!T$2</f>
        <v>0</v>
      </c>
      <c r="W308" s="14">
        <f>'nmol-analyzed'!U308*0.001/'nmol-analyzed'!U$1*1/'nmol-analyzed'!U$2</f>
        <v>0</v>
      </c>
      <c r="X308" s="14">
        <f>'nmol-analyzed'!V308*0.001/'nmol-analyzed'!V$1*1/'nmol-analyzed'!V$2</f>
        <v>0</v>
      </c>
      <c r="Y308" s="14">
        <f>'nmol-analyzed'!W308*0.001/'nmol-analyzed'!W$1*1/'nmol-analyzed'!W$2</f>
        <v>0</v>
      </c>
      <c r="Z308" s="14">
        <f>'nmol-analyzed'!X308*0.001/'nmol-analyzed'!X$1*1/'nmol-analyzed'!X$2</f>
        <v>0</v>
      </c>
      <c r="AA308" s="14">
        <f>'nmol-analyzed'!Y308*0.001/'nmol-analyzed'!Y$1*1/'nmol-analyzed'!Y$2</f>
        <v>0</v>
      </c>
      <c r="AB308" s="14">
        <f>'nmol-analyzed'!Z308*0.001/'nmol-analyzed'!Z$1*1/'nmol-analyzed'!Z$2</f>
        <v>0</v>
      </c>
      <c r="AC308" s="14">
        <f>'nmol-analyzed'!AA308*0.001/'nmol-analyzed'!AA$1*1/'nmol-analyzed'!AA$2</f>
        <v>0</v>
      </c>
      <c r="AD308" s="14">
        <f>'nmol-analyzed'!AB308*0.001/'nmol-analyzed'!AB$1*1/'nmol-analyzed'!AB$2</f>
        <v>0</v>
      </c>
      <c r="AE308" s="14">
        <f>'nmol-analyzed'!AC308*0.001/'nmol-analyzed'!AC$1*1/'nmol-analyzed'!AC$2</f>
        <v>0</v>
      </c>
      <c r="AF308" s="14">
        <f>'nmol-analyzed'!AD308*0.001/'nmol-analyzed'!AD$1*1/'nmol-analyzed'!AD$2</f>
        <v>0</v>
      </c>
      <c r="AG308" s="14">
        <f>'nmol-analyzed'!AE308*0.001/'nmol-analyzed'!AE$1*1/'nmol-analyzed'!AE$2</f>
        <v>0</v>
      </c>
      <c r="AH308" s="14">
        <f>'nmol-analyzed'!AF308*0.001/'nmol-analyzed'!AF$1*1/'nmol-analyzed'!AF$2</f>
        <v>0</v>
      </c>
      <c r="AI308" s="14">
        <f>'nmol-analyzed'!AG308*0.001/'nmol-analyzed'!AG$1*1/'nmol-analyzed'!AG$2</f>
        <v>0</v>
      </c>
      <c r="AJ308" s="14">
        <f>'nmol-analyzed'!AH308*0.001/'nmol-analyzed'!AH$1*1/'nmol-analyzed'!AH$2</f>
        <v>0</v>
      </c>
      <c r="AK308" s="14">
        <f>'nmol-analyzed'!AI308*0.001/'nmol-analyzed'!AI$1*1/'nmol-analyzed'!AI$2</f>
        <v>5.0000000000000001E-3</v>
      </c>
      <c r="AL308" s="14">
        <f>'nmol-analyzed'!AJ308*0.001/'nmol-analyzed'!AJ$1*1/'nmol-analyzed'!AJ$2</f>
        <v>0</v>
      </c>
      <c r="AM308" s="14">
        <f>'nmol-analyzed'!AK308*0.001/'nmol-analyzed'!AK$1*1/'nmol-analyzed'!AK$2</f>
        <v>0</v>
      </c>
      <c r="AN308" s="14">
        <f>'nmol-analyzed'!AL308*0.001/'nmol-analyzed'!AL$1*1/'nmol-analyzed'!AL$2</f>
        <v>0</v>
      </c>
      <c r="AO308" s="14">
        <f>'nmol-analyzed'!AM308*0.001/'nmol-analyzed'!AM$1*1/'nmol-analyzed'!AM$2</f>
        <v>0</v>
      </c>
      <c r="AP308" s="14">
        <f>'nmol-analyzed'!AN308*0.001/'nmol-analyzed'!AN$1*1/'nmol-analyzed'!AN$2</f>
        <v>0</v>
      </c>
      <c r="AQ308" s="14">
        <f>'nmol-analyzed'!AO308*0.001/'nmol-analyzed'!AO$1*1/'nmol-analyzed'!AO$2</f>
        <v>0</v>
      </c>
      <c r="AR308" s="14">
        <f>'nmol-analyzed'!AP308*0.001/'nmol-analyzed'!AP$1*1/'nmol-analyzed'!AP$2</f>
        <v>0</v>
      </c>
      <c r="AS308" s="14">
        <f>'nmol-analyzed'!AQ308*0.001/'nmol-analyzed'!AQ$1*1/'nmol-analyzed'!AQ$2</f>
        <v>0</v>
      </c>
      <c r="AT308" s="14">
        <f>'nmol-analyzed'!AR308*0.001/'nmol-analyzed'!AR$1*1/'nmol-analyzed'!AR$2</f>
        <v>0</v>
      </c>
      <c r="AU308" s="14">
        <f>'nmol-analyzed'!AS308*0.001/'nmol-analyzed'!AS$1*1/'nmol-analyzed'!AS$2</f>
        <v>0</v>
      </c>
      <c r="AV308" s="14">
        <f>'nmol-analyzed'!AT308*0.001/'nmol-analyzed'!AT$1*1/'nmol-analyzed'!AT$2</f>
        <v>0</v>
      </c>
      <c r="AW308" s="14">
        <f>'nmol-analyzed'!AU308*0.001/'nmol-analyzed'!AU$1*1/'nmol-analyzed'!AU$2</f>
        <v>0</v>
      </c>
      <c r="AX308" s="14">
        <f>'nmol-analyzed'!AV308*0.001/'nmol-analyzed'!AV$1*1/'nmol-analyzed'!AV$2</f>
        <v>0</v>
      </c>
      <c r="AY308" s="14"/>
    </row>
    <row r="309" spans="1:51" x14ac:dyDescent="0.2">
      <c r="A309">
        <f>'imported summary from web'!A326</f>
        <v>898.6</v>
      </c>
      <c r="B309" t="str">
        <f>'imported summary from web'!B326</f>
        <v>C50H92O10PN</v>
      </c>
      <c r="C309" s="2" t="str">
        <f>'imported summary from web'!C326</f>
        <v>PS(44:3)</v>
      </c>
      <c r="D309" s="71"/>
      <c r="E309" s="14"/>
      <c r="F309" s="14">
        <f>'nmol-analyzed'!F309*0.001/'nmol-analyzed'!F$1*1/'nmol-analyzed'!F$2</f>
        <v>0</v>
      </c>
      <c r="G309" s="14">
        <f>'nmol-analyzed'!G309*0.001/'nmol-analyzed'!G$1*1/'nmol-analyzed'!G$2</f>
        <v>0</v>
      </c>
      <c r="H309" s="14">
        <f>'nmol-analyzed'!H309*0.001/'nmol-analyzed'!H$1*1/'nmol-analyzed'!H$2</f>
        <v>0</v>
      </c>
      <c r="I309" s="14">
        <f>'nmol-analyzed'!I309*0.001/'nmol-analyzed'!I$1*1/'nmol-analyzed'!I$2</f>
        <v>0</v>
      </c>
      <c r="J309" s="14">
        <f>'nmol-analyzed'!J309*0.001/'nmol-analyzed'!J$1*1/'nmol-analyzed'!J$2</f>
        <v>0</v>
      </c>
      <c r="K309" s="14">
        <f>'nmol-analyzed'!K309*0.001/'nmol-analyzed'!K$1*1/'nmol-analyzed'!K$2</f>
        <v>0</v>
      </c>
      <c r="L309" s="14">
        <f t="shared" si="12"/>
        <v>0</v>
      </c>
      <c r="M309" s="137">
        <f t="shared" si="13"/>
        <v>0</v>
      </c>
      <c r="N309" s="14" t="e">
        <f t="shared" si="14"/>
        <v>#DIV/0!</v>
      </c>
      <c r="O309" s="14">
        <f>'nmol-analyzed'!M309*0.001/'nmol-analyzed'!M$1*1/'nmol-analyzed'!M$2</f>
        <v>0</v>
      </c>
      <c r="P309" s="14">
        <f>'nmol-analyzed'!N309*0.001/'nmol-analyzed'!N$1*1/'nmol-analyzed'!N$2</f>
        <v>0</v>
      </c>
      <c r="Q309" s="14">
        <f>'nmol-analyzed'!O309*0.001/'nmol-analyzed'!O$1*1/'nmol-analyzed'!O$2</f>
        <v>0</v>
      </c>
      <c r="R309" s="14">
        <f>'nmol-analyzed'!P309*0.001/'nmol-analyzed'!P$1*1/'nmol-analyzed'!P$2</f>
        <v>0</v>
      </c>
      <c r="S309" s="14">
        <f>'nmol-analyzed'!Q309*0.001/'nmol-analyzed'!Q$1*1/'nmol-analyzed'!Q$2</f>
        <v>0</v>
      </c>
      <c r="T309" s="14">
        <f>'nmol-analyzed'!R309*0.001/'nmol-analyzed'!R$1*1/'nmol-analyzed'!R$2</f>
        <v>0</v>
      </c>
      <c r="U309" s="14">
        <f>'nmol-analyzed'!S309*0.001/'nmol-analyzed'!S$1*1/'nmol-analyzed'!S$2</f>
        <v>0</v>
      </c>
      <c r="V309" s="14">
        <f>'nmol-analyzed'!T309*0.001/'nmol-analyzed'!T$1*1/'nmol-analyzed'!T$2</f>
        <v>0</v>
      </c>
      <c r="W309" s="14">
        <f>'nmol-analyzed'!U309*0.001/'nmol-analyzed'!U$1*1/'nmol-analyzed'!U$2</f>
        <v>0</v>
      </c>
      <c r="X309" s="14">
        <f>'nmol-analyzed'!V309*0.001/'nmol-analyzed'!V$1*1/'nmol-analyzed'!V$2</f>
        <v>0</v>
      </c>
      <c r="Y309" s="14">
        <f>'nmol-analyzed'!W309*0.001/'nmol-analyzed'!W$1*1/'nmol-analyzed'!W$2</f>
        <v>0</v>
      </c>
      <c r="Z309" s="14">
        <f>'nmol-analyzed'!X309*0.001/'nmol-analyzed'!X$1*1/'nmol-analyzed'!X$2</f>
        <v>0</v>
      </c>
      <c r="AA309" s="14">
        <f>'nmol-analyzed'!Y309*0.001/'nmol-analyzed'!Y$1*1/'nmol-analyzed'!Y$2</f>
        <v>0</v>
      </c>
      <c r="AB309" s="14">
        <f>'nmol-analyzed'!Z309*0.001/'nmol-analyzed'!Z$1*1/'nmol-analyzed'!Z$2</f>
        <v>0</v>
      </c>
      <c r="AC309" s="14">
        <f>'nmol-analyzed'!AA309*0.001/'nmol-analyzed'!AA$1*1/'nmol-analyzed'!AA$2</f>
        <v>0</v>
      </c>
      <c r="AD309" s="14">
        <f>'nmol-analyzed'!AB309*0.001/'nmol-analyzed'!AB$1*1/'nmol-analyzed'!AB$2</f>
        <v>0</v>
      </c>
      <c r="AE309" s="14">
        <f>'nmol-analyzed'!AC309*0.001/'nmol-analyzed'!AC$1*1/'nmol-analyzed'!AC$2</f>
        <v>0</v>
      </c>
      <c r="AF309" s="14">
        <f>'nmol-analyzed'!AD309*0.001/'nmol-analyzed'!AD$1*1/'nmol-analyzed'!AD$2</f>
        <v>0</v>
      </c>
      <c r="AG309" s="14">
        <f>'nmol-analyzed'!AE309*0.001/'nmol-analyzed'!AE$1*1/'nmol-analyzed'!AE$2</f>
        <v>0</v>
      </c>
      <c r="AH309" s="14">
        <f>'nmol-analyzed'!AF309*0.001/'nmol-analyzed'!AF$1*1/'nmol-analyzed'!AF$2</f>
        <v>0</v>
      </c>
      <c r="AI309" s="14">
        <f>'nmol-analyzed'!AG309*0.001/'nmol-analyzed'!AG$1*1/'nmol-analyzed'!AG$2</f>
        <v>0</v>
      </c>
      <c r="AJ309" s="14">
        <f>'nmol-analyzed'!AH309*0.001/'nmol-analyzed'!AH$1*1/'nmol-analyzed'!AH$2</f>
        <v>0</v>
      </c>
      <c r="AK309" s="14">
        <f>'nmol-analyzed'!AI309*0.001/'nmol-analyzed'!AI$1*1/'nmol-analyzed'!AI$2</f>
        <v>0</v>
      </c>
      <c r="AL309" s="14">
        <f>'nmol-analyzed'!AJ309*0.001/'nmol-analyzed'!AJ$1*1/'nmol-analyzed'!AJ$2</f>
        <v>0</v>
      </c>
      <c r="AM309" s="14">
        <f>'nmol-analyzed'!AK309*0.001/'nmol-analyzed'!AK$1*1/'nmol-analyzed'!AK$2</f>
        <v>0</v>
      </c>
      <c r="AN309" s="14">
        <f>'nmol-analyzed'!AL309*0.001/'nmol-analyzed'!AL$1*1/'nmol-analyzed'!AL$2</f>
        <v>0</v>
      </c>
      <c r="AO309" s="14">
        <f>'nmol-analyzed'!AM309*0.001/'nmol-analyzed'!AM$1*1/'nmol-analyzed'!AM$2</f>
        <v>0</v>
      </c>
      <c r="AP309" s="14">
        <f>'nmol-analyzed'!AN309*0.001/'nmol-analyzed'!AN$1*1/'nmol-analyzed'!AN$2</f>
        <v>0</v>
      </c>
      <c r="AQ309" s="14">
        <f>'nmol-analyzed'!AO309*0.001/'nmol-analyzed'!AO$1*1/'nmol-analyzed'!AO$2</f>
        <v>0</v>
      </c>
      <c r="AR309" s="14">
        <f>'nmol-analyzed'!AP309*0.001/'nmol-analyzed'!AP$1*1/'nmol-analyzed'!AP$2</f>
        <v>0</v>
      </c>
      <c r="AS309" s="14">
        <f>'nmol-analyzed'!AQ309*0.001/'nmol-analyzed'!AQ$1*1/'nmol-analyzed'!AQ$2</f>
        <v>0</v>
      </c>
      <c r="AT309" s="14">
        <f>'nmol-analyzed'!AR309*0.001/'nmol-analyzed'!AR$1*1/'nmol-analyzed'!AR$2</f>
        <v>0</v>
      </c>
      <c r="AU309" s="14">
        <f>'nmol-analyzed'!AS309*0.001/'nmol-analyzed'!AS$1*1/'nmol-analyzed'!AS$2</f>
        <v>0</v>
      </c>
      <c r="AV309" s="14">
        <f>'nmol-analyzed'!AT309*0.001/'nmol-analyzed'!AT$1*1/'nmol-analyzed'!AT$2</f>
        <v>0</v>
      </c>
      <c r="AW309" s="14">
        <f>'nmol-analyzed'!AU309*0.001/'nmol-analyzed'!AU$1*1/'nmol-analyzed'!AU$2</f>
        <v>0</v>
      </c>
      <c r="AX309" s="14">
        <f>'nmol-analyzed'!AV309*0.001/'nmol-analyzed'!AV$1*1/'nmol-analyzed'!AV$2</f>
        <v>0</v>
      </c>
      <c r="AY309" s="14"/>
    </row>
    <row r="310" spans="1:51" x14ac:dyDescent="0.2">
      <c r="A310">
        <f>'imported summary from web'!A327</f>
        <v>900.7</v>
      </c>
      <c r="B310" t="str">
        <f>'imported summary from web'!B327</f>
        <v>C50H94O10PN</v>
      </c>
      <c r="C310" s="2" t="str">
        <f>'imported summary from web'!C327</f>
        <v>PS(44:2)</v>
      </c>
      <c r="D310" s="71"/>
      <c r="E310" s="14"/>
      <c r="F310" s="14">
        <f>'nmol-analyzed'!F310*0.001/'nmol-analyzed'!F$1*1/'nmol-analyzed'!F$2</f>
        <v>0</v>
      </c>
      <c r="G310" s="14">
        <f>'nmol-analyzed'!G310*0.001/'nmol-analyzed'!G$1*1/'nmol-analyzed'!G$2</f>
        <v>0</v>
      </c>
      <c r="H310" s="14">
        <f>'nmol-analyzed'!H310*0.001/'nmol-analyzed'!H$1*1/'nmol-analyzed'!H$2</f>
        <v>0</v>
      </c>
      <c r="I310" s="14">
        <f>'nmol-analyzed'!I310*0.001/'nmol-analyzed'!I$1*1/'nmol-analyzed'!I$2</f>
        <v>0</v>
      </c>
      <c r="J310" s="14">
        <f>'nmol-analyzed'!J310*0.001/'nmol-analyzed'!J$1*1/'nmol-analyzed'!J$2</f>
        <v>0</v>
      </c>
      <c r="K310" s="14">
        <f>'nmol-analyzed'!K310*0.001/'nmol-analyzed'!K$1*1/'nmol-analyzed'!K$2</f>
        <v>0</v>
      </c>
      <c r="L310" s="14">
        <f t="shared" si="12"/>
        <v>0</v>
      </c>
      <c r="M310" s="137">
        <f t="shared" si="13"/>
        <v>0</v>
      </c>
      <c r="N310" s="14" t="e">
        <f t="shared" si="14"/>
        <v>#DIV/0!</v>
      </c>
      <c r="O310" s="14">
        <f>'nmol-analyzed'!M310*0.001/'nmol-analyzed'!M$1*1/'nmol-analyzed'!M$2</f>
        <v>0</v>
      </c>
      <c r="P310" s="14">
        <f>'nmol-analyzed'!N310*0.001/'nmol-analyzed'!N$1*1/'nmol-analyzed'!N$2</f>
        <v>0</v>
      </c>
      <c r="Q310" s="14">
        <f>'nmol-analyzed'!O310*0.001/'nmol-analyzed'!O$1*1/'nmol-analyzed'!O$2</f>
        <v>0</v>
      </c>
      <c r="R310" s="14">
        <f>'nmol-analyzed'!P310*0.001/'nmol-analyzed'!P$1*1/'nmol-analyzed'!P$2</f>
        <v>0</v>
      </c>
      <c r="S310" s="14">
        <f>'nmol-analyzed'!Q310*0.001/'nmol-analyzed'!Q$1*1/'nmol-analyzed'!Q$2</f>
        <v>0</v>
      </c>
      <c r="T310" s="14">
        <f>'nmol-analyzed'!R310*0.001/'nmol-analyzed'!R$1*1/'nmol-analyzed'!R$2</f>
        <v>0</v>
      </c>
      <c r="U310" s="14">
        <f>'nmol-analyzed'!S310*0.001/'nmol-analyzed'!S$1*1/'nmol-analyzed'!S$2</f>
        <v>0</v>
      </c>
      <c r="V310" s="14">
        <f>'nmol-analyzed'!T310*0.001/'nmol-analyzed'!T$1*1/'nmol-analyzed'!T$2</f>
        <v>0</v>
      </c>
      <c r="W310" s="14">
        <f>'nmol-analyzed'!U310*0.001/'nmol-analyzed'!U$1*1/'nmol-analyzed'!U$2</f>
        <v>0</v>
      </c>
      <c r="X310" s="14">
        <f>'nmol-analyzed'!V310*0.001/'nmol-analyzed'!V$1*1/'nmol-analyzed'!V$2</f>
        <v>0</v>
      </c>
      <c r="Y310" s="14">
        <f>'nmol-analyzed'!W310*0.001/'nmol-analyzed'!W$1*1/'nmol-analyzed'!W$2</f>
        <v>0</v>
      </c>
      <c r="Z310" s="14">
        <f>'nmol-analyzed'!X310*0.001/'nmol-analyzed'!X$1*1/'nmol-analyzed'!X$2</f>
        <v>0</v>
      </c>
      <c r="AA310" s="14">
        <f>'nmol-analyzed'!Y310*0.001/'nmol-analyzed'!Y$1*1/'nmol-analyzed'!Y$2</f>
        <v>0</v>
      </c>
      <c r="AB310" s="14">
        <f>'nmol-analyzed'!Z310*0.001/'nmol-analyzed'!Z$1*1/'nmol-analyzed'!Z$2</f>
        <v>0</v>
      </c>
      <c r="AC310" s="14">
        <f>'nmol-analyzed'!AA310*0.001/'nmol-analyzed'!AA$1*1/'nmol-analyzed'!AA$2</f>
        <v>0</v>
      </c>
      <c r="AD310" s="14">
        <f>'nmol-analyzed'!AB310*0.001/'nmol-analyzed'!AB$1*1/'nmol-analyzed'!AB$2</f>
        <v>0</v>
      </c>
      <c r="AE310" s="14">
        <f>'nmol-analyzed'!AC310*0.001/'nmol-analyzed'!AC$1*1/'nmol-analyzed'!AC$2</f>
        <v>0</v>
      </c>
      <c r="AF310" s="14">
        <f>'nmol-analyzed'!AD310*0.001/'nmol-analyzed'!AD$1*1/'nmol-analyzed'!AD$2</f>
        <v>0</v>
      </c>
      <c r="AG310" s="14">
        <f>'nmol-analyzed'!AE310*0.001/'nmol-analyzed'!AE$1*1/'nmol-analyzed'!AE$2</f>
        <v>0</v>
      </c>
      <c r="AH310" s="14">
        <f>'nmol-analyzed'!AF310*0.001/'nmol-analyzed'!AF$1*1/'nmol-analyzed'!AF$2</f>
        <v>0</v>
      </c>
      <c r="AI310" s="14">
        <f>'nmol-analyzed'!AG310*0.001/'nmol-analyzed'!AG$1*1/'nmol-analyzed'!AG$2</f>
        <v>0</v>
      </c>
      <c r="AJ310" s="14">
        <f>'nmol-analyzed'!AH310*0.001/'nmol-analyzed'!AH$1*1/'nmol-analyzed'!AH$2</f>
        <v>0</v>
      </c>
      <c r="AK310" s="14">
        <f>'nmol-analyzed'!AI310*0.001/'nmol-analyzed'!AI$1*1/'nmol-analyzed'!AI$2</f>
        <v>0</v>
      </c>
      <c r="AL310" s="14">
        <f>'nmol-analyzed'!AJ310*0.001/'nmol-analyzed'!AJ$1*1/'nmol-analyzed'!AJ$2</f>
        <v>0</v>
      </c>
      <c r="AM310" s="14">
        <f>'nmol-analyzed'!AK310*0.001/'nmol-analyzed'!AK$1*1/'nmol-analyzed'!AK$2</f>
        <v>0</v>
      </c>
      <c r="AN310" s="14">
        <f>'nmol-analyzed'!AL310*0.001/'nmol-analyzed'!AL$1*1/'nmol-analyzed'!AL$2</f>
        <v>0</v>
      </c>
      <c r="AO310" s="14">
        <f>'nmol-analyzed'!AM310*0.001/'nmol-analyzed'!AM$1*1/'nmol-analyzed'!AM$2</f>
        <v>0</v>
      </c>
      <c r="AP310" s="14">
        <f>'nmol-analyzed'!AN310*0.001/'nmol-analyzed'!AN$1*1/'nmol-analyzed'!AN$2</f>
        <v>0</v>
      </c>
      <c r="AQ310" s="14">
        <f>'nmol-analyzed'!AO310*0.001/'nmol-analyzed'!AO$1*1/'nmol-analyzed'!AO$2</f>
        <v>0</v>
      </c>
      <c r="AR310" s="14">
        <f>'nmol-analyzed'!AP310*0.001/'nmol-analyzed'!AP$1*1/'nmol-analyzed'!AP$2</f>
        <v>0</v>
      </c>
      <c r="AS310" s="14">
        <f>'nmol-analyzed'!AQ310*0.001/'nmol-analyzed'!AQ$1*1/'nmol-analyzed'!AQ$2</f>
        <v>0</v>
      </c>
      <c r="AT310" s="14">
        <f>'nmol-analyzed'!AR310*0.001/'nmol-analyzed'!AR$1*1/'nmol-analyzed'!AR$2</f>
        <v>0</v>
      </c>
      <c r="AU310" s="14">
        <f>'nmol-analyzed'!AS310*0.001/'nmol-analyzed'!AS$1*1/'nmol-analyzed'!AS$2</f>
        <v>0</v>
      </c>
      <c r="AV310" s="14">
        <f>'nmol-analyzed'!AT310*0.001/'nmol-analyzed'!AT$1*1/'nmol-analyzed'!AT$2</f>
        <v>0</v>
      </c>
      <c r="AW310" s="14">
        <f>'nmol-analyzed'!AU310*0.001/'nmol-analyzed'!AU$1*1/'nmol-analyzed'!AU$2</f>
        <v>0</v>
      </c>
      <c r="AX310" s="14">
        <f>'nmol-analyzed'!AV310*0.001/'nmol-analyzed'!AV$1*1/'nmol-analyzed'!AV$2</f>
        <v>0</v>
      </c>
      <c r="AY310" s="14"/>
    </row>
    <row r="311" spans="1:51" x14ac:dyDescent="0.2">
      <c r="A311" s="2" t="s">
        <v>312</v>
      </c>
      <c r="B311"/>
      <c r="C311" s="2" t="s">
        <v>312</v>
      </c>
      <c r="D311" s="73"/>
      <c r="E311" s="16"/>
      <c r="F311" s="16">
        <f>'nmol-analyzed'!F311*0.001/'nmol-analyzed'!F$1*1/'nmol-analyzed'!F$2</f>
        <v>6.3489313835770522</v>
      </c>
      <c r="G311" s="16">
        <f>'nmol-analyzed'!G311*0.001/'nmol-analyzed'!G$1*1/'nmol-analyzed'!G$2</f>
        <v>6.6003374578177745</v>
      </c>
      <c r="H311" s="16">
        <f>'nmol-analyzed'!H311*0.001/'nmol-analyzed'!H$1*1/'nmol-analyzed'!H$2</f>
        <v>5.5073115860517436</v>
      </c>
      <c r="I311" s="16">
        <f>'nmol-analyzed'!I311*0.001/'nmol-analyzed'!I$1*1/'nmol-analyzed'!I$2</f>
        <v>5.6723284589426335</v>
      </c>
      <c r="J311" s="16">
        <f>'nmol-analyzed'!J311*0.001/'nmol-analyzed'!J$1*1/'nmol-analyzed'!J$2</f>
        <v>5.5100112485939263</v>
      </c>
      <c r="K311" s="16">
        <f>'nmol-analyzed'!K311*0.001/'nmol-analyzed'!K$1*1/'nmol-analyzed'!K$2</f>
        <v>5.1931383577052879</v>
      </c>
      <c r="L311" s="140">
        <f t="shared" si="12"/>
        <v>5.805343082114736</v>
      </c>
      <c r="M311" s="141">
        <f t="shared" si="13"/>
        <v>0.54699825922745371</v>
      </c>
      <c r="N311" s="14">
        <f t="shared" si="14"/>
        <v>9.4223244257976985E-2</v>
      </c>
      <c r="O311" s="16">
        <f>'nmol-analyzed'!M311*0.001/'nmol-analyzed'!M$1*1/'nmol-analyzed'!M$2</f>
        <v>5.3027149321266966</v>
      </c>
      <c r="P311" s="16">
        <f>'nmol-analyzed'!N311*0.001/'nmol-analyzed'!N$1*1/'nmol-analyzed'!N$2</f>
        <v>6.997368421052629</v>
      </c>
      <c r="Q311" s="16">
        <f>'nmol-analyzed'!O311*0.001/'nmol-analyzed'!O$1*1/'nmol-analyzed'!O$2</f>
        <v>6.3494505494505473</v>
      </c>
      <c r="R311" s="16">
        <f>'nmol-analyzed'!P311*0.001/'nmol-analyzed'!P$1*1/'nmol-analyzed'!P$2</f>
        <v>7.9723356009070274</v>
      </c>
      <c r="S311" s="16">
        <f>'nmol-analyzed'!Q311*0.001/'nmol-analyzed'!Q$1*1/'nmol-analyzed'!Q$2</f>
        <v>8.7644444444444485</v>
      </c>
      <c r="T311" s="16">
        <f>'nmol-analyzed'!R311*0.001/'nmol-analyzed'!R$1*1/'nmol-analyzed'!R$2</f>
        <v>6.7589285714285703</v>
      </c>
      <c r="U311" s="16">
        <f>'nmol-analyzed'!S311*0.001/'nmol-analyzed'!S$1*1/'nmol-analyzed'!S$2</f>
        <v>5.4982142857142851</v>
      </c>
      <c r="V311" s="16">
        <f>'nmol-analyzed'!T311*0.001/'nmol-analyzed'!T$1*1/'nmol-analyzed'!T$2</f>
        <v>5.0391111111111124</v>
      </c>
      <c r="W311" s="16">
        <f>'nmol-analyzed'!U311*0.001/'nmol-analyzed'!U$1*1/'nmol-analyzed'!U$2</f>
        <v>6.5524886877828052</v>
      </c>
      <c r="X311" s="16">
        <f>'nmol-analyzed'!V311*0.001/'nmol-analyzed'!V$1*1/'nmol-analyzed'!V$2</f>
        <v>6.9823529411764733</v>
      </c>
      <c r="Y311" s="16">
        <f>'nmol-analyzed'!W311*0.001/'nmol-analyzed'!W$1*1/'nmol-analyzed'!W$2</f>
        <v>8.9816964285714302</v>
      </c>
      <c r="Z311" s="16">
        <f>'nmol-analyzed'!X311*0.001/'nmol-analyzed'!X$1*1/'nmol-analyzed'!X$2</f>
        <v>7.9702222222222225</v>
      </c>
      <c r="AA311" s="16">
        <f>'nmol-analyzed'!Y311*0.001/'nmol-analyzed'!Y$1*1/'nmol-analyzed'!Y$2</f>
        <v>6.9524444444444455</v>
      </c>
      <c r="AB311" s="16">
        <f>'nmol-analyzed'!Z311*0.001/'nmol-analyzed'!Z$1*1/'nmol-analyzed'!Z$2</f>
        <v>7.6425438596491224</v>
      </c>
      <c r="AC311" s="16">
        <f>'nmol-analyzed'!AA311*0.001/'nmol-analyzed'!AA$1*1/'nmol-analyzed'!AA$2</f>
        <v>8.805357142857142</v>
      </c>
      <c r="AD311" s="16">
        <f>'nmol-analyzed'!AB311*0.001/'nmol-analyzed'!AB$1*1/'nmol-analyzed'!AB$2</f>
        <v>8.9862222222222226</v>
      </c>
      <c r="AE311" s="16">
        <f>'nmol-analyzed'!AC311*0.001/'nmol-analyzed'!AC$1*1/'nmol-analyzed'!AC$2</f>
        <v>6.2013333333333334</v>
      </c>
      <c r="AF311" s="16">
        <f>'nmol-analyzed'!AD311*0.001/'nmol-analyzed'!AD$1*1/'nmol-analyzed'!AD$2</f>
        <v>5.9645000000000001</v>
      </c>
      <c r="AG311" s="16">
        <f>'nmol-analyzed'!AE311*0.001/'nmol-analyzed'!AE$1*1/'nmol-analyzed'!AE$2</f>
        <v>4.1499999999999995</v>
      </c>
      <c r="AH311" s="16">
        <f>'nmol-analyzed'!AF311*0.001/'nmol-analyzed'!AF$1*1/'nmol-analyzed'!AF$2</f>
        <v>3.7006651884700665</v>
      </c>
      <c r="AI311" s="16">
        <f>'nmol-analyzed'!AG311*0.001/'nmol-analyzed'!AG$1*1/'nmol-analyzed'!AG$2</f>
        <v>8.7062222222222214</v>
      </c>
      <c r="AJ311" s="16">
        <f>'nmol-analyzed'!AH311*0.001/'nmol-analyzed'!AH$1*1/'nmol-analyzed'!AH$2</f>
        <v>6.1307017543859654</v>
      </c>
      <c r="AK311" s="16">
        <f>'nmol-analyzed'!AI311*0.001/'nmol-analyzed'!AI$1*1/'nmol-analyzed'!AI$2</f>
        <v>8.9549999999999983</v>
      </c>
      <c r="AL311" s="16">
        <f>'nmol-analyzed'!AJ311*0.001/'nmol-analyzed'!AJ$1*1/'nmol-analyzed'!AJ$2</f>
        <v>15.204499999999998</v>
      </c>
      <c r="AM311" s="16">
        <f>'nmol-analyzed'!AK311*0.001/'nmol-analyzed'!AK$1*1/'nmol-analyzed'!AK$2</f>
        <v>3.1517543859649129</v>
      </c>
      <c r="AN311" s="16">
        <f>'nmol-analyzed'!AL311*0.001/'nmol-analyzed'!AL$1*1/'nmol-analyzed'!AL$2</f>
        <v>6.2285714285714322</v>
      </c>
      <c r="AO311" s="16">
        <f>'nmol-analyzed'!AM311*0.001/'nmol-analyzed'!AM$1*1/'nmol-analyzed'!AM$2</f>
        <v>8.7555555555555564</v>
      </c>
      <c r="AP311" s="16">
        <f>'nmol-analyzed'!AN311*0.001/'nmol-analyzed'!AN$1*1/'nmol-analyzed'!AN$2</f>
        <v>7.0413333333333341</v>
      </c>
      <c r="AQ311" s="16">
        <f>'nmol-analyzed'!AO311*0.001/'nmol-analyzed'!AO$1*1/'nmol-analyzed'!AO$2</f>
        <v>4.2029999999999994</v>
      </c>
      <c r="AR311" s="16">
        <f>'nmol-analyzed'!AP311*0.001/'nmol-analyzed'!AP$1*1/'nmol-analyzed'!AP$2</f>
        <v>7.5816964285714281</v>
      </c>
      <c r="AS311" s="16">
        <f>'nmol-analyzed'!AQ311*0.001/'nmol-analyzed'!AQ$1*1/'nmol-analyzed'!AQ$2</f>
        <v>3.8486607142857143</v>
      </c>
      <c r="AT311" s="16">
        <f>'nmol-analyzed'!AR311*0.001/'nmol-analyzed'!AR$1*1/'nmol-analyzed'!AR$2</f>
        <v>4.003070175438598</v>
      </c>
      <c r="AU311" s="16">
        <f>'nmol-analyzed'!AS311*0.001/'nmol-analyzed'!AS$1*1/'nmol-analyzed'!AS$2</f>
        <v>5.3334811529933468</v>
      </c>
      <c r="AV311" s="16">
        <f>'nmol-analyzed'!AT311*0.001/'nmol-analyzed'!AT$1*1/'nmol-analyzed'!AT$2</f>
        <v>3.6052631578947372</v>
      </c>
      <c r="AW311" s="16">
        <f>'nmol-analyzed'!AU311*0.001/'nmol-analyzed'!AU$1*1/'nmol-analyzed'!AU$2</f>
        <v>4.6477678571428562</v>
      </c>
      <c r="AX311" s="16">
        <f>'nmol-analyzed'!AV311*0.001/'nmol-analyzed'!AV$1*1/'nmol-analyzed'!AV$2</f>
        <v>5.1969999999999992</v>
      </c>
      <c r="AY311" s="16"/>
    </row>
    <row r="312" spans="1:51" x14ac:dyDescent="0.2">
      <c r="A312">
        <f>'imported summary from web'!A266</f>
        <v>746.5</v>
      </c>
      <c r="B312" t="str">
        <f>'imported summary from web'!B266</f>
        <v>C40H76O9PN</v>
      </c>
      <c r="C312" s="2" t="str">
        <f>'imported summary from web'!C266</f>
        <v>ePS(34:2)</v>
      </c>
      <c r="D312" s="71"/>
      <c r="E312" s="14"/>
      <c r="F312" s="14">
        <f>'nmol-analyzed'!F312*0.001/'nmol-analyzed'!F$1*1/'nmol-analyzed'!F$2</f>
        <v>0</v>
      </c>
      <c r="G312" s="14">
        <f>'nmol-analyzed'!G312*0.001/'nmol-analyzed'!G$1*1/'nmol-analyzed'!G$2</f>
        <v>0</v>
      </c>
      <c r="H312" s="14">
        <f>'nmol-analyzed'!H312*0.001/'nmol-analyzed'!H$1*1/'nmol-analyzed'!H$2</f>
        <v>0</v>
      </c>
      <c r="I312" s="14">
        <f>'nmol-analyzed'!I312*0.001/'nmol-analyzed'!I$1*1/'nmol-analyzed'!I$2</f>
        <v>0</v>
      </c>
      <c r="J312" s="14">
        <f>'nmol-analyzed'!J312*0.001/'nmol-analyzed'!J$1*1/'nmol-analyzed'!J$2</f>
        <v>0</v>
      </c>
      <c r="K312" s="14">
        <f>'nmol-analyzed'!K312*0.001/'nmol-analyzed'!K$1*1/'nmol-analyzed'!K$2</f>
        <v>0</v>
      </c>
      <c r="L312" s="14">
        <f t="shared" si="12"/>
        <v>0</v>
      </c>
      <c r="M312" s="137">
        <f t="shared" si="13"/>
        <v>0</v>
      </c>
      <c r="N312" s="14" t="e">
        <f t="shared" si="14"/>
        <v>#DIV/0!</v>
      </c>
      <c r="O312" s="14">
        <f>'nmol-analyzed'!M312*0.001/'nmol-analyzed'!M$1*1/'nmol-analyzed'!M$2</f>
        <v>0</v>
      </c>
      <c r="P312" s="14">
        <f>'nmol-analyzed'!N312*0.001/'nmol-analyzed'!N$1*1/'nmol-analyzed'!N$2</f>
        <v>0</v>
      </c>
      <c r="Q312" s="14">
        <f>'nmol-analyzed'!O312*0.001/'nmol-analyzed'!O$1*1/'nmol-analyzed'!O$2</f>
        <v>0</v>
      </c>
      <c r="R312" s="14">
        <f>'nmol-analyzed'!P312*0.001/'nmol-analyzed'!P$1*1/'nmol-analyzed'!P$2</f>
        <v>0</v>
      </c>
      <c r="S312" s="14">
        <f>'nmol-analyzed'!Q312*0.001/'nmol-analyzed'!Q$1*1/'nmol-analyzed'!Q$2</f>
        <v>0</v>
      </c>
      <c r="T312" s="14">
        <f>'nmol-analyzed'!R312*0.001/'nmol-analyzed'!R$1*1/'nmol-analyzed'!R$2</f>
        <v>2.232142857142857E-3</v>
      </c>
      <c r="U312" s="14">
        <f>'nmol-analyzed'!S312*0.001/'nmol-analyzed'!S$1*1/'nmol-analyzed'!S$2</f>
        <v>0</v>
      </c>
      <c r="V312" s="14">
        <f>'nmol-analyzed'!T312*0.001/'nmol-analyzed'!T$1*1/'nmol-analyzed'!T$2</f>
        <v>0</v>
      </c>
      <c r="W312" s="14">
        <f>'nmol-analyzed'!U312*0.001/'nmol-analyzed'!U$1*1/'nmol-analyzed'!U$2</f>
        <v>0</v>
      </c>
      <c r="X312" s="14">
        <f>'nmol-analyzed'!V312*0.001/'nmol-analyzed'!V$1*1/'nmol-analyzed'!V$2</f>
        <v>0</v>
      </c>
      <c r="Y312" s="14">
        <f>'nmol-analyzed'!W312*0.001/'nmol-analyzed'!W$1*1/'nmol-analyzed'!W$2</f>
        <v>0</v>
      </c>
      <c r="Z312" s="14">
        <f>'nmol-analyzed'!X312*0.001/'nmol-analyzed'!X$1*1/'nmol-analyzed'!X$2</f>
        <v>0</v>
      </c>
      <c r="AA312" s="14">
        <f>'nmol-analyzed'!Y312*0.001/'nmol-analyzed'!Y$1*1/'nmol-analyzed'!Y$2</f>
        <v>0</v>
      </c>
      <c r="AB312" s="14">
        <f>'nmol-analyzed'!Z312*0.001/'nmol-analyzed'!Z$1*1/'nmol-analyzed'!Z$2</f>
        <v>0</v>
      </c>
      <c r="AC312" s="14">
        <f>'nmol-analyzed'!AA312*0.001/'nmol-analyzed'!AA$1*1/'nmol-analyzed'!AA$2</f>
        <v>0</v>
      </c>
      <c r="AD312" s="14">
        <f>'nmol-analyzed'!AB312*0.001/'nmol-analyzed'!AB$1*1/'nmol-analyzed'!AB$2</f>
        <v>0</v>
      </c>
      <c r="AE312" s="14">
        <f>'nmol-analyzed'!AC312*0.001/'nmol-analyzed'!AC$1*1/'nmol-analyzed'!AC$2</f>
        <v>0</v>
      </c>
      <c r="AF312" s="14">
        <f>'nmol-analyzed'!AD312*0.001/'nmol-analyzed'!AD$1*1/'nmol-analyzed'!AD$2</f>
        <v>0</v>
      </c>
      <c r="AG312" s="14">
        <f>'nmol-analyzed'!AE312*0.001/'nmol-analyzed'!AE$1*1/'nmol-analyzed'!AE$2</f>
        <v>0</v>
      </c>
      <c r="AH312" s="14">
        <f>'nmol-analyzed'!AF312*0.001/'nmol-analyzed'!AF$1*1/'nmol-analyzed'!AF$2</f>
        <v>0</v>
      </c>
      <c r="AI312" s="14">
        <f>'nmol-analyzed'!AG312*0.001/'nmol-analyzed'!AG$1*1/'nmol-analyzed'!AG$2</f>
        <v>0</v>
      </c>
      <c r="AJ312" s="14">
        <f>'nmol-analyzed'!AH312*0.001/'nmol-analyzed'!AH$1*1/'nmol-analyzed'!AH$2</f>
        <v>0</v>
      </c>
      <c r="AK312" s="14">
        <f>'nmol-analyzed'!AI312*0.001/'nmol-analyzed'!AI$1*1/'nmol-analyzed'!AI$2</f>
        <v>0</v>
      </c>
      <c r="AL312" s="14">
        <f>'nmol-analyzed'!AJ312*0.001/'nmol-analyzed'!AJ$1*1/'nmol-analyzed'!AJ$2</f>
        <v>0</v>
      </c>
      <c r="AM312" s="14">
        <f>'nmol-analyzed'!AK312*0.001/'nmol-analyzed'!AK$1*1/'nmol-analyzed'!AK$2</f>
        <v>2.1929824561403512E-3</v>
      </c>
      <c r="AN312" s="14">
        <f>'nmol-analyzed'!AL312*0.001/'nmol-analyzed'!AL$1*1/'nmol-analyzed'!AL$2</f>
        <v>0</v>
      </c>
      <c r="AO312" s="14">
        <f>'nmol-analyzed'!AM312*0.001/'nmol-analyzed'!AM$1*1/'nmol-analyzed'!AM$2</f>
        <v>0</v>
      </c>
      <c r="AP312" s="14">
        <f>'nmol-analyzed'!AN312*0.001/'nmol-analyzed'!AN$1*1/'nmol-analyzed'!AN$2</f>
        <v>0</v>
      </c>
      <c r="AQ312" s="14">
        <f>'nmol-analyzed'!AO312*0.001/'nmol-analyzed'!AO$1*1/'nmol-analyzed'!AO$2</f>
        <v>0</v>
      </c>
      <c r="AR312" s="14">
        <f>'nmol-analyzed'!AP312*0.001/'nmol-analyzed'!AP$1*1/'nmol-analyzed'!AP$2</f>
        <v>0</v>
      </c>
      <c r="AS312" s="14">
        <f>'nmol-analyzed'!AQ312*0.001/'nmol-analyzed'!AQ$1*1/'nmol-analyzed'!AQ$2</f>
        <v>0</v>
      </c>
      <c r="AT312" s="14">
        <f>'nmol-analyzed'!AR312*0.001/'nmol-analyzed'!AR$1*1/'nmol-analyzed'!AR$2</f>
        <v>0</v>
      </c>
      <c r="AU312" s="14">
        <f>'nmol-analyzed'!AS312*0.001/'nmol-analyzed'!AS$1*1/'nmol-analyzed'!AS$2</f>
        <v>0</v>
      </c>
      <c r="AV312" s="14">
        <f>'nmol-analyzed'!AT312*0.001/'nmol-analyzed'!AT$1*1/'nmol-analyzed'!AT$2</f>
        <v>0</v>
      </c>
      <c r="AW312" s="14">
        <f>'nmol-analyzed'!AU312*0.001/'nmol-analyzed'!AU$1*1/'nmol-analyzed'!AU$2</f>
        <v>0</v>
      </c>
      <c r="AX312" s="14">
        <f>'nmol-analyzed'!AV312*0.001/'nmol-analyzed'!AV$1*1/'nmol-analyzed'!AV$2</f>
        <v>0</v>
      </c>
      <c r="AY312" s="14"/>
    </row>
    <row r="313" spans="1:51" x14ac:dyDescent="0.2">
      <c r="A313">
        <f>'imported summary from web'!A267</f>
        <v>748.5</v>
      </c>
      <c r="B313" t="str">
        <f>'imported summary from web'!B267</f>
        <v>C40H78O9PN</v>
      </c>
      <c r="C313" s="2" t="str">
        <f>'imported summary from web'!C267</f>
        <v>ePS(34:1)</v>
      </c>
      <c r="D313" s="71"/>
      <c r="E313" s="14"/>
      <c r="F313" s="14">
        <f>'nmol-analyzed'!F313*0.001/'nmol-analyzed'!F$1*1/'nmol-analyzed'!F$2</f>
        <v>0</v>
      </c>
      <c r="G313" s="14">
        <f>'nmol-analyzed'!G313*0.001/'nmol-analyzed'!G$1*1/'nmol-analyzed'!G$2</f>
        <v>0</v>
      </c>
      <c r="H313" s="14">
        <f>'nmol-analyzed'!H313*0.001/'nmol-analyzed'!H$1*1/'nmol-analyzed'!H$2</f>
        <v>0</v>
      </c>
      <c r="I313" s="14">
        <f>'nmol-analyzed'!I313*0.001/'nmol-analyzed'!I$1*1/'nmol-analyzed'!I$2</f>
        <v>0</v>
      </c>
      <c r="J313" s="14">
        <f>'nmol-analyzed'!J313*0.001/'nmol-analyzed'!J$1*1/'nmol-analyzed'!J$2</f>
        <v>0</v>
      </c>
      <c r="K313" s="14">
        <f>'nmol-analyzed'!K313*0.001/'nmol-analyzed'!K$1*1/'nmol-analyzed'!K$2</f>
        <v>0</v>
      </c>
      <c r="L313" s="14">
        <f t="shared" si="12"/>
        <v>0</v>
      </c>
      <c r="M313" s="137">
        <f t="shared" si="13"/>
        <v>0</v>
      </c>
      <c r="N313" s="14" t="e">
        <f t="shared" si="14"/>
        <v>#DIV/0!</v>
      </c>
      <c r="O313" s="14">
        <f>'nmol-analyzed'!M313*0.001/'nmol-analyzed'!M$1*1/'nmol-analyzed'!M$2</f>
        <v>0</v>
      </c>
      <c r="P313" s="14">
        <f>'nmol-analyzed'!N313*0.001/'nmol-analyzed'!N$1*1/'nmol-analyzed'!N$2</f>
        <v>0</v>
      </c>
      <c r="Q313" s="14">
        <f>'nmol-analyzed'!O313*0.001/'nmol-analyzed'!O$1*1/'nmol-analyzed'!O$2</f>
        <v>0</v>
      </c>
      <c r="R313" s="14">
        <f>'nmol-analyzed'!P313*0.001/'nmol-analyzed'!P$1*1/'nmol-analyzed'!P$2</f>
        <v>0</v>
      </c>
      <c r="S313" s="14">
        <f>'nmol-analyzed'!Q313*0.001/'nmol-analyzed'!Q$1*1/'nmol-analyzed'!Q$2</f>
        <v>0</v>
      </c>
      <c r="T313" s="14">
        <f>'nmol-analyzed'!R313*0.001/'nmol-analyzed'!R$1*1/'nmol-analyzed'!R$2</f>
        <v>0</v>
      </c>
      <c r="U313" s="14">
        <f>'nmol-analyzed'!S313*0.001/'nmol-analyzed'!S$1*1/'nmol-analyzed'!S$2</f>
        <v>0</v>
      </c>
      <c r="V313" s="14">
        <f>'nmol-analyzed'!T313*0.001/'nmol-analyzed'!T$1*1/'nmol-analyzed'!T$2</f>
        <v>0</v>
      </c>
      <c r="W313" s="14">
        <f>'nmol-analyzed'!U313*0.001/'nmol-analyzed'!U$1*1/'nmol-analyzed'!U$2</f>
        <v>0</v>
      </c>
      <c r="X313" s="14">
        <f>'nmol-analyzed'!V313*0.001/'nmol-analyzed'!V$1*1/'nmol-analyzed'!V$2</f>
        <v>0</v>
      </c>
      <c r="Y313" s="14">
        <f>'nmol-analyzed'!W313*0.001/'nmol-analyzed'!W$1*1/'nmol-analyzed'!W$2</f>
        <v>0</v>
      </c>
      <c r="Z313" s="14">
        <f>'nmol-analyzed'!X313*0.001/'nmol-analyzed'!X$1*1/'nmol-analyzed'!X$2</f>
        <v>0</v>
      </c>
      <c r="AA313" s="14">
        <f>'nmol-analyzed'!Y313*0.001/'nmol-analyzed'!Y$1*1/'nmol-analyzed'!Y$2</f>
        <v>0</v>
      </c>
      <c r="AB313" s="14">
        <f>'nmol-analyzed'!Z313*0.001/'nmol-analyzed'!Z$1*1/'nmol-analyzed'!Z$2</f>
        <v>0</v>
      </c>
      <c r="AC313" s="14">
        <f>'nmol-analyzed'!AA313*0.001/'nmol-analyzed'!AA$1*1/'nmol-analyzed'!AA$2</f>
        <v>0</v>
      </c>
      <c r="AD313" s="14">
        <f>'nmol-analyzed'!AB313*0.001/'nmol-analyzed'!AB$1*1/'nmol-analyzed'!AB$2</f>
        <v>0</v>
      </c>
      <c r="AE313" s="14">
        <f>'nmol-analyzed'!AC313*0.001/'nmol-analyzed'!AC$1*1/'nmol-analyzed'!AC$2</f>
        <v>0</v>
      </c>
      <c r="AF313" s="14">
        <f>'nmol-analyzed'!AD313*0.001/'nmol-analyzed'!AD$1*1/'nmol-analyzed'!AD$2</f>
        <v>0</v>
      </c>
      <c r="AG313" s="14">
        <f>'nmol-analyzed'!AE313*0.001/'nmol-analyzed'!AE$1*1/'nmol-analyzed'!AE$2</f>
        <v>0</v>
      </c>
      <c r="AH313" s="14">
        <f>'nmol-analyzed'!AF313*0.001/'nmol-analyzed'!AF$1*1/'nmol-analyzed'!AF$2</f>
        <v>0</v>
      </c>
      <c r="AI313" s="14">
        <f>'nmol-analyzed'!AG313*0.001/'nmol-analyzed'!AG$1*1/'nmol-analyzed'!AG$2</f>
        <v>0</v>
      </c>
      <c r="AJ313" s="14">
        <f>'nmol-analyzed'!AH313*0.001/'nmol-analyzed'!AH$1*1/'nmol-analyzed'!AH$2</f>
        <v>0</v>
      </c>
      <c r="AK313" s="14">
        <f>'nmol-analyzed'!AI313*0.001/'nmol-analyzed'!AI$1*1/'nmol-analyzed'!AI$2</f>
        <v>0</v>
      </c>
      <c r="AL313" s="14">
        <f>'nmol-analyzed'!AJ313*0.001/'nmol-analyzed'!AJ$1*1/'nmol-analyzed'!AJ$2</f>
        <v>0</v>
      </c>
      <c r="AM313" s="14">
        <f>'nmol-analyzed'!AK313*0.001/'nmol-analyzed'!AK$1*1/'nmol-analyzed'!AK$2</f>
        <v>0</v>
      </c>
      <c r="AN313" s="14">
        <f>'nmol-analyzed'!AL313*0.001/'nmol-analyzed'!AL$1*1/'nmol-analyzed'!AL$2</f>
        <v>0</v>
      </c>
      <c r="AO313" s="14">
        <f>'nmol-analyzed'!AM313*0.001/'nmol-analyzed'!AM$1*1/'nmol-analyzed'!AM$2</f>
        <v>0</v>
      </c>
      <c r="AP313" s="14">
        <f>'nmol-analyzed'!AN313*0.001/'nmol-analyzed'!AN$1*1/'nmol-analyzed'!AN$2</f>
        <v>0</v>
      </c>
      <c r="AQ313" s="14">
        <f>'nmol-analyzed'!AO313*0.001/'nmol-analyzed'!AO$1*1/'nmol-analyzed'!AO$2</f>
        <v>0</v>
      </c>
      <c r="AR313" s="14">
        <f>'nmol-analyzed'!AP313*0.001/'nmol-analyzed'!AP$1*1/'nmol-analyzed'!AP$2</f>
        <v>0</v>
      </c>
      <c r="AS313" s="14">
        <f>'nmol-analyzed'!AQ313*0.001/'nmol-analyzed'!AQ$1*1/'nmol-analyzed'!AQ$2</f>
        <v>0</v>
      </c>
      <c r="AT313" s="14">
        <f>'nmol-analyzed'!AR313*0.001/'nmol-analyzed'!AR$1*1/'nmol-analyzed'!AR$2</f>
        <v>0</v>
      </c>
      <c r="AU313" s="14">
        <f>'nmol-analyzed'!AS313*0.001/'nmol-analyzed'!AS$1*1/'nmol-analyzed'!AS$2</f>
        <v>0</v>
      </c>
      <c r="AV313" s="14">
        <f>'nmol-analyzed'!AT313*0.001/'nmol-analyzed'!AT$1*1/'nmol-analyzed'!AT$2</f>
        <v>0</v>
      </c>
      <c r="AW313" s="14">
        <f>'nmol-analyzed'!AU313*0.001/'nmol-analyzed'!AU$1*1/'nmol-analyzed'!AU$2</f>
        <v>0</v>
      </c>
      <c r="AX313" s="14">
        <f>'nmol-analyzed'!AV313*0.001/'nmol-analyzed'!AV$1*1/'nmol-analyzed'!AV$2</f>
        <v>0</v>
      </c>
      <c r="AY313" s="14"/>
    </row>
    <row r="314" spans="1:51" x14ac:dyDescent="0.2">
      <c r="A314">
        <f>'imported summary from web'!A273</f>
        <v>772.5</v>
      </c>
      <c r="B314" t="str">
        <f>'imported summary from web'!B273</f>
        <v>C42H78O9PN</v>
      </c>
      <c r="C314" s="2" t="str">
        <f>'imported summary from web'!C273</f>
        <v>ePS(36:3)</v>
      </c>
      <c r="D314" s="71"/>
      <c r="E314" s="14"/>
      <c r="F314" s="14">
        <f>'nmol-analyzed'!F314*0.001/'nmol-analyzed'!F$1*1/'nmol-analyzed'!F$2</f>
        <v>0</v>
      </c>
      <c r="G314" s="14">
        <f>'nmol-analyzed'!G314*0.001/'nmol-analyzed'!G$1*1/'nmol-analyzed'!G$2</f>
        <v>0</v>
      </c>
      <c r="H314" s="14">
        <f>'nmol-analyzed'!H314*0.001/'nmol-analyzed'!H$1*1/'nmol-analyzed'!H$2</f>
        <v>0</v>
      </c>
      <c r="I314" s="14">
        <f>'nmol-analyzed'!I314*0.001/'nmol-analyzed'!I$1*1/'nmol-analyzed'!I$2</f>
        <v>0</v>
      </c>
      <c r="J314" s="14">
        <f>'nmol-analyzed'!J314*0.001/'nmol-analyzed'!J$1*1/'nmol-analyzed'!J$2</f>
        <v>0</v>
      </c>
      <c r="K314" s="14">
        <f>'nmol-analyzed'!K314*0.001/'nmol-analyzed'!K$1*1/'nmol-analyzed'!K$2</f>
        <v>0</v>
      </c>
      <c r="L314" s="14">
        <f t="shared" si="12"/>
        <v>0</v>
      </c>
      <c r="M314" s="137">
        <f t="shared" si="13"/>
        <v>0</v>
      </c>
      <c r="N314" s="14" t="e">
        <f t="shared" si="14"/>
        <v>#DIV/0!</v>
      </c>
      <c r="O314" s="14">
        <f>'nmol-analyzed'!M314*0.001/'nmol-analyzed'!M$1*1/'nmol-analyzed'!M$2</f>
        <v>0</v>
      </c>
      <c r="P314" s="14">
        <f>'nmol-analyzed'!N314*0.001/'nmol-analyzed'!N$1*1/'nmol-analyzed'!N$2</f>
        <v>0</v>
      </c>
      <c r="Q314" s="14">
        <f>'nmol-analyzed'!O314*0.001/'nmol-analyzed'!O$1*1/'nmol-analyzed'!O$2</f>
        <v>0</v>
      </c>
      <c r="R314" s="14">
        <f>'nmol-analyzed'!P314*0.001/'nmol-analyzed'!P$1*1/'nmol-analyzed'!P$2</f>
        <v>0</v>
      </c>
      <c r="S314" s="14">
        <f>'nmol-analyzed'!Q314*0.001/'nmol-analyzed'!Q$1*1/'nmol-analyzed'!Q$2</f>
        <v>0</v>
      </c>
      <c r="T314" s="14">
        <f>'nmol-analyzed'!R314*0.001/'nmol-analyzed'!R$1*1/'nmol-analyzed'!R$2</f>
        <v>0</v>
      </c>
      <c r="U314" s="14">
        <f>'nmol-analyzed'!S314*0.001/'nmol-analyzed'!S$1*1/'nmol-analyzed'!S$2</f>
        <v>0</v>
      </c>
      <c r="V314" s="14">
        <f>'nmol-analyzed'!T314*0.001/'nmol-analyzed'!T$1*1/'nmol-analyzed'!T$2</f>
        <v>0</v>
      </c>
      <c r="W314" s="14">
        <f>'nmol-analyzed'!U314*0.001/'nmol-analyzed'!U$1*1/'nmol-analyzed'!U$2</f>
        <v>0</v>
      </c>
      <c r="X314" s="14">
        <f>'nmol-analyzed'!V314*0.001/'nmol-analyzed'!V$1*1/'nmol-analyzed'!V$2</f>
        <v>0</v>
      </c>
      <c r="Y314" s="14">
        <f>'nmol-analyzed'!W314*0.001/'nmol-analyzed'!W$1*1/'nmol-analyzed'!W$2</f>
        <v>0</v>
      </c>
      <c r="Z314" s="14">
        <f>'nmol-analyzed'!X314*0.001/'nmol-analyzed'!X$1*1/'nmol-analyzed'!X$2</f>
        <v>0</v>
      </c>
      <c r="AA314" s="14">
        <f>'nmol-analyzed'!Y314*0.001/'nmol-analyzed'!Y$1*1/'nmol-analyzed'!Y$2</f>
        <v>0</v>
      </c>
      <c r="AB314" s="14">
        <f>'nmol-analyzed'!Z314*0.001/'nmol-analyzed'!Z$1*1/'nmol-analyzed'!Z$2</f>
        <v>0</v>
      </c>
      <c r="AC314" s="14">
        <f>'nmol-analyzed'!AA314*0.001/'nmol-analyzed'!AA$1*1/'nmol-analyzed'!AA$2</f>
        <v>0</v>
      </c>
      <c r="AD314" s="14">
        <f>'nmol-analyzed'!AB314*0.001/'nmol-analyzed'!AB$1*1/'nmol-analyzed'!AB$2</f>
        <v>0</v>
      </c>
      <c r="AE314" s="14">
        <f>'nmol-analyzed'!AC314*0.001/'nmol-analyzed'!AC$1*1/'nmol-analyzed'!AC$2</f>
        <v>0</v>
      </c>
      <c r="AF314" s="14">
        <f>'nmol-analyzed'!AD314*0.001/'nmol-analyzed'!AD$1*1/'nmol-analyzed'!AD$2</f>
        <v>0</v>
      </c>
      <c r="AG314" s="14">
        <f>'nmol-analyzed'!AE314*0.001/'nmol-analyzed'!AE$1*1/'nmol-analyzed'!AE$2</f>
        <v>0</v>
      </c>
      <c r="AH314" s="14">
        <f>'nmol-analyzed'!AF314*0.001/'nmol-analyzed'!AF$1*1/'nmol-analyzed'!AF$2</f>
        <v>0</v>
      </c>
      <c r="AI314" s="14">
        <f>'nmol-analyzed'!AG314*0.001/'nmol-analyzed'!AG$1*1/'nmol-analyzed'!AG$2</f>
        <v>0</v>
      </c>
      <c r="AJ314" s="14">
        <f>'nmol-analyzed'!AH314*0.001/'nmol-analyzed'!AH$1*1/'nmol-analyzed'!AH$2</f>
        <v>0</v>
      </c>
      <c r="AK314" s="14">
        <f>'nmol-analyzed'!AI314*0.001/'nmol-analyzed'!AI$1*1/'nmol-analyzed'!AI$2</f>
        <v>0</v>
      </c>
      <c r="AL314" s="14">
        <f>'nmol-analyzed'!AJ314*0.001/'nmol-analyzed'!AJ$1*1/'nmol-analyzed'!AJ$2</f>
        <v>0</v>
      </c>
      <c r="AM314" s="14">
        <f>'nmol-analyzed'!AK314*0.001/'nmol-analyzed'!AK$1*1/'nmol-analyzed'!AK$2</f>
        <v>0</v>
      </c>
      <c r="AN314" s="14">
        <f>'nmol-analyzed'!AL314*0.001/'nmol-analyzed'!AL$1*1/'nmol-analyzed'!AL$2</f>
        <v>0</v>
      </c>
      <c r="AO314" s="14">
        <f>'nmol-analyzed'!AM314*0.001/'nmol-analyzed'!AM$1*1/'nmol-analyzed'!AM$2</f>
        <v>0</v>
      </c>
      <c r="AP314" s="14">
        <f>'nmol-analyzed'!AN314*0.001/'nmol-analyzed'!AN$1*1/'nmol-analyzed'!AN$2</f>
        <v>0</v>
      </c>
      <c r="AQ314" s="14">
        <f>'nmol-analyzed'!AO314*0.001/'nmol-analyzed'!AO$1*1/'nmol-analyzed'!AO$2</f>
        <v>2.5000000000000001E-3</v>
      </c>
      <c r="AR314" s="14">
        <f>'nmol-analyzed'!AP314*0.001/'nmol-analyzed'!AP$1*1/'nmol-analyzed'!AP$2</f>
        <v>0</v>
      </c>
      <c r="AS314" s="14">
        <f>'nmol-analyzed'!AQ314*0.001/'nmol-analyzed'!AQ$1*1/'nmol-analyzed'!AQ$2</f>
        <v>0</v>
      </c>
      <c r="AT314" s="14">
        <f>'nmol-analyzed'!AR314*0.001/'nmol-analyzed'!AR$1*1/'nmol-analyzed'!AR$2</f>
        <v>0</v>
      </c>
      <c r="AU314" s="14">
        <f>'nmol-analyzed'!AS314*0.001/'nmol-analyzed'!AS$1*1/'nmol-analyzed'!AS$2</f>
        <v>0</v>
      </c>
      <c r="AV314" s="14">
        <f>'nmol-analyzed'!AT314*0.001/'nmol-analyzed'!AT$1*1/'nmol-analyzed'!AT$2</f>
        <v>0</v>
      </c>
      <c r="AW314" s="14">
        <f>'nmol-analyzed'!AU314*0.001/'nmol-analyzed'!AU$1*1/'nmol-analyzed'!AU$2</f>
        <v>0</v>
      </c>
      <c r="AX314" s="14">
        <f>'nmol-analyzed'!AV314*0.001/'nmol-analyzed'!AV$1*1/'nmol-analyzed'!AV$2</f>
        <v>0</v>
      </c>
      <c r="AY314" s="14"/>
    </row>
    <row r="315" spans="1:51" x14ac:dyDescent="0.2">
      <c r="A315">
        <f>'imported summary from web'!A274</f>
        <v>774.6</v>
      </c>
      <c r="B315" t="str">
        <f>'imported summary from web'!B274</f>
        <v>C42H80O9PN</v>
      </c>
      <c r="C315" s="2" t="str">
        <f>'imported summary from web'!C274</f>
        <v>ePS(36:2)</v>
      </c>
      <c r="D315" s="71"/>
      <c r="E315" s="14"/>
      <c r="F315" s="14">
        <f>'nmol-analyzed'!F315*0.001/'nmol-analyzed'!F$1*1/'nmol-analyzed'!F$2</f>
        <v>1.6872890888638922E-3</v>
      </c>
      <c r="G315" s="14">
        <f>'nmol-analyzed'!G315*0.001/'nmol-analyzed'!G$1*1/'nmol-analyzed'!G$2</f>
        <v>0</v>
      </c>
      <c r="H315" s="14">
        <f>'nmol-analyzed'!H315*0.001/'nmol-analyzed'!H$1*1/'nmol-analyzed'!H$2</f>
        <v>0</v>
      </c>
      <c r="I315" s="14">
        <f>'nmol-analyzed'!I315*0.001/'nmol-analyzed'!I$1*1/'nmol-analyzed'!I$2</f>
        <v>0</v>
      </c>
      <c r="J315" s="14">
        <f>'nmol-analyzed'!J315*0.001/'nmol-analyzed'!J$1*1/'nmol-analyzed'!J$2</f>
        <v>0</v>
      </c>
      <c r="K315" s="14">
        <f>'nmol-analyzed'!K315*0.001/'nmol-analyzed'!K$1*1/'nmol-analyzed'!K$2</f>
        <v>0</v>
      </c>
      <c r="L315" s="14">
        <f t="shared" si="12"/>
        <v>2.8121484814398203E-4</v>
      </c>
      <c r="M315" s="137">
        <f t="shared" si="13"/>
        <v>6.88832886047013E-4</v>
      </c>
      <c r="N315" s="14">
        <f t="shared" si="14"/>
        <v>2.4494897427831779</v>
      </c>
      <c r="O315" s="14">
        <f>'nmol-analyzed'!M315*0.001/'nmol-analyzed'!M$1*1/'nmol-analyzed'!M$2</f>
        <v>0</v>
      </c>
      <c r="P315" s="14">
        <f>'nmol-analyzed'!N315*0.001/'nmol-analyzed'!N$1*1/'nmol-analyzed'!N$2</f>
        <v>0</v>
      </c>
      <c r="Q315" s="14">
        <f>'nmol-analyzed'!O315*0.001/'nmol-analyzed'!O$1*1/'nmol-analyzed'!O$2</f>
        <v>0</v>
      </c>
      <c r="R315" s="14">
        <f>'nmol-analyzed'!P315*0.001/'nmol-analyzed'!P$1*1/'nmol-analyzed'!P$2</f>
        <v>0</v>
      </c>
      <c r="S315" s="14">
        <f>'nmol-analyzed'!Q315*0.001/'nmol-analyzed'!Q$1*1/'nmol-analyzed'!Q$2</f>
        <v>2.2222222222222227E-3</v>
      </c>
      <c r="T315" s="14">
        <f>'nmol-analyzed'!R315*0.001/'nmol-analyzed'!R$1*1/'nmol-analyzed'!R$2</f>
        <v>0</v>
      </c>
      <c r="U315" s="14">
        <f>'nmol-analyzed'!S315*0.001/'nmol-analyzed'!S$1*1/'nmol-analyzed'!S$2</f>
        <v>0</v>
      </c>
      <c r="V315" s="14">
        <f>'nmol-analyzed'!T315*0.001/'nmol-analyzed'!T$1*1/'nmol-analyzed'!T$2</f>
        <v>0</v>
      </c>
      <c r="W315" s="14">
        <f>'nmol-analyzed'!U315*0.001/'nmol-analyzed'!U$1*1/'nmol-analyzed'!U$2</f>
        <v>0</v>
      </c>
      <c r="X315" s="14">
        <f>'nmol-analyzed'!V315*0.001/'nmol-analyzed'!V$1*1/'nmol-analyzed'!V$2</f>
        <v>0</v>
      </c>
      <c r="Y315" s="14">
        <f>'nmol-analyzed'!W315*0.001/'nmol-analyzed'!W$1*1/'nmol-analyzed'!W$2</f>
        <v>0</v>
      </c>
      <c r="Z315" s="14">
        <f>'nmol-analyzed'!X315*0.001/'nmol-analyzed'!X$1*1/'nmol-analyzed'!X$2</f>
        <v>0</v>
      </c>
      <c r="AA315" s="14">
        <f>'nmol-analyzed'!Y315*0.001/'nmol-analyzed'!Y$1*1/'nmol-analyzed'!Y$2</f>
        <v>0</v>
      </c>
      <c r="AB315" s="14">
        <f>'nmol-analyzed'!Z315*0.001/'nmol-analyzed'!Z$1*1/'nmol-analyzed'!Z$2</f>
        <v>0</v>
      </c>
      <c r="AC315" s="14">
        <f>'nmol-analyzed'!AA315*0.001/'nmol-analyzed'!AA$1*1/'nmol-analyzed'!AA$2</f>
        <v>0</v>
      </c>
      <c r="AD315" s="14">
        <f>'nmol-analyzed'!AB315*0.001/'nmol-analyzed'!AB$1*1/'nmol-analyzed'!AB$2</f>
        <v>0</v>
      </c>
      <c r="AE315" s="14">
        <f>'nmol-analyzed'!AC315*0.001/'nmol-analyzed'!AC$1*1/'nmol-analyzed'!AC$2</f>
        <v>0</v>
      </c>
      <c r="AF315" s="14">
        <f>'nmol-analyzed'!AD315*0.001/'nmol-analyzed'!AD$1*1/'nmol-analyzed'!AD$2</f>
        <v>0</v>
      </c>
      <c r="AG315" s="14">
        <f>'nmol-analyzed'!AE315*0.001/'nmol-analyzed'!AE$1*1/'nmol-analyzed'!AE$2</f>
        <v>0</v>
      </c>
      <c r="AH315" s="14">
        <f>'nmol-analyzed'!AF315*0.001/'nmol-analyzed'!AF$1*1/'nmol-analyzed'!AF$2</f>
        <v>0</v>
      </c>
      <c r="AI315" s="14">
        <f>'nmol-analyzed'!AG315*0.001/'nmol-analyzed'!AG$1*1/'nmol-analyzed'!AG$2</f>
        <v>0</v>
      </c>
      <c r="AJ315" s="14">
        <f>'nmol-analyzed'!AH315*0.001/'nmol-analyzed'!AH$1*1/'nmol-analyzed'!AH$2</f>
        <v>0</v>
      </c>
      <c r="AK315" s="14">
        <f>'nmol-analyzed'!AI315*0.001/'nmol-analyzed'!AI$1*1/'nmol-analyzed'!AI$2</f>
        <v>0</v>
      </c>
      <c r="AL315" s="14">
        <f>'nmol-analyzed'!AJ315*0.001/'nmol-analyzed'!AJ$1*1/'nmol-analyzed'!AJ$2</f>
        <v>0</v>
      </c>
      <c r="AM315" s="14">
        <f>'nmol-analyzed'!AK315*0.001/'nmol-analyzed'!AK$1*1/'nmol-analyzed'!AK$2</f>
        <v>0</v>
      </c>
      <c r="AN315" s="14">
        <f>'nmol-analyzed'!AL315*0.001/'nmol-analyzed'!AL$1*1/'nmol-analyzed'!AL$2</f>
        <v>0</v>
      </c>
      <c r="AO315" s="14">
        <f>'nmol-analyzed'!AM315*0.001/'nmol-analyzed'!AM$1*1/'nmol-analyzed'!AM$2</f>
        <v>0</v>
      </c>
      <c r="AP315" s="14">
        <f>'nmol-analyzed'!AN315*0.001/'nmol-analyzed'!AN$1*1/'nmol-analyzed'!AN$2</f>
        <v>0</v>
      </c>
      <c r="AQ315" s="14">
        <f>'nmol-analyzed'!AO315*0.001/'nmol-analyzed'!AO$1*1/'nmol-analyzed'!AO$2</f>
        <v>0</v>
      </c>
      <c r="AR315" s="14">
        <f>'nmol-analyzed'!AP315*0.001/'nmol-analyzed'!AP$1*1/'nmol-analyzed'!AP$2</f>
        <v>0</v>
      </c>
      <c r="AS315" s="14">
        <f>'nmol-analyzed'!AQ315*0.001/'nmol-analyzed'!AQ$1*1/'nmol-analyzed'!AQ$2</f>
        <v>0</v>
      </c>
      <c r="AT315" s="14">
        <f>'nmol-analyzed'!AR315*0.001/'nmol-analyzed'!AR$1*1/'nmol-analyzed'!AR$2</f>
        <v>0</v>
      </c>
      <c r="AU315" s="14">
        <f>'nmol-analyzed'!AS315*0.001/'nmol-analyzed'!AS$1*1/'nmol-analyzed'!AS$2</f>
        <v>0</v>
      </c>
      <c r="AV315" s="14">
        <f>'nmol-analyzed'!AT315*0.001/'nmol-analyzed'!AT$1*1/'nmol-analyzed'!AT$2</f>
        <v>0</v>
      </c>
      <c r="AW315" s="14">
        <f>'nmol-analyzed'!AU315*0.001/'nmol-analyzed'!AU$1*1/'nmol-analyzed'!AU$2</f>
        <v>0</v>
      </c>
      <c r="AX315" s="14">
        <f>'nmol-analyzed'!AV315*0.001/'nmol-analyzed'!AV$1*1/'nmol-analyzed'!AV$2</f>
        <v>0</v>
      </c>
      <c r="AY315" s="14"/>
    </row>
    <row r="316" spans="1:51" x14ac:dyDescent="0.2">
      <c r="A316">
        <f>'imported summary from web'!A275</f>
        <v>776.6</v>
      </c>
      <c r="B316" t="str">
        <f>'imported summary from web'!B275</f>
        <v>C42H82O9PN</v>
      </c>
      <c r="C316" s="2" t="str">
        <f>'imported summary from web'!C275</f>
        <v>ePS(36:1)</v>
      </c>
      <c r="D316" s="71"/>
      <c r="E316" s="14"/>
      <c r="F316" s="14">
        <f>'nmol-analyzed'!F316*0.001/'nmol-analyzed'!F$1*1/'nmol-analyzed'!F$2</f>
        <v>0</v>
      </c>
      <c r="G316" s="14">
        <f>'nmol-analyzed'!G316*0.001/'nmol-analyzed'!G$1*1/'nmol-analyzed'!G$2</f>
        <v>1.6872890888638922E-3</v>
      </c>
      <c r="H316" s="14">
        <f>'nmol-analyzed'!H316*0.001/'nmol-analyzed'!H$1*1/'nmol-analyzed'!H$2</f>
        <v>0</v>
      </c>
      <c r="I316" s="14">
        <f>'nmol-analyzed'!I316*0.001/'nmol-analyzed'!I$1*1/'nmol-analyzed'!I$2</f>
        <v>0</v>
      </c>
      <c r="J316" s="14">
        <f>'nmol-analyzed'!J316*0.001/'nmol-analyzed'!J$1*1/'nmol-analyzed'!J$2</f>
        <v>0</v>
      </c>
      <c r="K316" s="14">
        <f>'nmol-analyzed'!K316*0.001/'nmol-analyzed'!K$1*1/'nmol-analyzed'!K$2</f>
        <v>3.3745781777277844E-3</v>
      </c>
      <c r="L316" s="14">
        <f t="shared" si="12"/>
        <v>8.436445444319462E-4</v>
      </c>
      <c r="M316" s="137">
        <f t="shared" si="13"/>
        <v>1.4116873338595203E-3</v>
      </c>
      <c r="N316" s="14">
        <f t="shared" si="14"/>
        <v>1.6733200530681511</v>
      </c>
      <c r="O316" s="14">
        <f>'nmol-analyzed'!M316*0.001/'nmol-analyzed'!M$1*1/'nmol-analyzed'!M$2</f>
        <v>0</v>
      </c>
      <c r="P316" s="14">
        <f>'nmol-analyzed'!N316*0.001/'nmol-analyzed'!N$1*1/'nmol-analyzed'!N$2</f>
        <v>0</v>
      </c>
      <c r="Q316" s="14">
        <f>'nmol-analyzed'!O316*0.001/'nmol-analyzed'!O$1*1/'nmol-analyzed'!O$2</f>
        <v>0</v>
      </c>
      <c r="R316" s="14">
        <f>'nmol-analyzed'!P316*0.001/'nmol-analyzed'!P$1*1/'nmol-analyzed'!P$2</f>
        <v>0</v>
      </c>
      <c r="S316" s="14">
        <f>'nmol-analyzed'!Q316*0.001/'nmol-analyzed'!Q$1*1/'nmol-analyzed'!Q$2</f>
        <v>0</v>
      </c>
      <c r="T316" s="14">
        <f>'nmol-analyzed'!R316*0.001/'nmol-analyzed'!R$1*1/'nmol-analyzed'!R$2</f>
        <v>0</v>
      </c>
      <c r="U316" s="14">
        <f>'nmol-analyzed'!S316*0.001/'nmol-analyzed'!S$1*1/'nmol-analyzed'!S$2</f>
        <v>0</v>
      </c>
      <c r="V316" s="14">
        <f>'nmol-analyzed'!T316*0.001/'nmol-analyzed'!T$1*1/'nmol-analyzed'!T$2</f>
        <v>0</v>
      </c>
      <c r="W316" s="14">
        <f>'nmol-analyzed'!U316*0.001/'nmol-analyzed'!U$1*1/'nmol-analyzed'!U$2</f>
        <v>0</v>
      </c>
      <c r="X316" s="14">
        <f>'nmol-analyzed'!V316*0.001/'nmol-analyzed'!V$1*1/'nmol-analyzed'!V$2</f>
        <v>0</v>
      </c>
      <c r="Y316" s="14">
        <f>'nmol-analyzed'!W316*0.001/'nmol-analyzed'!W$1*1/'nmol-analyzed'!W$2</f>
        <v>0</v>
      </c>
      <c r="Z316" s="14">
        <f>'nmol-analyzed'!X316*0.001/'nmol-analyzed'!X$1*1/'nmol-analyzed'!X$2</f>
        <v>0</v>
      </c>
      <c r="AA316" s="14">
        <f>'nmol-analyzed'!Y316*0.001/'nmol-analyzed'!Y$1*1/'nmol-analyzed'!Y$2</f>
        <v>0</v>
      </c>
      <c r="AB316" s="14">
        <f>'nmol-analyzed'!Z316*0.001/'nmol-analyzed'!Z$1*1/'nmol-analyzed'!Z$2</f>
        <v>0</v>
      </c>
      <c r="AC316" s="14">
        <f>'nmol-analyzed'!AA316*0.001/'nmol-analyzed'!AA$1*1/'nmol-analyzed'!AA$2</f>
        <v>0</v>
      </c>
      <c r="AD316" s="14">
        <f>'nmol-analyzed'!AB316*0.001/'nmol-analyzed'!AB$1*1/'nmol-analyzed'!AB$2</f>
        <v>0</v>
      </c>
      <c r="AE316" s="14">
        <f>'nmol-analyzed'!AC316*0.001/'nmol-analyzed'!AC$1*1/'nmol-analyzed'!AC$2</f>
        <v>0</v>
      </c>
      <c r="AF316" s="14">
        <f>'nmol-analyzed'!AD316*0.001/'nmol-analyzed'!AD$1*1/'nmol-analyzed'!AD$2</f>
        <v>0</v>
      </c>
      <c r="AG316" s="14">
        <f>'nmol-analyzed'!AE316*0.001/'nmol-analyzed'!AE$1*1/'nmol-analyzed'!AE$2</f>
        <v>0</v>
      </c>
      <c r="AH316" s="14">
        <f>'nmol-analyzed'!AF316*0.001/'nmol-analyzed'!AF$1*1/'nmol-analyzed'!AF$2</f>
        <v>0</v>
      </c>
      <c r="AI316" s="14">
        <f>'nmol-analyzed'!AG316*0.001/'nmol-analyzed'!AG$1*1/'nmol-analyzed'!AG$2</f>
        <v>0</v>
      </c>
      <c r="AJ316" s="14">
        <f>'nmol-analyzed'!AH316*0.001/'nmol-analyzed'!AH$1*1/'nmol-analyzed'!AH$2</f>
        <v>0</v>
      </c>
      <c r="AK316" s="14">
        <f>'nmol-analyzed'!AI316*0.001/'nmol-analyzed'!AI$1*1/'nmol-analyzed'!AI$2</f>
        <v>0</v>
      </c>
      <c r="AL316" s="14">
        <f>'nmol-analyzed'!AJ316*0.001/'nmol-analyzed'!AJ$1*1/'nmol-analyzed'!AJ$2</f>
        <v>0</v>
      </c>
      <c r="AM316" s="14">
        <f>'nmol-analyzed'!AK316*0.001/'nmol-analyzed'!AK$1*1/'nmol-analyzed'!AK$2</f>
        <v>0</v>
      </c>
      <c r="AN316" s="14">
        <f>'nmol-analyzed'!AL316*0.001/'nmol-analyzed'!AL$1*1/'nmol-analyzed'!AL$2</f>
        <v>0</v>
      </c>
      <c r="AO316" s="14">
        <f>'nmol-analyzed'!AM316*0.001/'nmol-analyzed'!AM$1*1/'nmol-analyzed'!AM$2</f>
        <v>0</v>
      </c>
      <c r="AP316" s="14">
        <f>'nmol-analyzed'!AN316*0.001/'nmol-analyzed'!AN$1*1/'nmol-analyzed'!AN$2</f>
        <v>0</v>
      </c>
      <c r="AQ316" s="14">
        <f>'nmol-analyzed'!AO316*0.001/'nmol-analyzed'!AO$1*1/'nmol-analyzed'!AO$2</f>
        <v>0</v>
      </c>
      <c r="AR316" s="14">
        <f>'nmol-analyzed'!AP316*0.001/'nmol-analyzed'!AP$1*1/'nmol-analyzed'!AP$2</f>
        <v>0</v>
      </c>
      <c r="AS316" s="14">
        <f>'nmol-analyzed'!AQ316*0.001/'nmol-analyzed'!AQ$1*1/'nmol-analyzed'!AQ$2</f>
        <v>0</v>
      </c>
      <c r="AT316" s="14">
        <f>'nmol-analyzed'!AR316*0.001/'nmol-analyzed'!AR$1*1/'nmol-analyzed'!AR$2</f>
        <v>0</v>
      </c>
      <c r="AU316" s="14">
        <f>'nmol-analyzed'!AS316*0.001/'nmol-analyzed'!AS$1*1/'nmol-analyzed'!AS$2</f>
        <v>0</v>
      </c>
      <c r="AV316" s="14">
        <f>'nmol-analyzed'!AT316*0.001/'nmol-analyzed'!AT$1*1/'nmol-analyzed'!AT$2</f>
        <v>0</v>
      </c>
      <c r="AW316" s="14">
        <f>'nmol-analyzed'!AU316*0.001/'nmol-analyzed'!AU$1*1/'nmol-analyzed'!AU$2</f>
        <v>0</v>
      </c>
      <c r="AX316" s="14">
        <f>'nmol-analyzed'!AV316*0.001/'nmol-analyzed'!AV$1*1/'nmol-analyzed'!AV$2</f>
        <v>0</v>
      </c>
      <c r="AY316" s="14"/>
    </row>
    <row r="317" spans="1:51" x14ac:dyDescent="0.2">
      <c r="A317">
        <f>'imported summary from web'!A276</f>
        <v>778.6</v>
      </c>
      <c r="B317" t="str">
        <f>'imported summary from web'!B276</f>
        <v>C42H84O9PN</v>
      </c>
      <c r="C317" s="2" t="str">
        <f>'imported summary from web'!C276</f>
        <v>ePS(36:0)</v>
      </c>
      <c r="D317" s="71"/>
      <c r="E317" s="14"/>
      <c r="F317" s="14">
        <f>'nmol-analyzed'!F317*0.001/'nmol-analyzed'!F$1*1/'nmol-analyzed'!F$2</f>
        <v>0</v>
      </c>
      <c r="G317" s="14">
        <f>'nmol-analyzed'!G317*0.001/'nmol-analyzed'!G$1*1/'nmol-analyzed'!G$2</f>
        <v>0</v>
      </c>
      <c r="H317" s="14">
        <f>'nmol-analyzed'!H317*0.001/'nmol-analyzed'!H$1*1/'nmol-analyzed'!H$2</f>
        <v>0</v>
      </c>
      <c r="I317" s="14">
        <f>'nmol-analyzed'!I317*0.001/'nmol-analyzed'!I$1*1/'nmol-analyzed'!I$2</f>
        <v>0</v>
      </c>
      <c r="J317" s="14">
        <f>'nmol-analyzed'!J317*0.001/'nmol-analyzed'!J$1*1/'nmol-analyzed'!J$2</f>
        <v>0</v>
      </c>
      <c r="K317" s="14">
        <f>'nmol-analyzed'!K317*0.001/'nmol-analyzed'!K$1*1/'nmol-analyzed'!K$2</f>
        <v>0</v>
      </c>
      <c r="L317" s="14">
        <f t="shared" si="12"/>
        <v>0</v>
      </c>
      <c r="M317" s="137">
        <f t="shared" si="13"/>
        <v>0</v>
      </c>
      <c r="N317" s="14" t="e">
        <f t="shared" si="14"/>
        <v>#DIV/0!</v>
      </c>
      <c r="O317" s="14">
        <f>'nmol-analyzed'!M317*0.001/'nmol-analyzed'!M$1*1/'nmol-analyzed'!M$2</f>
        <v>4.5248868778280556E-3</v>
      </c>
      <c r="P317" s="14">
        <f>'nmol-analyzed'!N317*0.001/'nmol-analyzed'!N$1*1/'nmol-analyzed'!N$2</f>
        <v>0</v>
      </c>
      <c r="Q317" s="14">
        <f>'nmol-analyzed'!O317*0.001/'nmol-analyzed'!O$1*1/'nmol-analyzed'!O$2</f>
        <v>0</v>
      </c>
      <c r="R317" s="14">
        <f>'nmol-analyzed'!P317*0.001/'nmol-analyzed'!P$1*1/'nmol-analyzed'!P$2</f>
        <v>2.2675736961451243E-3</v>
      </c>
      <c r="S317" s="14">
        <f>'nmol-analyzed'!Q317*0.001/'nmol-analyzed'!Q$1*1/'nmol-analyzed'!Q$2</f>
        <v>0</v>
      </c>
      <c r="T317" s="14">
        <f>'nmol-analyzed'!R317*0.001/'nmol-analyzed'!R$1*1/'nmol-analyzed'!R$2</f>
        <v>2.232142857142857E-3</v>
      </c>
      <c r="U317" s="14">
        <f>'nmol-analyzed'!S317*0.001/'nmol-analyzed'!S$1*1/'nmol-analyzed'!S$2</f>
        <v>0</v>
      </c>
      <c r="V317" s="14">
        <f>'nmol-analyzed'!T317*0.001/'nmol-analyzed'!T$1*1/'nmol-analyzed'!T$2</f>
        <v>0</v>
      </c>
      <c r="W317" s="14">
        <f>'nmol-analyzed'!U317*0.001/'nmol-analyzed'!U$1*1/'nmol-analyzed'!U$2</f>
        <v>0</v>
      </c>
      <c r="X317" s="14">
        <f>'nmol-analyzed'!V317*0.001/'nmol-analyzed'!V$1*1/'nmol-analyzed'!V$2</f>
        <v>2.2624434389140278E-3</v>
      </c>
      <c r="Y317" s="14">
        <f>'nmol-analyzed'!W317*0.001/'nmol-analyzed'!W$1*1/'nmol-analyzed'!W$2</f>
        <v>0</v>
      </c>
      <c r="Z317" s="14">
        <f>'nmol-analyzed'!X317*0.001/'nmol-analyzed'!X$1*1/'nmol-analyzed'!X$2</f>
        <v>0</v>
      </c>
      <c r="AA317" s="14">
        <f>'nmol-analyzed'!Y317*0.001/'nmol-analyzed'!Y$1*1/'nmol-analyzed'!Y$2</f>
        <v>0</v>
      </c>
      <c r="AB317" s="14">
        <f>'nmol-analyzed'!Z317*0.001/'nmol-analyzed'!Z$1*1/'nmol-analyzed'!Z$2</f>
        <v>0</v>
      </c>
      <c r="AC317" s="14">
        <f>'nmol-analyzed'!AA317*0.001/'nmol-analyzed'!AA$1*1/'nmol-analyzed'!AA$2</f>
        <v>0</v>
      </c>
      <c r="AD317" s="14">
        <f>'nmol-analyzed'!AB317*0.001/'nmol-analyzed'!AB$1*1/'nmol-analyzed'!AB$2</f>
        <v>0</v>
      </c>
      <c r="AE317" s="14">
        <f>'nmol-analyzed'!AC317*0.001/'nmol-analyzed'!AC$1*1/'nmol-analyzed'!AC$2</f>
        <v>0</v>
      </c>
      <c r="AF317" s="14">
        <f>'nmol-analyzed'!AD317*0.001/'nmol-analyzed'!AD$1*1/'nmol-analyzed'!AD$2</f>
        <v>0</v>
      </c>
      <c r="AG317" s="14">
        <f>'nmol-analyzed'!AE317*0.001/'nmol-analyzed'!AE$1*1/'nmol-analyzed'!AE$2</f>
        <v>0</v>
      </c>
      <c r="AH317" s="14">
        <f>'nmol-analyzed'!AF317*0.001/'nmol-analyzed'!AF$1*1/'nmol-analyzed'!AF$2</f>
        <v>0</v>
      </c>
      <c r="AI317" s="14">
        <f>'nmol-analyzed'!AG317*0.001/'nmol-analyzed'!AG$1*1/'nmol-analyzed'!AG$2</f>
        <v>0</v>
      </c>
      <c r="AJ317" s="14">
        <f>'nmol-analyzed'!AH317*0.001/'nmol-analyzed'!AH$1*1/'nmol-analyzed'!AH$2</f>
        <v>0</v>
      </c>
      <c r="AK317" s="14">
        <f>'nmol-analyzed'!AI317*0.001/'nmol-analyzed'!AI$1*1/'nmol-analyzed'!AI$2</f>
        <v>2.5000000000000001E-3</v>
      </c>
      <c r="AL317" s="14">
        <f>'nmol-analyzed'!AJ317*0.001/'nmol-analyzed'!AJ$1*1/'nmol-analyzed'!AJ$2</f>
        <v>0</v>
      </c>
      <c r="AM317" s="14">
        <f>'nmol-analyzed'!AK317*0.001/'nmol-analyzed'!AK$1*1/'nmol-analyzed'!AK$2</f>
        <v>0</v>
      </c>
      <c r="AN317" s="14">
        <f>'nmol-analyzed'!AL317*0.001/'nmol-analyzed'!AL$1*1/'nmol-analyzed'!AL$2</f>
        <v>0</v>
      </c>
      <c r="AO317" s="14">
        <f>'nmol-analyzed'!AM317*0.001/'nmol-analyzed'!AM$1*1/'nmol-analyzed'!AM$2</f>
        <v>0</v>
      </c>
      <c r="AP317" s="14">
        <f>'nmol-analyzed'!AN317*0.001/'nmol-analyzed'!AN$1*1/'nmol-analyzed'!AN$2</f>
        <v>0</v>
      </c>
      <c r="AQ317" s="14">
        <f>'nmol-analyzed'!AO317*0.001/'nmol-analyzed'!AO$1*1/'nmol-analyzed'!AO$2</f>
        <v>0</v>
      </c>
      <c r="AR317" s="14">
        <f>'nmol-analyzed'!AP317*0.001/'nmol-analyzed'!AP$1*1/'nmol-analyzed'!AP$2</f>
        <v>0</v>
      </c>
      <c r="AS317" s="14">
        <f>'nmol-analyzed'!AQ317*0.001/'nmol-analyzed'!AQ$1*1/'nmol-analyzed'!AQ$2</f>
        <v>0</v>
      </c>
      <c r="AT317" s="14">
        <f>'nmol-analyzed'!AR317*0.001/'nmol-analyzed'!AR$1*1/'nmol-analyzed'!AR$2</f>
        <v>0</v>
      </c>
      <c r="AU317" s="14">
        <f>'nmol-analyzed'!AS317*0.001/'nmol-analyzed'!AS$1*1/'nmol-analyzed'!AS$2</f>
        <v>0</v>
      </c>
      <c r="AV317" s="14">
        <f>'nmol-analyzed'!AT317*0.001/'nmol-analyzed'!AT$1*1/'nmol-analyzed'!AT$2</f>
        <v>0</v>
      </c>
      <c r="AW317" s="14">
        <f>'nmol-analyzed'!AU317*0.001/'nmol-analyzed'!AU$1*1/'nmol-analyzed'!AU$2</f>
        <v>0</v>
      </c>
      <c r="AX317" s="14">
        <f>'nmol-analyzed'!AV317*0.001/'nmol-analyzed'!AV$1*1/'nmol-analyzed'!AV$2</f>
        <v>0</v>
      </c>
      <c r="AY317" s="14"/>
    </row>
    <row r="318" spans="1:51" x14ac:dyDescent="0.2">
      <c r="A318">
        <f>'imported summary from web'!A284</f>
        <v>794.5</v>
      </c>
      <c r="B318" t="str">
        <f>'imported summary from web'!B284</f>
        <v>C44H76O9PN</v>
      </c>
      <c r="C318" s="2" t="str">
        <f>'imported summary from web'!C284</f>
        <v>ePS(38:6)</v>
      </c>
      <c r="D318" s="71"/>
      <c r="E318" s="14"/>
      <c r="F318" s="14">
        <f>'nmol-analyzed'!F318*0.001/'nmol-analyzed'!F$1*1/'nmol-analyzed'!F$2</f>
        <v>9.4488188976377951E-3</v>
      </c>
      <c r="G318" s="14">
        <f>'nmol-analyzed'!G318*0.001/'nmol-analyzed'!G$1*1/'nmol-analyzed'!G$2</f>
        <v>2.6996625421822277E-3</v>
      </c>
      <c r="H318" s="14">
        <f>'nmol-analyzed'!H318*0.001/'nmol-analyzed'!H$1*1/'nmol-analyzed'!H$2</f>
        <v>6.0742407199100125E-3</v>
      </c>
      <c r="I318" s="14">
        <f>'nmol-analyzed'!I318*0.001/'nmol-analyzed'!I$1*1/'nmol-analyzed'!I$2</f>
        <v>7.7615298087739043E-3</v>
      </c>
      <c r="J318" s="14">
        <f>'nmol-analyzed'!J318*0.001/'nmol-analyzed'!J$1*1/'nmol-analyzed'!J$2</f>
        <v>1.1136107986501689E-2</v>
      </c>
      <c r="K318" s="14">
        <f>'nmol-analyzed'!K318*0.001/'nmol-analyzed'!K$1*1/'nmol-analyzed'!K$2</f>
        <v>1.6197975253093366E-2</v>
      </c>
      <c r="L318" s="14">
        <f t="shared" si="12"/>
        <v>8.8863892013498324E-3</v>
      </c>
      <c r="M318" s="137">
        <f t="shared" si="13"/>
        <v>4.6105515257411035E-3</v>
      </c>
      <c r="N318" s="14">
        <f t="shared" si="14"/>
        <v>0.51883295017516973</v>
      </c>
      <c r="O318" s="14">
        <f>'nmol-analyzed'!M318*0.001/'nmol-analyzed'!M$1*1/'nmol-analyzed'!M$2</f>
        <v>1.0407239819004526E-2</v>
      </c>
      <c r="P318" s="14">
        <f>'nmol-analyzed'!N318*0.001/'nmol-analyzed'!N$1*1/'nmol-analyzed'!N$2</f>
        <v>1.4473684210526316E-2</v>
      </c>
      <c r="Q318" s="14">
        <f>'nmol-analyzed'!O318*0.001/'nmol-analyzed'!O$1*1/'nmol-analyzed'!O$2</f>
        <v>5.7142857142857143E-3</v>
      </c>
      <c r="R318" s="14">
        <f>'nmol-analyzed'!P318*0.001/'nmol-analyzed'!P$1*1/'nmol-analyzed'!P$2</f>
        <v>3.6281179138321989E-3</v>
      </c>
      <c r="S318" s="14">
        <f>'nmol-analyzed'!Q318*0.001/'nmol-analyzed'!Q$1*1/'nmol-analyzed'!Q$2</f>
        <v>1.4666666666666668E-2</v>
      </c>
      <c r="T318" s="14">
        <f>'nmol-analyzed'!R318*0.001/'nmol-analyzed'!R$1*1/'nmol-analyzed'!R$2</f>
        <v>1.6964285714285713E-2</v>
      </c>
      <c r="U318" s="14">
        <f>'nmol-analyzed'!S318*0.001/'nmol-analyzed'!S$1*1/'nmol-analyzed'!S$2</f>
        <v>2.1428571428571429E-2</v>
      </c>
      <c r="V318" s="14">
        <f>'nmol-analyzed'!T318*0.001/'nmol-analyzed'!T$1*1/'nmol-analyzed'!T$2</f>
        <v>8.0000000000000019E-3</v>
      </c>
      <c r="W318" s="14">
        <f>'nmol-analyzed'!U318*0.001/'nmol-analyzed'!U$1*1/'nmol-analyzed'!U$2</f>
        <v>1.7194570135746608E-2</v>
      </c>
      <c r="X318" s="14">
        <f>'nmol-analyzed'!V318*0.001/'nmol-analyzed'!V$1*1/'nmol-analyzed'!V$2</f>
        <v>5.8823529411764714E-3</v>
      </c>
      <c r="Y318" s="14">
        <f>'nmol-analyzed'!W318*0.001/'nmol-analyzed'!W$1*1/'nmol-analyzed'!W$2</f>
        <v>8.0357142857142867E-3</v>
      </c>
      <c r="Z318" s="14">
        <f>'nmol-analyzed'!X318*0.001/'nmol-analyzed'!X$1*1/'nmol-analyzed'!X$2</f>
        <v>1.2444444444444445E-2</v>
      </c>
      <c r="AA318" s="14">
        <f>'nmol-analyzed'!Y318*0.001/'nmol-analyzed'!Y$1*1/'nmol-analyzed'!Y$2</f>
        <v>1.3333333333333335E-3</v>
      </c>
      <c r="AB318" s="14">
        <f>'nmol-analyzed'!Z318*0.001/'nmol-analyzed'!Z$1*1/'nmol-analyzed'!Z$2</f>
        <v>3.5087719298245615E-3</v>
      </c>
      <c r="AC318" s="14">
        <f>'nmol-analyzed'!AA318*0.001/'nmol-analyzed'!AA$1*1/'nmol-analyzed'!AA$2</f>
        <v>1.4732142857142859E-2</v>
      </c>
      <c r="AD318" s="14">
        <f>'nmol-analyzed'!AB318*0.001/'nmol-analyzed'!AB$1*1/'nmol-analyzed'!AB$2</f>
        <v>1.6888888888888891E-2</v>
      </c>
      <c r="AE318" s="14">
        <f>'nmol-analyzed'!AC318*0.001/'nmol-analyzed'!AC$1*1/'nmol-analyzed'!AC$2</f>
        <v>1.3333333333333337E-3</v>
      </c>
      <c r="AF318" s="14">
        <f>'nmol-analyzed'!AD318*0.001/'nmol-analyzed'!AD$1*1/'nmol-analyzed'!AD$2</f>
        <v>0</v>
      </c>
      <c r="AG318" s="14">
        <f>'nmol-analyzed'!AE318*0.001/'nmol-analyzed'!AE$1*1/'nmol-analyzed'!AE$2</f>
        <v>8.0357142857142867E-3</v>
      </c>
      <c r="AH318" s="14">
        <f>'nmol-analyzed'!AF318*0.001/'nmol-analyzed'!AF$1*1/'nmol-analyzed'!AF$2</f>
        <v>1.3303769401330377E-3</v>
      </c>
      <c r="AI318" s="14">
        <f>'nmol-analyzed'!AG318*0.001/'nmol-analyzed'!AG$1*1/'nmol-analyzed'!AG$2</f>
        <v>1.911111111111111E-2</v>
      </c>
      <c r="AJ318" s="14">
        <f>'nmol-analyzed'!AH318*0.001/'nmol-analyzed'!AH$1*1/'nmol-analyzed'!AH$2</f>
        <v>1.0087719298245616E-2</v>
      </c>
      <c r="AK318" s="14">
        <f>'nmol-analyzed'!AI318*0.001/'nmol-analyzed'!AI$1*1/'nmol-analyzed'!AI$2</f>
        <v>1.3999999999999997E-2</v>
      </c>
      <c r="AL318" s="14">
        <f>'nmol-analyzed'!AJ318*0.001/'nmol-analyzed'!AJ$1*1/'nmol-analyzed'!AJ$2</f>
        <v>1.3999999999999997E-2</v>
      </c>
      <c r="AM318" s="14">
        <f>'nmol-analyzed'!AK318*0.001/'nmol-analyzed'!AK$1*1/'nmol-analyzed'!AK$2</f>
        <v>3.5087719298245615E-3</v>
      </c>
      <c r="AN318" s="14">
        <f>'nmol-analyzed'!AL318*0.001/'nmol-analyzed'!AL$1*1/'nmol-analyzed'!AL$2</f>
        <v>0</v>
      </c>
      <c r="AO318" s="14">
        <f>'nmol-analyzed'!AM318*0.001/'nmol-analyzed'!AM$1*1/'nmol-analyzed'!AM$2</f>
        <v>3.022222222222222E-2</v>
      </c>
      <c r="AP318" s="14">
        <f>'nmol-analyzed'!AN318*0.001/'nmol-analyzed'!AN$1*1/'nmol-analyzed'!AN$2</f>
        <v>1.3333333333333335E-3</v>
      </c>
      <c r="AQ318" s="14">
        <f>'nmol-analyzed'!AO318*0.001/'nmol-analyzed'!AO$1*1/'nmol-analyzed'!AO$2</f>
        <v>0</v>
      </c>
      <c r="AR318" s="14">
        <f>'nmol-analyzed'!AP318*0.001/'nmol-analyzed'!AP$1*1/'nmol-analyzed'!AP$2</f>
        <v>5.8035714285714288E-3</v>
      </c>
      <c r="AS318" s="14">
        <f>'nmol-analyzed'!AQ318*0.001/'nmol-analyzed'!AQ$1*1/'nmol-analyzed'!AQ$2</f>
        <v>3.5714285714285709E-3</v>
      </c>
      <c r="AT318" s="14">
        <f>'nmol-analyzed'!AR318*0.001/'nmol-analyzed'!AR$1*1/'nmol-analyzed'!AR$2</f>
        <v>0</v>
      </c>
      <c r="AU318" s="14">
        <f>'nmol-analyzed'!AS318*0.001/'nmol-analyzed'!AS$1*1/'nmol-analyzed'!AS$2</f>
        <v>1.6851441241685142E-2</v>
      </c>
      <c r="AV318" s="14">
        <f>'nmol-analyzed'!AT318*0.001/'nmol-analyzed'!AT$1*1/'nmol-analyzed'!AT$2</f>
        <v>1.4473684210526317E-2</v>
      </c>
      <c r="AW318" s="14">
        <f>'nmol-analyzed'!AU318*0.001/'nmol-analyzed'!AU$1*1/'nmol-analyzed'!AU$2</f>
        <v>8.0357142857142867E-3</v>
      </c>
      <c r="AX318" s="14">
        <f>'nmol-analyzed'!AV318*0.001/'nmol-analyzed'!AV$1*1/'nmol-analyzed'!AV$2</f>
        <v>1.5E-3</v>
      </c>
      <c r="AY318" s="14"/>
    </row>
    <row r="319" spans="1:51" x14ac:dyDescent="0.2">
      <c r="A319">
        <f>'imported summary from web'!A285</f>
        <v>796.5</v>
      </c>
      <c r="B319" t="str">
        <f>'imported summary from web'!B285</f>
        <v>C44H78O9PN</v>
      </c>
      <c r="C319" s="2" t="str">
        <f>'imported summary from web'!C285</f>
        <v>ePS(38:5)</v>
      </c>
      <c r="D319" s="71"/>
      <c r="E319" s="14"/>
      <c r="F319" s="14">
        <f>'nmol-analyzed'!F319*0.001/'nmol-analyzed'!F$1*1/'nmol-analyzed'!F$2</f>
        <v>2.3284589426321712E-2</v>
      </c>
      <c r="G319" s="14">
        <f>'nmol-analyzed'!G319*0.001/'nmol-analyzed'!G$1*1/'nmol-analyzed'!G$2</f>
        <v>1.9910011248593925E-2</v>
      </c>
      <c r="H319" s="14">
        <f>'nmol-analyzed'!H319*0.001/'nmol-analyzed'!H$1*1/'nmol-analyzed'!H$2</f>
        <v>1.1473565804274466E-2</v>
      </c>
      <c r="I319" s="14">
        <f>'nmol-analyzed'!I319*0.001/'nmol-analyzed'!I$1*1/'nmol-analyzed'!I$2</f>
        <v>6.4116985376827902E-3</v>
      </c>
      <c r="J319" s="14">
        <f>'nmol-analyzed'!J319*0.001/'nmol-analyzed'!J$1*1/'nmol-analyzed'!J$2</f>
        <v>8.0989876265466828E-3</v>
      </c>
      <c r="K319" s="14">
        <f>'nmol-analyzed'!K319*0.001/'nmol-analyzed'!K$1*1/'nmol-analyzed'!K$2</f>
        <v>1.316085489313836E-2</v>
      </c>
      <c r="L319" s="14">
        <f t="shared" si="12"/>
        <v>1.3723284589426321E-2</v>
      </c>
      <c r="M319" s="137">
        <f t="shared" si="13"/>
        <v>6.6357170770540508E-3</v>
      </c>
      <c r="N319" s="14">
        <f t="shared" si="14"/>
        <v>0.48353708864762718</v>
      </c>
      <c r="O319" s="14">
        <f>'nmol-analyzed'!M319*0.001/'nmol-analyzed'!M$1*1/'nmol-analyzed'!M$2</f>
        <v>1.0859728506787332E-2</v>
      </c>
      <c r="P319" s="14">
        <f>'nmol-analyzed'!N319*0.001/'nmol-analyzed'!N$1*1/'nmol-analyzed'!N$2</f>
        <v>1.0526315789473686E-2</v>
      </c>
      <c r="Q319" s="14">
        <f>'nmol-analyzed'!O319*0.001/'nmol-analyzed'!O$1*1/'nmol-analyzed'!O$2</f>
        <v>1.0549450549450551E-2</v>
      </c>
      <c r="R319" s="14">
        <f>'nmol-analyzed'!P319*0.001/'nmol-analyzed'!P$1*1/'nmol-analyzed'!P$2</f>
        <v>3.129251700680271E-2</v>
      </c>
      <c r="S319" s="14">
        <f>'nmol-analyzed'!Q319*0.001/'nmol-analyzed'!Q$1*1/'nmol-analyzed'!Q$2</f>
        <v>1.7777777777777779E-3</v>
      </c>
      <c r="T319" s="14">
        <f>'nmol-analyzed'!R319*0.001/'nmol-analyzed'!R$1*1/'nmol-analyzed'!R$2</f>
        <v>0</v>
      </c>
      <c r="U319" s="14">
        <f>'nmol-analyzed'!S319*0.001/'nmol-analyzed'!S$1*1/'nmol-analyzed'!S$2</f>
        <v>1.7857142857142854E-3</v>
      </c>
      <c r="V319" s="14">
        <f>'nmol-analyzed'!T319*0.001/'nmol-analyzed'!T$1*1/'nmol-analyzed'!T$2</f>
        <v>3.0666666666666665E-2</v>
      </c>
      <c r="W319" s="14">
        <f>'nmol-analyzed'!U319*0.001/'nmol-analyzed'!U$1*1/'nmol-analyzed'!U$2</f>
        <v>4.07239819004525E-3</v>
      </c>
      <c r="X319" s="14">
        <f>'nmol-analyzed'!V319*0.001/'nmol-analyzed'!V$1*1/'nmol-analyzed'!V$2</f>
        <v>2.8959276018099545E-2</v>
      </c>
      <c r="Y319" s="14">
        <f>'nmol-analyzed'!W319*0.001/'nmol-analyzed'!W$1*1/'nmol-analyzed'!W$2</f>
        <v>1.7857142857142857E-3</v>
      </c>
      <c r="Z319" s="14">
        <f>'nmol-analyzed'!X319*0.001/'nmol-analyzed'!X$1*1/'nmol-analyzed'!X$2</f>
        <v>1.066666666666667E-2</v>
      </c>
      <c r="AA319" s="14">
        <f>'nmol-analyzed'!Y319*0.001/'nmol-analyzed'!Y$1*1/'nmol-analyzed'!Y$2</f>
        <v>8.4444444444444454E-3</v>
      </c>
      <c r="AB319" s="14">
        <f>'nmol-analyzed'!Z319*0.001/'nmol-analyzed'!Z$1*1/'nmol-analyzed'!Z$2</f>
        <v>3.9473684210526326E-3</v>
      </c>
      <c r="AC319" s="14">
        <f>'nmol-analyzed'!AA319*0.001/'nmol-analyzed'!AA$1*1/'nmol-analyzed'!AA$2</f>
        <v>1.2946428571428571E-2</v>
      </c>
      <c r="AD319" s="14">
        <f>'nmol-analyzed'!AB319*0.001/'nmol-analyzed'!AB$1*1/'nmol-analyzed'!AB$2</f>
        <v>4.622222222222222E-2</v>
      </c>
      <c r="AE319" s="14">
        <f>'nmol-analyzed'!AC319*0.001/'nmol-analyzed'!AC$1*1/'nmol-analyzed'!AC$2</f>
        <v>0</v>
      </c>
      <c r="AF319" s="14">
        <f>'nmol-analyzed'!AD319*0.001/'nmol-analyzed'!AD$1*1/'nmol-analyzed'!AD$2</f>
        <v>0</v>
      </c>
      <c r="AG319" s="14">
        <f>'nmol-analyzed'!AE319*0.001/'nmol-analyzed'!AE$1*1/'nmol-analyzed'!AE$2</f>
        <v>1.7857142857142854E-3</v>
      </c>
      <c r="AH319" s="14">
        <f>'nmol-analyzed'!AF319*0.001/'nmol-analyzed'!AF$1*1/'nmol-analyzed'!AF$2</f>
        <v>3.9911308203991131E-3</v>
      </c>
      <c r="AI319" s="14">
        <f>'nmol-analyzed'!AG319*0.001/'nmol-analyzed'!AG$1*1/'nmol-analyzed'!AG$2</f>
        <v>1.511111111111111E-2</v>
      </c>
      <c r="AJ319" s="14">
        <f>'nmol-analyzed'!AH319*0.001/'nmol-analyzed'!AH$1*1/'nmol-analyzed'!AH$2</f>
        <v>2.1491228070175439E-2</v>
      </c>
      <c r="AK319" s="14">
        <f>'nmol-analyzed'!AI319*0.001/'nmol-analyzed'!AI$1*1/'nmol-analyzed'!AI$2</f>
        <v>6.9999999999999984E-3</v>
      </c>
      <c r="AL319" s="14">
        <f>'nmol-analyzed'!AJ319*0.001/'nmol-analyzed'!AJ$1*1/'nmol-analyzed'!AJ$2</f>
        <v>1.2E-2</v>
      </c>
      <c r="AM319" s="14">
        <f>'nmol-analyzed'!AK319*0.001/'nmol-analyzed'!AK$1*1/'nmol-analyzed'!AK$2</f>
        <v>0</v>
      </c>
      <c r="AN319" s="14">
        <f>'nmol-analyzed'!AL319*0.001/'nmol-analyzed'!AL$1*1/'nmol-analyzed'!AL$2</f>
        <v>8.4821428571428582E-3</v>
      </c>
      <c r="AO319" s="14">
        <f>'nmol-analyzed'!AM319*0.001/'nmol-analyzed'!AM$1*1/'nmol-analyzed'!AM$2</f>
        <v>1.9555555555555552E-2</v>
      </c>
      <c r="AP319" s="14">
        <f>'nmol-analyzed'!AN319*0.001/'nmol-analyzed'!AN$1*1/'nmol-analyzed'!AN$2</f>
        <v>2.622222222222222E-2</v>
      </c>
      <c r="AQ319" s="14">
        <f>'nmol-analyzed'!AO319*0.001/'nmol-analyzed'!AO$1*1/'nmol-analyzed'!AO$2</f>
        <v>0</v>
      </c>
      <c r="AR319" s="14">
        <f>'nmol-analyzed'!AP319*0.001/'nmol-analyzed'!AP$1*1/'nmol-analyzed'!AP$2</f>
        <v>8.4821428571428582E-3</v>
      </c>
      <c r="AS319" s="14">
        <f>'nmol-analyzed'!AQ319*0.001/'nmol-analyzed'!AQ$1*1/'nmol-analyzed'!AQ$2</f>
        <v>0</v>
      </c>
      <c r="AT319" s="14">
        <f>'nmol-analyzed'!AR319*0.001/'nmol-analyzed'!AR$1*1/'nmol-analyzed'!AR$2</f>
        <v>1.7543859649122807E-3</v>
      </c>
      <c r="AU319" s="14">
        <f>'nmol-analyzed'!AS319*0.001/'nmol-analyzed'!AS$1*1/'nmol-analyzed'!AS$2</f>
        <v>2.1729490022172945E-2</v>
      </c>
      <c r="AV319" s="14">
        <f>'nmol-analyzed'!AT319*0.001/'nmol-analyzed'!AT$1*1/'nmol-analyzed'!AT$2</f>
        <v>1.7543859649122807E-3</v>
      </c>
      <c r="AW319" s="14">
        <f>'nmol-analyzed'!AU319*0.001/'nmol-analyzed'!AU$1*1/'nmol-analyzed'!AU$2</f>
        <v>0</v>
      </c>
      <c r="AX319" s="14">
        <f>'nmol-analyzed'!AV319*0.001/'nmol-analyzed'!AV$1*1/'nmol-analyzed'!AV$2</f>
        <v>6.9999999999999984E-3</v>
      </c>
      <c r="AY319" s="14"/>
    </row>
    <row r="320" spans="1:51" x14ac:dyDescent="0.2">
      <c r="A320">
        <f>'imported summary from web'!A286</f>
        <v>798.6</v>
      </c>
      <c r="B320" t="str">
        <f>'imported summary from web'!B286</f>
        <v>C44H80O9PN</v>
      </c>
      <c r="C320" s="2" t="str">
        <f>'imported summary from web'!C286</f>
        <v>ePS(38:4)</v>
      </c>
      <c r="D320" s="71"/>
      <c r="E320" s="14"/>
      <c r="F320" s="14">
        <f>'nmol-analyzed'!F320*0.001/'nmol-analyzed'!F$1*1/'nmol-analyzed'!F$2</f>
        <v>0</v>
      </c>
      <c r="G320" s="14">
        <f>'nmol-analyzed'!G320*0.001/'nmol-analyzed'!G$1*1/'nmol-analyzed'!G$2</f>
        <v>0</v>
      </c>
      <c r="H320" s="14">
        <f>'nmol-analyzed'!H320*0.001/'nmol-analyzed'!H$1*1/'nmol-analyzed'!H$2</f>
        <v>1.6872890888638922E-3</v>
      </c>
      <c r="I320" s="14">
        <f>'nmol-analyzed'!I320*0.001/'nmol-analyzed'!I$1*1/'nmol-analyzed'!I$2</f>
        <v>0</v>
      </c>
      <c r="J320" s="14">
        <f>'nmol-analyzed'!J320*0.001/'nmol-analyzed'!J$1*1/'nmol-analyzed'!J$2</f>
        <v>0</v>
      </c>
      <c r="K320" s="14">
        <f>'nmol-analyzed'!K320*0.001/'nmol-analyzed'!K$1*1/'nmol-analyzed'!K$2</f>
        <v>0</v>
      </c>
      <c r="L320" s="14">
        <f t="shared" si="12"/>
        <v>2.8121484814398203E-4</v>
      </c>
      <c r="M320" s="137">
        <f t="shared" si="13"/>
        <v>6.88832886047013E-4</v>
      </c>
      <c r="N320" s="14">
        <f t="shared" si="14"/>
        <v>2.4494897427831779</v>
      </c>
      <c r="O320" s="14">
        <f>'nmol-analyzed'!M320*0.001/'nmol-analyzed'!M$1*1/'nmol-analyzed'!M$2</f>
        <v>0</v>
      </c>
      <c r="P320" s="14">
        <f>'nmol-analyzed'!N320*0.001/'nmol-analyzed'!N$1*1/'nmol-analyzed'!N$2</f>
        <v>0</v>
      </c>
      <c r="Q320" s="14">
        <f>'nmol-analyzed'!O320*0.001/'nmol-analyzed'!O$1*1/'nmol-analyzed'!O$2</f>
        <v>2.1978021978021982E-3</v>
      </c>
      <c r="R320" s="14">
        <f>'nmol-analyzed'!P320*0.001/'nmol-analyzed'!P$1*1/'nmol-analyzed'!P$2</f>
        <v>0</v>
      </c>
      <c r="S320" s="14">
        <f>'nmol-analyzed'!Q320*0.001/'nmol-analyzed'!Q$1*1/'nmol-analyzed'!Q$2</f>
        <v>0</v>
      </c>
      <c r="T320" s="14">
        <f>'nmol-analyzed'!R320*0.001/'nmol-analyzed'!R$1*1/'nmol-analyzed'!R$2</f>
        <v>0</v>
      </c>
      <c r="U320" s="14">
        <f>'nmol-analyzed'!S320*0.001/'nmol-analyzed'!S$1*1/'nmol-analyzed'!S$2</f>
        <v>2.232142857142857E-3</v>
      </c>
      <c r="V320" s="14">
        <f>'nmol-analyzed'!T320*0.001/'nmol-analyzed'!T$1*1/'nmol-analyzed'!T$2</f>
        <v>0</v>
      </c>
      <c r="W320" s="14">
        <f>'nmol-analyzed'!U320*0.001/'nmol-analyzed'!U$1*1/'nmol-analyzed'!U$2</f>
        <v>2.2624434389140278E-3</v>
      </c>
      <c r="X320" s="14">
        <f>'nmol-analyzed'!V320*0.001/'nmol-analyzed'!V$1*1/'nmol-analyzed'!V$2</f>
        <v>0</v>
      </c>
      <c r="Y320" s="14">
        <f>'nmol-analyzed'!W320*0.001/'nmol-analyzed'!W$1*1/'nmol-analyzed'!W$2</f>
        <v>0</v>
      </c>
      <c r="Z320" s="14">
        <f>'nmol-analyzed'!X320*0.001/'nmol-analyzed'!X$1*1/'nmol-analyzed'!X$2</f>
        <v>0</v>
      </c>
      <c r="AA320" s="14">
        <f>'nmol-analyzed'!Y320*0.001/'nmol-analyzed'!Y$1*1/'nmol-analyzed'!Y$2</f>
        <v>0</v>
      </c>
      <c r="AB320" s="14">
        <f>'nmol-analyzed'!Z320*0.001/'nmol-analyzed'!Z$1*1/'nmol-analyzed'!Z$2</f>
        <v>2.1929824561403512E-3</v>
      </c>
      <c r="AC320" s="14">
        <f>'nmol-analyzed'!AA320*0.001/'nmol-analyzed'!AA$1*1/'nmol-analyzed'!AA$2</f>
        <v>0</v>
      </c>
      <c r="AD320" s="14">
        <f>'nmol-analyzed'!AB320*0.001/'nmol-analyzed'!AB$1*1/'nmol-analyzed'!AB$2</f>
        <v>0</v>
      </c>
      <c r="AE320" s="14">
        <f>'nmol-analyzed'!AC320*0.001/'nmol-analyzed'!AC$1*1/'nmol-analyzed'!AC$2</f>
        <v>0</v>
      </c>
      <c r="AF320" s="14">
        <f>'nmol-analyzed'!AD320*0.001/'nmol-analyzed'!AD$1*1/'nmol-analyzed'!AD$2</f>
        <v>0</v>
      </c>
      <c r="AG320" s="14">
        <f>'nmol-analyzed'!AE320*0.001/'nmol-analyzed'!AE$1*1/'nmol-analyzed'!AE$2</f>
        <v>2.232142857142857E-3</v>
      </c>
      <c r="AH320" s="14">
        <f>'nmol-analyzed'!AF320*0.001/'nmol-analyzed'!AF$1*1/'nmol-analyzed'!AF$2</f>
        <v>0</v>
      </c>
      <c r="AI320" s="14">
        <f>'nmol-analyzed'!AG320*0.001/'nmol-analyzed'!AG$1*1/'nmol-analyzed'!AG$2</f>
        <v>0</v>
      </c>
      <c r="AJ320" s="14">
        <f>'nmol-analyzed'!AH320*0.001/'nmol-analyzed'!AH$1*1/'nmol-analyzed'!AH$2</f>
        <v>0</v>
      </c>
      <c r="AK320" s="14">
        <f>'nmol-analyzed'!AI320*0.001/'nmol-analyzed'!AI$1*1/'nmol-analyzed'!AI$2</f>
        <v>0</v>
      </c>
      <c r="AL320" s="14">
        <f>'nmol-analyzed'!AJ320*0.001/'nmol-analyzed'!AJ$1*1/'nmol-analyzed'!AJ$2</f>
        <v>0</v>
      </c>
      <c r="AM320" s="14">
        <f>'nmol-analyzed'!AK320*0.001/'nmol-analyzed'!AK$1*1/'nmol-analyzed'!AK$2</f>
        <v>0</v>
      </c>
      <c r="AN320" s="14">
        <f>'nmol-analyzed'!AL320*0.001/'nmol-analyzed'!AL$1*1/'nmol-analyzed'!AL$2</f>
        <v>4.4642857142857149E-3</v>
      </c>
      <c r="AO320" s="14">
        <f>'nmol-analyzed'!AM320*0.001/'nmol-analyzed'!AM$1*1/'nmol-analyzed'!AM$2</f>
        <v>0</v>
      </c>
      <c r="AP320" s="14">
        <f>'nmol-analyzed'!AN320*0.001/'nmol-analyzed'!AN$1*1/'nmol-analyzed'!AN$2</f>
        <v>0</v>
      </c>
      <c r="AQ320" s="14">
        <f>'nmol-analyzed'!AO320*0.001/'nmol-analyzed'!AO$1*1/'nmol-analyzed'!AO$2</f>
        <v>0</v>
      </c>
      <c r="AR320" s="14">
        <f>'nmol-analyzed'!AP320*0.001/'nmol-analyzed'!AP$1*1/'nmol-analyzed'!AP$2</f>
        <v>0</v>
      </c>
      <c r="AS320" s="14">
        <f>'nmol-analyzed'!AQ320*0.001/'nmol-analyzed'!AQ$1*1/'nmol-analyzed'!AQ$2</f>
        <v>0</v>
      </c>
      <c r="AT320" s="14">
        <f>'nmol-analyzed'!AR320*0.001/'nmol-analyzed'!AR$1*1/'nmol-analyzed'!AR$2</f>
        <v>0</v>
      </c>
      <c r="AU320" s="14">
        <f>'nmol-analyzed'!AS320*0.001/'nmol-analyzed'!AS$1*1/'nmol-analyzed'!AS$2</f>
        <v>2.2172949002217295E-3</v>
      </c>
      <c r="AV320" s="14">
        <f>'nmol-analyzed'!AT320*0.001/'nmol-analyzed'!AT$1*1/'nmol-analyzed'!AT$2</f>
        <v>0</v>
      </c>
      <c r="AW320" s="14">
        <f>'nmol-analyzed'!AU320*0.001/'nmol-analyzed'!AU$1*1/'nmol-analyzed'!AU$2</f>
        <v>0</v>
      </c>
      <c r="AX320" s="14">
        <f>'nmol-analyzed'!AV320*0.001/'nmol-analyzed'!AV$1*1/'nmol-analyzed'!AV$2</f>
        <v>0</v>
      </c>
      <c r="AY320" s="14"/>
    </row>
    <row r="321" spans="1:51" x14ac:dyDescent="0.2">
      <c r="A321">
        <f>'imported summary from web'!A287</f>
        <v>800.6</v>
      </c>
      <c r="B321" t="str">
        <f>'imported summary from web'!B287</f>
        <v>C44H82O9PN</v>
      </c>
      <c r="C321" s="2" t="str">
        <f>'imported summary from web'!C287</f>
        <v>ePS(38:3)</v>
      </c>
      <c r="D321" s="71"/>
      <c r="E321" s="14"/>
      <c r="F321" s="14">
        <f>'nmol-analyzed'!F321*0.001/'nmol-analyzed'!F$1*1/'nmol-analyzed'!F$2</f>
        <v>0</v>
      </c>
      <c r="G321" s="14">
        <f>'nmol-analyzed'!G321*0.001/'nmol-analyzed'!G$1*1/'nmol-analyzed'!G$2</f>
        <v>0</v>
      </c>
      <c r="H321" s="14">
        <f>'nmol-analyzed'!H321*0.001/'nmol-analyzed'!H$1*1/'nmol-analyzed'!H$2</f>
        <v>0</v>
      </c>
      <c r="I321" s="14">
        <f>'nmol-analyzed'!I321*0.001/'nmol-analyzed'!I$1*1/'nmol-analyzed'!I$2</f>
        <v>0</v>
      </c>
      <c r="J321" s="14">
        <f>'nmol-analyzed'!J321*0.001/'nmol-analyzed'!J$1*1/'nmol-analyzed'!J$2</f>
        <v>0</v>
      </c>
      <c r="K321" s="14">
        <f>'nmol-analyzed'!K321*0.001/'nmol-analyzed'!K$1*1/'nmol-analyzed'!K$2</f>
        <v>0</v>
      </c>
      <c r="L321" s="14">
        <f t="shared" si="12"/>
        <v>0</v>
      </c>
      <c r="M321" s="137">
        <f t="shared" si="13"/>
        <v>0</v>
      </c>
      <c r="N321" s="14" t="e">
        <f t="shared" si="14"/>
        <v>#DIV/0!</v>
      </c>
      <c r="O321" s="14">
        <f>'nmol-analyzed'!M321*0.001/'nmol-analyzed'!M$1*1/'nmol-analyzed'!M$2</f>
        <v>0</v>
      </c>
      <c r="P321" s="14">
        <f>'nmol-analyzed'!N321*0.001/'nmol-analyzed'!N$1*1/'nmol-analyzed'!N$2</f>
        <v>0</v>
      </c>
      <c r="Q321" s="14">
        <f>'nmol-analyzed'!O321*0.001/'nmol-analyzed'!O$1*1/'nmol-analyzed'!O$2</f>
        <v>0</v>
      </c>
      <c r="R321" s="14">
        <f>'nmol-analyzed'!P321*0.001/'nmol-analyzed'!P$1*1/'nmol-analyzed'!P$2</f>
        <v>0</v>
      </c>
      <c r="S321" s="14">
        <f>'nmol-analyzed'!Q321*0.001/'nmol-analyzed'!Q$1*1/'nmol-analyzed'!Q$2</f>
        <v>0</v>
      </c>
      <c r="T321" s="14">
        <f>'nmol-analyzed'!R321*0.001/'nmol-analyzed'!R$1*1/'nmol-analyzed'!R$2</f>
        <v>0</v>
      </c>
      <c r="U321" s="14">
        <f>'nmol-analyzed'!S321*0.001/'nmol-analyzed'!S$1*1/'nmol-analyzed'!S$2</f>
        <v>0</v>
      </c>
      <c r="V321" s="14">
        <f>'nmol-analyzed'!T321*0.001/'nmol-analyzed'!T$1*1/'nmol-analyzed'!T$2</f>
        <v>0</v>
      </c>
      <c r="W321" s="14">
        <f>'nmol-analyzed'!U321*0.001/'nmol-analyzed'!U$1*1/'nmol-analyzed'!U$2</f>
        <v>0</v>
      </c>
      <c r="X321" s="14">
        <f>'nmol-analyzed'!V321*0.001/'nmol-analyzed'!V$1*1/'nmol-analyzed'!V$2</f>
        <v>0</v>
      </c>
      <c r="Y321" s="14">
        <f>'nmol-analyzed'!W321*0.001/'nmol-analyzed'!W$1*1/'nmol-analyzed'!W$2</f>
        <v>0</v>
      </c>
      <c r="Z321" s="14">
        <f>'nmol-analyzed'!X321*0.001/'nmol-analyzed'!X$1*1/'nmol-analyzed'!X$2</f>
        <v>0</v>
      </c>
      <c r="AA321" s="14">
        <f>'nmol-analyzed'!Y321*0.001/'nmol-analyzed'!Y$1*1/'nmol-analyzed'!Y$2</f>
        <v>0</v>
      </c>
      <c r="AB321" s="14">
        <f>'nmol-analyzed'!Z321*0.001/'nmol-analyzed'!Z$1*1/'nmol-analyzed'!Z$2</f>
        <v>0</v>
      </c>
      <c r="AC321" s="14">
        <f>'nmol-analyzed'!AA321*0.001/'nmol-analyzed'!AA$1*1/'nmol-analyzed'!AA$2</f>
        <v>0</v>
      </c>
      <c r="AD321" s="14">
        <f>'nmol-analyzed'!AB321*0.001/'nmol-analyzed'!AB$1*1/'nmol-analyzed'!AB$2</f>
        <v>0</v>
      </c>
      <c r="AE321" s="14">
        <f>'nmol-analyzed'!AC321*0.001/'nmol-analyzed'!AC$1*1/'nmol-analyzed'!AC$2</f>
        <v>0</v>
      </c>
      <c r="AF321" s="14">
        <f>'nmol-analyzed'!AD321*0.001/'nmol-analyzed'!AD$1*1/'nmol-analyzed'!AD$2</f>
        <v>5.0000000000000001E-3</v>
      </c>
      <c r="AG321" s="14">
        <f>'nmol-analyzed'!AE321*0.001/'nmol-analyzed'!AE$1*1/'nmol-analyzed'!AE$2</f>
        <v>0</v>
      </c>
      <c r="AH321" s="14">
        <f>'nmol-analyzed'!AF321*0.001/'nmol-analyzed'!AF$1*1/'nmol-analyzed'!AF$2</f>
        <v>0</v>
      </c>
      <c r="AI321" s="14">
        <f>'nmol-analyzed'!AG321*0.001/'nmol-analyzed'!AG$1*1/'nmol-analyzed'!AG$2</f>
        <v>0</v>
      </c>
      <c r="AJ321" s="14">
        <f>'nmol-analyzed'!AH321*0.001/'nmol-analyzed'!AH$1*1/'nmol-analyzed'!AH$2</f>
        <v>0</v>
      </c>
      <c r="AK321" s="14">
        <f>'nmol-analyzed'!AI321*0.001/'nmol-analyzed'!AI$1*1/'nmol-analyzed'!AI$2</f>
        <v>0</v>
      </c>
      <c r="AL321" s="14">
        <f>'nmol-analyzed'!AJ321*0.001/'nmol-analyzed'!AJ$1*1/'nmol-analyzed'!AJ$2</f>
        <v>0</v>
      </c>
      <c r="AM321" s="14">
        <f>'nmol-analyzed'!AK321*0.001/'nmol-analyzed'!AK$1*1/'nmol-analyzed'!AK$2</f>
        <v>0</v>
      </c>
      <c r="AN321" s="14">
        <f>'nmol-analyzed'!AL321*0.001/'nmol-analyzed'!AL$1*1/'nmol-analyzed'!AL$2</f>
        <v>0</v>
      </c>
      <c r="AO321" s="14">
        <f>'nmol-analyzed'!AM321*0.001/'nmol-analyzed'!AM$1*1/'nmol-analyzed'!AM$2</f>
        <v>0</v>
      </c>
      <c r="AP321" s="14">
        <f>'nmol-analyzed'!AN321*0.001/'nmol-analyzed'!AN$1*1/'nmol-analyzed'!AN$2</f>
        <v>0</v>
      </c>
      <c r="AQ321" s="14">
        <f>'nmol-analyzed'!AO321*0.001/'nmol-analyzed'!AO$1*1/'nmol-analyzed'!AO$2</f>
        <v>0</v>
      </c>
      <c r="AR321" s="14">
        <f>'nmol-analyzed'!AP321*0.001/'nmol-analyzed'!AP$1*1/'nmol-analyzed'!AP$2</f>
        <v>0</v>
      </c>
      <c r="AS321" s="14">
        <f>'nmol-analyzed'!AQ321*0.001/'nmol-analyzed'!AQ$1*1/'nmol-analyzed'!AQ$2</f>
        <v>0</v>
      </c>
      <c r="AT321" s="14">
        <f>'nmol-analyzed'!AR321*0.001/'nmol-analyzed'!AR$1*1/'nmol-analyzed'!AR$2</f>
        <v>0</v>
      </c>
      <c r="AU321" s="14">
        <f>'nmol-analyzed'!AS321*0.001/'nmol-analyzed'!AS$1*1/'nmol-analyzed'!AS$2</f>
        <v>0</v>
      </c>
      <c r="AV321" s="14">
        <f>'nmol-analyzed'!AT321*0.001/'nmol-analyzed'!AT$1*1/'nmol-analyzed'!AT$2</f>
        <v>0</v>
      </c>
      <c r="AW321" s="14">
        <f>'nmol-analyzed'!AU321*0.001/'nmol-analyzed'!AU$1*1/'nmol-analyzed'!AU$2</f>
        <v>0</v>
      </c>
      <c r="AX321" s="14">
        <f>'nmol-analyzed'!AV321*0.001/'nmol-analyzed'!AV$1*1/'nmol-analyzed'!AV$2</f>
        <v>0</v>
      </c>
      <c r="AY321" s="14"/>
    </row>
    <row r="322" spans="1:51" x14ac:dyDescent="0.2">
      <c r="A322">
        <f>'imported summary from web'!A288</f>
        <v>802.6</v>
      </c>
      <c r="B322" t="str">
        <f>'imported summary from web'!B288</f>
        <v>C44H84O9PN</v>
      </c>
      <c r="C322" s="2" t="str">
        <f>'imported summary from web'!C288</f>
        <v>ePS(38:2)</v>
      </c>
      <c r="D322" s="71"/>
      <c r="E322" s="14"/>
      <c r="F322" s="14">
        <f>'nmol-analyzed'!F322*0.001/'nmol-analyzed'!F$1*1/'nmol-analyzed'!F$2</f>
        <v>0</v>
      </c>
      <c r="G322" s="14">
        <f>'nmol-analyzed'!G322*0.001/'nmol-analyzed'!G$1*1/'nmol-analyzed'!G$2</f>
        <v>0</v>
      </c>
      <c r="H322" s="14">
        <f>'nmol-analyzed'!H322*0.001/'nmol-analyzed'!H$1*1/'nmol-analyzed'!H$2</f>
        <v>0</v>
      </c>
      <c r="I322" s="14">
        <f>'nmol-analyzed'!I322*0.001/'nmol-analyzed'!I$1*1/'nmol-analyzed'!I$2</f>
        <v>0</v>
      </c>
      <c r="J322" s="14">
        <f>'nmol-analyzed'!J322*0.001/'nmol-analyzed'!J$1*1/'nmol-analyzed'!J$2</f>
        <v>0</v>
      </c>
      <c r="K322" s="14">
        <f>'nmol-analyzed'!K322*0.001/'nmol-analyzed'!K$1*1/'nmol-analyzed'!K$2</f>
        <v>0</v>
      </c>
      <c r="L322" s="14">
        <f t="shared" si="12"/>
        <v>0</v>
      </c>
      <c r="M322" s="137">
        <f t="shared" si="13"/>
        <v>0</v>
      </c>
      <c r="N322" s="14" t="e">
        <f t="shared" si="14"/>
        <v>#DIV/0!</v>
      </c>
      <c r="O322" s="14">
        <f>'nmol-analyzed'!M322*0.001/'nmol-analyzed'!M$1*1/'nmol-analyzed'!M$2</f>
        <v>0</v>
      </c>
      <c r="P322" s="14">
        <f>'nmol-analyzed'!N322*0.001/'nmol-analyzed'!N$1*1/'nmol-analyzed'!N$2</f>
        <v>0</v>
      </c>
      <c r="Q322" s="14">
        <f>'nmol-analyzed'!O322*0.001/'nmol-analyzed'!O$1*1/'nmol-analyzed'!O$2</f>
        <v>0</v>
      </c>
      <c r="R322" s="14">
        <f>'nmol-analyzed'!P322*0.001/'nmol-analyzed'!P$1*1/'nmol-analyzed'!P$2</f>
        <v>0</v>
      </c>
      <c r="S322" s="14">
        <f>'nmol-analyzed'!Q322*0.001/'nmol-analyzed'!Q$1*1/'nmol-analyzed'!Q$2</f>
        <v>2.2222222222222227E-3</v>
      </c>
      <c r="T322" s="14">
        <f>'nmol-analyzed'!R322*0.001/'nmol-analyzed'!R$1*1/'nmol-analyzed'!R$2</f>
        <v>0</v>
      </c>
      <c r="U322" s="14">
        <f>'nmol-analyzed'!S322*0.001/'nmol-analyzed'!S$1*1/'nmol-analyzed'!S$2</f>
        <v>0</v>
      </c>
      <c r="V322" s="14">
        <f>'nmol-analyzed'!T322*0.001/'nmol-analyzed'!T$1*1/'nmol-analyzed'!T$2</f>
        <v>0</v>
      </c>
      <c r="W322" s="14">
        <f>'nmol-analyzed'!U322*0.001/'nmol-analyzed'!U$1*1/'nmol-analyzed'!U$2</f>
        <v>0</v>
      </c>
      <c r="X322" s="14">
        <f>'nmol-analyzed'!V322*0.001/'nmol-analyzed'!V$1*1/'nmol-analyzed'!V$2</f>
        <v>0</v>
      </c>
      <c r="Y322" s="14">
        <f>'nmol-analyzed'!W322*0.001/'nmol-analyzed'!W$1*1/'nmol-analyzed'!W$2</f>
        <v>0</v>
      </c>
      <c r="Z322" s="14">
        <f>'nmol-analyzed'!X322*0.001/'nmol-analyzed'!X$1*1/'nmol-analyzed'!X$2</f>
        <v>0</v>
      </c>
      <c r="AA322" s="14">
        <f>'nmol-analyzed'!Y322*0.001/'nmol-analyzed'!Y$1*1/'nmol-analyzed'!Y$2</f>
        <v>0</v>
      </c>
      <c r="AB322" s="14">
        <f>'nmol-analyzed'!Z322*0.001/'nmol-analyzed'!Z$1*1/'nmol-analyzed'!Z$2</f>
        <v>0</v>
      </c>
      <c r="AC322" s="14">
        <f>'nmol-analyzed'!AA322*0.001/'nmol-analyzed'!AA$1*1/'nmol-analyzed'!AA$2</f>
        <v>0</v>
      </c>
      <c r="AD322" s="14">
        <f>'nmol-analyzed'!AB322*0.001/'nmol-analyzed'!AB$1*1/'nmol-analyzed'!AB$2</f>
        <v>0</v>
      </c>
      <c r="AE322" s="14">
        <f>'nmol-analyzed'!AC322*0.001/'nmol-analyzed'!AC$1*1/'nmol-analyzed'!AC$2</f>
        <v>0</v>
      </c>
      <c r="AF322" s="14">
        <f>'nmol-analyzed'!AD322*0.001/'nmol-analyzed'!AD$1*1/'nmol-analyzed'!AD$2</f>
        <v>0</v>
      </c>
      <c r="AG322" s="14">
        <f>'nmol-analyzed'!AE322*0.001/'nmol-analyzed'!AE$1*1/'nmol-analyzed'!AE$2</f>
        <v>0</v>
      </c>
      <c r="AH322" s="14">
        <f>'nmol-analyzed'!AF322*0.001/'nmol-analyzed'!AF$1*1/'nmol-analyzed'!AF$2</f>
        <v>0</v>
      </c>
      <c r="AI322" s="14">
        <f>'nmol-analyzed'!AG322*0.001/'nmol-analyzed'!AG$1*1/'nmol-analyzed'!AG$2</f>
        <v>0</v>
      </c>
      <c r="AJ322" s="14">
        <f>'nmol-analyzed'!AH322*0.001/'nmol-analyzed'!AH$1*1/'nmol-analyzed'!AH$2</f>
        <v>0</v>
      </c>
      <c r="AK322" s="14">
        <f>'nmol-analyzed'!AI322*0.001/'nmol-analyzed'!AI$1*1/'nmol-analyzed'!AI$2</f>
        <v>0</v>
      </c>
      <c r="AL322" s="14">
        <f>'nmol-analyzed'!AJ322*0.001/'nmol-analyzed'!AJ$1*1/'nmol-analyzed'!AJ$2</f>
        <v>0</v>
      </c>
      <c r="AM322" s="14">
        <f>'nmol-analyzed'!AK322*0.001/'nmol-analyzed'!AK$1*1/'nmol-analyzed'!AK$2</f>
        <v>0</v>
      </c>
      <c r="AN322" s="14">
        <f>'nmol-analyzed'!AL322*0.001/'nmol-analyzed'!AL$1*1/'nmol-analyzed'!AL$2</f>
        <v>0</v>
      </c>
      <c r="AO322" s="14">
        <f>'nmol-analyzed'!AM322*0.001/'nmol-analyzed'!AM$1*1/'nmol-analyzed'!AM$2</f>
        <v>0</v>
      </c>
      <c r="AP322" s="14">
        <f>'nmol-analyzed'!AN322*0.001/'nmol-analyzed'!AN$1*1/'nmol-analyzed'!AN$2</f>
        <v>2.2222222222222222E-3</v>
      </c>
      <c r="AQ322" s="14">
        <f>'nmol-analyzed'!AO322*0.001/'nmol-analyzed'!AO$1*1/'nmol-analyzed'!AO$2</f>
        <v>0</v>
      </c>
      <c r="AR322" s="14">
        <f>'nmol-analyzed'!AP322*0.001/'nmol-analyzed'!AP$1*1/'nmol-analyzed'!AP$2</f>
        <v>0</v>
      </c>
      <c r="AS322" s="14">
        <f>'nmol-analyzed'!AQ322*0.001/'nmol-analyzed'!AQ$1*1/'nmol-analyzed'!AQ$2</f>
        <v>0</v>
      </c>
      <c r="AT322" s="14">
        <f>'nmol-analyzed'!AR322*0.001/'nmol-analyzed'!AR$1*1/'nmol-analyzed'!AR$2</f>
        <v>0</v>
      </c>
      <c r="AU322" s="14">
        <f>'nmol-analyzed'!AS322*0.001/'nmol-analyzed'!AS$1*1/'nmol-analyzed'!AS$2</f>
        <v>0</v>
      </c>
      <c r="AV322" s="14">
        <f>'nmol-analyzed'!AT322*0.001/'nmol-analyzed'!AT$1*1/'nmol-analyzed'!AT$2</f>
        <v>0</v>
      </c>
      <c r="AW322" s="14">
        <f>'nmol-analyzed'!AU322*0.001/'nmol-analyzed'!AU$1*1/'nmol-analyzed'!AU$2</f>
        <v>0</v>
      </c>
      <c r="AX322" s="14">
        <f>'nmol-analyzed'!AV322*0.001/'nmol-analyzed'!AV$1*1/'nmol-analyzed'!AV$2</f>
        <v>2.5000000000000001E-3</v>
      </c>
      <c r="AY322" s="14"/>
    </row>
    <row r="323" spans="1:51" x14ac:dyDescent="0.2">
      <c r="A323">
        <f>'imported summary from web'!A289</f>
        <v>804.6</v>
      </c>
      <c r="B323" t="str">
        <f>'imported summary from web'!B289</f>
        <v>C44H86O9PN</v>
      </c>
      <c r="C323" s="2" t="str">
        <f>'imported summary from web'!C289</f>
        <v>ePS(38:1)</v>
      </c>
      <c r="D323" s="71"/>
      <c r="E323" s="14"/>
      <c r="F323" s="14">
        <f>'nmol-analyzed'!F323*0.001/'nmol-analyzed'!F$1*1/'nmol-analyzed'!F$2</f>
        <v>3.3745781777277844E-3</v>
      </c>
      <c r="G323" s="14">
        <f>'nmol-analyzed'!G323*0.001/'nmol-analyzed'!G$1*1/'nmol-analyzed'!G$2</f>
        <v>1.6872890888638922E-3</v>
      </c>
      <c r="H323" s="14">
        <f>'nmol-analyzed'!H323*0.001/'nmol-analyzed'!H$1*1/'nmol-analyzed'!H$2</f>
        <v>5.0618672665916761E-3</v>
      </c>
      <c r="I323" s="14">
        <f>'nmol-analyzed'!I323*0.001/'nmol-analyzed'!I$1*1/'nmol-analyzed'!I$2</f>
        <v>1.6872890888638922E-3</v>
      </c>
      <c r="J323" s="14">
        <f>'nmol-analyzed'!J323*0.001/'nmol-analyzed'!J$1*1/'nmol-analyzed'!J$2</f>
        <v>1.6872890888638922E-3</v>
      </c>
      <c r="K323" s="14">
        <f>'nmol-analyzed'!K323*0.001/'nmol-analyzed'!K$1*1/'nmol-analyzed'!K$2</f>
        <v>0</v>
      </c>
      <c r="L323" s="14">
        <f t="shared" si="12"/>
        <v>2.2497187851518562E-3</v>
      </c>
      <c r="M323" s="137">
        <f t="shared" si="13"/>
        <v>1.7426246777086242E-3</v>
      </c>
      <c r="N323" s="14">
        <f t="shared" si="14"/>
        <v>0.7745966692414834</v>
      </c>
      <c r="O323" s="14">
        <f>'nmol-analyzed'!M323*0.001/'nmol-analyzed'!M$1*1/'nmol-analyzed'!M$2</f>
        <v>2.2624434389140278E-3</v>
      </c>
      <c r="P323" s="14">
        <f>'nmol-analyzed'!N323*0.001/'nmol-analyzed'!N$1*1/'nmol-analyzed'!N$2</f>
        <v>0</v>
      </c>
      <c r="Q323" s="14">
        <f>'nmol-analyzed'!O323*0.001/'nmol-analyzed'!O$1*1/'nmol-analyzed'!O$2</f>
        <v>0</v>
      </c>
      <c r="R323" s="14">
        <f>'nmol-analyzed'!P323*0.001/'nmol-analyzed'!P$1*1/'nmol-analyzed'!P$2</f>
        <v>0</v>
      </c>
      <c r="S323" s="14">
        <f>'nmol-analyzed'!Q323*0.001/'nmol-analyzed'!Q$1*1/'nmol-analyzed'!Q$2</f>
        <v>0</v>
      </c>
      <c r="T323" s="14">
        <f>'nmol-analyzed'!R323*0.001/'nmol-analyzed'!R$1*1/'nmol-analyzed'!R$2</f>
        <v>0</v>
      </c>
      <c r="U323" s="14">
        <f>'nmol-analyzed'!S323*0.001/'nmol-analyzed'!S$1*1/'nmol-analyzed'!S$2</f>
        <v>0</v>
      </c>
      <c r="V323" s="14">
        <f>'nmol-analyzed'!T323*0.001/'nmol-analyzed'!T$1*1/'nmol-analyzed'!T$2</f>
        <v>0</v>
      </c>
      <c r="W323" s="14">
        <f>'nmol-analyzed'!U323*0.001/'nmol-analyzed'!U$1*1/'nmol-analyzed'!U$2</f>
        <v>0</v>
      </c>
      <c r="X323" s="14">
        <f>'nmol-analyzed'!V323*0.001/'nmol-analyzed'!V$1*1/'nmol-analyzed'!V$2</f>
        <v>2.2624434389140278E-3</v>
      </c>
      <c r="Y323" s="14">
        <f>'nmol-analyzed'!W323*0.001/'nmol-analyzed'!W$1*1/'nmol-analyzed'!W$2</f>
        <v>0</v>
      </c>
      <c r="Z323" s="14">
        <f>'nmol-analyzed'!X323*0.001/'nmol-analyzed'!X$1*1/'nmol-analyzed'!X$2</f>
        <v>0</v>
      </c>
      <c r="AA323" s="14">
        <f>'nmol-analyzed'!Y323*0.001/'nmol-analyzed'!Y$1*1/'nmol-analyzed'!Y$2</f>
        <v>0</v>
      </c>
      <c r="AB323" s="14">
        <f>'nmol-analyzed'!Z323*0.001/'nmol-analyzed'!Z$1*1/'nmol-analyzed'!Z$2</f>
        <v>0</v>
      </c>
      <c r="AC323" s="14">
        <f>'nmol-analyzed'!AA323*0.001/'nmol-analyzed'!AA$1*1/'nmol-analyzed'!AA$2</f>
        <v>0</v>
      </c>
      <c r="AD323" s="14">
        <f>'nmol-analyzed'!AB323*0.001/'nmol-analyzed'!AB$1*1/'nmol-analyzed'!AB$2</f>
        <v>2.2222222222222222E-3</v>
      </c>
      <c r="AE323" s="14">
        <f>'nmol-analyzed'!AC323*0.001/'nmol-analyzed'!AC$1*1/'nmol-analyzed'!AC$2</f>
        <v>0</v>
      </c>
      <c r="AF323" s="14">
        <f>'nmol-analyzed'!AD323*0.001/'nmol-analyzed'!AD$1*1/'nmol-analyzed'!AD$2</f>
        <v>0</v>
      </c>
      <c r="AG323" s="14">
        <f>'nmol-analyzed'!AE323*0.001/'nmol-analyzed'!AE$1*1/'nmol-analyzed'!AE$2</f>
        <v>2.232142857142857E-3</v>
      </c>
      <c r="AH323" s="14">
        <f>'nmol-analyzed'!AF323*0.001/'nmol-analyzed'!AF$1*1/'nmol-analyzed'!AF$2</f>
        <v>0</v>
      </c>
      <c r="AI323" s="14">
        <f>'nmol-analyzed'!AG323*0.001/'nmol-analyzed'!AG$1*1/'nmol-analyzed'!AG$2</f>
        <v>0</v>
      </c>
      <c r="AJ323" s="14">
        <f>'nmol-analyzed'!AH323*0.001/'nmol-analyzed'!AH$1*1/'nmol-analyzed'!AH$2</f>
        <v>0</v>
      </c>
      <c r="AK323" s="14">
        <f>'nmol-analyzed'!AI323*0.001/'nmol-analyzed'!AI$1*1/'nmol-analyzed'!AI$2</f>
        <v>0</v>
      </c>
      <c r="AL323" s="14">
        <f>'nmol-analyzed'!AJ323*0.001/'nmol-analyzed'!AJ$1*1/'nmol-analyzed'!AJ$2</f>
        <v>0</v>
      </c>
      <c r="AM323" s="14">
        <f>'nmol-analyzed'!AK323*0.001/'nmol-analyzed'!AK$1*1/'nmol-analyzed'!AK$2</f>
        <v>0</v>
      </c>
      <c r="AN323" s="14">
        <f>'nmol-analyzed'!AL323*0.001/'nmol-analyzed'!AL$1*1/'nmol-analyzed'!AL$2</f>
        <v>4.4642857142857149E-3</v>
      </c>
      <c r="AO323" s="14">
        <f>'nmol-analyzed'!AM323*0.001/'nmol-analyzed'!AM$1*1/'nmol-analyzed'!AM$2</f>
        <v>0</v>
      </c>
      <c r="AP323" s="14">
        <f>'nmol-analyzed'!AN323*0.001/'nmol-analyzed'!AN$1*1/'nmol-analyzed'!AN$2</f>
        <v>0</v>
      </c>
      <c r="AQ323" s="14">
        <f>'nmol-analyzed'!AO323*0.001/'nmol-analyzed'!AO$1*1/'nmol-analyzed'!AO$2</f>
        <v>0</v>
      </c>
      <c r="AR323" s="14">
        <f>'nmol-analyzed'!AP323*0.001/'nmol-analyzed'!AP$1*1/'nmol-analyzed'!AP$2</f>
        <v>0</v>
      </c>
      <c r="AS323" s="14">
        <f>'nmol-analyzed'!AQ323*0.001/'nmol-analyzed'!AQ$1*1/'nmol-analyzed'!AQ$2</f>
        <v>0</v>
      </c>
      <c r="AT323" s="14">
        <f>'nmol-analyzed'!AR323*0.001/'nmol-analyzed'!AR$1*1/'nmol-analyzed'!AR$2</f>
        <v>0</v>
      </c>
      <c r="AU323" s="14">
        <f>'nmol-analyzed'!AS323*0.001/'nmol-analyzed'!AS$1*1/'nmol-analyzed'!AS$2</f>
        <v>0</v>
      </c>
      <c r="AV323" s="14">
        <f>'nmol-analyzed'!AT323*0.001/'nmol-analyzed'!AT$1*1/'nmol-analyzed'!AT$2</f>
        <v>0</v>
      </c>
      <c r="AW323" s="14">
        <f>'nmol-analyzed'!AU323*0.001/'nmol-analyzed'!AU$1*1/'nmol-analyzed'!AU$2</f>
        <v>0</v>
      </c>
      <c r="AX323" s="14">
        <f>'nmol-analyzed'!AV323*0.001/'nmol-analyzed'!AV$1*1/'nmol-analyzed'!AV$2</f>
        <v>0</v>
      </c>
      <c r="AY323" s="14"/>
    </row>
    <row r="324" spans="1:51" x14ac:dyDescent="0.2">
      <c r="A324">
        <f>'imported summary from web'!A298</f>
        <v>824.6</v>
      </c>
      <c r="B324" t="str">
        <f>'imported summary from web'!B298</f>
        <v>C46H82O9PN</v>
      </c>
      <c r="C324" s="2" t="str">
        <f>'imported summary from web'!C298</f>
        <v>ePS(40:5)</v>
      </c>
      <c r="D324" s="71"/>
      <c r="E324" s="14"/>
      <c r="F324" s="14">
        <f>'nmol-analyzed'!F324*0.001/'nmol-analyzed'!F$1*1/'nmol-analyzed'!F$2</f>
        <v>7.7615298087739043E-3</v>
      </c>
      <c r="G324" s="14">
        <f>'nmol-analyzed'!G324*0.001/'nmol-analyzed'!G$1*1/'nmol-analyzed'!G$2</f>
        <v>2.1259842519685036E-2</v>
      </c>
      <c r="H324" s="14">
        <f>'nmol-analyzed'!H324*0.001/'nmol-analyzed'!H$1*1/'nmol-analyzed'!H$2</f>
        <v>6.0742407199100125E-3</v>
      </c>
      <c r="I324" s="14">
        <f>'nmol-analyzed'!I324*0.001/'nmol-analyzed'!I$1*1/'nmol-analyzed'!I$2</f>
        <v>1.6197975253093366E-2</v>
      </c>
      <c r="J324" s="14">
        <f>'nmol-analyzed'!J324*0.001/'nmol-analyzed'!J$1*1/'nmol-analyzed'!J$2</f>
        <v>9.4488188976377951E-3</v>
      </c>
      <c r="K324" s="14">
        <f>'nmol-analyzed'!K324*0.001/'nmol-analyzed'!K$1*1/'nmol-analyzed'!K$2</f>
        <v>1.282339707536558E-2</v>
      </c>
      <c r="L324" s="14">
        <f t="shared" si="12"/>
        <v>1.2260967379077614E-2</v>
      </c>
      <c r="M324" s="137">
        <f t="shared" si="13"/>
        <v>5.713577097502945E-3</v>
      </c>
      <c r="N324" s="14">
        <f t="shared" si="14"/>
        <v>0.46599725134679987</v>
      </c>
      <c r="O324" s="14">
        <f>'nmol-analyzed'!M324*0.001/'nmol-analyzed'!M$1*1/'nmol-analyzed'!M$2</f>
        <v>5.8823529411764714E-3</v>
      </c>
      <c r="P324" s="14">
        <f>'nmol-analyzed'!N324*0.001/'nmol-analyzed'!N$1*1/'nmol-analyzed'!N$2</f>
        <v>2.5438596491228069E-2</v>
      </c>
      <c r="Q324" s="14">
        <f>'nmol-analyzed'!O324*0.001/'nmol-analyzed'!O$1*1/'nmol-analyzed'!O$2</f>
        <v>1.8901098901098898E-2</v>
      </c>
      <c r="R324" s="14">
        <f>'nmol-analyzed'!P324*0.001/'nmol-analyzed'!P$1*1/'nmol-analyzed'!P$2</f>
        <v>3.0839002267573686E-2</v>
      </c>
      <c r="S324" s="14">
        <f>'nmol-analyzed'!Q324*0.001/'nmol-analyzed'!Q$1*1/'nmol-analyzed'!Q$2</f>
        <v>5.7777777777777784E-3</v>
      </c>
      <c r="T324" s="14">
        <f>'nmol-analyzed'!R324*0.001/'nmol-analyzed'!R$1*1/'nmol-analyzed'!R$2</f>
        <v>1.0267857142857143E-2</v>
      </c>
      <c r="U324" s="14">
        <f>'nmol-analyzed'!S324*0.001/'nmol-analyzed'!S$1*1/'nmol-analyzed'!S$2</f>
        <v>1.6964285714285713E-2</v>
      </c>
      <c r="V324" s="14">
        <f>'nmol-analyzed'!T324*0.001/'nmol-analyzed'!T$1*1/'nmol-analyzed'!T$2</f>
        <v>1.4666666666666668E-2</v>
      </c>
      <c r="W324" s="14">
        <f>'nmol-analyzed'!U324*0.001/'nmol-analyzed'!U$1*1/'nmol-analyzed'!U$2</f>
        <v>1.0407239819004526E-2</v>
      </c>
      <c r="X324" s="14">
        <f>'nmol-analyzed'!V324*0.001/'nmol-analyzed'!V$1*1/'nmol-analyzed'!V$2</f>
        <v>3.619909502262444E-3</v>
      </c>
      <c r="Y324" s="14">
        <f>'nmol-analyzed'!W324*0.001/'nmol-analyzed'!W$1*1/'nmol-analyzed'!W$2</f>
        <v>5.8035714285714288E-3</v>
      </c>
      <c r="Z324" s="14">
        <f>'nmol-analyzed'!X324*0.001/'nmol-analyzed'!X$1*1/'nmol-analyzed'!X$2</f>
        <v>1.6888888888888891E-2</v>
      </c>
      <c r="AA324" s="14">
        <f>'nmol-analyzed'!Y324*0.001/'nmol-analyzed'!Y$1*1/'nmol-analyzed'!Y$2</f>
        <v>3.5555555555555562E-3</v>
      </c>
      <c r="AB324" s="14">
        <f>'nmol-analyzed'!Z324*0.001/'nmol-analyzed'!Z$1*1/'nmol-analyzed'!Z$2</f>
        <v>3.5087719298245615E-3</v>
      </c>
      <c r="AC324" s="14">
        <f>'nmol-analyzed'!AA324*0.001/'nmol-analyzed'!AA$1*1/'nmol-analyzed'!AA$2</f>
        <v>2.1428571428571432E-2</v>
      </c>
      <c r="AD324" s="14">
        <f>'nmol-analyzed'!AB324*0.001/'nmol-analyzed'!AB$1*1/'nmol-analyzed'!AB$2</f>
        <v>3.6888888888888888E-2</v>
      </c>
      <c r="AE324" s="14">
        <f>'nmol-analyzed'!AC324*0.001/'nmol-analyzed'!AC$1*1/'nmol-analyzed'!AC$2</f>
        <v>0</v>
      </c>
      <c r="AF324" s="14">
        <f>'nmol-analyzed'!AD324*0.001/'nmol-analyzed'!AD$1*1/'nmol-analyzed'!AD$2</f>
        <v>6.4999999999999997E-3</v>
      </c>
      <c r="AG324" s="14">
        <f>'nmol-analyzed'!AE324*0.001/'nmol-analyzed'!AE$1*1/'nmol-analyzed'!AE$2</f>
        <v>3.5714285714285709E-3</v>
      </c>
      <c r="AH324" s="14">
        <f>'nmol-analyzed'!AF324*0.001/'nmol-analyzed'!AF$1*1/'nmol-analyzed'!AF$2</f>
        <v>1.0199556541019955E-2</v>
      </c>
      <c r="AI324" s="14">
        <f>'nmol-analyzed'!AG324*0.001/'nmol-analyzed'!AG$1*1/'nmol-analyzed'!AG$2</f>
        <v>2.1333333333333336E-2</v>
      </c>
      <c r="AJ324" s="14">
        <f>'nmol-analyzed'!AH324*0.001/'nmol-analyzed'!AH$1*1/'nmol-analyzed'!AH$2</f>
        <v>2.1052631578947371E-2</v>
      </c>
      <c r="AK324" s="14">
        <f>'nmol-analyzed'!AI324*0.001/'nmol-analyzed'!AI$1*1/'nmol-analyzed'!AI$2</f>
        <v>1.15E-2</v>
      </c>
      <c r="AL324" s="14">
        <f>'nmol-analyzed'!AJ324*0.001/'nmol-analyzed'!AJ$1*1/'nmol-analyzed'!AJ$2</f>
        <v>3.3999999999999989E-2</v>
      </c>
      <c r="AM324" s="14">
        <f>'nmol-analyzed'!AK324*0.001/'nmol-analyzed'!AK$1*1/'nmol-analyzed'!AK$2</f>
        <v>0</v>
      </c>
      <c r="AN324" s="14">
        <f>'nmol-analyzed'!AL324*0.001/'nmol-analyzed'!AL$1*1/'nmol-analyzed'!AL$2</f>
        <v>1.2499999999999999E-2</v>
      </c>
      <c r="AO324" s="14">
        <f>'nmol-analyzed'!AM324*0.001/'nmol-analyzed'!AM$1*1/'nmol-analyzed'!AM$2</f>
        <v>2.7999999999999994E-2</v>
      </c>
      <c r="AP324" s="14">
        <f>'nmol-analyzed'!AN324*0.001/'nmol-analyzed'!AN$1*1/'nmol-analyzed'!AN$2</f>
        <v>1.6888888888888891E-2</v>
      </c>
      <c r="AQ324" s="14">
        <f>'nmol-analyzed'!AO324*0.001/'nmol-analyzed'!AO$1*1/'nmol-analyzed'!AO$2</f>
        <v>6.4999999999999997E-3</v>
      </c>
      <c r="AR324" s="14">
        <f>'nmol-analyzed'!AP324*0.001/'nmol-analyzed'!AP$1*1/'nmol-analyzed'!AP$2</f>
        <v>3.2589285714285716E-2</v>
      </c>
      <c r="AS324" s="14">
        <f>'nmol-analyzed'!AQ324*0.001/'nmol-analyzed'!AQ$1*1/'nmol-analyzed'!AQ$2</f>
        <v>1.3392857142857143E-3</v>
      </c>
      <c r="AT324" s="14">
        <f>'nmol-analyzed'!AR324*0.001/'nmol-analyzed'!AR$1*1/'nmol-analyzed'!AR$2</f>
        <v>0</v>
      </c>
      <c r="AU324" s="14">
        <f>'nmol-analyzed'!AS324*0.001/'nmol-analyzed'!AS$1*1/'nmol-analyzed'!AS$2</f>
        <v>7.9822616407982262E-3</v>
      </c>
      <c r="AV324" s="14">
        <f>'nmol-analyzed'!AT324*0.001/'nmol-analyzed'!AT$1*1/'nmol-analyzed'!AT$2</f>
        <v>1.2280701754385965E-2</v>
      </c>
      <c r="AW324" s="14">
        <f>'nmol-analyzed'!AU324*0.001/'nmol-analyzed'!AU$1*1/'nmol-analyzed'!AU$2</f>
        <v>1.0267857142857145E-2</v>
      </c>
      <c r="AX324" s="14">
        <f>'nmol-analyzed'!AV324*0.001/'nmol-analyzed'!AV$1*1/'nmol-analyzed'!AV$2</f>
        <v>6.4999999999999997E-3</v>
      </c>
      <c r="AY324" s="14"/>
    </row>
    <row r="325" spans="1:51" x14ac:dyDescent="0.2">
      <c r="A325">
        <f>'imported summary from web'!A299</f>
        <v>826.6</v>
      </c>
      <c r="B325" t="str">
        <f>'imported summary from web'!B299</f>
        <v>C46H84O9PN</v>
      </c>
      <c r="C325" s="2" t="str">
        <f>'imported summary from web'!C299</f>
        <v>ePS(40:4)</v>
      </c>
      <c r="D325" s="71"/>
      <c r="E325" s="14"/>
      <c r="F325" s="14">
        <f>'nmol-analyzed'!F325*0.001/'nmol-analyzed'!F$1*1/'nmol-analyzed'!F$2</f>
        <v>0</v>
      </c>
      <c r="G325" s="14">
        <f>'nmol-analyzed'!G325*0.001/'nmol-analyzed'!G$1*1/'nmol-analyzed'!G$2</f>
        <v>0</v>
      </c>
      <c r="H325" s="14">
        <f>'nmol-analyzed'!H325*0.001/'nmol-analyzed'!H$1*1/'nmol-analyzed'!H$2</f>
        <v>0</v>
      </c>
      <c r="I325" s="14">
        <f>'nmol-analyzed'!I325*0.001/'nmol-analyzed'!I$1*1/'nmol-analyzed'!I$2</f>
        <v>0</v>
      </c>
      <c r="J325" s="14">
        <f>'nmol-analyzed'!J325*0.001/'nmol-analyzed'!J$1*1/'nmol-analyzed'!J$2</f>
        <v>0</v>
      </c>
      <c r="K325" s="14">
        <f>'nmol-analyzed'!K325*0.001/'nmol-analyzed'!K$1*1/'nmol-analyzed'!K$2</f>
        <v>0</v>
      </c>
      <c r="L325" s="14">
        <f t="shared" ref="L325:L369" si="15">AVERAGE(F325:K325)</f>
        <v>0</v>
      </c>
      <c r="M325" s="137">
        <f t="shared" ref="M325:M369" si="16">STDEV(F325:K325)</f>
        <v>0</v>
      </c>
      <c r="N325" s="14" t="e">
        <f t="shared" ref="N325:N369" si="17">M325/L325</f>
        <v>#DIV/0!</v>
      </c>
      <c r="O325" s="14">
        <f>'nmol-analyzed'!M325*0.001/'nmol-analyzed'!M$1*1/'nmol-analyzed'!M$2</f>
        <v>0</v>
      </c>
      <c r="P325" s="14">
        <f>'nmol-analyzed'!N325*0.001/'nmol-analyzed'!N$1*1/'nmol-analyzed'!N$2</f>
        <v>0</v>
      </c>
      <c r="Q325" s="14">
        <f>'nmol-analyzed'!O325*0.001/'nmol-analyzed'!O$1*1/'nmol-analyzed'!O$2</f>
        <v>4.3956043956043965E-3</v>
      </c>
      <c r="R325" s="14">
        <f>'nmol-analyzed'!P325*0.001/'nmol-analyzed'!P$1*1/'nmol-analyzed'!P$2</f>
        <v>0</v>
      </c>
      <c r="S325" s="14">
        <f>'nmol-analyzed'!Q325*0.001/'nmol-analyzed'!Q$1*1/'nmol-analyzed'!Q$2</f>
        <v>0</v>
      </c>
      <c r="T325" s="14">
        <f>'nmol-analyzed'!R325*0.001/'nmol-analyzed'!R$1*1/'nmol-analyzed'!R$2</f>
        <v>0</v>
      </c>
      <c r="U325" s="14">
        <f>'nmol-analyzed'!S325*0.001/'nmol-analyzed'!S$1*1/'nmol-analyzed'!S$2</f>
        <v>0</v>
      </c>
      <c r="V325" s="14">
        <f>'nmol-analyzed'!T325*0.001/'nmol-analyzed'!T$1*1/'nmol-analyzed'!T$2</f>
        <v>0</v>
      </c>
      <c r="W325" s="14">
        <f>'nmol-analyzed'!U325*0.001/'nmol-analyzed'!U$1*1/'nmol-analyzed'!U$2</f>
        <v>0</v>
      </c>
      <c r="X325" s="14">
        <f>'nmol-analyzed'!V325*0.001/'nmol-analyzed'!V$1*1/'nmol-analyzed'!V$2</f>
        <v>0</v>
      </c>
      <c r="Y325" s="14">
        <f>'nmol-analyzed'!W325*0.001/'nmol-analyzed'!W$1*1/'nmol-analyzed'!W$2</f>
        <v>0</v>
      </c>
      <c r="Z325" s="14">
        <f>'nmol-analyzed'!X325*0.001/'nmol-analyzed'!X$1*1/'nmol-analyzed'!X$2</f>
        <v>0</v>
      </c>
      <c r="AA325" s="14">
        <f>'nmol-analyzed'!Y325*0.001/'nmol-analyzed'!Y$1*1/'nmol-analyzed'!Y$2</f>
        <v>0</v>
      </c>
      <c r="AB325" s="14">
        <f>'nmol-analyzed'!Z325*0.001/'nmol-analyzed'!Z$1*1/'nmol-analyzed'!Z$2</f>
        <v>0</v>
      </c>
      <c r="AC325" s="14">
        <f>'nmol-analyzed'!AA325*0.001/'nmol-analyzed'!AA$1*1/'nmol-analyzed'!AA$2</f>
        <v>0</v>
      </c>
      <c r="AD325" s="14">
        <f>'nmol-analyzed'!AB325*0.001/'nmol-analyzed'!AB$1*1/'nmol-analyzed'!AB$2</f>
        <v>0</v>
      </c>
      <c r="AE325" s="14">
        <f>'nmol-analyzed'!AC325*0.001/'nmol-analyzed'!AC$1*1/'nmol-analyzed'!AC$2</f>
        <v>0</v>
      </c>
      <c r="AF325" s="14">
        <f>'nmol-analyzed'!AD325*0.001/'nmol-analyzed'!AD$1*1/'nmol-analyzed'!AD$2</f>
        <v>0</v>
      </c>
      <c r="AG325" s="14">
        <f>'nmol-analyzed'!AE325*0.001/'nmol-analyzed'!AE$1*1/'nmol-analyzed'!AE$2</f>
        <v>0</v>
      </c>
      <c r="AH325" s="14">
        <f>'nmol-analyzed'!AF325*0.001/'nmol-analyzed'!AF$1*1/'nmol-analyzed'!AF$2</f>
        <v>0</v>
      </c>
      <c r="AI325" s="14">
        <f>'nmol-analyzed'!AG325*0.001/'nmol-analyzed'!AG$1*1/'nmol-analyzed'!AG$2</f>
        <v>0</v>
      </c>
      <c r="AJ325" s="14">
        <f>'nmol-analyzed'!AH325*0.001/'nmol-analyzed'!AH$1*1/'nmol-analyzed'!AH$2</f>
        <v>0</v>
      </c>
      <c r="AK325" s="14">
        <f>'nmol-analyzed'!AI325*0.001/'nmol-analyzed'!AI$1*1/'nmol-analyzed'!AI$2</f>
        <v>0</v>
      </c>
      <c r="AL325" s="14">
        <f>'nmol-analyzed'!AJ325*0.001/'nmol-analyzed'!AJ$1*1/'nmol-analyzed'!AJ$2</f>
        <v>0</v>
      </c>
      <c r="AM325" s="14">
        <f>'nmol-analyzed'!AK325*0.001/'nmol-analyzed'!AK$1*1/'nmol-analyzed'!AK$2</f>
        <v>0</v>
      </c>
      <c r="AN325" s="14">
        <f>'nmol-analyzed'!AL325*0.001/'nmol-analyzed'!AL$1*1/'nmol-analyzed'!AL$2</f>
        <v>0</v>
      </c>
      <c r="AO325" s="14">
        <f>'nmol-analyzed'!AM325*0.001/'nmol-analyzed'!AM$1*1/'nmol-analyzed'!AM$2</f>
        <v>0</v>
      </c>
      <c r="AP325" s="14">
        <f>'nmol-analyzed'!AN325*0.001/'nmol-analyzed'!AN$1*1/'nmol-analyzed'!AN$2</f>
        <v>0</v>
      </c>
      <c r="AQ325" s="14">
        <f>'nmol-analyzed'!AO325*0.001/'nmol-analyzed'!AO$1*1/'nmol-analyzed'!AO$2</f>
        <v>0</v>
      </c>
      <c r="AR325" s="14">
        <f>'nmol-analyzed'!AP325*0.001/'nmol-analyzed'!AP$1*1/'nmol-analyzed'!AP$2</f>
        <v>0</v>
      </c>
      <c r="AS325" s="14">
        <f>'nmol-analyzed'!AQ325*0.001/'nmol-analyzed'!AQ$1*1/'nmol-analyzed'!AQ$2</f>
        <v>0</v>
      </c>
      <c r="AT325" s="14">
        <f>'nmol-analyzed'!AR325*0.001/'nmol-analyzed'!AR$1*1/'nmol-analyzed'!AR$2</f>
        <v>0</v>
      </c>
      <c r="AU325" s="14">
        <f>'nmol-analyzed'!AS325*0.001/'nmol-analyzed'!AS$1*1/'nmol-analyzed'!AS$2</f>
        <v>0</v>
      </c>
      <c r="AV325" s="14">
        <f>'nmol-analyzed'!AT325*0.001/'nmol-analyzed'!AT$1*1/'nmol-analyzed'!AT$2</f>
        <v>0</v>
      </c>
      <c r="AW325" s="14">
        <f>'nmol-analyzed'!AU325*0.001/'nmol-analyzed'!AU$1*1/'nmol-analyzed'!AU$2</f>
        <v>0</v>
      </c>
      <c r="AX325" s="14">
        <f>'nmol-analyzed'!AV325*0.001/'nmol-analyzed'!AV$1*1/'nmol-analyzed'!AV$2</f>
        <v>0</v>
      </c>
      <c r="AY325" s="14"/>
    </row>
    <row r="326" spans="1:51" x14ac:dyDescent="0.2">
      <c r="A326">
        <f>'imported summary from web'!A300</f>
        <v>828.6</v>
      </c>
      <c r="B326" t="str">
        <f>'imported summary from web'!B300</f>
        <v>C46H86O9PN</v>
      </c>
      <c r="C326" s="2" t="str">
        <f>'imported summary from web'!C300</f>
        <v>ePS(40:3)</v>
      </c>
      <c r="D326" s="71"/>
      <c r="E326" s="14"/>
      <c r="F326" s="14">
        <f>'nmol-analyzed'!F326*0.001/'nmol-analyzed'!F$1*1/'nmol-analyzed'!F$2</f>
        <v>3.3745781777277844E-3</v>
      </c>
      <c r="G326" s="14">
        <f>'nmol-analyzed'!G326*0.001/'nmol-analyzed'!G$1*1/'nmol-analyzed'!G$2</f>
        <v>0</v>
      </c>
      <c r="H326" s="14">
        <f>'nmol-analyzed'!H326*0.001/'nmol-analyzed'!H$1*1/'nmol-analyzed'!H$2</f>
        <v>0</v>
      </c>
      <c r="I326" s="14">
        <f>'nmol-analyzed'!I326*0.001/'nmol-analyzed'!I$1*1/'nmol-analyzed'!I$2</f>
        <v>0</v>
      </c>
      <c r="J326" s="14">
        <f>'nmol-analyzed'!J326*0.001/'nmol-analyzed'!J$1*1/'nmol-analyzed'!J$2</f>
        <v>0</v>
      </c>
      <c r="K326" s="14">
        <f>'nmol-analyzed'!K326*0.001/'nmol-analyzed'!K$1*1/'nmol-analyzed'!K$2</f>
        <v>3.3745781777277844E-3</v>
      </c>
      <c r="L326" s="14">
        <f t="shared" si="15"/>
        <v>1.1248593925759281E-3</v>
      </c>
      <c r="M326" s="137">
        <f t="shared" si="16"/>
        <v>1.7426246777086242E-3</v>
      </c>
      <c r="N326" s="14">
        <f t="shared" si="17"/>
        <v>1.5491933384829668</v>
      </c>
      <c r="O326" s="14">
        <f>'nmol-analyzed'!M326*0.001/'nmol-analyzed'!M$1*1/'nmol-analyzed'!M$2</f>
        <v>0</v>
      </c>
      <c r="P326" s="14">
        <f>'nmol-analyzed'!N326*0.001/'nmol-analyzed'!N$1*1/'nmol-analyzed'!N$2</f>
        <v>4.3859649122807015E-3</v>
      </c>
      <c r="Q326" s="14">
        <f>'nmol-analyzed'!O326*0.001/'nmol-analyzed'!O$1*1/'nmol-analyzed'!O$2</f>
        <v>0</v>
      </c>
      <c r="R326" s="14">
        <f>'nmol-analyzed'!P326*0.001/'nmol-analyzed'!P$1*1/'nmol-analyzed'!P$2</f>
        <v>0</v>
      </c>
      <c r="S326" s="14">
        <f>'nmol-analyzed'!Q326*0.001/'nmol-analyzed'!Q$1*1/'nmol-analyzed'!Q$2</f>
        <v>2.2222222222222227E-3</v>
      </c>
      <c r="T326" s="14">
        <f>'nmol-analyzed'!R326*0.001/'nmol-analyzed'!R$1*1/'nmol-analyzed'!R$2</f>
        <v>2.232142857142857E-3</v>
      </c>
      <c r="U326" s="14">
        <f>'nmol-analyzed'!S326*0.001/'nmol-analyzed'!S$1*1/'nmol-analyzed'!S$2</f>
        <v>0</v>
      </c>
      <c r="V326" s="14">
        <f>'nmol-analyzed'!T326*0.001/'nmol-analyzed'!T$1*1/'nmol-analyzed'!T$2</f>
        <v>0</v>
      </c>
      <c r="W326" s="14">
        <f>'nmol-analyzed'!U326*0.001/'nmol-analyzed'!U$1*1/'nmol-analyzed'!U$2</f>
        <v>0</v>
      </c>
      <c r="X326" s="14">
        <f>'nmol-analyzed'!V326*0.001/'nmol-analyzed'!V$1*1/'nmol-analyzed'!V$2</f>
        <v>0</v>
      </c>
      <c r="Y326" s="14">
        <f>'nmol-analyzed'!W326*0.001/'nmol-analyzed'!W$1*1/'nmol-analyzed'!W$2</f>
        <v>2.2321428571428575E-3</v>
      </c>
      <c r="Z326" s="14">
        <f>'nmol-analyzed'!X326*0.001/'nmol-analyzed'!X$1*1/'nmol-analyzed'!X$2</f>
        <v>0</v>
      </c>
      <c r="AA326" s="14">
        <f>'nmol-analyzed'!Y326*0.001/'nmol-analyzed'!Y$1*1/'nmol-analyzed'!Y$2</f>
        <v>0</v>
      </c>
      <c r="AB326" s="14">
        <f>'nmol-analyzed'!Z326*0.001/'nmol-analyzed'!Z$1*1/'nmol-analyzed'!Z$2</f>
        <v>0</v>
      </c>
      <c r="AC326" s="14">
        <f>'nmol-analyzed'!AA326*0.001/'nmol-analyzed'!AA$1*1/'nmol-analyzed'!AA$2</f>
        <v>0</v>
      </c>
      <c r="AD326" s="14">
        <f>'nmol-analyzed'!AB326*0.001/'nmol-analyzed'!AB$1*1/'nmol-analyzed'!AB$2</f>
        <v>0</v>
      </c>
      <c r="AE326" s="14">
        <f>'nmol-analyzed'!AC326*0.001/'nmol-analyzed'!AC$1*1/'nmol-analyzed'!AC$2</f>
        <v>2.2222222222222227E-3</v>
      </c>
      <c r="AF326" s="14">
        <f>'nmol-analyzed'!AD326*0.001/'nmol-analyzed'!AD$1*1/'nmol-analyzed'!AD$2</f>
        <v>0</v>
      </c>
      <c r="AG326" s="14">
        <f>'nmol-analyzed'!AE326*0.001/'nmol-analyzed'!AE$1*1/'nmol-analyzed'!AE$2</f>
        <v>0</v>
      </c>
      <c r="AH326" s="14">
        <f>'nmol-analyzed'!AF326*0.001/'nmol-analyzed'!AF$1*1/'nmol-analyzed'!AF$2</f>
        <v>0</v>
      </c>
      <c r="AI326" s="14">
        <f>'nmol-analyzed'!AG326*0.001/'nmol-analyzed'!AG$1*1/'nmol-analyzed'!AG$2</f>
        <v>2.2222222222222222E-3</v>
      </c>
      <c r="AJ326" s="14">
        <f>'nmol-analyzed'!AH326*0.001/'nmol-analyzed'!AH$1*1/'nmol-analyzed'!AH$2</f>
        <v>0</v>
      </c>
      <c r="AK326" s="14">
        <f>'nmol-analyzed'!AI326*0.001/'nmol-analyzed'!AI$1*1/'nmol-analyzed'!AI$2</f>
        <v>0</v>
      </c>
      <c r="AL326" s="14">
        <f>'nmol-analyzed'!AJ326*0.001/'nmol-analyzed'!AJ$1*1/'nmol-analyzed'!AJ$2</f>
        <v>2.5000000000000001E-3</v>
      </c>
      <c r="AM326" s="14">
        <f>'nmol-analyzed'!AK326*0.001/'nmol-analyzed'!AK$1*1/'nmol-analyzed'!AK$2</f>
        <v>0</v>
      </c>
      <c r="AN326" s="14">
        <f>'nmol-analyzed'!AL326*0.001/'nmol-analyzed'!AL$1*1/'nmol-analyzed'!AL$2</f>
        <v>0</v>
      </c>
      <c r="AO326" s="14">
        <f>'nmol-analyzed'!AM326*0.001/'nmol-analyzed'!AM$1*1/'nmol-analyzed'!AM$2</f>
        <v>2.2222222222222227E-3</v>
      </c>
      <c r="AP326" s="14">
        <f>'nmol-analyzed'!AN326*0.001/'nmol-analyzed'!AN$1*1/'nmol-analyzed'!AN$2</f>
        <v>0</v>
      </c>
      <c r="AQ326" s="14">
        <f>'nmol-analyzed'!AO326*0.001/'nmol-analyzed'!AO$1*1/'nmol-analyzed'!AO$2</f>
        <v>0</v>
      </c>
      <c r="AR326" s="14">
        <f>'nmol-analyzed'!AP326*0.001/'nmol-analyzed'!AP$1*1/'nmol-analyzed'!AP$2</f>
        <v>4.4642857142857149E-3</v>
      </c>
      <c r="AS326" s="14">
        <f>'nmol-analyzed'!AQ326*0.001/'nmol-analyzed'!AQ$1*1/'nmol-analyzed'!AQ$2</f>
        <v>0</v>
      </c>
      <c r="AT326" s="14">
        <f>'nmol-analyzed'!AR326*0.001/'nmol-analyzed'!AR$1*1/'nmol-analyzed'!AR$2</f>
        <v>2.1929824561403512E-3</v>
      </c>
      <c r="AU326" s="14">
        <f>'nmol-analyzed'!AS326*0.001/'nmol-analyzed'!AS$1*1/'nmol-analyzed'!AS$2</f>
        <v>0</v>
      </c>
      <c r="AV326" s="14">
        <f>'nmol-analyzed'!AT326*0.001/'nmol-analyzed'!AT$1*1/'nmol-analyzed'!AT$2</f>
        <v>2.1929824561403512E-3</v>
      </c>
      <c r="AW326" s="14">
        <f>'nmol-analyzed'!AU326*0.001/'nmol-analyzed'!AU$1*1/'nmol-analyzed'!AU$2</f>
        <v>2.2321428571428575E-3</v>
      </c>
      <c r="AX326" s="14">
        <f>'nmol-analyzed'!AV326*0.001/'nmol-analyzed'!AV$1*1/'nmol-analyzed'!AV$2</f>
        <v>0</v>
      </c>
      <c r="AY326" s="14"/>
    </row>
    <row r="327" spans="1:51" x14ac:dyDescent="0.2">
      <c r="A327">
        <f>'imported summary from web'!A301</f>
        <v>830.6</v>
      </c>
      <c r="B327" t="str">
        <f>'imported summary from web'!B301</f>
        <v>C46H88O9PN</v>
      </c>
      <c r="C327" s="2" t="str">
        <f>'imported summary from web'!C301</f>
        <v>ePS(40:2)</v>
      </c>
      <c r="D327" s="71"/>
      <c r="E327" s="14"/>
      <c r="F327" s="14">
        <f>'nmol-analyzed'!F327*0.001/'nmol-analyzed'!F$1*1/'nmol-analyzed'!F$2</f>
        <v>5.0618672665916761E-3</v>
      </c>
      <c r="G327" s="14">
        <f>'nmol-analyzed'!G327*0.001/'nmol-analyzed'!G$1*1/'nmol-analyzed'!G$2</f>
        <v>8.4364454443194604E-3</v>
      </c>
      <c r="H327" s="14">
        <f>'nmol-analyzed'!H327*0.001/'nmol-analyzed'!H$1*1/'nmol-analyzed'!H$2</f>
        <v>1.5185601799775027E-2</v>
      </c>
      <c r="I327" s="14">
        <f>'nmol-analyzed'!I327*0.001/'nmol-analyzed'!I$1*1/'nmol-analyzed'!I$2</f>
        <v>3.2058492688413952E-2</v>
      </c>
      <c r="J327" s="14">
        <f>'nmol-analyzed'!J327*0.001/'nmol-analyzed'!J$1*1/'nmol-analyzed'!J$2</f>
        <v>3.0371203599550055E-2</v>
      </c>
      <c r="K327" s="14">
        <f>'nmol-analyzed'!K327*0.001/'nmol-analyzed'!K$1*1/'nmol-analyzed'!K$2</f>
        <v>2.8683914510686168E-2</v>
      </c>
      <c r="L327" s="14">
        <f t="shared" si="15"/>
        <v>1.9966254218222724E-2</v>
      </c>
      <c r="M327" s="137">
        <f t="shared" si="16"/>
        <v>1.1903064161261058E-2</v>
      </c>
      <c r="N327" s="14">
        <f t="shared" si="17"/>
        <v>0.59615910080907486</v>
      </c>
      <c r="O327" s="14">
        <f>'nmol-analyzed'!M327*0.001/'nmol-analyzed'!M$1*1/'nmol-analyzed'!M$2</f>
        <v>0</v>
      </c>
      <c r="P327" s="14">
        <f>'nmol-analyzed'!N327*0.001/'nmol-analyzed'!N$1*1/'nmol-analyzed'!N$2</f>
        <v>1.0964912280701754E-2</v>
      </c>
      <c r="Q327" s="14">
        <f>'nmol-analyzed'!O327*0.001/'nmol-analyzed'!O$1*1/'nmol-analyzed'!O$2</f>
        <v>4.3956043956043965E-3</v>
      </c>
      <c r="R327" s="14">
        <f>'nmol-analyzed'!P327*0.001/'nmol-analyzed'!P$1*1/'nmol-analyzed'!P$2</f>
        <v>0</v>
      </c>
      <c r="S327" s="14">
        <f>'nmol-analyzed'!Q327*0.001/'nmol-analyzed'!Q$1*1/'nmol-analyzed'!Q$2</f>
        <v>2.4444444444444449E-2</v>
      </c>
      <c r="T327" s="14">
        <f>'nmol-analyzed'!R327*0.001/'nmol-analyzed'!R$1*1/'nmol-analyzed'!R$2</f>
        <v>1.1160714285714284E-2</v>
      </c>
      <c r="U327" s="14">
        <f>'nmol-analyzed'!S327*0.001/'nmol-analyzed'!S$1*1/'nmol-analyzed'!S$2</f>
        <v>0</v>
      </c>
      <c r="V327" s="14">
        <f>'nmol-analyzed'!T327*0.001/'nmol-analyzed'!T$1*1/'nmol-analyzed'!T$2</f>
        <v>0</v>
      </c>
      <c r="W327" s="14">
        <f>'nmol-analyzed'!U327*0.001/'nmol-analyzed'!U$1*1/'nmol-analyzed'!U$2</f>
        <v>1.8099547511312222E-2</v>
      </c>
      <c r="X327" s="14">
        <f>'nmol-analyzed'!V327*0.001/'nmol-analyzed'!V$1*1/'nmol-analyzed'!V$2</f>
        <v>4.5248868778280556E-3</v>
      </c>
      <c r="Y327" s="14">
        <f>'nmol-analyzed'!W327*0.001/'nmol-analyzed'!W$1*1/'nmol-analyzed'!W$2</f>
        <v>3.125E-2</v>
      </c>
      <c r="Z327" s="14">
        <f>'nmol-analyzed'!X327*0.001/'nmol-analyzed'!X$1*1/'nmol-analyzed'!X$2</f>
        <v>3.1111111111111114E-2</v>
      </c>
      <c r="AA327" s="14">
        <f>'nmol-analyzed'!Y327*0.001/'nmol-analyzed'!Y$1*1/'nmol-analyzed'!Y$2</f>
        <v>4.4444444444444444E-3</v>
      </c>
      <c r="AB327" s="14">
        <f>'nmol-analyzed'!Z327*0.001/'nmol-analyzed'!Z$1*1/'nmol-analyzed'!Z$2</f>
        <v>6.5789473684210531E-3</v>
      </c>
      <c r="AC327" s="14">
        <f>'nmol-analyzed'!AA327*0.001/'nmol-analyzed'!AA$1*1/'nmol-analyzed'!AA$2</f>
        <v>2.4553571428571428E-2</v>
      </c>
      <c r="AD327" s="14">
        <f>'nmol-analyzed'!AB327*0.001/'nmol-analyzed'!AB$1*1/'nmol-analyzed'!AB$2</f>
        <v>0.02</v>
      </c>
      <c r="AE327" s="14">
        <f>'nmol-analyzed'!AC327*0.001/'nmol-analyzed'!AC$1*1/'nmol-analyzed'!AC$2</f>
        <v>2.2222222222222227E-3</v>
      </c>
      <c r="AF327" s="14">
        <f>'nmol-analyzed'!AD327*0.001/'nmol-analyzed'!AD$1*1/'nmol-analyzed'!AD$2</f>
        <v>5.0000000000000001E-3</v>
      </c>
      <c r="AG327" s="14">
        <f>'nmol-analyzed'!AE327*0.001/'nmol-analyzed'!AE$1*1/'nmol-analyzed'!AE$2</f>
        <v>2.232142857142857E-3</v>
      </c>
      <c r="AH327" s="14">
        <f>'nmol-analyzed'!AF327*0.001/'nmol-analyzed'!AF$1*1/'nmol-analyzed'!AF$2</f>
        <v>4.434589800443459E-3</v>
      </c>
      <c r="AI327" s="14">
        <f>'nmol-analyzed'!AG327*0.001/'nmol-analyzed'!AG$1*1/'nmol-analyzed'!AG$2</f>
        <v>2.2222222222222222E-3</v>
      </c>
      <c r="AJ327" s="14">
        <f>'nmol-analyzed'!AH327*0.001/'nmol-analyzed'!AH$1*1/'nmol-analyzed'!AH$2</f>
        <v>6.5789473684210531E-3</v>
      </c>
      <c r="AK327" s="14">
        <f>'nmol-analyzed'!AI327*0.001/'nmol-analyzed'!AI$1*1/'nmol-analyzed'!AI$2</f>
        <v>5.7499999999999996E-2</v>
      </c>
      <c r="AL327" s="14">
        <f>'nmol-analyzed'!AJ327*0.001/'nmol-analyzed'!AJ$1*1/'nmol-analyzed'!AJ$2</f>
        <v>8.2500000000000004E-2</v>
      </c>
      <c r="AM327" s="14">
        <f>'nmol-analyzed'!AK327*0.001/'nmol-analyzed'!AK$1*1/'nmol-analyzed'!AK$2</f>
        <v>3.2894736842105268E-2</v>
      </c>
      <c r="AN327" s="14">
        <f>'nmol-analyzed'!AL327*0.001/'nmol-analyzed'!AL$1*1/'nmol-analyzed'!AL$2</f>
        <v>0</v>
      </c>
      <c r="AO327" s="14">
        <f>'nmol-analyzed'!AM327*0.001/'nmol-analyzed'!AM$1*1/'nmol-analyzed'!AM$2</f>
        <v>8.8888888888888906E-3</v>
      </c>
      <c r="AP327" s="14">
        <f>'nmol-analyzed'!AN327*0.001/'nmol-analyzed'!AN$1*1/'nmol-analyzed'!AN$2</f>
        <v>4.4444444444444444E-3</v>
      </c>
      <c r="AQ327" s="14">
        <f>'nmol-analyzed'!AO327*0.001/'nmol-analyzed'!AO$1*1/'nmol-analyzed'!AO$2</f>
        <v>2.5000000000000001E-3</v>
      </c>
      <c r="AR327" s="14">
        <f>'nmol-analyzed'!AP327*0.001/'nmol-analyzed'!AP$1*1/'nmol-analyzed'!AP$2</f>
        <v>1.1160714285714286E-2</v>
      </c>
      <c r="AS327" s="14">
        <f>'nmol-analyzed'!AQ327*0.001/'nmol-analyzed'!AQ$1*1/'nmol-analyzed'!AQ$2</f>
        <v>6.6964285714285702E-3</v>
      </c>
      <c r="AT327" s="14">
        <f>'nmol-analyzed'!AR327*0.001/'nmol-analyzed'!AR$1*1/'nmol-analyzed'!AR$2</f>
        <v>0</v>
      </c>
      <c r="AU327" s="14">
        <f>'nmol-analyzed'!AS327*0.001/'nmol-analyzed'!AS$1*1/'nmol-analyzed'!AS$2</f>
        <v>6.6518847006651867E-3</v>
      </c>
      <c r="AV327" s="14">
        <f>'nmol-analyzed'!AT327*0.001/'nmol-analyzed'!AT$1*1/'nmol-analyzed'!AT$2</f>
        <v>8.7719298245614048E-3</v>
      </c>
      <c r="AW327" s="14">
        <f>'nmol-analyzed'!AU327*0.001/'nmol-analyzed'!AU$1*1/'nmol-analyzed'!AU$2</f>
        <v>2.2321428571428575E-3</v>
      </c>
      <c r="AX327" s="14">
        <f>'nmol-analyzed'!AV327*0.001/'nmol-analyzed'!AV$1*1/'nmol-analyzed'!AV$2</f>
        <v>0.02</v>
      </c>
      <c r="AY327" s="14"/>
    </row>
    <row r="328" spans="1:51" x14ac:dyDescent="0.2">
      <c r="A328" s="2" t="s">
        <v>313</v>
      </c>
      <c r="B328"/>
      <c r="C328" s="2" t="s">
        <v>313</v>
      </c>
      <c r="D328" s="73"/>
      <c r="E328" s="16"/>
      <c r="F328" s="16">
        <f>'nmol-analyzed'!F328*0.001/'nmol-analyzed'!F$1*1/'nmol-analyzed'!F$2</f>
        <v>5.399325084364455E-2</v>
      </c>
      <c r="G328" s="16">
        <f>'nmol-analyzed'!G328*0.001/'nmol-analyzed'!G$1*1/'nmol-analyzed'!G$2</f>
        <v>5.5680539932508433E-2</v>
      </c>
      <c r="H328" s="16">
        <f>'nmol-analyzed'!H328*0.001/'nmol-analyzed'!H$1*1/'nmol-analyzed'!H$2</f>
        <v>4.55568053993251E-2</v>
      </c>
      <c r="I328" s="16">
        <f>'nmol-analyzed'!I328*0.001/'nmol-analyzed'!I$1*1/'nmol-analyzed'!I$2</f>
        <v>6.4116985376827917E-2</v>
      </c>
      <c r="J328" s="16">
        <f>'nmol-analyzed'!J328*0.001/'nmol-analyzed'!J$1*1/'nmol-analyzed'!J$2</f>
        <v>6.074240719910011E-2</v>
      </c>
      <c r="K328" s="16">
        <f>'nmol-analyzed'!K328*0.001/'nmol-analyzed'!K$1*1/'nmol-analyzed'!K$2</f>
        <v>7.7615298087739051E-2</v>
      </c>
      <c r="L328" s="140">
        <f t="shared" si="15"/>
        <v>5.9617547806524195E-2</v>
      </c>
      <c r="M328" s="141">
        <f t="shared" si="16"/>
        <v>1.0865233422761121E-2</v>
      </c>
      <c r="N328" s="14">
        <f t="shared" si="17"/>
        <v>0.18224891533650256</v>
      </c>
      <c r="O328" s="16">
        <f>'nmol-analyzed'!M328*0.001/'nmol-analyzed'!M$1*1/'nmol-analyzed'!M$2</f>
        <v>3.3936651583710412E-2</v>
      </c>
      <c r="P328" s="16">
        <f>'nmol-analyzed'!N328*0.001/'nmol-analyzed'!N$1*1/'nmol-analyzed'!N$2</f>
        <v>6.5789473684210523E-2</v>
      </c>
      <c r="Q328" s="16">
        <f>'nmol-analyzed'!O328*0.001/'nmol-analyzed'!O$1*1/'nmol-analyzed'!O$2</f>
        <v>4.6153846153846156E-2</v>
      </c>
      <c r="R328" s="16">
        <f>'nmol-analyzed'!P328*0.001/'nmol-analyzed'!P$1*1/'nmol-analyzed'!P$2</f>
        <v>6.8027210884353734E-2</v>
      </c>
      <c r="S328" s="16">
        <f>'nmol-analyzed'!Q328*0.001/'nmol-analyzed'!Q$1*1/'nmol-analyzed'!Q$2</f>
        <v>5.3333333333333351E-2</v>
      </c>
      <c r="T328" s="16">
        <f>'nmol-analyzed'!R328*0.001/'nmol-analyzed'!R$1*1/'nmol-analyzed'!R$2</f>
        <v>4.5089285714285714E-2</v>
      </c>
      <c r="U328" s="16">
        <f>'nmol-analyzed'!S328*0.001/'nmol-analyzed'!S$1*1/'nmol-analyzed'!S$2</f>
        <v>4.2410714285714295E-2</v>
      </c>
      <c r="V328" s="16">
        <f>'nmol-analyzed'!T328*0.001/'nmol-analyzed'!T$1*1/'nmol-analyzed'!T$2</f>
        <v>5.3333333333333337E-2</v>
      </c>
      <c r="W328" s="16">
        <f>'nmol-analyzed'!U328*0.001/'nmol-analyzed'!U$1*1/'nmol-analyzed'!U$2</f>
        <v>5.2036199095022627E-2</v>
      </c>
      <c r="X328" s="16">
        <f>'nmol-analyzed'!V328*0.001/'nmol-analyzed'!V$1*1/'nmol-analyzed'!V$2</f>
        <v>4.7511312217194575E-2</v>
      </c>
      <c r="Y328" s="16">
        <f>'nmol-analyzed'!W328*0.001/'nmol-analyzed'!W$1*1/'nmol-analyzed'!W$2</f>
        <v>4.9107142857142856E-2</v>
      </c>
      <c r="Z328" s="16">
        <f>'nmol-analyzed'!X328*0.001/'nmol-analyzed'!X$1*1/'nmol-analyzed'!X$2</f>
        <v>7.1111111111111111E-2</v>
      </c>
      <c r="AA328" s="16">
        <f>'nmol-analyzed'!Y328*0.001/'nmol-analyzed'!Y$1*1/'nmol-analyzed'!Y$2</f>
        <v>1.7777777777777778E-2</v>
      </c>
      <c r="AB328" s="16">
        <f>'nmol-analyzed'!Z328*0.001/'nmol-analyzed'!Z$1*1/'nmol-analyzed'!Z$2</f>
        <v>1.973684210526316E-2</v>
      </c>
      <c r="AC328" s="16">
        <f>'nmol-analyzed'!AA328*0.001/'nmol-analyzed'!AA$1*1/'nmol-analyzed'!AA$2</f>
        <v>7.3660714285714288E-2</v>
      </c>
      <c r="AD328" s="16">
        <f>'nmol-analyzed'!AB328*0.001/'nmol-analyzed'!AB$1*1/'nmol-analyzed'!AB$2</f>
        <v>0.1222222222222222</v>
      </c>
      <c r="AE328" s="16">
        <f>'nmol-analyzed'!AC328*0.001/'nmol-analyzed'!AC$1*1/'nmol-analyzed'!AC$2</f>
        <v>5.7777777777777801E-3</v>
      </c>
      <c r="AF328" s="16">
        <f>'nmol-analyzed'!AD328*0.001/'nmol-analyzed'!AD$1*1/'nmol-analyzed'!AD$2</f>
        <v>1.6499999999999997E-2</v>
      </c>
      <c r="AG328" s="16">
        <f>'nmol-analyzed'!AE328*0.001/'nmol-analyzed'!AE$1*1/'nmol-analyzed'!AE$2</f>
        <v>2.0089285714285716E-2</v>
      </c>
      <c r="AH328" s="16">
        <f>'nmol-analyzed'!AF328*0.001/'nmol-analyzed'!AF$1*1/'nmol-analyzed'!AF$2</f>
        <v>1.9955654101995561E-2</v>
      </c>
      <c r="AI328" s="16">
        <f>'nmol-analyzed'!AG328*0.001/'nmol-analyzed'!AG$1*1/'nmol-analyzed'!AG$2</f>
        <v>0.06</v>
      </c>
      <c r="AJ328" s="16">
        <f>'nmol-analyzed'!AH328*0.001/'nmol-analyzed'!AH$1*1/'nmol-analyzed'!AH$2</f>
        <v>5.921052631578947E-2</v>
      </c>
      <c r="AK328" s="16">
        <f>'nmol-analyzed'!AI328*0.001/'nmol-analyzed'!AI$1*1/'nmol-analyzed'!AI$2</f>
        <v>9.2499999999999985E-2</v>
      </c>
      <c r="AL328" s="16">
        <f>'nmol-analyzed'!AJ328*0.001/'nmol-analyzed'!AJ$1*1/'nmol-analyzed'!AJ$2</f>
        <v>0.14499999999999996</v>
      </c>
      <c r="AM328" s="16">
        <f>'nmol-analyzed'!AK328*0.001/'nmol-analyzed'!AK$1*1/'nmol-analyzed'!AK$2</f>
        <v>3.8596491228070184E-2</v>
      </c>
      <c r="AN328" s="16">
        <f>'nmol-analyzed'!AL328*0.001/'nmol-analyzed'!AL$1*1/'nmol-analyzed'!AL$2</f>
        <v>2.9910714285714287E-2</v>
      </c>
      <c r="AO328" s="16">
        <f>'nmol-analyzed'!AM328*0.001/'nmol-analyzed'!AM$1*1/'nmol-analyzed'!AM$2</f>
        <v>8.8888888888888865E-2</v>
      </c>
      <c r="AP328" s="16">
        <f>'nmol-analyzed'!AN328*0.001/'nmol-analyzed'!AN$1*1/'nmol-analyzed'!AN$2</f>
        <v>5.1111111111111114E-2</v>
      </c>
      <c r="AQ328" s="16">
        <f>'nmol-analyzed'!AO328*0.001/'nmol-analyzed'!AO$1*1/'nmol-analyzed'!AO$2</f>
        <v>1.15E-2</v>
      </c>
      <c r="AR328" s="16">
        <f>'nmol-analyzed'!AP328*0.001/'nmol-analyzed'!AP$1*1/'nmol-analyzed'!AP$2</f>
        <v>6.25E-2</v>
      </c>
      <c r="AS328" s="16">
        <f>'nmol-analyzed'!AQ328*0.001/'nmol-analyzed'!AQ$1*1/'nmol-analyzed'!AQ$2</f>
        <v>1.1607142857142856E-2</v>
      </c>
      <c r="AT328" s="16">
        <f>'nmol-analyzed'!AR328*0.001/'nmol-analyzed'!AR$1*1/'nmol-analyzed'!AR$2</f>
        <v>3.9473684210526326E-3</v>
      </c>
      <c r="AU328" s="16">
        <f>'nmol-analyzed'!AS328*0.001/'nmol-analyzed'!AS$1*1/'nmol-analyzed'!AS$2</f>
        <v>5.5432372505543233E-2</v>
      </c>
      <c r="AV328" s="16">
        <f>'nmol-analyzed'!AT328*0.001/'nmol-analyzed'!AT$1*1/'nmol-analyzed'!AT$2</f>
        <v>3.9473684210526321E-2</v>
      </c>
      <c r="AW328" s="16">
        <f>'nmol-analyzed'!AU328*0.001/'nmol-analyzed'!AU$1*1/'nmol-analyzed'!AU$2</f>
        <v>2.2767857142857145E-2</v>
      </c>
      <c r="AX328" s="16">
        <f>'nmol-analyzed'!AV328*0.001/'nmol-analyzed'!AV$1*1/'nmol-analyzed'!AV$2</f>
        <v>3.7499999999999999E-2</v>
      </c>
      <c r="AY328" s="16"/>
    </row>
    <row r="329" spans="1:51" x14ac:dyDescent="0.2">
      <c r="A329">
        <f>'imported summary from web'!A330</f>
        <v>658.4</v>
      </c>
      <c r="B329" t="str">
        <f>'imported summary from web'!B330</f>
        <v>C35H61O8P</v>
      </c>
      <c r="C329" s="2" t="str">
        <f>'imported summary from web'!C330</f>
        <v>PA(32:4)</v>
      </c>
      <c r="D329" s="71"/>
      <c r="E329" s="14"/>
      <c r="F329" s="14">
        <f>'nmol-analyzed'!F329*0.001/'nmol-analyzed'!F$1*1/'nmol-analyzed'!F$2</f>
        <v>0</v>
      </c>
      <c r="G329" s="14">
        <f>'nmol-analyzed'!G329*0.001/'nmol-analyzed'!G$1*1/'nmol-analyzed'!G$2</f>
        <v>0</v>
      </c>
      <c r="H329" s="14">
        <f>'nmol-analyzed'!H329*0.001/'nmol-analyzed'!H$1*1/'nmol-analyzed'!H$2</f>
        <v>0</v>
      </c>
      <c r="I329" s="14">
        <f>'nmol-analyzed'!I329*0.001/'nmol-analyzed'!I$1*1/'nmol-analyzed'!I$2</f>
        <v>0</v>
      </c>
      <c r="J329" s="14">
        <f>'nmol-analyzed'!J329*0.001/'nmol-analyzed'!J$1*1/'nmol-analyzed'!J$2</f>
        <v>0</v>
      </c>
      <c r="K329" s="14">
        <f>'nmol-analyzed'!K329*0.001/'nmol-analyzed'!K$1*1/'nmol-analyzed'!K$2</f>
        <v>0</v>
      </c>
      <c r="L329" s="14">
        <f t="shared" si="15"/>
        <v>0</v>
      </c>
      <c r="M329" s="137">
        <f t="shared" si="16"/>
        <v>0</v>
      </c>
      <c r="N329" s="14" t="e">
        <f t="shared" si="17"/>
        <v>#DIV/0!</v>
      </c>
      <c r="O329" s="14">
        <f>'nmol-analyzed'!M329*0.001/'nmol-analyzed'!M$1*1/'nmol-analyzed'!M$2</f>
        <v>0</v>
      </c>
      <c r="P329" s="14">
        <f>'nmol-analyzed'!N329*0.001/'nmol-analyzed'!N$1*1/'nmol-analyzed'!N$2</f>
        <v>0</v>
      </c>
      <c r="Q329" s="14">
        <f>'nmol-analyzed'!O329*0.001/'nmol-analyzed'!O$1*1/'nmol-analyzed'!O$2</f>
        <v>0</v>
      </c>
      <c r="R329" s="14">
        <f>'nmol-analyzed'!P329*0.001/'nmol-analyzed'!P$1*1/'nmol-analyzed'!P$2</f>
        <v>0</v>
      </c>
      <c r="S329" s="14">
        <f>'nmol-analyzed'!Q329*0.001/'nmol-analyzed'!Q$1*1/'nmol-analyzed'!Q$2</f>
        <v>0</v>
      </c>
      <c r="T329" s="14">
        <f>'nmol-analyzed'!R329*0.001/'nmol-analyzed'!R$1*1/'nmol-analyzed'!R$2</f>
        <v>0</v>
      </c>
      <c r="U329" s="14">
        <f>'nmol-analyzed'!S329*0.001/'nmol-analyzed'!S$1*1/'nmol-analyzed'!S$2</f>
        <v>0</v>
      </c>
      <c r="V329" s="14">
        <f>'nmol-analyzed'!T329*0.001/'nmol-analyzed'!T$1*1/'nmol-analyzed'!T$2</f>
        <v>0</v>
      </c>
      <c r="W329" s="14">
        <f>'nmol-analyzed'!U329*0.001/'nmol-analyzed'!U$1*1/'nmol-analyzed'!U$2</f>
        <v>0</v>
      </c>
      <c r="X329" s="14">
        <f>'nmol-analyzed'!V329*0.001/'nmol-analyzed'!V$1*1/'nmol-analyzed'!V$2</f>
        <v>0</v>
      </c>
      <c r="Y329" s="14">
        <f>'nmol-analyzed'!W329*0.001/'nmol-analyzed'!W$1*1/'nmol-analyzed'!W$2</f>
        <v>0</v>
      </c>
      <c r="Z329" s="14">
        <f>'nmol-analyzed'!X329*0.001/'nmol-analyzed'!X$1*1/'nmol-analyzed'!X$2</f>
        <v>0</v>
      </c>
      <c r="AA329" s="14">
        <f>'nmol-analyzed'!Y329*0.001/'nmol-analyzed'!Y$1*1/'nmol-analyzed'!Y$2</f>
        <v>2.2222222222222222E-3</v>
      </c>
      <c r="AB329" s="14">
        <f>'nmol-analyzed'!Z329*0.001/'nmol-analyzed'!Z$1*1/'nmol-analyzed'!Z$2</f>
        <v>0</v>
      </c>
      <c r="AC329" s="14">
        <f>'nmol-analyzed'!AA329*0.001/'nmol-analyzed'!AA$1*1/'nmol-analyzed'!AA$2</f>
        <v>0</v>
      </c>
      <c r="AD329" s="14">
        <f>'nmol-analyzed'!AB329*0.001/'nmol-analyzed'!AB$1*1/'nmol-analyzed'!AB$2</f>
        <v>0</v>
      </c>
      <c r="AE329" s="14">
        <f>'nmol-analyzed'!AC329*0.001/'nmol-analyzed'!AC$1*1/'nmol-analyzed'!AC$2</f>
        <v>0</v>
      </c>
      <c r="AF329" s="14">
        <f>'nmol-analyzed'!AD329*0.001/'nmol-analyzed'!AD$1*1/'nmol-analyzed'!AD$2</f>
        <v>0</v>
      </c>
      <c r="AG329" s="14">
        <f>'nmol-analyzed'!AE329*0.001/'nmol-analyzed'!AE$1*1/'nmol-analyzed'!AE$2</f>
        <v>0</v>
      </c>
      <c r="AH329" s="14">
        <f>'nmol-analyzed'!AF329*0.001/'nmol-analyzed'!AF$1*1/'nmol-analyzed'!AF$2</f>
        <v>0</v>
      </c>
      <c r="AI329" s="14">
        <f>'nmol-analyzed'!AG329*0.001/'nmol-analyzed'!AG$1*1/'nmol-analyzed'!AG$2</f>
        <v>0</v>
      </c>
      <c r="AJ329" s="14">
        <f>'nmol-analyzed'!AH329*0.001/'nmol-analyzed'!AH$1*1/'nmol-analyzed'!AH$2</f>
        <v>0</v>
      </c>
      <c r="AK329" s="14">
        <f>'nmol-analyzed'!AI329*0.001/'nmol-analyzed'!AI$1*1/'nmol-analyzed'!AI$2</f>
        <v>0</v>
      </c>
      <c r="AL329" s="14">
        <f>'nmol-analyzed'!AJ329*0.001/'nmol-analyzed'!AJ$1*1/'nmol-analyzed'!AJ$2</f>
        <v>2.5000000000000001E-3</v>
      </c>
      <c r="AM329" s="14">
        <f>'nmol-analyzed'!AK329*0.001/'nmol-analyzed'!AK$1*1/'nmol-analyzed'!AK$2</f>
        <v>0</v>
      </c>
      <c r="AN329" s="14">
        <f>'nmol-analyzed'!AL329*0.001/'nmol-analyzed'!AL$1*1/'nmol-analyzed'!AL$2</f>
        <v>0</v>
      </c>
      <c r="AO329" s="14">
        <f>'nmol-analyzed'!AM329*0.001/'nmol-analyzed'!AM$1*1/'nmol-analyzed'!AM$2</f>
        <v>0</v>
      </c>
      <c r="AP329" s="14">
        <f>'nmol-analyzed'!AN329*0.001/'nmol-analyzed'!AN$1*1/'nmol-analyzed'!AN$2</f>
        <v>0</v>
      </c>
      <c r="AQ329" s="14">
        <f>'nmol-analyzed'!AO329*0.001/'nmol-analyzed'!AO$1*1/'nmol-analyzed'!AO$2</f>
        <v>0</v>
      </c>
      <c r="AR329" s="14">
        <f>'nmol-analyzed'!AP329*0.001/'nmol-analyzed'!AP$1*1/'nmol-analyzed'!AP$2</f>
        <v>0</v>
      </c>
      <c r="AS329" s="14">
        <f>'nmol-analyzed'!AQ329*0.001/'nmol-analyzed'!AQ$1*1/'nmol-analyzed'!AQ$2</f>
        <v>0</v>
      </c>
      <c r="AT329" s="14">
        <f>'nmol-analyzed'!AR329*0.001/'nmol-analyzed'!AR$1*1/'nmol-analyzed'!AR$2</f>
        <v>2.1929824561403512E-3</v>
      </c>
      <c r="AU329" s="14">
        <f>'nmol-analyzed'!AS329*0.001/'nmol-analyzed'!AS$1*1/'nmol-analyzed'!AS$2</f>
        <v>0</v>
      </c>
      <c r="AV329" s="14">
        <f>'nmol-analyzed'!AT329*0.001/'nmol-analyzed'!AT$1*1/'nmol-analyzed'!AT$2</f>
        <v>0</v>
      </c>
      <c r="AW329" s="14">
        <f>'nmol-analyzed'!AU329*0.001/'nmol-analyzed'!AU$1*1/'nmol-analyzed'!AU$2</f>
        <v>0</v>
      </c>
      <c r="AX329" s="14">
        <f>'nmol-analyzed'!AV329*0.001/'nmol-analyzed'!AV$1*1/'nmol-analyzed'!AV$2</f>
        <v>0</v>
      </c>
      <c r="AY329" s="14"/>
    </row>
    <row r="330" spans="1:51" x14ac:dyDescent="0.2">
      <c r="A330">
        <f>'imported summary from web'!A331</f>
        <v>660.4</v>
      </c>
      <c r="B330" t="str">
        <f>'imported summary from web'!B331</f>
        <v>C35H63O8P</v>
      </c>
      <c r="C330" s="2" t="str">
        <f>'imported summary from web'!C331</f>
        <v>PA(32:3)</v>
      </c>
      <c r="D330" s="71"/>
      <c r="E330" s="14"/>
      <c r="F330" s="14">
        <f>'nmol-analyzed'!F330*0.001/'nmol-analyzed'!F$1*1/'nmol-analyzed'!F$2</f>
        <v>0</v>
      </c>
      <c r="G330" s="14">
        <f>'nmol-analyzed'!G330*0.001/'nmol-analyzed'!G$1*1/'nmol-analyzed'!G$2</f>
        <v>0</v>
      </c>
      <c r="H330" s="14">
        <f>'nmol-analyzed'!H330*0.001/'nmol-analyzed'!H$1*1/'nmol-analyzed'!H$2</f>
        <v>0</v>
      </c>
      <c r="I330" s="14">
        <f>'nmol-analyzed'!I330*0.001/'nmol-analyzed'!I$1*1/'nmol-analyzed'!I$2</f>
        <v>0</v>
      </c>
      <c r="J330" s="14">
        <f>'nmol-analyzed'!J330*0.001/'nmol-analyzed'!J$1*1/'nmol-analyzed'!J$2</f>
        <v>0</v>
      </c>
      <c r="K330" s="14">
        <f>'nmol-analyzed'!K330*0.001/'nmol-analyzed'!K$1*1/'nmol-analyzed'!K$2</f>
        <v>0</v>
      </c>
      <c r="L330" s="14">
        <f t="shared" si="15"/>
        <v>0</v>
      </c>
      <c r="M330" s="137">
        <f t="shared" si="16"/>
        <v>0</v>
      </c>
      <c r="N330" s="14" t="e">
        <f t="shared" si="17"/>
        <v>#DIV/0!</v>
      </c>
      <c r="O330" s="14">
        <f>'nmol-analyzed'!M330*0.001/'nmol-analyzed'!M$1*1/'nmol-analyzed'!M$2</f>
        <v>0</v>
      </c>
      <c r="P330" s="14">
        <f>'nmol-analyzed'!N330*0.001/'nmol-analyzed'!N$1*1/'nmol-analyzed'!N$2</f>
        <v>0</v>
      </c>
      <c r="Q330" s="14">
        <f>'nmol-analyzed'!O330*0.001/'nmol-analyzed'!O$1*1/'nmol-analyzed'!O$2</f>
        <v>0</v>
      </c>
      <c r="R330" s="14">
        <f>'nmol-analyzed'!P330*0.001/'nmol-analyzed'!P$1*1/'nmol-analyzed'!P$2</f>
        <v>2.2675736961451243E-3</v>
      </c>
      <c r="S330" s="14">
        <f>'nmol-analyzed'!Q330*0.001/'nmol-analyzed'!Q$1*1/'nmol-analyzed'!Q$2</f>
        <v>0</v>
      </c>
      <c r="T330" s="14">
        <f>'nmol-analyzed'!R330*0.001/'nmol-analyzed'!R$1*1/'nmol-analyzed'!R$2</f>
        <v>0</v>
      </c>
      <c r="U330" s="14">
        <f>'nmol-analyzed'!S330*0.001/'nmol-analyzed'!S$1*1/'nmol-analyzed'!S$2</f>
        <v>0</v>
      </c>
      <c r="V330" s="14">
        <f>'nmol-analyzed'!T330*0.001/'nmol-analyzed'!T$1*1/'nmol-analyzed'!T$2</f>
        <v>0</v>
      </c>
      <c r="W330" s="14">
        <f>'nmol-analyzed'!U330*0.001/'nmol-analyzed'!U$1*1/'nmol-analyzed'!U$2</f>
        <v>0</v>
      </c>
      <c r="X330" s="14">
        <f>'nmol-analyzed'!V330*0.001/'nmol-analyzed'!V$1*1/'nmol-analyzed'!V$2</f>
        <v>0</v>
      </c>
      <c r="Y330" s="14">
        <f>'nmol-analyzed'!W330*0.001/'nmol-analyzed'!W$1*1/'nmol-analyzed'!W$2</f>
        <v>0</v>
      </c>
      <c r="Z330" s="14">
        <f>'nmol-analyzed'!X330*0.001/'nmol-analyzed'!X$1*1/'nmol-analyzed'!X$2</f>
        <v>2.2222222222222227E-3</v>
      </c>
      <c r="AA330" s="14">
        <f>'nmol-analyzed'!Y330*0.001/'nmol-analyzed'!Y$1*1/'nmol-analyzed'!Y$2</f>
        <v>0</v>
      </c>
      <c r="AB330" s="14">
        <f>'nmol-analyzed'!Z330*0.001/'nmol-analyzed'!Z$1*1/'nmol-analyzed'!Z$2</f>
        <v>0</v>
      </c>
      <c r="AC330" s="14">
        <f>'nmol-analyzed'!AA330*0.001/'nmol-analyzed'!AA$1*1/'nmol-analyzed'!AA$2</f>
        <v>0</v>
      </c>
      <c r="AD330" s="14">
        <f>'nmol-analyzed'!AB330*0.001/'nmol-analyzed'!AB$1*1/'nmol-analyzed'!AB$2</f>
        <v>0</v>
      </c>
      <c r="AE330" s="14">
        <f>'nmol-analyzed'!AC330*0.001/'nmol-analyzed'!AC$1*1/'nmol-analyzed'!AC$2</f>
        <v>0</v>
      </c>
      <c r="AF330" s="14">
        <f>'nmol-analyzed'!AD330*0.001/'nmol-analyzed'!AD$1*1/'nmol-analyzed'!AD$2</f>
        <v>0</v>
      </c>
      <c r="AG330" s="14">
        <f>'nmol-analyzed'!AE330*0.001/'nmol-analyzed'!AE$1*1/'nmol-analyzed'!AE$2</f>
        <v>0</v>
      </c>
      <c r="AH330" s="14">
        <f>'nmol-analyzed'!AF330*0.001/'nmol-analyzed'!AF$1*1/'nmol-analyzed'!AF$2</f>
        <v>0</v>
      </c>
      <c r="AI330" s="14">
        <f>'nmol-analyzed'!AG330*0.001/'nmol-analyzed'!AG$1*1/'nmol-analyzed'!AG$2</f>
        <v>0</v>
      </c>
      <c r="AJ330" s="14">
        <f>'nmol-analyzed'!AH330*0.001/'nmol-analyzed'!AH$1*1/'nmol-analyzed'!AH$2</f>
        <v>0</v>
      </c>
      <c r="AK330" s="14">
        <f>'nmol-analyzed'!AI330*0.001/'nmol-analyzed'!AI$1*1/'nmol-analyzed'!AI$2</f>
        <v>0</v>
      </c>
      <c r="AL330" s="14">
        <f>'nmol-analyzed'!AJ330*0.001/'nmol-analyzed'!AJ$1*1/'nmol-analyzed'!AJ$2</f>
        <v>0</v>
      </c>
      <c r="AM330" s="14">
        <f>'nmol-analyzed'!AK330*0.001/'nmol-analyzed'!AK$1*1/'nmol-analyzed'!AK$2</f>
        <v>0</v>
      </c>
      <c r="AN330" s="14">
        <f>'nmol-analyzed'!AL330*0.001/'nmol-analyzed'!AL$1*1/'nmol-analyzed'!AL$2</f>
        <v>0</v>
      </c>
      <c r="AO330" s="14">
        <f>'nmol-analyzed'!AM330*0.001/'nmol-analyzed'!AM$1*1/'nmol-analyzed'!AM$2</f>
        <v>0</v>
      </c>
      <c r="AP330" s="14">
        <f>'nmol-analyzed'!AN330*0.001/'nmol-analyzed'!AN$1*1/'nmol-analyzed'!AN$2</f>
        <v>0</v>
      </c>
      <c r="AQ330" s="14">
        <f>'nmol-analyzed'!AO330*0.001/'nmol-analyzed'!AO$1*1/'nmol-analyzed'!AO$2</f>
        <v>0</v>
      </c>
      <c r="AR330" s="14">
        <f>'nmol-analyzed'!AP330*0.001/'nmol-analyzed'!AP$1*1/'nmol-analyzed'!AP$2</f>
        <v>0</v>
      </c>
      <c r="AS330" s="14">
        <f>'nmol-analyzed'!AQ330*0.001/'nmol-analyzed'!AQ$1*1/'nmol-analyzed'!AQ$2</f>
        <v>0</v>
      </c>
      <c r="AT330" s="14">
        <f>'nmol-analyzed'!AR330*0.001/'nmol-analyzed'!AR$1*1/'nmol-analyzed'!AR$2</f>
        <v>0</v>
      </c>
      <c r="AU330" s="14">
        <f>'nmol-analyzed'!AS330*0.001/'nmol-analyzed'!AS$1*1/'nmol-analyzed'!AS$2</f>
        <v>0</v>
      </c>
      <c r="AV330" s="14">
        <f>'nmol-analyzed'!AT330*0.001/'nmol-analyzed'!AT$1*1/'nmol-analyzed'!AT$2</f>
        <v>0</v>
      </c>
      <c r="AW330" s="14">
        <f>'nmol-analyzed'!AU330*0.001/'nmol-analyzed'!AU$1*1/'nmol-analyzed'!AU$2</f>
        <v>0</v>
      </c>
      <c r="AX330" s="14">
        <f>'nmol-analyzed'!AV330*0.001/'nmol-analyzed'!AV$1*1/'nmol-analyzed'!AV$2</f>
        <v>0</v>
      </c>
      <c r="AY330" s="14"/>
    </row>
    <row r="331" spans="1:51" x14ac:dyDescent="0.2">
      <c r="A331">
        <f>'imported summary from web'!A332</f>
        <v>662.4</v>
      </c>
      <c r="B331" t="str">
        <f>'imported summary from web'!B332</f>
        <v>C35H65O8P</v>
      </c>
      <c r="C331" s="2" t="str">
        <f>'imported summary from web'!C332</f>
        <v>PA(32:2)</v>
      </c>
      <c r="D331" s="71"/>
      <c r="E331" s="14"/>
      <c r="F331" s="14">
        <f>'nmol-analyzed'!F331*0.001/'nmol-analyzed'!F$1*1/'nmol-analyzed'!F$2</f>
        <v>0</v>
      </c>
      <c r="G331" s="14">
        <f>'nmol-analyzed'!G331*0.001/'nmol-analyzed'!G$1*1/'nmol-analyzed'!G$2</f>
        <v>0</v>
      </c>
      <c r="H331" s="14">
        <f>'nmol-analyzed'!H331*0.001/'nmol-analyzed'!H$1*1/'nmol-analyzed'!H$2</f>
        <v>0</v>
      </c>
      <c r="I331" s="14">
        <f>'nmol-analyzed'!I331*0.001/'nmol-analyzed'!I$1*1/'nmol-analyzed'!I$2</f>
        <v>0</v>
      </c>
      <c r="J331" s="14">
        <f>'nmol-analyzed'!J331*0.001/'nmol-analyzed'!J$1*1/'nmol-analyzed'!J$2</f>
        <v>0</v>
      </c>
      <c r="K331" s="14">
        <f>'nmol-analyzed'!K331*0.001/'nmol-analyzed'!K$1*1/'nmol-analyzed'!K$2</f>
        <v>0</v>
      </c>
      <c r="L331" s="14">
        <f t="shared" si="15"/>
        <v>0</v>
      </c>
      <c r="M331" s="137">
        <f t="shared" si="16"/>
        <v>0</v>
      </c>
      <c r="N331" s="14" t="e">
        <f t="shared" si="17"/>
        <v>#DIV/0!</v>
      </c>
      <c r="O331" s="14">
        <f>'nmol-analyzed'!M331*0.001/'nmol-analyzed'!M$1*1/'nmol-analyzed'!M$2</f>
        <v>0</v>
      </c>
      <c r="P331" s="14">
        <f>'nmol-analyzed'!N331*0.001/'nmol-analyzed'!N$1*1/'nmol-analyzed'!N$2</f>
        <v>0</v>
      </c>
      <c r="Q331" s="14">
        <f>'nmol-analyzed'!O331*0.001/'nmol-analyzed'!O$1*1/'nmol-analyzed'!O$2</f>
        <v>0</v>
      </c>
      <c r="R331" s="14">
        <f>'nmol-analyzed'!P331*0.001/'nmol-analyzed'!P$1*1/'nmol-analyzed'!P$2</f>
        <v>0</v>
      </c>
      <c r="S331" s="14">
        <f>'nmol-analyzed'!Q331*0.001/'nmol-analyzed'!Q$1*1/'nmol-analyzed'!Q$2</f>
        <v>2.2222222222222227E-3</v>
      </c>
      <c r="T331" s="14">
        <f>'nmol-analyzed'!R331*0.001/'nmol-analyzed'!R$1*1/'nmol-analyzed'!R$2</f>
        <v>0</v>
      </c>
      <c r="U331" s="14">
        <f>'nmol-analyzed'!S331*0.001/'nmol-analyzed'!S$1*1/'nmol-analyzed'!S$2</f>
        <v>0</v>
      </c>
      <c r="V331" s="14">
        <f>'nmol-analyzed'!T331*0.001/'nmol-analyzed'!T$1*1/'nmol-analyzed'!T$2</f>
        <v>0</v>
      </c>
      <c r="W331" s="14">
        <f>'nmol-analyzed'!U331*0.001/'nmol-analyzed'!U$1*1/'nmol-analyzed'!U$2</f>
        <v>0</v>
      </c>
      <c r="X331" s="14">
        <f>'nmol-analyzed'!V331*0.001/'nmol-analyzed'!V$1*1/'nmol-analyzed'!V$2</f>
        <v>0</v>
      </c>
      <c r="Y331" s="14">
        <f>'nmol-analyzed'!W331*0.001/'nmol-analyzed'!W$1*1/'nmol-analyzed'!W$2</f>
        <v>0</v>
      </c>
      <c r="Z331" s="14">
        <f>'nmol-analyzed'!X331*0.001/'nmol-analyzed'!X$1*1/'nmol-analyzed'!X$2</f>
        <v>2.2222222222222227E-3</v>
      </c>
      <c r="AA331" s="14">
        <f>'nmol-analyzed'!Y331*0.001/'nmol-analyzed'!Y$1*1/'nmol-analyzed'!Y$2</f>
        <v>0</v>
      </c>
      <c r="AB331" s="14">
        <f>'nmol-analyzed'!Z331*0.001/'nmol-analyzed'!Z$1*1/'nmol-analyzed'!Z$2</f>
        <v>0</v>
      </c>
      <c r="AC331" s="14">
        <f>'nmol-analyzed'!AA331*0.001/'nmol-analyzed'!AA$1*1/'nmol-analyzed'!AA$2</f>
        <v>0</v>
      </c>
      <c r="AD331" s="14">
        <f>'nmol-analyzed'!AB331*0.001/'nmol-analyzed'!AB$1*1/'nmol-analyzed'!AB$2</f>
        <v>0</v>
      </c>
      <c r="AE331" s="14">
        <f>'nmol-analyzed'!AC331*0.001/'nmol-analyzed'!AC$1*1/'nmol-analyzed'!AC$2</f>
        <v>0</v>
      </c>
      <c r="AF331" s="14">
        <f>'nmol-analyzed'!AD331*0.001/'nmol-analyzed'!AD$1*1/'nmol-analyzed'!AD$2</f>
        <v>2.5000000000000001E-3</v>
      </c>
      <c r="AG331" s="14">
        <f>'nmol-analyzed'!AE331*0.001/'nmol-analyzed'!AE$1*1/'nmol-analyzed'!AE$2</f>
        <v>2.232142857142857E-3</v>
      </c>
      <c r="AH331" s="14">
        <f>'nmol-analyzed'!AF331*0.001/'nmol-analyzed'!AF$1*1/'nmol-analyzed'!AF$2</f>
        <v>0</v>
      </c>
      <c r="AI331" s="14">
        <f>'nmol-analyzed'!AG331*0.001/'nmol-analyzed'!AG$1*1/'nmol-analyzed'!AG$2</f>
        <v>0</v>
      </c>
      <c r="AJ331" s="14">
        <f>'nmol-analyzed'!AH331*0.001/'nmol-analyzed'!AH$1*1/'nmol-analyzed'!AH$2</f>
        <v>0</v>
      </c>
      <c r="AK331" s="14">
        <f>'nmol-analyzed'!AI331*0.001/'nmol-analyzed'!AI$1*1/'nmol-analyzed'!AI$2</f>
        <v>0</v>
      </c>
      <c r="AL331" s="14">
        <f>'nmol-analyzed'!AJ331*0.001/'nmol-analyzed'!AJ$1*1/'nmol-analyzed'!AJ$2</f>
        <v>0</v>
      </c>
      <c r="AM331" s="14">
        <f>'nmol-analyzed'!AK331*0.001/'nmol-analyzed'!AK$1*1/'nmol-analyzed'!AK$2</f>
        <v>0</v>
      </c>
      <c r="AN331" s="14">
        <f>'nmol-analyzed'!AL331*0.001/'nmol-analyzed'!AL$1*1/'nmol-analyzed'!AL$2</f>
        <v>0</v>
      </c>
      <c r="AO331" s="14">
        <f>'nmol-analyzed'!AM331*0.001/'nmol-analyzed'!AM$1*1/'nmol-analyzed'!AM$2</f>
        <v>4.4444444444444453E-3</v>
      </c>
      <c r="AP331" s="14">
        <f>'nmol-analyzed'!AN331*0.001/'nmol-analyzed'!AN$1*1/'nmol-analyzed'!AN$2</f>
        <v>0</v>
      </c>
      <c r="AQ331" s="14">
        <f>'nmol-analyzed'!AO331*0.001/'nmol-analyzed'!AO$1*1/'nmol-analyzed'!AO$2</f>
        <v>0</v>
      </c>
      <c r="AR331" s="14">
        <f>'nmol-analyzed'!AP331*0.001/'nmol-analyzed'!AP$1*1/'nmol-analyzed'!AP$2</f>
        <v>2.2321428571428575E-3</v>
      </c>
      <c r="AS331" s="14">
        <f>'nmol-analyzed'!AQ331*0.001/'nmol-analyzed'!AQ$1*1/'nmol-analyzed'!AQ$2</f>
        <v>0</v>
      </c>
      <c r="AT331" s="14">
        <f>'nmol-analyzed'!AR331*0.001/'nmol-analyzed'!AR$1*1/'nmol-analyzed'!AR$2</f>
        <v>0</v>
      </c>
      <c r="AU331" s="14">
        <f>'nmol-analyzed'!AS331*0.001/'nmol-analyzed'!AS$1*1/'nmol-analyzed'!AS$2</f>
        <v>2.2172949002217295E-3</v>
      </c>
      <c r="AV331" s="14">
        <f>'nmol-analyzed'!AT331*0.001/'nmol-analyzed'!AT$1*1/'nmol-analyzed'!AT$2</f>
        <v>2.1929824561403512E-3</v>
      </c>
      <c r="AW331" s="14">
        <f>'nmol-analyzed'!AU331*0.001/'nmol-analyzed'!AU$1*1/'nmol-analyzed'!AU$2</f>
        <v>0</v>
      </c>
      <c r="AX331" s="14">
        <f>'nmol-analyzed'!AV331*0.001/'nmol-analyzed'!AV$1*1/'nmol-analyzed'!AV$2</f>
        <v>0</v>
      </c>
      <c r="AY331" s="14"/>
    </row>
    <row r="332" spans="1:51" x14ac:dyDescent="0.2">
      <c r="A332">
        <f>'imported summary from web'!A333</f>
        <v>664.5</v>
      </c>
      <c r="B332" t="str">
        <f>'imported summary from web'!B333</f>
        <v>C35H67O8P</v>
      </c>
      <c r="C332" s="2" t="str">
        <f>'imported summary from web'!C333</f>
        <v>PA(32:1)</v>
      </c>
      <c r="D332" s="71"/>
      <c r="E332" s="14"/>
      <c r="F332" s="14">
        <f>'nmol-analyzed'!F332*0.001/'nmol-analyzed'!F$1*1/'nmol-analyzed'!F$2</f>
        <v>0</v>
      </c>
      <c r="G332" s="14">
        <f>'nmol-analyzed'!G332*0.001/'nmol-analyzed'!G$1*1/'nmol-analyzed'!G$2</f>
        <v>4.7244094488188976E-3</v>
      </c>
      <c r="H332" s="14">
        <f>'nmol-analyzed'!H332*0.001/'nmol-analyzed'!H$1*1/'nmol-analyzed'!H$2</f>
        <v>9.7862767154105745E-3</v>
      </c>
      <c r="I332" s="14">
        <f>'nmol-analyzed'!I332*0.001/'nmol-analyzed'!I$1*1/'nmol-analyzed'!I$2</f>
        <v>3.0371203599550063E-3</v>
      </c>
      <c r="J332" s="14">
        <f>'nmol-analyzed'!J332*0.001/'nmol-analyzed'!J$1*1/'nmol-analyzed'!J$2</f>
        <v>2.1597300337457815E-2</v>
      </c>
      <c r="K332" s="14">
        <f>'nmol-analyzed'!K332*0.001/'nmol-analyzed'!K$1*1/'nmol-analyzed'!K$2</f>
        <v>6.4116985376827902E-3</v>
      </c>
      <c r="L332" s="14">
        <f t="shared" si="15"/>
        <v>7.5928008998875146E-3</v>
      </c>
      <c r="M332" s="137">
        <f t="shared" si="16"/>
        <v>7.6021689489778228E-3</v>
      </c>
      <c r="N332" s="14">
        <f t="shared" si="17"/>
        <v>1.0012338067616717</v>
      </c>
      <c r="O332" s="14">
        <f>'nmol-analyzed'!M332*0.001/'nmol-analyzed'!M$1*1/'nmol-analyzed'!M$2</f>
        <v>1.809954751131222E-3</v>
      </c>
      <c r="P332" s="14">
        <f>'nmol-analyzed'!N332*0.001/'nmol-analyzed'!N$1*1/'nmol-analyzed'!N$2</f>
        <v>1.4912280701754384E-2</v>
      </c>
      <c r="Q332" s="14">
        <f>'nmol-analyzed'!O332*0.001/'nmol-analyzed'!O$1*1/'nmol-analyzed'!O$2</f>
        <v>1.4945054945054943E-2</v>
      </c>
      <c r="R332" s="14">
        <f>'nmol-analyzed'!P332*0.001/'nmol-analyzed'!P$1*1/'nmol-analyzed'!P$2</f>
        <v>4.081632653061224E-3</v>
      </c>
      <c r="S332" s="14">
        <f>'nmol-analyzed'!Q332*0.001/'nmol-analyzed'!Q$1*1/'nmol-analyzed'!Q$2</f>
        <v>2.4000000000000004E-2</v>
      </c>
      <c r="T332" s="14">
        <f>'nmol-analyzed'!R332*0.001/'nmol-analyzed'!R$1*1/'nmol-analyzed'!R$2</f>
        <v>2.8571428571428564E-2</v>
      </c>
      <c r="U332" s="14">
        <f>'nmol-analyzed'!S332*0.001/'nmol-analyzed'!S$1*1/'nmol-analyzed'!S$2</f>
        <v>1.0714285714285714E-2</v>
      </c>
      <c r="V332" s="14">
        <f>'nmol-analyzed'!T332*0.001/'nmol-analyzed'!T$1*1/'nmol-analyzed'!T$2</f>
        <v>1.7777777777777779E-3</v>
      </c>
      <c r="W332" s="14">
        <f>'nmol-analyzed'!U332*0.001/'nmol-analyzed'!U$1*1/'nmol-analyzed'!U$2</f>
        <v>1.7647058823529415E-2</v>
      </c>
      <c r="X332" s="14">
        <f>'nmol-analyzed'!V332*0.001/'nmol-analyzed'!V$1*1/'nmol-analyzed'!V$2</f>
        <v>1.0859728506787332E-2</v>
      </c>
      <c r="Y332" s="14">
        <f>'nmol-analyzed'!W332*0.001/'nmol-analyzed'!W$1*1/'nmol-analyzed'!W$2</f>
        <v>2.6339285714285711E-2</v>
      </c>
      <c r="Z332" s="14">
        <f>'nmol-analyzed'!X332*0.001/'nmol-analyzed'!X$1*1/'nmol-analyzed'!X$2</f>
        <v>1.2888888888888889E-2</v>
      </c>
      <c r="AA332" s="14">
        <f>'nmol-analyzed'!Y332*0.001/'nmol-analyzed'!Y$1*1/'nmol-analyzed'!Y$2</f>
        <v>4.0000000000000001E-3</v>
      </c>
      <c r="AB332" s="14">
        <f>'nmol-analyzed'!Z332*0.001/'nmol-analyzed'!Z$1*1/'nmol-analyzed'!Z$2</f>
        <v>0</v>
      </c>
      <c r="AC332" s="14">
        <f>'nmol-analyzed'!AA332*0.001/'nmol-analyzed'!AA$1*1/'nmol-analyzed'!AA$2</f>
        <v>3.0803571428571427E-2</v>
      </c>
      <c r="AD332" s="14">
        <f>'nmol-analyzed'!AB332*0.001/'nmol-analyzed'!AB$1*1/'nmol-analyzed'!AB$2</f>
        <v>4.4000000000000004E-2</v>
      </c>
      <c r="AE332" s="14">
        <f>'nmol-analyzed'!AC332*0.001/'nmol-analyzed'!AC$1*1/'nmol-analyzed'!AC$2</f>
        <v>1.2888888888888889E-2</v>
      </c>
      <c r="AF332" s="14">
        <f>'nmol-analyzed'!AD332*0.001/'nmol-analyzed'!AD$1*1/'nmol-analyzed'!AD$2</f>
        <v>6.9999999999999984E-3</v>
      </c>
      <c r="AG332" s="14">
        <f>'nmol-analyzed'!AE332*0.001/'nmol-analyzed'!AE$1*1/'nmol-analyzed'!AE$2</f>
        <v>1.7857142857142854E-3</v>
      </c>
      <c r="AH332" s="14">
        <f>'nmol-analyzed'!AF332*0.001/'nmol-analyzed'!AF$1*1/'nmol-analyzed'!AF$2</f>
        <v>1.7738359201773836E-3</v>
      </c>
      <c r="AI332" s="14">
        <f>'nmol-analyzed'!AG332*0.001/'nmol-analyzed'!AG$1*1/'nmol-analyzed'!AG$2</f>
        <v>3.5111111111111114E-2</v>
      </c>
      <c r="AJ332" s="14">
        <f>'nmol-analyzed'!AH332*0.001/'nmol-analyzed'!AH$1*1/'nmol-analyzed'!AH$2</f>
        <v>2.3684210526315794E-2</v>
      </c>
      <c r="AK332" s="14">
        <f>'nmol-analyzed'!AI332*0.001/'nmol-analyzed'!AI$1*1/'nmol-analyzed'!AI$2</f>
        <v>1.95E-2</v>
      </c>
      <c r="AL332" s="14">
        <f>'nmol-analyzed'!AJ332*0.001/'nmol-analyzed'!AJ$1*1/'nmol-analyzed'!AJ$2</f>
        <v>7.4499999999999997E-2</v>
      </c>
      <c r="AM332" s="14">
        <f>'nmol-analyzed'!AK332*0.001/'nmol-analyzed'!AK$1*1/'nmol-analyzed'!AK$2</f>
        <v>0</v>
      </c>
      <c r="AN332" s="14">
        <f>'nmol-analyzed'!AL332*0.001/'nmol-analyzed'!AL$1*1/'nmol-analyzed'!AL$2</f>
        <v>1.0714285714285716E-2</v>
      </c>
      <c r="AO332" s="14">
        <f>'nmol-analyzed'!AM332*0.001/'nmol-analyzed'!AM$1*1/'nmol-analyzed'!AM$2</f>
        <v>2.8444444444444439E-2</v>
      </c>
      <c r="AP332" s="14">
        <f>'nmol-analyzed'!AN332*0.001/'nmol-analyzed'!AN$1*1/'nmol-analyzed'!AN$2</f>
        <v>5.7333333333333333E-2</v>
      </c>
      <c r="AQ332" s="14">
        <f>'nmol-analyzed'!AO332*0.001/'nmol-analyzed'!AO$1*1/'nmol-analyzed'!AO$2</f>
        <v>1.4499999999999999E-2</v>
      </c>
      <c r="AR332" s="14">
        <f>'nmol-analyzed'!AP332*0.001/'nmol-analyzed'!AP$1*1/'nmol-analyzed'!AP$2</f>
        <v>2.1874999999999999E-2</v>
      </c>
      <c r="AS332" s="14">
        <f>'nmol-analyzed'!AQ332*0.001/'nmol-analyzed'!AQ$1*1/'nmol-analyzed'!AQ$2</f>
        <v>1.7857142857142854E-3</v>
      </c>
      <c r="AT332" s="14">
        <f>'nmol-analyzed'!AR332*0.001/'nmol-analyzed'!AR$1*1/'nmol-analyzed'!AR$2</f>
        <v>6.1403508771929825E-3</v>
      </c>
      <c r="AU332" s="14">
        <f>'nmol-analyzed'!AS332*0.001/'nmol-analyzed'!AS$1*1/'nmol-analyzed'!AS$2</f>
        <v>2.8381374722838131E-2</v>
      </c>
      <c r="AV332" s="14">
        <f>'nmol-analyzed'!AT332*0.001/'nmol-analyzed'!AT$1*1/'nmol-analyzed'!AT$2</f>
        <v>1.2719298245614035E-2</v>
      </c>
      <c r="AW332" s="14">
        <f>'nmol-analyzed'!AU332*0.001/'nmol-analyzed'!AU$1*1/'nmol-analyzed'!AU$2</f>
        <v>6.2499999999999995E-3</v>
      </c>
      <c r="AX332" s="14">
        <f>'nmol-analyzed'!AV332*0.001/'nmol-analyzed'!AV$1*1/'nmol-analyzed'!AV$2</f>
        <v>6.9999999999999984E-3</v>
      </c>
      <c r="AY332" s="14"/>
    </row>
    <row r="333" spans="1:51" x14ac:dyDescent="0.2">
      <c r="A333">
        <f>'imported summary from web'!A334</f>
        <v>666.5</v>
      </c>
      <c r="B333" t="str">
        <f>'imported summary from web'!B334</f>
        <v>C35H69O8P</v>
      </c>
      <c r="C333" s="2" t="str">
        <f>'imported summary from web'!C334</f>
        <v>PA(32:0)</v>
      </c>
      <c r="D333" s="71"/>
      <c r="E333" s="14"/>
      <c r="F333" s="14">
        <f>'nmol-analyzed'!F333*0.001/'nmol-analyzed'!F$1*1/'nmol-analyzed'!F$2</f>
        <v>0</v>
      </c>
      <c r="G333" s="14">
        <f>'nmol-analyzed'!G333*0.001/'nmol-analyzed'!G$1*1/'nmol-analyzed'!G$2</f>
        <v>1.6872890888638922E-3</v>
      </c>
      <c r="H333" s="14">
        <f>'nmol-analyzed'!H333*0.001/'nmol-analyzed'!H$1*1/'nmol-analyzed'!H$2</f>
        <v>0</v>
      </c>
      <c r="I333" s="14">
        <f>'nmol-analyzed'!I333*0.001/'nmol-analyzed'!I$1*1/'nmol-analyzed'!I$2</f>
        <v>1.6872890888638922E-3</v>
      </c>
      <c r="J333" s="14">
        <f>'nmol-analyzed'!J333*0.001/'nmol-analyzed'!J$1*1/'nmol-analyzed'!J$2</f>
        <v>0</v>
      </c>
      <c r="K333" s="14">
        <f>'nmol-analyzed'!K333*0.001/'nmol-analyzed'!K$1*1/'nmol-analyzed'!K$2</f>
        <v>0</v>
      </c>
      <c r="L333" s="14">
        <f t="shared" si="15"/>
        <v>5.6242969628796406E-4</v>
      </c>
      <c r="M333" s="137">
        <f t="shared" si="16"/>
        <v>8.7131233885431208E-4</v>
      </c>
      <c r="N333" s="14">
        <f t="shared" si="17"/>
        <v>1.5491933384829668</v>
      </c>
      <c r="O333" s="14">
        <f>'nmol-analyzed'!M333*0.001/'nmol-analyzed'!M$1*1/'nmol-analyzed'!M$2</f>
        <v>2.2624434389140278E-3</v>
      </c>
      <c r="P333" s="14">
        <f>'nmol-analyzed'!N333*0.001/'nmol-analyzed'!N$1*1/'nmol-analyzed'!N$2</f>
        <v>0</v>
      </c>
      <c r="Q333" s="14">
        <f>'nmol-analyzed'!O333*0.001/'nmol-analyzed'!O$1*1/'nmol-analyzed'!O$2</f>
        <v>4.3956043956043965E-3</v>
      </c>
      <c r="R333" s="14">
        <f>'nmol-analyzed'!P333*0.001/'nmol-analyzed'!P$1*1/'nmol-analyzed'!P$2</f>
        <v>0</v>
      </c>
      <c r="S333" s="14">
        <f>'nmol-analyzed'!Q333*0.001/'nmol-analyzed'!Q$1*1/'nmol-analyzed'!Q$2</f>
        <v>0</v>
      </c>
      <c r="T333" s="14">
        <f>'nmol-analyzed'!R333*0.001/'nmol-analyzed'!R$1*1/'nmol-analyzed'!R$2</f>
        <v>2.232142857142857E-3</v>
      </c>
      <c r="U333" s="14">
        <f>'nmol-analyzed'!S333*0.001/'nmol-analyzed'!S$1*1/'nmol-analyzed'!S$2</f>
        <v>0</v>
      </c>
      <c r="V333" s="14">
        <f>'nmol-analyzed'!T333*0.001/'nmol-analyzed'!T$1*1/'nmol-analyzed'!T$2</f>
        <v>0</v>
      </c>
      <c r="W333" s="14">
        <f>'nmol-analyzed'!U333*0.001/'nmol-analyzed'!U$1*1/'nmol-analyzed'!U$2</f>
        <v>0</v>
      </c>
      <c r="X333" s="14">
        <f>'nmol-analyzed'!V333*0.001/'nmol-analyzed'!V$1*1/'nmol-analyzed'!V$2</f>
        <v>0</v>
      </c>
      <c r="Y333" s="14">
        <f>'nmol-analyzed'!W333*0.001/'nmol-analyzed'!W$1*1/'nmol-analyzed'!W$2</f>
        <v>0</v>
      </c>
      <c r="Z333" s="14">
        <f>'nmol-analyzed'!X333*0.001/'nmol-analyzed'!X$1*1/'nmol-analyzed'!X$2</f>
        <v>4.4444444444444453E-3</v>
      </c>
      <c r="AA333" s="14">
        <f>'nmol-analyzed'!Y333*0.001/'nmol-analyzed'!Y$1*1/'nmol-analyzed'!Y$2</f>
        <v>0</v>
      </c>
      <c r="AB333" s="14">
        <f>'nmol-analyzed'!Z333*0.001/'nmol-analyzed'!Z$1*1/'nmol-analyzed'!Z$2</f>
        <v>0</v>
      </c>
      <c r="AC333" s="14">
        <f>'nmol-analyzed'!AA333*0.001/'nmol-analyzed'!AA$1*1/'nmol-analyzed'!AA$2</f>
        <v>4.4642857142857149E-3</v>
      </c>
      <c r="AD333" s="14">
        <f>'nmol-analyzed'!AB333*0.001/'nmol-analyzed'!AB$1*1/'nmol-analyzed'!AB$2</f>
        <v>0</v>
      </c>
      <c r="AE333" s="14">
        <f>'nmol-analyzed'!AC333*0.001/'nmol-analyzed'!AC$1*1/'nmol-analyzed'!AC$2</f>
        <v>0</v>
      </c>
      <c r="AF333" s="14">
        <f>'nmol-analyzed'!AD333*0.001/'nmol-analyzed'!AD$1*1/'nmol-analyzed'!AD$2</f>
        <v>0</v>
      </c>
      <c r="AG333" s="14">
        <f>'nmol-analyzed'!AE333*0.001/'nmol-analyzed'!AE$1*1/'nmol-analyzed'!AE$2</f>
        <v>4.464285714285714E-3</v>
      </c>
      <c r="AH333" s="14">
        <f>'nmol-analyzed'!AF333*0.001/'nmol-analyzed'!AF$1*1/'nmol-analyzed'!AF$2</f>
        <v>0</v>
      </c>
      <c r="AI333" s="14">
        <f>'nmol-analyzed'!AG333*0.001/'nmol-analyzed'!AG$1*1/'nmol-analyzed'!AG$2</f>
        <v>0</v>
      </c>
      <c r="AJ333" s="14">
        <f>'nmol-analyzed'!AH333*0.001/'nmol-analyzed'!AH$1*1/'nmol-analyzed'!AH$2</f>
        <v>0</v>
      </c>
      <c r="AK333" s="14">
        <f>'nmol-analyzed'!AI333*0.001/'nmol-analyzed'!AI$1*1/'nmol-analyzed'!AI$2</f>
        <v>0</v>
      </c>
      <c r="AL333" s="14">
        <f>'nmol-analyzed'!AJ333*0.001/'nmol-analyzed'!AJ$1*1/'nmol-analyzed'!AJ$2</f>
        <v>0</v>
      </c>
      <c r="AM333" s="14">
        <f>'nmol-analyzed'!AK333*0.001/'nmol-analyzed'!AK$1*1/'nmol-analyzed'!AK$2</f>
        <v>2.1929824561403512E-3</v>
      </c>
      <c r="AN333" s="14">
        <f>'nmol-analyzed'!AL333*0.001/'nmol-analyzed'!AL$1*1/'nmol-analyzed'!AL$2</f>
        <v>0</v>
      </c>
      <c r="AO333" s="14">
        <f>'nmol-analyzed'!AM333*0.001/'nmol-analyzed'!AM$1*1/'nmol-analyzed'!AM$2</f>
        <v>2.2222222222222227E-3</v>
      </c>
      <c r="AP333" s="14">
        <f>'nmol-analyzed'!AN333*0.001/'nmol-analyzed'!AN$1*1/'nmol-analyzed'!AN$2</f>
        <v>0</v>
      </c>
      <c r="AQ333" s="14">
        <f>'nmol-analyzed'!AO333*0.001/'nmol-analyzed'!AO$1*1/'nmol-analyzed'!AO$2</f>
        <v>2.5000000000000001E-3</v>
      </c>
      <c r="AR333" s="14">
        <f>'nmol-analyzed'!AP333*0.001/'nmol-analyzed'!AP$1*1/'nmol-analyzed'!AP$2</f>
        <v>0</v>
      </c>
      <c r="AS333" s="14">
        <f>'nmol-analyzed'!AQ333*0.001/'nmol-analyzed'!AQ$1*1/'nmol-analyzed'!AQ$2</f>
        <v>0</v>
      </c>
      <c r="AT333" s="14">
        <f>'nmol-analyzed'!AR333*0.001/'nmol-analyzed'!AR$1*1/'nmol-analyzed'!AR$2</f>
        <v>0</v>
      </c>
      <c r="AU333" s="14">
        <f>'nmol-analyzed'!AS333*0.001/'nmol-analyzed'!AS$1*1/'nmol-analyzed'!AS$2</f>
        <v>0</v>
      </c>
      <c r="AV333" s="14">
        <f>'nmol-analyzed'!AT333*0.001/'nmol-analyzed'!AT$1*1/'nmol-analyzed'!AT$2</f>
        <v>0</v>
      </c>
      <c r="AW333" s="14">
        <f>'nmol-analyzed'!AU333*0.001/'nmol-analyzed'!AU$1*1/'nmol-analyzed'!AU$2</f>
        <v>0</v>
      </c>
      <c r="AX333" s="14">
        <f>'nmol-analyzed'!AV333*0.001/'nmol-analyzed'!AV$1*1/'nmol-analyzed'!AV$2</f>
        <v>0</v>
      </c>
      <c r="AY333" s="14"/>
    </row>
    <row r="334" spans="1:51" x14ac:dyDescent="0.2">
      <c r="A334">
        <f>'imported summary from web'!A335</f>
        <v>686.4</v>
      </c>
      <c r="B334" t="str">
        <f>'imported summary from web'!B335</f>
        <v>C37H65O8P</v>
      </c>
      <c r="C334" s="2" t="str">
        <f>'imported summary from web'!C335</f>
        <v>PA(34:4)</v>
      </c>
      <c r="D334" s="71"/>
      <c r="E334" s="14"/>
      <c r="F334" s="14">
        <f>'nmol-analyzed'!F334*0.001/'nmol-analyzed'!F$1*1/'nmol-analyzed'!F$2</f>
        <v>0</v>
      </c>
      <c r="G334" s="14">
        <f>'nmol-analyzed'!G334*0.001/'nmol-analyzed'!G$1*1/'nmol-analyzed'!G$2</f>
        <v>0</v>
      </c>
      <c r="H334" s="14">
        <f>'nmol-analyzed'!H334*0.001/'nmol-analyzed'!H$1*1/'nmol-analyzed'!H$2</f>
        <v>0</v>
      </c>
      <c r="I334" s="14">
        <f>'nmol-analyzed'!I334*0.001/'nmol-analyzed'!I$1*1/'nmol-analyzed'!I$2</f>
        <v>0</v>
      </c>
      <c r="J334" s="14">
        <f>'nmol-analyzed'!J334*0.001/'nmol-analyzed'!J$1*1/'nmol-analyzed'!J$2</f>
        <v>0</v>
      </c>
      <c r="K334" s="14">
        <f>'nmol-analyzed'!K334*0.001/'nmol-analyzed'!K$1*1/'nmol-analyzed'!K$2</f>
        <v>0</v>
      </c>
      <c r="L334" s="14">
        <f t="shared" si="15"/>
        <v>0</v>
      </c>
      <c r="M334" s="137">
        <f t="shared" si="16"/>
        <v>0</v>
      </c>
      <c r="N334" s="14" t="e">
        <f t="shared" si="17"/>
        <v>#DIV/0!</v>
      </c>
      <c r="O334" s="14">
        <f>'nmol-analyzed'!M334*0.001/'nmol-analyzed'!M$1*1/'nmol-analyzed'!M$2</f>
        <v>0</v>
      </c>
      <c r="P334" s="14">
        <f>'nmol-analyzed'!N334*0.001/'nmol-analyzed'!N$1*1/'nmol-analyzed'!N$2</f>
        <v>0</v>
      </c>
      <c r="Q334" s="14">
        <f>'nmol-analyzed'!O334*0.001/'nmol-analyzed'!O$1*1/'nmol-analyzed'!O$2</f>
        <v>0</v>
      </c>
      <c r="R334" s="14">
        <f>'nmol-analyzed'!P334*0.001/'nmol-analyzed'!P$1*1/'nmol-analyzed'!P$2</f>
        <v>0</v>
      </c>
      <c r="S334" s="14">
        <f>'nmol-analyzed'!Q334*0.001/'nmol-analyzed'!Q$1*1/'nmol-analyzed'!Q$2</f>
        <v>0</v>
      </c>
      <c r="T334" s="14">
        <f>'nmol-analyzed'!R334*0.001/'nmol-analyzed'!R$1*1/'nmol-analyzed'!R$2</f>
        <v>0</v>
      </c>
      <c r="U334" s="14">
        <f>'nmol-analyzed'!S334*0.001/'nmol-analyzed'!S$1*1/'nmol-analyzed'!S$2</f>
        <v>1.7857142857142854E-3</v>
      </c>
      <c r="V334" s="14">
        <f>'nmol-analyzed'!T334*0.001/'nmol-analyzed'!T$1*1/'nmol-analyzed'!T$2</f>
        <v>0</v>
      </c>
      <c r="W334" s="14">
        <f>'nmol-analyzed'!U334*0.001/'nmol-analyzed'!U$1*1/'nmol-analyzed'!U$2</f>
        <v>0</v>
      </c>
      <c r="X334" s="14">
        <f>'nmol-analyzed'!V334*0.001/'nmol-analyzed'!V$1*1/'nmol-analyzed'!V$2</f>
        <v>0</v>
      </c>
      <c r="Y334" s="14">
        <f>'nmol-analyzed'!W334*0.001/'nmol-analyzed'!W$1*1/'nmol-analyzed'!W$2</f>
        <v>1.7857142857142857E-3</v>
      </c>
      <c r="Z334" s="14">
        <f>'nmol-analyzed'!X334*0.001/'nmol-analyzed'!X$1*1/'nmol-analyzed'!X$2</f>
        <v>0</v>
      </c>
      <c r="AA334" s="14">
        <f>'nmol-analyzed'!Y334*0.001/'nmol-analyzed'!Y$1*1/'nmol-analyzed'!Y$2</f>
        <v>0</v>
      </c>
      <c r="AB334" s="14">
        <f>'nmol-analyzed'!Z334*0.001/'nmol-analyzed'!Z$1*1/'nmol-analyzed'!Z$2</f>
        <v>0</v>
      </c>
      <c r="AC334" s="14">
        <f>'nmol-analyzed'!AA334*0.001/'nmol-analyzed'!AA$1*1/'nmol-analyzed'!AA$2</f>
        <v>0</v>
      </c>
      <c r="AD334" s="14">
        <f>'nmol-analyzed'!AB334*0.001/'nmol-analyzed'!AB$1*1/'nmol-analyzed'!AB$2</f>
        <v>1.7777777777777781E-3</v>
      </c>
      <c r="AE334" s="14">
        <f>'nmol-analyzed'!AC334*0.001/'nmol-analyzed'!AC$1*1/'nmol-analyzed'!AC$2</f>
        <v>0</v>
      </c>
      <c r="AF334" s="14">
        <f>'nmol-analyzed'!AD334*0.001/'nmol-analyzed'!AD$1*1/'nmol-analyzed'!AD$2</f>
        <v>0</v>
      </c>
      <c r="AG334" s="14">
        <f>'nmol-analyzed'!AE334*0.001/'nmol-analyzed'!AE$1*1/'nmol-analyzed'!AE$2</f>
        <v>0</v>
      </c>
      <c r="AH334" s="14">
        <f>'nmol-analyzed'!AF334*0.001/'nmol-analyzed'!AF$1*1/'nmol-analyzed'!AF$2</f>
        <v>0</v>
      </c>
      <c r="AI334" s="14">
        <f>'nmol-analyzed'!AG334*0.001/'nmol-analyzed'!AG$1*1/'nmol-analyzed'!AG$2</f>
        <v>0</v>
      </c>
      <c r="AJ334" s="14">
        <f>'nmol-analyzed'!AH334*0.001/'nmol-analyzed'!AH$1*1/'nmol-analyzed'!AH$2</f>
        <v>0</v>
      </c>
      <c r="AK334" s="14">
        <f>'nmol-analyzed'!AI334*0.001/'nmol-analyzed'!AI$1*1/'nmol-analyzed'!AI$2</f>
        <v>0</v>
      </c>
      <c r="AL334" s="14">
        <f>'nmol-analyzed'!AJ334*0.001/'nmol-analyzed'!AJ$1*1/'nmol-analyzed'!AJ$2</f>
        <v>0</v>
      </c>
      <c r="AM334" s="14">
        <f>'nmol-analyzed'!AK334*0.001/'nmol-analyzed'!AK$1*1/'nmol-analyzed'!AK$2</f>
        <v>0</v>
      </c>
      <c r="AN334" s="14">
        <f>'nmol-analyzed'!AL334*0.001/'nmol-analyzed'!AL$1*1/'nmol-analyzed'!AL$2</f>
        <v>0</v>
      </c>
      <c r="AO334" s="14">
        <f>'nmol-analyzed'!AM334*0.001/'nmol-analyzed'!AM$1*1/'nmol-analyzed'!AM$2</f>
        <v>1.7777777777777779E-3</v>
      </c>
      <c r="AP334" s="14">
        <f>'nmol-analyzed'!AN334*0.001/'nmol-analyzed'!AN$1*1/'nmol-analyzed'!AN$2</f>
        <v>1.7777777777777781E-3</v>
      </c>
      <c r="AQ334" s="14">
        <f>'nmol-analyzed'!AO334*0.001/'nmol-analyzed'!AO$1*1/'nmol-analyzed'!AO$2</f>
        <v>0</v>
      </c>
      <c r="AR334" s="14">
        <f>'nmol-analyzed'!AP334*0.001/'nmol-analyzed'!AP$1*1/'nmol-analyzed'!AP$2</f>
        <v>4.0178571428571433E-3</v>
      </c>
      <c r="AS334" s="14">
        <f>'nmol-analyzed'!AQ334*0.001/'nmol-analyzed'!AQ$1*1/'nmol-analyzed'!AQ$2</f>
        <v>0</v>
      </c>
      <c r="AT334" s="14">
        <f>'nmol-analyzed'!AR334*0.001/'nmol-analyzed'!AR$1*1/'nmol-analyzed'!AR$2</f>
        <v>0</v>
      </c>
      <c r="AU334" s="14">
        <f>'nmol-analyzed'!AS334*0.001/'nmol-analyzed'!AS$1*1/'nmol-analyzed'!AS$2</f>
        <v>0</v>
      </c>
      <c r="AV334" s="14">
        <f>'nmol-analyzed'!AT334*0.001/'nmol-analyzed'!AT$1*1/'nmol-analyzed'!AT$2</f>
        <v>0</v>
      </c>
      <c r="AW334" s="14">
        <f>'nmol-analyzed'!AU334*0.001/'nmol-analyzed'!AU$1*1/'nmol-analyzed'!AU$2</f>
        <v>0</v>
      </c>
      <c r="AX334" s="14">
        <f>'nmol-analyzed'!AV334*0.001/'nmol-analyzed'!AV$1*1/'nmol-analyzed'!AV$2</f>
        <v>0</v>
      </c>
      <c r="AY334" s="14"/>
    </row>
    <row r="335" spans="1:51" x14ac:dyDescent="0.2">
      <c r="A335">
        <f>'imported summary from web'!A336</f>
        <v>688.5</v>
      </c>
      <c r="B335" t="str">
        <f>'imported summary from web'!B336</f>
        <v>C37H67O8P</v>
      </c>
      <c r="C335" s="2" t="str">
        <f>'imported summary from web'!C336</f>
        <v>PA(34:3)</v>
      </c>
      <c r="D335" s="71"/>
      <c r="E335" s="14"/>
      <c r="F335" s="14">
        <f>'nmol-analyzed'!F335*0.001/'nmol-analyzed'!F$1*1/'nmol-analyzed'!F$2</f>
        <v>0</v>
      </c>
      <c r="G335" s="14">
        <f>'nmol-analyzed'!G335*0.001/'nmol-analyzed'!G$1*1/'nmol-analyzed'!G$2</f>
        <v>1.0123734533183352E-2</v>
      </c>
      <c r="H335" s="14">
        <f>'nmol-analyzed'!H335*0.001/'nmol-analyzed'!H$1*1/'nmol-analyzed'!H$2</f>
        <v>1.0123734533183352E-2</v>
      </c>
      <c r="I335" s="14">
        <f>'nmol-analyzed'!I335*0.001/'nmol-analyzed'!I$1*1/'nmol-analyzed'!I$2</f>
        <v>3.3745781777277839E-3</v>
      </c>
      <c r="J335" s="14">
        <f>'nmol-analyzed'!J335*0.001/'nmol-analyzed'!J$1*1/'nmol-analyzed'!J$2</f>
        <v>5.061867266591677E-3</v>
      </c>
      <c r="K335" s="14">
        <f>'nmol-analyzed'!K335*0.001/'nmol-analyzed'!K$1*1/'nmol-analyzed'!K$2</f>
        <v>3.3745781777277839E-3</v>
      </c>
      <c r="L335" s="14">
        <f t="shared" si="15"/>
        <v>5.3430821147356583E-3</v>
      </c>
      <c r="M335" s="137">
        <f t="shared" si="16"/>
        <v>4.0518365926496911E-3</v>
      </c>
      <c r="N335" s="14">
        <f t="shared" si="17"/>
        <v>0.75833320649801583</v>
      </c>
      <c r="O335" s="14">
        <f>'nmol-analyzed'!M335*0.001/'nmol-analyzed'!M$1*1/'nmol-analyzed'!M$2</f>
        <v>3.1674208144796386E-2</v>
      </c>
      <c r="P335" s="14">
        <f>'nmol-analyzed'!N335*0.001/'nmol-analyzed'!N$1*1/'nmol-analyzed'!N$2</f>
        <v>0</v>
      </c>
      <c r="Q335" s="14">
        <f>'nmol-analyzed'!O335*0.001/'nmol-analyzed'!O$1*1/'nmol-analyzed'!O$2</f>
        <v>4.3956043956043956E-3</v>
      </c>
      <c r="R335" s="14">
        <f>'nmol-analyzed'!P335*0.001/'nmol-analyzed'!P$1*1/'nmol-analyzed'!P$2</f>
        <v>2.2675736961451243E-3</v>
      </c>
      <c r="S335" s="14">
        <f>'nmol-analyzed'!Q335*0.001/'nmol-analyzed'!Q$1*1/'nmol-analyzed'!Q$2</f>
        <v>1.111111111111111E-2</v>
      </c>
      <c r="T335" s="14">
        <f>'nmol-analyzed'!R335*0.001/'nmol-analyzed'!R$1*1/'nmol-analyzed'!R$2</f>
        <v>1.1160714285714282E-2</v>
      </c>
      <c r="U335" s="14">
        <f>'nmol-analyzed'!S335*0.001/'nmol-analyzed'!S$1*1/'nmol-analyzed'!S$2</f>
        <v>4.4642857142857132E-3</v>
      </c>
      <c r="V335" s="14">
        <f>'nmol-analyzed'!T335*0.001/'nmol-analyzed'!T$1*1/'nmol-analyzed'!T$2</f>
        <v>0</v>
      </c>
      <c r="W335" s="14">
        <f>'nmol-analyzed'!U335*0.001/'nmol-analyzed'!U$1*1/'nmol-analyzed'!U$2</f>
        <v>9.0497737556561111E-3</v>
      </c>
      <c r="X335" s="14">
        <f>'nmol-analyzed'!V335*0.001/'nmol-analyzed'!V$1*1/'nmol-analyzed'!V$2</f>
        <v>0</v>
      </c>
      <c r="Y335" s="14">
        <f>'nmol-analyzed'!W335*0.001/'nmol-analyzed'!W$1*1/'nmol-analyzed'!W$2</f>
        <v>8.9285714285714298E-3</v>
      </c>
      <c r="Z335" s="14">
        <f>'nmol-analyzed'!X335*0.001/'nmol-analyzed'!X$1*1/'nmol-analyzed'!X$2</f>
        <v>4.4444444444444444E-3</v>
      </c>
      <c r="AA335" s="14">
        <f>'nmol-analyzed'!Y335*0.001/'nmol-analyzed'!Y$1*1/'nmol-analyzed'!Y$2</f>
        <v>0</v>
      </c>
      <c r="AB335" s="14">
        <f>'nmol-analyzed'!Z335*0.001/'nmol-analyzed'!Z$1*1/'nmol-analyzed'!Z$2</f>
        <v>2.1929824561403512E-3</v>
      </c>
      <c r="AC335" s="14">
        <f>'nmol-analyzed'!AA335*0.001/'nmol-analyzed'!AA$1*1/'nmol-analyzed'!AA$2</f>
        <v>0</v>
      </c>
      <c r="AD335" s="14">
        <f>'nmol-analyzed'!AB335*0.001/'nmol-analyzed'!AB$1*1/'nmol-analyzed'!AB$2</f>
        <v>0</v>
      </c>
      <c r="AE335" s="14">
        <f>'nmol-analyzed'!AC335*0.001/'nmol-analyzed'!AC$1*1/'nmol-analyzed'!AC$2</f>
        <v>6.6666666666666688E-3</v>
      </c>
      <c r="AF335" s="14">
        <f>'nmol-analyzed'!AD335*0.001/'nmol-analyzed'!AD$1*1/'nmol-analyzed'!AD$2</f>
        <v>0</v>
      </c>
      <c r="AG335" s="14">
        <f>'nmol-analyzed'!AE335*0.001/'nmol-analyzed'!AE$1*1/'nmol-analyzed'!AE$2</f>
        <v>0</v>
      </c>
      <c r="AH335" s="14">
        <f>'nmol-analyzed'!AF335*0.001/'nmol-analyzed'!AF$1*1/'nmol-analyzed'!AF$2</f>
        <v>2.2172949002217295E-3</v>
      </c>
      <c r="AI335" s="14">
        <f>'nmol-analyzed'!AG335*0.001/'nmol-analyzed'!AG$1*1/'nmol-analyzed'!AG$2</f>
        <v>0</v>
      </c>
      <c r="AJ335" s="14">
        <f>'nmol-analyzed'!AH335*0.001/'nmol-analyzed'!AH$1*1/'nmol-analyzed'!AH$2</f>
        <v>2.1929824561403512E-3</v>
      </c>
      <c r="AK335" s="14">
        <f>'nmol-analyzed'!AI335*0.001/'nmol-analyzed'!AI$1*1/'nmol-analyzed'!AI$2</f>
        <v>2.5000000000000001E-3</v>
      </c>
      <c r="AL335" s="14">
        <f>'nmol-analyzed'!AJ335*0.001/'nmol-analyzed'!AJ$1*1/'nmol-analyzed'!AJ$2</f>
        <v>0.01</v>
      </c>
      <c r="AM335" s="14">
        <f>'nmol-analyzed'!AK335*0.001/'nmol-analyzed'!AK$1*1/'nmol-analyzed'!AK$2</f>
        <v>4.3859649122807015E-3</v>
      </c>
      <c r="AN335" s="14">
        <f>'nmol-analyzed'!AL335*0.001/'nmol-analyzed'!AL$1*1/'nmol-analyzed'!AL$2</f>
        <v>0</v>
      </c>
      <c r="AO335" s="14">
        <f>'nmol-analyzed'!AM335*0.001/'nmol-analyzed'!AM$1*1/'nmol-analyzed'!AM$2</f>
        <v>4.4444444444444436E-3</v>
      </c>
      <c r="AP335" s="14">
        <f>'nmol-analyzed'!AN335*0.001/'nmol-analyzed'!AN$1*1/'nmol-analyzed'!AN$2</f>
        <v>0</v>
      </c>
      <c r="AQ335" s="14">
        <f>'nmol-analyzed'!AO335*0.001/'nmol-analyzed'!AO$1*1/'nmol-analyzed'!AO$2</f>
        <v>2.5000000000000001E-3</v>
      </c>
      <c r="AR335" s="14">
        <f>'nmol-analyzed'!AP335*0.001/'nmol-analyzed'!AP$1*1/'nmol-analyzed'!AP$2</f>
        <v>2.2321428571428575E-3</v>
      </c>
      <c r="AS335" s="14">
        <f>'nmol-analyzed'!AQ335*0.001/'nmol-analyzed'!AQ$1*1/'nmol-analyzed'!AQ$2</f>
        <v>0</v>
      </c>
      <c r="AT335" s="14">
        <f>'nmol-analyzed'!AR335*0.001/'nmol-analyzed'!AR$1*1/'nmol-analyzed'!AR$2</f>
        <v>0</v>
      </c>
      <c r="AU335" s="14">
        <f>'nmol-analyzed'!AS335*0.001/'nmol-analyzed'!AS$1*1/'nmol-analyzed'!AS$2</f>
        <v>0</v>
      </c>
      <c r="AV335" s="14">
        <f>'nmol-analyzed'!AT335*0.001/'nmol-analyzed'!AT$1*1/'nmol-analyzed'!AT$2</f>
        <v>0</v>
      </c>
      <c r="AW335" s="14">
        <f>'nmol-analyzed'!AU335*0.001/'nmol-analyzed'!AU$1*1/'nmol-analyzed'!AU$2</f>
        <v>0</v>
      </c>
      <c r="AX335" s="14">
        <f>'nmol-analyzed'!AV335*0.001/'nmol-analyzed'!AV$1*1/'nmol-analyzed'!AV$2</f>
        <v>4.9999999999999984E-3</v>
      </c>
      <c r="AY335" s="14"/>
    </row>
    <row r="336" spans="1:51" x14ac:dyDescent="0.2">
      <c r="A336">
        <f>'imported summary from web'!A337</f>
        <v>690.5</v>
      </c>
      <c r="B336" t="str">
        <f>'imported summary from web'!B337</f>
        <v>C37H69O8P</v>
      </c>
      <c r="C336" s="2" t="str">
        <f>'imported summary from web'!C337</f>
        <v>PA(34:2)</v>
      </c>
      <c r="D336" s="71"/>
      <c r="E336" s="14"/>
      <c r="F336" s="14">
        <f>'nmol-analyzed'!F336*0.001/'nmol-analyzed'!F$1*1/'nmol-analyzed'!F$2</f>
        <v>1.8222722159730038E-2</v>
      </c>
      <c r="G336" s="14">
        <f>'nmol-analyzed'!G336*0.001/'nmol-analyzed'!G$1*1/'nmol-analyzed'!G$2</f>
        <v>1.4848143982002251E-2</v>
      </c>
      <c r="H336" s="14">
        <f>'nmol-analyzed'!H336*0.001/'nmol-analyzed'!H$1*1/'nmol-analyzed'!H$2</f>
        <v>3.3408323959505069E-2</v>
      </c>
      <c r="I336" s="14">
        <f>'nmol-analyzed'!I336*0.001/'nmol-analyzed'!I$1*1/'nmol-analyzed'!I$2</f>
        <v>1.6535433070866142E-2</v>
      </c>
      <c r="J336" s="14">
        <f>'nmol-analyzed'!J336*0.001/'nmol-analyzed'!J$1*1/'nmol-analyzed'!J$2</f>
        <v>3.1721034870641172E-2</v>
      </c>
      <c r="K336" s="14">
        <f>'nmol-analyzed'!K336*0.001/'nmol-analyzed'!K$1*1/'nmol-analyzed'!K$2</f>
        <v>3.3408323959505069E-2</v>
      </c>
      <c r="L336" s="14">
        <f t="shared" si="15"/>
        <v>2.4690663667041628E-2</v>
      </c>
      <c r="M336" s="137">
        <f t="shared" si="16"/>
        <v>9.0181879374869652E-3</v>
      </c>
      <c r="N336" s="14">
        <f t="shared" si="17"/>
        <v>0.3652468827528888</v>
      </c>
      <c r="O336" s="14">
        <f>'nmol-analyzed'!M336*0.001/'nmol-analyzed'!M$1*1/'nmol-analyzed'!M$2</f>
        <v>2.6696832579185526E-2</v>
      </c>
      <c r="P336" s="14">
        <f>'nmol-analyzed'!N336*0.001/'nmol-analyzed'!N$1*1/'nmol-analyzed'!N$2</f>
        <v>1.9298245614035089E-2</v>
      </c>
      <c r="Q336" s="14">
        <f>'nmol-analyzed'!O336*0.001/'nmol-analyzed'!O$1*1/'nmol-analyzed'!O$2</f>
        <v>3.472527472527473E-2</v>
      </c>
      <c r="R336" s="14">
        <f>'nmol-analyzed'!P336*0.001/'nmol-analyzed'!P$1*1/'nmol-analyzed'!P$2</f>
        <v>2.4489795918367342E-2</v>
      </c>
      <c r="S336" s="14">
        <f>'nmol-analyzed'!Q336*0.001/'nmol-analyzed'!Q$1*1/'nmol-analyzed'!Q$2</f>
        <v>2.6222222222222227E-2</v>
      </c>
      <c r="T336" s="14">
        <f>'nmol-analyzed'!R336*0.001/'nmol-analyzed'!R$1*1/'nmol-analyzed'!R$2</f>
        <v>4.8660714285714279E-2</v>
      </c>
      <c r="U336" s="14">
        <f>'nmol-analyzed'!S336*0.001/'nmol-analyzed'!S$1*1/'nmol-analyzed'!S$2</f>
        <v>1.5178571428571425E-2</v>
      </c>
      <c r="V336" s="14">
        <f>'nmol-analyzed'!T336*0.001/'nmol-analyzed'!T$1*1/'nmol-analyzed'!T$2</f>
        <v>6.222222222222221E-3</v>
      </c>
      <c r="W336" s="14">
        <f>'nmol-analyzed'!U336*0.001/'nmol-analyzed'!U$1*1/'nmol-analyzed'!U$2</f>
        <v>0</v>
      </c>
      <c r="X336" s="14">
        <f>'nmol-analyzed'!V336*0.001/'nmol-analyzed'!V$1*1/'nmol-analyzed'!V$2</f>
        <v>4.07239819004525E-3</v>
      </c>
      <c r="Y336" s="14">
        <f>'nmol-analyzed'!W336*0.001/'nmol-analyzed'!W$1*1/'nmol-analyzed'!W$2</f>
        <v>4.1964285714285711E-2</v>
      </c>
      <c r="Z336" s="14">
        <f>'nmol-analyzed'!X336*0.001/'nmol-analyzed'!X$1*1/'nmol-analyzed'!X$2</f>
        <v>3.7333333333333343E-2</v>
      </c>
      <c r="AA336" s="14">
        <f>'nmol-analyzed'!Y336*0.001/'nmol-analyzed'!Y$1*1/'nmol-analyzed'!Y$2</f>
        <v>1.0666666666666666E-2</v>
      </c>
      <c r="AB336" s="14">
        <f>'nmol-analyzed'!Z336*0.001/'nmol-analyzed'!Z$1*1/'nmol-analyzed'!Z$2</f>
        <v>8.3333333333333315E-3</v>
      </c>
      <c r="AC336" s="14">
        <f>'nmol-analyzed'!AA336*0.001/'nmol-analyzed'!AA$1*1/'nmol-analyzed'!AA$2</f>
        <v>2.8571428571428571E-2</v>
      </c>
      <c r="AD336" s="14">
        <f>'nmol-analyzed'!AB336*0.001/'nmol-analyzed'!AB$1*1/'nmol-analyzed'!AB$2</f>
        <v>2.4E-2</v>
      </c>
      <c r="AE336" s="14">
        <f>'nmol-analyzed'!AC336*0.001/'nmol-analyzed'!AC$1*1/'nmol-analyzed'!AC$2</f>
        <v>1.7333333333333336E-2</v>
      </c>
      <c r="AF336" s="14">
        <f>'nmol-analyzed'!AD336*0.001/'nmol-analyzed'!AD$1*1/'nmol-analyzed'!AD$2</f>
        <v>2.4499999999999997E-2</v>
      </c>
      <c r="AG336" s="14">
        <f>'nmol-analyzed'!AE336*0.001/'nmol-analyzed'!AE$1*1/'nmol-analyzed'!AE$2</f>
        <v>0</v>
      </c>
      <c r="AH336" s="14">
        <f>'nmol-analyzed'!AF336*0.001/'nmol-analyzed'!AF$1*1/'nmol-analyzed'!AF$2</f>
        <v>0</v>
      </c>
      <c r="AI336" s="14">
        <f>'nmol-analyzed'!AG336*0.001/'nmol-analyzed'!AG$1*1/'nmol-analyzed'!AG$2</f>
        <v>1.511111111111111E-2</v>
      </c>
      <c r="AJ336" s="14">
        <f>'nmol-analyzed'!AH336*0.001/'nmol-analyzed'!AH$1*1/'nmol-analyzed'!AH$2</f>
        <v>2.8070175438596492E-2</v>
      </c>
      <c r="AK336" s="14">
        <f>'nmol-analyzed'!AI336*0.001/'nmol-analyzed'!AI$1*1/'nmol-analyzed'!AI$2</f>
        <v>4.9500000000000002E-2</v>
      </c>
      <c r="AL336" s="14">
        <f>'nmol-analyzed'!AJ336*0.001/'nmol-analyzed'!AJ$1*1/'nmol-analyzed'!AJ$2</f>
        <v>5.9499999999999983E-2</v>
      </c>
      <c r="AM336" s="14">
        <f>'nmol-analyzed'!AK336*0.001/'nmol-analyzed'!AK$1*1/'nmol-analyzed'!AK$2</f>
        <v>0</v>
      </c>
      <c r="AN336" s="14">
        <f>'nmol-analyzed'!AL336*0.001/'nmol-analyzed'!AL$1*1/'nmol-analyzed'!AL$2</f>
        <v>1.9642857142857146E-2</v>
      </c>
      <c r="AO336" s="14">
        <f>'nmol-analyzed'!AM336*0.001/'nmol-analyzed'!AM$1*1/'nmol-analyzed'!AM$2</f>
        <v>2.6222222222222223E-2</v>
      </c>
      <c r="AP336" s="14">
        <f>'nmol-analyzed'!AN336*0.001/'nmol-analyzed'!AN$1*1/'nmol-analyzed'!AN$2</f>
        <v>1.9555555555555559E-2</v>
      </c>
      <c r="AQ336" s="14">
        <f>'nmol-analyzed'!AO336*0.001/'nmol-analyzed'!AO$1*1/'nmol-analyzed'!AO$2</f>
        <v>9.4999999999999963E-3</v>
      </c>
      <c r="AR336" s="14">
        <f>'nmol-analyzed'!AP336*0.001/'nmol-analyzed'!AP$1*1/'nmol-analyzed'!AP$2</f>
        <v>2.6339285714285714E-2</v>
      </c>
      <c r="AS336" s="14">
        <f>'nmol-analyzed'!AQ336*0.001/'nmol-analyzed'!AQ$1*1/'nmol-analyzed'!AQ$2</f>
        <v>0</v>
      </c>
      <c r="AT336" s="14">
        <f>'nmol-analyzed'!AR336*0.001/'nmol-analyzed'!AR$1*1/'nmol-analyzed'!AR$2</f>
        <v>2.5877192982456144E-2</v>
      </c>
      <c r="AU336" s="14">
        <f>'nmol-analyzed'!AS336*0.001/'nmol-analyzed'!AS$1*1/'nmol-analyzed'!AS$2</f>
        <v>2.6164079822616405E-2</v>
      </c>
      <c r="AV336" s="14">
        <f>'nmol-analyzed'!AT336*0.001/'nmol-analyzed'!AT$1*1/'nmol-analyzed'!AT$2</f>
        <v>1.9298245614035092E-2</v>
      </c>
      <c r="AW336" s="14">
        <f>'nmol-analyzed'!AU336*0.001/'nmol-analyzed'!AU$1*1/'nmol-analyzed'!AU$2</f>
        <v>1.5178571428571427E-2</v>
      </c>
      <c r="AX336" s="14">
        <f>'nmol-analyzed'!AV336*0.001/'nmol-analyzed'!AV$1*1/'nmol-analyzed'!AV$2</f>
        <v>1.6999999999999994E-2</v>
      </c>
      <c r="AY336" s="14"/>
    </row>
    <row r="337" spans="1:51" x14ac:dyDescent="0.2">
      <c r="A337">
        <f>'imported summary from web'!A338</f>
        <v>692.5</v>
      </c>
      <c r="B337" t="str">
        <f>'imported summary from web'!B338</f>
        <v>C37H71O8P</v>
      </c>
      <c r="C337" s="2" t="str">
        <f>'imported summary from web'!C338</f>
        <v>PA(34:1)</v>
      </c>
      <c r="D337" s="71"/>
      <c r="E337" s="14"/>
      <c r="F337" s="14">
        <f>'nmol-analyzed'!F337*0.001/'nmol-analyzed'!F$1*1/'nmol-analyzed'!F$2</f>
        <v>7.1878515185601802E-2</v>
      </c>
      <c r="G337" s="14">
        <f>'nmol-analyzed'!G337*0.001/'nmol-analyzed'!G$1*1/'nmol-analyzed'!G$2</f>
        <v>4.8256467941507321E-2</v>
      </c>
      <c r="H337" s="14">
        <f>'nmol-analyzed'!H337*0.001/'nmol-analyzed'!H$1*1/'nmol-analyzed'!H$2</f>
        <v>7.8627671541057362E-2</v>
      </c>
      <c r="I337" s="14">
        <f>'nmol-analyzed'!I337*0.001/'nmol-analyzed'!I$1*1/'nmol-analyzed'!I$2</f>
        <v>0.11237345331833522</v>
      </c>
      <c r="J337" s="14">
        <f>'nmol-analyzed'!J337*0.001/'nmol-analyzed'!J$1*1/'nmol-analyzed'!J$2</f>
        <v>7.5253093363329596E-2</v>
      </c>
      <c r="K337" s="14">
        <f>'nmol-analyzed'!K337*0.001/'nmol-analyzed'!K$1*1/'nmol-analyzed'!K$2</f>
        <v>6.0067491563554565E-2</v>
      </c>
      <c r="L337" s="14">
        <f t="shared" si="15"/>
        <v>7.4409448818897647E-2</v>
      </c>
      <c r="M337" s="137">
        <f t="shared" si="16"/>
        <v>2.1706434752984154E-2</v>
      </c>
      <c r="N337" s="14">
        <f t="shared" si="17"/>
        <v>0.29171610726232672</v>
      </c>
      <c r="O337" s="14">
        <f>'nmol-analyzed'!M337*0.001/'nmol-analyzed'!M$1*1/'nmol-analyzed'!M$2</f>
        <v>4.6606334841628967E-2</v>
      </c>
      <c r="P337" s="14">
        <f>'nmol-analyzed'!N337*0.001/'nmol-analyzed'!N$1*1/'nmol-analyzed'!N$2</f>
        <v>4.517543859649123E-2</v>
      </c>
      <c r="Q337" s="14">
        <f>'nmol-analyzed'!O337*0.001/'nmol-analyzed'!O$1*1/'nmol-analyzed'!O$2</f>
        <v>0.12439560439560438</v>
      </c>
      <c r="R337" s="14">
        <f>'nmol-analyzed'!P337*0.001/'nmol-analyzed'!P$1*1/'nmol-analyzed'!P$2</f>
        <v>3.7641723356009064E-2</v>
      </c>
      <c r="S337" s="14">
        <f>'nmol-analyzed'!Q337*0.001/'nmol-analyzed'!Q$1*1/'nmol-analyzed'!Q$2</f>
        <v>0.15244444444444447</v>
      </c>
      <c r="T337" s="14">
        <f>'nmol-analyzed'!R337*0.001/'nmol-analyzed'!R$1*1/'nmol-analyzed'!R$2</f>
        <v>0.18437500000000001</v>
      </c>
      <c r="U337" s="14">
        <f>'nmol-analyzed'!S337*0.001/'nmol-analyzed'!S$1*1/'nmol-analyzed'!S$2</f>
        <v>5.2678571428571436E-2</v>
      </c>
      <c r="V337" s="14">
        <f>'nmol-analyzed'!T337*0.001/'nmol-analyzed'!T$1*1/'nmol-analyzed'!T$2</f>
        <v>3.2444444444444449E-2</v>
      </c>
      <c r="W337" s="14">
        <f>'nmol-analyzed'!U337*0.001/'nmol-analyzed'!U$1*1/'nmol-analyzed'!U$2</f>
        <v>4.4343891402714927E-2</v>
      </c>
      <c r="X337" s="14">
        <f>'nmol-analyzed'!V337*0.001/'nmol-analyzed'!V$1*1/'nmol-analyzed'!V$2</f>
        <v>3.0769230769230778E-2</v>
      </c>
      <c r="Y337" s="14">
        <f>'nmol-analyzed'!W337*0.001/'nmol-analyzed'!W$1*1/'nmol-analyzed'!W$2</f>
        <v>0.20669642857142859</v>
      </c>
      <c r="Z337" s="14">
        <f>'nmol-analyzed'!X337*0.001/'nmol-analyzed'!X$1*1/'nmol-analyzed'!X$2</f>
        <v>0.14355555555555558</v>
      </c>
      <c r="AA337" s="14">
        <f>'nmol-analyzed'!Y337*0.001/'nmol-analyzed'!Y$1*1/'nmol-analyzed'!Y$2</f>
        <v>0.10355555555555554</v>
      </c>
      <c r="AB337" s="14">
        <f>'nmol-analyzed'!Z337*0.001/'nmol-analyzed'!Z$1*1/'nmol-analyzed'!Z$2</f>
        <v>5.6140350877192984E-2</v>
      </c>
      <c r="AC337" s="14">
        <f>'nmol-analyzed'!AA337*0.001/'nmol-analyzed'!AA$1*1/'nmol-analyzed'!AA$2</f>
        <v>0.16874999999999998</v>
      </c>
      <c r="AD337" s="14">
        <f>'nmol-analyzed'!AB337*0.001/'nmol-analyzed'!AB$1*1/'nmol-analyzed'!AB$2</f>
        <v>0.11688888888888889</v>
      </c>
      <c r="AE337" s="14">
        <f>'nmol-analyzed'!AC337*0.001/'nmol-analyzed'!AC$1*1/'nmol-analyzed'!AC$2</f>
        <v>0.16355555555555557</v>
      </c>
      <c r="AF337" s="14">
        <f>'nmol-analyzed'!AD337*0.001/'nmol-analyzed'!AD$1*1/'nmol-analyzed'!AD$2</f>
        <v>0.20900000000000002</v>
      </c>
      <c r="AG337" s="14">
        <f>'nmol-analyzed'!AE337*0.001/'nmol-analyzed'!AE$1*1/'nmol-analyzed'!AE$2</f>
        <v>2.3660714285714285E-2</v>
      </c>
      <c r="AH337" s="14">
        <f>'nmol-analyzed'!AF337*0.001/'nmol-analyzed'!AF$1*1/'nmol-analyzed'!AF$2</f>
        <v>3.6807095343680707E-2</v>
      </c>
      <c r="AI337" s="14">
        <f>'nmol-analyzed'!AG337*0.001/'nmol-analyzed'!AG$1*1/'nmol-analyzed'!AG$2</f>
        <v>7.9111111111111118E-2</v>
      </c>
      <c r="AJ337" s="14">
        <f>'nmol-analyzed'!AH337*0.001/'nmol-analyzed'!AH$1*1/'nmol-analyzed'!AH$2</f>
        <v>5.1754385964912289E-2</v>
      </c>
      <c r="AK337" s="14">
        <f>'nmol-analyzed'!AI337*0.001/'nmol-analyzed'!AI$1*1/'nmol-analyzed'!AI$2</f>
        <v>0.21650000000000003</v>
      </c>
      <c r="AL337" s="14">
        <f>'nmol-analyzed'!AJ337*0.001/'nmol-analyzed'!AJ$1*1/'nmol-analyzed'!AJ$2</f>
        <v>0.439</v>
      </c>
      <c r="AM337" s="14">
        <f>'nmol-analyzed'!AK337*0.001/'nmol-analyzed'!AK$1*1/'nmol-analyzed'!AK$2</f>
        <v>3.2017543859649132E-2</v>
      </c>
      <c r="AN337" s="14">
        <f>'nmol-analyzed'!AL337*0.001/'nmol-analyzed'!AL$1*1/'nmol-analyzed'!AL$2</f>
        <v>7.723214285714286E-2</v>
      </c>
      <c r="AO337" s="14">
        <f>'nmol-analyzed'!AM337*0.001/'nmol-analyzed'!AM$1*1/'nmol-analyzed'!AM$2</f>
        <v>9.6888888888888886E-2</v>
      </c>
      <c r="AP337" s="14">
        <f>'nmol-analyzed'!AN337*0.001/'nmol-analyzed'!AN$1*1/'nmol-analyzed'!AN$2</f>
        <v>0.128</v>
      </c>
      <c r="AQ337" s="14">
        <f>'nmol-analyzed'!AO337*0.001/'nmol-analyzed'!AO$1*1/'nmol-analyzed'!AO$2</f>
        <v>0.13149999999999998</v>
      </c>
      <c r="AR337" s="14">
        <f>'nmol-analyzed'!AP337*0.001/'nmol-analyzed'!AP$1*1/'nmol-analyzed'!AP$2</f>
        <v>0.29151785714285716</v>
      </c>
      <c r="AS337" s="14">
        <f>'nmol-analyzed'!AQ337*0.001/'nmol-analyzed'!AQ$1*1/'nmol-analyzed'!AQ$2</f>
        <v>1.6964285714285713E-2</v>
      </c>
      <c r="AT337" s="14">
        <f>'nmol-analyzed'!AR337*0.001/'nmol-analyzed'!AR$1*1/'nmol-analyzed'!AR$2</f>
        <v>7.1491228070175453E-2</v>
      </c>
      <c r="AU337" s="14">
        <f>'nmol-analyzed'!AS337*0.001/'nmol-analyzed'!AS$1*1/'nmol-analyzed'!AS$2</f>
        <v>8.3370288248337018E-2</v>
      </c>
      <c r="AV337" s="14">
        <f>'nmol-analyzed'!AT337*0.001/'nmol-analyzed'!AT$1*1/'nmol-analyzed'!AT$2</f>
        <v>6.271929824561405E-2</v>
      </c>
      <c r="AW337" s="14">
        <f>'nmol-analyzed'!AU337*0.001/'nmol-analyzed'!AU$1*1/'nmol-analyzed'!AU$2</f>
        <v>0.16205357142857144</v>
      </c>
      <c r="AX337" s="14">
        <f>'nmol-analyzed'!AV337*0.001/'nmol-analyzed'!AV$1*1/'nmol-analyzed'!AV$2</f>
        <v>0.13399999999999998</v>
      </c>
      <c r="AY337" s="14"/>
    </row>
    <row r="338" spans="1:51" x14ac:dyDescent="0.2">
      <c r="A338">
        <f>'imported summary from web'!A339</f>
        <v>710.4</v>
      </c>
      <c r="B338" t="str">
        <f>'imported summary from web'!B339</f>
        <v>C39H65O8P</v>
      </c>
      <c r="C338" s="2" t="str">
        <f>'imported summary from web'!C339</f>
        <v>PA(36:6)</v>
      </c>
      <c r="D338" s="71"/>
      <c r="E338" s="14"/>
      <c r="F338" s="14">
        <f>'nmol-analyzed'!F338*0.001/'nmol-analyzed'!F$1*1/'nmol-analyzed'!F$2</f>
        <v>0</v>
      </c>
      <c r="G338" s="14">
        <f>'nmol-analyzed'!G338*0.001/'nmol-analyzed'!G$1*1/'nmol-analyzed'!G$2</f>
        <v>1.6872890888638922E-3</v>
      </c>
      <c r="H338" s="14">
        <f>'nmol-analyzed'!H338*0.001/'nmol-analyzed'!H$1*1/'nmol-analyzed'!H$2</f>
        <v>0</v>
      </c>
      <c r="I338" s="14">
        <f>'nmol-analyzed'!I338*0.001/'nmol-analyzed'!I$1*1/'nmol-analyzed'!I$2</f>
        <v>6.7491563554555687E-3</v>
      </c>
      <c r="J338" s="14">
        <f>'nmol-analyzed'!J338*0.001/'nmol-analyzed'!J$1*1/'nmol-analyzed'!J$2</f>
        <v>1.6872890888638922E-3</v>
      </c>
      <c r="K338" s="14">
        <f>'nmol-analyzed'!K338*0.001/'nmol-analyzed'!K$1*1/'nmol-analyzed'!K$2</f>
        <v>1.6872890888638922E-3</v>
      </c>
      <c r="L338" s="14">
        <f t="shared" si="15"/>
        <v>1.968503937007874E-3</v>
      </c>
      <c r="M338" s="137">
        <f t="shared" si="16"/>
        <v>2.4836222908683494E-3</v>
      </c>
      <c r="N338" s="14">
        <f t="shared" si="17"/>
        <v>1.2616801237611215</v>
      </c>
      <c r="O338" s="14">
        <f>'nmol-analyzed'!M338*0.001/'nmol-analyzed'!M$1*1/'nmol-analyzed'!M$2</f>
        <v>4.5248868778280556E-3</v>
      </c>
      <c r="P338" s="14">
        <f>'nmol-analyzed'!N338*0.001/'nmol-analyzed'!N$1*1/'nmol-analyzed'!N$2</f>
        <v>4.3859649122807015E-3</v>
      </c>
      <c r="Q338" s="14">
        <f>'nmol-analyzed'!O338*0.001/'nmol-analyzed'!O$1*1/'nmol-analyzed'!O$2</f>
        <v>0</v>
      </c>
      <c r="R338" s="14">
        <f>'nmol-analyzed'!P338*0.001/'nmol-analyzed'!P$1*1/'nmol-analyzed'!P$2</f>
        <v>2.2675736961451243E-3</v>
      </c>
      <c r="S338" s="14">
        <f>'nmol-analyzed'!Q338*0.001/'nmol-analyzed'!Q$1*1/'nmol-analyzed'!Q$2</f>
        <v>2.2222222222222227E-3</v>
      </c>
      <c r="T338" s="14">
        <f>'nmol-analyzed'!R338*0.001/'nmol-analyzed'!R$1*1/'nmol-analyzed'!R$2</f>
        <v>1.339285714285714E-2</v>
      </c>
      <c r="U338" s="14">
        <f>'nmol-analyzed'!S338*0.001/'nmol-analyzed'!S$1*1/'nmol-analyzed'!S$2</f>
        <v>2.232142857142857E-3</v>
      </c>
      <c r="V338" s="14">
        <f>'nmol-analyzed'!T338*0.001/'nmol-analyzed'!T$1*1/'nmol-analyzed'!T$2</f>
        <v>0</v>
      </c>
      <c r="W338" s="14">
        <f>'nmol-analyzed'!U338*0.001/'nmol-analyzed'!U$1*1/'nmol-analyzed'!U$2</f>
        <v>2.2624434389140278E-3</v>
      </c>
      <c r="X338" s="14">
        <f>'nmol-analyzed'!V338*0.001/'nmol-analyzed'!V$1*1/'nmol-analyzed'!V$2</f>
        <v>0</v>
      </c>
      <c r="Y338" s="14">
        <f>'nmol-analyzed'!W338*0.001/'nmol-analyzed'!W$1*1/'nmol-analyzed'!W$2</f>
        <v>2.2321428571428575E-3</v>
      </c>
      <c r="Z338" s="14">
        <f>'nmol-analyzed'!X338*0.001/'nmol-analyzed'!X$1*1/'nmol-analyzed'!X$2</f>
        <v>4.4444444444444453E-3</v>
      </c>
      <c r="AA338" s="14">
        <f>'nmol-analyzed'!Y338*0.001/'nmol-analyzed'!Y$1*1/'nmol-analyzed'!Y$2</f>
        <v>4.4444444444444444E-3</v>
      </c>
      <c r="AB338" s="14">
        <f>'nmol-analyzed'!Z338*0.001/'nmol-analyzed'!Z$1*1/'nmol-analyzed'!Z$2</f>
        <v>0</v>
      </c>
      <c r="AC338" s="14">
        <f>'nmol-analyzed'!AA338*0.001/'nmol-analyzed'!AA$1*1/'nmol-analyzed'!AA$2</f>
        <v>4.4642857142857149E-3</v>
      </c>
      <c r="AD338" s="14">
        <f>'nmol-analyzed'!AB338*0.001/'nmol-analyzed'!AB$1*1/'nmol-analyzed'!AB$2</f>
        <v>8.8888888888888889E-3</v>
      </c>
      <c r="AE338" s="14">
        <f>'nmol-analyzed'!AC338*0.001/'nmol-analyzed'!AC$1*1/'nmol-analyzed'!AC$2</f>
        <v>4.4444444444444453E-3</v>
      </c>
      <c r="AF338" s="14">
        <f>'nmol-analyzed'!AD338*0.001/'nmol-analyzed'!AD$1*1/'nmol-analyzed'!AD$2</f>
        <v>5.0000000000000001E-3</v>
      </c>
      <c r="AG338" s="14">
        <f>'nmol-analyzed'!AE338*0.001/'nmol-analyzed'!AE$1*1/'nmol-analyzed'!AE$2</f>
        <v>0</v>
      </c>
      <c r="AH338" s="14">
        <f>'nmol-analyzed'!AF338*0.001/'nmol-analyzed'!AF$1*1/'nmol-analyzed'!AF$2</f>
        <v>2.2172949002217295E-3</v>
      </c>
      <c r="AI338" s="14">
        <f>'nmol-analyzed'!AG338*0.001/'nmol-analyzed'!AG$1*1/'nmol-analyzed'!AG$2</f>
        <v>6.6666666666666662E-3</v>
      </c>
      <c r="AJ338" s="14">
        <f>'nmol-analyzed'!AH338*0.001/'nmol-analyzed'!AH$1*1/'nmol-analyzed'!AH$2</f>
        <v>6.5789473684210531E-3</v>
      </c>
      <c r="AK338" s="14">
        <f>'nmol-analyzed'!AI338*0.001/'nmol-analyzed'!AI$1*1/'nmol-analyzed'!AI$2</f>
        <v>2.5000000000000001E-3</v>
      </c>
      <c r="AL338" s="14">
        <f>'nmol-analyzed'!AJ338*0.001/'nmol-analyzed'!AJ$1*1/'nmol-analyzed'!AJ$2</f>
        <v>3.7499999999999999E-2</v>
      </c>
      <c r="AM338" s="14">
        <f>'nmol-analyzed'!AK338*0.001/'nmol-analyzed'!AK$1*1/'nmol-analyzed'!AK$2</f>
        <v>0</v>
      </c>
      <c r="AN338" s="14">
        <f>'nmol-analyzed'!AL338*0.001/'nmol-analyzed'!AL$1*1/'nmol-analyzed'!AL$2</f>
        <v>6.6964285714285711E-3</v>
      </c>
      <c r="AO338" s="14">
        <f>'nmol-analyzed'!AM338*0.001/'nmol-analyzed'!AM$1*1/'nmol-analyzed'!AM$2</f>
        <v>2.2222222222222227E-3</v>
      </c>
      <c r="AP338" s="14">
        <f>'nmol-analyzed'!AN338*0.001/'nmol-analyzed'!AN$1*1/'nmol-analyzed'!AN$2</f>
        <v>4.4444444444444444E-3</v>
      </c>
      <c r="AQ338" s="14">
        <f>'nmol-analyzed'!AO338*0.001/'nmol-analyzed'!AO$1*1/'nmol-analyzed'!AO$2</f>
        <v>2.5000000000000001E-3</v>
      </c>
      <c r="AR338" s="14">
        <f>'nmol-analyzed'!AP338*0.001/'nmol-analyzed'!AP$1*1/'nmol-analyzed'!AP$2</f>
        <v>1.5625E-2</v>
      </c>
      <c r="AS338" s="14">
        <f>'nmol-analyzed'!AQ338*0.001/'nmol-analyzed'!AQ$1*1/'nmol-analyzed'!AQ$2</f>
        <v>0</v>
      </c>
      <c r="AT338" s="14">
        <f>'nmol-analyzed'!AR338*0.001/'nmol-analyzed'!AR$1*1/'nmol-analyzed'!AR$2</f>
        <v>4.3859649122807024E-3</v>
      </c>
      <c r="AU338" s="14">
        <f>'nmol-analyzed'!AS338*0.001/'nmol-analyzed'!AS$1*1/'nmol-analyzed'!AS$2</f>
        <v>0</v>
      </c>
      <c r="AV338" s="14">
        <f>'nmol-analyzed'!AT338*0.001/'nmol-analyzed'!AT$1*1/'nmol-analyzed'!AT$2</f>
        <v>4.3859649122807024E-3</v>
      </c>
      <c r="AW338" s="14">
        <f>'nmol-analyzed'!AU338*0.001/'nmol-analyzed'!AU$1*1/'nmol-analyzed'!AU$2</f>
        <v>2.2321428571428575E-3</v>
      </c>
      <c r="AX338" s="14">
        <f>'nmol-analyzed'!AV338*0.001/'nmol-analyzed'!AV$1*1/'nmol-analyzed'!AV$2</f>
        <v>2.5000000000000001E-3</v>
      </c>
      <c r="AY338" s="14"/>
    </row>
    <row r="339" spans="1:51" x14ac:dyDescent="0.2">
      <c r="A339">
        <f>'imported summary from web'!A340</f>
        <v>712.5</v>
      </c>
      <c r="B339" t="str">
        <f>'imported summary from web'!B340</f>
        <v>C39H67O8P</v>
      </c>
      <c r="C339" s="2" t="str">
        <f>'imported summary from web'!C340</f>
        <v>PA(36:5)</v>
      </c>
      <c r="D339" s="71"/>
      <c r="E339" s="14"/>
      <c r="F339" s="14">
        <f>'nmol-analyzed'!F339*0.001/'nmol-analyzed'!F$1*1/'nmol-analyzed'!F$2</f>
        <v>2.2947131608548933E-2</v>
      </c>
      <c r="G339" s="14">
        <f>'nmol-analyzed'!G339*0.001/'nmol-analyzed'!G$1*1/'nmol-analyzed'!G$2</f>
        <v>2.8008998875140606E-2</v>
      </c>
      <c r="H339" s="14">
        <f>'nmol-analyzed'!H339*0.001/'nmol-analyzed'!H$1*1/'nmol-analyzed'!H$2</f>
        <v>1.282339707536558E-2</v>
      </c>
      <c r="I339" s="14">
        <f>'nmol-analyzed'!I339*0.001/'nmol-analyzed'!I$1*1/'nmol-analyzed'!I$2</f>
        <v>3.6445444319460077E-2</v>
      </c>
      <c r="J339" s="14">
        <f>'nmol-analyzed'!J339*0.001/'nmol-analyzed'!J$1*1/'nmol-analyzed'!J$2</f>
        <v>3.813273340832396E-2</v>
      </c>
      <c r="K339" s="14">
        <f>'nmol-analyzed'!K339*0.001/'nmol-analyzed'!K$1*1/'nmol-analyzed'!K$2</f>
        <v>2.96962879640045E-2</v>
      </c>
      <c r="L339" s="14">
        <f t="shared" si="15"/>
        <v>2.800899887514061E-2</v>
      </c>
      <c r="M339" s="137">
        <f t="shared" si="16"/>
        <v>9.3030700239079122E-3</v>
      </c>
      <c r="N339" s="14">
        <f t="shared" si="17"/>
        <v>0.33214575306241501</v>
      </c>
      <c r="O339" s="14">
        <f>'nmol-analyzed'!M339*0.001/'nmol-analyzed'!M$1*1/'nmol-analyzed'!M$2</f>
        <v>3.0769230769230767E-2</v>
      </c>
      <c r="P339" s="14">
        <f>'nmol-analyzed'!N339*0.001/'nmol-analyzed'!N$1*1/'nmol-analyzed'!N$2</f>
        <v>5.7017543859649118E-3</v>
      </c>
      <c r="Q339" s="14">
        <f>'nmol-analyzed'!O339*0.001/'nmol-analyzed'!O$1*1/'nmol-analyzed'!O$2</f>
        <v>4.0879120879120878E-2</v>
      </c>
      <c r="R339" s="14">
        <f>'nmol-analyzed'!P339*0.001/'nmol-analyzed'!P$1*1/'nmol-analyzed'!P$2</f>
        <v>2.4036281179138315E-2</v>
      </c>
      <c r="S339" s="14">
        <f>'nmol-analyzed'!Q339*0.001/'nmol-analyzed'!Q$1*1/'nmol-analyzed'!Q$2</f>
        <v>5.4666666666666676E-2</v>
      </c>
      <c r="T339" s="14">
        <f>'nmol-analyzed'!R339*0.001/'nmol-analyzed'!R$1*1/'nmol-analyzed'!R$2</f>
        <v>5.7142857142857127E-2</v>
      </c>
      <c r="U339" s="14">
        <f>'nmol-analyzed'!S339*0.001/'nmol-analyzed'!S$1*1/'nmol-analyzed'!S$2</f>
        <v>1.2499999999999997E-2</v>
      </c>
      <c r="V339" s="14">
        <f>'nmol-analyzed'!T339*0.001/'nmol-analyzed'!T$1*1/'nmol-analyzed'!T$2</f>
        <v>1.3333333333333335E-3</v>
      </c>
      <c r="W339" s="14">
        <f>'nmol-analyzed'!U339*0.001/'nmol-analyzed'!U$1*1/'nmol-analyzed'!U$2</f>
        <v>3.0769230769230767E-2</v>
      </c>
      <c r="X339" s="14">
        <f>'nmol-analyzed'!V339*0.001/'nmol-analyzed'!V$1*1/'nmol-analyzed'!V$2</f>
        <v>1.9457013574660637E-2</v>
      </c>
      <c r="Y339" s="14">
        <f>'nmol-analyzed'!W339*0.001/'nmol-analyzed'!W$1*1/'nmol-analyzed'!W$2</f>
        <v>3.4821428571428573E-2</v>
      </c>
      <c r="Z339" s="14">
        <f>'nmol-analyzed'!X339*0.001/'nmol-analyzed'!X$1*1/'nmol-analyzed'!X$2</f>
        <v>5.2444444444444453E-2</v>
      </c>
      <c r="AA339" s="14">
        <f>'nmol-analyzed'!Y339*0.001/'nmol-analyzed'!Y$1*1/'nmol-analyzed'!Y$2</f>
        <v>1.0222222222222223E-2</v>
      </c>
      <c r="AB339" s="14">
        <f>'nmol-analyzed'!Z339*0.001/'nmol-analyzed'!Z$1*1/'nmol-analyzed'!Z$2</f>
        <v>1.2280701754385965E-2</v>
      </c>
      <c r="AC339" s="14">
        <f>'nmol-analyzed'!AA339*0.001/'nmol-analyzed'!AA$1*1/'nmol-analyzed'!AA$2</f>
        <v>7.0535714285714285E-2</v>
      </c>
      <c r="AD339" s="14">
        <f>'nmol-analyzed'!AB339*0.001/'nmol-analyzed'!AB$1*1/'nmol-analyzed'!AB$2</f>
        <v>8.355555555555555E-2</v>
      </c>
      <c r="AE339" s="14">
        <f>'nmol-analyzed'!AC339*0.001/'nmol-analyzed'!AC$1*1/'nmol-analyzed'!AC$2</f>
        <v>5.2444444444444453E-2</v>
      </c>
      <c r="AF339" s="14">
        <f>'nmol-analyzed'!AD339*0.001/'nmol-analyzed'!AD$1*1/'nmol-analyzed'!AD$2</f>
        <v>3.3999999999999989E-2</v>
      </c>
      <c r="AG339" s="14">
        <f>'nmol-analyzed'!AE339*0.001/'nmol-analyzed'!AE$1*1/'nmol-analyzed'!AE$2</f>
        <v>0</v>
      </c>
      <c r="AH339" s="14">
        <f>'nmol-analyzed'!AF339*0.001/'nmol-analyzed'!AF$1*1/'nmol-analyzed'!AF$2</f>
        <v>1.3303769401330377E-3</v>
      </c>
      <c r="AI339" s="14">
        <f>'nmol-analyzed'!AG339*0.001/'nmol-analyzed'!AG$1*1/'nmol-analyzed'!AG$2</f>
        <v>3.2444444444444442E-2</v>
      </c>
      <c r="AJ339" s="14">
        <f>'nmol-analyzed'!AH339*0.001/'nmol-analyzed'!AH$1*1/'nmol-analyzed'!AH$2</f>
        <v>2.763157894736842E-2</v>
      </c>
      <c r="AK339" s="14">
        <f>'nmol-analyzed'!AI339*0.001/'nmol-analyzed'!AI$1*1/'nmol-analyzed'!AI$2</f>
        <v>3.1499999999999986E-2</v>
      </c>
      <c r="AL339" s="14">
        <f>'nmol-analyzed'!AJ339*0.001/'nmol-analyzed'!AJ$1*1/'nmol-analyzed'!AJ$2</f>
        <v>0.12399999999999999</v>
      </c>
      <c r="AM339" s="14">
        <f>'nmol-analyzed'!AK339*0.001/'nmol-analyzed'!AK$1*1/'nmol-analyzed'!AK$2</f>
        <v>1.3157894736842107E-3</v>
      </c>
      <c r="AN339" s="14">
        <f>'nmol-analyzed'!AL339*0.001/'nmol-analyzed'!AL$1*1/'nmol-analyzed'!AL$2</f>
        <v>2.8124999999999994E-2</v>
      </c>
      <c r="AO339" s="14">
        <f>'nmol-analyzed'!AM339*0.001/'nmol-analyzed'!AM$1*1/'nmol-analyzed'!AM$2</f>
        <v>5.0222222222222217E-2</v>
      </c>
      <c r="AP339" s="14">
        <f>'nmol-analyzed'!AN339*0.001/'nmol-analyzed'!AN$1*1/'nmol-analyzed'!AN$2</f>
        <v>4.8000000000000001E-2</v>
      </c>
      <c r="AQ339" s="14">
        <f>'nmol-analyzed'!AO339*0.001/'nmol-analyzed'!AO$1*1/'nmol-analyzed'!AO$2</f>
        <v>2.1499999999999998E-2</v>
      </c>
      <c r="AR339" s="14">
        <f>'nmol-analyzed'!AP339*0.001/'nmol-analyzed'!AP$1*1/'nmol-analyzed'!AP$2</f>
        <v>4.8214285714285716E-2</v>
      </c>
      <c r="AS339" s="14">
        <f>'nmol-analyzed'!AQ339*0.001/'nmol-analyzed'!AQ$1*1/'nmol-analyzed'!AQ$2</f>
        <v>1.3392857142857143E-3</v>
      </c>
      <c r="AT339" s="14">
        <f>'nmol-analyzed'!AR339*0.001/'nmol-analyzed'!AR$1*1/'nmol-analyzed'!AR$2</f>
        <v>1.3157894736842107E-3</v>
      </c>
      <c r="AU339" s="14">
        <f>'nmol-analyzed'!AS339*0.001/'nmol-analyzed'!AS$1*1/'nmol-analyzed'!AS$2</f>
        <v>3.237250554323725E-2</v>
      </c>
      <c r="AV339" s="14">
        <f>'nmol-analyzed'!AT339*0.001/'nmol-analyzed'!AT$1*1/'nmol-analyzed'!AT$2</f>
        <v>5.7017543859649127E-3</v>
      </c>
      <c r="AW339" s="14">
        <f>'nmol-analyzed'!AU339*0.001/'nmol-analyzed'!AU$1*1/'nmol-analyzed'!AU$2</f>
        <v>1.4732142857142859E-2</v>
      </c>
      <c r="AX339" s="14">
        <f>'nmol-analyzed'!AV339*0.001/'nmol-analyzed'!AV$1*1/'nmol-analyzed'!AV$2</f>
        <v>6.4999999999999997E-3</v>
      </c>
      <c r="AY339" s="14"/>
    </row>
    <row r="340" spans="1:51" x14ac:dyDescent="0.2">
      <c r="A340">
        <f>'imported summary from web'!A341</f>
        <v>714.5</v>
      </c>
      <c r="B340" t="str">
        <f>'imported summary from web'!B341</f>
        <v>C39H69O8P</v>
      </c>
      <c r="C340" s="2" t="str">
        <f>'imported summary from web'!C341</f>
        <v>PA(36:4)</v>
      </c>
      <c r="D340" s="71"/>
      <c r="E340" s="14"/>
      <c r="F340" s="14">
        <f>'nmol-analyzed'!F340*0.001/'nmol-analyzed'!F$1*1/'nmol-analyzed'!F$2</f>
        <v>1.0123734533183356E-3</v>
      </c>
      <c r="G340" s="14">
        <f>'nmol-analyzed'!G340*0.001/'nmol-analyzed'!G$1*1/'nmol-analyzed'!G$2</f>
        <v>2.6996625421822269E-3</v>
      </c>
      <c r="H340" s="14">
        <f>'nmol-analyzed'!H340*0.001/'nmol-analyzed'!H$1*1/'nmol-analyzed'!H$2</f>
        <v>9.4488188976377951E-3</v>
      </c>
      <c r="I340" s="14">
        <f>'nmol-analyzed'!I340*0.001/'nmol-analyzed'!I$1*1/'nmol-analyzed'!I$2</f>
        <v>4.3869516310461208E-3</v>
      </c>
      <c r="J340" s="14">
        <f>'nmol-analyzed'!J340*0.001/'nmol-analyzed'!J$1*1/'nmol-analyzed'!J$2</f>
        <v>1.282339707536558E-2</v>
      </c>
      <c r="K340" s="14">
        <f>'nmol-analyzed'!K340*0.001/'nmol-analyzed'!K$1*1/'nmol-analyzed'!K$2</f>
        <v>1.0123734533183356E-3</v>
      </c>
      <c r="L340" s="14">
        <f t="shared" si="15"/>
        <v>5.2305961754780667E-3</v>
      </c>
      <c r="M340" s="137">
        <f t="shared" si="16"/>
        <v>4.8610327190847904E-3</v>
      </c>
      <c r="N340" s="14">
        <f t="shared" si="17"/>
        <v>0.92934582521857578</v>
      </c>
      <c r="O340" s="14">
        <f>'nmol-analyzed'!M340*0.001/'nmol-analyzed'!M$1*1/'nmol-analyzed'!M$2</f>
        <v>2.3981900452488689E-2</v>
      </c>
      <c r="P340" s="14">
        <f>'nmol-analyzed'!N340*0.001/'nmol-analyzed'!N$1*1/'nmol-analyzed'!N$2</f>
        <v>1.8859649122807021E-2</v>
      </c>
      <c r="Q340" s="14">
        <f>'nmol-analyzed'!O340*0.001/'nmol-analyzed'!O$1*1/'nmol-analyzed'!O$2</f>
        <v>1.3186813186813191E-3</v>
      </c>
      <c r="R340" s="14">
        <f>'nmol-analyzed'!P340*0.001/'nmol-analyzed'!P$1*1/'nmol-analyzed'!P$2</f>
        <v>5.8956916099773236E-3</v>
      </c>
      <c r="S340" s="14">
        <f>'nmol-analyzed'!Q340*0.001/'nmol-analyzed'!Q$1*1/'nmol-analyzed'!Q$2</f>
        <v>8.0000000000000019E-3</v>
      </c>
      <c r="T340" s="14">
        <f>'nmol-analyzed'!R340*0.001/'nmol-analyzed'!R$1*1/'nmol-analyzed'!R$2</f>
        <v>8.0357142857142867E-3</v>
      </c>
      <c r="U340" s="14">
        <f>'nmol-analyzed'!S340*0.001/'nmol-analyzed'!S$1*1/'nmol-analyzed'!S$2</f>
        <v>1.3392857142857147E-3</v>
      </c>
      <c r="V340" s="14">
        <f>'nmol-analyzed'!T340*0.001/'nmol-analyzed'!T$1*1/'nmol-analyzed'!T$2</f>
        <v>1.3333333333333337E-3</v>
      </c>
      <c r="W340" s="14">
        <f>'nmol-analyzed'!U340*0.001/'nmol-analyzed'!U$1*1/'nmol-analyzed'!U$2</f>
        <v>3.6199095022624432E-3</v>
      </c>
      <c r="X340" s="14">
        <f>'nmol-analyzed'!V340*0.001/'nmol-analyzed'!V$1*1/'nmol-analyzed'!V$2</f>
        <v>1.3574660633484171E-3</v>
      </c>
      <c r="Y340" s="14">
        <f>'nmol-analyzed'!W340*0.001/'nmol-analyzed'!W$1*1/'nmol-analyzed'!W$2</f>
        <v>1.3392857142857147E-3</v>
      </c>
      <c r="Z340" s="14">
        <f>'nmol-analyzed'!X340*0.001/'nmol-analyzed'!X$1*1/'nmol-analyzed'!X$2</f>
        <v>1.0222222222222223E-2</v>
      </c>
      <c r="AA340" s="14">
        <f>'nmol-analyzed'!Y340*0.001/'nmol-analyzed'!Y$1*1/'nmol-analyzed'!Y$2</f>
        <v>0</v>
      </c>
      <c r="AB340" s="14">
        <f>'nmol-analyzed'!Z340*0.001/'nmol-analyzed'!Z$1*1/'nmol-analyzed'!Z$2</f>
        <v>0</v>
      </c>
      <c r="AC340" s="14">
        <f>'nmol-analyzed'!AA340*0.001/'nmol-analyzed'!AA$1*1/'nmol-analyzed'!AA$2</f>
        <v>5.8035714285714296E-3</v>
      </c>
      <c r="AD340" s="14">
        <f>'nmol-analyzed'!AB340*0.001/'nmol-analyzed'!AB$1*1/'nmol-analyzed'!AB$2</f>
        <v>1.2444444444444444E-2</v>
      </c>
      <c r="AE340" s="14">
        <f>'nmol-analyzed'!AC340*0.001/'nmol-analyzed'!AC$1*1/'nmol-analyzed'!AC$2</f>
        <v>3.5555555555555553E-3</v>
      </c>
      <c r="AF340" s="14">
        <f>'nmol-analyzed'!AD340*0.001/'nmol-analyzed'!AD$1*1/'nmol-analyzed'!AD$2</f>
        <v>3.9999999999999992E-3</v>
      </c>
      <c r="AG340" s="14">
        <f>'nmol-analyzed'!AE340*0.001/'nmol-analyzed'!AE$1*1/'nmol-analyzed'!AE$2</f>
        <v>0</v>
      </c>
      <c r="AH340" s="14">
        <f>'nmol-analyzed'!AF340*0.001/'nmol-analyzed'!AF$1*1/'nmol-analyzed'!AF$2</f>
        <v>1.3303769401330379E-3</v>
      </c>
      <c r="AI340" s="14">
        <f>'nmol-analyzed'!AG340*0.001/'nmol-analyzed'!AG$1*1/'nmol-analyzed'!AG$2</f>
        <v>0</v>
      </c>
      <c r="AJ340" s="14">
        <f>'nmol-analyzed'!AH340*0.001/'nmol-analyzed'!AH$1*1/'nmol-analyzed'!AH$2</f>
        <v>0</v>
      </c>
      <c r="AK340" s="14">
        <f>'nmol-analyzed'!AI340*0.001/'nmol-analyzed'!AI$1*1/'nmol-analyzed'!AI$2</f>
        <v>3.9999999999999992E-3</v>
      </c>
      <c r="AL340" s="14">
        <f>'nmol-analyzed'!AJ340*0.001/'nmol-analyzed'!AJ$1*1/'nmol-analyzed'!AJ$2</f>
        <v>2.4E-2</v>
      </c>
      <c r="AM340" s="14">
        <f>'nmol-analyzed'!AK340*0.001/'nmol-analyzed'!AK$1*1/'nmol-analyzed'!AK$2</f>
        <v>5.7017543859649144E-3</v>
      </c>
      <c r="AN340" s="14">
        <f>'nmol-analyzed'!AL340*0.001/'nmol-analyzed'!AL$1*1/'nmol-analyzed'!AL$2</f>
        <v>0</v>
      </c>
      <c r="AO340" s="14">
        <f>'nmol-analyzed'!AM340*0.001/'nmol-analyzed'!AM$1*1/'nmol-analyzed'!AM$2</f>
        <v>1.0222222222222223E-2</v>
      </c>
      <c r="AP340" s="14">
        <f>'nmol-analyzed'!AN340*0.001/'nmol-analyzed'!AN$1*1/'nmol-analyzed'!AN$2</f>
        <v>3.5555555555555553E-3</v>
      </c>
      <c r="AQ340" s="14">
        <f>'nmol-analyzed'!AO340*0.001/'nmol-analyzed'!AO$1*1/'nmol-analyzed'!AO$2</f>
        <v>1.5000000000000002E-3</v>
      </c>
      <c r="AR340" s="14">
        <f>'nmol-analyzed'!AP340*0.001/'nmol-analyzed'!AP$1*1/'nmol-analyzed'!AP$2</f>
        <v>5.8035714285714296E-3</v>
      </c>
      <c r="AS340" s="14">
        <f>'nmol-analyzed'!AQ340*0.001/'nmol-analyzed'!AQ$1*1/'nmol-analyzed'!AQ$2</f>
        <v>0</v>
      </c>
      <c r="AT340" s="14">
        <f>'nmol-analyzed'!AR340*0.001/'nmol-analyzed'!AR$1*1/'nmol-analyzed'!AR$2</f>
        <v>5.7017543859649144E-3</v>
      </c>
      <c r="AU340" s="14">
        <f>'nmol-analyzed'!AS340*0.001/'nmol-analyzed'!AS$1*1/'nmol-analyzed'!AS$2</f>
        <v>7.9822616407982262E-3</v>
      </c>
      <c r="AV340" s="14">
        <f>'nmol-analyzed'!AT340*0.001/'nmol-analyzed'!AT$1*1/'nmol-analyzed'!AT$2</f>
        <v>3.508771929824561E-3</v>
      </c>
      <c r="AW340" s="14">
        <f>'nmol-analyzed'!AU340*0.001/'nmol-analyzed'!AU$1*1/'nmol-analyzed'!AU$2</f>
        <v>3.5714285714285709E-3</v>
      </c>
      <c r="AX340" s="14">
        <f>'nmol-analyzed'!AV340*0.001/'nmol-analyzed'!AV$1*1/'nmol-analyzed'!AV$2</f>
        <v>1.5000000000000002E-3</v>
      </c>
      <c r="AY340" s="14"/>
    </row>
    <row r="341" spans="1:51" x14ac:dyDescent="0.2">
      <c r="A341">
        <f>'imported summary from web'!A342</f>
        <v>716.5</v>
      </c>
      <c r="B341" t="str">
        <f>'imported summary from web'!B342</f>
        <v>C39H71O8P</v>
      </c>
      <c r="C341" s="2" t="str">
        <f>'imported summary from web'!C342</f>
        <v>PA(36:3)</v>
      </c>
      <c r="D341" s="71"/>
      <c r="E341" s="14"/>
      <c r="F341" s="14">
        <f>'nmol-analyzed'!F341*0.001/'nmol-analyzed'!F$1*1/'nmol-analyzed'!F$2</f>
        <v>0</v>
      </c>
      <c r="G341" s="14">
        <f>'nmol-analyzed'!G341*0.001/'nmol-analyzed'!G$1*1/'nmol-analyzed'!G$2</f>
        <v>7.7615298087739043E-3</v>
      </c>
      <c r="H341" s="14">
        <f>'nmol-analyzed'!H341*0.001/'nmol-analyzed'!H$1*1/'nmol-analyzed'!H$2</f>
        <v>1.0123734533183353E-3</v>
      </c>
      <c r="I341" s="14">
        <f>'nmol-analyzed'!I341*0.001/'nmol-analyzed'!I$1*1/'nmol-analyzed'!I$2</f>
        <v>4.3869516310461199E-3</v>
      </c>
      <c r="J341" s="14">
        <f>'nmol-analyzed'!J341*0.001/'nmol-analyzed'!J$1*1/'nmol-analyzed'!J$2</f>
        <v>0</v>
      </c>
      <c r="K341" s="14">
        <f>'nmol-analyzed'!K341*0.001/'nmol-analyzed'!K$1*1/'nmol-analyzed'!K$2</f>
        <v>2.6996625421822277E-3</v>
      </c>
      <c r="L341" s="14">
        <f t="shared" si="15"/>
        <v>2.643419572553431E-3</v>
      </c>
      <c r="M341" s="137">
        <f t="shared" si="16"/>
        <v>3.0289854808802971E-3</v>
      </c>
      <c r="N341" s="14">
        <f t="shared" si="17"/>
        <v>1.1458587627670569</v>
      </c>
      <c r="O341" s="14">
        <f>'nmol-analyzed'!M341*0.001/'nmol-analyzed'!M$1*1/'nmol-analyzed'!M$2</f>
        <v>0</v>
      </c>
      <c r="P341" s="14">
        <f>'nmol-analyzed'!N341*0.001/'nmol-analyzed'!N$1*1/'nmol-analyzed'!N$2</f>
        <v>7.8947368421052651E-3</v>
      </c>
      <c r="Q341" s="14">
        <f>'nmol-analyzed'!O341*0.001/'nmol-analyzed'!O$1*1/'nmol-analyzed'!O$2</f>
        <v>1.8901098901098898E-2</v>
      </c>
      <c r="R341" s="14">
        <f>'nmol-analyzed'!P341*0.001/'nmol-analyzed'!P$1*1/'nmol-analyzed'!P$2</f>
        <v>8.163265306122448E-3</v>
      </c>
      <c r="S341" s="14">
        <f>'nmol-analyzed'!Q341*0.001/'nmol-analyzed'!Q$1*1/'nmol-analyzed'!Q$2</f>
        <v>1.3333333333333337E-3</v>
      </c>
      <c r="T341" s="14">
        <f>'nmol-analyzed'!R341*0.001/'nmol-analyzed'!R$1*1/'nmol-analyzed'!R$2</f>
        <v>0</v>
      </c>
      <c r="U341" s="14">
        <f>'nmol-analyzed'!S341*0.001/'nmol-analyzed'!S$1*1/'nmol-analyzed'!S$2</f>
        <v>0</v>
      </c>
      <c r="V341" s="14">
        <f>'nmol-analyzed'!T341*0.001/'nmol-analyzed'!T$1*1/'nmol-analyzed'!T$2</f>
        <v>3.5555555555555557E-3</v>
      </c>
      <c r="W341" s="14">
        <f>'nmol-analyzed'!U341*0.001/'nmol-analyzed'!U$1*1/'nmol-analyzed'!U$2</f>
        <v>1.3574660633484165E-3</v>
      </c>
      <c r="X341" s="14">
        <f>'nmol-analyzed'!V341*0.001/'nmol-analyzed'!V$1*1/'nmol-analyzed'!V$2</f>
        <v>1.3574660633484165E-3</v>
      </c>
      <c r="Y341" s="14">
        <f>'nmol-analyzed'!W341*0.001/'nmol-analyzed'!W$1*1/'nmol-analyzed'!W$2</f>
        <v>3.5714285714285713E-3</v>
      </c>
      <c r="Z341" s="14">
        <f>'nmol-analyzed'!X341*0.001/'nmol-analyzed'!X$1*1/'nmol-analyzed'!X$2</f>
        <v>0</v>
      </c>
      <c r="AA341" s="14">
        <f>'nmol-analyzed'!Y341*0.001/'nmol-analyzed'!Y$1*1/'nmol-analyzed'!Y$2</f>
        <v>1.3333333333333335E-3</v>
      </c>
      <c r="AB341" s="14">
        <f>'nmol-analyzed'!Z341*0.001/'nmol-analyzed'!Z$1*1/'nmol-analyzed'!Z$2</f>
        <v>5.7017543859649127E-3</v>
      </c>
      <c r="AC341" s="14">
        <f>'nmol-analyzed'!AA341*0.001/'nmol-analyzed'!AA$1*1/'nmol-analyzed'!AA$2</f>
        <v>1.3392857142857145E-3</v>
      </c>
      <c r="AD341" s="14">
        <f>'nmol-analyzed'!AB341*0.001/'nmol-analyzed'!AB$1*1/'nmol-analyzed'!AB$2</f>
        <v>0</v>
      </c>
      <c r="AE341" s="14">
        <f>'nmol-analyzed'!AC341*0.001/'nmol-analyzed'!AC$1*1/'nmol-analyzed'!AC$2</f>
        <v>1.3333333333333337E-3</v>
      </c>
      <c r="AF341" s="14">
        <f>'nmol-analyzed'!AD341*0.001/'nmol-analyzed'!AD$1*1/'nmol-analyzed'!AD$2</f>
        <v>0</v>
      </c>
      <c r="AG341" s="14">
        <f>'nmol-analyzed'!AE341*0.001/'nmol-analyzed'!AE$1*1/'nmol-analyzed'!AE$2</f>
        <v>0</v>
      </c>
      <c r="AH341" s="14">
        <f>'nmol-analyzed'!AF341*0.001/'nmol-analyzed'!AF$1*1/'nmol-analyzed'!AF$2</f>
        <v>0</v>
      </c>
      <c r="AI341" s="14">
        <f>'nmol-analyzed'!AG341*0.001/'nmol-analyzed'!AG$1*1/'nmol-analyzed'!AG$2</f>
        <v>3.5555555555555562E-3</v>
      </c>
      <c r="AJ341" s="14">
        <f>'nmol-analyzed'!AH341*0.001/'nmol-analyzed'!AH$1*1/'nmol-analyzed'!AH$2</f>
        <v>1.3157894736842107E-3</v>
      </c>
      <c r="AK341" s="14">
        <f>'nmol-analyzed'!AI341*0.001/'nmol-analyzed'!AI$1*1/'nmol-analyzed'!AI$2</f>
        <v>1.15E-2</v>
      </c>
      <c r="AL341" s="14">
        <f>'nmol-analyzed'!AJ341*0.001/'nmol-analyzed'!AJ$1*1/'nmol-analyzed'!AJ$2</f>
        <v>0</v>
      </c>
      <c r="AM341" s="14">
        <f>'nmol-analyzed'!AK341*0.001/'nmol-analyzed'!AK$1*1/'nmol-analyzed'!AK$2</f>
        <v>0</v>
      </c>
      <c r="AN341" s="14">
        <f>'nmol-analyzed'!AL341*0.001/'nmol-analyzed'!AL$1*1/'nmol-analyzed'!AL$2</f>
        <v>5.8035714285714288E-3</v>
      </c>
      <c r="AO341" s="14">
        <f>'nmol-analyzed'!AM341*0.001/'nmol-analyzed'!AM$1*1/'nmol-analyzed'!AM$2</f>
        <v>0</v>
      </c>
      <c r="AP341" s="14">
        <f>'nmol-analyzed'!AN341*0.001/'nmol-analyzed'!AN$1*1/'nmol-analyzed'!AN$2</f>
        <v>0</v>
      </c>
      <c r="AQ341" s="14">
        <f>'nmol-analyzed'!AO341*0.001/'nmol-analyzed'!AO$1*1/'nmol-analyzed'!AO$2</f>
        <v>1.5E-3</v>
      </c>
      <c r="AR341" s="14">
        <f>'nmol-analyzed'!AP341*0.001/'nmol-analyzed'!AP$1*1/'nmol-analyzed'!AP$2</f>
        <v>1.3392857142857145E-3</v>
      </c>
      <c r="AS341" s="14">
        <f>'nmol-analyzed'!AQ341*0.001/'nmol-analyzed'!AQ$1*1/'nmol-analyzed'!AQ$2</f>
        <v>0</v>
      </c>
      <c r="AT341" s="14">
        <f>'nmol-analyzed'!AR341*0.001/'nmol-analyzed'!AR$1*1/'nmol-analyzed'!AR$2</f>
        <v>1.3157894736842107E-3</v>
      </c>
      <c r="AU341" s="14">
        <f>'nmol-analyzed'!AS341*0.001/'nmol-analyzed'!AS$1*1/'nmol-analyzed'!AS$2</f>
        <v>0</v>
      </c>
      <c r="AV341" s="14">
        <f>'nmol-analyzed'!AT341*0.001/'nmol-analyzed'!AT$1*1/'nmol-analyzed'!AT$2</f>
        <v>0</v>
      </c>
      <c r="AW341" s="14">
        <f>'nmol-analyzed'!AU341*0.001/'nmol-analyzed'!AU$1*1/'nmol-analyzed'!AU$2</f>
        <v>0</v>
      </c>
      <c r="AX341" s="14">
        <f>'nmol-analyzed'!AV341*0.001/'nmol-analyzed'!AV$1*1/'nmol-analyzed'!AV$2</f>
        <v>0</v>
      </c>
      <c r="AY341" s="14"/>
    </row>
    <row r="342" spans="1:51" x14ac:dyDescent="0.2">
      <c r="A342">
        <f>'imported summary from web'!A343</f>
        <v>718.5</v>
      </c>
      <c r="B342" t="str">
        <f>'imported summary from web'!B343</f>
        <v>C39H73O8P</v>
      </c>
      <c r="C342" s="2" t="str">
        <f>'imported summary from web'!C343</f>
        <v>PA(36:2)</v>
      </c>
      <c r="D342" s="71"/>
      <c r="E342" s="14"/>
      <c r="F342" s="14">
        <f>'nmol-analyzed'!F342*0.001/'nmol-analyzed'!F$1*1/'nmol-analyzed'!F$2</f>
        <v>6.7491563554555672E-4</v>
      </c>
      <c r="G342" s="14">
        <f>'nmol-analyzed'!G342*0.001/'nmol-analyzed'!G$1*1/'nmol-analyzed'!G$2</f>
        <v>6.7491563554555672E-4</v>
      </c>
      <c r="H342" s="14">
        <f>'nmol-analyzed'!H342*0.001/'nmol-analyzed'!H$1*1/'nmol-analyzed'!H$2</f>
        <v>1.7547806524184483E-2</v>
      </c>
      <c r="I342" s="14">
        <f>'nmol-analyzed'!I342*0.001/'nmol-analyzed'!I$1*1/'nmol-analyzed'!I$2</f>
        <v>2.429696287964005E-2</v>
      </c>
      <c r="J342" s="14">
        <f>'nmol-analyzed'!J342*0.001/'nmol-analyzed'!J$1*1/'nmol-analyzed'!J$2</f>
        <v>4.0494938132733405E-3</v>
      </c>
      <c r="K342" s="14">
        <f>'nmol-analyzed'!K342*0.001/'nmol-analyzed'!K$1*1/'nmol-analyzed'!K$2</f>
        <v>9.1113610798650158E-3</v>
      </c>
      <c r="L342" s="14">
        <f t="shared" si="15"/>
        <v>9.3925759280090015E-3</v>
      </c>
      <c r="M342" s="137">
        <f t="shared" si="16"/>
        <v>9.6878413148230175E-3</v>
      </c>
      <c r="N342" s="14">
        <f t="shared" si="17"/>
        <v>1.031436039386546</v>
      </c>
      <c r="O342" s="14">
        <f>'nmol-analyzed'!M342*0.001/'nmol-analyzed'!M$1*1/'nmol-analyzed'!M$2</f>
        <v>1.4479638009049773E-2</v>
      </c>
      <c r="P342" s="14">
        <f>'nmol-analyzed'!N342*0.001/'nmol-analyzed'!N$1*1/'nmol-analyzed'!N$2</f>
        <v>3.0701754385964908E-3</v>
      </c>
      <c r="Q342" s="14">
        <f>'nmol-analyzed'!O342*0.001/'nmol-analyzed'!O$1*1/'nmol-analyzed'!O$2</f>
        <v>2.9450549450549451E-2</v>
      </c>
      <c r="R342" s="14">
        <f>'nmol-analyzed'!P342*0.001/'nmol-analyzed'!P$1*1/'nmol-analyzed'!P$2</f>
        <v>9.0702947845804961E-4</v>
      </c>
      <c r="S342" s="14">
        <f>'nmol-analyzed'!Q342*0.001/'nmol-analyzed'!Q$1*1/'nmol-analyzed'!Q$2</f>
        <v>2.5333333333333333E-2</v>
      </c>
      <c r="T342" s="14">
        <f>'nmol-analyzed'!R342*0.001/'nmol-analyzed'!R$1*1/'nmol-analyzed'!R$2</f>
        <v>1.4285714285714282E-2</v>
      </c>
      <c r="U342" s="14">
        <f>'nmol-analyzed'!S342*0.001/'nmol-analyzed'!S$1*1/'nmol-analyzed'!S$2</f>
        <v>3.1249999999999993E-3</v>
      </c>
      <c r="V342" s="14">
        <f>'nmol-analyzed'!T342*0.001/'nmol-analyzed'!T$1*1/'nmol-analyzed'!T$2</f>
        <v>0</v>
      </c>
      <c r="W342" s="14">
        <f>'nmol-analyzed'!U342*0.001/'nmol-analyzed'!U$1*1/'nmol-analyzed'!U$2</f>
        <v>9.0497737556561079E-4</v>
      </c>
      <c r="X342" s="14">
        <f>'nmol-analyzed'!V342*0.001/'nmol-analyzed'!V$1*1/'nmol-analyzed'!V$2</f>
        <v>9.0497737556561079E-4</v>
      </c>
      <c r="Y342" s="14">
        <f>'nmol-analyzed'!W342*0.001/'nmol-analyzed'!W$1*1/'nmol-analyzed'!W$2</f>
        <v>4.5535714285714284E-2</v>
      </c>
      <c r="Z342" s="14">
        <f>'nmol-analyzed'!X342*0.001/'nmol-analyzed'!X$1*1/'nmol-analyzed'!X$2</f>
        <v>5.8666666666666673E-2</v>
      </c>
      <c r="AA342" s="14">
        <f>'nmol-analyzed'!Y342*0.001/'nmol-analyzed'!Y$1*1/'nmol-analyzed'!Y$2</f>
        <v>1.1999999999999999E-2</v>
      </c>
      <c r="AB342" s="14">
        <f>'nmol-analyzed'!Z342*0.001/'nmol-analyzed'!Z$1*1/'nmol-analyzed'!Z$2</f>
        <v>3.0701754385964912E-3</v>
      </c>
      <c r="AC342" s="14">
        <f>'nmol-analyzed'!AA342*0.001/'nmol-analyzed'!AA$1*1/'nmol-analyzed'!AA$2</f>
        <v>1.2053571428571427E-2</v>
      </c>
      <c r="AD342" s="14">
        <f>'nmol-analyzed'!AB342*0.001/'nmol-analyzed'!AB$1*1/'nmol-analyzed'!AB$2</f>
        <v>1.1999999999999999E-2</v>
      </c>
      <c r="AE342" s="14">
        <f>'nmol-analyzed'!AC342*0.001/'nmol-analyzed'!AC$1*1/'nmol-analyzed'!AC$2</f>
        <v>1.2E-2</v>
      </c>
      <c r="AF342" s="14">
        <f>'nmol-analyzed'!AD342*0.001/'nmol-analyzed'!AD$1*1/'nmol-analyzed'!AD$2</f>
        <v>8.5000000000000006E-3</v>
      </c>
      <c r="AG342" s="14">
        <f>'nmol-analyzed'!AE342*0.001/'nmol-analyzed'!AE$1*1/'nmol-analyzed'!AE$2</f>
        <v>8.9285714285714261E-4</v>
      </c>
      <c r="AH342" s="14">
        <f>'nmol-analyzed'!AF342*0.001/'nmol-analyzed'!AF$1*1/'nmol-analyzed'!AF$2</f>
        <v>3.1042128603104208E-3</v>
      </c>
      <c r="AI342" s="14">
        <f>'nmol-analyzed'!AG342*0.001/'nmol-analyzed'!AG$1*1/'nmol-analyzed'!AG$2</f>
        <v>1.8666666666666665E-2</v>
      </c>
      <c r="AJ342" s="14">
        <f>'nmol-analyzed'!AH342*0.001/'nmol-analyzed'!AH$1*1/'nmol-analyzed'!AH$2</f>
        <v>2.7192982456140352E-2</v>
      </c>
      <c r="AK342" s="14">
        <f>'nmol-analyzed'!AI342*0.001/'nmol-analyzed'!AI$1*1/'nmol-analyzed'!AI$2</f>
        <v>6.5999999999999989E-2</v>
      </c>
      <c r="AL342" s="14">
        <f>'nmol-analyzed'!AJ342*0.001/'nmol-analyzed'!AJ$1*1/'nmol-analyzed'!AJ$2</f>
        <v>9.5999999999999988E-2</v>
      </c>
      <c r="AM342" s="14">
        <f>'nmol-analyzed'!AK342*0.001/'nmol-analyzed'!AK$1*1/'nmol-analyzed'!AK$2</f>
        <v>8.7719298245614026E-4</v>
      </c>
      <c r="AN342" s="14">
        <f>'nmol-analyzed'!AL342*0.001/'nmol-analyzed'!AL$1*1/'nmol-analyzed'!AL$2</f>
        <v>0</v>
      </c>
      <c r="AO342" s="14">
        <f>'nmol-analyzed'!AM342*0.001/'nmol-analyzed'!AM$1*1/'nmol-analyzed'!AM$2</f>
        <v>5.3333333333333323E-3</v>
      </c>
      <c r="AP342" s="14">
        <f>'nmol-analyzed'!AN342*0.001/'nmol-analyzed'!AN$1*1/'nmol-analyzed'!AN$2</f>
        <v>2.5333333333333333E-2</v>
      </c>
      <c r="AQ342" s="14">
        <f>'nmol-analyzed'!AO342*0.001/'nmol-analyzed'!AO$1*1/'nmol-analyzed'!AO$2</f>
        <v>3.4999999999999992E-3</v>
      </c>
      <c r="AR342" s="14">
        <f>'nmol-analyzed'!AP342*0.001/'nmol-analyzed'!AP$1*1/'nmol-analyzed'!AP$2</f>
        <v>9.821428571428573E-3</v>
      </c>
      <c r="AS342" s="14">
        <f>'nmol-analyzed'!AQ342*0.001/'nmol-analyzed'!AQ$1*1/'nmol-analyzed'!AQ$2</f>
        <v>3.1249999999999993E-3</v>
      </c>
      <c r="AT342" s="14">
        <f>'nmol-analyzed'!AR342*0.001/'nmol-analyzed'!AR$1*1/'nmol-analyzed'!AR$2</f>
        <v>3.0701754385964912E-3</v>
      </c>
      <c r="AU342" s="14">
        <f>'nmol-analyzed'!AS342*0.001/'nmol-analyzed'!AS$1*1/'nmol-analyzed'!AS$2</f>
        <v>3.1929046563192905E-2</v>
      </c>
      <c r="AV342" s="14">
        <f>'nmol-analyzed'!AT342*0.001/'nmol-analyzed'!AT$1*1/'nmol-analyzed'!AT$2</f>
        <v>7.4561403508771936E-3</v>
      </c>
      <c r="AW342" s="14">
        <f>'nmol-analyzed'!AU342*0.001/'nmol-analyzed'!AU$1*1/'nmol-analyzed'!AU$2</f>
        <v>2.9910714285714287E-2</v>
      </c>
      <c r="AX342" s="14">
        <f>'nmol-analyzed'!AV342*0.001/'nmol-analyzed'!AV$1*1/'nmol-analyzed'!AV$2</f>
        <v>3.0999999999999996E-2</v>
      </c>
      <c r="AY342" s="14"/>
    </row>
    <row r="343" spans="1:51" x14ac:dyDescent="0.2">
      <c r="A343">
        <f>'imported summary from web'!A344</f>
        <v>738.5</v>
      </c>
      <c r="B343" t="str">
        <f>'imported summary from web'!B344</f>
        <v>C41H69O8P</v>
      </c>
      <c r="C343" s="2" t="str">
        <f>'imported summary from web'!C344</f>
        <v>PA(38:6)</v>
      </c>
      <c r="D343" s="71"/>
      <c r="E343" s="14"/>
      <c r="F343" s="14">
        <f>'nmol-analyzed'!F343*0.001/'nmol-analyzed'!F$1*1/'nmol-analyzed'!F$2</f>
        <v>4.4206974128233975E-2</v>
      </c>
      <c r="G343" s="14">
        <f>'nmol-analyzed'!G343*0.001/'nmol-analyzed'!G$1*1/'nmol-analyzed'!G$2</f>
        <v>9.9887514060742436E-2</v>
      </c>
      <c r="H343" s="14">
        <f>'nmol-analyzed'!H343*0.001/'nmol-analyzed'!H$1*1/'nmol-analyzed'!H$2</f>
        <v>9.8200224971878539E-2</v>
      </c>
      <c r="I343" s="14">
        <f>'nmol-analyzed'!I343*0.001/'nmol-analyzed'!I$1*1/'nmol-analyzed'!I$2</f>
        <v>6.614173228346458E-2</v>
      </c>
      <c r="J343" s="14">
        <f>'nmol-analyzed'!J343*0.001/'nmol-analyzed'!J$1*1/'nmol-analyzed'!J$2</f>
        <v>0.106636670416198</v>
      </c>
      <c r="K343" s="14">
        <f>'nmol-analyzed'!K343*0.001/'nmol-analyzed'!K$1*1/'nmol-analyzed'!K$2</f>
        <v>0.106636670416198</v>
      </c>
      <c r="L343" s="14">
        <f t="shared" si="15"/>
        <v>8.6951631046119249E-2</v>
      </c>
      <c r="M343" s="137">
        <f t="shared" si="16"/>
        <v>2.5803205483882832E-2</v>
      </c>
      <c r="N343" s="14">
        <f t="shared" si="17"/>
        <v>0.29675355336574172</v>
      </c>
      <c r="O343" s="14">
        <f>'nmol-analyzed'!M343*0.001/'nmol-analyzed'!M$1*1/'nmol-analyzed'!M$2</f>
        <v>2.5339366515837104E-2</v>
      </c>
      <c r="P343" s="14">
        <f>'nmol-analyzed'!N343*0.001/'nmol-analyzed'!N$1*1/'nmol-analyzed'!N$2</f>
        <v>1.5789473684210527E-2</v>
      </c>
      <c r="Q343" s="14">
        <f>'nmol-analyzed'!O343*0.001/'nmol-analyzed'!O$1*1/'nmol-analyzed'!O$2</f>
        <v>6.8571428571428575E-2</v>
      </c>
      <c r="R343" s="14">
        <f>'nmol-analyzed'!P343*0.001/'nmol-analyzed'!P$1*1/'nmol-analyzed'!P$2</f>
        <v>4.807256235827663E-2</v>
      </c>
      <c r="S343" s="14">
        <f>'nmol-analyzed'!Q343*0.001/'nmol-analyzed'!Q$1*1/'nmol-analyzed'!Q$2</f>
        <v>0.30044444444444451</v>
      </c>
      <c r="T343" s="14">
        <f>'nmol-analyzed'!R343*0.001/'nmol-analyzed'!R$1*1/'nmol-analyzed'!R$2</f>
        <v>0.26830357142857147</v>
      </c>
      <c r="U343" s="14">
        <f>'nmol-analyzed'!S343*0.001/'nmol-analyzed'!S$1*1/'nmol-analyzed'!S$2</f>
        <v>4.2857142857142851E-2</v>
      </c>
      <c r="V343" s="14">
        <f>'nmol-analyzed'!T343*0.001/'nmol-analyzed'!T$1*1/'nmol-analyzed'!T$2</f>
        <v>1.1555555555555557E-2</v>
      </c>
      <c r="W343" s="14">
        <f>'nmol-analyzed'!U343*0.001/'nmol-analyzed'!U$1*1/'nmol-analyzed'!U$2</f>
        <v>3.4389140271493208E-2</v>
      </c>
      <c r="X343" s="14">
        <f>'nmol-analyzed'!V343*0.001/'nmol-analyzed'!V$1*1/'nmol-analyzed'!V$2</f>
        <v>3.8914027149321274E-2</v>
      </c>
      <c r="Y343" s="14">
        <f>'nmol-analyzed'!W343*0.001/'nmol-analyzed'!W$1*1/'nmol-analyzed'!W$2</f>
        <v>0.20357142857142854</v>
      </c>
      <c r="Z343" s="14">
        <f>'nmol-analyzed'!X343*0.001/'nmol-analyzed'!X$1*1/'nmol-analyzed'!X$2</f>
        <v>0.48933333333333351</v>
      </c>
      <c r="AA343" s="14">
        <f>'nmol-analyzed'!Y343*0.001/'nmol-analyzed'!Y$1*1/'nmol-analyzed'!Y$2</f>
        <v>8.4888888888888889E-2</v>
      </c>
      <c r="AB343" s="14">
        <f>'nmol-analyzed'!Z343*0.001/'nmol-analyzed'!Z$1*1/'nmol-analyzed'!Z$2</f>
        <v>3.7719298245614041E-2</v>
      </c>
      <c r="AC343" s="14">
        <f>'nmol-analyzed'!AA343*0.001/'nmol-analyzed'!AA$1*1/'nmol-analyzed'!AA$2</f>
        <v>0.14776785714285715</v>
      </c>
      <c r="AD343" s="14">
        <f>'nmol-analyzed'!AB343*0.001/'nmol-analyzed'!AB$1*1/'nmol-analyzed'!AB$2</f>
        <v>0.18044444444444446</v>
      </c>
      <c r="AE343" s="14">
        <f>'nmol-analyzed'!AC343*0.001/'nmol-analyzed'!AC$1*1/'nmol-analyzed'!AC$2</f>
        <v>0.38266666666666671</v>
      </c>
      <c r="AF343" s="14">
        <f>'nmol-analyzed'!AD343*0.001/'nmol-analyzed'!AD$1*1/'nmol-analyzed'!AD$2</f>
        <v>0.3829999999999999</v>
      </c>
      <c r="AG343" s="14">
        <f>'nmol-analyzed'!AE343*0.001/'nmol-analyzed'!AE$1*1/'nmol-analyzed'!AE$2</f>
        <v>2.0535714285714286E-2</v>
      </c>
      <c r="AH343" s="14">
        <f>'nmol-analyzed'!AF343*0.001/'nmol-analyzed'!AF$1*1/'nmol-analyzed'!AF$2</f>
        <v>2.4833702882483367E-2</v>
      </c>
      <c r="AI343" s="14">
        <f>'nmol-analyzed'!AG343*0.001/'nmol-analyzed'!AG$1*1/'nmol-analyzed'!AG$2</f>
        <v>8.2666666666666666E-2</v>
      </c>
      <c r="AJ343" s="14">
        <f>'nmol-analyzed'!AH343*0.001/'nmol-analyzed'!AH$1*1/'nmol-analyzed'!AH$2</f>
        <v>6.6228070175438608E-2</v>
      </c>
      <c r="AK343" s="14">
        <f>'nmol-analyzed'!AI343*0.001/'nmol-analyzed'!AI$1*1/'nmol-analyzed'!AI$2</f>
        <v>0.17549999999999999</v>
      </c>
      <c r="AL343" s="14">
        <f>'nmol-analyzed'!AJ343*0.001/'nmol-analyzed'!AJ$1*1/'nmol-analyzed'!AJ$2</f>
        <v>0.88300000000000001</v>
      </c>
      <c r="AM343" s="14">
        <f>'nmol-analyzed'!AK343*0.001/'nmol-analyzed'!AK$1*1/'nmol-analyzed'!AK$2</f>
        <v>2.456140350877193E-2</v>
      </c>
      <c r="AN343" s="14">
        <f>'nmol-analyzed'!AL343*0.001/'nmol-analyzed'!AL$1*1/'nmol-analyzed'!AL$2</f>
        <v>8.0803571428571433E-2</v>
      </c>
      <c r="AO343" s="14">
        <f>'nmol-analyzed'!AM343*0.001/'nmol-analyzed'!AM$1*1/'nmol-analyzed'!AM$2</f>
        <v>8.9333333333333348E-2</v>
      </c>
      <c r="AP343" s="14">
        <f>'nmol-analyzed'!AN343*0.001/'nmol-analyzed'!AN$1*1/'nmol-analyzed'!AN$2</f>
        <v>7.8222222222222235E-2</v>
      </c>
      <c r="AQ343" s="14">
        <f>'nmol-analyzed'!AO343*0.001/'nmol-analyzed'!AO$1*1/'nmol-analyzed'!AO$2</f>
        <v>0.1205</v>
      </c>
      <c r="AR343" s="14">
        <f>'nmol-analyzed'!AP343*0.001/'nmol-analyzed'!AP$1*1/'nmol-analyzed'!AP$2</f>
        <v>0.48482142857142851</v>
      </c>
      <c r="AS343" s="14">
        <f>'nmol-analyzed'!AQ343*0.001/'nmol-analyzed'!AQ$1*1/'nmol-analyzed'!AQ$2</f>
        <v>3.169642857142857E-2</v>
      </c>
      <c r="AT343" s="14">
        <f>'nmol-analyzed'!AR343*0.001/'nmol-analyzed'!AR$1*1/'nmol-analyzed'!AR$2</f>
        <v>1.5789473684210527E-2</v>
      </c>
      <c r="AU343" s="14">
        <f>'nmol-analyzed'!AS343*0.001/'nmol-analyzed'!AS$1*1/'nmol-analyzed'!AS$2</f>
        <v>6.6962305986696238E-2</v>
      </c>
      <c r="AV343" s="14">
        <f>'nmol-analyzed'!AT343*0.001/'nmol-analyzed'!AT$1*1/'nmol-analyzed'!AT$2</f>
        <v>4.6491228070175444E-2</v>
      </c>
      <c r="AW343" s="14">
        <f>'nmol-analyzed'!AU343*0.001/'nmol-analyzed'!AU$1*1/'nmol-analyzed'!AU$2</f>
        <v>0.1098214285714286</v>
      </c>
      <c r="AX343" s="14">
        <f>'nmol-analyzed'!AV343*0.001/'nmol-analyzed'!AV$1*1/'nmol-analyzed'!AV$2</f>
        <v>9.5499999999999988E-2</v>
      </c>
      <c r="AY343" s="14"/>
    </row>
    <row r="344" spans="1:51" x14ac:dyDescent="0.2">
      <c r="A344">
        <f>'imported summary from web'!A345</f>
        <v>740.5</v>
      </c>
      <c r="B344" t="str">
        <f>'imported summary from web'!B345</f>
        <v>C41H71O8P</v>
      </c>
      <c r="C344" s="2" t="str">
        <f>'imported summary from web'!C345</f>
        <v>PA(38:5)</v>
      </c>
      <c r="D344" s="71"/>
      <c r="E344" s="14"/>
      <c r="F344" s="14">
        <f>'nmol-analyzed'!F344*0.001/'nmol-analyzed'!F$1*1/'nmol-analyzed'!F$2</f>
        <v>1.6872890888638922E-3</v>
      </c>
      <c r="G344" s="14">
        <f>'nmol-analyzed'!G344*0.001/'nmol-analyzed'!G$1*1/'nmol-analyzed'!G$2</f>
        <v>5.0618672665916761E-3</v>
      </c>
      <c r="H344" s="14">
        <f>'nmol-analyzed'!H344*0.001/'nmol-analyzed'!H$1*1/'nmol-analyzed'!H$2</f>
        <v>0</v>
      </c>
      <c r="I344" s="14">
        <f>'nmol-analyzed'!I344*0.001/'nmol-analyzed'!I$1*1/'nmol-analyzed'!I$2</f>
        <v>1.8560179977502814E-2</v>
      </c>
      <c r="J344" s="14">
        <f>'nmol-analyzed'!J344*0.001/'nmol-analyzed'!J$1*1/'nmol-analyzed'!J$2</f>
        <v>1.3498312710911137E-2</v>
      </c>
      <c r="K344" s="14">
        <f>'nmol-analyzed'!K344*0.001/'nmol-analyzed'!K$1*1/'nmol-analyzed'!K$2</f>
        <v>1.5185601799775027E-2</v>
      </c>
      <c r="L344" s="14">
        <f t="shared" si="15"/>
        <v>8.9988751406074249E-3</v>
      </c>
      <c r="M344" s="137">
        <f t="shared" si="16"/>
        <v>7.7443934659430841E-3</v>
      </c>
      <c r="N344" s="14">
        <f t="shared" si="17"/>
        <v>0.86059572390292516</v>
      </c>
      <c r="O344" s="14">
        <f>'nmol-analyzed'!M344*0.001/'nmol-analyzed'!M$1*1/'nmol-analyzed'!M$2</f>
        <v>0</v>
      </c>
      <c r="P344" s="14">
        <f>'nmol-analyzed'!N344*0.001/'nmol-analyzed'!N$1*1/'nmol-analyzed'!N$2</f>
        <v>0</v>
      </c>
      <c r="Q344" s="14">
        <f>'nmol-analyzed'!O344*0.001/'nmol-analyzed'!O$1*1/'nmol-analyzed'!O$2</f>
        <v>1.3186813186813185E-2</v>
      </c>
      <c r="R344" s="14">
        <f>'nmol-analyzed'!P344*0.001/'nmol-analyzed'!P$1*1/'nmol-analyzed'!P$2</f>
        <v>2.2675736961451243E-3</v>
      </c>
      <c r="S344" s="14">
        <f>'nmol-analyzed'!Q344*0.001/'nmol-analyzed'!Q$1*1/'nmol-analyzed'!Q$2</f>
        <v>2.8888888888888895E-2</v>
      </c>
      <c r="T344" s="14">
        <f>'nmol-analyzed'!R344*0.001/'nmol-analyzed'!R$1*1/'nmol-analyzed'!R$2</f>
        <v>3.5714285714285712E-2</v>
      </c>
      <c r="U344" s="14">
        <f>'nmol-analyzed'!S344*0.001/'nmol-analyzed'!S$1*1/'nmol-analyzed'!S$2</f>
        <v>0</v>
      </c>
      <c r="V344" s="14">
        <f>'nmol-analyzed'!T344*0.001/'nmol-analyzed'!T$1*1/'nmol-analyzed'!T$2</f>
        <v>0</v>
      </c>
      <c r="W344" s="14">
        <f>'nmol-analyzed'!U344*0.001/'nmol-analyzed'!U$1*1/'nmol-analyzed'!U$2</f>
        <v>4.5248868778280556E-3</v>
      </c>
      <c r="X344" s="14">
        <f>'nmol-analyzed'!V344*0.001/'nmol-analyzed'!V$1*1/'nmol-analyzed'!V$2</f>
        <v>4.5248868778280556E-3</v>
      </c>
      <c r="Y344" s="14">
        <f>'nmol-analyzed'!W344*0.001/'nmol-analyzed'!W$1*1/'nmol-analyzed'!W$2</f>
        <v>8.9285714285714298E-3</v>
      </c>
      <c r="Z344" s="14">
        <f>'nmol-analyzed'!X344*0.001/'nmol-analyzed'!X$1*1/'nmol-analyzed'!X$2</f>
        <v>5.7777777777777789E-2</v>
      </c>
      <c r="AA344" s="14">
        <f>'nmol-analyzed'!Y344*0.001/'nmol-analyzed'!Y$1*1/'nmol-analyzed'!Y$2</f>
        <v>0</v>
      </c>
      <c r="AB344" s="14">
        <f>'nmol-analyzed'!Z344*0.001/'nmol-analyzed'!Z$1*1/'nmol-analyzed'!Z$2</f>
        <v>2.1929824561403512E-3</v>
      </c>
      <c r="AC344" s="14">
        <f>'nmol-analyzed'!AA344*0.001/'nmol-analyzed'!AA$1*1/'nmol-analyzed'!AA$2</f>
        <v>2.2321428571428572E-2</v>
      </c>
      <c r="AD344" s="14">
        <f>'nmol-analyzed'!AB344*0.001/'nmol-analyzed'!AB$1*1/'nmol-analyzed'!AB$2</f>
        <v>1.1111111111111112E-2</v>
      </c>
      <c r="AE344" s="14">
        <f>'nmol-analyzed'!AC344*0.001/'nmol-analyzed'!AC$1*1/'nmol-analyzed'!AC$2</f>
        <v>1.5555555555555557E-2</v>
      </c>
      <c r="AF344" s="14">
        <f>'nmol-analyzed'!AD344*0.001/'nmol-analyzed'!AD$1*1/'nmol-analyzed'!AD$2</f>
        <v>3.7499999999999999E-2</v>
      </c>
      <c r="AG344" s="14">
        <f>'nmol-analyzed'!AE344*0.001/'nmol-analyzed'!AE$1*1/'nmol-analyzed'!AE$2</f>
        <v>0</v>
      </c>
      <c r="AH344" s="14">
        <f>'nmol-analyzed'!AF344*0.001/'nmol-analyzed'!AF$1*1/'nmol-analyzed'!AF$2</f>
        <v>0</v>
      </c>
      <c r="AI344" s="14">
        <f>'nmol-analyzed'!AG344*0.001/'nmol-analyzed'!AG$1*1/'nmol-analyzed'!AG$2</f>
        <v>1.3333333333333332E-2</v>
      </c>
      <c r="AJ344" s="14">
        <f>'nmol-analyzed'!AH344*0.001/'nmol-analyzed'!AH$1*1/'nmol-analyzed'!AH$2</f>
        <v>1.0964912280701756E-2</v>
      </c>
      <c r="AK344" s="14">
        <f>'nmol-analyzed'!AI344*0.001/'nmol-analyzed'!AI$1*1/'nmol-analyzed'!AI$2</f>
        <v>2.4999999999999994E-2</v>
      </c>
      <c r="AL344" s="14">
        <f>'nmol-analyzed'!AJ344*0.001/'nmol-analyzed'!AJ$1*1/'nmol-analyzed'!AJ$2</f>
        <v>4.2499999999999989E-2</v>
      </c>
      <c r="AM344" s="14">
        <f>'nmol-analyzed'!AK344*0.001/'nmol-analyzed'!AK$1*1/'nmol-analyzed'!AK$2</f>
        <v>4.3859649122807024E-3</v>
      </c>
      <c r="AN344" s="14">
        <f>'nmol-analyzed'!AL344*0.001/'nmol-analyzed'!AL$1*1/'nmol-analyzed'!AL$2</f>
        <v>4.4642857142857149E-3</v>
      </c>
      <c r="AO344" s="14">
        <f>'nmol-analyzed'!AM344*0.001/'nmol-analyzed'!AM$1*1/'nmol-analyzed'!AM$2</f>
        <v>1.7777777777777781E-2</v>
      </c>
      <c r="AP344" s="14">
        <f>'nmol-analyzed'!AN344*0.001/'nmol-analyzed'!AN$1*1/'nmol-analyzed'!AN$2</f>
        <v>2.4444444444444446E-2</v>
      </c>
      <c r="AQ344" s="14">
        <f>'nmol-analyzed'!AO344*0.001/'nmol-analyzed'!AO$1*1/'nmol-analyzed'!AO$2</f>
        <v>5.0000000000000001E-3</v>
      </c>
      <c r="AR344" s="14">
        <f>'nmol-analyzed'!AP344*0.001/'nmol-analyzed'!AP$1*1/'nmol-analyzed'!AP$2</f>
        <v>2.4553571428571428E-2</v>
      </c>
      <c r="AS344" s="14">
        <f>'nmol-analyzed'!AQ344*0.001/'nmol-analyzed'!AQ$1*1/'nmol-analyzed'!AQ$2</f>
        <v>0</v>
      </c>
      <c r="AT344" s="14">
        <f>'nmol-analyzed'!AR344*0.001/'nmol-analyzed'!AR$1*1/'nmol-analyzed'!AR$2</f>
        <v>0</v>
      </c>
      <c r="AU344" s="14">
        <f>'nmol-analyzed'!AS344*0.001/'nmol-analyzed'!AS$1*1/'nmol-analyzed'!AS$2</f>
        <v>2.2172949002217295E-3</v>
      </c>
      <c r="AV344" s="14">
        <f>'nmol-analyzed'!AT344*0.001/'nmol-analyzed'!AT$1*1/'nmol-analyzed'!AT$2</f>
        <v>4.3859649122807024E-3</v>
      </c>
      <c r="AW344" s="14">
        <f>'nmol-analyzed'!AU344*0.001/'nmol-analyzed'!AU$1*1/'nmol-analyzed'!AU$2</f>
        <v>8.9285714285714298E-3</v>
      </c>
      <c r="AX344" s="14">
        <f>'nmol-analyzed'!AV344*0.001/'nmol-analyzed'!AV$1*1/'nmol-analyzed'!AV$2</f>
        <v>1.7499999999999998E-2</v>
      </c>
      <c r="AY344" s="14"/>
    </row>
    <row r="345" spans="1:51" x14ac:dyDescent="0.2">
      <c r="A345">
        <f>'imported summary from web'!A346</f>
        <v>742.5</v>
      </c>
      <c r="B345" t="str">
        <f>'imported summary from web'!B346</f>
        <v>C41H73O8P</v>
      </c>
      <c r="C345" s="2" t="str">
        <f>'imported summary from web'!C346</f>
        <v>PA(38:4)</v>
      </c>
      <c r="D345" s="71"/>
      <c r="E345" s="14"/>
      <c r="F345" s="14">
        <f>'nmol-analyzed'!F345*0.001/'nmol-analyzed'!F$1*1/'nmol-analyzed'!F$2</f>
        <v>0</v>
      </c>
      <c r="G345" s="14">
        <f>'nmol-analyzed'!G345*0.001/'nmol-analyzed'!G$1*1/'nmol-analyzed'!G$2</f>
        <v>1.5185601799775027E-2</v>
      </c>
      <c r="H345" s="14">
        <f>'nmol-analyzed'!H345*0.001/'nmol-analyzed'!H$1*1/'nmol-analyzed'!H$2</f>
        <v>6.7491563554555687E-3</v>
      </c>
      <c r="I345" s="14">
        <f>'nmol-analyzed'!I345*0.001/'nmol-analyzed'!I$1*1/'nmol-analyzed'!I$2</f>
        <v>3.3745781777277844E-3</v>
      </c>
      <c r="J345" s="14">
        <f>'nmol-analyzed'!J345*0.001/'nmol-analyzed'!J$1*1/'nmol-analyzed'!J$2</f>
        <v>5.0618672665916761E-3</v>
      </c>
      <c r="K345" s="14">
        <f>'nmol-analyzed'!K345*0.001/'nmol-analyzed'!K$1*1/'nmol-analyzed'!K$2</f>
        <v>1.0123734533183352E-2</v>
      </c>
      <c r="L345" s="14">
        <f t="shared" si="15"/>
        <v>6.7491563554555678E-3</v>
      </c>
      <c r="M345" s="137">
        <f t="shared" si="16"/>
        <v>5.3356765919601451E-3</v>
      </c>
      <c r="N345" s="14">
        <f t="shared" si="17"/>
        <v>0.79056941504209488</v>
      </c>
      <c r="O345" s="14">
        <f>'nmol-analyzed'!M345*0.001/'nmol-analyzed'!M$1*1/'nmol-analyzed'!M$2</f>
        <v>4.5248868778280556E-3</v>
      </c>
      <c r="P345" s="14">
        <f>'nmol-analyzed'!N345*0.001/'nmol-analyzed'!N$1*1/'nmol-analyzed'!N$2</f>
        <v>2.1929824561403508E-3</v>
      </c>
      <c r="Q345" s="14">
        <f>'nmol-analyzed'!O345*0.001/'nmol-analyzed'!O$1*1/'nmol-analyzed'!O$2</f>
        <v>6.5934065934065925E-3</v>
      </c>
      <c r="R345" s="14">
        <f>'nmol-analyzed'!P345*0.001/'nmol-analyzed'!P$1*1/'nmol-analyzed'!P$2</f>
        <v>4.5351473922902487E-3</v>
      </c>
      <c r="S345" s="14">
        <f>'nmol-analyzed'!Q345*0.001/'nmol-analyzed'!Q$1*1/'nmol-analyzed'!Q$2</f>
        <v>0.04</v>
      </c>
      <c r="T345" s="14">
        <f>'nmol-analyzed'!R345*0.001/'nmol-analyzed'!R$1*1/'nmol-analyzed'!R$2</f>
        <v>2.4553571428571428E-2</v>
      </c>
      <c r="U345" s="14">
        <f>'nmol-analyzed'!S345*0.001/'nmol-analyzed'!S$1*1/'nmol-analyzed'!S$2</f>
        <v>0</v>
      </c>
      <c r="V345" s="14">
        <f>'nmol-analyzed'!T345*0.001/'nmol-analyzed'!T$1*1/'nmol-analyzed'!T$2</f>
        <v>6.6666666666666662E-3</v>
      </c>
      <c r="W345" s="14">
        <f>'nmol-analyzed'!U345*0.001/'nmol-analyzed'!U$1*1/'nmol-analyzed'!U$2</f>
        <v>0</v>
      </c>
      <c r="X345" s="14">
        <f>'nmol-analyzed'!V345*0.001/'nmol-analyzed'!V$1*1/'nmol-analyzed'!V$2</f>
        <v>0</v>
      </c>
      <c r="Y345" s="14">
        <f>'nmol-analyzed'!W345*0.001/'nmol-analyzed'!W$1*1/'nmol-analyzed'!W$2</f>
        <v>8.9285714285714298E-3</v>
      </c>
      <c r="Z345" s="14">
        <f>'nmol-analyzed'!X345*0.001/'nmol-analyzed'!X$1*1/'nmol-analyzed'!X$2</f>
        <v>0.04</v>
      </c>
      <c r="AA345" s="14">
        <f>'nmol-analyzed'!Y345*0.001/'nmol-analyzed'!Y$1*1/'nmol-analyzed'!Y$2</f>
        <v>6.6666666666666662E-3</v>
      </c>
      <c r="AB345" s="14">
        <f>'nmol-analyzed'!Z345*0.001/'nmol-analyzed'!Z$1*1/'nmol-analyzed'!Z$2</f>
        <v>2.1929824561403512E-3</v>
      </c>
      <c r="AC345" s="14">
        <f>'nmol-analyzed'!AA345*0.001/'nmol-analyzed'!AA$1*1/'nmol-analyzed'!AA$2</f>
        <v>2.2321428571428575E-3</v>
      </c>
      <c r="AD345" s="14">
        <f>'nmol-analyzed'!AB345*0.001/'nmol-analyzed'!AB$1*1/'nmol-analyzed'!AB$2</f>
        <v>8.8888888888888889E-3</v>
      </c>
      <c r="AE345" s="14">
        <f>'nmol-analyzed'!AC345*0.001/'nmol-analyzed'!AC$1*1/'nmol-analyzed'!AC$2</f>
        <v>2.6666666666666668E-2</v>
      </c>
      <c r="AF345" s="14">
        <f>'nmol-analyzed'!AD345*0.001/'nmol-analyzed'!AD$1*1/'nmol-analyzed'!AD$2</f>
        <v>3.4999999999999996E-2</v>
      </c>
      <c r="AG345" s="14">
        <f>'nmol-analyzed'!AE345*0.001/'nmol-analyzed'!AE$1*1/'nmol-analyzed'!AE$2</f>
        <v>2.232142857142857E-3</v>
      </c>
      <c r="AH345" s="14">
        <f>'nmol-analyzed'!AF345*0.001/'nmol-analyzed'!AF$1*1/'nmol-analyzed'!AF$2</f>
        <v>4.434589800443459E-3</v>
      </c>
      <c r="AI345" s="14">
        <f>'nmol-analyzed'!AG345*0.001/'nmol-analyzed'!AG$1*1/'nmol-analyzed'!AG$2</f>
        <v>1.3333333333333332E-2</v>
      </c>
      <c r="AJ345" s="14">
        <f>'nmol-analyzed'!AH345*0.001/'nmol-analyzed'!AH$1*1/'nmol-analyzed'!AH$2</f>
        <v>4.3859649122807024E-3</v>
      </c>
      <c r="AK345" s="14">
        <f>'nmol-analyzed'!AI345*0.001/'nmol-analyzed'!AI$1*1/'nmol-analyzed'!AI$2</f>
        <v>1.4999999999999998E-2</v>
      </c>
      <c r="AL345" s="14">
        <f>'nmol-analyzed'!AJ345*0.001/'nmol-analyzed'!AJ$1*1/'nmol-analyzed'!AJ$2</f>
        <v>7.2499999999999981E-2</v>
      </c>
      <c r="AM345" s="14">
        <f>'nmol-analyzed'!AK345*0.001/'nmol-analyzed'!AK$1*1/'nmol-analyzed'!AK$2</f>
        <v>6.5789473684210531E-3</v>
      </c>
      <c r="AN345" s="14">
        <f>'nmol-analyzed'!AL345*0.001/'nmol-analyzed'!AL$1*1/'nmol-analyzed'!AL$2</f>
        <v>4.4642857142857149E-3</v>
      </c>
      <c r="AO345" s="14">
        <f>'nmol-analyzed'!AM345*0.001/'nmol-analyzed'!AM$1*1/'nmol-analyzed'!AM$2</f>
        <v>1.5555555555555553E-2</v>
      </c>
      <c r="AP345" s="14">
        <f>'nmol-analyzed'!AN345*0.001/'nmol-analyzed'!AN$1*1/'nmol-analyzed'!AN$2</f>
        <v>6.6666666666666662E-3</v>
      </c>
      <c r="AQ345" s="14">
        <f>'nmol-analyzed'!AO345*0.001/'nmol-analyzed'!AO$1*1/'nmol-analyzed'!AO$2</f>
        <v>0.02</v>
      </c>
      <c r="AR345" s="14">
        <f>'nmol-analyzed'!AP345*0.001/'nmol-analyzed'!AP$1*1/'nmol-analyzed'!AP$2</f>
        <v>3.7946428571428575E-2</v>
      </c>
      <c r="AS345" s="14">
        <f>'nmol-analyzed'!AQ345*0.001/'nmol-analyzed'!AQ$1*1/'nmol-analyzed'!AQ$2</f>
        <v>0</v>
      </c>
      <c r="AT345" s="14">
        <f>'nmol-analyzed'!AR345*0.001/'nmol-analyzed'!AR$1*1/'nmol-analyzed'!AR$2</f>
        <v>2.1929824561403512E-3</v>
      </c>
      <c r="AU345" s="14">
        <f>'nmol-analyzed'!AS345*0.001/'nmol-analyzed'!AS$1*1/'nmol-analyzed'!AS$2</f>
        <v>1.3303769401330373E-2</v>
      </c>
      <c r="AV345" s="14">
        <f>'nmol-analyzed'!AT345*0.001/'nmol-analyzed'!AT$1*1/'nmol-analyzed'!AT$2</f>
        <v>6.5789473684210531E-3</v>
      </c>
      <c r="AW345" s="14">
        <f>'nmol-analyzed'!AU345*0.001/'nmol-analyzed'!AU$1*1/'nmol-analyzed'!AU$2</f>
        <v>2.2321428571428572E-2</v>
      </c>
      <c r="AX345" s="14">
        <f>'nmol-analyzed'!AV345*0.001/'nmol-analyzed'!AV$1*1/'nmol-analyzed'!AV$2</f>
        <v>0.02</v>
      </c>
      <c r="AY345" s="14"/>
    </row>
    <row r="346" spans="1:51" x14ac:dyDescent="0.2">
      <c r="A346">
        <f>'imported summary from web'!A347</f>
        <v>744.5</v>
      </c>
      <c r="B346" t="str">
        <f>'imported summary from web'!B347</f>
        <v>C41H75O8P</v>
      </c>
      <c r="C346" s="2" t="str">
        <f>'imported summary from web'!C347</f>
        <v>PA(38:3)</v>
      </c>
      <c r="D346" s="71"/>
      <c r="E346" s="14"/>
      <c r="F346" s="14">
        <f>'nmol-analyzed'!F346*0.001/'nmol-analyzed'!F$1*1/'nmol-analyzed'!F$2</f>
        <v>0</v>
      </c>
      <c r="G346" s="14">
        <f>'nmol-analyzed'!G346*0.001/'nmol-analyzed'!G$1*1/'nmol-analyzed'!G$2</f>
        <v>0</v>
      </c>
      <c r="H346" s="14">
        <f>'nmol-analyzed'!H346*0.001/'nmol-analyzed'!H$1*1/'nmol-analyzed'!H$2</f>
        <v>0</v>
      </c>
      <c r="I346" s="14">
        <f>'nmol-analyzed'!I346*0.001/'nmol-analyzed'!I$1*1/'nmol-analyzed'!I$2</f>
        <v>0</v>
      </c>
      <c r="J346" s="14">
        <f>'nmol-analyzed'!J346*0.001/'nmol-analyzed'!J$1*1/'nmol-analyzed'!J$2</f>
        <v>0</v>
      </c>
      <c r="K346" s="14">
        <f>'nmol-analyzed'!K346*0.001/'nmol-analyzed'!K$1*1/'nmol-analyzed'!K$2</f>
        <v>0</v>
      </c>
      <c r="L346" s="14">
        <f t="shared" si="15"/>
        <v>0</v>
      </c>
      <c r="M346" s="137">
        <f t="shared" si="16"/>
        <v>0</v>
      </c>
      <c r="N346" s="14" t="e">
        <f t="shared" si="17"/>
        <v>#DIV/0!</v>
      </c>
      <c r="O346" s="14">
        <f>'nmol-analyzed'!M346*0.001/'nmol-analyzed'!M$1*1/'nmol-analyzed'!M$2</f>
        <v>4.5248868778280556E-3</v>
      </c>
      <c r="P346" s="14">
        <f>'nmol-analyzed'!N346*0.001/'nmol-analyzed'!N$1*1/'nmol-analyzed'!N$2</f>
        <v>0</v>
      </c>
      <c r="Q346" s="14">
        <f>'nmol-analyzed'!O346*0.001/'nmol-analyzed'!O$1*1/'nmol-analyzed'!O$2</f>
        <v>0</v>
      </c>
      <c r="R346" s="14">
        <f>'nmol-analyzed'!P346*0.001/'nmol-analyzed'!P$1*1/'nmol-analyzed'!P$2</f>
        <v>0</v>
      </c>
      <c r="S346" s="14">
        <f>'nmol-analyzed'!Q346*0.001/'nmol-analyzed'!Q$1*1/'nmol-analyzed'!Q$2</f>
        <v>0</v>
      </c>
      <c r="T346" s="14">
        <f>'nmol-analyzed'!R346*0.001/'nmol-analyzed'!R$1*1/'nmol-analyzed'!R$2</f>
        <v>0</v>
      </c>
      <c r="U346" s="14">
        <f>'nmol-analyzed'!S346*0.001/'nmol-analyzed'!S$1*1/'nmol-analyzed'!S$2</f>
        <v>0</v>
      </c>
      <c r="V346" s="14">
        <f>'nmol-analyzed'!T346*0.001/'nmol-analyzed'!T$1*1/'nmol-analyzed'!T$2</f>
        <v>0</v>
      </c>
      <c r="W346" s="14">
        <f>'nmol-analyzed'!U346*0.001/'nmol-analyzed'!U$1*1/'nmol-analyzed'!U$2</f>
        <v>0</v>
      </c>
      <c r="X346" s="14">
        <f>'nmol-analyzed'!V346*0.001/'nmol-analyzed'!V$1*1/'nmol-analyzed'!V$2</f>
        <v>0</v>
      </c>
      <c r="Y346" s="14">
        <f>'nmol-analyzed'!W346*0.001/'nmol-analyzed'!W$1*1/'nmol-analyzed'!W$2</f>
        <v>2.2321428571428575E-3</v>
      </c>
      <c r="Z346" s="14">
        <f>'nmol-analyzed'!X346*0.001/'nmol-analyzed'!X$1*1/'nmol-analyzed'!X$2</f>
        <v>0</v>
      </c>
      <c r="AA346" s="14">
        <f>'nmol-analyzed'!Y346*0.001/'nmol-analyzed'!Y$1*1/'nmol-analyzed'!Y$2</f>
        <v>0</v>
      </c>
      <c r="AB346" s="14">
        <f>'nmol-analyzed'!Z346*0.001/'nmol-analyzed'!Z$1*1/'nmol-analyzed'!Z$2</f>
        <v>0</v>
      </c>
      <c r="AC346" s="14">
        <f>'nmol-analyzed'!AA346*0.001/'nmol-analyzed'!AA$1*1/'nmol-analyzed'!AA$2</f>
        <v>0</v>
      </c>
      <c r="AD346" s="14">
        <f>'nmol-analyzed'!AB346*0.001/'nmol-analyzed'!AB$1*1/'nmol-analyzed'!AB$2</f>
        <v>0</v>
      </c>
      <c r="AE346" s="14">
        <f>'nmol-analyzed'!AC346*0.001/'nmol-analyzed'!AC$1*1/'nmol-analyzed'!AC$2</f>
        <v>0</v>
      </c>
      <c r="AF346" s="14">
        <f>'nmol-analyzed'!AD346*0.001/'nmol-analyzed'!AD$1*1/'nmol-analyzed'!AD$2</f>
        <v>0</v>
      </c>
      <c r="AG346" s="14">
        <f>'nmol-analyzed'!AE346*0.001/'nmol-analyzed'!AE$1*1/'nmol-analyzed'!AE$2</f>
        <v>0</v>
      </c>
      <c r="AH346" s="14">
        <f>'nmol-analyzed'!AF346*0.001/'nmol-analyzed'!AF$1*1/'nmol-analyzed'!AF$2</f>
        <v>0</v>
      </c>
      <c r="AI346" s="14">
        <f>'nmol-analyzed'!AG346*0.001/'nmol-analyzed'!AG$1*1/'nmol-analyzed'!AG$2</f>
        <v>0</v>
      </c>
      <c r="AJ346" s="14">
        <f>'nmol-analyzed'!AH346*0.001/'nmol-analyzed'!AH$1*1/'nmol-analyzed'!AH$2</f>
        <v>0</v>
      </c>
      <c r="AK346" s="14">
        <f>'nmol-analyzed'!AI346*0.001/'nmol-analyzed'!AI$1*1/'nmol-analyzed'!AI$2</f>
        <v>0</v>
      </c>
      <c r="AL346" s="14">
        <f>'nmol-analyzed'!AJ346*0.001/'nmol-analyzed'!AJ$1*1/'nmol-analyzed'!AJ$2</f>
        <v>0</v>
      </c>
      <c r="AM346" s="14">
        <f>'nmol-analyzed'!AK346*0.001/'nmol-analyzed'!AK$1*1/'nmol-analyzed'!AK$2</f>
        <v>0</v>
      </c>
      <c r="AN346" s="14">
        <f>'nmol-analyzed'!AL346*0.001/'nmol-analyzed'!AL$1*1/'nmol-analyzed'!AL$2</f>
        <v>0</v>
      </c>
      <c r="AO346" s="14">
        <f>'nmol-analyzed'!AM346*0.001/'nmol-analyzed'!AM$1*1/'nmol-analyzed'!AM$2</f>
        <v>0</v>
      </c>
      <c r="AP346" s="14">
        <f>'nmol-analyzed'!AN346*0.001/'nmol-analyzed'!AN$1*1/'nmol-analyzed'!AN$2</f>
        <v>0</v>
      </c>
      <c r="AQ346" s="14">
        <f>'nmol-analyzed'!AO346*0.001/'nmol-analyzed'!AO$1*1/'nmol-analyzed'!AO$2</f>
        <v>0</v>
      </c>
      <c r="AR346" s="14">
        <f>'nmol-analyzed'!AP346*0.001/'nmol-analyzed'!AP$1*1/'nmol-analyzed'!AP$2</f>
        <v>0</v>
      </c>
      <c r="AS346" s="14">
        <f>'nmol-analyzed'!AQ346*0.001/'nmol-analyzed'!AQ$1*1/'nmol-analyzed'!AQ$2</f>
        <v>0</v>
      </c>
      <c r="AT346" s="14">
        <f>'nmol-analyzed'!AR346*0.001/'nmol-analyzed'!AR$1*1/'nmol-analyzed'!AR$2</f>
        <v>0</v>
      </c>
      <c r="AU346" s="14">
        <f>'nmol-analyzed'!AS346*0.001/'nmol-analyzed'!AS$1*1/'nmol-analyzed'!AS$2</f>
        <v>0</v>
      </c>
      <c r="AV346" s="14">
        <f>'nmol-analyzed'!AT346*0.001/'nmol-analyzed'!AT$1*1/'nmol-analyzed'!AT$2</f>
        <v>0</v>
      </c>
      <c r="AW346" s="14">
        <f>'nmol-analyzed'!AU346*0.001/'nmol-analyzed'!AU$1*1/'nmol-analyzed'!AU$2</f>
        <v>0</v>
      </c>
      <c r="AX346" s="14">
        <f>'nmol-analyzed'!AV346*0.001/'nmol-analyzed'!AV$1*1/'nmol-analyzed'!AV$2</f>
        <v>0</v>
      </c>
      <c r="AY346" s="14"/>
    </row>
    <row r="347" spans="1:51" x14ac:dyDescent="0.2">
      <c r="A347">
        <f>'imported summary from web'!A348</f>
        <v>746.5</v>
      </c>
      <c r="B347" t="str">
        <f>'imported summary from web'!B348</f>
        <v>C41H77O8P</v>
      </c>
      <c r="C347" s="2" t="str">
        <f>'imported summary from web'!C348</f>
        <v>PA(38:2)</v>
      </c>
      <c r="D347" s="71"/>
      <c r="E347" s="14"/>
      <c r="F347" s="14">
        <f>'nmol-analyzed'!F347*0.001/'nmol-analyzed'!F$1*1/'nmol-analyzed'!F$2</f>
        <v>0</v>
      </c>
      <c r="G347" s="14">
        <f>'nmol-analyzed'!G347*0.001/'nmol-analyzed'!G$1*1/'nmol-analyzed'!G$2</f>
        <v>0</v>
      </c>
      <c r="H347" s="14">
        <f>'nmol-analyzed'!H347*0.001/'nmol-analyzed'!H$1*1/'nmol-analyzed'!H$2</f>
        <v>0</v>
      </c>
      <c r="I347" s="14">
        <f>'nmol-analyzed'!I347*0.001/'nmol-analyzed'!I$1*1/'nmol-analyzed'!I$2</f>
        <v>0</v>
      </c>
      <c r="J347" s="14">
        <f>'nmol-analyzed'!J347*0.001/'nmol-analyzed'!J$1*1/'nmol-analyzed'!J$2</f>
        <v>0</v>
      </c>
      <c r="K347" s="14">
        <f>'nmol-analyzed'!K347*0.001/'nmol-analyzed'!K$1*1/'nmol-analyzed'!K$2</f>
        <v>0</v>
      </c>
      <c r="L347" s="14">
        <f t="shared" si="15"/>
        <v>0</v>
      </c>
      <c r="M347" s="137">
        <f t="shared" si="16"/>
        <v>0</v>
      </c>
      <c r="N347" s="14" t="e">
        <f t="shared" si="17"/>
        <v>#DIV/0!</v>
      </c>
      <c r="O347" s="14">
        <f>'nmol-analyzed'!M347*0.001/'nmol-analyzed'!M$1*1/'nmol-analyzed'!M$2</f>
        <v>0</v>
      </c>
      <c r="P347" s="14">
        <f>'nmol-analyzed'!N347*0.001/'nmol-analyzed'!N$1*1/'nmol-analyzed'!N$2</f>
        <v>0</v>
      </c>
      <c r="Q347" s="14">
        <f>'nmol-analyzed'!O347*0.001/'nmol-analyzed'!O$1*1/'nmol-analyzed'!O$2</f>
        <v>0</v>
      </c>
      <c r="R347" s="14">
        <f>'nmol-analyzed'!P347*0.001/'nmol-analyzed'!P$1*1/'nmol-analyzed'!P$2</f>
        <v>0</v>
      </c>
      <c r="S347" s="14">
        <f>'nmol-analyzed'!Q347*0.001/'nmol-analyzed'!Q$1*1/'nmol-analyzed'!Q$2</f>
        <v>0</v>
      </c>
      <c r="T347" s="14">
        <f>'nmol-analyzed'!R347*0.001/'nmol-analyzed'!R$1*1/'nmol-analyzed'!R$2</f>
        <v>0</v>
      </c>
      <c r="U347" s="14">
        <f>'nmol-analyzed'!S347*0.001/'nmol-analyzed'!S$1*1/'nmol-analyzed'!S$2</f>
        <v>0</v>
      </c>
      <c r="V347" s="14">
        <f>'nmol-analyzed'!T347*0.001/'nmol-analyzed'!T$1*1/'nmol-analyzed'!T$2</f>
        <v>0</v>
      </c>
      <c r="W347" s="14">
        <f>'nmol-analyzed'!U347*0.001/'nmol-analyzed'!U$1*1/'nmol-analyzed'!U$2</f>
        <v>0</v>
      </c>
      <c r="X347" s="14">
        <f>'nmol-analyzed'!V347*0.001/'nmol-analyzed'!V$1*1/'nmol-analyzed'!V$2</f>
        <v>0</v>
      </c>
      <c r="Y347" s="14">
        <f>'nmol-analyzed'!W347*0.001/'nmol-analyzed'!W$1*1/'nmol-analyzed'!W$2</f>
        <v>2.2321428571428575E-3</v>
      </c>
      <c r="Z347" s="14">
        <f>'nmol-analyzed'!X347*0.001/'nmol-analyzed'!X$1*1/'nmol-analyzed'!X$2</f>
        <v>0</v>
      </c>
      <c r="AA347" s="14">
        <f>'nmol-analyzed'!Y347*0.001/'nmol-analyzed'!Y$1*1/'nmol-analyzed'!Y$2</f>
        <v>0</v>
      </c>
      <c r="AB347" s="14">
        <f>'nmol-analyzed'!Z347*0.001/'nmol-analyzed'!Z$1*1/'nmol-analyzed'!Z$2</f>
        <v>0</v>
      </c>
      <c r="AC347" s="14">
        <f>'nmol-analyzed'!AA347*0.001/'nmol-analyzed'!AA$1*1/'nmol-analyzed'!AA$2</f>
        <v>0</v>
      </c>
      <c r="AD347" s="14">
        <f>'nmol-analyzed'!AB347*0.001/'nmol-analyzed'!AB$1*1/'nmol-analyzed'!AB$2</f>
        <v>0</v>
      </c>
      <c r="AE347" s="14">
        <f>'nmol-analyzed'!AC347*0.001/'nmol-analyzed'!AC$1*1/'nmol-analyzed'!AC$2</f>
        <v>0</v>
      </c>
      <c r="AF347" s="14">
        <f>'nmol-analyzed'!AD347*0.001/'nmol-analyzed'!AD$1*1/'nmol-analyzed'!AD$2</f>
        <v>0</v>
      </c>
      <c r="AG347" s="14">
        <f>'nmol-analyzed'!AE347*0.001/'nmol-analyzed'!AE$1*1/'nmol-analyzed'!AE$2</f>
        <v>0</v>
      </c>
      <c r="AH347" s="14">
        <f>'nmol-analyzed'!AF347*0.001/'nmol-analyzed'!AF$1*1/'nmol-analyzed'!AF$2</f>
        <v>0</v>
      </c>
      <c r="AI347" s="14">
        <f>'nmol-analyzed'!AG347*0.001/'nmol-analyzed'!AG$1*1/'nmol-analyzed'!AG$2</f>
        <v>0</v>
      </c>
      <c r="AJ347" s="14">
        <f>'nmol-analyzed'!AH347*0.001/'nmol-analyzed'!AH$1*1/'nmol-analyzed'!AH$2</f>
        <v>0</v>
      </c>
      <c r="AK347" s="14">
        <f>'nmol-analyzed'!AI347*0.001/'nmol-analyzed'!AI$1*1/'nmol-analyzed'!AI$2</f>
        <v>0</v>
      </c>
      <c r="AL347" s="14">
        <f>'nmol-analyzed'!AJ347*0.001/'nmol-analyzed'!AJ$1*1/'nmol-analyzed'!AJ$2</f>
        <v>0</v>
      </c>
      <c r="AM347" s="14">
        <f>'nmol-analyzed'!AK347*0.001/'nmol-analyzed'!AK$1*1/'nmol-analyzed'!AK$2</f>
        <v>0</v>
      </c>
      <c r="AN347" s="14">
        <f>'nmol-analyzed'!AL347*0.001/'nmol-analyzed'!AL$1*1/'nmol-analyzed'!AL$2</f>
        <v>0</v>
      </c>
      <c r="AO347" s="14">
        <f>'nmol-analyzed'!AM347*0.001/'nmol-analyzed'!AM$1*1/'nmol-analyzed'!AM$2</f>
        <v>0</v>
      </c>
      <c r="AP347" s="14">
        <f>'nmol-analyzed'!AN347*0.001/'nmol-analyzed'!AN$1*1/'nmol-analyzed'!AN$2</f>
        <v>0</v>
      </c>
      <c r="AQ347" s="14">
        <f>'nmol-analyzed'!AO347*0.001/'nmol-analyzed'!AO$1*1/'nmol-analyzed'!AO$2</f>
        <v>0</v>
      </c>
      <c r="AR347" s="14">
        <f>'nmol-analyzed'!AP347*0.001/'nmol-analyzed'!AP$1*1/'nmol-analyzed'!AP$2</f>
        <v>0</v>
      </c>
      <c r="AS347" s="14">
        <f>'nmol-analyzed'!AQ347*0.001/'nmol-analyzed'!AQ$1*1/'nmol-analyzed'!AQ$2</f>
        <v>0</v>
      </c>
      <c r="AT347" s="14">
        <f>'nmol-analyzed'!AR347*0.001/'nmol-analyzed'!AR$1*1/'nmol-analyzed'!AR$2</f>
        <v>0</v>
      </c>
      <c r="AU347" s="14">
        <f>'nmol-analyzed'!AS347*0.001/'nmol-analyzed'!AS$1*1/'nmol-analyzed'!AS$2</f>
        <v>0</v>
      </c>
      <c r="AV347" s="14">
        <f>'nmol-analyzed'!AT347*0.001/'nmol-analyzed'!AT$1*1/'nmol-analyzed'!AT$2</f>
        <v>0</v>
      </c>
      <c r="AW347" s="14">
        <f>'nmol-analyzed'!AU347*0.001/'nmol-analyzed'!AU$1*1/'nmol-analyzed'!AU$2</f>
        <v>0</v>
      </c>
      <c r="AX347" s="14">
        <f>'nmol-analyzed'!AV347*0.001/'nmol-analyzed'!AV$1*1/'nmol-analyzed'!AV$2</f>
        <v>0</v>
      </c>
      <c r="AY347" s="14"/>
    </row>
    <row r="348" spans="1:51" x14ac:dyDescent="0.2">
      <c r="A348">
        <f>'imported summary from web'!A349</f>
        <v>764.5</v>
      </c>
      <c r="B348" t="str">
        <f>'imported summary from web'!B349</f>
        <v>C43H71O8P</v>
      </c>
      <c r="C348" s="2" t="str">
        <f>'imported summary from web'!C349</f>
        <v>PA(40:7)</v>
      </c>
      <c r="D348" s="71"/>
      <c r="E348" s="14"/>
      <c r="F348" s="14">
        <f>'nmol-analyzed'!F348*0.001/'nmol-analyzed'!F$1*1/'nmol-analyzed'!F$2</f>
        <v>4.1844769403824526E-2</v>
      </c>
      <c r="G348" s="14">
        <f>'nmol-analyzed'!G348*0.001/'nmol-analyzed'!G$1*1/'nmol-analyzed'!G$2</f>
        <v>5.7030371203599557E-2</v>
      </c>
      <c r="H348" s="14">
        <f>'nmol-analyzed'!H348*0.001/'nmol-analyzed'!H$1*1/'nmol-analyzed'!H$2</f>
        <v>5.365579302587177E-2</v>
      </c>
      <c r="I348" s="14">
        <f>'nmol-analyzed'!I348*0.001/'nmol-analyzed'!I$1*1/'nmol-analyzed'!I$2</f>
        <v>4.690663667041621E-2</v>
      </c>
      <c r="J348" s="14">
        <f>'nmol-analyzed'!J348*0.001/'nmol-analyzed'!J$1*1/'nmol-analyzed'!J$2</f>
        <v>5.028121484814399E-2</v>
      </c>
      <c r="K348" s="14">
        <f>'nmol-analyzed'!K348*0.001/'nmol-analyzed'!K$1*1/'nmol-analyzed'!K$2</f>
        <v>5.5343082114735667E-2</v>
      </c>
      <c r="L348" s="14">
        <f t="shared" si="15"/>
        <v>5.0843644544431958E-2</v>
      </c>
      <c r="M348" s="137">
        <f t="shared" si="16"/>
        <v>5.713577097502945E-3</v>
      </c>
      <c r="N348" s="14">
        <f t="shared" si="17"/>
        <v>0.11237544335575479</v>
      </c>
      <c r="O348" s="14">
        <f>'nmol-analyzed'!M348*0.001/'nmol-analyzed'!M$1*1/'nmol-analyzed'!M$2</f>
        <v>0</v>
      </c>
      <c r="P348" s="14">
        <f>'nmol-analyzed'!N348*0.001/'nmol-analyzed'!N$1*1/'nmol-analyzed'!N$2</f>
        <v>1.2719298245614036E-2</v>
      </c>
      <c r="Q348" s="14">
        <f>'nmol-analyzed'!O348*0.001/'nmol-analyzed'!O$1*1/'nmol-analyzed'!O$2</f>
        <v>3.9120879120879117E-2</v>
      </c>
      <c r="R348" s="14">
        <f>'nmol-analyzed'!P348*0.001/'nmol-analyzed'!P$1*1/'nmol-analyzed'!P$2</f>
        <v>1.0884353741496598E-2</v>
      </c>
      <c r="S348" s="14">
        <f>'nmol-analyzed'!Q348*0.001/'nmol-analyzed'!Q$1*1/'nmol-analyzed'!Q$2</f>
        <v>0.20177777777777778</v>
      </c>
      <c r="T348" s="14">
        <f>'nmol-analyzed'!R348*0.001/'nmol-analyzed'!R$1*1/'nmol-analyzed'!R$2</f>
        <v>9.5535714285714279E-2</v>
      </c>
      <c r="U348" s="14">
        <f>'nmol-analyzed'!S348*0.001/'nmol-analyzed'!S$1*1/'nmol-analyzed'!S$2</f>
        <v>1.7410714285714283E-2</v>
      </c>
      <c r="V348" s="14">
        <f>'nmol-analyzed'!T348*0.001/'nmol-analyzed'!T$1*1/'nmol-analyzed'!T$2</f>
        <v>6.2222222222222227E-3</v>
      </c>
      <c r="W348" s="14">
        <f>'nmol-analyzed'!U348*0.001/'nmol-analyzed'!U$1*1/'nmol-analyzed'!U$2</f>
        <v>2.8959276018099545E-2</v>
      </c>
      <c r="X348" s="14">
        <f>'nmol-analyzed'!V348*0.001/'nmol-analyzed'!V$1*1/'nmol-analyzed'!V$2</f>
        <v>3.3484162895927608E-2</v>
      </c>
      <c r="Y348" s="14">
        <f>'nmol-analyzed'!W348*0.001/'nmol-analyzed'!W$1*1/'nmol-analyzed'!W$2</f>
        <v>8.6607142857142855E-2</v>
      </c>
      <c r="Z348" s="14">
        <f>'nmol-analyzed'!X348*0.001/'nmol-analyzed'!X$1*1/'nmol-analyzed'!X$2</f>
        <v>0.34400000000000008</v>
      </c>
      <c r="AA348" s="14">
        <f>'nmol-analyzed'!Y348*0.001/'nmol-analyzed'!Y$1*1/'nmol-analyzed'!Y$2</f>
        <v>4.1777777777777775E-2</v>
      </c>
      <c r="AB348" s="14">
        <f>'nmol-analyzed'!Z348*0.001/'nmol-analyzed'!Z$1*1/'nmol-analyzed'!Z$2</f>
        <v>2.3684210526315794E-2</v>
      </c>
      <c r="AC348" s="14">
        <f>'nmol-analyzed'!AA348*0.001/'nmol-analyzed'!AA$1*1/'nmol-analyzed'!AA$2</f>
        <v>7.5446428571428567E-2</v>
      </c>
      <c r="AD348" s="14">
        <f>'nmol-analyzed'!AB348*0.001/'nmol-analyzed'!AB$1*1/'nmol-analyzed'!AB$2</f>
        <v>8.8444444444444451E-2</v>
      </c>
      <c r="AE348" s="14">
        <f>'nmol-analyzed'!AC348*0.001/'nmol-analyzed'!AC$1*1/'nmol-analyzed'!AC$2</f>
        <v>0.21733333333333338</v>
      </c>
      <c r="AF348" s="14">
        <f>'nmol-analyzed'!AD348*0.001/'nmol-analyzed'!AD$1*1/'nmol-analyzed'!AD$2</f>
        <v>0.31699999999999995</v>
      </c>
      <c r="AG348" s="14">
        <f>'nmol-analyzed'!AE348*0.001/'nmol-analyzed'!AE$1*1/'nmol-analyzed'!AE$2</f>
        <v>1.9642857142857139E-2</v>
      </c>
      <c r="AH348" s="14">
        <f>'nmol-analyzed'!AF348*0.001/'nmol-analyzed'!AF$1*1/'nmol-analyzed'!AF$2</f>
        <v>1.0643015521064302E-2</v>
      </c>
      <c r="AI348" s="14">
        <f>'nmol-analyzed'!AG348*0.001/'nmol-analyzed'!AG$1*1/'nmol-analyzed'!AG$2</f>
        <v>3.2888888888888891E-2</v>
      </c>
      <c r="AJ348" s="14">
        <f>'nmol-analyzed'!AH348*0.001/'nmol-analyzed'!AH$1*1/'nmol-analyzed'!AH$2</f>
        <v>4.7807017543859666E-2</v>
      </c>
      <c r="AK348" s="14">
        <f>'nmol-analyzed'!AI348*0.001/'nmol-analyzed'!AI$1*1/'nmol-analyzed'!AI$2</f>
        <v>8.2000000000000003E-2</v>
      </c>
      <c r="AL348" s="14">
        <f>'nmol-analyzed'!AJ348*0.001/'nmol-analyzed'!AJ$1*1/'nmol-analyzed'!AJ$2</f>
        <v>0.46199999999999997</v>
      </c>
      <c r="AM348" s="14">
        <f>'nmol-analyzed'!AK348*0.001/'nmol-analyzed'!AK$1*1/'nmol-analyzed'!AK$2</f>
        <v>2.5877192982456144E-2</v>
      </c>
      <c r="AN348" s="14">
        <f>'nmol-analyzed'!AL348*0.001/'nmol-analyzed'!AL$1*1/'nmol-analyzed'!AL$2</f>
        <v>2.4107142857142858E-2</v>
      </c>
      <c r="AO348" s="14">
        <f>'nmol-analyzed'!AM348*0.001/'nmol-analyzed'!AM$1*1/'nmol-analyzed'!AM$2</f>
        <v>5.5111111111111111E-2</v>
      </c>
      <c r="AP348" s="14">
        <f>'nmol-analyzed'!AN348*0.001/'nmol-analyzed'!AN$1*1/'nmol-analyzed'!AN$2</f>
        <v>4.1777777777777775E-2</v>
      </c>
      <c r="AQ348" s="14">
        <f>'nmol-analyzed'!AO348*0.001/'nmol-analyzed'!AO$1*1/'nmol-analyzed'!AO$2</f>
        <v>4.7E-2</v>
      </c>
      <c r="AR348" s="14">
        <f>'nmol-analyzed'!AP348*0.001/'nmol-analyzed'!AP$1*1/'nmol-analyzed'!AP$2</f>
        <v>0.35223214285714277</v>
      </c>
      <c r="AS348" s="14">
        <f>'nmol-analyzed'!AQ348*0.001/'nmol-analyzed'!AQ$1*1/'nmol-analyzed'!AQ$2</f>
        <v>1.517857142857143E-2</v>
      </c>
      <c r="AT348" s="14">
        <f>'nmol-analyzed'!AR348*0.001/'nmol-analyzed'!AR$1*1/'nmol-analyzed'!AR$2</f>
        <v>2.3684210526315794E-2</v>
      </c>
      <c r="AU348" s="14">
        <f>'nmol-analyzed'!AS348*0.001/'nmol-analyzed'!AS$1*1/'nmol-analyzed'!AS$2</f>
        <v>3.7250554323725045E-2</v>
      </c>
      <c r="AV348" s="14">
        <f>'nmol-analyzed'!AT348*0.001/'nmol-analyzed'!AT$1*1/'nmol-analyzed'!AT$2</f>
        <v>1.4912280701754387E-2</v>
      </c>
      <c r="AW348" s="14">
        <f>'nmol-analyzed'!AU348*0.001/'nmol-analyzed'!AU$1*1/'nmol-analyzed'!AU$2</f>
        <v>6.4285714285714293E-2</v>
      </c>
      <c r="AX348" s="14">
        <f>'nmol-analyzed'!AV348*0.001/'nmol-analyzed'!AV$1*1/'nmol-analyzed'!AV$2</f>
        <v>6.1999999999999993E-2</v>
      </c>
      <c r="AY348" s="14"/>
    </row>
    <row r="349" spans="1:51" x14ac:dyDescent="0.2">
      <c r="A349">
        <f>'imported summary from web'!A350</f>
        <v>766.5</v>
      </c>
      <c r="B349" t="str">
        <f>'imported summary from web'!B350</f>
        <v>C43H73O8P</v>
      </c>
      <c r="C349" s="2" t="str">
        <f>'imported summary from web'!C350</f>
        <v>PA(40:6)</v>
      </c>
      <c r="D349" s="71"/>
      <c r="E349" s="14"/>
      <c r="F349" s="14">
        <f>'nmol-analyzed'!F349*0.001/'nmol-analyzed'!F$1*1/'nmol-analyzed'!F$2</f>
        <v>6.7491563554555687E-3</v>
      </c>
      <c r="G349" s="14">
        <f>'nmol-analyzed'!G349*0.001/'nmol-analyzed'!G$1*1/'nmol-analyzed'!G$2</f>
        <v>2.1934758155230598E-2</v>
      </c>
      <c r="H349" s="14">
        <f>'nmol-analyzed'!H349*0.001/'nmol-analyzed'!H$1*1/'nmol-analyzed'!H$2</f>
        <v>2.3622047244094488E-2</v>
      </c>
      <c r="I349" s="14">
        <f>'nmol-analyzed'!I349*0.001/'nmol-analyzed'!I$1*1/'nmol-analyzed'!I$2</f>
        <v>6.7491563554555687E-3</v>
      </c>
      <c r="J349" s="14">
        <f>'nmol-analyzed'!J349*0.001/'nmol-analyzed'!J$1*1/'nmol-analyzed'!J$2</f>
        <v>3.2058492688413952E-2</v>
      </c>
      <c r="K349" s="14">
        <f>'nmol-analyzed'!K349*0.001/'nmol-analyzed'!K$1*1/'nmol-analyzed'!K$2</f>
        <v>1.6872890888638921E-2</v>
      </c>
      <c r="L349" s="14">
        <f t="shared" si="15"/>
        <v>1.799775028121485E-2</v>
      </c>
      <c r="M349" s="137">
        <f t="shared" si="16"/>
        <v>9.9916391411484593E-3</v>
      </c>
      <c r="N349" s="14">
        <f t="shared" si="17"/>
        <v>0.55516044978006118</v>
      </c>
      <c r="O349" s="14">
        <f>'nmol-analyzed'!M349*0.001/'nmol-analyzed'!M$1*1/'nmol-analyzed'!M$2</f>
        <v>0</v>
      </c>
      <c r="P349" s="14">
        <f>'nmol-analyzed'!N349*0.001/'nmol-analyzed'!N$1*1/'nmol-analyzed'!N$2</f>
        <v>0</v>
      </c>
      <c r="Q349" s="14">
        <f>'nmol-analyzed'!O349*0.001/'nmol-analyzed'!O$1*1/'nmol-analyzed'!O$2</f>
        <v>1.3186813186813185E-2</v>
      </c>
      <c r="R349" s="14">
        <f>'nmol-analyzed'!P349*0.001/'nmol-analyzed'!P$1*1/'nmol-analyzed'!P$2</f>
        <v>6.802721088435373E-3</v>
      </c>
      <c r="S349" s="14">
        <f>'nmol-analyzed'!Q349*0.001/'nmol-analyzed'!Q$1*1/'nmol-analyzed'!Q$2</f>
        <v>4.8888888888888898E-2</v>
      </c>
      <c r="T349" s="14">
        <f>'nmol-analyzed'!R349*0.001/'nmol-analyzed'!R$1*1/'nmol-analyzed'!R$2</f>
        <v>3.3482142857142856E-2</v>
      </c>
      <c r="U349" s="14">
        <f>'nmol-analyzed'!S349*0.001/'nmol-analyzed'!S$1*1/'nmol-analyzed'!S$2</f>
        <v>8.9285714285714281E-3</v>
      </c>
      <c r="V349" s="14">
        <f>'nmol-analyzed'!T349*0.001/'nmol-analyzed'!T$1*1/'nmol-analyzed'!T$2</f>
        <v>2.2222222222222222E-3</v>
      </c>
      <c r="W349" s="14">
        <f>'nmol-analyzed'!U349*0.001/'nmol-analyzed'!U$1*1/'nmol-analyzed'!U$2</f>
        <v>4.5248868778280556E-3</v>
      </c>
      <c r="X349" s="14">
        <f>'nmol-analyzed'!V349*0.001/'nmol-analyzed'!V$1*1/'nmol-analyzed'!V$2</f>
        <v>1.3574660633484165E-2</v>
      </c>
      <c r="Y349" s="14">
        <f>'nmol-analyzed'!W349*0.001/'nmol-analyzed'!W$1*1/'nmol-analyzed'!W$2</f>
        <v>5.8035714285714288E-2</v>
      </c>
      <c r="Z349" s="14">
        <f>'nmol-analyzed'!X349*0.001/'nmol-analyzed'!X$1*1/'nmol-analyzed'!X$2</f>
        <v>0.10222222222222223</v>
      </c>
      <c r="AA349" s="14">
        <f>'nmol-analyzed'!Y349*0.001/'nmol-analyzed'!Y$1*1/'nmol-analyzed'!Y$2</f>
        <v>1.7777777777777778E-2</v>
      </c>
      <c r="AB349" s="14">
        <f>'nmol-analyzed'!Z349*0.001/'nmol-analyzed'!Z$1*1/'nmol-analyzed'!Z$2</f>
        <v>4.3859649122807024E-3</v>
      </c>
      <c r="AC349" s="14">
        <f>'nmol-analyzed'!AA349*0.001/'nmol-analyzed'!AA$1*1/'nmol-analyzed'!AA$2</f>
        <v>2.2321428571428575E-3</v>
      </c>
      <c r="AD349" s="14">
        <f>'nmol-analyzed'!AB349*0.001/'nmol-analyzed'!AB$1*1/'nmol-analyzed'!AB$2</f>
        <v>0.02</v>
      </c>
      <c r="AE349" s="14">
        <f>'nmol-analyzed'!AC349*0.001/'nmol-analyzed'!AC$1*1/'nmol-analyzed'!AC$2</f>
        <v>0.10888888888888891</v>
      </c>
      <c r="AF349" s="14">
        <f>'nmol-analyzed'!AD349*0.001/'nmol-analyzed'!AD$1*1/'nmol-analyzed'!AD$2</f>
        <v>0.10499999999999998</v>
      </c>
      <c r="AG349" s="14">
        <f>'nmol-analyzed'!AE349*0.001/'nmol-analyzed'!AE$1*1/'nmol-analyzed'!AE$2</f>
        <v>2.232142857142857E-3</v>
      </c>
      <c r="AH349" s="14">
        <f>'nmol-analyzed'!AF349*0.001/'nmol-analyzed'!AF$1*1/'nmol-analyzed'!AF$2</f>
        <v>4.434589800443459E-3</v>
      </c>
      <c r="AI349" s="14">
        <f>'nmol-analyzed'!AG349*0.001/'nmol-analyzed'!AG$1*1/'nmol-analyzed'!AG$2</f>
        <v>8.8888888888888889E-3</v>
      </c>
      <c r="AJ349" s="14">
        <f>'nmol-analyzed'!AH349*0.001/'nmol-analyzed'!AH$1*1/'nmol-analyzed'!AH$2</f>
        <v>1.0964912280701756E-2</v>
      </c>
      <c r="AK349" s="14">
        <f>'nmol-analyzed'!AI349*0.001/'nmol-analyzed'!AI$1*1/'nmol-analyzed'!AI$2</f>
        <v>7.2499999999999981E-2</v>
      </c>
      <c r="AL349" s="14">
        <f>'nmol-analyzed'!AJ349*0.001/'nmol-analyzed'!AJ$1*1/'nmol-analyzed'!AJ$2</f>
        <v>0.21249999999999999</v>
      </c>
      <c r="AM349" s="14">
        <f>'nmol-analyzed'!AK349*0.001/'nmol-analyzed'!AK$1*1/'nmol-analyzed'!AK$2</f>
        <v>2.1929824561403512E-3</v>
      </c>
      <c r="AN349" s="14">
        <f>'nmol-analyzed'!AL349*0.001/'nmol-analyzed'!AL$1*1/'nmol-analyzed'!AL$2</f>
        <v>0</v>
      </c>
      <c r="AO349" s="14">
        <f>'nmol-analyzed'!AM349*0.001/'nmol-analyzed'!AM$1*1/'nmol-analyzed'!AM$2</f>
        <v>2.8888888888888891E-2</v>
      </c>
      <c r="AP349" s="14">
        <f>'nmol-analyzed'!AN349*0.001/'nmol-analyzed'!AN$1*1/'nmol-analyzed'!AN$2</f>
        <v>0</v>
      </c>
      <c r="AQ349" s="14">
        <f>'nmol-analyzed'!AO349*0.001/'nmol-analyzed'!AO$1*1/'nmol-analyzed'!AO$2</f>
        <v>3.4999999999999996E-2</v>
      </c>
      <c r="AR349" s="14">
        <f>'nmol-analyzed'!AP349*0.001/'nmol-analyzed'!AP$1*1/'nmol-analyzed'!AP$2</f>
        <v>0.10267857142857144</v>
      </c>
      <c r="AS349" s="14">
        <f>'nmol-analyzed'!AQ349*0.001/'nmol-analyzed'!AQ$1*1/'nmol-analyzed'!AQ$2</f>
        <v>0</v>
      </c>
      <c r="AT349" s="14">
        <f>'nmol-analyzed'!AR349*0.001/'nmol-analyzed'!AR$1*1/'nmol-analyzed'!AR$2</f>
        <v>0</v>
      </c>
      <c r="AU349" s="14">
        <f>'nmol-analyzed'!AS349*0.001/'nmol-analyzed'!AS$1*1/'nmol-analyzed'!AS$2</f>
        <v>8.869179600886918E-3</v>
      </c>
      <c r="AV349" s="14">
        <f>'nmol-analyzed'!AT349*0.001/'nmol-analyzed'!AT$1*1/'nmol-analyzed'!AT$2</f>
        <v>1.0964912280701756E-2</v>
      </c>
      <c r="AW349" s="14">
        <f>'nmol-analyzed'!AU349*0.001/'nmol-analyzed'!AU$1*1/'nmol-analyzed'!AU$2</f>
        <v>2.0089285714285712E-2</v>
      </c>
      <c r="AX349" s="14">
        <f>'nmol-analyzed'!AV349*0.001/'nmol-analyzed'!AV$1*1/'nmol-analyzed'!AV$2</f>
        <v>2.4999999999999994E-2</v>
      </c>
      <c r="AY349" s="14"/>
    </row>
    <row r="350" spans="1:51" x14ac:dyDescent="0.2">
      <c r="A350">
        <f>'imported summary from web'!A351</f>
        <v>768.5</v>
      </c>
      <c r="B350" t="str">
        <f>'imported summary from web'!B351</f>
        <v>C43H75O8P</v>
      </c>
      <c r="C350" s="2" t="str">
        <f>'imported summary from web'!C351</f>
        <v>PA(40:5)</v>
      </c>
      <c r="D350" s="71"/>
      <c r="E350" s="14"/>
      <c r="F350" s="14">
        <f>'nmol-analyzed'!F350*0.001/'nmol-analyzed'!F$1*1/'nmol-analyzed'!F$2</f>
        <v>0</v>
      </c>
      <c r="G350" s="14">
        <f>'nmol-analyzed'!G350*0.001/'nmol-analyzed'!G$1*1/'nmol-analyzed'!G$2</f>
        <v>0</v>
      </c>
      <c r="H350" s="14">
        <f>'nmol-analyzed'!H350*0.001/'nmol-analyzed'!H$1*1/'nmol-analyzed'!H$2</f>
        <v>0</v>
      </c>
      <c r="I350" s="14">
        <f>'nmol-analyzed'!I350*0.001/'nmol-analyzed'!I$1*1/'nmol-analyzed'!I$2</f>
        <v>0</v>
      </c>
      <c r="J350" s="14">
        <f>'nmol-analyzed'!J350*0.001/'nmol-analyzed'!J$1*1/'nmol-analyzed'!J$2</f>
        <v>0</v>
      </c>
      <c r="K350" s="14">
        <f>'nmol-analyzed'!K350*0.001/'nmol-analyzed'!K$1*1/'nmol-analyzed'!K$2</f>
        <v>0</v>
      </c>
      <c r="L350" s="14">
        <f t="shared" si="15"/>
        <v>0</v>
      </c>
      <c r="M350" s="137">
        <f t="shared" si="16"/>
        <v>0</v>
      </c>
      <c r="N350" s="14" t="e">
        <f t="shared" si="17"/>
        <v>#DIV/0!</v>
      </c>
      <c r="O350" s="14">
        <f>'nmol-analyzed'!M350*0.001/'nmol-analyzed'!M$1*1/'nmol-analyzed'!M$2</f>
        <v>0</v>
      </c>
      <c r="P350" s="14">
        <f>'nmol-analyzed'!N350*0.001/'nmol-analyzed'!N$1*1/'nmol-analyzed'!N$2</f>
        <v>0</v>
      </c>
      <c r="Q350" s="14">
        <f>'nmol-analyzed'!O350*0.001/'nmol-analyzed'!O$1*1/'nmol-analyzed'!O$2</f>
        <v>0</v>
      </c>
      <c r="R350" s="14">
        <f>'nmol-analyzed'!P350*0.001/'nmol-analyzed'!P$1*1/'nmol-analyzed'!P$2</f>
        <v>0</v>
      </c>
      <c r="S350" s="14">
        <f>'nmol-analyzed'!Q350*0.001/'nmol-analyzed'!Q$1*1/'nmol-analyzed'!Q$2</f>
        <v>0</v>
      </c>
      <c r="T350" s="14">
        <f>'nmol-analyzed'!R350*0.001/'nmol-analyzed'!R$1*1/'nmol-analyzed'!R$2</f>
        <v>0</v>
      </c>
      <c r="U350" s="14">
        <f>'nmol-analyzed'!S350*0.001/'nmol-analyzed'!S$1*1/'nmol-analyzed'!S$2</f>
        <v>0</v>
      </c>
      <c r="V350" s="14">
        <f>'nmol-analyzed'!T350*0.001/'nmol-analyzed'!T$1*1/'nmol-analyzed'!T$2</f>
        <v>0</v>
      </c>
      <c r="W350" s="14">
        <f>'nmol-analyzed'!U350*0.001/'nmol-analyzed'!U$1*1/'nmol-analyzed'!U$2</f>
        <v>0</v>
      </c>
      <c r="X350" s="14">
        <f>'nmol-analyzed'!V350*0.001/'nmol-analyzed'!V$1*1/'nmol-analyzed'!V$2</f>
        <v>0</v>
      </c>
      <c r="Y350" s="14">
        <f>'nmol-analyzed'!W350*0.001/'nmol-analyzed'!W$1*1/'nmol-analyzed'!W$2</f>
        <v>0</v>
      </c>
      <c r="Z350" s="14">
        <f>'nmol-analyzed'!X350*0.001/'nmol-analyzed'!X$1*1/'nmol-analyzed'!X$2</f>
        <v>0</v>
      </c>
      <c r="AA350" s="14">
        <f>'nmol-analyzed'!Y350*0.001/'nmol-analyzed'!Y$1*1/'nmol-analyzed'!Y$2</f>
        <v>2.2222222222222222E-3</v>
      </c>
      <c r="AB350" s="14">
        <f>'nmol-analyzed'!Z350*0.001/'nmol-analyzed'!Z$1*1/'nmol-analyzed'!Z$2</f>
        <v>0</v>
      </c>
      <c r="AC350" s="14">
        <f>'nmol-analyzed'!AA350*0.001/'nmol-analyzed'!AA$1*1/'nmol-analyzed'!AA$2</f>
        <v>0</v>
      </c>
      <c r="AD350" s="14">
        <f>'nmol-analyzed'!AB350*0.001/'nmol-analyzed'!AB$1*1/'nmol-analyzed'!AB$2</f>
        <v>0</v>
      </c>
      <c r="AE350" s="14">
        <f>'nmol-analyzed'!AC350*0.001/'nmol-analyzed'!AC$1*1/'nmol-analyzed'!AC$2</f>
        <v>4.4444444444444453E-3</v>
      </c>
      <c r="AF350" s="14">
        <f>'nmol-analyzed'!AD350*0.001/'nmol-analyzed'!AD$1*1/'nmol-analyzed'!AD$2</f>
        <v>0</v>
      </c>
      <c r="AG350" s="14">
        <f>'nmol-analyzed'!AE350*0.001/'nmol-analyzed'!AE$1*1/'nmol-analyzed'!AE$2</f>
        <v>0</v>
      </c>
      <c r="AH350" s="14">
        <f>'nmol-analyzed'!AF350*0.001/'nmol-analyzed'!AF$1*1/'nmol-analyzed'!AF$2</f>
        <v>0</v>
      </c>
      <c r="AI350" s="14">
        <f>'nmol-analyzed'!AG350*0.001/'nmol-analyzed'!AG$1*1/'nmol-analyzed'!AG$2</f>
        <v>0</v>
      </c>
      <c r="AJ350" s="14">
        <f>'nmol-analyzed'!AH350*0.001/'nmol-analyzed'!AH$1*1/'nmol-analyzed'!AH$2</f>
        <v>4.3859649122807024E-3</v>
      </c>
      <c r="AK350" s="14">
        <f>'nmol-analyzed'!AI350*0.001/'nmol-analyzed'!AI$1*1/'nmol-analyzed'!AI$2</f>
        <v>0</v>
      </c>
      <c r="AL350" s="14">
        <f>'nmol-analyzed'!AJ350*0.001/'nmol-analyzed'!AJ$1*1/'nmol-analyzed'!AJ$2</f>
        <v>0.01</v>
      </c>
      <c r="AM350" s="14">
        <f>'nmol-analyzed'!AK350*0.001/'nmol-analyzed'!AK$1*1/'nmol-analyzed'!AK$2</f>
        <v>0</v>
      </c>
      <c r="AN350" s="14">
        <f>'nmol-analyzed'!AL350*0.001/'nmol-analyzed'!AL$1*1/'nmol-analyzed'!AL$2</f>
        <v>0</v>
      </c>
      <c r="AO350" s="14">
        <f>'nmol-analyzed'!AM350*0.001/'nmol-analyzed'!AM$1*1/'nmol-analyzed'!AM$2</f>
        <v>0</v>
      </c>
      <c r="AP350" s="14">
        <f>'nmol-analyzed'!AN350*0.001/'nmol-analyzed'!AN$1*1/'nmol-analyzed'!AN$2</f>
        <v>0</v>
      </c>
      <c r="AQ350" s="14">
        <f>'nmol-analyzed'!AO350*0.001/'nmol-analyzed'!AO$1*1/'nmol-analyzed'!AO$2</f>
        <v>0</v>
      </c>
      <c r="AR350" s="14">
        <f>'nmol-analyzed'!AP350*0.001/'nmol-analyzed'!AP$1*1/'nmol-analyzed'!AP$2</f>
        <v>2.2321428571428575E-3</v>
      </c>
      <c r="AS350" s="14">
        <f>'nmol-analyzed'!AQ350*0.001/'nmol-analyzed'!AQ$1*1/'nmol-analyzed'!AQ$2</f>
        <v>0</v>
      </c>
      <c r="AT350" s="14">
        <f>'nmol-analyzed'!AR350*0.001/'nmol-analyzed'!AR$1*1/'nmol-analyzed'!AR$2</f>
        <v>0</v>
      </c>
      <c r="AU350" s="14">
        <f>'nmol-analyzed'!AS350*0.001/'nmol-analyzed'!AS$1*1/'nmol-analyzed'!AS$2</f>
        <v>0</v>
      </c>
      <c r="AV350" s="14">
        <f>'nmol-analyzed'!AT350*0.001/'nmol-analyzed'!AT$1*1/'nmol-analyzed'!AT$2</f>
        <v>0</v>
      </c>
      <c r="AW350" s="14">
        <f>'nmol-analyzed'!AU350*0.001/'nmol-analyzed'!AU$1*1/'nmol-analyzed'!AU$2</f>
        <v>0</v>
      </c>
      <c r="AX350" s="14">
        <f>'nmol-analyzed'!AV350*0.001/'nmol-analyzed'!AV$1*1/'nmol-analyzed'!AV$2</f>
        <v>0</v>
      </c>
      <c r="AY350" s="14"/>
    </row>
    <row r="351" spans="1:51" x14ac:dyDescent="0.2">
      <c r="A351" s="2" t="s">
        <v>314</v>
      </c>
      <c r="B351"/>
      <c r="C351" s="2" t="s">
        <v>314</v>
      </c>
      <c r="D351" s="71"/>
      <c r="E351" s="16"/>
      <c r="F351" s="16">
        <f>'nmol-analyzed'!F351*0.001/'nmol-analyzed'!F$1*1/'nmol-analyzed'!F$2</f>
        <v>0.20922384701912264</v>
      </c>
      <c r="G351" s="16">
        <f>'nmol-analyzed'!G351*0.001/'nmol-analyzed'!G$1*1/'nmol-analyzed'!G$2</f>
        <v>0.31957255343082119</v>
      </c>
      <c r="H351" s="16">
        <f>'nmol-analyzed'!H351*0.001/'nmol-analyzed'!H$1*1/'nmol-analyzed'!H$2</f>
        <v>0.35500562429696281</v>
      </c>
      <c r="I351" s="16">
        <f>'nmol-analyzed'!I351*0.001/'nmol-analyzed'!I$1*1/'nmol-analyzed'!I$2</f>
        <v>0.35500562429696292</v>
      </c>
      <c r="J351" s="16">
        <f>'nmol-analyzed'!J351*0.001/'nmol-analyzed'!J$1*1/'nmol-analyzed'!J$2</f>
        <v>0.39786276715410579</v>
      </c>
      <c r="K351" s="16">
        <f>'nmol-analyzed'!K351*0.001/'nmol-analyzed'!K$1*1/'nmol-analyzed'!K$2</f>
        <v>0.35163104611923518</v>
      </c>
      <c r="L351" s="140">
        <f t="shared" si="15"/>
        <v>0.33138357705286842</v>
      </c>
      <c r="M351" s="141">
        <f t="shared" si="16"/>
        <v>6.4819665030039608E-2</v>
      </c>
      <c r="N351" s="14">
        <f t="shared" si="17"/>
        <v>0.19560313038596472</v>
      </c>
      <c r="O351" s="16">
        <f>'nmol-analyzed'!M351*0.001/'nmol-analyzed'!M$1*1/'nmol-analyzed'!M$2</f>
        <v>0.21719457013574667</v>
      </c>
      <c r="P351" s="16">
        <f>'nmol-analyzed'!N351*0.001/'nmol-analyzed'!N$1*1/'nmol-analyzed'!N$2</f>
        <v>0.15000000000000002</v>
      </c>
      <c r="Q351" s="16">
        <f>'nmol-analyzed'!O351*0.001/'nmol-analyzed'!O$1*1/'nmol-analyzed'!O$2</f>
        <v>0.41406593406593412</v>
      </c>
      <c r="R351" s="16">
        <f>'nmol-analyzed'!P351*0.001/'nmol-analyzed'!P$1*1/'nmol-analyzed'!P$2</f>
        <v>0.18458049886621311</v>
      </c>
      <c r="S351" s="16">
        <f>'nmol-analyzed'!Q351*0.001/'nmol-analyzed'!Q$1*1/'nmol-analyzed'!Q$2</f>
        <v>0.9275555555555558</v>
      </c>
      <c r="T351" s="16">
        <f>'nmol-analyzed'!R351*0.001/'nmol-analyzed'!R$1*1/'nmol-analyzed'!R$2</f>
        <v>0.82544642857142869</v>
      </c>
      <c r="U351" s="16">
        <f>'nmol-analyzed'!S351*0.001/'nmol-analyzed'!S$1*1/'nmol-analyzed'!S$2</f>
        <v>0.17321428571428571</v>
      </c>
      <c r="V351" s="16">
        <f>'nmol-analyzed'!T351*0.001/'nmol-analyzed'!T$1*1/'nmol-analyzed'!T$2</f>
        <v>7.333333333333332E-2</v>
      </c>
      <c r="W351" s="16">
        <f>'nmol-analyzed'!U351*0.001/'nmol-analyzed'!U$1*1/'nmol-analyzed'!U$2</f>
        <v>0.18235294117647058</v>
      </c>
      <c r="X351" s="16">
        <f>'nmol-analyzed'!V351*0.001/'nmol-analyzed'!V$1*1/'nmol-analyzed'!V$2</f>
        <v>0.1592760180995475</v>
      </c>
      <c r="Y351" s="16">
        <f>'nmol-analyzed'!W351*0.001/'nmol-analyzed'!W$1*1/'nmol-analyzed'!W$2</f>
        <v>0.74375000000000013</v>
      </c>
      <c r="Z351" s="16">
        <f>'nmol-analyzed'!X351*0.001/'nmol-analyzed'!X$1*1/'nmol-analyzed'!X$2</f>
        <v>1.3662222222222229</v>
      </c>
      <c r="AA351" s="16">
        <f>'nmol-analyzed'!Y351*0.001/'nmol-analyzed'!Y$1*1/'nmol-analyzed'!Y$2</f>
        <v>0.30177777777777776</v>
      </c>
      <c r="AB351" s="16">
        <f>'nmol-analyzed'!Z351*0.001/'nmol-analyzed'!Z$1*1/'nmol-analyzed'!Z$2</f>
        <v>0.15789473684210528</v>
      </c>
      <c r="AC351" s="16">
        <f>'nmol-analyzed'!AA351*0.001/'nmol-analyzed'!AA$1*1/'nmol-analyzed'!AA$2</f>
        <v>0.57678571428571435</v>
      </c>
      <c r="AD351" s="16">
        <f>'nmol-analyzed'!AB351*0.001/'nmol-analyzed'!AB$1*1/'nmol-analyzed'!AB$2</f>
        <v>0.61244444444444457</v>
      </c>
      <c r="AE351" s="16">
        <f>'nmol-analyzed'!AC351*0.001/'nmol-analyzed'!AC$1*1/'nmol-analyzed'!AC$2</f>
        <v>1.0297777777777779</v>
      </c>
      <c r="AF351" s="16">
        <f>'nmol-analyzed'!AD351*0.001/'nmol-analyzed'!AD$1*1/'nmol-analyzed'!AD$2</f>
        <v>1.1720000000000002</v>
      </c>
      <c r="AG351" s="16">
        <f>'nmol-analyzed'!AE351*0.001/'nmol-analyzed'!AE$1*1/'nmol-analyzed'!AE$2</f>
        <v>7.7678571428571416E-2</v>
      </c>
      <c r="AH351" s="16">
        <f>'nmol-analyzed'!AF351*0.001/'nmol-analyzed'!AF$1*1/'nmol-analyzed'!AF$2</f>
        <v>9.3126385809312623E-2</v>
      </c>
      <c r="AI351" s="16">
        <f>'nmol-analyzed'!AG351*0.001/'nmol-analyzed'!AG$1*1/'nmol-analyzed'!AG$2</f>
        <v>0.34177777777777774</v>
      </c>
      <c r="AJ351" s="16">
        <f>'nmol-analyzed'!AH351*0.001/'nmol-analyzed'!AH$1*1/'nmol-analyzed'!AH$2</f>
        <v>0.31315789473684225</v>
      </c>
      <c r="AK351" s="16">
        <f>'nmol-analyzed'!AI351*0.001/'nmol-analyzed'!AI$1*1/'nmol-analyzed'!AI$2</f>
        <v>0.77350000000000008</v>
      </c>
      <c r="AL351" s="16">
        <f>'nmol-analyzed'!AJ351*0.001/'nmol-analyzed'!AJ$1*1/'nmol-analyzed'!AJ$2</f>
        <v>2.5495000000000001</v>
      </c>
      <c r="AM351" s="16">
        <f>'nmol-analyzed'!AK351*0.001/'nmol-analyzed'!AK$1*1/'nmol-analyzed'!AK$2</f>
        <v>0.11008771929824566</v>
      </c>
      <c r="AN351" s="16">
        <f>'nmol-analyzed'!AL351*0.001/'nmol-analyzed'!AL$1*1/'nmol-analyzed'!AL$2</f>
        <v>0.26205357142857139</v>
      </c>
      <c r="AO351" s="16">
        <f>'nmol-analyzed'!AM351*0.001/'nmol-analyzed'!AM$1*1/'nmol-analyzed'!AM$2</f>
        <v>0.43911111111111112</v>
      </c>
      <c r="AP351" s="16">
        <f>'nmol-analyzed'!AN351*0.001/'nmol-analyzed'!AN$1*1/'nmol-analyzed'!AN$2</f>
        <v>0.43911111111111117</v>
      </c>
      <c r="AQ351" s="16">
        <f>'nmol-analyzed'!AO351*0.001/'nmol-analyzed'!AO$1*1/'nmol-analyzed'!AO$2</f>
        <v>0.41850000000000004</v>
      </c>
      <c r="AR351" s="16">
        <f>'nmol-analyzed'!AP351*0.001/'nmol-analyzed'!AP$1*1/'nmol-analyzed'!AP$2</f>
        <v>1.4334821428571431</v>
      </c>
      <c r="AS351" s="16">
        <f>'nmol-analyzed'!AQ351*0.001/'nmol-analyzed'!AQ$1*1/'nmol-analyzed'!AQ$2</f>
        <v>7.0089285714285701E-2</v>
      </c>
      <c r="AT351" s="16">
        <f>'nmol-analyzed'!AR351*0.001/'nmol-analyzed'!AR$1*1/'nmol-analyzed'!AR$2</f>
        <v>0.16315789473684214</v>
      </c>
      <c r="AU351" s="16">
        <f>'nmol-analyzed'!AS351*0.001/'nmol-analyzed'!AS$1*1/'nmol-analyzed'!AS$2</f>
        <v>0.34101995565410187</v>
      </c>
      <c r="AV351" s="16">
        <f>'nmol-analyzed'!AT351*0.001/'nmol-analyzed'!AT$1*1/'nmol-analyzed'!AT$2</f>
        <v>0.20131578947368423</v>
      </c>
      <c r="AW351" s="16">
        <f>'nmol-analyzed'!AU351*0.001/'nmol-analyzed'!AU$1*1/'nmol-analyzed'!AU$2</f>
        <v>0.45937500000000014</v>
      </c>
      <c r="AX351" s="16">
        <f>'nmol-analyzed'!AV351*0.001/'nmol-analyzed'!AV$1*1/'nmol-analyzed'!AV$2</f>
        <v>0.42450000000000004</v>
      </c>
      <c r="AY351" s="16"/>
    </row>
    <row r="352" spans="1:51" x14ac:dyDescent="0.2">
      <c r="A352">
        <f>'imported summary from web'!A354</f>
        <v>710.5</v>
      </c>
      <c r="B352" t="str">
        <f>'imported summary from web'!B354</f>
        <v>C36H69O10P</v>
      </c>
      <c r="C352" t="str">
        <f>'imported summary from web'!C354</f>
        <v>PG(30:1)</v>
      </c>
      <c r="D352" s="71"/>
      <c r="E352" s="14"/>
      <c r="F352" s="14">
        <f>'nmol-analyzed'!F352*0.001/'nmol-analyzed'!F$1*1/'nmol-analyzed'!F$2</f>
        <v>0</v>
      </c>
      <c r="G352" s="14">
        <f>'nmol-analyzed'!G352*0.001/'nmol-analyzed'!G$1*1/'nmol-analyzed'!G$2</f>
        <v>0</v>
      </c>
      <c r="H352" s="14">
        <f>'nmol-analyzed'!H352*0.001/'nmol-analyzed'!H$1*1/'nmol-analyzed'!H$2</f>
        <v>0</v>
      </c>
      <c r="I352" s="14">
        <f>'nmol-analyzed'!I352*0.001/'nmol-analyzed'!I$1*1/'nmol-analyzed'!I$2</f>
        <v>0</v>
      </c>
      <c r="J352" s="14">
        <f>'nmol-analyzed'!J352*0.001/'nmol-analyzed'!J$1*1/'nmol-analyzed'!J$2</f>
        <v>0</v>
      </c>
      <c r="K352" s="14">
        <f>'nmol-analyzed'!K352*0.001/'nmol-analyzed'!K$1*1/'nmol-analyzed'!K$2</f>
        <v>0</v>
      </c>
      <c r="L352" s="14">
        <f t="shared" si="15"/>
        <v>0</v>
      </c>
      <c r="M352" s="137">
        <f t="shared" si="16"/>
        <v>0</v>
      </c>
      <c r="N352" s="14" t="e">
        <f t="shared" si="17"/>
        <v>#DIV/0!</v>
      </c>
      <c r="O352" s="14">
        <f>'nmol-analyzed'!M352*0.001/'nmol-analyzed'!M$1*1/'nmol-analyzed'!M$2</f>
        <v>0</v>
      </c>
      <c r="P352" s="14">
        <f>'nmol-analyzed'!N352*0.001/'nmol-analyzed'!N$1*1/'nmol-analyzed'!N$2</f>
        <v>0</v>
      </c>
      <c r="Q352" s="14">
        <f>'nmol-analyzed'!O352*0.001/'nmol-analyzed'!O$1*1/'nmol-analyzed'!O$2</f>
        <v>0</v>
      </c>
      <c r="R352" s="14">
        <f>'nmol-analyzed'!P352*0.001/'nmol-analyzed'!P$1*1/'nmol-analyzed'!P$2</f>
        <v>0</v>
      </c>
      <c r="S352" s="14">
        <f>'nmol-analyzed'!Q352*0.001/'nmol-analyzed'!Q$1*1/'nmol-analyzed'!Q$2</f>
        <v>0</v>
      </c>
      <c r="T352" s="14">
        <f>'nmol-analyzed'!R352*0.001/'nmol-analyzed'!R$1*1/'nmol-analyzed'!R$2</f>
        <v>0</v>
      </c>
      <c r="U352" s="14">
        <f>'nmol-analyzed'!S352*0.001/'nmol-analyzed'!S$1*1/'nmol-analyzed'!S$2</f>
        <v>0</v>
      </c>
      <c r="V352" s="14">
        <f>'nmol-analyzed'!T352*0.001/'nmol-analyzed'!T$1*1/'nmol-analyzed'!T$2</f>
        <v>0</v>
      </c>
      <c r="W352" s="14">
        <f>'nmol-analyzed'!U352*0.001/'nmol-analyzed'!U$1*1/'nmol-analyzed'!U$2</f>
        <v>0</v>
      </c>
      <c r="X352" s="14">
        <f>'nmol-analyzed'!V352*0.001/'nmol-analyzed'!V$1*1/'nmol-analyzed'!V$2</f>
        <v>0</v>
      </c>
      <c r="Y352" s="14">
        <f>'nmol-analyzed'!W352*0.001/'nmol-analyzed'!W$1*1/'nmol-analyzed'!W$2</f>
        <v>0</v>
      </c>
      <c r="Z352" s="14">
        <f>'nmol-analyzed'!X352*0.001/'nmol-analyzed'!X$1*1/'nmol-analyzed'!X$2</f>
        <v>0</v>
      </c>
      <c r="AA352" s="14">
        <f>'nmol-analyzed'!Y352*0.001/'nmol-analyzed'!Y$1*1/'nmol-analyzed'!Y$2</f>
        <v>0</v>
      </c>
      <c r="AB352" s="14">
        <f>'nmol-analyzed'!Z352*0.001/'nmol-analyzed'!Z$1*1/'nmol-analyzed'!Z$2</f>
        <v>0</v>
      </c>
      <c r="AC352" s="14">
        <f>'nmol-analyzed'!AA352*0.001/'nmol-analyzed'!AA$1*1/'nmol-analyzed'!AA$2</f>
        <v>0</v>
      </c>
      <c r="AD352" s="14">
        <f>'nmol-analyzed'!AB352*0.001/'nmol-analyzed'!AB$1*1/'nmol-analyzed'!AB$2</f>
        <v>0</v>
      </c>
      <c r="AE352" s="14">
        <f>'nmol-analyzed'!AC352*0.001/'nmol-analyzed'!AC$1*1/'nmol-analyzed'!AC$2</f>
        <v>0</v>
      </c>
      <c r="AF352" s="14">
        <f>'nmol-analyzed'!AD352*0.001/'nmol-analyzed'!AD$1*1/'nmol-analyzed'!AD$2</f>
        <v>0</v>
      </c>
      <c r="AG352" s="14">
        <f>'nmol-analyzed'!AE352*0.001/'nmol-analyzed'!AE$1*1/'nmol-analyzed'!AE$2</f>
        <v>0</v>
      </c>
      <c r="AH352" s="14">
        <f>'nmol-analyzed'!AF352*0.001/'nmol-analyzed'!AF$1*1/'nmol-analyzed'!AF$2</f>
        <v>0</v>
      </c>
      <c r="AI352" s="14">
        <f>'nmol-analyzed'!AG352*0.001/'nmol-analyzed'!AG$1*1/'nmol-analyzed'!AG$2</f>
        <v>0</v>
      </c>
      <c r="AJ352" s="14">
        <f>'nmol-analyzed'!AH352*0.001/'nmol-analyzed'!AH$1*1/'nmol-analyzed'!AH$2</f>
        <v>0</v>
      </c>
      <c r="AK352" s="14">
        <f>'nmol-analyzed'!AI352*0.001/'nmol-analyzed'!AI$1*1/'nmol-analyzed'!AI$2</f>
        <v>0</v>
      </c>
      <c r="AL352" s="14">
        <f>'nmol-analyzed'!AJ352*0.001/'nmol-analyzed'!AJ$1*1/'nmol-analyzed'!AJ$2</f>
        <v>0</v>
      </c>
      <c r="AM352" s="14">
        <f>'nmol-analyzed'!AK352*0.001/'nmol-analyzed'!AK$1*1/'nmol-analyzed'!AK$2</f>
        <v>0</v>
      </c>
      <c r="AN352" s="14">
        <f>'nmol-analyzed'!AL352*0.001/'nmol-analyzed'!AL$1*1/'nmol-analyzed'!AL$2</f>
        <v>0</v>
      </c>
      <c r="AO352" s="14">
        <f>'nmol-analyzed'!AM352*0.001/'nmol-analyzed'!AM$1*1/'nmol-analyzed'!AM$2</f>
        <v>0</v>
      </c>
      <c r="AP352" s="14">
        <f>'nmol-analyzed'!AN352*0.001/'nmol-analyzed'!AN$1*1/'nmol-analyzed'!AN$2</f>
        <v>0</v>
      </c>
      <c r="AQ352" s="14">
        <f>'nmol-analyzed'!AO352*0.001/'nmol-analyzed'!AO$1*1/'nmol-analyzed'!AO$2</f>
        <v>0</v>
      </c>
      <c r="AR352" s="14">
        <f>'nmol-analyzed'!AP352*0.001/'nmol-analyzed'!AP$1*1/'nmol-analyzed'!AP$2</f>
        <v>0</v>
      </c>
      <c r="AS352" s="14">
        <f>'nmol-analyzed'!AQ352*0.001/'nmol-analyzed'!AQ$1*1/'nmol-analyzed'!AQ$2</f>
        <v>0</v>
      </c>
      <c r="AT352" s="14">
        <f>'nmol-analyzed'!AR352*0.001/'nmol-analyzed'!AR$1*1/'nmol-analyzed'!AR$2</f>
        <v>0</v>
      </c>
      <c r="AU352" s="14">
        <f>'nmol-analyzed'!AS352*0.001/'nmol-analyzed'!AS$1*1/'nmol-analyzed'!AS$2</f>
        <v>0</v>
      </c>
      <c r="AV352" s="14">
        <f>'nmol-analyzed'!AT352*0.001/'nmol-analyzed'!AT$1*1/'nmol-analyzed'!AT$2</f>
        <v>0</v>
      </c>
      <c r="AW352" s="14">
        <f>'nmol-analyzed'!AU352*0.001/'nmol-analyzed'!AU$1*1/'nmol-analyzed'!AU$2</f>
        <v>0</v>
      </c>
      <c r="AX352" s="14">
        <f>'nmol-analyzed'!AV352*0.001/'nmol-analyzed'!AV$1*1/'nmol-analyzed'!AV$2</f>
        <v>0</v>
      </c>
      <c r="AY352" s="14"/>
    </row>
    <row r="353" spans="1:51" x14ac:dyDescent="0.2">
      <c r="A353">
        <f>'imported summary from web'!A355</f>
        <v>712.5</v>
      </c>
      <c r="B353" t="str">
        <f>'imported summary from web'!B355</f>
        <v>C36H71O10P</v>
      </c>
      <c r="C353" t="str">
        <f>'imported summary from web'!C355</f>
        <v>PG(30:0)</v>
      </c>
      <c r="D353" s="71"/>
      <c r="E353" s="14"/>
      <c r="F353" s="14">
        <f>'nmol-analyzed'!F353*0.001/'nmol-analyzed'!F$1*1/'nmol-analyzed'!F$2</f>
        <v>6.7491563554555678E-3</v>
      </c>
      <c r="G353" s="14">
        <f>'nmol-analyzed'!G353*0.001/'nmol-analyzed'!G$1*1/'nmol-analyzed'!G$2</f>
        <v>0</v>
      </c>
      <c r="H353" s="14">
        <f>'nmol-analyzed'!H353*0.001/'nmol-analyzed'!H$1*1/'nmol-analyzed'!H$2</f>
        <v>0</v>
      </c>
      <c r="I353" s="14">
        <f>'nmol-analyzed'!I353*0.001/'nmol-analyzed'!I$1*1/'nmol-analyzed'!I$2</f>
        <v>5.061867266591677E-3</v>
      </c>
      <c r="J353" s="14">
        <f>'nmol-analyzed'!J353*0.001/'nmol-analyzed'!J$1*1/'nmol-analyzed'!J$2</f>
        <v>1.3498312710911136E-2</v>
      </c>
      <c r="K353" s="14">
        <f>'nmol-analyzed'!K353*0.001/'nmol-analyzed'!K$1*1/'nmol-analyzed'!K$2</f>
        <v>0</v>
      </c>
      <c r="L353" s="14">
        <f t="shared" si="15"/>
        <v>4.2182227221597294E-3</v>
      </c>
      <c r="M353" s="137">
        <f t="shared" si="16"/>
        <v>5.4151203158204321E-3</v>
      </c>
      <c r="N353" s="14">
        <f t="shared" si="17"/>
        <v>1.2837445228704973</v>
      </c>
      <c r="O353" s="14">
        <f>'nmol-analyzed'!M353*0.001/'nmol-analyzed'!M$1*1/'nmol-analyzed'!M$2</f>
        <v>0</v>
      </c>
      <c r="P353" s="14">
        <f>'nmol-analyzed'!N353*0.001/'nmol-analyzed'!N$1*1/'nmol-analyzed'!N$2</f>
        <v>0</v>
      </c>
      <c r="Q353" s="14">
        <f>'nmol-analyzed'!O353*0.001/'nmol-analyzed'!O$1*1/'nmol-analyzed'!O$2</f>
        <v>2.1978021978021965E-3</v>
      </c>
      <c r="R353" s="14">
        <f>'nmol-analyzed'!P353*0.001/'nmol-analyzed'!P$1*1/'nmol-analyzed'!P$2</f>
        <v>0</v>
      </c>
      <c r="S353" s="14">
        <f>'nmol-analyzed'!Q353*0.001/'nmol-analyzed'!Q$1*1/'nmol-analyzed'!Q$2</f>
        <v>2.4444444444444449E-2</v>
      </c>
      <c r="T353" s="14">
        <f>'nmol-analyzed'!R353*0.001/'nmol-analyzed'!R$1*1/'nmol-analyzed'!R$2</f>
        <v>0</v>
      </c>
      <c r="U353" s="14">
        <f>'nmol-analyzed'!S353*0.001/'nmol-analyzed'!S$1*1/'nmol-analyzed'!S$2</f>
        <v>4.4642857142857132E-3</v>
      </c>
      <c r="V353" s="14">
        <f>'nmol-analyzed'!T353*0.001/'nmol-analyzed'!T$1*1/'nmol-analyzed'!T$2</f>
        <v>0</v>
      </c>
      <c r="W353" s="14">
        <f>'nmol-analyzed'!U353*0.001/'nmol-analyzed'!U$1*1/'nmol-analyzed'!U$2</f>
        <v>0</v>
      </c>
      <c r="X353" s="14">
        <f>'nmol-analyzed'!V353*0.001/'nmol-analyzed'!V$1*1/'nmol-analyzed'!V$2</f>
        <v>0</v>
      </c>
      <c r="Y353" s="14">
        <f>'nmol-analyzed'!W353*0.001/'nmol-analyzed'!W$1*1/'nmol-analyzed'!W$2</f>
        <v>1.1160714285714286E-2</v>
      </c>
      <c r="Z353" s="14">
        <f>'nmol-analyzed'!X353*0.001/'nmol-analyzed'!X$1*1/'nmol-analyzed'!X$2</f>
        <v>0</v>
      </c>
      <c r="AA353" s="14">
        <f>'nmol-analyzed'!Y353*0.001/'nmol-analyzed'!Y$1*1/'nmol-analyzed'!Y$2</f>
        <v>8.8888888888888889E-3</v>
      </c>
      <c r="AB353" s="14">
        <f>'nmol-analyzed'!Z353*0.001/'nmol-analyzed'!Z$1*1/'nmol-analyzed'!Z$2</f>
        <v>3.7280701754385977E-2</v>
      </c>
      <c r="AC353" s="14">
        <f>'nmol-analyzed'!AA353*0.001/'nmol-analyzed'!AA$1*1/'nmol-analyzed'!AA$2</f>
        <v>8.9285714285714281E-3</v>
      </c>
      <c r="AD353" s="14">
        <f>'nmol-analyzed'!AB353*0.001/'nmol-analyzed'!AB$1*1/'nmol-analyzed'!AB$2</f>
        <v>6.666666666666668E-3</v>
      </c>
      <c r="AE353" s="14">
        <f>'nmol-analyzed'!AC353*0.001/'nmol-analyzed'!AC$1*1/'nmol-analyzed'!AC$2</f>
        <v>0</v>
      </c>
      <c r="AF353" s="14">
        <f>'nmol-analyzed'!AD353*0.001/'nmol-analyzed'!AD$1*1/'nmol-analyzed'!AD$2</f>
        <v>0</v>
      </c>
      <c r="AG353" s="14">
        <f>'nmol-analyzed'!AE353*0.001/'nmol-analyzed'!AE$1*1/'nmol-analyzed'!AE$2</f>
        <v>0</v>
      </c>
      <c r="AH353" s="14">
        <f>'nmol-analyzed'!AF353*0.001/'nmol-analyzed'!AF$1*1/'nmol-analyzed'!AF$2</f>
        <v>4.4345898004434581E-3</v>
      </c>
      <c r="AI353" s="14">
        <f>'nmol-analyzed'!AG353*0.001/'nmol-analyzed'!AG$1*1/'nmol-analyzed'!AG$2</f>
        <v>6.666666666666668E-3</v>
      </c>
      <c r="AJ353" s="14">
        <f>'nmol-analyzed'!AH353*0.001/'nmol-analyzed'!AH$1*1/'nmol-analyzed'!AH$2</f>
        <v>2.1929824561403499E-3</v>
      </c>
      <c r="AK353" s="14">
        <f>'nmol-analyzed'!AI353*0.001/'nmol-analyzed'!AI$1*1/'nmol-analyzed'!AI$2</f>
        <v>0</v>
      </c>
      <c r="AL353" s="14">
        <f>'nmol-analyzed'!AJ353*0.001/'nmol-analyzed'!AJ$1*1/'nmol-analyzed'!AJ$2</f>
        <v>0</v>
      </c>
      <c r="AM353" s="14">
        <f>'nmol-analyzed'!AK353*0.001/'nmol-analyzed'!AK$1*1/'nmol-analyzed'!AK$2</f>
        <v>0</v>
      </c>
      <c r="AN353" s="14">
        <f>'nmol-analyzed'!AL353*0.001/'nmol-analyzed'!AL$1*1/'nmol-analyzed'!AL$2</f>
        <v>0</v>
      </c>
      <c r="AO353" s="14">
        <f>'nmol-analyzed'!AM353*0.001/'nmol-analyzed'!AM$1*1/'nmol-analyzed'!AM$2</f>
        <v>0</v>
      </c>
      <c r="AP353" s="14">
        <f>'nmol-analyzed'!AN353*0.001/'nmol-analyzed'!AN$1*1/'nmol-analyzed'!AN$2</f>
        <v>0</v>
      </c>
      <c r="AQ353" s="14">
        <f>'nmol-analyzed'!AO353*0.001/'nmol-analyzed'!AO$1*1/'nmol-analyzed'!AO$2</f>
        <v>0</v>
      </c>
      <c r="AR353" s="14">
        <f>'nmol-analyzed'!AP353*0.001/'nmol-analyzed'!AP$1*1/'nmol-analyzed'!AP$2</f>
        <v>0</v>
      </c>
      <c r="AS353" s="14">
        <f>'nmol-analyzed'!AQ353*0.001/'nmol-analyzed'!AQ$1*1/'nmol-analyzed'!AQ$2</f>
        <v>4.4642857142857132E-3</v>
      </c>
      <c r="AT353" s="14">
        <f>'nmol-analyzed'!AR353*0.001/'nmol-analyzed'!AR$1*1/'nmol-analyzed'!AR$2</f>
        <v>0</v>
      </c>
      <c r="AU353" s="14">
        <f>'nmol-analyzed'!AS353*0.001/'nmol-analyzed'!AS$1*1/'nmol-analyzed'!AS$2</f>
        <v>8.8691796008869162E-3</v>
      </c>
      <c r="AV353" s="14">
        <f>'nmol-analyzed'!AT353*0.001/'nmol-analyzed'!AT$1*1/'nmol-analyzed'!AT$2</f>
        <v>0</v>
      </c>
      <c r="AW353" s="14">
        <f>'nmol-analyzed'!AU353*0.001/'nmol-analyzed'!AU$1*1/'nmol-analyzed'!AU$2</f>
        <v>0</v>
      </c>
      <c r="AX353" s="14">
        <f>'nmol-analyzed'!AV353*0.001/'nmol-analyzed'!AV$1*1/'nmol-analyzed'!AV$2</f>
        <v>0</v>
      </c>
      <c r="AY353" s="14"/>
    </row>
    <row r="354" spans="1:51" x14ac:dyDescent="0.2">
      <c r="A354">
        <f>'imported summary from web'!A356</f>
        <v>736.5</v>
      </c>
      <c r="B354" t="str">
        <f>'imported summary from web'!B356</f>
        <v>C38H71O10P</v>
      </c>
      <c r="C354" t="str">
        <f>'imported summary from web'!C356</f>
        <v>PG(32:2)</v>
      </c>
      <c r="D354" s="71"/>
      <c r="E354" s="14"/>
      <c r="F354" s="14">
        <f>'nmol-analyzed'!F354*0.001/'nmol-analyzed'!F$1*1/'nmol-analyzed'!F$2</f>
        <v>0</v>
      </c>
      <c r="G354" s="14">
        <f>'nmol-analyzed'!G354*0.001/'nmol-analyzed'!G$1*1/'nmol-analyzed'!G$2</f>
        <v>0</v>
      </c>
      <c r="H354" s="14">
        <f>'nmol-analyzed'!H354*0.001/'nmol-analyzed'!H$1*1/'nmol-analyzed'!H$2</f>
        <v>0</v>
      </c>
      <c r="I354" s="14">
        <f>'nmol-analyzed'!I354*0.001/'nmol-analyzed'!I$1*1/'nmol-analyzed'!I$2</f>
        <v>0</v>
      </c>
      <c r="J354" s="14">
        <f>'nmol-analyzed'!J354*0.001/'nmol-analyzed'!J$1*1/'nmol-analyzed'!J$2</f>
        <v>0</v>
      </c>
      <c r="K354" s="14">
        <f>'nmol-analyzed'!K354*0.001/'nmol-analyzed'!K$1*1/'nmol-analyzed'!K$2</f>
        <v>0</v>
      </c>
      <c r="L354" s="14">
        <f t="shared" si="15"/>
        <v>0</v>
      </c>
      <c r="M354" s="137">
        <f t="shared" si="16"/>
        <v>0</v>
      </c>
      <c r="N354" s="14" t="e">
        <f t="shared" si="17"/>
        <v>#DIV/0!</v>
      </c>
      <c r="O354" s="14">
        <f>'nmol-analyzed'!M354*0.001/'nmol-analyzed'!M$1*1/'nmol-analyzed'!M$2</f>
        <v>0</v>
      </c>
      <c r="P354" s="14">
        <f>'nmol-analyzed'!N354*0.001/'nmol-analyzed'!N$1*1/'nmol-analyzed'!N$2</f>
        <v>0</v>
      </c>
      <c r="Q354" s="14">
        <f>'nmol-analyzed'!O354*0.001/'nmol-analyzed'!O$1*1/'nmol-analyzed'!O$2</f>
        <v>0</v>
      </c>
      <c r="R354" s="14">
        <f>'nmol-analyzed'!P354*0.001/'nmol-analyzed'!P$1*1/'nmol-analyzed'!P$2</f>
        <v>0</v>
      </c>
      <c r="S354" s="14">
        <f>'nmol-analyzed'!Q354*0.001/'nmol-analyzed'!Q$1*1/'nmol-analyzed'!Q$2</f>
        <v>0</v>
      </c>
      <c r="T354" s="14">
        <f>'nmol-analyzed'!R354*0.001/'nmol-analyzed'!R$1*1/'nmol-analyzed'!R$2</f>
        <v>0</v>
      </c>
      <c r="U354" s="14">
        <f>'nmol-analyzed'!S354*0.001/'nmol-analyzed'!S$1*1/'nmol-analyzed'!S$2</f>
        <v>0</v>
      </c>
      <c r="V354" s="14">
        <f>'nmol-analyzed'!T354*0.001/'nmol-analyzed'!T$1*1/'nmol-analyzed'!T$2</f>
        <v>0</v>
      </c>
      <c r="W354" s="14">
        <f>'nmol-analyzed'!U354*0.001/'nmol-analyzed'!U$1*1/'nmol-analyzed'!U$2</f>
        <v>0</v>
      </c>
      <c r="X354" s="14">
        <f>'nmol-analyzed'!V354*0.001/'nmol-analyzed'!V$1*1/'nmol-analyzed'!V$2</f>
        <v>0</v>
      </c>
      <c r="Y354" s="14">
        <f>'nmol-analyzed'!W354*0.001/'nmol-analyzed'!W$1*1/'nmol-analyzed'!W$2</f>
        <v>0</v>
      </c>
      <c r="Z354" s="14">
        <f>'nmol-analyzed'!X354*0.001/'nmol-analyzed'!X$1*1/'nmol-analyzed'!X$2</f>
        <v>0</v>
      </c>
      <c r="AA354" s="14">
        <f>'nmol-analyzed'!Y354*0.001/'nmol-analyzed'!Y$1*1/'nmol-analyzed'!Y$2</f>
        <v>0</v>
      </c>
      <c r="AB354" s="14">
        <f>'nmol-analyzed'!Z354*0.001/'nmol-analyzed'!Z$1*1/'nmol-analyzed'!Z$2</f>
        <v>0</v>
      </c>
      <c r="AC354" s="14">
        <f>'nmol-analyzed'!AA354*0.001/'nmol-analyzed'!AA$1*1/'nmol-analyzed'!AA$2</f>
        <v>0</v>
      </c>
      <c r="AD354" s="14">
        <f>'nmol-analyzed'!AB354*0.001/'nmol-analyzed'!AB$1*1/'nmol-analyzed'!AB$2</f>
        <v>0</v>
      </c>
      <c r="AE354" s="14">
        <f>'nmol-analyzed'!AC354*0.001/'nmol-analyzed'!AC$1*1/'nmol-analyzed'!AC$2</f>
        <v>0</v>
      </c>
      <c r="AF354" s="14">
        <f>'nmol-analyzed'!AD354*0.001/'nmol-analyzed'!AD$1*1/'nmol-analyzed'!AD$2</f>
        <v>2.5000000000000001E-3</v>
      </c>
      <c r="AG354" s="14">
        <f>'nmol-analyzed'!AE354*0.001/'nmol-analyzed'!AE$1*1/'nmol-analyzed'!AE$2</f>
        <v>0</v>
      </c>
      <c r="AH354" s="14">
        <f>'nmol-analyzed'!AF354*0.001/'nmol-analyzed'!AF$1*1/'nmol-analyzed'!AF$2</f>
        <v>0</v>
      </c>
      <c r="AI354" s="14">
        <f>'nmol-analyzed'!AG354*0.001/'nmol-analyzed'!AG$1*1/'nmol-analyzed'!AG$2</f>
        <v>0</v>
      </c>
      <c r="AJ354" s="14">
        <f>'nmol-analyzed'!AH354*0.001/'nmol-analyzed'!AH$1*1/'nmol-analyzed'!AH$2</f>
        <v>0</v>
      </c>
      <c r="AK354" s="14">
        <f>'nmol-analyzed'!AI354*0.001/'nmol-analyzed'!AI$1*1/'nmol-analyzed'!AI$2</f>
        <v>0</v>
      </c>
      <c r="AL354" s="14">
        <f>'nmol-analyzed'!AJ354*0.001/'nmol-analyzed'!AJ$1*1/'nmol-analyzed'!AJ$2</f>
        <v>0</v>
      </c>
      <c r="AM354" s="14">
        <f>'nmol-analyzed'!AK354*0.001/'nmol-analyzed'!AK$1*1/'nmol-analyzed'!AK$2</f>
        <v>0</v>
      </c>
      <c r="AN354" s="14">
        <f>'nmol-analyzed'!AL354*0.001/'nmol-analyzed'!AL$1*1/'nmol-analyzed'!AL$2</f>
        <v>0</v>
      </c>
      <c r="AO354" s="14">
        <f>'nmol-analyzed'!AM354*0.001/'nmol-analyzed'!AM$1*1/'nmol-analyzed'!AM$2</f>
        <v>0</v>
      </c>
      <c r="AP354" s="14">
        <f>'nmol-analyzed'!AN354*0.001/'nmol-analyzed'!AN$1*1/'nmol-analyzed'!AN$2</f>
        <v>0</v>
      </c>
      <c r="AQ354" s="14">
        <f>'nmol-analyzed'!AO354*0.001/'nmol-analyzed'!AO$1*1/'nmol-analyzed'!AO$2</f>
        <v>0</v>
      </c>
      <c r="AR354" s="14">
        <f>'nmol-analyzed'!AP354*0.001/'nmol-analyzed'!AP$1*1/'nmol-analyzed'!AP$2</f>
        <v>0</v>
      </c>
      <c r="AS354" s="14">
        <f>'nmol-analyzed'!AQ354*0.001/'nmol-analyzed'!AQ$1*1/'nmol-analyzed'!AQ$2</f>
        <v>0</v>
      </c>
      <c r="AT354" s="14">
        <f>'nmol-analyzed'!AR354*0.001/'nmol-analyzed'!AR$1*1/'nmol-analyzed'!AR$2</f>
        <v>0</v>
      </c>
      <c r="AU354" s="14">
        <f>'nmol-analyzed'!AS354*0.001/'nmol-analyzed'!AS$1*1/'nmol-analyzed'!AS$2</f>
        <v>0</v>
      </c>
      <c r="AV354" s="14">
        <f>'nmol-analyzed'!AT354*0.001/'nmol-analyzed'!AT$1*1/'nmol-analyzed'!AT$2</f>
        <v>0</v>
      </c>
      <c r="AW354" s="14">
        <f>'nmol-analyzed'!AU354*0.001/'nmol-analyzed'!AU$1*1/'nmol-analyzed'!AU$2</f>
        <v>2.2321428571428575E-3</v>
      </c>
      <c r="AX354" s="14">
        <f>'nmol-analyzed'!AV354*0.001/'nmol-analyzed'!AV$1*1/'nmol-analyzed'!AV$2</f>
        <v>0</v>
      </c>
      <c r="AY354" s="14"/>
    </row>
    <row r="355" spans="1:51" x14ac:dyDescent="0.2">
      <c r="A355">
        <f>'imported summary from web'!A357</f>
        <v>738.5</v>
      </c>
      <c r="B355" t="str">
        <f>'imported summary from web'!B357</f>
        <v>C38H73O10P</v>
      </c>
      <c r="C355" t="str">
        <f>'imported summary from web'!C357</f>
        <v>PG(32:1)</v>
      </c>
      <c r="D355" s="71"/>
      <c r="E355" s="14"/>
      <c r="F355" s="14">
        <f>'nmol-analyzed'!F355*0.001/'nmol-analyzed'!F$1*1/'nmol-analyzed'!F$2</f>
        <v>1.8560179977502814E-2</v>
      </c>
      <c r="G355" s="14">
        <f>'nmol-analyzed'!G355*0.001/'nmol-analyzed'!G$1*1/'nmol-analyzed'!G$2</f>
        <v>3.8807649043869526E-2</v>
      </c>
      <c r="H355" s="14">
        <f>'nmol-analyzed'!H355*0.001/'nmol-analyzed'!H$1*1/'nmol-analyzed'!H$2</f>
        <v>1.6872890888638921E-2</v>
      </c>
      <c r="I355" s="14">
        <f>'nmol-analyzed'!I355*0.001/'nmol-analyzed'!I$1*1/'nmol-analyzed'!I$2</f>
        <v>3.0371203599550055E-2</v>
      </c>
      <c r="J355" s="14">
        <f>'nmol-analyzed'!J355*0.001/'nmol-analyzed'!J$1*1/'nmol-analyzed'!J$2</f>
        <v>3.7120359955005629E-2</v>
      </c>
      <c r="K355" s="14">
        <f>'nmol-analyzed'!K355*0.001/'nmol-analyzed'!K$1*1/'nmol-analyzed'!K$2</f>
        <v>2.3622047244094488E-2</v>
      </c>
      <c r="L355" s="14">
        <f t="shared" si="15"/>
        <v>2.7559055118110243E-2</v>
      </c>
      <c r="M355" s="137">
        <f t="shared" si="16"/>
        <v>9.3437838727987201E-3</v>
      </c>
      <c r="N355" s="14">
        <f t="shared" si="17"/>
        <v>0.33904587195583918</v>
      </c>
      <c r="O355" s="14">
        <f>'nmol-analyzed'!M355*0.001/'nmol-analyzed'!M$1*1/'nmol-analyzed'!M$2</f>
        <v>2.48868778280543E-2</v>
      </c>
      <c r="P355" s="14">
        <f>'nmol-analyzed'!N355*0.001/'nmol-analyzed'!N$1*1/'nmol-analyzed'!N$2</f>
        <v>1.7543859649122806E-2</v>
      </c>
      <c r="Q355" s="14">
        <f>'nmol-analyzed'!O355*0.001/'nmol-analyzed'!O$1*1/'nmol-analyzed'!O$2</f>
        <v>6.5934065934065925E-3</v>
      </c>
      <c r="R355" s="14">
        <f>'nmol-analyzed'!P355*0.001/'nmol-analyzed'!P$1*1/'nmol-analyzed'!P$2</f>
        <v>2.7210884353741492E-2</v>
      </c>
      <c r="S355" s="14">
        <f>'nmol-analyzed'!Q355*0.001/'nmol-analyzed'!Q$1*1/'nmol-analyzed'!Q$2</f>
        <v>1.1111111111111112E-2</v>
      </c>
      <c r="T355" s="14">
        <f>'nmol-analyzed'!R355*0.001/'nmol-analyzed'!R$1*1/'nmol-analyzed'!R$2</f>
        <v>6.6964285714285702E-3</v>
      </c>
      <c r="U355" s="14">
        <f>'nmol-analyzed'!S355*0.001/'nmol-analyzed'!S$1*1/'nmol-analyzed'!S$2</f>
        <v>1.339285714285714E-2</v>
      </c>
      <c r="V355" s="14">
        <f>'nmol-analyzed'!T355*0.001/'nmol-analyzed'!T$1*1/'nmol-analyzed'!T$2</f>
        <v>8.8888888888888889E-3</v>
      </c>
      <c r="W355" s="14">
        <f>'nmol-analyzed'!U355*0.001/'nmol-analyzed'!U$1*1/'nmol-analyzed'!U$2</f>
        <v>2.0361990950226245E-2</v>
      </c>
      <c r="X355" s="14">
        <f>'nmol-analyzed'!V355*0.001/'nmol-analyzed'!V$1*1/'nmol-analyzed'!V$2</f>
        <v>3.1674208144796386E-2</v>
      </c>
      <c r="Y355" s="14">
        <f>'nmol-analyzed'!W355*0.001/'nmol-analyzed'!W$1*1/'nmol-analyzed'!W$2</f>
        <v>2.4553571428571428E-2</v>
      </c>
      <c r="Z355" s="14">
        <f>'nmol-analyzed'!X355*0.001/'nmol-analyzed'!X$1*1/'nmol-analyzed'!X$2</f>
        <v>1.7777777777777781E-2</v>
      </c>
      <c r="AA355" s="14">
        <f>'nmol-analyzed'!Y355*0.001/'nmol-analyzed'!Y$1*1/'nmol-analyzed'!Y$2</f>
        <v>4.4444444444444444E-3</v>
      </c>
      <c r="AB355" s="14">
        <f>'nmol-analyzed'!Z355*0.001/'nmol-analyzed'!Z$1*1/'nmol-analyzed'!Z$2</f>
        <v>1.0964912280701756E-2</v>
      </c>
      <c r="AC355" s="14">
        <f>'nmol-analyzed'!AA355*0.001/'nmol-analyzed'!AA$1*1/'nmol-analyzed'!AA$2</f>
        <v>1.785714285714286E-2</v>
      </c>
      <c r="AD355" s="14">
        <f>'nmol-analyzed'!AB355*0.001/'nmol-analyzed'!AB$1*1/'nmol-analyzed'!AB$2</f>
        <v>3.3333333333333333E-2</v>
      </c>
      <c r="AE355" s="14">
        <f>'nmol-analyzed'!AC355*0.001/'nmol-analyzed'!AC$1*1/'nmol-analyzed'!AC$2</f>
        <v>8.8888888888888906E-3</v>
      </c>
      <c r="AF355" s="14">
        <f>'nmol-analyzed'!AD355*0.001/'nmol-analyzed'!AD$1*1/'nmol-analyzed'!AD$2</f>
        <v>1.4999999999999998E-2</v>
      </c>
      <c r="AG355" s="14">
        <f>'nmol-analyzed'!AE355*0.001/'nmol-analyzed'!AE$1*1/'nmol-analyzed'!AE$2</f>
        <v>3.1249999999999997E-2</v>
      </c>
      <c r="AH355" s="14">
        <f>'nmol-analyzed'!AF355*0.001/'nmol-analyzed'!AF$1*1/'nmol-analyzed'!AF$2</f>
        <v>8.869179600886918E-3</v>
      </c>
      <c r="AI355" s="14">
        <f>'nmol-analyzed'!AG355*0.001/'nmol-analyzed'!AG$1*1/'nmol-analyzed'!AG$2</f>
        <v>4.6666666666666669E-2</v>
      </c>
      <c r="AJ355" s="14">
        <f>'nmol-analyzed'!AH355*0.001/'nmol-analyzed'!AH$1*1/'nmol-analyzed'!AH$2</f>
        <v>3.0701754385964914E-2</v>
      </c>
      <c r="AK355" s="14">
        <f>'nmol-analyzed'!AI355*0.001/'nmol-analyzed'!AI$1*1/'nmol-analyzed'!AI$2</f>
        <v>0.02</v>
      </c>
      <c r="AL355" s="14">
        <f>'nmol-analyzed'!AJ355*0.001/'nmol-analyzed'!AJ$1*1/'nmol-analyzed'!AJ$2</f>
        <v>5.4999999999999993E-2</v>
      </c>
      <c r="AM355" s="14">
        <f>'nmol-analyzed'!AK355*0.001/'nmol-analyzed'!AK$1*1/'nmol-analyzed'!AK$2</f>
        <v>1.5350877192982457E-2</v>
      </c>
      <c r="AN355" s="14">
        <f>'nmol-analyzed'!AL355*0.001/'nmol-analyzed'!AL$1*1/'nmol-analyzed'!AL$2</f>
        <v>1.3392857142857142E-2</v>
      </c>
      <c r="AO355" s="14">
        <f>'nmol-analyzed'!AM355*0.001/'nmol-analyzed'!AM$1*1/'nmol-analyzed'!AM$2</f>
        <v>1.7777777777777781E-2</v>
      </c>
      <c r="AP355" s="14">
        <f>'nmol-analyzed'!AN355*0.001/'nmol-analyzed'!AN$1*1/'nmol-analyzed'!AN$2</f>
        <v>4.6666666666666669E-2</v>
      </c>
      <c r="AQ355" s="14">
        <f>'nmol-analyzed'!AO355*0.001/'nmol-analyzed'!AO$1*1/'nmol-analyzed'!AO$2</f>
        <v>0.01</v>
      </c>
      <c r="AR355" s="14">
        <f>'nmol-analyzed'!AP355*0.001/'nmol-analyzed'!AP$1*1/'nmol-analyzed'!AP$2</f>
        <v>2.9017857142857144E-2</v>
      </c>
      <c r="AS355" s="14">
        <f>'nmol-analyzed'!AQ355*0.001/'nmol-analyzed'!AQ$1*1/'nmol-analyzed'!AQ$2</f>
        <v>2.4553571428571428E-2</v>
      </c>
      <c r="AT355" s="14">
        <f>'nmol-analyzed'!AR355*0.001/'nmol-analyzed'!AR$1*1/'nmol-analyzed'!AR$2</f>
        <v>1.754385964912281E-2</v>
      </c>
      <c r="AU355" s="14">
        <f>'nmol-analyzed'!AS355*0.001/'nmol-analyzed'!AS$1*1/'nmol-analyzed'!AS$2</f>
        <v>1.1086474501108645E-2</v>
      </c>
      <c r="AV355" s="14">
        <f>'nmol-analyzed'!AT355*0.001/'nmol-analyzed'!AT$1*1/'nmol-analyzed'!AT$2</f>
        <v>2.1929824561403511E-2</v>
      </c>
      <c r="AW355" s="14">
        <f>'nmol-analyzed'!AU355*0.001/'nmol-analyzed'!AU$1*1/'nmol-analyzed'!AU$2</f>
        <v>1.785714285714286E-2</v>
      </c>
      <c r="AX355" s="14">
        <f>'nmol-analyzed'!AV355*0.001/'nmol-analyzed'!AV$1*1/'nmol-analyzed'!AV$2</f>
        <v>0.01</v>
      </c>
      <c r="AY355" s="14"/>
    </row>
    <row r="356" spans="1:51" x14ac:dyDescent="0.2">
      <c r="A356">
        <f>'imported summary from web'!A358</f>
        <v>740.5</v>
      </c>
      <c r="B356" t="str">
        <f>'imported summary from web'!B358</f>
        <v>C38H75O10P</v>
      </c>
      <c r="C356" t="str">
        <f>'imported summary from web'!C358</f>
        <v>PG(32:0)</v>
      </c>
      <c r="D356" s="71"/>
      <c r="E356" s="14"/>
      <c r="F356" s="14">
        <f>'nmol-analyzed'!F356*0.001/'nmol-analyzed'!F$1*1/'nmol-analyzed'!F$2</f>
        <v>0</v>
      </c>
      <c r="G356" s="14">
        <f>'nmol-analyzed'!G356*0.001/'nmol-analyzed'!G$1*1/'nmol-analyzed'!G$2</f>
        <v>0</v>
      </c>
      <c r="H356" s="14">
        <f>'nmol-analyzed'!H356*0.001/'nmol-analyzed'!H$1*1/'nmol-analyzed'!H$2</f>
        <v>1.0461192350956132E-2</v>
      </c>
      <c r="I356" s="14">
        <f>'nmol-analyzed'!I356*0.001/'nmol-analyzed'!I$1*1/'nmol-analyzed'!I$2</f>
        <v>0</v>
      </c>
      <c r="J356" s="14">
        <f>'nmol-analyzed'!J356*0.001/'nmol-analyzed'!J$1*1/'nmol-analyzed'!J$2</f>
        <v>7.0866141732283472E-3</v>
      </c>
      <c r="K356" s="14">
        <f>'nmol-analyzed'!K356*0.001/'nmol-analyzed'!K$1*1/'nmol-analyzed'!K$2</f>
        <v>2.0247469066366707E-3</v>
      </c>
      <c r="L356" s="14">
        <f t="shared" si="15"/>
        <v>3.2620922384701914E-3</v>
      </c>
      <c r="M356" s="137">
        <f t="shared" si="16"/>
        <v>4.4700955525830526E-3</v>
      </c>
      <c r="N356" s="14">
        <f t="shared" si="17"/>
        <v>1.3703154987056323</v>
      </c>
      <c r="O356" s="14">
        <f>'nmol-analyzed'!M356*0.001/'nmol-analyzed'!M$1*1/'nmol-analyzed'!M$2</f>
        <v>2.0814479638009052E-2</v>
      </c>
      <c r="P356" s="14">
        <f>'nmol-analyzed'!N356*0.001/'nmol-analyzed'!N$1*1/'nmol-analyzed'!N$2</f>
        <v>4.8245614035087713E-3</v>
      </c>
      <c r="Q356" s="14">
        <f>'nmol-analyzed'!O356*0.001/'nmol-analyzed'!O$1*1/'nmol-analyzed'!O$2</f>
        <v>9.2307692307692299E-3</v>
      </c>
      <c r="R356" s="14">
        <f>'nmol-analyzed'!P356*0.001/'nmol-analyzed'!P$1*1/'nmol-analyzed'!P$2</f>
        <v>4.9886621315192734E-3</v>
      </c>
      <c r="S356" s="14">
        <f>'nmol-analyzed'!Q356*0.001/'nmol-analyzed'!Q$1*1/'nmol-analyzed'!Q$2</f>
        <v>7.1111111111111115E-3</v>
      </c>
      <c r="T356" s="14">
        <f>'nmol-analyzed'!R356*0.001/'nmol-analyzed'!R$1*1/'nmol-analyzed'!R$2</f>
        <v>9.3749999999999997E-3</v>
      </c>
      <c r="U356" s="14">
        <f>'nmol-analyzed'!S356*0.001/'nmol-analyzed'!S$1*1/'nmol-analyzed'!S$2</f>
        <v>2.6785714285714286E-3</v>
      </c>
      <c r="V356" s="14">
        <f>'nmol-analyzed'!T356*0.001/'nmol-analyzed'!T$1*1/'nmol-analyzed'!T$2</f>
        <v>0</v>
      </c>
      <c r="W356" s="14">
        <f>'nmol-analyzed'!U356*0.001/'nmol-analyzed'!U$1*1/'nmol-analyzed'!U$2</f>
        <v>7.239819004524888E-3</v>
      </c>
      <c r="X356" s="14">
        <f>'nmol-analyzed'!V356*0.001/'nmol-analyzed'!V$1*1/'nmol-analyzed'!V$2</f>
        <v>2.7149321266968329E-3</v>
      </c>
      <c r="Y356" s="14">
        <f>'nmol-analyzed'!W356*0.001/'nmol-analyzed'!W$1*1/'nmol-analyzed'!W$2</f>
        <v>7.1428571428571426E-3</v>
      </c>
      <c r="Z356" s="14">
        <f>'nmol-analyzed'!X356*0.001/'nmol-analyzed'!X$1*1/'nmol-analyzed'!X$2</f>
        <v>7.1111111111111115E-3</v>
      </c>
      <c r="AA356" s="14">
        <f>'nmol-analyzed'!Y356*0.001/'nmol-analyzed'!Y$1*1/'nmol-analyzed'!Y$2</f>
        <v>4.4444444444444441E-4</v>
      </c>
      <c r="AB356" s="14">
        <f>'nmol-analyzed'!Z356*0.001/'nmol-analyzed'!Z$1*1/'nmol-analyzed'!Z$2</f>
        <v>2.6315789473684214E-3</v>
      </c>
      <c r="AC356" s="14">
        <f>'nmol-analyzed'!AA356*0.001/'nmol-analyzed'!AA$1*1/'nmol-analyzed'!AA$2</f>
        <v>0</v>
      </c>
      <c r="AD356" s="14">
        <f>'nmol-analyzed'!AB356*0.001/'nmol-analyzed'!AB$1*1/'nmol-analyzed'!AB$2</f>
        <v>2.666666666666667E-3</v>
      </c>
      <c r="AE356" s="14">
        <f>'nmol-analyzed'!AC356*0.001/'nmol-analyzed'!AC$1*1/'nmol-analyzed'!AC$2</f>
        <v>9.3333333333333358E-3</v>
      </c>
      <c r="AF356" s="14">
        <f>'nmol-analyzed'!AD356*0.001/'nmol-analyzed'!AD$1*1/'nmol-analyzed'!AD$2</f>
        <v>7.9999999999999984E-3</v>
      </c>
      <c r="AG356" s="14">
        <f>'nmol-analyzed'!AE356*0.001/'nmol-analyzed'!AE$1*1/'nmol-analyzed'!AE$2</f>
        <v>0</v>
      </c>
      <c r="AH356" s="14">
        <f>'nmol-analyzed'!AF356*0.001/'nmol-analyzed'!AF$1*1/'nmol-analyzed'!AF$2</f>
        <v>0</v>
      </c>
      <c r="AI356" s="14">
        <f>'nmol-analyzed'!AG356*0.001/'nmol-analyzed'!AG$1*1/'nmol-analyzed'!AG$2</f>
        <v>0</v>
      </c>
      <c r="AJ356" s="14">
        <f>'nmol-analyzed'!AH356*0.001/'nmol-analyzed'!AH$1*1/'nmol-analyzed'!AH$2</f>
        <v>4.3859649122807013E-4</v>
      </c>
      <c r="AK356" s="14">
        <f>'nmol-analyzed'!AI356*0.001/'nmol-analyzed'!AI$1*1/'nmol-analyzed'!AI$2</f>
        <v>0</v>
      </c>
      <c r="AL356" s="14">
        <f>'nmol-analyzed'!AJ356*0.001/'nmol-analyzed'!AJ$1*1/'nmol-analyzed'!AJ$2</f>
        <v>2.5500000000000002E-2</v>
      </c>
      <c r="AM356" s="14">
        <f>'nmol-analyzed'!AK356*0.001/'nmol-analyzed'!AK$1*1/'nmol-analyzed'!AK$2</f>
        <v>0</v>
      </c>
      <c r="AN356" s="14">
        <f>'nmol-analyzed'!AL356*0.001/'nmol-analyzed'!AL$1*1/'nmol-analyzed'!AL$2</f>
        <v>4.4642857142857136E-4</v>
      </c>
      <c r="AO356" s="14">
        <f>'nmol-analyzed'!AM356*0.001/'nmol-analyzed'!AM$1*1/'nmol-analyzed'!AM$2</f>
        <v>4.4444444444444436E-4</v>
      </c>
      <c r="AP356" s="14">
        <f>'nmol-analyzed'!AN356*0.001/'nmol-analyzed'!AN$1*1/'nmol-analyzed'!AN$2</f>
        <v>0</v>
      </c>
      <c r="AQ356" s="14">
        <f>'nmol-analyzed'!AO356*0.001/'nmol-analyzed'!AO$1*1/'nmol-analyzed'!AO$2</f>
        <v>3.0000000000000001E-3</v>
      </c>
      <c r="AR356" s="14">
        <f>'nmol-analyzed'!AP356*0.001/'nmol-analyzed'!AP$1*1/'nmol-analyzed'!AP$2</f>
        <v>0</v>
      </c>
      <c r="AS356" s="14">
        <f>'nmol-analyzed'!AQ356*0.001/'nmol-analyzed'!AQ$1*1/'nmol-analyzed'!AQ$2</f>
        <v>0</v>
      </c>
      <c r="AT356" s="14">
        <f>'nmol-analyzed'!AR356*0.001/'nmol-analyzed'!AR$1*1/'nmol-analyzed'!AR$2</f>
        <v>0</v>
      </c>
      <c r="AU356" s="14">
        <f>'nmol-analyzed'!AS356*0.001/'nmol-analyzed'!AS$1*1/'nmol-analyzed'!AS$2</f>
        <v>0</v>
      </c>
      <c r="AV356" s="14">
        <f>'nmol-analyzed'!AT356*0.001/'nmol-analyzed'!AT$1*1/'nmol-analyzed'!AT$2</f>
        <v>0</v>
      </c>
      <c r="AW356" s="14">
        <f>'nmol-analyzed'!AU356*0.001/'nmol-analyzed'!AU$1*1/'nmol-analyzed'!AU$2</f>
        <v>7.1428571428571426E-3</v>
      </c>
      <c r="AX356" s="14">
        <f>'nmol-analyzed'!AV356*0.001/'nmol-analyzed'!AV$1*1/'nmol-analyzed'!AV$2</f>
        <v>4.999999999999999E-4</v>
      </c>
      <c r="AY356" s="14"/>
    </row>
    <row r="357" spans="1:51" x14ac:dyDescent="0.2">
      <c r="A357">
        <f>'imported summary from web'!A359</f>
        <v>760.5</v>
      </c>
      <c r="B357" t="str">
        <f>'imported summary from web'!B359</f>
        <v>C40H71O10P</v>
      </c>
      <c r="C357" t="str">
        <f>'imported summary from web'!C359</f>
        <v>PG(34:4)</v>
      </c>
      <c r="D357" s="71"/>
      <c r="E357" s="14"/>
      <c r="F357" s="14">
        <f>'nmol-analyzed'!F357*0.001/'nmol-analyzed'!F$1*1/'nmol-analyzed'!F$2</f>
        <v>9.1113610798650158E-3</v>
      </c>
      <c r="G357" s="14">
        <f>'nmol-analyzed'!G357*0.001/'nmol-analyzed'!G$1*1/'nmol-analyzed'!G$2</f>
        <v>7.4240719910011257E-3</v>
      </c>
      <c r="H357" s="14">
        <f>'nmol-analyzed'!H357*0.001/'nmol-analyzed'!H$1*1/'nmol-analyzed'!H$2</f>
        <v>1.0798650168728907E-2</v>
      </c>
      <c r="I357" s="14">
        <f>'nmol-analyzed'!I357*0.001/'nmol-analyzed'!I$1*1/'nmol-analyzed'!I$2</f>
        <v>1.5860517435320586E-2</v>
      </c>
      <c r="J357" s="14">
        <f>'nmol-analyzed'!J357*0.001/'nmol-analyzed'!J$1*1/'nmol-analyzed'!J$2</f>
        <v>1.0798650168728907E-2</v>
      </c>
      <c r="K357" s="14">
        <f>'nmol-analyzed'!K357*0.001/'nmol-analyzed'!K$1*1/'nmol-analyzed'!K$2</f>
        <v>4.0494938132733405E-3</v>
      </c>
      <c r="L357" s="14">
        <f t="shared" si="15"/>
        <v>9.6737907761529802E-3</v>
      </c>
      <c r="M357" s="137">
        <f t="shared" si="16"/>
        <v>3.9450344019685462E-3</v>
      </c>
      <c r="N357" s="14">
        <f t="shared" si="17"/>
        <v>0.40780646318023694</v>
      </c>
      <c r="O357" s="14">
        <f>'nmol-analyzed'!M357*0.001/'nmol-analyzed'!M$1*1/'nmol-analyzed'!M$2</f>
        <v>1.9004524886877826E-2</v>
      </c>
      <c r="P357" s="14">
        <f>'nmol-analyzed'!N357*0.001/'nmol-analyzed'!N$1*1/'nmol-analyzed'!N$2</f>
        <v>8.7719298245614026E-4</v>
      </c>
      <c r="Q357" s="14">
        <f>'nmol-analyzed'!O357*0.001/'nmol-analyzed'!O$1*1/'nmol-analyzed'!O$2</f>
        <v>2.0659340659340657E-2</v>
      </c>
      <c r="R357" s="14">
        <f>'nmol-analyzed'!P357*0.001/'nmol-analyzed'!P$1*1/'nmol-analyzed'!P$2</f>
        <v>9.0702947845804961E-4</v>
      </c>
      <c r="S357" s="14">
        <f>'nmol-analyzed'!Q357*0.001/'nmol-analyzed'!Q$1*1/'nmol-analyzed'!Q$2</f>
        <v>1.4222222222222221E-2</v>
      </c>
      <c r="T357" s="14">
        <f>'nmol-analyzed'!R357*0.001/'nmol-analyzed'!R$1*1/'nmol-analyzed'!R$2</f>
        <v>8.9285714285714261E-4</v>
      </c>
      <c r="U357" s="14">
        <f>'nmol-analyzed'!S357*0.001/'nmol-analyzed'!S$1*1/'nmol-analyzed'!S$2</f>
        <v>8.9285714285714261E-4</v>
      </c>
      <c r="V357" s="14">
        <f>'nmol-analyzed'!T357*0.001/'nmol-analyzed'!T$1*1/'nmol-analyzed'!T$2</f>
        <v>0</v>
      </c>
      <c r="W357" s="14">
        <f>'nmol-analyzed'!U357*0.001/'nmol-analyzed'!U$1*1/'nmol-analyzed'!U$2</f>
        <v>3.167420814479638E-3</v>
      </c>
      <c r="X357" s="14">
        <f>'nmol-analyzed'!V357*0.001/'nmol-analyzed'!V$1*1/'nmol-analyzed'!V$2</f>
        <v>0</v>
      </c>
      <c r="Y357" s="14">
        <f>'nmol-analyzed'!W357*0.001/'nmol-analyzed'!W$1*1/'nmol-analyzed'!W$2</f>
        <v>0</v>
      </c>
      <c r="Z357" s="14">
        <f>'nmol-analyzed'!X357*0.001/'nmol-analyzed'!X$1*1/'nmol-analyzed'!X$2</f>
        <v>0</v>
      </c>
      <c r="AA357" s="14">
        <f>'nmol-analyzed'!Y357*0.001/'nmol-analyzed'!Y$1*1/'nmol-analyzed'!Y$2</f>
        <v>0</v>
      </c>
      <c r="AB357" s="14">
        <f>'nmol-analyzed'!Z357*0.001/'nmol-analyzed'!Z$1*1/'nmol-analyzed'!Z$2</f>
        <v>8.7719298245614026E-4</v>
      </c>
      <c r="AC357" s="14">
        <f>'nmol-analyzed'!AA357*0.001/'nmol-analyzed'!AA$1*1/'nmol-analyzed'!AA$2</f>
        <v>8.9285714285714272E-4</v>
      </c>
      <c r="AD357" s="14">
        <f>'nmol-analyzed'!AB357*0.001/'nmol-analyzed'!AB$1*1/'nmol-analyzed'!AB$2</f>
        <v>0</v>
      </c>
      <c r="AE357" s="14">
        <f>'nmol-analyzed'!AC357*0.001/'nmol-analyzed'!AC$1*1/'nmol-analyzed'!AC$2</f>
        <v>5.333333333333334E-3</v>
      </c>
      <c r="AF357" s="14">
        <f>'nmol-analyzed'!AD357*0.001/'nmol-analyzed'!AD$1*1/'nmol-analyzed'!AD$2</f>
        <v>3.4999999999999992E-3</v>
      </c>
      <c r="AG357" s="14">
        <f>'nmol-analyzed'!AE357*0.001/'nmol-analyzed'!AE$1*1/'nmol-analyzed'!AE$2</f>
        <v>0</v>
      </c>
      <c r="AH357" s="14">
        <f>'nmol-analyzed'!AF357*0.001/'nmol-analyzed'!AF$1*1/'nmol-analyzed'!AF$2</f>
        <v>0</v>
      </c>
      <c r="AI357" s="14">
        <f>'nmol-analyzed'!AG357*0.001/'nmol-analyzed'!AG$1*1/'nmol-analyzed'!AG$2</f>
        <v>0</v>
      </c>
      <c r="AJ357" s="14">
        <f>'nmol-analyzed'!AH357*0.001/'nmol-analyzed'!AH$1*1/'nmol-analyzed'!AH$2</f>
        <v>8.7719298245614026E-4</v>
      </c>
      <c r="AK357" s="14">
        <f>'nmol-analyzed'!AI357*0.001/'nmol-analyzed'!AI$1*1/'nmol-analyzed'!AI$2</f>
        <v>0</v>
      </c>
      <c r="AL357" s="14">
        <f>'nmol-analyzed'!AJ357*0.001/'nmol-analyzed'!AJ$1*1/'nmol-analyzed'!AJ$2</f>
        <v>0</v>
      </c>
      <c r="AM357" s="14">
        <f>'nmol-analyzed'!AK357*0.001/'nmol-analyzed'!AK$1*1/'nmol-analyzed'!AK$2</f>
        <v>0</v>
      </c>
      <c r="AN357" s="14">
        <f>'nmol-analyzed'!AL357*0.001/'nmol-analyzed'!AL$1*1/'nmol-analyzed'!AL$2</f>
        <v>3.1249999999999997E-3</v>
      </c>
      <c r="AO357" s="14">
        <f>'nmol-analyzed'!AM357*0.001/'nmol-analyzed'!AM$1*1/'nmol-analyzed'!AM$2</f>
        <v>0</v>
      </c>
      <c r="AP357" s="14">
        <f>'nmol-analyzed'!AN357*0.001/'nmol-analyzed'!AN$1*1/'nmol-analyzed'!AN$2</f>
        <v>0</v>
      </c>
      <c r="AQ357" s="14">
        <f>'nmol-analyzed'!AO357*0.001/'nmol-analyzed'!AO$1*1/'nmol-analyzed'!AO$2</f>
        <v>0</v>
      </c>
      <c r="AR357" s="14">
        <f>'nmol-analyzed'!AP357*0.001/'nmol-analyzed'!AP$1*1/'nmol-analyzed'!AP$2</f>
        <v>0</v>
      </c>
      <c r="AS357" s="14">
        <f>'nmol-analyzed'!AQ357*0.001/'nmol-analyzed'!AQ$1*1/'nmol-analyzed'!AQ$2</f>
        <v>0</v>
      </c>
      <c r="AT357" s="14">
        <f>'nmol-analyzed'!AR357*0.001/'nmol-analyzed'!AR$1*1/'nmol-analyzed'!AR$2</f>
        <v>0</v>
      </c>
      <c r="AU357" s="14">
        <f>'nmol-analyzed'!AS357*0.001/'nmol-analyzed'!AS$1*1/'nmol-analyzed'!AS$2</f>
        <v>8.8691796008869158E-4</v>
      </c>
      <c r="AV357" s="14">
        <f>'nmol-analyzed'!AT357*0.001/'nmol-analyzed'!AT$1*1/'nmol-analyzed'!AT$2</f>
        <v>0</v>
      </c>
      <c r="AW357" s="14">
        <f>'nmol-analyzed'!AU357*0.001/'nmol-analyzed'!AU$1*1/'nmol-analyzed'!AU$2</f>
        <v>0</v>
      </c>
      <c r="AX357" s="14">
        <f>'nmol-analyzed'!AV357*0.001/'nmol-analyzed'!AV$1*1/'nmol-analyzed'!AV$2</f>
        <v>0</v>
      </c>
      <c r="AY357" s="14"/>
    </row>
    <row r="358" spans="1:51" x14ac:dyDescent="0.2">
      <c r="A358">
        <f>'imported summary from web'!A360</f>
        <v>762.5</v>
      </c>
      <c r="B358" t="str">
        <f>'imported summary from web'!B360</f>
        <v>C40H73O10P</v>
      </c>
      <c r="C358" t="str">
        <f>'imported summary from web'!C360</f>
        <v>PG(34:3)</v>
      </c>
      <c r="D358" s="71"/>
      <c r="E358" s="14"/>
      <c r="F358" s="14">
        <f>'nmol-analyzed'!F358*0.001/'nmol-analyzed'!F$1*1/'nmol-analyzed'!F$2</f>
        <v>1.754780652418448E-2</v>
      </c>
      <c r="G358" s="14">
        <f>'nmol-analyzed'!G358*0.001/'nmol-analyzed'!G$1*1/'nmol-analyzed'!G$2</f>
        <v>2.2609673790776153E-2</v>
      </c>
      <c r="H358" s="14">
        <f>'nmol-analyzed'!H358*0.001/'nmol-analyzed'!H$1*1/'nmol-analyzed'!H$2</f>
        <v>1.754780652418448E-2</v>
      </c>
      <c r="I358" s="14">
        <f>'nmol-analyzed'!I358*0.001/'nmol-analyzed'!I$1*1/'nmol-analyzed'!I$2</f>
        <v>2.5984251968503937E-2</v>
      </c>
      <c r="J358" s="14">
        <f>'nmol-analyzed'!J358*0.001/'nmol-analyzed'!J$1*1/'nmol-analyzed'!J$2</f>
        <v>1.9235095613048366E-2</v>
      </c>
      <c r="K358" s="14">
        <f>'nmol-analyzed'!K358*0.001/'nmol-analyzed'!K$1*1/'nmol-analyzed'!K$2</f>
        <v>1.754780652418448E-2</v>
      </c>
      <c r="L358" s="14">
        <f t="shared" si="15"/>
        <v>2.0078740157480318E-2</v>
      </c>
      <c r="M358" s="137">
        <f t="shared" si="16"/>
        <v>3.4988371237335853E-3</v>
      </c>
      <c r="N358" s="14">
        <f t="shared" si="17"/>
        <v>0.17425580969182952</v>
      </c>
      <c r="O358" s="14">
        <f>'nmol-analyzed'!M358*0.001/'nmol-analyzed'!M$1*1/'nmol-analyzed'!M$2</f>
        <v>6.1990950226244353E-2</v>
      </c>
      <c r="P358" s="14">
        <f>'nmol-analyzed'!N358*0.001/'nmol-analyzed'!N$1*1/'nmol-analyzed'!N$2</f>
        <v>3.3771929824561397E-2</v>
      </c>
      <c r="Q358" s="14">
        <f>'nmol-analyzed'!O358*0.001/'nmol-analyzed'!O$1*1/'nmol-analyzed'!O$2</f>
        <v>1.4065934065934064E-2</v>
      </c>
      <c r="R358" s="14">
        <f>'nmol-analyzed'!P358*0.001/'nmol-analyzed'!P$1*1/'nmol-analyzed'!P$2</f>
        <v>2.585034013605441E-2</v>
      </c>
      <c r="S358" s="14">
        <f>'nmol-analyzed'!Q358*0.001/'nmol-analyzed'!Q$1*1/'nmol-analyzed'!Q$2</f>
        <v>9.7777777777777776E-3</v>
      </c>
      <c r="T358" s="14">
        <f>'nmol-analyzed'!R358*0.001/'nmol-analyzed'!R$1*1/'nmol-analyzed'!R$2</f>
        <v>2.0982142857142859E-2</v>
      </c>
      <c r="U358" s="14">
        <f>'nmol-analyzed'!S358*0.001/'nmol-analyzed'!S$1*1/'nmol-analyzed'!S$2</f>
        <v>7.5892857142857125E-3</v>
      </c>
      <c r="V358" s="14">
        <f>'nmol-analyzed'!T358*0.001/'nmol-analyzed'!T$1*1/'nmol-analyzed'!T$2</f>
        <v>7.5555555555555558E-3</v>
      </c>
      <c r="W358" s="14">
        <f>'nmol-analyzed'!U358*0.001/'nmol-analyzed'!U$1*1/'nmol-analyzed'!U$2</f>
        <v>1.6742081447963804E-2</v>
      </c>
      <c r="X358" s="14">
        <f>'nmol-analyzed'!V358*0.001/'nmol-analyzed'!V$1*1/'nmol-analyzed'!V$2</f>
        <v>1.2217194570135747E-2</v>
      </c>
      <c r="Y358" s="14">
        <f>'nmol-analyzed'!W358*0.001/'nmol-analyzed'!W$1*1/'nmol-analyzed'!W$2</f>
        <v>2.9910714285714287E-2</v>
      </c>
      <c r="Z358" s="14">
        <f>'nmol-analyzed'!X358*0.001/'nmol-analyzed'!X$1*1/'nmol-analyzed'!X$2</f>
        <v>1.8666666666666672E-2</v>
      </c>
      <c r="AA358" s="14">
        <f>'nmol-analyzed'!Y358*0.001/'nmol-analyzed'!Y$1*1/'nmol-analyzed'!Y$2</f>
        <v>7.5555555555555549E-3</v>
      </c>
      <c r="AB358" s="14">
        <f>'nmol-analyzed'!Z358*0.001/'nmol-analyzed'!Z$1*1/'nmol-analyzed'!Z$2</f>
        <v>3.0701754385964904E-3</v>
      </c>
      <c r="AC358" s="14">
        <f>'nmol-analyzed'!AA358*0.001/'nmol-analyzed'!AA$1*1/'nmol-analyzed'!AA$2</f>
        <v>2.9910714285714287E-2</v>
      </c>
      <c r="AD358" s="14">
        <f>'nmol-analyzed'!AB358*0.001/'nmol-analyzed'!AB$1*1/'nmol-analyzed'!AB$2</f>
        <v>3.8666666666666669E-2</v>
      </c>
      <c r="AE358" s="14">
        <f>'nmol-analyzed'!AC358*0.001/'nmol-analyzed'!AC$1*1/'nmol-analyzed'!AC$2</f>
        <v>1.6444444444444446E-2</v>
      </c>
      <c r="AF358" s="14">
        <f>'nmol-analyzed'!AD358*0.001/'nmol-analyzed'!AD$1*1/'nmol-analyzed'!AD$2</f>
        <v>3.0999999999999996E-2</v>
      </c>
      <c r="AG358" s="14">
        <f>'nmol-analyzed'!AE358*0.001/'nmol-analyzed'!AE$1*1/'nmol-analyzed'!AE$2</f>
        <v>8.9285714285714207E-4</v>
      </c>
      <c r="AH358" s="14">
        <f>'nmol-analyzed'!AF358*0.001/'nmol-analyzed'!AF$1*1/'nmol-analyzed'!AF$2</f>
        <v>0</v>
      </c>
      <c r="AI358" s="14">
        <f>'nmol-analyzed'!AG358*0.001/'nmol-analyzed'!AG$1*1/'nmol-analyzed'!AG$2</f>
        <v>1.1999999999999999E-2</v>
      </c>
      <c r="AJ358" s="14">
        <f>'nmol-analyzed'!AH358*0.001/'nmol-analyzed'!AH$1*1/'nmol-analyzed'!AH$2</f>
        <v>2.0614035087719303E-2</v>
      </c>
      <c r="AK358" s="14">
        <f>'nmol-analyzed'!AI358*0.001/'nmol-analyzed'!AI$1*1/'nmol-analyzed'!AI$2</f>
        <v>3.8499999999999993E-2</v>
      </c>
      <c r="AL358" s="14">
        <f>'nmol-analyzed'!AJ358*0.001/'nmol-analyzed'!AJ$1*1/'nmol-analyzed'!AJ$2</f>
        <v>2.35E-2</v>
      </c>
      <c r="AM358" s="14">
        <f>'nmol-analyzed'!AK358*0.001/'nmol-analyzed'!AK$1*1/'nmol-analyzed'!AK$2</f>
        <v>8.7719298245613972E-4</v>
      </c>
      <c r="AN358" s="14">
        <f>'nmol-analyzed'!AL358*0.001/'nmol-analyzed'!AL$1*1/'nmol-analyzed'!AL$2</f>
        <v>0</v>
      </c>
      <c r="AO358" s="14">
        <f>'nmol-analyzed'!AM358*0.001/'nmol-analyzed'!AM$1*1/'nmol-analyzed'!AM$2</f>
        <v>2.9777777777777778E-2</v>
      </c>
      <c r="AP358" s="14">
        <f>'nmol-analyzed'!AN358*0.001/'nmol-analyzed'!AN$1*1/'nmol-analyzed'!AN$2</f>
        <v>1.4222222222222221E-2</v>
      </c>
      <c r="AQ358" s="14">
        <f>'nmol-analyzed'!AO358*0.001/'nmol-analyzed'!AO$1*1/'nmol-analyzed'!AO$2</f>
        <v>2.35E-2</v>
      </c>
      <c r="AR358" s="14">
        <f>'nmol-analyzed'!AP358*0.001/'nmol-analyzed'!AP$1*1/'nmol-analyzed'!AP$2</f>
        <v>2.3214285714285715E-2</v>
      </c>
      <c r="AS358" s="14">
        <f>'nmol-analyzed'!AQ358*0.001/'nmol-analyzed'!AQ$1*1/'nmol-analyzed'!AQ$2</f>
        <v>7.5892857142857125E-3</v>
      </c>
      <c r="AT358" s="14">
        <f>'nmol-analyzed'!AR358*0.001/'nmol-analyzed'!AR$1*1/'nmol-analyzed'!AR$2</f>
        <v>7.4561403508771936E-3</v>
      </c>
      <c r="AU358" s="14">
        <f>'nmol-analyzed'!AS358*0.001/'nmol-analyzed'!AS$1*1/'nmol-analyzed'!AS$2</f>
        <v>1.1973392461197337E-2</v>
      </c>
      <c r="AV358" s="14">
        <f>'nmol-analyzed'!AT358*0.001/'nmol-analyzed'!AT$1*1/'nmol-analyzed'!AT$2</f>
        <v>3.5964912280701762E-2</v>
      </c>
      <c r="AW358" s="14">
        <f>'nmol-analyzed'!AU358*0.001/'nmol-analyzed'!AU$1*1/'nmol-analyzed'!AU$2</f>
        <v>2.0982142857142859E-2</v>
      </c>
      <c r="AX358" s="14">
        <f>'nmol-analyzed'!AV358*0.001/'nmol-analyzed'!AV$1*1/'nmol-analyzed'!AV$2</f>
        <v>5.9999999999999993E-3</v>
      </c>
      <c r="AY358" s="14"/>
    </row>
    <row r="359" spans="1:51" x14ac:dyDescent="0.2">
      <c r="A359">
        <f>'imported summary from web'!A361</f>
        <v>764.5</v>
      </c>
      <c r="B359" t="str">
        <f>'imported summary from web'!B361</f>
        <v>C40H75O10P</v>
      </c>
      <c r="C359" t="str">
        <f>'imported summary from web'!C361</f>
        <v>PG(34:2)</v>
      </c>
      <c r="D359" s="71"/>
      <c r="E359" s="14"/>
      <c r="F359" s="14">
        <f>'nmol-analyzed'!F359*0.001/'nmol-analyzed'!F$1*1/'nmol-analyzed'!F$2</f>
        <v>0.21462317210348708</v>
      </c>
      <c r="G359" s="14">
        <f>'nmol-analyzed'!G359*0.001/'nmol-analyzed'!G$1*1/'nmol-analyzed'!G$2</f>
        <v>0.1707536557930259</v>
      </c>
      <c r="H359" s="14">
        <f>'nmol-analyzed'!H359*0.001/'nmol-analyzed'!H$1*1/'nmol-analyzed'!H$2</f>
        <v>0.169066366704162</v>
      </c>
      <c r="I359" s="14">
        <f>'nmol-analyzed'!I359*0.001/'nmol-analyzed'!I$1*1/'nmol-analyzed'!I$2</f>
        <v>0.1943757030371204</v>
      </c>
      <c r="J359" s="14">
        <f>'nmol-analyzed'!J359*0.001/'nmol-analyzed'!J$1*1/'nmol-analyzed'!J$2</f>
        <v>0.20281214848143989</v>
      </c>
      <c r="K359" s="14">
        <f>'nmol-analyzed'!K359*0.001/'nmol-analyzed'!K$1*1/'nmol-analyzed'!K$2</f>
        <v>0.20449943757030375</v>
      </c>
      <c r="L359" s="14">
        <f t="shared" si="15"/>
        <v>0.1926884139482565</v>
      </c>
      <c r="M359" s="137">
        <f t="shared" si="16"/>
        <v>1.8788856117536636E-2</v>
      </c>
      <c r="N359" s="14">
        <f t="shared" si="17"/>
        <v>9.7509008105604589E-2</v>
      </c>
      <c r="O359" s="14">
        <f>'nmol-analyzed'!M359*0.001/'nmol-analyzed'!M$1*1/'nmol-analyzed'!M$2</f>
        <v>0.23122171945701361</v>
      </c>
      <c r="P359" s="14">
        <f>'nmol-analyzed'!N359*0.001/'nmol-analyzed'!N$1*1/'nmol-analyzed'!N$2</f>
        <v>0.19999999999999998</v>
      </c>
      <c r="Q359" s="14">
        <f>'nmol-analyzed'!O359*0.001/'nmol-analyzed'!O$1*1/'nmol-analyzed'!O$2</f>
        <v>0.12131868131868132</v>
      </c>
      <c r="R359" s="14">
        <f>'nmol-analyzed'!P359*0.001/'nmol-analyzed'!P$1*1/'nmol-analyzed'!P$2</f>
        <v>0.17505668934240362</v>
      </c>
      <c r="S359" s="14">
        <f>'nmol-analyzed'!Q359*0.001/'nmol-analyzed'!Q$1*1/'nmol-analyzed'!Q$2</f>
        <v>0.17600000000000002</v>
      </c>
      <c r="T359" s="14">
        <f>'nmol-analyzed'!R359*0.001/'nmol-analyzed'!R$1*1/'nmol-analyzed'!R$2</f>
        <v>0.16116071428571432</v>
      </c>
      <c r="U359" s="14">
        <f>'nmol-analyzed'!S359*0.001/'nmol-analyzed'!S$1*1/'nmol-analyzed'!S$2</f>
        <v>0.13883928571428572</v>
      </c>
      <c r="V359" s="14">
        <f>'nmol-analyzed'!T359*0.001/'nmol-analyzed'!T$1*1/'nmol-analyzed'!T$2</f>
        <v>8.4888888888888889E-2</v>
      </c>
      <c r="W359" s="14">
        <f>'nmol-analyzed'!U359*0.001/'nmol-analyzed'!U$1*1/'nmol-analyzed'!U$2</f>
        <v>0.26968325791855208</v>
      </c>
      <c r="X359" s="14">
        <f>'nmol-analyzed'!V359*0.001/'nmol-analyzed'!V$1*1/'nmol-analyzed'!V$2</f>
        <v>0.30361990950226247</v>
      </c>
      <c r="Y359" s="14">
        <f>'nmol-analyzed'!W359*0.001/'nmol-analyzed'!W$1*1/'nmol-analyzed'!W$2</f>
        <v>0.2147321428571429</v>
      </c>
      <c r="Z359" s="14">
        <f>'nmol-analyzed'!X359*0.001/'nmol-analyzed'!X$1*1/'nmol-analyzed'!X$2</f>
        <v>0.15377777777777779</v>
      </c>
      <c r="AA359" s="14">
        <f>'nmol-analyzed'!Y359*0.001/'nmol-analyzed'!Y$1*1/'nmol-analyzed'!Y$2</f>
        <v>0.16933333333333334</v>
      </c>
      <c r="AB359" s="14">
        <f>'nmol-analyzed'!Z359*0.001/'nmol-analyzed'!Z$1*1/'nmol-analyzed'!Z$2</f>
        <v>0.20219298245614042</v>
      </c>
      <c r="AC359" s="14">
        <f>'nmol-analyzed'!AA359*0.001/'nmol-analyzed'!AA$1*1/'nmol-analyzed'!AA$2</f>
        <v>0.16339285714285715</v>
      </c>
      <c r="AD359" s="14">
        <f>'nmol-analyzed'!AB359*0.001/'nmol-analyzed'!AB$1*1/'nmol-analyzed'!AB$2</f>
        <v>0.20933333333333334</v>
      </c>
      <c r="AE359" s="14">
        <f>'nmol-analyzed'!AC359*0.001/'nmol-analyzed'!AC$1*1/'nmol-analyzed'!AC$2</f>
        <v>0.14266666666666669</v>
      </c>
      <c r="AF359" s="14">
        <f>'nmol-analyzed'!AD359*0.001/'nmol-analyzed'!AD$1*1/'nmol-analyzed'!AD$2</f>
        <v>0.22550000000000001</v>
      </c>
      <c r="AG359" s="14">
        <f>'nmol-analyzed'!AE359*0.001/'nmol-analyzed'!AE$1*1/'nmol-analyzed'!AE$2</f>
        <v>0.21026785714285712</v>
      </c>
      <c r="AH359" s="14">
        <f>'nmol-analyzed'!AF359*0.001/'nmol-analyzed'!AF$1*1/'nmol-analyzed'!AF$2</f>
        <v>0.12904656319290467</v>
      </c>
      <c r="AI359" s="14">
        <f>'nmol-analyzed'!AG359*0.001/'nmol-analyzed'!AG$1*1/'nmol-analyzed'!AG$2</f>
        <v>0.27155555555555555</v>
      </c>
      <c r="AJ359" s="14">
        <f>'nmol-analyzed'!AH359*0.001/'nmol-analyzed'!AH$1*1/'nmol-analyzed'!AH$2</f>
        <v>0.19122807017543866</v>
      </c>
      <c r="AK359" s="14">
        <f>'nmol-analyzed'!AI359*0.001/'nmol-analyzed'!AI$1*1/'nmol-analyzed'!AI$2</f>
        <v>0.38800000000000001</v>
      </c>
      <c r="AL359" s="14">
        <f>'nmol-analyzed'!AJ359*0.001/'nmol-analyzed'!AJ$1*1/'nmol-analyzed'!AJ$2</f>
        <v>0.46549999999999997</v>
      </c>
      <c r="AM359" s="14">
        <f>'nmol-analyzed'!AK359*0.001/'nmol-analyzed'!AK$1*1/'nmol-analyzed'!AK$2</f>
        <v>0.1342105263157895</v>
      </c>
      <c r="AN359" s="14">
        <f>'nmol-analyzed'!AL359*0.001/'nmol-analyzed'!AL$1*1/'nmol-analyzed'!AL$2</f>
        <v>0.11428571428571428</v>
      </c>
      <c r="AO359" s="14">
        <f>'nmol-analyzed'!AM359*0.001/'nmol-analyzed'!AM$1*1/'nmol-analyzed'!AM$2</f>
        <v>0.21155555555555555</v>
      </c>
      <c r="AP359" s="14">
        <f>'nmol-analyzed'!AN359*0.001/'nmol-analyzed'!AN$1*1/'nmol-analyzed'!AN$2</f>
        <v>0.2782222222222222</v>
      </c>
      <c r="AQ359" s="14">
        <f>'nmol-analyzed'!AO359*0.001/'nmol-analyzed'!AO$1*1/'nmol-analyzed'!AO$2</f>
        <v>0.1305</v>
      </c>
      <c r="AR359" s="14">
        <f>'nmol-analyzed'!AP359*0.001/'nmol-analyzed'!AP$1*1/'nmol-analyzed'!AP$2</f>
        <v>0.26160714285714293</v>
      </c>
      <c r="AS359" s="14">
        <f>'nmol-analyzed'!AQ359*0.001/'nmol-analyzed'!AQ$1*1/'nmol-analyzed'!AQ$2</f>
        <v>0.2080357142857143</v>
      </c>
      <c r="AT359" s="14">
        <f>'nmol-analyzed'!AR359*0.001/'nmol-analyzed'!AR$1*1/'nmol-analyzed'!AR$2</f>
        <v>0.1210526315789474</v>
      </c>
      <c r="AU359" s="14">
        <f>'nmol-analyzed'!AS359*0.001/'nmol-analyzed'!AS$1*1/'nmol-analyzed'!AS$2</f>
        <v>0.19778270509977827</v>
      </c>
      <c r="AV359" s="14">
        <f>'nmol-analyzed'!AT359*0.001/'nmol-analyzed'!AT$1*1/'nmol-analyzed'!AT$2</f>
        <v>0.16271929824561407</v>
      </c>
      <c r="AW359" s="14">
        <f>'nmol-analyzed'!AU359*0.001/'nmol-analyzed'!AU$1*1/'nmol-analyzed'!AU$2</f>
        <v>0.13437499999999999</v>
      </c>
      <c r="AX359" s="14">
        <f>'nmol-analyzed'!AV359*0.001/'nmol-analyzed'!AV$1*1/'nmol-analyzed'!AV$2</f>
        <v>0.16549999999999998</v>
      </c>
      <c r="AY359" s="14"/>
    </row>
    <row r="360" spans="1:51" x14ac:dyDescent="0.2">
      <c r="A360">
        <f>'imported summary from web'!A362</f>
        <v>766.5</v>
      </c>
      <c r="B360" t="str">
        <f>'imported summary from web'!B362</f>
        <v>C40H77O10P</v>
      </c>
      <c r="C360" t="str">
        <f>'imported summary from web'!C362</f>
        <v>PG(34:1)</v>
      </c>
      <c r="D360" s="71"/>
      <c r="E360" s="14"/>
      <c r="F360" s="14">
        <f>'nmol-analyzed'!F360*0.001/'nmol-analyzed'!F$1*1/'nmol-analyzed'!F$2</f>
        <v>4.764229471316086</v>
      </c>
      <c r="G360" s="14">
        <f>'nmol-analyzed'!G360*0.001/'nmol-analyzed'!G$1*1/'nmol-analyzed'!G$2</f>
        <v>5.142182227221598</v>
      </c>
      <c r="H360" s="14">
        <f>'nmol-analyzed'!H360*0.001/'nmol-analyzed'!H$1*1/'nmol-analyzed'!H$2</f>
        <v>5.2130483689538805</v>
      </c>
      <c r="I360" s="14">
        <f>'nmol-analyzed'!I360*0.001/'nmol-analyzed'!I$1*1/'nmol-analyzed'!I$2</f>
        <v>4.8840269966254226</v>
      </c>
      <c r="J360" s="14">
        <f>'nmol-analyzed'!J360*0.001/'nmol-analyzed'!J$1*1/'nmol-analyzed'!J$2</f>
        <v>5.4475815523059623</v>
      </c>
      <c r="K360" s="14">
        <f>'nmol-analyzed'!K360*0.001/'nmol-analyzed'!K$1*1/'nmol-analyzed'!K$2</f>
        <v>5.4020247469066369</v>
      </c>
      <c r="L360" s="14">
        <f t="shared" si="15"/>
        <v>5.142182227221598</v>
      </c>
      <c r="M360" s="137">
        <f t="shared" si="16"/>
        <v>0.27397127645905184</v>
      </c>
      <c r="N360" s="14">
        <f t="shared" si="17"/>
        <v>5.3279184663800376E-2</v>
      </c>
      <c r="O360" s="14">
        <f>'nmol-analyzed'!M360*0.001/'nmol-analyzed'!M$1*1/'nmol-analyzed'!M$2</f>
        <v>6.3565610859728521</v>
      </c>
      <c r="P360" s="14">
        <f>'nmol-analyzed'!N360*0.001/'nmol-analyzed'!N$1*1/'nmol-analyzed'!N$2</f>
        <v>5.7271929824561409</v>
      </c>
      <c r="Q360" s="14">
        <f>'nmol-analyzed'!O360*0.001/'nmol-analyzed'!O$1*1/'nmol-analyzed'!O$2</f>
        <v>4.12</v>
      </c>
      <c r="R360" s="14">
        <f>'nmol-analyzed'!P360*0.001/'nmol-analyzed'!P$1*1/'nmol-analyzed'!P$2</f>
        <v>4.6566893424036282</v>
      </c>
      <c r="S360" s="14">
        <f>'nmol-analyzed'!Q360*0.001/'nmol-analyzed'!Q$1*1/'nmol-analyzed'!Q$2</f>
        <v>5.0391111111111124</v>
      </c>
      <c r="T360" s="14">
        <f>'nmol-analyzed'!R360*0.001/'nmol-analyzed'!R$1*1/'nmol-analyzed'!R$2</f>
        <v>4.9522321428571425</v>
      </c>
      <c r="U360" s="14">
        <f>'nmol-analyzed'!S360*0.001/'nmol-analyzed'!S$1*1/'nmol-analyzed'!S$2</f>
        <v>4.2714285714285714</v>
      </c>
      <c r="V360" s="14">
        <f>'nmol-analyzed'!T360*0.001/'nmol-analyzed'!T$1*1/'nmol-analyzed'!T$2</f>
        <v>3.1835555555555559</v>
      </c>
      <c r="W360" s="14">
        <f>'nmol-analyzed'!U360*0.001/'nmol-analyzed'!U$1*1/'nmol-analyzed'!U$2</f>
        <v>7.4108597285067876</v>
      </c>
      <c r="X360" s="14">
        <f>'nmol-analyzed'!V360*0.001/'nmol-analyzed'!V$1*1/'nmol-analyzed'!V$2</f>
        <v>7.3882352941176475</v>
      </c>
      <c r="Y360" s="14">
        <f>'nmol-analyzed'!W360*0.001/'nmol-analyzed'!W$1*1/'nmol-analyzed'!W$2</f>
        <v>6.1040178571428569</v>
      </c>
      <c r="Z360" s="14">
        <f>'nmol-analyzed'!X360*0.001/'nmol-analyzed'!X$1*1/'nmol-analyzed'!X$2</f>
        <v>5.7102222222222228</v>
      </c>
      <c r="AA360" s="14">
        <f>'nmol-analyzed'!Y360*0.001/'nmol-analyzed'!Y$1*1/'nmol-analyzed'!Y$2</f>
        <v>5.3591111111111118</v>
      </c>
      <c r="AB360" s="14">
        <f>'nmol-analyzed'!Z360*0.001/'nmol-analyzed'!Z$1*1/'nmol-analyzed'!Z$2</f>
        <v>6.9903508771929843</v>
      </c>
      <c r="AC360" s="14">
        <f>'nmol-analyzed'!AA360*0.001/'nmol-analyzed'!AA$1*1/'nmol-analyzed'!AA$2</f>
        <v>6.0906249999999993</v>
      </c>
      <c r="AD360" s="14">
        <f>'nmol-analyzed'!AB360*0.001/'nmol-analyzed'!AB$1*1/'nmol-analyzed'!AB$2</f>
        <v>6.3813333333333331</v>
      </c>
      <c r="AE360" s="14">
        <f>'nmol-analyzed'!AC360*0.001/'nmol-analyzed'!AC$1*1/'nmol-analyzed'!AC$2</f>
        <v>4.8391111111111123</v>
      </c>
      <c r="AF360" s="14">
        <f>'nmol-analyzed'!AD360*0.001/'nmol-analyzed'!AD$1*1/'nmol-analyzed'!AD$2</f>
        <v>6.4664999999999999</v>
      </c>
      <c r="AG360" s="14">
        <f>'nmol-analyzed'!AE360*0.001/'nmol-analyzed'!AE$1*1/'nmol-analyzed'!AE$2</f>
        <v>5.9209821428571425</v>
      </c>
      <c r="AH360" s="14">
        <f>'nmol-analyzed'!AF360*0.001/'nmol-analyzed'!AF$1*1/'nmol-analyzed'!AF$2</f>
        <v>4.258536585365853</v>
      </c>
      <c r="AI360" s="14">
        <f>'nmol-analyzed'!AG360*0.001/'nmol-analyzed'!AG$1*1/'nmol-analyzed'!AG$2</f>
        <v>6.7102222222222228</v>
      </c>
      <c r="AJ360" s="14">
        <f>'nmol-analyzed'!AH360*0.001/'nmol-analyzed'!AH$1*1/'nmol-analyzed'!AH$2</f>
        <v>5.0890350877192994</v>
      </c>
      <c r="AK360" s="14">
        <f>'nmol-analyzed'!AI360*0.001/'nmol-analyzed'!AI$1*1/'nmol-analyzed'!AI$2</f>
        <v>11.636499999999998</v>
      </c>
      <c r="AL360" s="14">
        <f>'nmol-analyzed'!AJ360*0.001/'nmol-analyzed'!AJ$1*1/'nmol-analyzed'!AJ$2</f>
        <v>12.208999999999998</v>
      </c>
      <c r="AM360" s="14">
        <f>'nmol-analyzed'!AK360*0.001/'nmol-analyzed'!AK$1*1/'nmol-analyzed'!AK$2</f>
        <v>3.431140350877194</v>
      </c>
      <c r="AN360" s="14">
        <f>'nmol-analyzed'!AL360*0.001/'nmol-analyzed'!AL$1*1/'nmol-analyzed'!AL$2</f>
        <v>2.7245535714285718</v>
      </c>
      <c r="AO360" s="14">
        <f>'nmol-analyzed'!AM360*0.001/'nmol-analyzed'!AM$1*1/'nmol-analyzed'!AM$2</f>
        <v>6.5857777777777766</v>
      </c>
      <c r="AP360" s="14">
        <f>'nmol-analyzed'!AN360*0.001/'nmol-analyzed'!AN$1*1/'nmol-analyzed'!AN$2</f>
        <v>6.0880000000000001</v>
      </c>
      <c r="AQ360" s="14">
        <f>'nmol-analyzed'!AO360*0.001/'nmol-analyzed'!AO$1*1/'nmol-analyzed'!AO$2</f>
        <v>4.4389999999999992</v>
      </c>
      <c r="AR360" s="14">
        <f>'nmol-analyzed'!AP360*0.001/'nmol-analyzed'!AP$1*1/'nmol-analyzed'!AP$2</f>
        <v>8.6084821428571434</v>
      </c>
      <c r="AS360" s="14">
        <f>'nmol-analyzed'!AQ360*0.001/'nmol-analyzed'!AQ$1*1/'nmol-analyzed'!AQ$2</f>
        <v>6.5459821428571425</v>
      </c>
      <c r="AT360" s="14">
        <f>'nmol-analyzed'!AR360*0.001/'nmol-analyzed'!AR$1*1/'nmol-analyzed'!AR$2</f>
        <v>3.9706140350877197</v>
      </c>
      <c r="AU360" s="14">
        <f>'nmol-analyzed'!AS360*0.001/'nmol-analyzed'!AS$1*1/'nmol-analyzed'!AS$2</f>
        <v>4.6332594235033255</v>
      </c>
      <c r="AV360" s="14">
        <f>'nmol-analyzed'!AT360*0.001/'nmol-analyzed'!AT$1*1/'nmol-analyzed'!AT$2</f>
        <v>4.7491228070175451</v>
      </c>
      <c r="AW360" s="14">
        <f>'nmol-analyzed'!AU360*0.001/'nmol-analyzed'!AU$1*1/'nmol-analyzed'!AU$2</f>
        <v>4.2625000000000002</v>
      </c>
      <c r="AX360" s="14">
        <f>'nmol-analyzed'!AV360*0.001/'nmol-analyzed'!AV$1*1/'nmol-analyzed'!AV$2</f>
        <v>4.3640000000000008</v>
      </c>
      <c r="AY360" s="14"/>
    </row>
    <row r="361" spans="1:51" x14ac:dyDescent="0.2">
      <c r="A361">
        <f>'imported summary from web'!A363</f>
        <v>768.5</v>
      </c>
      <c r="B361" t="str">
        <f>'imported summary from web'!B363</f>
        <v>C40H79O10P</v>
      </c>
      <c r="C361" t="str">
        <f>'imported summary from web'!C363</f>
        <v>PG(34:0)</v>
      </c>
      <c r="D361" s="71"/>
      <c r="E361" s="14"/>
      <c r="F361" s="14">
        <f>'nmol-analyzed'!F361*0.001/'nmol-analyzed'!F$1*1/'nmol-analyzed'!F$2</f>
        <v>1.8560179977502814E-2</v>
      </c>
      <c r="G361" s="14">
        <f>'nmol-analyzed'!G361*0.001/'nmol-analyzed'!G$1*1/'nmol-analyzed'!G$2</f>
        <v>0</v>
      </c>
      <c r="H361" s="14">
        <f>'nmol-analyzed'!H361*0.001/'nmol-analyzed'!H$1*1/'nmol-analyzed'!H$2</f>
        <v>0</v>
      </c>
      <c r="I361" s="14">
        <f>'nmol-analyzed'!I361*0.001/'nmol-analyzed'!I$1*1/'nmol-analyzed'!I$2</f>
        <v>0</v>
      </c>
      <c r="J361" s="14">
        <f>'nmol-analyzed'!J361*0.001/'nmol-analyzed'!J$1*1/'nmol-analyzed'!J$2</f>
        <v>0</v>
      </c>
      <c r="K361" s="14">
        <f>'nmol-analyzed'!K361*0.001/'nmol-analyzed'!K$1*1/'nmol-analyzed'!K$2</f>
        <v>0</v>
      </c>
      <c r="L361" s="14">
        <f t="shared" si="15"/>
        <v>3.0933633295838025E-3</v>
      </c>
      <c r="M361" s="137">
        <f t="shared" si="16"/>
        <v>7.5771617465171439E-3</v>
      </c>
      <c r="N361" s="14">
        <f t="shared" si="17"/>
        <v>2.4494897427831783</v>
      </c>
      <c r="O361" s="14">
        <f>'nmol-analyzed'!M361*0.001/'nmol-analyzed'!M$1*1/'nmol-analyzed'!M$2</f>
        <v>0.11085972850678733</v>
      </c>
      <c r="P361" s="14">
        <f>'nmol-analyzed'!N361*0.001/'nmol-analyzed'!N$1*1/'nmol-analyzed'!N$2</f>
        <v>0</v>
      </c>
      <c r="Q361" s="14">
        <f>'nmol-analyzed'!O361*0.001/'nmol-analyzed'!O$1*1/'nmol-analyzed'!O$2</f>
        <v>0</v>
      </c>
      <c r="R361" s="14">
        <f>'nmol-analyzed'!P361*0.001/'nmol-analyzed'!P$1*1/'nmol-analyzed'!P$2</f>
        <v>0</v>
      </c>
      <c r="S361" s="14">
        <f>'nmol-analyzed'!Q361*0.001/'nmol-analyzed'!Q$1*1/'nmol-analyzed'!Q$2</f>
        <v>0</v>
      </c>
      <c r="T361" s="14">
        <f>'nmol-analyzed'!R361*0.001/'nmol-analyzed'!R$1*1/'nmol-analyzed'!R$2</f>
        <v>1.339285714285714E-2</v>
      </c>
      <c r="U361" s="14">
        <f>'nmol-analyzed'!S361*0.001/'nmol-analyzed'!S$1*1/'nmol-analyzed'!S$2</f>
        <v>0</v>
      </c>
      <c r="V361" s="14">
        <f>'nmol-analyzed'!T361*0.001/'nmol-analyzed'!T$1*1/'nmol-analyzed'!T$2</f>
        <v>0</v>
      </c>
      <c r="W361" s="14">
        <f>'nmol-analyzed'!U361*0.001/'nmol-analyzed'!U$1*1/'nmol-analyzed'!U$2</f>
        <v>0</v>
      </c>
      <c r="X361" s="14">
        <f>'nmol-analyzed'!V361*0.001/'nmol-analyzed'!V$1*1/'nmol-analyzed'!V$2</f>
        <v>0</v>
      </c>
      <c r="Y361" s="14">
        <f>'nmol-analyzed'!W361*0.001/'nmol-analyzed'!W$1*1/'nmol-analyzed'!W$2</f>
        <v>6.6964285714285711E-3</v>
      </c>
      <c r="Z361" s="14">
        <f>'nmol-analyzed'!X361*0.001/'nmol-analyzed'!X$1*1/'nmol-analyzed'!X$2</f>
        <v>0.02</v>
      </c>
      <c r="AA361" s="14">
        <f>'nmol-analyzed'!Y361*0.001/'nmol-analyzed'!Y$1*1/'nmol-analyzed'!Y$2</f>
        <v>5.5555555555555559E-2</v>
      </c>
      <c r="AB361" s="14">
        <f>'nmol-analyzed'!Z361*0.001/'nmol-analyzed'!Z$1*1/'nmol-analyzed'!Z$2</f>
        <v>0</v>
      </c>
      <c r="AC361" s="14">
        <f>'nmol-analyzed'!AA361*0.001/'nmol-analyzed'!AA$1*1/'nmol-analyzed'!AA$2</f>
        <v>0</v>
      </c>
      <c r="AD361" s="14">
        <f>'nmol-analyzed'!AB361*0.001/'nmol-analyzed'!AB$1*1/'nmol-analyzed'!AB$2</f>
        <v>0.02</v>
      </c>
      <c r="AE361" s="14">
        <f>'nmol-analyzed'!AC361*0.001/'nmol-analyzed'!AC$1*1/'nmol-analyzed'!AC$2</f>
        <v>0</v>
      </c>
      <c r="AF361" s="14">
        <f>'nmol-analyzed'!AD361*0.001/'nmol-analyzed'!AD$1*1/'nmol-analyzed'!AD$2</f>
        <v>0</v>
      </c>
      <c r="AG361" s="14">
        <f>'nmol-analyzed'!AE361*0.001/'nmol-analyzed'!AE$1*1/'nmol-analyzed'!AE$2</f>
        <v>0</v>
      </c>
      <c r="AH361" s="14">
        <f>'nmol-analyzed'!AF361*0.001/'nmol-analyzed'!AF$1*1/'nmol-analyzed'!AF$2</f>
        <v>6.6518847006651867E-3</v>
      </c>
      <c r="AI361" s="14">
        <f>'nmol-analyzed'!AG361*0.001/'nmol-analyzed'!AG$1*1/'nmol-analyzed'!AG$2</f>
        <v>8.8888888888888889E-3</v>
      </c>
      <c r="AJ361" s="14">
        <f>'nmol-analyzed'!AH361*0.001/'nmol-analyzed'!AH$1*1/'nmol-analyzed'!AH$2</f>
        <v>0</v>
      </c>
      <c r="AK361" s="14">
        <f>'nmol-analyzed'!AI361*0.001/'nmol-analyzed'!AI$1*1/'nmol-analyzed'!AI$2</f>
        <v>0</v>
      </c>
      <c r="AL361" s="14">
        <f>'nmol-analyzed'!AJ361*0.001/'nmol-analyzed'!AJ$1*1/'nmol-analyzed'!AJ$2</f>
        <v>0</v>
      </c>
      <c r="AM361" s="14">
        <f>'nmol-analyzed'!AK361*0.001/'nmol-analyzed'!AK$1*1/'nmol-analyzed'!AK$2</f>
        <v>0</v>
      </c>
      <c r="AN361" s="14">
        <f>'nmol-analyzed'!AL361*0.001/'nmol-analyzed'!AL$1*1/'nmol-analyzed'!AL$2</f>
        <v>0</v>
      </c>
      <c r="AO361" s="14">
        <f>'nmol-analyzed'!AM361*0.001/'nmol-analyzed'!AM$1*1/'nmol-analyzed'!AM$2</f>
        <v>0</v>
      </c>
      <c r="AP361" s="14">
        <f>'nmol-analyzed'!AN361*0.001/'nmol-analyzed'!AN$1*1/'nmol-analyzed'!AN$2</f>
        <v>2.6666666666666665E-2</v>
      </c>
      <c r="AQ361" s="14">
        <f>'nmol-analyzed'!AO361*0.001/'nmol-analyzed'!AO$1*1/'nmol-analyzed'!AO$2</f>
        <v>0</v>
      </c>
      <c r="AR361" s="14">
        <f>'nmol-analyzed'!AP361*0.001/'nmol-analyzed'!AP$1*1/'nmol-analyzed'!AP$2</f>
        <v>0</v>
      </c>
      <c r="AS361" s="14">
        <f>'nmol-analyzed'!AQ361*0.001/'nmol-analyzed'!AQ$1*1/'nmol-analyzed'!AQ$2</f>
        <v>0</v>
      </c>
      <c r="AT361" s="14">
        <f>'nmol-analyzed'!AR361*0.001/'nmol-analyzed'!AR$1*1/'nmol-analyzed'!AR$2</f>
        <v>0</v>
      </c>
      <c r="AU361" s="14">
        <f>'nmol-analyzed'!AS361*0.001/'nmol-analyzed'!AS$1*1/'nmol-analyzed'!AS$2</f>
        <v>0</v>
      </c>
      <c r="AV361" s="14">
        <f>'nmol-analyzed'!AT361*0.001/'nmol-analyzed'!AT$1*1/'nmol-analyzed'!AT$2</f>
        <v>0</v>
      </c>
      <c r="AW361" s="14">
        <f>'nmol-analyzed'!AU361*0.001/'nmol-analyzed'!AU$1*1/'nmol-analyzed'!AU$2</f>
        <v>0</v>
      </c>
      <c r="AX361" s="14">
        <f>'nmol-analyzed'!AV361*0.001/'nmol-analyzed'!AV$1*1/'nmol-analyzed'!AV$2</f>
        <v>0</v>
      </c>
      <c r="AY361" s="14"/>
    </row>
    <row r="362" spans="1:51" x14ac:dyDescent="0.2">
      <c r="A362">
        <f>'imported summary from web'!A364</f>
        <v>788.5</v>
      </c>
      <c r="B362" t="str">
        <f>'imported summary from web'!B364</f>
        <v>C42H75O10P</v>
      </c>
      <c r="C362" t="str">
        <f>'imported summary from web'!C364</f>
        <v>PG(36:4)</v>
      </c>
      <c r="D362" s="71"/>
      <c r="E362" s="14"/>
      <c r="F362" s="14">
        <f>'nmol-analyzed'!F362*0.001/'nmol-analyzed'!F$1*1/'nmol-analyzed'!F$2</f>
        <v>2.0247469066366704E-2</v>
      </c>
      <c r="G362" s="14">
        <f>'nmol-analyzed'!G362*0.001/'nmol-analyzed'!G$1*1/'nmol-analyzed'!G$2</f>
        <v>4.8931383577052866E-2</v>
      </c>
      <c r="H362" s="14">
        <f>'nmol-analyzed'!H362*0.001/'nmol-analyzed'!H$1*1/'nmol-analyzed'!H$2</f>
        <v>5.230596175478066E-2</v>
      </c>
      <c r="I362" s="14">
        <f>'nmol-analyzed'!I362*0.001/'nmol-analyzed'!I$1*1/'nmol-analyzed'!I$2</f>
        <v>3.2058492688413952E-2</v>
      </c>
      <c r="J362" s="14">
        <f>'nmol-analyzed'!J362*0.001/'nmol-analyzed'!J$1*1/'nmol-analyzed'!J$2</f>
        <v>4.55568053993251E-2</v>
      </c>
      <c r="K362" s="14">
        <f>'nmol-analyzed'!K362*0.001/'nmol-analyzed'!K$1*1/'nmol-analyzed'!K$2</f>
        <v>4.2182227221597306E-2</v>
      </c>
      <c r="L362" s="14">
        <f t="shared" si="15"/>
        <v>4.0213723284589435E-2</v>
      </c>
      <c r="M362" s="137">
        <f t="shared" si="16"/>
        <v>1.1998353720515857E-2</v>
      </c>
      <c r="N362" s="14">
        <f t="shared" si="17"/>
        <v>0.29836465615492574</v>
      </c>
      <c r="O362" s="14">
        <f>'nmol-analyzed'!M362*0.001/'nmol-analyzed'!M$1*1/'nmol-analyzed'!M$2</f>
        <v>3.6199095022624445E-2</v>
      </c>
      <c r="P362" s="14">
        <f>'nmol-analyzed'!N362*0.001/'nmol-analyzed'!N$1*1/'nmol-analyzed'!N$2</f>
        <v>6.5789473684210523E-2</v>
      </c>
      <c r="Q362" s="14">
        <f>'nmol-analyzed'!O362*0.001/'nmol-analyzed'!O$1*1/'nmol-analyzed'!O$2</f>
        <v>1.0989010989010988E-2</v>
      </c>
      <c r="R362" s="14">
        <f>'nmol-analyzed'!P362*0.001/'nmol-analyzed'!P$1*1/'nmol-analyzed'!P$2</f>
        <v>3.8548752834467112E-2</v>
      </c>
      <c r="S362" s="14">
        <f>'nmol-analyzed'!Q362*0.001/'nmol-analyzed'!Q$1*1/'nmol-analyzed'!Q$2</f>
        <v>5.1111111111111114E-2</v>
      </c>
      <c r="T362" s="14">
        <f>'nmol-analyzed'!R362*0.001/'nmol-analyzed'!R$1*1/'nmol-analyzed'!R$2</f>
        <v>1.5624999999999998E-2</v>
      </c>
      <c r="U362" s="14">
        <f>'nmol-analyzed'!S362*0.001/'nmol-analyzed'!S$1*1/'nmol-analyzed'!S$2</f>
        <v>4.4642857142857137E-2</v>
      </c>
      <c r="V362" s="14">
        <f>'nmol-analyzed'!T362*0.001/'nmol-analyzed'!T$1*1/'nmol-analyzed'!T$2</f>
        <v>2.2222222222222223E-2</v>
      </c>
      <c r="W362" s="14">
        <f>'nmol-analyzed'!U362*0.001/'nmol-analyzed'!U$1*1/'nmol-analyzed'!U$2</f>
        <v>5.2036199095022627E-2</v>
      </c>
      <c r="X362" s="14">
        <f>'nmol-analyzed'!V362*0.001/'nmol-analyzed'!V$1*1/'nmol-analyzed'!V$2</f>
        <v>6.561085972850679E-2</v>
      </c>
      <c r="Y362" s="14">
        <f>'nmol-analyzed'!W362*0.001/'nmol-analyzed'!W$1*1/'nmol-analyzed'!W$2</f>
        <v>1.5625E-2</v>
      </c>
      <c r="Z362" s="14">
        <f>'nmol-analyzed'!X362*0.001/'nmol-analyzed'!X$1*1/'nmol-analyzed'!X$2</f>
        <v>2.4444444444444449E-2</v>
      </c>
      <c r="AA362" s="14">
        <f>'nmol-analyzed'!Y362*0.001/'nmol-analyzed'!Y$1*1/'nmol-analyzed'!Y$2</f>
        <v>3.5555555555555556E-2</v>
      </c>
      <c r="AB362" s="14">
        <f>'nmol-analyzed'!Z362*0.001/'nmol-analyzed'!Z$1*1/'nmol-analyzed'!Z$2</f>
        <v>3.728070175438597E-2</v>
      </c>
      <c r="AC362" s="14">
        <f>'nmol-analyzed'!AA362*0.001/'nmol-analyzed'!AA$1*1/'nmol-analyzed'!AA$2</f>
        <v>1.1160714285714286E-2</v>
      </c>
      <c r="AD362" s="14">
        <f>'nmol-analyzed'!AB362*0.001/'nmol-analyzed'!AB$1*1/'nmol-analyzed'!AB$2</f>
        <v>6.8888888888888888E-2</v>
      </c>
      <c r="AE362" s="14">
        <f>'nmol-analyzed'!AC362*0.001/'nmol-analyzed'!AC$1*1/'nmol-analyzed'!AC$2</f>
        <v>8.8888888888888906E-3</v>
      </c>
      <c r="AF362" s="14">
        <f>'nmol-analyzed'!AD362*0.001/'nmol-analyzed'!AD$1*1/'nmol-analyzed'!AD$2</f>
        <v>7.4999999999999989E-3</v>
      </c>
      <c r="AG362" s="14">
        <f>'nmol-analyzed'!AE362*0.001/'nmol-analyzed'!AE$1*1/'nmol-analyzed'!AE$2</f>
        <v>2.4553571428571428E-2</v>
      </c>
      <c r="AH362" s="14">
        <f>'nmol-analyzed'!AF362*0.001/'nmol-analyzed'!AF$1*1/'nmol-analyzed'!AF$2</f>
        <v>3.9911308203991122E-2</v>
      </c>
      <c r="AI362" s="14">
        <f>'nmol-analyzed'!AG362*0.001/'nmol-analyzed'!AG$1*1/'nmol-analyzed'!AG$2</f>
        <v>5.333333333333333E-2</v>
      </c>
      <c r="AJ362" s="14">
        <f>'nmol-analyzed'!AH362*0.001/'nmol-analyzed'!AH$1*1/'nmol-analyzed'!AH$2</f>
        <v>3.0701754385964914E-2</v>
      </c>
      <c r="AK362" s="14">
        <f>'nmol-analyzed'!AI362*0.001/'nmol-analyzed'!AI$1*1/'nmol-analyzed'!AI$2</f>
        <v>6.7500000000000004E-2</v>
      </c>
      <c r="AL362" s="14">
        <f>'nmol-analyzed'!AJ362*0.001/'nmol-analyzed'!AJ$1*1/'nmol-analyzed'!AJ$2</f>
        <v>4.4999999999999991E-2</v>
      </c>
      <c r="AM362" s="14">
        <f>'nmol-analyzed'!AK362*0.001/'nmol-analyzed'!AK$1*1/'nmol-analyzed'!AK$2</f>
        <v>4.3859649122807022E-2</v>
      </c>
      <c r="AN362" s="14">
        <f>'nmol-analyzed'!AL362*0.001/'nmol-analyzed'!AL$1*1/'nmol-analyzed'!AL$2</f>
        <v>2.0089285714285712E-2</v>
      </c>
      <c r="AO362" s="14">
        <f>'nmol-analyzed'!AM362*0.001/'nmol-analyzed'!AM$1*1/'nmol-analyzed'!AM$2</f>
        <v>6.4444444444444443E-2</v>
      </c>
      <c r="AP362" s="14">
        <f>'nmol-analyzed'!AN362*0.001/'nmol-analyzed'!AN$1*1/'nmol-analyzed'!AN$2</f>
        <v>4.8888888888888891E-2</v>
      </c>
      <c r="AQ362" s="14">
        <f>'nmol-analyzed'!AO362*0.001/'nmol-analyzed'!AO$1*1/'nmol-analyzed'!AO$2</f>
        <v>2.4999999999999994E-2</v>
      </c>
      <c r="AR362" s="14">
        <f>'nmol-analyzed'!AP362*0.001/'nmol-analyzed'!AP$1*1/'nmol-analyzed'!AP$2</f>
        <v>4.0178571428571425E-2</v>
      </c>
      <c r="AS362" s="14">
        <f>'nmol-analyzed'!AQ362*0.001/'nmol-analyzed'!AQ$1*1/'nmol-analyzed'!AQ$2</f>
        <v>5.1339285714285712E-2</v>
      </c>
      <c r="AT362" s="14">
        <f>'nmol-analyzed'!AR362*0.001/'nmol-analyzed'!AR$1*1/'nmol-analyzed'!AR$2</f>
        <v>3.2894736842105268E-2</v>
      </c>
      <c r="AU362" s="14">
        <f>'nmol-analyzed'!AS362*0.001/'nmol-analyzed'!AS$1*1/'nmol-analyzed'!AS$2</f>
        <v>5.5432372505543233E-2</v>
      </c>
      <c r="AV362" s="14">
        <f>'nmol-analyzed'!AT362*0.001/'nmol-analyzed'!AT$1*1/'nmol-analyzed'!AT$2</f>
        <v>4.1666666666666671E-2</v>
      </c>
      <c r="AW362" s="14">
        <f>'nmol-analyzed'!AU362*0.001/'nmol-analyzed'!AU$1*1/'nmol-analyzed'!AU$2</f>
        <v>2.9017857142857144E-2</v>
      </c>
      <c r="AX362" s="14">
        <f>'nmol-analyzed'!AV362*0.001/'nmol-analyzed'!AV$1*1/'nmol-analyzed'!AV$2</f>
        <v>2.7499999999999997E-2</v>
      </c>
      <c r="AY362" s="14"/>
    </row>
    <row r="363" spans="1:51" x14ac:dyDescent="0.2">
      <c r="A363">
        <f>'imported summary from web'!A365</f>
        <v>790.5</v>
      </c>
      <c r="B363" t="str">
        <f>'imported summary from web'!B365</f>
        <v>C42H77O10P</v>
      </c>
      <c r="C363" t="str">
        <f>'imported summary from web'!C365</f>
        <v>PG(36:3)</v>
      </c>
      <c r="D363" s="71"/>
      <c r="E363" s="14"/>
      <c r="F363" s="14">
        <f>'nmol-analyzed'!F363*0.001/'nmol-analyzed'!F$1*1/'nmol-analyzed'!F$2</f>
        <v>3.3745781777277842E-2</v>
      </c>
      <c r="G363" s="14">
        <f>'nmol-analyzed'!G363*0.001/'nmol-analyzed'!G$1*1/'nmol-analyzed'!G$2</f>
        <v>3.5433070866141732E-2</v>
      </c>
      <c r="H363" s="14">
        <f>'nmol-analyzed'!H363*0.001/'nmol-analyzed'!H$1*1/'nmol-analyzed'!H$2</f>
        <v>2.1934758155230598E-2</v>
      </c>
      <c r="I363" s="14">
        <f>'nmol-analyzed'!I363*0.001/'nmol-analyzed'!I$1*1/'nmol-analyzed'!I$2</f>
        <v>2.1934758155230598E-2</v>
      </c>
      <c r="J363" s="14">
        <f>'nmol-analyzed'!J363*0.001/'nmol-analyzed'!J$1*1/'nmol-analyzed'!J$2</f>
        <v>2.5309336332958385E-2</v>
      </c>
      <c r="K363" s="14">
        <f>'nmol-analyzed'!K363*0.001/'nmol-analyzed'!K$1*1/'nmol-analyzed'!K$2</f>
        <v>3.8807649043869526E-2</v>
      </c>
      <c r="L363" s="14">
        <f t="shared" si="15"/>
        <v>2.9527559055118113E-2</v>
      </c>
      <c r="M363" s="137">
        <f t="shared" si="16"/>
        <v>7.374051760431561E-3</v>
      </c>
      <c r="N363" s="14">
        <f t="shared" si="17"/>
        <v>0.24973455295328217</v>
      </c>
      <c r="O363" s="14">
        <f>'nmol-analyzed'!M363*0.001/'nmol-analyzed'!M$1*1/'nmol-analyzed'!M$2</f>
        <v>2.714932126696833E-2</v>
      </c>
      <c r="P363" s="14">
        <f>'nmol-analyzed'!N363*0.001/'nmol-analyzed'!N$1*1/'nmol-analyzed'!N$2</f>
        <v>4.8245614035087724E-2</v>
      </c>
      <c r="Q363" s="14">
        <f>'nmol-analyzed'!O363*0.001/'nmol-analyzed'!O$1*1/'nmol-analyzed'!O$2</f>
        <v>1.7582417582417586E-2</v>
      </c>
      <c r="R363" s="14">
        <f>'nmol-analyzed'!P363*0.001/'nmol-analyzed'!P$1*1/'nmol-analyzed'!P$2</f>
        <v>2.7210884353741492E-2</v>
      </c>
      <c r="S363" s="14">
        <f>'nmol-analyzed'!Q363*0.001/'nmol-analyzed'!Q$1*1/'nmol-analyzed'!Q$2</f>
        <v>1.5555555555555557E-2</v>
      </c>
      <c r="T363" s="14">
        <f>'nmol-analyzed'!R363*0.001/'nmol-analyzed'!R$1*1/'nmol-analyzed'!R$2</f>
        <v>1.5624999999999998E-2</v>
      </c>
      <c r="U363" s="14">
        <f>'nmol-analyzed'!S363*0.001/'nmol-analyzed'!S$1*1/'nmol-analyzed'!S$2</f>
        <v>2.2321428571428568E-2</v>
      </c>
      <c r="V363" s="14">
        <f>'nmol-analyzed'!T363*0.001/'nmol-analyzed'!T$1*1/'nmol-analyzed'!T$2</f>
        <v>6.6666666666666662E-3</v>
      </c>
      <c r="W363" s="14">
        <f>'nmol-analyzed'!U363*0.001/'nmol-analyzed'!U$1*1/'nmol-analyzed'!U$2</f>
        <v>5.429864253393666E-2</v>
      </c>
      <c r="X363" s="14">
        <f>'nmol-analyzed'!V363*0.001/'nmol-analyzed'!V$1*1/'nmol-analyzed'!V$2</f>
        <v>5.429864253393666E-2</v>
      </c>
      <c r="Y363" s="14">
        <f>'nmol-analyzed'!W363*0.001/'nmol-analyzed'!W$1*1/'nmol-analyzed'!W$2</f>
        <v>2.4553571428571428E-2</v>
      </c>
      <c r="Z363" s="14">
        <f>'nmol-analyzed'!X363*0.001/'nmol-analyzed'!X$1*1/'nmol-analyzed'!X$2</f>
        <v>1.3333333333333334E-2</v>
      </c>
      <c r="AA363" s="14">
        <f>'nmol-analyzed'!Y363*0.001/'nmol-analyzed'!Y$1*1/'nmol-analyzed'!Y$2</f>
        <v>4.4444444444444446E-2</v>
      </c>
      <c r="AB363" s="14">
        <f>'nmol-analyzed'!Z363*0.001/'nmol-analyzed'!Z$1*1/'nmol-analyzed'!Z$2</f>
        <v>5.2631578947368425E-2</v>
      </c>
      <c r="AC363" s="14">
        <f>'nmol-analyzed'!AA363*0.001/'nmol-analyzed'!AA$1*1/'nmol-analyzed'!AA$2</f>
        <v>1.785714285714286E-2</v>
      </c>
      <c r="AD363" s="14">
        <f>'nmol-analyzed'!AB363*0.001/'nmol-analyzed'!AB$1*1/'nmol-analyzed'!AB$2</f>
        <v>0.04</v>
      </c>
      <c r="AE363" s="14">
        <f>'nmol-analyzed'!AC363*0.001/'nmol-analyzed'!AC$1*1/'nmol-analyzed'!AC$2</f>
        <v>8.8888888888888906E-3</v>
      </c>
      <c r="AF363" s="14">
        <f>'nmol-analyzed'!AD363*0.001/'nmol-analyzed'!AD$1*1/'nmol-analyzed'!AD$2</f>
        <v>0.02</v>
      </c>
      <c r="AG363" s="14">
        <f>'nmol-analyzed'!AE363*0.001/'nmol-analyzed'!AE$1*1/'nmol-analyzed'!AE$2</f>
        <v>4.2410714285714281E-2</v>
      </c>
      <c r="AH363" s="14">
        <f>'nmol-analyzed'!AF363*0.001/'nmol-analyzed'!AF$1*1/'nmol-analyzed'!AF$2</f>
        <v>2.8824833702882482E-2</v>
      </c>
      <c r="AI363" s="14">
        <f>'nmol-analyzed'!AG363*0.001/'nmol-analyzed'!AG$1*1/'nmol-analyzed'!AG$2</f>
        <v>6.4444444444444443E-2</v>
      </c>
      <c r="AJ363" s="14">
        <f>'nmol-analyzed'!AH363*0.001/'nmol-analyzed'!AH$1*1/'nmol-analyzed'!AH$2</f>
        <v>3.0701754385964914E-2</v>
      </c>
      <c r="AK363" s="14">
        <f>'nmol-analyzed'!AI363*0.001/'nmol-analyzed'!AI$1*1/'nmol-analyzed'!AI$2</f>
        <v>2.5000000000000001E-3</v>
      </c>
      <c r="AL363" s="14">
        <f>'nmol-analyzed'!AJ363*0.001/'nmol-analyzed'!AJ$1*1/'nmol-analyzed'!AJ$2</f>
        <v>6.7500000000000004E-2</v>
      </c>
      <c r="AM363" s="14">
        <f>'nmol-analyzed'!AK363*0.001/'nmol-analyzed'!AK$1*1/'nmol-analyzed'!AK$2</f>
        <v>1.0964912280701756E-2</v>
      </c>
      <c r="AN363" s="14">
        <f>'nmol-analyzed'!AL363*0.001/'nmol-analyzed'!AL$1*1/'nmol-analyzed'!AL$2</f>
        <v>3.7946428571428575E-2</v>
      </c>
      <c r="AO363" s="14">
        <f>'nmol-analyzed'!AM363*0.001/'nmol-analyzed'!AM$1*1/'nmol-analyzed'!AM$2</f>
        <v>3.3333333333333333E-2</v>
      </c>
      <c r="AP363" s="14">
        <f>'nmol-analyzed'!AN363*0.001/'nmol-analyzed'!AN$1*1/'nmol-analyzed'!AN$2</f>
        <v>0.04</v>
      </c>
      <c r="AQ363" s="14">
        <f>'nmol-analyzed'!AO363*0.001/'nmol-analyzed'!AO$1*1/'nmol-analyzed'!AO$2</f>
        <v>0.02</v>
      </c>
      <c r="AR363" s="14">
        <f>'nmol-analyzed'!AP363*0.001/'nmol-analyzed'!AP$1*1/'nmol-analyzed'!AP$2</f>
        <v>3.125E-2</v>
      </c>
      <c r="AS363" s="14">
        <f>'nmol-analyzed'!AQ363*0.001/'nmol-analyzed'!AQ$1*1/'nmol-analyzed'!AQ$2</f>
        <v>3.1249999999999997E-2</v>
      </c>
      <c r="AT363" s="14">
        <f>'nmol-analyzed'!AR363*0.001/'nmol-analyzed'!AR$1*1/'nmol-analyzed'!AR$2</f>
        <v>3.5087719298245619E-2</v>
      </c>
      <c r="AU363" s="14">
        <f>'nmol-analyzed'!AS363*0.001/'nmol-analyzed'!AS$1*1/'nmol-analyzed'!AS$2</f>
        <v>4.2128603104212861E-2</v>
      </c>
      <c r="AV363" s="14">
        <f>'nmol-analyzed'!AT363*0.001/'nmol-analyzed'!AT$1*1/'nmol-analyzed'!AT$2</f>
        <v>5.2631578947368425E-2</v>
      </c>
      <c r="AW363" s="14">
        <f>'nmol-analyzed'!AU363*0.001/'nmol-analyzed'!AU$1*1/'nmol-analyzed'!AU$2</f>
        <v>2.4553571428571428E-2</v>
      </c>
      <c r="AX363" s="14">
        <f>'nmol-analyzed'!AV363*0.001/'nmol-analyzed'!AV$1*1/'nmol-analyzed'!AV$2</f>
        <v>3.4999999999999996E-2</v>
      </c>
      <c r="AY363" s="14"/>
    </row>
    <row r="364" spans="1:51" x14ac:dyDescent="0.2">
      <c r="A364">
        <f>'imported summary from web'!A366</f>
        <v>792.5</v>
      </c>
      <c r="B364" t="str">
        <f>'imported summary from web'!B366</f>
        <v>C42H79O10P</v>
      </c>
      <c r="C364" t="str">
        <f>'imported summary from web'!C366</f>
        <v>PG(36:2)</v>
      </c>
      <c r="D364" s="71"/>
      <c r="E364" s="14"/>
      <c r="F364" s="14">
        <f>'nmol-analyzed'!F364*0.001/'nmol-analyzed'!F$1*1/'nmol-analyzed'!F$2</f>
        <v>0.15016872890888641</v>
      </c>
      <c r="G364" s="14">
        <f>'nmol-analyzed'!G364*0.001/'nmol-analyzed'!G$1*1/'nmol-analyzed'!G$2</f>
        <v>0.15185601799775031</v>
      </c>
      <c r="H364" s="14">
        <f>'nmol-analyzed'!H364*0.001/'nmol-analyzed'!H$1*1/'nmol-analyzed'!H$2</f>
        <v>0.14173228346456693</v>
      </c>
      <c r="I364" s="14">
        <f>'nmol-analyzed'!I364*0.001/'nmol-analyzed'!I$1*1/'nmol-analyzed'!I$2</f>
        <v>0.13160854893138357</v>
      </c>
      <c r="J364" s="14">
        <f>'nmol-analyzed'!J364*0.001/'nmol-analyzed'!J$1*1/'nmol-analyzed'!J$2</f>
        <v>0.11304836895388078</v>
      </c>
      <c r="K364" s="14">
        <f>'nmol-analyzed'!K364*0.001/'nmol-analyzed'!K$1*1/'nmol-analyzed'!K$2</f>
        <v>0.14848143982002251</v>
      </c>
      <c r="L364" s="14">
        <f t="shared" si="15"/>
        <v>0.13948256467941508</v>
      </c>
      <c r="M364" s="137">
        <f t="shared" si="16"/>
        <v>1.4927185059647819E-2</v>
      </c>
      <c r="N364" s="14">
        <f t="shared" si="17"/>
        <v>0.10701828643570088</v>
      </c>
      <c r="O364" s="14">
        <f>'nmol-analyzed'!M364*0.001/'nmol-analyzed'!M$1*1/'nmol-analyzed'!M$2</f>
        <v>0.16063348416289594</v>
      </c>
      <c r="P364" s="14">
        <f>'nmol-analyzed'!N364*0.001/'nmol-analyzed'!N$1*1/'nmol-analyzed'!N$2</f>
        <v>0.20614035087719298</v>
      </c>
      <c r="Q364" s="14">
        <f>'nmol-analyzed'!O364*0.001/'nmol-analyzed'!O$1*1/'nmol-analyzed'!O$2</f>
        <v>0.14285714285714285</v>
      </c>
      <c r="R364" s="14">
        <f>'nmol-analyzed'!P364*0.001/'nmol-analyzed'!P$1*1/'nmol-analyzed'!P$2</f>
        <v>0.16326530612244894</v>
      </c>
      <c r="S364" s="14">
        <f>'nmol-analyzed'!Q364*0.001/'nmol-analyzed'!Q$1*1/'nmol-analyzed'!Q$2</f>
        <v>0.14222222222222225</v>
      </c>
      <c r="T364" s="14">
        <f>'nmol-analyzed'!R364*0.001/'nmol-analyzed'!R$1*1/'nmol-analyzed'!R$2</f>
        <v>9.5982142857142863E-2</v>
      </c>
      <c r="U364" s="14">
        <f>'nmol-analyzed'!S364*0.001/'nmol-analyzed'!S$1*1/'nmol-analyzed'!S$2</f>
        <v>0.18973214285714288</v>
      </c>
      <c r="V364" s="14">
        <f>'nmol-analyzed'!T364*0.001/'nmol-analyzed'!T$1*1/'nmol-analyzed'!T$2</f>
        <v>8.666666666666667E-2</v>
      </c>
      <c r="W364" s="14">
        <f>'nmol-analyzed'!U364*0.001/'nmol-analyzed'!U$1*1/'nmol-analyzed'!U$2</f>
        <v>0.16289592760180996</v>
      </c>
      <c r="X364" s="14">
        <f>'nmol-analyzed'!V364*0.001/'nmol-analyzed'!V$1*1/'nmol-analyzed'!V$2</f>
        <v>0.19230769230769235</v>
      </c>
      <c r="Y364" s="14">
        <f>'nmol-analyzed'!W364*0.001/'nmol-analyzed'!W$1*1/'nmol-analyzed'!W$2</f>
        <v>0.11160714285714286</v>
      </c>
      <c r="Z364" s="14">
        <f>'nmol-analyzed'!X364*0.001/'nmol-analyzed'!X$1*1/'nmol-analyzed'!X$2</f>
        <v>9.5555555555555574E-2</v>
      </c>
      <c r="AA364" s="14">
        <f>'nmol-analyzed'!Y364*0.001/'nmol-analyzed'!Y$1*1/'nmol-analyzed'!Y$2</f>
        <v>0.18666666666666668</v>
      </c>
      <c r="AB364" s="14">
        <f>'nmol-analyzed'!Z364*0.001/'nmol-analyzed'!Z$1*1/'nmol-analyzed'!Z$2</f>
        <v>0.2105263157894737</v>
      </c>
      <c r="AC364" s="14">
        <f>'nmol-analyzed'!AA364*0.001/'nmol-analyzed'!AA$1*1/'nmol-analyzed'!AA$2</f>
        <v>0.18973214285714288</v>
      </c>
      <c r="AD364" s="14">
        <f>'nmol-analyzed'!AB364*0.001/'nmol-analyzed'!AB$1*1/'nmol-analyzed'!AB$2</f>
        <v>0.14000000000000001</v>
      </c>
      <c r="AE364" s="14">
        <f>'nmol-analyzed'!AC364*0.001/'nmol-analyzed'!AC$1*1/'nmol-analyzed'!AC$2</f>
        <v>9.5555555555555574E-2</v>
      </c>
      <c r="AF364" s="14">
        <f>'nmol-analyzed'!AD364*0.001/'nmol-analyzed'!AD$1*1/'nmol-analyzed'!AD$2</f>
        <v>0.16500000000000001</v>
      </c>
      <c r="AG364" s="14">
        <f>'nmol-analyzed'!AE364*0.001/'nmol-analyzed'!AE$1*1/'nmol-analyzed'!AE$2</f>
        <v>0.1361607142857143</v>
      </c>
      <c r="AH364" s="14">
        <f>'nmol-analyzed'!AF364*0.001/'nmol-analyzed'!AF$1*1/'nmol-analyzed'!AF$2</f>
        <v>0.11086474501108647</v>
      </c>
      <c r="AI364" s="14">
        <f>'nmol-analyzed'!AG364*0.001/'nmol-analyzed'!AG$1*1/'nmol-analyzed'!AG$2</f>
        <v>0.18222222222222226</v>
      </c>
      <c r="AJ364" s="14">
        <f>'nmol-analyzed'!AH364*0.001/'nmol-analyzed'!AH$1*1/'nmol-analyzed'!AH$2</f>
        <v>0.162280701754386</v>
      </c>
      <c r="AK364" s="14">
        <f>'nmol-analyzed'!AI364*0.001/'nmol-analyzed'!AI$1*1/'nmol-analyzed'!AI$2</f>
        <v>0.24499999999999997</v>
      </c>
      <c r="AL364" s="14">
        <f>'nmol-analyzed'!AJ364*0.001/'nmol-analyzed'!AJ$1*1/'nmol-analyzed'!AJ$2</f>
        <v>0.3075</v>
      </c>
      <c r="AM364" s="14">
        <f>'nmol-analyzed'!AK364*0.001/'nmol-analyzed'!AK$1*1/'nmol-analyzed'!AK$2</f>
        <v>0.14035087719298248</v>
      </c>
      <c r="AN364" s="14">
        <f>'nmol-analyzed'!AL364*0.001/'nmol-analyzed'!AL$1*1/'nmol-analyzed'!AL$2</f>
        <v>9.5982142857142863E-2</v>
      </c>
      <c r="AO364" s="14">
        <f>'nmol-analyzed'!AM364*0.001/'nmol-analyzed'!AM$1*1/'nmol-analyzed'!AM$2</f>
        <v>0.1711111111111111</v>
      </c>
      <c r="AP364" s="14">
        <f>'nmol-analyzed'!AN364*0.001/'nmol-analyzed'!AN$1*1/'nmol-analyzed'!AN$2</f>
        <v>0.28222222222222221</v>
      </c>
      <c r="AQ364" s="14">
        <f>'nmol-analyzed'!AO364*0.001/'nmol-analyzed'!AO$1*1/'nmol-analyzed'!AO$2</f>
        <v>8.7499999999999981E-2</v>
      </c>
      <c r="AR364" s="14">
        <f>'nmol-analyzed'!AP364*0.001/'nmol-analyzed'!AP$1*1/'nmol-analyzed'!AP$2</f>
        <v>0.1830357142857143</v>
      </c>
      <c r="AS364" s="14">
        <f>'nmol-analyzed'!AQ364*0.001/'nmol-analyzed'!AQ$1*1/'nmol-analyzed'!AQ$2</f>
        <v>0.19642857142857142</v>
      </c>
      <c r="AT364" s="14">
        <f>'nmol-analyzed'!AR364*0.001/'nmol-analyzed'!AR$1*1/'nmol-analyzed'!AR$2</f>
        <v>0.11403508771929827</v>
      </c>
      <c r="AU364" s="14">
        <f>'nmol-analyzed'!AS364*0.001/'nmol-analyzed'!AS$1*1/'nmol-analyzed'!AS$2</f>
        <v>0.16851441241685144</v>
      </c>
      <c r="AV364" s="14">
        <f>'nmol-analyzed'!AT364*0.001/'nmol-analyzed'!AT$1*1/'nmol-analyzed'!AT$2</f>
        <v>0.15570175438596492</v>
      </c>
      <c r="AW364" s="14">
        <f>'nmol-analyzed'!AU364*0.001/'nmol-analyzed'!AU$1*1/'nmol-analyzed'!AU$2</f>
        <v>8.9285714285714288E-2</v>
      </c>
      <c r="AX364" s="14">
        <f>'nmol-analyzed'!AV364*0.001/'nmol-analyzed'!AV$1*1/'nmol-analyzed'!AV$2</f>
        <v>0.1075</v>
      </c>
      <c r="AY364" s="14"/>
    </row>
    <row r="365" spans="1:51" x14ac:dyDescent="0.2">
      <c r="A365">
        <f>'imported summary from web'!A367</f>
        <v>794.6</v>
      </c>
      <c r="B365" t="str">
        <f>'imported summary from web'!B367</f>
        <v>C42H81O10P</v>
      </c>
      <c r="C365" t="str">
        <f>'imported summary from web'!C367</f>
        <v>PG(36:1)</v>
      </c>
      <c r="D365" s="71"/>
      <c r="E365" s="14"/>
      <c r="F365" s="14">
        <f>'nmol-analyzed'!F365*0.001/'nmol-analyzed'!F$1*1/'nmol-analyzed'!F$2</f>
        <v>3.5433070866141732E-2</v>
      </c>
      <c r="G365" s="14">
        <f>'nmol-analyzed'!G365*0.001/'nmol-analyzed'!G$1*1/'nmol-analyzed'!G$2</f>
        <v>3.8807649043869526E-2</v>
      </c>
      <c r="H365" s="14">
        <f>'nmol-analyzed'!H365*0.001/'nmol-analyzed'!H$1*1/'nmol-analyzed'!H$2</f>
        <v>2.8683914510686168E-2</v>
      </c>
      <c r="I365" s="14">
        <f>'nmol-analyzed'!I365*0.001/'nmol-analyzed'!I$1*1/'nmol-analyzed'!I$2</f>
        <v>5.061867266591677E-2</v>
      </c>
      <c r="J365" s="14">
        <f>'nmol-analyzed'!J365*0.001/'nmol-analyzed'!J$1*1/'nmol-analyzed'!J$2</f>
        <v>2.8683914510686168E-2</v>
      </c>
      <c r="K365" s="14">
        <f>'nmol-analyzed'!K365*0.001/'nmol-analyzed'!K$1*1/'nmol-analyzed'!K$2</f>
        <v>3.7120359955005629E-2</v>
      </c>
      <c r="L365" s="14">
        <f t="shared" si="15"/>
        <v>3.6557930258717661E-2</v>
      </c>
      <c r="M365" s="137">
        <f t="shared" si="16"/>
        <v>8.1036731852994134E-3</v>
      </c>
      <c r="N365" s="14">
        <f t="shared" si="17"/>
        <v>0.22166662959172856</v>
      </c>
      <c r="O365" s="14">
        <f>'nmol-analyzed'!M365*0.001/'nmol-analyzed'!M$1*1/'nmol-analyzed'!M$2</f>
        <v>3.8461538461538464E-2</v>
      </c>
      <c r="P365" s="14">
        <f>'nmol-analyzed'!N365*0.001/'nmol-analyzed'!N$1*1/'nmol-analyzed'!N$2</f>
        <v>2.8508771929824563E-2</v>
      </c>
      <c r="Q365" s="14">
        <f>'nmol-analyzed'!O365*0.001/'nmol-analyzed'!O$1*1/'nmol-analyzed'!O$2</f>
        <v>7.9120879120879103E-2</v>
      </c>
      <c r="R365" s="14">
        <f>'nmol-analyzed'!P365*0.001/'nmol-analyzed'!P$1*1/'nmol-analyzed'!P$2</f>
        <v>3.4013605442176867E-2</v>
      </c>
      <c r="S365" s="14">
        <f>'nmol-analyzed'!Q365*0.001/'nmol-analyzed'!Q$1*1/'nmol-analyzed'!Q$2</f>
        <v>2.4444444444444449E-2</v>
      </c>
      <c r="T365" s="14">
        <f>'nmol-analyzed'!R365*0.001/'nmol-analyzed'!R$1*1/'nmol-analyzed'!R$2</f>
        <v>2.4553571428571428E-2</v>
      </c>
      <c r="U365" s="14">
        <f>'nmol-analyzed'!S365*0.001/'nmol-analyzed'!S$1*1/'nmol-analyzed'!S$2</f>
        <v>4.9107142857142856E-2</v>
      </c>
      <c r="V365" s="14">
        <f>'nmol-analyzed'!T365*0.001/'nmol-analyzed'!T$1*1/'nmol-analyzed'!T$2</f>
        <v>2.8888888888888888E-2</v>
      </c>
      <c r="W365" s="14">
        <f>'nmol-analyzed'!U365*0.001/'nmol-analyzed'!U$1*1/'nmol-analyzed'!U$2</f>
        <v>7.6923076923076927E-2</v>
      </c>
      <c r="X365" s="14">
        <f>'nmol-analyzed'!V365*0.001/'nmol-analyzed'!V$1*1/'nmol-analyzed'!V$2</f>
        <v>8.3710407239819026E-2</v>
      </c>
      <c r="Y365" s="14">
        <f>'nmol-analyzed'!W365*0.001/'nmol-analyzed'!W$1*1/'nmol-analyzed'!W$2</f>
        <v>1.1160714285714286E-2</v>
      </c>
      <c r="Z365" s="14">
        <f>'nmol-analyzed'!X365*0.001/'nmol-analyzed'!X$1*1/'nmol-analyzed'!X$2</f>
        <v>4.222222222222223E-2</v>
      </c>
      <c r="AA365" s="14">
        <f>'nmol-analyzed'!Y365*0.001/'nmol-analyzed'!Y$1*1/'nmol-analyzed'!Y$2</f>
        <v>7.3333333333333334E-2</v>
      </c>
      <c r="AB365" s="14">
        <f>'nmol-analyzed'!Z365*0.001/'nmol-analyzed'!Z$1*1/'nmol-analyzed'!Z$2</f>
        <v>4.6052631578947373E-2</v>
      </c>
      <c r="AC365" s="14">
        <f>'nmol-analyzed'!AA365*0.001/'nmol-analyzed'!AA$1*1/'nmol-analyzed'!AA$2</f>
        <v>4.6874999999999993E-2</v>
      </c>
      <c r="AD365" s="14">
        <f>'nmol-analyzed'!AB365*0.001/'nmol-analyzed'!AB$1*1/'nmol-analyzed'!AB$2</f>
        <v>3.3333333333333333E-2</v>
      </c>
      <c r="AE365" s="14">
        <f>'nmol-analyzed'!AC365*0.001/'nmol-analyzed'!AC$1*1/'nmol-analyzed'!AC$2</f>
        <v>8.8888888888888906E-3</v>
      </c>
      <c r="AF365" s="14">
        <f>'nmol-analyzed'!AD365*0.001/'nmol-analyzed'!AD$1*1/'nmol-analyzed'!AD$2</f>
        <v>4.9999999999999989E-2</v>
      </c>
      <c r="AG365" s="14">
        <f>'nmol-analyzed'!AE365*0.001/'nmol-analyzed'!AE$1*1/'nmol-analyzed'!AE$2</f>
        <v>3.1249999999999997E-2</v>
      </c>
      <c r="AH365" s="14">
        <f>'nmol-analyzed'!AF365*0.001/'nmol-analyzed'!AF$1*1/'nmol-analyzed'!AF$2</f>
        <v>3.325942350332594E-2</v>
      </c>
      <c r="AI365" s="14">
        <f>'nmol-analyzed'!AG365*0.001/'nmol-analyzed'!AG$1*1/'nmol-analyzed'!AG$2</f>
        <v>8.666666666666667E-2</v>
      </c>
      <c r="AJ365" s="14">
        <f>'nmol-analyzed'!AH365*0.001/'nmol-analyzed'!AH$1*1/'nmol-analyzed'!AH$2</f>
        <v>5.0438596491228074E-2</v>
      </c>
      <c r="AK365" s="14">
        <f>'nmol-analyzed'!AI365*0.001/'nmol-analyzed'!AI$1*1/'nmol-analyzed'!AI$2</f>
        <v>0.08</v>
      </c>
      <c r="AL365" s="14">
        <f>'nmol-analyzed'!AJ365*0.001/'nmol-analyzed'!AJ$1*1/'nmol-analyzed'!AJ$2</f>
        <v>6.7500000000000004E-2</v>
      </c>
      <c r="AM365" s="14">
        <f>'nmol-analyzed'!AK365*0.001/'nmol-analyzed'!AK$1*1/'nmol-analyzed'!AK$2</f>
        <v>3.2894736842105268E-2</v>
      </c>
      <c r="AN365" s="14">
        <f>'nmol-analyzed'!AL365*0.001/'nmol-analyzed'!AL$1*1/'nmol-analyzed'!AL$2</f>
        <v>1.785714285714286E-2</v>
      </c>
      <c r="AO365" s="14">
        <f>'nmol-analyzed'!AM365*0.001/'nmol-analyzed'!AM$1*1/'nmol-analyzed'!AM$2</f>
        <v>4.8888888888888891E-2</v>
      </c>
      <c r="AP365" s="14">
        <f>'nmol-analyzed'!AN365*0.001/'nmol-analyzed'!AN$1*1/'nmol-analyzed'!AN$2</f>
        <v>2.4444444444444446E-2</v>
      </c>
      <c r="AQ365" s="14">
        <f>'nmol-analyzed'!AO365*0.001/'nmol-analyzed'!AO$1*1/'nmol-analyzed'!AO$2</f>
        <v>4.2499999999999989E-2</v>
      </c>
      <c r="AR365" s="14">
        <f>'nmol-analyzed'!AP365*0.001/'nmol-analyzed'!AP$1*1/'nmol-analyzed'!AP$2</f>
        <v>3.5714285714285719E-2</v>
      </c>
      <c r="AS365" s="14">
        <f>'nmol-analyzed'!AQ365*0.001/'nmol-analyzed'!AQ$1*1/'nmol-analyzed'!AQ$2</f>
        <v>8.9285714285714281E-3</v>
      </c>
      <c r="AT365" s="14">
        <f>'nmol-analyzed'!AR365*0.001/'nmol-analyzed'!AR$1*1/'nmol-analyzed'!AR$2</f>
        <v>2.4122807017543862E-2</v>
      </c>
      <c r="AU365" s="14">
        <f>'nmol-analyzed'!AS365*0.001/'nmol-analyzed'!AS$1*1/'nmol-analyzed'!AS$2</f>
        <v>6.430155210643014E-2</v>
      </c>
      <c r="AV365" s="14">
        <f>'nmol-analyzed'!AT365*0.001/'nmol-analyzed'!AT$1*1/'nmol-analyzed'!AT$2</f>
        <v>5.0438596491228074E-2</v>
      </c>
      <c r="AW365" s="14">
        <f>'nmol-analyzed'!AU365*0.001/'nmol-analyzed'!AU$1*1/'nmol-analyzed'!AU$2</f>
        <v>3.3482142857142856E-2</v>
      </c>
      <c r="AX365" s="14">
        <f>'nmol-analyzed'!AV365*0.001/'nmol-analyzed'!AV$1*1/'nmol-analyzed'!AV$2</f>
        <v>3.7499999999999999E-2</v>
      </c>
      <c r="AY365" s="14"/>
    </row>
    <row r="366" spans="1:51" x14ac:dyDescent="0.2">
      <c r="A366">
        <f>'imported summary from web'!A368</f>
        <v>812.5</v>
      </c>
      <c r="B366" t="str">
        <f>'imported summary from web'!B368</f>
        <v>C44H75O10P</v>
      </c>
      <c r="C366" t="str">
        <f>'imported summary from web'!C368</f>
        <v>PG(38:6)</v>
      </c>
      <c r="D366" s="71"/>
      <c r="E366" s="14"/>
      <c r="F366" s="14">
        <f>'nmol-analyzed'!F366*0.001/'nmol-analyzed'!F$1*1/'nmol-analyzed'!F$2</f>
        <v>0.10967379077615298</v>
      </c>
      <c r="G366" s="14">
        <f>'nmol-analyzed'!G366*0.001/'nmol-analyzed'!G$1*1/'nmol-analyzed'!G$2</f>
        <v>0.1299212598425197</v>
      </c>
      <c r="H366" s="14">
        <f>'nmol-analyzed'!H366*0.001/'nmol-analyzed'!H$1*1/'nmol-analyzed'!H$2</f>
        <v>9.9550056242969642E-2</v>
      </c>
      <c r="I366" s="14">
        <f>'nmol-analyzed'!I366*0.001/'nmol-analyzed'!I$1*1/'nmol-analyzed'!I$2</f>
        <v>0.12823397075365581</v>
      </c>
      <c r="J366" s="14">
        <f>'nmol-analyzed'!J366*0.001/'nmol-analyzed'!J$1*1/'nmol-analyzed'!J$2</f>
        <v>0.1079865016872891</v>
      </c>
      <c r="K366" s="14">
        <f>'nmol-analyzed'!K366*0.001/'nmol-analyzed'!K$1*1/'nmol-analyzed'!K$2</f>
        <v>0.14848143982002251</v>
      </c>
      <c r="L366" s="14">
        <f t="shared" si="15"/>
        <v>0.12064116985376828</v>
      </c>
      <c r="M366" s="137">
        <f t="shared" si="16"/>
        <v>1.8133452131781254E-2</v>
      </c>
      <c r="N366" s="14">
        <f t="shared" si="17"/>
        <v>0.15030898783359939</v>
      </c>
      <c r="O366" s="14">
        <f>'nmol-analyzed'!M366*0.001/'nmol-analyzed'!M$1*1/'nmol-analyzed'!M$2</f>
        <v>0.1221719457013575</v>
      </c>
      <c r="P366" s="14">
        <f>'nmol-analyzed'!N366*0.001/'nmol-analyzed'!N$1*1/'nmol-analyzed'!N$2</f>
        <v>0.10087719298245615</v>
      </c>
      <c r="Q366" s="14">
        <f>'nmol-analyzed'!O366*0.001/'nmol-analyzed'!O$1*1/'nmol-analyzed'!O$2</f>
        <v>7.4725274725274723E-2</v>
      </c>
      <c r="R366" s="14">
        <f>'nmol-analyzed'!P366*0.001/'nmol-analyzed'!P$1*1/'nmol-analyzed'!P$2</f>
        <v>9.5238095238095219E-2</v>
      </c>
      <c r="S366" s="14">
        <f>'nmol-analyzed'!Q366*0.001/'nmol-analyzed'!Q$1*1/'nmol-analyzed'!Q$2</f>
        <v>0.17111111111111116</v>
      </c>
      <c r="T366" s="14">
        <f>'nmol-analyzed'!R366*0.001/'nmol-analyzed'!R$1*1/'nmol-analyzed'!R$2</f>
        <v>0.13392857142857142</v>
      </c>
      <c r="U366" s="14">
        <f>'nmol-analyzed'!S366*0.001/'nmol-analyzed'!S$1*1/'nmol-analyzed'!S$2</f>
        <v>0.12499999999999999</v>
      </c>
      <c r="V366" s="14">
        <f>'nmol-analyzed'!T366*0.001/'nmol-analyzed'!T$1*1/'nmol-analyzed'!T$2</f>
        <v>0.11333333333333334</v>
      </c>
      <c r="W366" s="14">
        <f>'nmol-analyzed'!U366*0.001/'nmol-analyzed'!U$1*1/'nmol-analyzed'!U$2</f>
        <v>0.16742081447963805</v>
      </c>
      <c r="X366" s="14">
        <f>'nmol-analyzed'!V366*0.001/'nmol-analyzed'!V$1*1/'nmol-analyzed'!V$2</f>
        <v>0.16515837104072401</v>
      </c>
      <c r="Y366" s="14">
        <f>'nmol-analyzed'!W366*0.001/'nmol-analyzed'!W$1*1/'nmol-analyzed'!W$2</f>
        <v>0.16964285714285712</v>
      </c>
      <c r="Z366" s="14">
        <f>'nmol-analyzed'!X366*0.001/'nmol-analyzed'!X$1*1/'nmol-analyzed'!X$2</f>
        <v>0.18444444444444447</v>
      </c>
      <c r="AA366" s="14">
        <f>'nmol-analyzed'!Y366*0.001/'nmol-analyzed'!Y$1*1/'nmol-analyzed'!Y$2</f>
        <v>0.1088888888888889</v>
      </c>
      <c r="AB366" s="14">
        <f>'nmol-analyzed'!Z366*0.001/'nmol-analyzed'!Z$1*1/'nmol-analyzed'!Z$2</f>
        <v>0.1162280701754386</v>
      </c>
      <c r="AC366" s="14">
        <f>'nmol-analyzed'!AA366*0.001/'nmol-analyzed'!AA$1*1/'nmol-analyzed'!AA$2</f>
        <v>0.18080357142857145</v>
      </c>
      <c r="AD366" s="14">
        <f>'nmol-analyzed'!AB366*0.001/'nmol-analyzed'!AB$1*1/'nmol-analyzed'!AB$2</f>
        <v>0.1488888888888889</v>
      </c>
      <c r="AE366" s="14">
        <f>'nmol-analyzed'!AC366*0.001/'nmol-analyzed'!AC$1*1/'nmol-analyzed'!AC$2</f>
        <v>0.14444444444444446</v>
      </c>
      <c r="AF366" s="14">
        <f>'nmol-analyzed'!AD366*0.001/'nmol-analyzed'!AD$1*1/'nmol-analyzed'!AD$2</f>
        <v>0.14249999999999999</v>
      </c>
      <c r="AG366" s="14">
        <f>'nmol-analyzed'!AE366*0.001/'nmol-analyzed'!AE$1*1/'nmol-analyzed'!AE$2</f>
        <v>0.11160714285714286</v>
      </c>
      <c r="AH366" s="14">
        <f>'nmol-analyzed'!AF366*0.001/'nmol-analyzed'!AF$1*1/'nmol-analyzed'!AF$2</f>
        <v>0.1130820399113082</v>
      </c>
      <c r="AI366" s="14">
        <f>'nmol-analyzed'!AG366*0.001/'nmol-analyzed'!AG$1*1/'nmol-analyzed'!AG$2</f>
        <v>0.16666666666666666</v>
      </c>
      <c r="AJ366" s="14">
        <f>'nmol-analyzed'!AH366*0.001/'nmol-analyzed'!AH$1*1/'nmol-analyzed'!AH$2</f>
        <v>0.14473684210526316</v>
      </c>
      <c r="AK366" s="14">
        <f>'nmol-analyzed'!AI366*0.001/'nmol-analyzed'!AI$1*1/'nmol-analyzed'!AI$2</f>
        <v>0.27499999999999997</v>
      </c>
      <c r="AL366" s="14">
        <f>'nmol-analyzed'!AJ366*0.001/'nmol-analyzed'!AJ$1*1/'nmol-analyzed'!AJ$2</f>
        <v>0.27499999999999997</v>
      </c>
      <c r="AM366" s="14">
        <f>'nmol-analyzed'!AK366*0.001/'nmol-analyzed'!AK$1*1/'nmol-analyzed'!AK$2</f>
        <v>0.11842105263157898</v>
      </c>
      <c r="AN366" s="14">
        <f>'nmol-analyzed'!AL366*0.001/'nmol-analyzed'!AL$1*1/'nmol-analyzed'!AL$2</f>
        <v>9.3749999999999986E-2</v>
      </c>
      <c r="AO366" s="14">
        <f>'nmol-analyzed'!AM366*0.001/'nmol-analyzed'!AM$1*1/'nmol-analyzed'!AM$2</f>
        <v>0.14888888888888888</v>
      </c>
      <c r="AP366" s="14">
        <f>'nmol-analyzed'!AN366*0.001/'nmol-analyzed'!AN$1*1/'nmol-analyzed'!AN$2</f>
        <v>0.12000000000000001</v>
      </c>
      <c r="AQ366" s="14">
        <f>'nmol-analyzed'!AO366*0.001/'nmol-analyzed'!AO$1*1/'nmol-analyzed'!AO$2</f>
        <v>0.11499999999999999</v>
      </c>
      <c r="AR366" s="14">
        <f>'nmol-analyzed'!AP366*0.001/'nmol-analyzed'!AP$1*1/'nmol-analyzed'!AP$2</f>
        <v>0.11607142857142858</v>
      </c>
      <c r="AS366" s="14">
        <f>'nmol-analyzed'!AQ366*0.001/'nmol-analyzed'!AQ$1*1/'nmol-analyzed'!AQ$2</f>
        <v>0.10714285714285712</v>
      </c>
      <c r="AT366" s="14">
        <f>'nmol-analyzed'!AR366*0.001/'nmol-analyzed'!AR$1*1/'nmol-analyzed'!AR$2</f>
        <v>0.10087719298245615</v>
      </c>
      <c r="AU366" s="14">
        <f>'nmol-analyzed'!AS366*0.001/'nmol-analyzed'!AS$1*1/'nmol-analyzed'!AS$2</f>
        <v>0.18625277161862525</v>
      </c>
      <c r="AV366" s="14">
        <f>'nmol-analyzed'!AT366*0.001/'nmol-analyzed'!AT$1*1/'nmol-analyzed'!AT$2</f>
        <v>0.14473684210526316</v>
      </c>
      <c r="AW366" s="14">
        <f>'nmol-analyzed'!AU366*0.001/'nmol-analyzed'!AU$1*1/'nmol-analyzed'!AU$2</f>
        <v>0.18749999999999997</v>
      </c>
      <c r="AX366" s="14">
        <f>'nmol-analyzed'!AV366*0.001/'nmol-analyzed'!AV$1*1/'nmol-analyzed'!AV$2</f>
        <v>0.13500000000000001</v>
      </c>
      <c r="AY366" s="14"/>
    </row>
    <row r="367" spans="1:51" x14ac:dyDescent="0.2">
      <c r="A367">
        <f>'imported summary from web'!A369</f>
        <v>814.5</v>
      </c>
      <c r="B367" t="str">
        <f>'imported summary from web'!B369</f>
        <v>C44H77O10P</v>
      </c>
      <c r="C367" t="str">
        <f>'imported summary from web'!C369</f>
        <v>PG(38:5)</v>
      </c>
      <c r="D367" s="71"/>
      <c r="E367" s="14"/>
      <c r="F367" s="14">
        <f>'nmol-analyzed'!F367*0.001/'nmol-analyzed'!F$1*1/'nmol-analyzed'!F$2</f>
        <v>6.2429696287964014E-2</v>
      </c>
      <c r="G367" s="14">
        <f>'nmol-analyzed'!G367*0.001/'nmol-analyzed'!G$1*1/'nmol-analyzed'!G$2</f>
        <v>4.0494938132733409E-2</v>
      </c>
      <c r="H367" s="14">
        <f>'nmol-analyzed'!H367*0.001/'nmol-analyzed'!H$1*1/'nmol-analyzed'!H$2</f>
        <v>7.7615298087739051E-2</v>
      </c>
      <c r="I367" s="14">
        <f>'nmol-analyzed'!I367*0.001/'nmol-analyzed'!I$1*1/'nmol-analyzed'!I$2</f>
        <v>7.5928008998875154E-2</v>
      </c>
      <c r="J367" s="14">
        <f>'nmol-analyzed'!J367*0.001/'nmol-analyzed'!J$1*1/'nmol-analyzed'!J$2</f>
        <v>5.9055118110236227E-2</v>
      </c>
      <c r="K367" s="14">
        <f>'nmol-analyzed'!K367*0.001/'nmol-analyzed'!K$1*1/'nmol-analyzed'!K$2</f>
        <v>6.2429696287964014E-2</v>
      </c>
      <c r="L367" s="14">
        <f t="shared" si="15"/>
        <v>6.2992125984251982E-2</v>
      </c>
      <c r="M367" s="137">
        <f t="shared" si="16"/>
        <v>1.3441952077650978E-2</v>
      </c>
      <c r="N367" s="14">
        <f t="shared" si="17"/>
        <v>0.21339098923270922</v>
      </c>
      <c r="O367" s="14">
        <f>'nmol-analyzed'!M367*0.001/'nmol-analyzed'!M$1*1/'nmol-analyzed'!M$2</f>
        <v>4.7511312217194575E-2</v>
      </c>
      <c r="P367" s="14">
        <f>'nmol-analyzed'!N367*0.001/'nmol-analyzed'!N$1*1/'nmol-analyzed'!N$2</f>
        <v>3.0701754385964907E-2</v>
      </c>
      <c r="Q367" s="14">
        <f>'nmol-analyzed'!O367*0.001/'nmol-analyzed'!O$1*1/'nmol-analyzed'!O$2</f>
        <v>7.6923076923076913E-2</v>
      </c>
      <c r="R367" s="14">
        <f>'nmol-analyzed'!P367*0.001/'nmol-analyzed'!P$1*1/'nmol-analyzed'!P$2</f>
        <v>6.5759637188208597E-2</v>
      </c>
      <c r="S367" s="14">
        <f>'nmol-analyzed'!Q367*0.001/'nmol-analyzed'!Q$1*1/'nmol-analyzed'!Q$2</f>
        <v>3.5555555555555562E-2</v>
      </c>
      <c r="T367" s="14">
        <f>'nmol-analyzed'!R367*0.001/'nmol-analyzed'!R$1*1/'nmol-analyzed'!R$2</f>
        <v>3.3482142857142856E-2</v>
      </c>
      <c r="U367" s="14">
        <f>'nmol-analyzed'!S367*0.001/'nmol-analyzed'!S$1*1/'nmol-analyzed'!S$2</f>
        <v>6.2499999999999993E-2</v>
      </c>
      <c r="V367" s="14">
        <f>'nmol-analyzed'!T367*0.001/'nmol-analyzed'!T$1*1/'nmol-analyzed'!T$2</f>
        <v>2.6666666666666665E-2</v>
      </c>
      <c r="W367" s="14">
        <f>'nmol-analyzed'!U367*0.001/'nmol-analyzed'!U$1*1/'nmol-analyzed'!U$2</f>
        <v>0.10859728506787332</v>
      </c>
      <c r="X367" s="14">
        <f>'nmol-analyzed'!V367*0.001/'nmol-analyzed'!V$1*1/'nmol-analyzed'!V$2</f>
        <v>9.9547511312217202E-2</v>
      </c>
      <c r="Y367" s="14">
        <f>'nmol-analyzed'!W367*0.001/'nmol-analyzed'!W$1*1/'nmol-analyzed'!W$2</f>
        <v>2.0089285714285712E-2</v>
      </c>
      <c r="Z367" s="14">
        <f>'nmol-analyzed'!X367*0.001/'nmol-analyzed'!X$1*1/'nmol-analyzed'!X$2</f>
        <v>5.3333333333333337E-2</v>
      </c>
      <c r="AA367" s="14">
        <f>'nmol-analyzed'!Y367*0.001/'nmol-analyzed'!Y$1*1/'nmol-analyzed'!Y$2</f>
        <v>6.8888888888888888E-2</v>
      </c>
      <c r="AB367" s="14">
        <f>'nmol-analyzed'!Z367*0.001/'nmol-analyzed'!Z$1*1/'nmol-analyzed'!Z$2</f>
        <v>5.7017543859649134E-2</v>
      </c>
      <c r="AC367" s="14">
        <f>'nmol-analyzed'!AA367*0.001/'nmol-analyzed'!AA$1*1/'nmol-analyzed'!AA$2</f>
        <v>7.5892857142857151E-2</v>
      </c>
      <c r="AD367" s="14">
        <f>'nmol-analyzed'!AB367*0.001/'nmol-analyzed'!AB$1*1/'nmol-analyzed'!AB$2</f>
        <v>0.16666666666666666</v>
      </c>
      <c r="AE367" s="14">
        <f>'nmol-analyzed'!AC367*0.001/'nmol-analyzed'!AC$1*1/'nmol-analyzed'!AC$2</f>
        <v>2.2222222222222223E-2</v>
      </c>
      <c r="AF367" s="14">
        <f>'nmol-analyzed'!AD367*0.001/'nmol-analyzed'!AD$1*1/'nmol-analyzed'!AD$2</f>
        <v>5.9999999999999991E-2</v>
      </c>
      <c r="AG367" s="14">
        <f>'nmol-analyzed'!AE367*0.001/'nmol-analyzed'!AE$1*1/'nmol-analyzed'!AE$2</f>
        <v>4.0178571428571425E-2</v>
      </c>
      <c r="AH367" s="14">
        <f>'nmol-analyzed'!AF367*0.001/'nmol-analyzed'!AF$1*1/'nmol-analyzed'!AF$2</f>
        <v>8.6474501108647447E-2</v>
      </c>
      <c r="AI367" s="14">
        <f>'nmol-analyzed'!AG367*0.001/'nmol-analyzed'!AG$1*1/'nmol-analyzed'!AG$2</f>
        <v>0.10666666666666666</v>
      </c>
      <c r="AJ367" s="14">
        <f>'nmol-analyzed'!AH367*0.001/'nmol-analyzed'!AH$1*1/'nmol-analyzed'!AH$2</f>
        <v>7.8947368421052641E-2</v>
      </c>
      <c r="AK367" s="14">
        <f>'nmol-analyzed'!AI367*0.001/'nmol-analyzed'!AI$1*1/'nmol-analyzed'!AI$2</f>
        <v>0.08</v>
      </c>
      <c r="AL367" s="14">
        <f>'nmol-analyzed'!AJ367*0.001/'nmol-analyzed'!AJ$1*1/'nmol-analyzed'!AJ$2</f>
        <v>3.7499999999999999E-2</v>
      </c>
      <c r="AM367" s="14">
        <f>'nmol-analyzed'!AK367*0.001/'nmol-analyzed'!AK$1*1/'nmol-analyzed'!AK$2</f>
        <v>6.1403508771929828E-2</v>
      </c>
      <c r="AN367" s="14">
        <f>'nmol-analyzed'!AL367*0.001/'nmol-analyzed'!AL$1*1/'nmol-analyzed'!AL$2</f>
        <v>3.125E-2</v>
      </c>
      <c r="AO367" s="14">
        <f>'nmol-analyzed'!AM367*0.001/'nmol-analyzed'!AM$1*1/'nmol-analyzed'!AM$2</f>
        <v>0.15555555555555553</v>
      </c>
      <c r="AP367" s="14">
        <f>'nmol-analyzed'!AN367*0.001/'nmol-analyzed'!AN$1*1/'nmol-analyzed'!AN$2</f>
        <v>5.333333333333333E-2</v>
      </c>
      <c r="AQ367" s="14">
        <f>'nmol-analyzed'!AO367*0.001/'nmol-analyzed'!AO$1*1/'nmol-analyzed'!AO$2</f>
        <v>2.2499999999999996E-2</v>
      </c>
      <c r="AR367" s="14">
        <f>'nmol-analyzed'!AP367*0.001/'nmol-analyzed'!AP$1*1/'nmol-analyzed'!AP$2</f>
        <v>2.4553571428571428E-2</v>
      </c>
      <c r="AS367" s="14">
        <f>'nmol-analyzed'!AQ367*0.001/'nmol-analyzed'!AQ$1*1/'nmol-analyzed'!AQ$2</f>
        <v>2.2321428571428568E-2</v>
      </c>
      <c r="AT367" s="14">
        <f>'nmol-analyzed'!AR367*0.001/'nmol-analyzed'!AR$1*1/'nmol-analyzed'!AR$2</f>
        <v>8.3333333333333343E-2</v>
      </c>
      <c r="AU367" s="14">
        <f>'nmol-analyzed'!AS367*0.001/'nmol-analyzed'!AS$1*1/'nmol-analyzed'!AS$2</f>
        <v>0.11973392461197341</v>
      </c>
      <c r="AV367" s="14">
        <f>'nmol-analyzed'!AT367*0.001/'nmol-analyzed'!AT$1*1/'nmol-analyzed'!AT$2</f>
        <v>0.13596491228070176</v>
      </c>
      <c r="AW367" s="14">
        <f>'nmol-analyzed'!AU367*0.001/'nmol-analyzed'!AU$1*1/'nmol-analyzed'!AU$2</f>
        <v>2.6785714285714284E-2</v>
      </c>
      <c r="AX367" s="14">
        <f>'nmol-analyzed'!AV367*0.001/'nmol-analyzed'!AV$1*1/'nmol-analyzed'!AV$2</f>
        <v>0.02</v>
      </c>
      <c r="AY367" s="14"/>
    </row>
    <row r="368" spans="1:51" x14ac:dyDescent="0.2">
      <c r="A368" s="2" t="s">
        <v>315</v>
      </c>
      <c r="C368" s="2" t="s">
        <v>315</v>
      </c>
      <c r="D368" s="71"/>
      <c r="E368" s="16"/>
      <c r="F368" s="16">
        <f>'nmol-analyzed'!F368*0.001/'nmol-analyzed'!F$1*1/'nmol-analyzed'!F$2</f>
        <v>5.461079865016873</v>
      </c>
      <c r="G368" s="16">
        <f>'nmol-analyzed'!G368*0.001/'nmol-analyzed'!G$1*1/'nmol-analyzed'!G$2</f>
        <v>5.8272215973003387</v>
      </c>
      <c r="H368" s="16">
        <f>'nmol-analyzed'!H368*0.001/'nmol-analyzed'!H$1*1/'nmol-analyzed'!H$2</f>
        <v>5.8596175478065247</v>
      </c>
      <c r="I368" s="16">
        <f>'nmol-analyzed'!I368*0.001/'nmol-analyzed'!I$1*1/'nmol-analyzed'!I$2</f>
        <v>5.5960629921259857</v>
      </c>
      <c r="J368" s="16">
        <f>'nmol-analyzed'!J368*0.001/'nmol-analyzed'!J$1*1/'nmol-analyzed'!J$2</f>
        <v>6.1177727784027001</v>
      </c>
      <c r="K368" s="16">
        <f>'nmol-analyzed'!K368*0.001/'nmol-analyzed'!K$1*1/'nmol-analyzed'!K$2</f>
        <v>6.1312710911136099</v>
      </c>
      <c r="L368" s="140">
        <f t="shared" si="15"/>
        <v>5.8321709786276719</v>
      </c>
      <c r="M368" s="141">
        <f t="shared" si="16"/>
        <v>0.27028232341380826</v>
      </c>
      <c r="N368" s="14">
        <f t="shared" si="17"/>
        <v>4.6343346997931557E-2</v>
      </c>
      <c r="O368" s="16">
        <f>'nmol-analyzed'!M368*0.001/'nmol-analyzed'!M$1*1/'nmol-analyzed'!M$2</f>
        <v>7.2574660633484154</v>
      </c>
      <c r="P368" s="16">
        <f>'nmol-analyzed'!N368*0.001/'nmol-analyzed'!N$1*1/'nmol-analyzed'!N$2</f>
        <v>6.4644736842105281</v>
      </c>
      <c r="Q368" s="16">
        <f>'nmol-analyzed'!O368*0.001/'nmol-analyzed'!O$1*1/'nmol-analyzed'!O$2</f>
        <v>4.6962637362637354</v>
      </c>
      <c r="R368" s="16">
        <f>'nmol-analyzed'!P368*0.001/'nmol-analyzed'!P$1*1/'nmol-analyzed'!P$2</f>
        <v>5.3147392290249433</v>
      </c>
      <c r="S368" s="16">
        <f>'nmol-analyzed'!Q368*0.001/'nmol-analyzed'!Q$1*1/'nmol-analyzed'!Q$2</f>
        <v>5.7217777777777785</v>
      </c>
      <c r="T368" s="16">
        <f>'nmol-analyzed'!R368*0.001/'nmol-analyzed'!R$1*1/'nmol-analyzed'!R$2</f>
        <v>5.4839285714285708</v>
      </c>
      <c r="U368" s="16">
        <f>'nmol-analyzed'!S368*0.001/'nmol-analyzed'!S$1*1/'nmol-analyzed'!S$2</f>
        <v>4.9325892857142852</v>
      </c>
      <c r="V368" s="16">
        <f>'nmol-analyzed'!T368*0.001/'nmol-analyzed'!T$1*1/'nmol-analyzed'!T$2</f>
        <v>3.5693333333333332</v>
      </c>
      <c r="W368" s="16">
        <f>'nmol-analyzed'!U368*0.001/'nmol-analyzed'!U$1*1/'nmol-analyzed'!U$2</f>
        <v>8.3502262443438937</v>
      </c>
      <c r="X368" s="16">
        <f>'nmol-analyzed'!V368*0.001/'nmol-analyzed'!V$1*1/'nmol-analyzed'!V$2</f>
        <v>8.3990950226244347</v>
      </c>
      <c r="Y368" s="16">
        <f>'nmol-analyzed'!W368*0.001/'nmol-analyzed'!W$1*1/'nmol-analyzed'!W$2</f>
        <v>6.7508928571428575</v>
      </c>
      <c r="Z368" s="16">
        <f>'nmol-analyzed'!X368*0.001/'nmol-analyzed'!X$1*1/'nmol-analyzed'!X$2</f>
        <v>6.3408888888888892</v>
      </c>
      <c r="AA368" s="16">
        <f>'nmol-analyzed'!Y368*0.001/'nmol-analyzed'!Y$1*1/'nmol-analyzed'!Y$2</f>
        <v>6.1231111111111129</v>
      </c>
      <c r="AB368" s="16">
        <f>'nmol-analyzed'!Z368*0.001/'nmol-analyzed'!Z$1*1/'nmol-analyzed'!Z$2</f>
        <v>7.7671052631578954</v>
      </c>
      <c r="AC368" s="16">
        <f>'nmol-analyzed'!AA368*0.001/'nmol-analyzed'!AA$1*1/'nmol-analyzed'!AA$2</f>
        <v>6.8339285714285722</v>
      </c>
      <c r="AD368" s="16">
        <f>'nmol-analyzed'!AB368*0.001/'nmol-analyzed'!AB$1*1/'nmol-analyzed'!AB$2</f>
        <v>7.2897777777777764</v>
      </c>
      <c r="AE368" s="16">
        <f>'nmol-analyzed'!AC368*0.001/'nmol-analyzed'!AC$1*1/'nmol-analyzed'!AC$2</f>
        <v>5.310666666666668</v>
      </c>
      <c r="AF368" s="16">
        <f>'nmol-analyzed'!AD368*0.001/'nmol-analyzed'!AD$1*1/'nmol-analyzed'!AD$2</f>
        <v>7.1970000000000001</v>
      </c>
      <c r="AG368" s="16">
        <f>'nmol-analyzed'!AE368*0.001/'nmol-analyzed'!AE$1*1/'nmol-analyzed'!AE$2</f>
        <v>6.5495535714285715</v>
      </c>
      <c r="AH368" s="16">
        <f>'nmol-analyzed'!AF368*0.001/'nmol-analyzed'!AF$1*1/'nmol-analyzed'!AF$2</f>
        <v>4.8199556541019941</v>
      </c>
      <c r="AI368" s="16">
        <f>'nmol-analyzed'!AG368*0.001/'nmol-analyzed'!AG$1*1/'nmol-analyzed'!AG$2</f>
        <v>7.716000000000002</v>
      </c>
      <c r="AJ368" s="16">
        <f>'nmol-analyzed'!AH368*0.001/'nmol-analyzed'!AH$1*1/'nmol-analyzed'!AH$2</f>
        <v>5.8328947368421078</v>
      </c>
      <c r="AK368" s="16">
        <f>'nmol-analyzed'!AI368*0.001/'nmol-analyzed'!AI$1*1/'nmol-analyzed'!AI$2</f>
        <v>12.832999999999998</v>
      </c>
      <c r="AL368" s="16">
        <f>'nmol-analyzed'!AJ368*0.001/'nmol-analyzed'!AJ$1*1/'nmol-analyzed'!AJ$2</f>
        <v>13.5785</v>
      </c>
      <c r="AM368" s="16">
        <f>'nmol-analyzed'!AK368*0.001/'nmol-analyzed'!AK$1*1/'nmol-analyzed'!AK$2</f>
        <v>3.9894736842105267</v>
      </c>
      <c r="AN368" s="16">
        <f>'nmol-analyzed'!AL368*0.001/'nmol-analyzed'!AL$1*1/'nmol-analyzed'!AL$2</f>
        <v>3.1526785714285719</v>
      </c>
      <c r="AO368" s="16">
        <f>'nmol-analyzed'!AM368*0.001/'nmol-analyzed'!AM$1*1/'nmol-analyzed'!AM$2</f>
        <v>7.4675555555555544</v>
      </c>
      <c r="AP368" s="16">
        <f>'nmol-analyzed'!AN368*0.001/'nmol-analyzed'!AN$1*1/'nmol-analyzed'!AN$2</f>
        <v>7.0226666666666659</v>
      </c>
      <c r="AQ368" s="16">
        <f>'nmol-analyzed'!AO368*0.001/'nmol-analyzed'!AO$1*1/'nmol-analyzed'!AO$2</f>
        <v>4.918499999999999</v>
      </c>
      <c r="AR368" s="16">
        <f>'nmol-analyzed'!AP368*0.001/'nmol-analyzed'!AP$1*1/'nmol-analyzed'!AP$2</f>
        <v>9.3531250000000004</v>
      </c>
      <c r="AS368" s="16">
        <f>'nmol-analyzed'!AQ368*0.001/'nmol-analyzed'!AQ$1*1/'nmol-analyzed'!AQ$2</f>
        <v>7.2080357142857139</v>
      </c>
      <c r="AT368" s="16">
        <f>'nmol-analyzed'!AR368*0.001/'nmol-analyzed'!AR$1*1/'nmol-analyzed'!AR$2</f>
        <v>4.5070175438596491</v>
      </c>
      <c r="AU368" s="16">
        <f>'nmol-analyzed'!AS368*0.001/'nmol-analyzed'!AS$1*1/'nmol-analyzed'!AS$2</f>
        <v>5.5002217294900229</v>
      </c>
      <c r="AV368" s="16">
        <f>'nmol-analyzed'!AT368*0.001/'nmol-analyzed'!AT$1*1/'nmol-analyzed'!AT$2</f>
        <v>5.5508771929824574</v>
      </c>
      <c r="AW368" s="16">
        <f>'nmol-analyzed'!AU368*0.001/'nmol-analyzed'!AU$1*1/'nmol-analyzed'!AU$2</f>
        <v>4.8357142857142863</v>
      </c>
      <c r="AX368" s="16">
        <f>'nmol-analyzed'!AV368*0.001/'nmol-analyzed'!AV$1*1/'nmol-analyzed'!AV$2</f>
        <v>4.9085000000000001</v>
      </c>
      <c r="AY368" s="16"/>
    </row>
    <row r="369" spans="1:51" x14ac:dyDescent="0.2">
      <c r="A369" s="2" t="s">
        <v>316</v>
      </c>
      <c r="B369" s="2"/>
      <c r="C369" s="20" t="s">
        <v>317</v>
      </c>
      <c r="D369" s="71"/>
      <c r="E369" s="6"/>
      <c r="F369" s="6">
        <f>'nmol-analyzed'!F369*0.001/'nmol-analyzed'!F$1*1/'nmol-analyzed'!F$2</f>
        <v>775.04339515700087</v>
      </c>
      <c r="G369" s="6">
        <f>'nmol-analyzed'!G369*0.001/'nmol-analyzed'!G$1*1/'nmol-analyzed'!G$2</f>
        <v>771.28743035027594</v>
      </c>
      <c r="H369" s="6">
        <f>'nmol-analyzed'!H369*0.001/'nmol-analyzed'!H$1*1/'nmol-analyzed'!H$2</f>
        <v>730.54101464061182</v>
      </c>
      <c r="I369" s="6">
        <f>'nmol-analyzed'!I369*0.001/'nmol-analyzed'!I$1*1/'nmol-analyzed'!I$2</f>
        <v>709.24962548286123</v>
      </c>
      <c r="J369" s="6">
        <f>'nmol-analyzed'!J369*0.001/'nmol-analyzed'!J$1*1/'nmol-analyzed'!J$2</f>
        <v>754.77657676511376</v>
      </c>
      <c r="K369" s="6">
        <f>'nmol-analyzed'!K369*0.001/'nmol-analyzed'!K$1*1/'nmol-analyzed'!K$2</f>
        <v>771.43084730687758</v>
      </c>
      <c r="L369" s="140">
        <f t="shared" si="15"/>
        <v>752.05481495045694</v>
      </c>
      <c r="M369" s="141">
        <f t="shared" si="16"/>
        <v>26.744475247839507</v>
      </c>
      <c r="N369" s="14">
        <f t="shared" si="17"/>
        <v>3.5561869582074745E-2</v>
      </c>
      <c r="O369" s="6">
        <f>'nmol-analyzed'!M369*0.001/'nmol-analyzed'!M$1*1/'nmol-analyzed'!M$2</f>
        <v>821.61883732622459</v>
      </c>
      <c r="P369" s="6">
        <f>'nmol-analyzed'!N369*0.001/'nmol-analyzed'!N$1*1/'nmol-analyzed'!N$2</f>
        <v>859.85665261344582</v>
      </c>
      <c r="Q369" s="6">
        <f>'nmol-analyzed'!O369*0.001/'nmol-analyzed'!O$1*1/'nmol-analyzed'!O$2</f>
        <v>730.98736519294653</v>
      </c>
      <c r="R369" s="6">
        <f>'nmol-analyzed'!P369*0.001/'nmol-analyzed'!P$1*1/'nmol-analyzed'!P$2</f>
        <v>780.65665067060388</v>
      </c>
      <c r="S369" s="6">
        <f>'nmol-analyzed'!Q369*0.001/'nmol-analyzed'!Q$1*1/'nmol-analyzed'!Q$2</f>
        <v>647.68824806201542</v>
      </c>
      <c r="T369" s="6">
        <f>'nmol-analyzed'!R369*0.001/'nmol-analyzed'!R$1*1/'nmol-analyzed'!R$2</f>
        <v>575.61579342008133</v>
      </c>
      <c r="U369" s="6">
        <f>'nmol-analyzed'!S369*0.001/'nmol-analyzed'!S$1*1/'nmol-analyzed'!S$2</f>
        <v>780.51868424695442</v>
      </c>
      <c r="V369" s="6">
        <f>'nmol-analyzed'!T369*0.001/'nmol-analyzed'!T$1*1/'nmol-analyzed'!T$2</f>
        <v>766.40582486362337</v>
      </c>
      <c r="W369" s="6">
        <f>'nmol-analyzed'!U369*0.001/'nmol-analyzed'!U$1*1/'nmol-analyzed'!U$2</f>
        <v>816.03663521461056</v>
      </c>
      <c r="X369" s="6">
        <f>'nmol-analyzed'!V369*0.001/'nmol-analyzed'!V$1*1/'nmol-analyzed'!V$2</f>
        <v>883.11383188934497</v>
      </c>
      <c r="Y369" s="6">
        <f>'nmol-analyzed'!W369*0.001/'nmol-analyzed'!W$1*1/'nmol-analyzed'!W$2</f>
        <v>752.03923034330012</v>
      </c>
      <c r="Z369" s="6">
        <f>'nmol-analyzed'!X369*0.001/'nmol-analyzed'!X$1*1/'nmol-analyzed'!X$2</f>
        <v>647.18552627045653</v>
      </c>
      <c r="AA369" s="6">
        <f>'nmol-analyzed'!Y369*0.001/'nmol-analyzed'!Y$1*1/'nmol-analyzed'!Y$2</f>
        <v>950.84701579098487</v>
      </c>
      <c r="AB369" s="6">
        <f>'nmol-analyzed'!Z369*0.001/'nmol-analyzed'!Z$1*1/'nmol-analyzed'!Z$2</f>
        <v>1009.6765311210847</v>
      </c>
      <c r="AC369" s="6">
        <f>'nmol-analyzed'!AA369*0.001/'nmol-analyzed'!AA$1*1/'nmol-analyzed'!AA$2</f>
        <v>1123.7479051310449</v>
      </c>
      <c r="AD369" s="6">
        <f>'nmol-analyzed'!AB369*0.001/'nmol-analyzed'!AB$1*1/'nmol-analyzed'!AB$2</f>
        <v>991.61350445018638</v>
      </c>
      <c r="AE369" s="6">
        <f>'nmol-analyzed'!AC369*0.001/'nmol-analyzed'!AC$1*1/'nmol-analyzed'!AC$2</f>
        <v>633.4411851851853</v>
      </c>
      <c r="AF369" s="6">
        <f>'nmol-analyzed'!AD369*0.001/'nmol-analyzed'!AD$1*1/'nmol-analyzed'!AD$2</f>
        <v>771.97960594315248</v>
      </c>
      <c r="AG369" s="6">
        <f>'nmol-analyzed'!AE369*0.001/'nmol-analyzed'!AE$1*1/'nmol-analyzed'!AE$2</f>
        <v>921.28201827242538</v>
      </c>
      <c r="AH369" s="6">
        <f>'nmol-analyzed'!AF369*0.001/'nmol-analyzed'!AF$1*1/'nmol-analyzed'!AF$2</f>
        <v>1073.8424563273118</v>
      </c>
      <c r="AI369" s="6">
        <f>'nmol-analyzed'!AG369*0.001/'nmol-analyzed'!AG$1*1/'nmol-analyzed'!AG$2</f>
        <v>887.6259994257822</v>
      </c>
      <c r="AJ369" s="6">
        <f>'nmol-analyzed'!AH369*0.001/'nmol-analyzed'!AH$1*1/'nmol-analyzed'!AH$2</f>
        <v>764.95497302688227</v>
      </c>
      <c r="AK369" s="6">
        <f>'nmol-analyzed'!AI369*0.001/'nmol-analyzed'!AI$1*1/'nmol-analyzed'!AI$2</f>
        <v>1078.490060723514</v>
      </c>
      <c r="AL369" s="6">
        <f>'nmol-analyzed'!AJ369*0.001/'nmol-analyzed'!AJ$1*1/'nmol-analyzed'!AJ$2</f>
        <v>1265.2635839793281</v>
      </c>
      <c r="AM369" s="6">
        <f>'nmol-analyzed'!AK369*0.001/'nmol-analyzed'!AK$1*1/'nmol-analyzed'!AK$2</f>
        <v>871.90360850446552</v>
      </c>
      <c r="AN369" s="6">
        <f>'nmol-analyzed'!AL369*0.001/'nmol-analyzed'!AL$1*1/'nmol-analyzed'!AL$2</f>
        <v>924.76526278146935</v>
      </c>
      <c r="AO369" s="6">
        <f>'nmol-analyzed'!AM369*0.001/'nmol-analyzed'!AM$1*1/'nmol-analyzed'!AM$2</f>
        <v>867.22242664369764</v>
      </c>
      <c r="AP369" s="6">
        <f>'nmol-analyzed'!AN369*0.001/'nmol-analyzed'!AN$1*1/'nmol-analyzed'!AN$2</f>
        <v>846.75373298880277</v>
      </c>
      <c r="AQ369" s="6">
        <f>'nmol-analyzed'!AO369*0.001/'nmol-analyzed'!AO$1*1/'nmol-analyzed'!AO$2</f>
        <v>632.43140826873355</v>
      </c>
      <c r="AR369" s="6">
        <f>'nmol-analyzed'!AP369*0.001/'nmol-analyzed'!AP$1*1/'nmol-analyzed'!AP$2</f>
        <v>881.47958079549653</v>
      </c>
      <c r="AS369" s="6">
        <f>'nmol-analyzed'!AQ369*0.001/'nmol-analyzed'!AQ$1*1/'nmol-analyzed'!AQ$2</f>
        <v>811.42283822443744</v>
      </c>
      <c r="AT369" s="6">
        <f>'nmol-analyzed'!AR369*0.001/'nmol-analyzed'!AR$1*1/'nmol-analyzed'!AR$2</f>
        <v>838.73015095879282</v>
      </c>
      <c r="AU369" s="6">
        <f>'nmol-analyzed'!AS369*0.001/'nmol-analyzed'!AS$1*1/'nmol-analyzed'!AS$2</f>
        <v>1026.8425353936414</v>
      </c>
      <c r="AV369" s="6">
        <f>'nmol-analyzed'!AT369*0.001/'nmol-analyzed'!AT$1*1/'nmol-analyzed'!AT$2</f>
        <v>775.775516795866</v>
      </c>
      <c r="AW369" s="6">
        <f>'nmol-analyzed'!AU369*0.001/'nmol-analyzed'!AU$1*1/'nmol-analyzed'!AU$2</f>
        <v>601.06573112772242</v>
      </c>
      <c r="AX369" s="6">
        <f>'nmol-analyzed'!AV369*0.001/'nmol-analyzed'!AV$1*1/'nmol-analyzed'!AV$2</f>
        <v>666.17136046511632</v>
      </c>
      <c r="AY369" s="6"/>
    </row>
    <row r="370" spans="1:51" x14ac:dyDescent="0.2">
      <c r="A370" s="2"/>
      <c r="B370" s="2"/>
      <c r="C370" s="2"/>
      <c r="D370" s="71"/>
    </row>
    <row r="371" spans="1:51" x14ac:dyDescent="0.2">
      <c r="D371" s="71"/>
    </row>
    <row r="372" spans="1:51" x14ac:dyDescent="0.2">
      <c r="D372" s="71"/>
    </row>
    <row r="373" spans="1:51" x14ac:dyDescent="0.2">
      <c r="D373" s="71"/>
    </row>
    <row r="374" spans="1:51" x14ac:dyDescent="0.2">
      <c r="D374" s="71"/>
    </row>
    <row r="375" spans="1:51" x14ac:dyDescent="0.2">
      <c r="D375" s="71"/>
    </row>
    <row r="376" spans="1:51" x14ac:dyDescent="0.2">
      <c r="D376" s="71"/>
    </row>
  </sheetData>
  <phoneticPr fontId="1" type="noConversion"/>
  <conditionalFormatting sqref="N4:N369">
    <cfRule type="cellIs" dxfId="1" priority="1" operator="lessThan">
      <formula>0.3</formula>
    </cfRule>
  </conditionalFormatting>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376"/>
  <sheetViews>
    <sheetView workbookViewId="0">
      <selection activeCell="M3" sqref="M3:AV3"/>
    </sheetView>
  </sheetViews>
  <sheetFormatPr defaultRowHeight="12.75" x14ac:dyDescent="0.2"/>
  <cols>
    <col min="1" max="1" width="14.140625" customWidth="1"/>
    <col min="2" max="2" width="12.7109375" style="5" customWidth="1"/>
    <col min="3" max="3" width="11.7109375" style="5" customWidth="1"/>
    <col min="4" max="4" width="12.7109375" style="72" customWidth="1"/>
    <col min="5" max="5" width="11.28515625" customWidth="1"/>
    <col min="12" max="12" width="30.85546875" customWidth="1"/>
    <col min="48" max="48" width="11.28515625" customWidth="1"/>
  </cols>
  <sheetData>
    <row r="1" spans="1:49" ht="77.25" x14ac:dyDescent="0.25">
      <c r="A1" s="134" t="s">
        <v>327</v>
      </c>
      <c r="C1" s="68" t="s">
        <v>328</v>
      </c>
      <c r="D1" s="70"/>
      <c r="E1" s="65"/>
      <c r="F1" s="119">
        <v>1.0583333333333332E-3</v>
      </c>
      <c r="G1" s="119">
        <v>1.0583333333333332E-3</v>
      </c>
      <c r="H1" s="119">
        <v>1.0583333333333332E-3</v>
      </c>
      <c r="I1" s="119">
        <v>1.0583333333333332E-3</v>
      </c>
      <c r="J1" s="119">
        <v>1.0583333333333332E-3</v>
      </c>
      <c r="K1" s="119">
        <v>1.0583333333333332E-3</v>
      </c>
      <c r="L1" s="143" t="s">
        <v>329</v>
      </c>
      <c r="M1" s="119">
        <v>1.6999999999999999E-3</v>
      </c>
      <c r="N1" s="119">
        <v>1.9E-3</v>
      </c>
      <c r="O1" s="119">
        <v>1.2999999999999999E-3</v>
      </c>
      <c r="P1" s="119">
        <v>2.1000000000000003E-3</v>
      </c>
      <c r="Q1" s="119">
        <v>5.9999999999999995E-4</v>
      </c>
      <c r="R1" s="119">
        <v>8.0000000000000004E-4</v>
      </c>
      <c r="S1" s="119">
        <v>1.6000000000000001E-3</v>
      </c>
      <c r="T1" s="119">
        <v>1.5E-3</v>
      </c>
      <c r="U1" s="119">
        <v>1.6999999999999999E-3</v>
      </c>
      <c r="V1" s="119">
        <v>1.6999999999999999E-3</v>
      </c>
      <c r="W1" s="119">
        <v>6.9999999999999999E-4</v>
      </c>
      <c r="X1" s="119">
        <v>5.9999999999999995E-4</v>
      </c>
      <c r="Y1" s="119">
        <v>1E-3</v>
      </c>
      <c r="Z1" s="119">
        <v>1.1999999999999999E-3</v>
      </c>
      <c r="AA1" s="119">
        <v>6.9999999999999999E-4</v>
      </c>
      <c r="AB1" s="119">
        <v>1E-3</v>
      </c>
      <c r="AC1" s="119">
        <v>2.9999999999999997E-4</v>
      </c>
      <c r="AD1" s="119">
        <v>4.0000000000000002E-4</v>
      </c>
      <c r="AE1" s="119">
        <v>1.6000000000000001E-3</v>
      </c>
      <c r="AF1" s="119">
        <v>1.1000000000000001E-3</v>
      </c>
      <c r="AG1" s="119">
        <v>1E-3</v>
      </c>
      <c r="AH1" s="119">
        <v>1.1999999999999999E-3</v>
      </c>
      <c r="AI1" s="119">
        <v>4.0000000000000002E-4</v>
      </c>
      <c r="AJ1" s="119">
        <v>2.0000000000000001E-4</v>
      </c>
      <c r="AK1" s="119">
        <v>1.1999999999999999E-3</v>
      </c>
      <c r="AL1" s="119">
        <v>1.4E-3</v>
      </c>
      <c r="AM1" s="119">
        <v>8.9999999999999998E-4</v>
      </c>
      <c r="AN1" s="119">
        <v>1E-3</v>
      </c>
      <c r="AO1" s="119">
        <v>4.0000000000000002E-4</v>
      </c>
      <c r="AP1" s="119">
        <v>6.9999999999999999E-4</v>
      </c>
      <c r="AQ1" s="119">
        <v>1.6000000000000001E-3</v>
      </c>
      <c r="AR1" s="119">
        <v>1.1999999999999999E-3</v>
      </c>
      <c r="AS1" s="119">
        <v>1.1000000000000001E-3</v>
      </c>
      <c r="AT1" s="119">
        <v>1.1999999999999999E-3</v>
      </c>
      <c r="AU1" s="119">
        <v>6.9999999999999999E-4</v>
      </c>
      <c r="AV1" s="119">
        <v>4.0000000000000002E-4</v>
      </c>
    </row>
    <row r="2" spans="1:49" x14ac:dyDescent="0.2">
      <c r="C2" s="69" t="s">
        <v>330</v>
      </c>
      <c r="D2" s="70"/>
      <c r="E2" s="135" t="s">
        <v>321</v>
      </c>
      <c r="F2" s="13">
        <v>5.6000000000000001E-2</v>
      </c>
      <c r="G2" s="13">
        <v>5.6000000000000001E-2</v>
      </c>
      <c r="H2" s="13">
        <v>5.6000000000000001E-2</v>
      </c>
      <c r="I2" s="13">
        <v>5.6000000000000001E-2</v>
      </c>
      <c r="J2" s="13">
        <v>5.6000000000000001E-2</v>
      </c>
      <c r="K2" s="13">
        <v>5.6000000000000001E-2</v>
      </c>
      <c r="L2" s="130" t="s">
        <v>331</v>
      </c>
      <c r="M2" s="13">
        <v>2.5999999999999999E-2</v>
      </c>
      <c r="N2" s="13">
        <v>2.4E-2</v>
      </c>
      <c r="O2" s="13">
        <v>3.5000000000000003E-2</v>
      </c>
      <c r="P2" s="13">
        <v>2.1000000000000001E-2</v>
      </c>
      <c r="Q2" s="13">
        <v>7.4999999999999997E-2</v>
      </c>
      <c r="R2" s="13">
        <v>5.6000000000000001E-2</v>
      </c>
      <c r="S2" s="13">
        <v>2.8000000000000001E-2</v>
      </c>
      <c r="T2" s="13">
        <v>0.03</v>
      </c>
      <c r="U2" s="13">
        <v>2.5999999999999999E-2</v>
      </c>
      <c r="V2" s="13">
        <v>2.5999999999999999E-2</v>
      </c>
      <c r="W2" s="13">
        <v>6.4000000000000001E-2</v>
      </c>
      <c r="X2" s="13">
        <v>7.4999999999999997E-2</v>
      </c>
      <c r="Y2" s="13">
        <v>4.4999999999999998E-2</v>
      </c>
      <c r="Z2" s="13">
        <v>3.7999999999999999E-2</v>
      </c>
      <c r="AA2" s="13">
        <v>6.4000000000000001E-2</v>
      </c>
      <c r="AB2" s="13">
        <v>4.4999999999999998E-2</v>
      </c>
      <c r="AC2" s="13">
        <v>0.15</v>
      </c>
      <c r="AD2" s="13">
        <v>0.1</v>
      </c>
      <c r="AE2" s="13">
        <v>2.8000000000000001E-2</v>
      </c>
      <c r="AF2" s="13">
        <v>4.1000000000000002E-2</v>
      </c>
      <c r="AG2" s="13">
        <v>4.4999999999999998E-2</v>
      </c>
      <c r="AH2" s="13">
        <v>3.7999999999999999E-2</v>
      </c>
      <c r="AI2" s="13">
        <v>0.1</v>
      </c>
      <c r="AJ2" s="13">
        <v>0.2</v>
      </c>
      <c r="AK2" s="13">
        <v>3.7999999999999999E-2</v>
      </c>
      <c r="AL2" s="13">
        <v>3.2000000000000001E-2</v>
      </c>
      <c r="AM2" s="13">
        <v>0.05</v>
      </c>
      <c r="AN2" s="13">
        <v>4.4999999999999998E-2</v>
      </c>
      <c r="AO2" s="13">
        <v>0.1</v>
      </c>
      <c r="AP2" s="13">
        <v>6.4000000000000001E-2</v>
      </c>
      <c r="AQ2" s="13">
        <v>2.8000000000000001E-2</v>
      </c>
      <c r="AR2" s="13">
        <v>3.7999999999999999E-2</v>
      </c>
      <c r="AS2" s="13">
        <v>4.1000000000000002E-2</v>
      </c>
      <c r="AT2" s="13">
        <v>3.7999999999999999E-2</v>
      </c>
      <c r="AU2" s="13">
        <v>6.4000000000000001E-2</v>
      </c>
      <c r="AV2" s="13">
        <v>0.1</v>
      </c>
    </row>
    <row r="3" spans="1:49" x14ac:dyDescent="0.2">
      <c r="A3" s="2" t="s">
        <v>289</v>
      </c>
      <c r="B3" s="2" t="s">
        <v>290</v>
      </c>
      <c r="C3" s="2" t="s">
        <v>291</v>
      </c>
      <c r="D3" s="71" t="s">
        <v>292</v>
      </c>
      <c r="E3" s="130" t="str">
        <f>'summary-IS-corrected'!BB3</f>
        <v>QC_pool01</v>
      </c>
      <c r="F3" s="130" t="str">
        <f>'summary-IS-corrected'!BC3</f>
        <v>QC_pool02</v>
      </c>
      <c r="G3" s="130" t="str">
        <f>'summary-IS-corrected'!BD3</f>
        <v>QC_pool03</v>
      </c>
      <c r="H3" s="130" t="str">
        <f>'summary-IS-corrected'!BO3</f>
        <v>QC_pool04</v>
      </c>
      <c r="I3" s="130" t="str">
        <f>'summary-IS-corrected'!BZ3</f>
        <v>QC_pool05</v>
      </c>
      <c r="J3" s="130" t="str">
        <f>'summary-IS-corrected'!CK3</f>
        <v>QC_pool06</v>
      </c>
      <c r="K3" s="130" t="str">
        <f>'summary-IS-corrected'!CR3</f>
        <v>QC_pool07</v>
      </c>
      <c r="L3" s="130" t="s">
        <v>332</v>
      </c>
      <c r="M3" s="25" t="s">
        <v>3757</v>
      </c>
      <c r="N3" s="25" t="s">
        <v>3758</v>
      </c>
      <c r="O3" s="25" t="s">
        <v>3759</v>
      </c>
      <c r="P3" s="25" t="s">
        <v>3760</v>
      </c>
      <c r="Q3" s="25" t="s">
        <v>3761</v>
      </c>
      <c r="R3" s="25" t="s">
        <v>3762</v>
      </c>
      <c r="S3" s="25" t="s">
        <v>3763</v>
      </c>
      <c r="T3" s="25" t="s">
        <v>3764</v>
      </c>
      <c r="U3" s="25" t="s">
        <v>3765</v>
      </c>
      <c r="V3" s="25" t="s">
        <v>3766</v>
      </c>
      <c r="W3" s="25" t="s">
        <v>3767</v>
      </c>
      <c r="X3" s="25" t="s">
        <v>3768</v>
      </c>
      <c r="Y3" s="25" t="s">
        <v>3769</v>
      </c>
      <c r="Z3" s="25" t="s">
        <v>3770</v>
      </c>
      <c r="AA3" s="25" t="s">
        <v>3771</v>
      </c>
      <c r="AB3" s="25" t="s">
        <v>3772</v>
      </c>
      <c r="AC3" s="25" t="s">
        <v>3773</v>
      </c>
      <c r="AD3" s="25" t="s">
        <v>3774</v>
      </c>
      <c r="AE3" s="25" t="s">
        <v>3775</v>
      </c>
      <c r="AF3" s="25" t="s">
        <v>3776</v>
      </c>
      <c r="AG3" s="25" t="s">
        <v>3777</v>
      </c>
      <c r="AH3" s="25" t="s">
        <v>3778</v>
      </c>
      <c r="AI3" s="25" t="s">
        <v>3779</v>
      </c>
      <c r="AJ3" s="25" t="s">
        <v>3780</v>
      </c>
      <c r="AK3" s="25" t="s">
        <v>3781</v>
      </c>
      <c r="AL3" s="25" t="s">
        <v>3782</v>
      </c>
      <c r="AM3" s="25" t="s">
        <v>3783</v>
      </c>
      <c r="AN3" s="25" t="s">
        <v>3784</v>
      </c>
      <c r="AO3" s="25" t="s">
        <v>3785</v>
      </c>
      <c r="AP3" s="25" t="s">
        <v>3786</v>
      </c>
      <c r="AQ3" s="25" t="s">
        <v>3787</v>
      </c>
      <c r="AR3" s="25" t="s">
        <v>3788</v>
      </c>
      <c r="AS3" s="25" t="s">
        <v>3789</v>
      </c>
      <c r="AT3" s="25" t="s">
        <v>3790</v>
      </c>
      <c r="AU3" s="25" t="s">
        <v>3791</v>
      </c>
      <c r="AV3" s="25" t="s">
        <v>3792</v>
      </c>
      <c r="AW3" s="25"/>
    </row>
    <row r="4" spans="1:49" x14ac:dyDescent="0.2">
      <c r="A4">
        <f>'imported summary from web'!A4</f>
        <v>494.3</v>
      </c>
      <c r="B4" t="str">
        <f>'imported summary from web'!B4</f>
        <v>C24H48O7PN</v>
      </c>
      <c r="C4" s="2" t="str">
        <f>'imported summary from web'!C4</f>
        <v>LPC(16:1)</v>
      </c>
      <c r="D4" s="71"/>
      <c r="E4" s="131">
        <f>'summary-IS-corrected'!BB4</f>
        <v>3.73E-2</v>
      </c>
      <c r="F4" s="14">
        <f>'summary-IS-corrected'!BC4</f>
        <v>3.9100000000000003E-2</v>
      </c>
      <c r="G4" s="14">
        <f>'summary-IS-corrected'!BD4</f>
        <v>3.8699999999999998E-2</v>
      </c>
      <c r="H4" s="14">
        <f>'summary-IS-corrected'!BO4</f>
        <v>3.7499999999999999E-2</v>
      </c>
      <c r="I4" s="14">
        <f>'summary-IS-corrected'!BZ4</f>
        <v>3.3099999999999997E-2</v>
      </c>
      <c r="J4" s="14">
        <f>'summary-IS-corrected'!CK4</f>
        <v>3.8699999999999998E-2</v>
      </c>
      <c r="K4" s="14">
        <f>'summary-IS-corrected'!CR4</f>
        <v>3.3099999999999997E-2</v>
      </c>
      <c r="L4" s="14">
        <f>AVERAGE(F4:K4)</f>
        <v>3.6699999999999997E-2</v>
      </c>
      <c r="M4" s="14">
        <f>'summary-IS-corrected'!BE4</f>
        <v>1.14E-2</v>
      </c>
      <c r="N4" s="14">
        <f>'summary-IS-corrected'!BF4</f>
        <v>1.12E-2</v>
      </c>
      <c r="O4" s="14">
        <f>'summary-IS-corrected'!BG4</f>
        <v>2.75E-2</v>
      </c>
      <c r="P4" s="14">
        <f>'summary-IS-corrected'!BH4</f>
        <v>1.6199999999999999E-2</v>
      </c>
      <c r="Q4" s="14">
        <f>'summary-IS-corrected'!BI4</f>
        <v>2.2200000000000001E-2</v>
      </c>
      <c r="R4" s="14">
        <f>'summary-IS-corrected'!BJ4</f>
        <v>1.34E-2</v>
      </c>
      <c r="S4" s="14">
        <f>'summary-IS-corrected'!BK4</f>
        <v>1.3599999999999999E-2</v>
      </c>
      <c r="T4" s="14">
        <f>'summary-IS-corrected'!BL4</f>
        <v>3.3799999999999997E-2</v>
      </c>
      <c r="U4" s="14">
        <f>'summary-IS-corrected'!BM4</f>
        <v>1.4200000000000001E-2</v>
      </c>
      <c r="V4" s="14">
        <f>'summary-IS-corrected'!BN4</f>
        <v>1.5900000000000001E-2</v>
      </c>
      <c r="W4" s="14">
        <f>'summary-IS-corrected'!BP4</f>
        <v>2.1899999999999999E-2</v>
      </c>
      <c r="X4" s="14">
        <f>'summary-IS-corrected'!BQ4</f>
        <v>2.6100000000000002E-2</v>
      </c>
      <c r="Y4" s="14">
        <f>'summary-IS-corrected'!BR4</f>
        <v>1.04E-2</v>
      </c>
      <c r="Z4" s="14">
        <f>'summary-IS-corrected'!BS4</f>
        <v>1.9300000000000001E-2</v>
      </c>
      <c r="AA4" s="14">
        <f>'summary-IS-corrected'!BT4</f>
        <v>4.2099999999999999E-2</v>
      </c>
      <c r="AB4" s="14">
        <f>'summary-IS-corrected'!BU4</f>
        <v>3.3300000000000003E-2</v>
      </c>
      <c r="AC4" s="14">
        <f>'summary-IS-corrected'!BV4</f>
        <v>3.04E-2</v>
      </c>
      <c r="AD4" s="14">
        <f>'summary-IS-corrected'!BW4</f>
        <v>2.6499999999999999E-2</v>
      </c>
      <c r="AE4" s="14">
        <f>'summary-IS-corrected'!BX4</f>
        <v>4.0899999999999999E-2</v>
      </c>
      <c r="AF4" s="14">
        <f>'summary-IS-corrected'!BY4</f>
        <v>5.1499999999999997E-2</v>
      </c>
      <c r="AG4" s="14">
        <f>'summary-IS-corrected'!CA4</f>
        <v>4.0300000000000002E-2</v>
      </c>
      <c r="AH4" s="14">
        <f>'summary-IS-corrected'!CB4</f>
        <v>3.56E-2</v>
      </c>
      <c r="AI4" s="14">
        <f>'summary-IS-corrected'!CC4</f>
        <v>3.4700000000000002E-2</v>
      </c>
      <c r="AJ4" s="14">
        <f>'summary-IS-corrected'!CD4</f>
        <v>4.2599999999999999E-2</v>
      </c>
      <c r="AK4" s="14">
        <f>'summary-IS-corrected'!CE4</f>
        <v>6.7100000000000007E-2</v>
      </c>
      <c r="AL4" s="14">
        <f>'summary-IS-corrected'!CF4</f>
        <v>3.1800000000000002E-2</v>
      </c>
      <c r="AM4" s="14">
        <f>'summary-IS-corrected'!CG4</f>
        <v>3.2000000000000001E-2</v>
      </c>
      <c r="AN4" s="14">
        <f>'summary-IS-corrected'!CH4</f>
        <v>3.4700000000000002E-2</v>
      </c>
      <c r="AO4" s="14">
        <f>'summary-IS-corrected'!CI4</f>
        <v>2.23E-2</v>
      </c>
      <c r="AP4" s="14">
        <f>'summary-IS-corrected'!CJ4</f>
        <v>3.4500000000000003E-2</v>
      </c>
      <c r="AQ4" s="14">
        <f>'summary-IS-corrected'!CL4</f>
        <v>2.3900000000000001E-2</v>
      </c>
      <c r="AR4" s="14">
        <f>'summary-IS-corrected'!CM4</f>
        <v>4.2000000000000003E-2</v>
      </c>
      <c r="AS4" s="14">
        <f>'summary-IS-corrected'!CN4</f>
        <v>6.9800000000000001E-2</v>
      </c>
      <c r="AT4" s="14">
        <f>'summary-IS-corrected'!CO4</f>
        <v>2.8299999999999999E-2</v>
      </c>
      <c r="AU4" s="14">
        <f>'summary-IS-corrected'!CP4</f>
        <v>2.2499999999999999E-2</v>
      </c>
      <c r="AV4" s="14">
        <f>'summary-IS-corrected'!CQ4</f>
        <v>2.3199999999999998E-2</v>
      </c>
      <c r="AW4" s="14"/>
    </row>
    <row r="5" spans="1:49" x14ac:dyDescent="0.2">
      <c r="A5">
        <f>'imported summary from web'!A5</f>
        <v>496.3</v>
      </c>
      <c r="B5" t="str">
        <f>'imported summary from web'!B5</f>
        <v>C24H50O7PN</v>
      </c>
      <c r="C5" s="2" t="str">
        <f>'imported summary from web'!C5</f>
        <v>LPC(16:0)</v>
      </c>
      <c r="D5" s="71"/>
      <c r="E5" s="131">
        <f>'summary-IS-corrected'!BB5</f>
        <v>0.10642</v>
      </c>
      <c r="F5" s="14">
        <f>'summary-IS-corrected'!BC5</f>
        <v>9.672E-2</v>
      </c>
      <c r="G5" s="14">
        <f>'summary-IS-corrected'!BD5</f>
        <v>0.11332</v>
      </c>
      <c r="H5" s="14">
        <f>'summary-IS-corrected'!BO5</f>
        <v>0.11472</v>
      </c>
      <c r="I5" s="14">
        <f>'summary-IS-corrected'!BZ5</f>
        <v>9.7820000000000004E-2</v>
      </c>
      <c r="J5" s="14">
        <f>'summary-IS-corrected'!CK5</f>
        <v>0.12382000000000001</v>
      </c>
      <c r="K5" s="14">
        <f>'summary-IS-corrected'!CR5</f>
        <v>0.11632000000000001</v>
      </c>
      <c r="L5" s="14">
        <f t="shared" ref="L5:L68" si="0">AVERAGE(F5:K5)</f>
        <v>0.11045333333333333</v>
      </c>
      <c r="M5" s="14">
        <f>'summary-IS-corrected'!BE5</f>
        <v>9.9520000000000011E-2</v>
      </c>
      <c r="N5" s="14">
        <f>'summary-IS-corrected'!BF5</f>
        <v>6.2220000000000004E-2</v>
      </c>
      <c r="O5" s="14">
        <f>'summary-IS-corrected'!BG5</f>
        <v>0.13592000000000001</v>
      </c>
      <c r="P5" s="14">
        <f>'summary-IS-corrected'!BH5</f>
        <v>7.8420000000000004E-2</v>
      </c>
      <c r="Q5" s="14">
        <f>'summary-IS-corrected'!BI5</f>
        <v>9.7820000000000004E-2</v>
      </c>
      <c r="R5" s="14">
        <f>'summary-IS-corrected'!BJ5</f>
        <v>6.6420000000000007E-2</v>
      </c>
      <c r="S5" s="14">
        <f>'summary-IS-corrected'!BK5</f>
        <v>5.1619999999999999E-2</v>
      </c>
      <c r="T5" s="14">
        <f>'summary-IS-corrected'!BL5</f>
        <v>5.9119999999999999E-2</v>
      </c>
      <c r="U5" s="14">
        <f>'summary-IS-corrected'!BM5</f>
        <v>7.1320000000000008E-2</v>
      </c>
      <c r="V5" s="14">
        <f>'summary-IS-corrected'!BN5</f>
        <v>7.1720000000000006E-2</v>
      </c>
      <c r="W5" s="14">
        <f>'summary-IS-corrected'!BP5</f>
        <v>0.10822000000000001</v>
      </c>
      <c r="X5" s="14">
        <f>'summary-IS-corrected'!BQ5</f>
        <v>0.11272</v>
      </c>
      <c r="Y5" s="14">
        <f>'summary-IS-corrected'!BR5</f>
        <v>3.6319999999999998E-2</v>
      </c>
      <c r="Z5" s="14">
        <f>'summary-IS-corrected'!BS5</f>
        <v>8.702E-2</v>
      </c>
      <c r="AA5" s="14">
        <f>'summary-IS-corrected'!BT5</f>
        <v>0.16602</v>
      </c>
      <c r="AB5" s="14">
        <f>'summary-IS-corrected'!BU5</f>
        <v>0.15492</v>
      </c>
      <c r="AC5" s="14">
        <f>'summary-IS-corrected'!BV5</f>
        <v>9.962E-2</v>
      </c>
      <c r="AD5" s="14">
        <f>'summary-IS-corrected'!BW5</f>
        <v>8.9419999999999999E-2</v>
      </c>
      <c r="AE5" s="14">
        <f>'summary-IS-corrected'!BX5</f>
        <v>9.962E-2</v>
      </c>
      <c r="AF5" s="14">
        <f>'summary-IS-corrected'!BY5</f>
        <v>6.062E-2</v>
      </c>
      <c r="AG5" s="14">
        <f>'summary-IS-corrected'!CA5</f>
        <v>0.10312</v>
      </c>
      <c r="AH5" s="14">
        <f>'summary-IS-corrected'!CB5</f>
        <v>0.12492</v>
      </c>
      <c r="AI5" s="14">
        <f>'summary-IS-corrected'!CC5</f>
        <v>0.15412000000000001</v>
      </c>
      <c r="AJ5" s="14">
        <f>'summary-IS-corrected'!CD5</f>
        <v>0.17132</v>
      </c>
      <c r="AK5" s="14">
        <f>'summary-IS-corrected'!CE5</f>
        <v>0.11622</v>
      </c>
      <c r="AL5" s="14">
        <f>'summary-IS-corrected'!CF5</f>
        <v>5.1519999999999996E-2</v>
      </c>
      <c r="AM5" s="14">
        <f>'summary-IS-corrected'!CG5</f>
        <v>0.15682000000000001</v>
      </c>
      <c r="AN5" s="14">
        <f>'summary-IS-corrected'!CH5</f>
        <v>0.12102</v>
      </c>
      <c r="AO5" s="14">
        <f>'summary-IS-corrected'!CI5</f>
        <v>8.3920000000000008E-2</v>
      </c>
      <c r="AP5" s="14">
        <f>'summary-IS-corrected'!CJ5</f>
        <v>0.13642000000000001</v>
      </c>
      <c r="AQ5" s="14">
        <f>'summary-IS-corrected'!CL5</f>
        <v>0.10102</v>
      </c>
      <c r="AR5" s="14">
        <f>'summary-IS-corrected'!CM5</f>
        <v>9.8920000000000008E-2</v>
      </c>
      <c r="AS5" s="14">
        <f>'summary-IS-corrected'!CN5</f>
        <v>0.25541999999999998</v>
      </c>
      <c r="AT5" s="14">
        <f>'summary-IS-corrected'!CO5</f>
        <v>0.10912000000000001</v>
      </c>
      <c r="AU5" s="14">
        <f>'summary-IS-corrected'!CP5</f>
        <v>9.3120000000000008E-2</v>
      </c>
      <c r="AV5" s="14">
        <f>'summary-IS-corrected'!CQ5</f>
        <v>8.4620000000000001E-2</v>
      </c>
      <c r="AW5" s="14"/>
    </row>
    <row r="6" spans="1:49" x14ac:dyDescent="0.2">
      <c r="A6">
        <f>'imported summary from web'!A6</f>
        <v>518.29999999999995</v>
      </c>
      <c r="B6" t="str">
        <f>'imported summary from web'!B6</f>
        <v>C26H48O7PN</v>
      </c>
      <c r="C6" s="2" t="str">
        <f>'imported summary from web'!C6</f>
        <v>LPC(18:3)</v>
      </c>
      <c r="D6" s="71"/>
      <c r="E6" s="131">
        <f>'summary-IS-corrected'!BB6</f>
        <v>1.094E-2</v>
      </c>
      <c r="F6" s="14">
        <f>'summary-IS-corrected'!BC6</f>
        <v>1.1639999999999999E-2</v>
      </c>
      <c r="G6" s="14">
        <f>'summary-IS-corrected'!BD6</f>
        <v>1.074E-2</v>
      </c>
      <c r="H6" s="14">
        <f>'summary-IS-corrected'!BO6</f>
        <v>9.2399999999999999E-3</v>
      </c>
      <c r="I6" s="14">
        <f>'summary-IS-corrected'!BZ6</f>
        <v>7.2399999999999999E-3</v>
      </c>
      <c r="J6" s="14">
        <f>'summary-IS-corrected'!CK6</f>
        <v>1.2239999999999999E-2</v>
      </c>
      <c r="K6" s="14">
        <f>'summary-IS-corrected'!CR6</f>
        <v>1.044E-2</v>
      </c>
      <c r="L6" s="14">
        <f t="shared" si="0"/>
        <v>1.0256666666666666E-2</v>
      </c>
      <c r="M6" s="14">
        <f>'summary-IS-corrected'!BE6</f>
        <v>8.539999999999999E-3</v>
      </c>
      <c r="N6" s="14">
        <f>'summary-IS-corrected'!BF6</f>
        <v>4.7399999999999994E-3</v>
      </c>
      <c r="O6" s="14">
        <f>'summary-IS-corrected'!BG6</f>
        <v>1.2839999999999999E-2</v>
      </c>
      <c r="P6" s="14">
        <f>'summary-IS-corrected'!BH6</f>
        <v>4.9399999999999999E-3</v>
      </c>
      <c r="Q6" s="14">
        <f>'summary-IS-corrected'!BI6</f>
        <v>9.5399999999999999E-3</v>
      </c>
      <c r="R6" s="14">
        <f>'summary-IS-corrected'!BJ6</f>
        <v>5.3399999999999993E-3</v>
      </c>
      <c r="S6" s="14">
        <f>'summary-IS-corrected'!BK6</f>
        <v>3.5400000000000002E-3</v>
      </c>
      <c r="T6" s="14">
        <f>'summary-IS-corrected'!BL6</f>
        <v>8.1399999999999997E-3</v>
      </c>
      <c r="U6" s="14">
        <f>'summary-IS-corrected'!BM6</f>
        <v>4.0399999999999993E-3</v>
      </c>
      <c r="V6" s="14">
        <f>'summary-IS-corrected'!BN6</f>
        <v>4.6399999999999992E-3</v>
      </c>
      <c r="W6" s="14">
        <f>'summary-IS-corrected'!BP6</f>
        <v>6.7399999999999995E-3</v>
      </c>
      <c r="X6" s="14">
        <f>'summary-IS-corrected'!BQ6</f>
        <v>8.94E-3</v>
      </c>
      <c r="Y6" s="14">
        <f>'summary-IS-corrected'!BR6</f>
        <v>1.34E-3</v>
      </c>
      <c r="Z6" s="14">
        <f>'summary-IS-corrected'!BS6</f>
        <v>7.6399999999999992E-3</v>
      </c>
      <c r="AA6" s="14">
        <f>'summary-IS-corrected'!BT6</f>
        <v>1.3939999999999999E-2</v>
      </c>
      <c r="AB6" s="14">
        <f>'summary-IS-corrected'!BU6</f>
        <v>9.5399999999999999E-3</v>
      </c>
      <c r="AC6" s="14">
        <f>'summary-IS-corrected'!BV6</f>
        <v>7.3399999999999993E-3</v>
      </c>
      <c r="AD6" s="14">
        <f>'summary-IS-corrected'!BW6</f>
        <v>1.174E-2</v>
      </c>
      <c r="AE6" s="14">
        <f>'summary-IS-corrected'!BX6</f>
        <v>9.3399999999999993E-3</v>
      </c>
      <c r="AF6" s="14">
        <f>'summary-IS-corrected'!BY6</f>
        <v>8.2399999999999991E-3</v>
      </c>
      <c r="AG6" s="14">
        <f>'summary-IS-corrected'!CA6</f>
        <v>6.7399999999999995E-3</v>
      </c>
      <c r="AH6" s="14">
        <f>'summary-IS-corrected'!CB6</f>
        <v>5.8399999999999997E-3</v>
      </c>
      <c r="AI6" s="14">
        <f>'summary-IS-corrected'!CC6</f>
        <v>1.5539999999999998E-2</v>
      </c>
      <c r="AJ6" s="14">
        <f>'summary-IS-corrected'!CD6</f>
        <v>1.464E-2</v>
      </c>
      <c r="AK6" s="14">
        <f>'summary-IS-corrected'!CE6</f>
        <v>1.4239999999999999E-2</v>
      </c>
      <c r="AL6" s="14">
        <f>'summary-IS-corrected'!CF6</f>
        <v>4.6399999999999992E-3</v>
      </c>
      <c r="AM6" s="14">
        <f>'summary-IS-corrected'!CG6</f>
        <v>1.004E-2</v>
      </c>
      <c r="AN6" s="14">
        <f>'summary-IS-corrected'!CH6</f>
        <v>9.0399999999999994E-3</v>
      </c>
      <c r="AO6" s="14">
        <f>'summary-IS-corrected'!CI6</f>
        <v>6.7399999999999995E-3</v>
      </c>
      <c r="AP6" s="14">
        <f>'summary-IS-corrected'!CJ6</f>
        <v>1.294E-2</v>
      </c>
      <c r="AQ6" s="14">
        <f>'summary-IS-corrected'!CL6</f>
        <v>5.94E-3</v>
      </c>
      <c r="AR6" s="14">
        <f>'summary-IS-corrected'!CM6</f>
        <v>7.8399999999999997E-3</v>
      </c>
      <c r="AS6" s="14">
        <f>'summary-IS-corrected'!CN6</f>
        <v>2.1339999999999998E-2</v>
      </c>
      <c r="AT6" s="14">
        <f>'summary-IS-corrected'!CO6</f>
        <v>5.8399999999999997E-3</v>
      </c>
      <c r="AU6" s="14">
        <f>'summary-IS-corrected'!CP6</f>
        <v>6.8399999999999997E-3</v>
      </c>
      <c r="AV6" s="14">
        <f>'summary-IS-corrected'!CQ6</f>
        <v>8.6400000000000001E-3</v>
      </c>
      <c r="AW6" s="14"/>
    </row>
    <row r="7" spans="1:49" x14ac:dyDescent="0.2">
      <c r="A7">
        <f>'imported summary from web'!A7</f>
        <v>520.29999999999995</v>
      </c>
      <c r="B7" t="str">
        <f>'imported summary from web'!B7</f>
        <v>C26H50O7PN</v>
      </c>
      <c r="C7" s="2" t="str">
        <f>'imported summary from web'!C7</f>
        <v>LPC(18:2)</v>
      </c>
      <c r="D7" s="71"/>
      <c r="E7" s="131">
        <f>'summary-IS-corrected'!BB7</f>
        <v>9.8799999999999999E-3</v>
      </c>
      <c r="F7" s="14">
        <f>'summary-IS-corrected'!BC7</f>
        <v>1.098E-2</v>
      </c>
      <c r="G7" s="14">
        <f>'summary-IS-corrected'!BD7</f>
        <v>1.1979999999999999E-2</v>
      </c>
      <c r="H7" s="14">
        <f>'summary-IS-corrected'!BO7</f>
        <v>1.068E-2</v>
      </c>
      <c r="I7" s="14">
        <f>'summary-IS-corrected'!BZ7</f>
        <v>1.038E-2</v>
      </c>
      <c r="J7" s="14">
        <f>'summary-IS-corrected'!CK7</f>
        <v>1.2879999999999999E-2</v>
      </c>
      <c r="K7" s="14">
        <f>'summary-IS-corrected'!CR7</f>
        <v>1.1679999999999999E-2</v>
      </c>
      <c r="L7" s="14">
        <f t="shared" si="0"/>
        <v>1.1430000000000001E-2</v>
      </c>
      <c r="M7" s="14">
        <f>'summary-IS-corrected'!BE7</f>
        <v>6.767999999999999E-2</v>
      </c>
      <c r="N7" s="14">
        <f>'summary-IS-corrected'!BF7</f>
        <v>3.3680000000000002E-2</v>
      </c>
      <c r="O7" s="14">
        <f>'summary-IS-corrected'!BG7</f>
        <v>2.8379999999999999E-2</v>
      </c>
      <c r="P7" s="14">
        <f>'summary-IS-corrected'!BH7</f>
        <v>1.9879999999999998E-2</v>
      </c>
      <c r="Q7" s="14">
        <f>'summary-IS-corrected'!BI7</f>
        <v>1.8679999999999999E-2</v>
      </c>
      <c r="R7" s="14">
        <f>'summary-IS-corrected'!BJ7</f>
        <v>1.278E-2</v>
      </c>
      <c r="S7" s="14">
        <f>'summary-IS-corrected'!BK7</f>
        <v>1.2379999999999999E-2</v>
      </c>
      <c r="T7" s="14">
        <f>'summary-IS-corrected'!BL7</f>
        <v>1.848E-2</v>
      </c>
      <c r="U7" s="14">
        <f>'summary-IS-corrected'!BM7</f>
        <v>1.0880000000000001E-2</v>
      </c>
      <c r="V7" s="14">
        <f>'summary-IS-corrected'!BN7</f>
        <v>1.018E-2</v>
      </c>
      <c r="W7" s="14">
        <f>'summary-IS-corrected'!BP7</f>
        <v>1.2279999999999999E-2</v>
      </c>
      <c r="X7" s="14">
        <f>'summary-IS-corrected'!BQ7</f>
        <v>1.4180000000000002E-2</v>
      </c>
      <c r="Y7" s="14">
        <f>'summary-IS-corrected'!BR7</f>
        <v>6.7799999999999996E-3</v>
      </c>
      <c r="Z7" s="14">
        <f>'summary-IS-corrected'!BS7</f>
        <v>1.1180000000000001E-2</v>
      </c>
      <c r="AA7" s="14">
        <f>'summary-IS-corrected'!BT7</f>
        <v>1.5980000000000001E-2</v>
      </c>
      <c r="AB7" s="14">
        <f>'summary-IS-corrected'!BU7</f>
        <v>1.108E-2</v>
      </c>
      <c r="AC7" s="14">
        <f>'summary-IS-corrected'!BV7</f>
        <v>1.338E-2</v>
      </c>
      <c r="AD7" s="14">
        <f>'summary-IS-corrected'!BW7</f>
        <v>1.448E-2</v>
      </c>
      <c r="AE7" s="14">
        <f>'summary-IS-corrected'!BX7</f>
        <v>1.6480000000000002E-2</v>
      </c>
      <c r="AF7" s="14">
        <f>'summary-IS-corrected'!BY7</f>
        <v>2.2179999999999998E-2</v>
      </c>
      <c r="AG7" s="14">
        <f>'summary-IS-corrected'!CA7</f>
        <v>1.5679999999999999E-2</v>
      </c>
      <c r="AH7" s="14">
        <f>'summary-IS-corrected'!CB7</f>
        <v>1.158E-2</v>
      </c>
      <c r="AI7" s="14">
        <f>'summary-IS-corrected'!CC7</f>
        <v>1.5480000000000001E-2</v>
      </c>
      <c r="AJ7" s="14">
        <f>'summary-IS-corrected'!CD7</f>
        <v>1.7080000000000001E-2</v>
      </c>
      <c r="AK7" s="14">
        <f>'summary-IS-corrected'!CE7</f>
        <v>2.4979999999999999E-2</v>
      </c>
      <c r="AL7" s="14">
        <f>'summary-IS-corrected'!CF7</f>
        <v>9.9799999999999993E-3</v>
      </c>
      <c r="AM7" s="14">
        <f>'summary-IS-corrected'!CG7</f>
        <v>1.4679999999999999E-2</v>
      </c>
      <c r="AN7" s="14">
        <f>'summary-IS-corrected'!CH7</f>
        <v>1.068E-2</v>
      </c>
      <c r="AO7" s="14">
        <f>'summary-IS-corrected'!CI7</f>
        <v>1.1379999999999999E-2</v>
      </c>
      <c r="AP7" s="14">
        <f>'summary-IS-corrected'!CJ7</f>
        <v>1.6080000000000001E-2</v>
      </c>
      <c r="AQ7" s="14">
        <f>'summary-IS-corrected'!CL7</f>
        <v>1.048E-2</v>
      </c>
      <c r="AR7" s="14">
        <f>'summary-IS-corrected'!CM7</f>
        <v>1.5480000000000001E-2</v>
      </c>
      <c r="AS7" s="14">
        <f>'summary-IS-corrected'!CN7</f>
        <v>2.8079999999999997E-2</v>
      </c>
      <c r="AT7" s="14">
        <f>'summary-IS-corrected'!CO7</f>
        <v>8.8800000000000007E-3</v>
      </c>
      <c r="AU7" s="14">
        <f>'summary-IS-corrected'!CP7</f>
        <v>1.078E-2</v>
      </c>
      <c r="AV7" s="14">
        <f>'summary-IS-corrected'!CQ7</f>
        <v>1.2379999999999999E-2</v>
      </c>
      <c r="AW7" s="14"/>
    </row>
    <row r="8" spans="1:49" x14ac:dyDescent="0.2">
      <c r="A8">
        <f>'imported summary from web'!A8</f>
        <v>522.29999999999995</v>
      </c>
      <c r="B8" t="str">
        <f>'imported summary from web'!B8</f>
        <v>C26H52O7PN</v>
      </c>
      <c r="C8" s="2" t="str">
        <f>'imported summary from web'!C8</f>
        <v>LPC(18:1)</v>
      </c>
      <c r="D8" s="71"/>
      <c r="E8" s="131">
        <f>'summary-IS-corrected'!BB8</f>
        <v>0.22404000000000002</v>
      </c>
      <c r="F8" s="14">
        <f>'summary-IS-corrected'!BC8</f>
        <v>0.23204</v>
      </c>
      <c r="G8" s="14">
        <f>'summary-IS-corrected'!BD8</f>
        <v>0.23444000000000001</v>
      </c>
      <c r="H8" s="14">
        <f>'summary-IS-corrected'!BO8</f>
        <v>0.22373999999999999</v>
      </c>
      <c r="I8" s="14">
        <f>'summary-IS-corrected'!BZ8</f>
        <v>0.20924000000000001</v>
      </c>
      <c r="J8" s="14">
        <f>'summary-IS-corrected'!CK8</f>
        <v>0.24044000000000001</v>
      </c>
      <c r="K8" s="14">
        <f>'summary-IS-corrected'!CR8</f>
        <v>0.23364000000000001</v>
      </c>
      <c r="L8" s="14">
        <f t="shared" si="0"/>
        <v>0.22892333333333337</v>
      </c>
      <c r="M8" s="14">
        <f>'summary-IS-corrected'!BE8</f>
        <v>0.10054</v>
      </c>
      <c r="N8" s="14">
        <f>'summary-IS-corrected'!BF8</f>
        <v>8.5940000000000003E-2</v>
      </c>
      <c r="O8" s="14">
        <f>'summary-IS-corrected'!BG8</f>
        <v>0.21244000000000002</v>
      </c>
      <c r="P8" s="14">
        <f>'summary-IS-corrected'!BH8</f>
        <v>0.14064000000000002</v>
      </c>
      <c r="Q8" s="14">
        <f>'summary-IS-corrected'!BI8</f>
        <v>0.15774000000000002</v>
      </c>
      <c r="R8" s="14">
        <f>'summary-IS-corrected'!BJ8</f>
        <v>0.10194</v>
      </c>
      <c r="S8" s="14">
        <f>'summary-IS-corrected'!BK8</f>
        <v>9.394000000000001E-2</v>
      </c>
      <c r="T8" s="14">
        <f>'summary-IS-corrected'!BL8</f>
        <v>0.22534000000000001</v>
      </c>
      <c r="U8" s="14">
        <f>'summary-IS-corrected'!BM8</f>
        <v>9.5440000000000011E-2</v>
      </c>
      <c r="V8" s="14">
        <f>'summary-IS-corrected'!BN8</f>
        <v>0.10724</v>
      </c>
      <c r="W8" s="14">
        <f>'summary-IS-corrected'!BP8</f>
        <v>0.14254</v>
      </c>
      <c r="X8" s="14">
        <f>'summary-IS-corrected'!BQ8</f>
        <v>0.21964</v>
      </c>
      <c r="Y8" s="14">
        <f>'summary-IS-corrected'!BR8</f>
        <v>8.7040000000000006E-2</v>
      </c>
      <c r="Z8" s="14">
        <f>'summary-IS-corrected'!BS8</f>
        <v>0.15414</v>
      </c>
      <c r="AA8" s="14">
        <f>'summary-IS-corrected'!BT8</f>
        <v>0.27154</v>
      </c>
      <c r="AB8" s="14">
        <f>'summary-IS-corrected'!BU8</f>
        <v>0.16574</v>
      </c>
      <c r="AC8" s="14">
        <f>'summary-IS-corrected'!BV8</f>
        <v>0.22694</v>
      </c>
      <c r="AD8" s="14">
        <f>'summary-IS-corrected'!BW8</f>
        <v>0.23894000000000001</v>
      </c>
      <c r="AE8" s="14">
        <f>'summary-IS-corrected'!BX8</f>
        <v>0.26084000000000002</v>
      </c>
      <c r="AF8" s="14">
        <f>'summary-IS-corrected'!BY8</f>
        <v>0.36274000000000001</v>
      </c>
      <c r="AG8" s="14">
        <f>'summary-IS-corrected'!CA8</f>
        <v>0.18274000000000001</v>
      </c>
      <c r="AH8" s="14">
        <f>'summary-IS-corrected'!CB8</f>
        <v>0.16034000000000001</v>
      </c>
      <c r="AI8" s="14">
        <f>'summary-IS-corrected'!CC8</f>
        <v>0.23134000000000002</v>
      </c>
      <c r="AJ8" s="14">
        <f>'summary-IS-corrected'!CD8</f>
        <v>0.27073999999999998</v>
      </c>
      <c r="AK8" s="14">
        <f>'summary-IS-corrected'!CE8</f>
        <v>0.38704</v>
      </c>
      <c r="AL8" s="14">
        <f>'summary-IS-corrected'!CF8</f>
        <v>0.19434000000000001</v>
      </c>
      <c r="AM8" s="14">
        <f>'summary-IS-corrected'!CG8</f>
        <v>0.21244000000000002</v>
      </c>
      <c r="AN8" s="14">
        <f>'summary-IS-corrected'!CH8</f>
        <v>0.21793999999999999</v>
      </c>
      <c r="AO8" s="14">
        <f>'summary-IS-corrected'!CI8</f>
        <v>0.18694</v>
      </c>
      <c r="AP8" s="14">
        <f>'summary-IS-corrected'!CJ8</f>
        <v>0.26484000000000002</v>
      </c>
      <c r="AQ8" s="14">
        <f>'summary-IS-corrected'!CL8</f>
        <v>0.16384000000000001</v>
      </c>
      <c r="AR8" s="14">
        <f>'summary-IS-corrected'!CM8</f>
        <v>0.26194000000000001</v>
      </c>
      <c r="AS8" s="14">
        <f>'summary-IS-corrected'!CN8</f>
        <v>0.47123999999999999</v>
      </c>
      <c r="AT8" s="14">
        <f>'summary-IS-corrected'!CO8</f>
        <v>0.15684000000000001</v>
      </c>
      <c r="AU8" s="14">
        <f>'summary-IS-corrected'!CP8</f>
        <v>0.20224</v>
      </c>
      <c r="AV8" s="14">
        <f>'summary-IS-corrected'!CQ8</f>
        <v>0.18493999999999999</v>
      </c>
      <c r="AW8" s="14"/>
    </row>
    <row r="9" spans="1:49" x14ac:dyDescent="0.2">
      <c r="A9">
        <f>'imported summary from web'!A9</f>
        <v>524.4</v>
      </c>
      <c r="B9" t="str">
        <f>'imported summary from web'!B9</f>
        <v>C26H54O7PN</v>
      </c>
      <c r="C9" s="2" t="str">
        <f>'imported summary from web'!C9</f>
        <v>LPC(18:0)</v>
      </c>
      <c r="D9" s="71"/>
      <c r="E9" s="131">
        <f>'summary-IS-corrected'!BB9</f>
        <v>3.5000000000000005E-3</v>
      </c>
      <c r="F9" s="14">
        <f>'summary-IS-corrected'!BC9</f>
        <v>5.1000000000000004E-3</v>
      </c>
      <c r="G9" s="14">
        <f>'summary-IS-corrected'!BD9</f>
        <v>4.0000000000000001E-3</v>
      </c>
      <c r="H9" s="14">
        <f>'summary-IS-corrected'!BO9</f>
        <v>2E-3</v>
      </c>
      <c r="I9" s="14">
        <f>'summary-IS-corrected'!BZ9</f>
        <v>1.6999999999999999E-3</v>
      </c>
      <c r="J9" s="14">
        <f>'summary-IS-corrected'!CK9</f>
        <v>3.0000000000000001E-3</v>
      </c>
      <c r="K9" s="14">
        <f>'summary-IS-corrected'!CR9</f>
        <v>3.2000000000000006E-3</v>
      </c>
      <c r="L9" s="14">
        <f t="shared" si="0"/>
        <v>3.166666666666667E-3</v>
      </c>
      <c r="M9" s="14">
        <f>'summary-IS-corrected'!BE9</f>
        <v>4.5000000000000005E-3</v>
      </c>
      <c r="N9" s="14">
        <f>'summary-IS-corrected'!BF9</f>
        <v>1.1999999999999999E-3</v>
      </c>
      <c r="O9" s="14">
        <f>'summary-IS-corrected'!BG9</f>
        <v>3.8999999999999998E-3</v>
      </c>
      <c r="P9" s="14">
        <f>'summary-IS-corrected'!BH9</f>
        <v>2.8999999999999998E-3</v>
      </c>
      <c r="Q9" s="14">
        <f>'summary-IS-corrected'!BI9</f>
        <v>7.3000000000000009E-3</v>
      </c>
      <c r="R9" s="14">
        <f>'summary-IS-corrected'!BJ9</f>
        <v>3.8000000000000004E-3</v>
      </c>
      <c r="S9" s="14">
        <f>'summary-IS-corrected'!BK9</f>
        <v>1E-3</v>
      </c>
      <c r="T9" s="14">
        <f>'summary-IS-corrected'!BL9</f>
        <v>0</v>
      </c>
      <c r="U9" s="14">
        <f>'summary-IS-corrected'!BM9</f>
        <v>3.1000000000000003E-3</v>
      </c>
      <c r="V9" s="14">
        <f>'summary-IS-corrected'!BN9</f>
        <v>1.1999999999999999E-3</v>
      </c>
      <c r="W9" s="14">
        <f>'summary-IS-corrected'!BP9</f>
        <v>7.000000000000001E-3</v>
      </c>
      <c r="X9" s="14">
        <f>'summary-IS-corrected'!BQ9</f>
        <v>1.6000000000000001E-3</v>
      </c>
      <c r="Y9" s="14">
        <f>'summary-IS-corrected'!BR9</f>
        <v>1.3000000000000002E-3</v>
      </c>
      <c r="Z9" s="14">
        <f>'summary-IS-corrected'!BS9</f>
        <v>2E-3</v>
      </c>
      <c r="AA9" s="14">
        <f>'summary-IS-corrected'!BT9</f>
        <v>3.2000000000000006E-3</v>
      </c>
      <c r="AB9" s="14">
        <f>'summary-IS-corrected'!BU9</f>
        <v>3.2000000000000006E-3</v>
      </c>
      <c r="AC9" s="14">
        <f>'summary-IS-corrected'!BV9</f>
        <v>6.6E-3</v>
      </c>
      <c r="AD9" s="14">
        <f>'summary-IS-corrected'!BW9</f>
        <v>7.000000000000001E-3</v>
      </c>
      <c r="AE9" s="14">
        <f>'summary-IS-corrected'!BX9</f>
        <v>2.0000000000000009E-4</v>
      </c>
      <c r="AF9" s="14">
        <f>'summary-IS-corrected'!BY9</f>
        <v>5.0000000000000001E-4</v>
      </c>
      <c r="AG9" s="14">
        <f>'summary-IS-corrected'!CA9</f>
        <v>3.8999999999999998E-3</v>
      </c>
      <c r="AH9" s="14">
        <f>'summary-IS-corrected'!CB9</f>
        <v>4.7000000000000002E-3</v>
      </c>
      <c r="AI9" s="14">
        <f>'summary-IS-corrected'!CC9</f>
        <v>8.3999999999999995E-3</v>
      </c>
      <c r="AJ9" s="14">
        <f>'summary-IS-corrected'!CD9</f>
        <v>9.7000000000000003E-3</v>
      </c>
      <c r="AK9" s="14">
        <f>'summary-IS-corrected'!CE9</f>
        <v>5.0000000000000001E-3</v>
      </c>
      <c r="AL9" s="14">
        <f>'summary-IS-corrected'!CF9</f>
        <v>3.9999999999999996E-4</v>
      </c>
      <c r="AM9" s="14">
        <f>'summary-IS-corrected'!CG9</f>
        <v>3.7000000000000002E-3</v>
      </c>
      <c r="AN9" s="14">
        <f>'summary-IS-corrected'!CH9</f>
        <v>4.0000000000000001E-3</v>
      </c>
      <c r="AO9" s="14">
        <f>'summary-IS-corrected'!CI9</f>
        <v>7.4999999999999997E-3</v>
      </c>
      <c r="AP9" s="14">
        <f>'summary-IS-corrected'!CJ9</f>
        <v>7.7000000000000002E-3</v>
      </c>
      <c r="AQ9" s="14">
        <f>'summary-IS-corrected'!CL9</f>
        <v>4.1000000000000003E-3</v>
      </c>
      <c r="AR9" s="14">
        <f>'summary-IS-corrected'!CM9</f>
        <v>0</v>
      </c>
      <c r="AS9" s="14">
        <f>'summary-IS-corrected'!CN9</f>
        <v>8.0000000000000002E-3</v>
      </c>
      <c r="AT9" s="14">
        <f>'summary-IS-corrected'!CO9</f>
        <v>3.7000000000000002E-3</v>
      </c>
      <c r="AU9" s="14">
        <f>'summary-IS-corrected'!CP9</f>
        <v>6.8000000000000005E-3</v>
      </c>
      <c r="AV9" s="14">
        <f>'summary-IS-corrected'!CQ9</f>
        <v>6.3E-3</v>
      </c>
      <c r="AW9" s="14"/>
    </row>
    <row r="10" spans="1:49" x14ac:dyDescent="0.2">
      <c r="A10">
        <f>'imported summary from web'!A10</f>
        <v>542.29999999999995</v>
      </c>
      <c r="B10" t="str">
        <f>'imported summary from web'!B10</f>
        <v>C28H48O7PN</v>
      </c>
      <c r="C10" s="2" t="str">
        <f>'imported summary from web'!C10</f>
        <v>LPC(20:5)</v>
      </c>
      <c r="D10" s="71"/>
      <c r="E10" s="131">
        <f>'summary-IS-corrected'!BB10</f>
        <v>0.47996</v>
      </c>
      <c r="F10" s="14">
        <f>'summary-IS-corrected'!BC10</f>
        <v>0.52505999999999997</v>
      </c>
      <c r="G10" s="14">
        <f>'summary-IS-corrected'!BD10</f>
        <v>0.51285999999999998</v>
      </c>
      <c r="H10" s="14">
        <f>'summary-IS-corrected'!BO10</f>
        <v>0.50126000000000004</v>
      </c>
      <c r="I10" s="14">
        <f>'summary-IS-corrected'!BZ10</f>
        <v>0.45316000000000001</v>
      </c>
      <c r="J10" s="14">
        <f>'summary-IS-corrected'!CK10</f>
        <v>0.44256000000000001</v>
      </c>
      <c r="K10" s="14">
        <f>'summary-IS-corrected'!CR10</f>
        <v>0.41636000000000001</v>
      </c>
      <c r="L10" s="14">
        <f t="shared" si="0"/>
        <v>0.47520999999999997</v>
      </c>
      <c r="M10" s="14">
        <f>'summary-IS-corrected'!BE10</f>
        <v>0.23705999999999999</v>
      </c>
      <c r="N10" s="14">
        <f>'summary-IS-corrected'!BF10</f>
        <v>0.20085999999999998</v>
      </c>
      <c r="O10" s="14">
        <f>'summary-IS-corrected'!BG10</f>
        <v>0.44096000000000002</v>
      </c>
      <c r="P10" s="14">
        <f>'summary-IS-corrected'!BH10</f>
        <v>0.33216000000000001</v>
      </c>
      <c r="Q10" s="14">
        <f>'summary-IS-corrected'!BI10</f>
        <v>0.33056000000000002</v>
      </c>
      <c r="R10" s="14">
        <f>'summary-IS-corrected'!BJ10</f>
        <v>0.22075999999999998</v>
      </c>
      <c r="S10" s="14">
        <f>'summary-IS-corrected'!BK10</f>
        <v>0.14155999999999999</v>
      </c>
      <c r="T10" s="14">
        <f>'summary-IS-corrected'!BL10</f>
        <v>0.40665999999999997</v>
      </c>
      <c r="U10" s="14">
        <f>'summary-IS-corrected'!BM10</f>
        <v>0.26335999999999998</v>
      </c>
      <c r="V10" s="14">
        <f>'summary-IS-corrected'!BN10</f>
        <v>0.26225999999999999</v>
      </c>
      <c r="W10" s="14">
        <f>'summary-IS-corrected'!BP10</f>
        <v>0.30915999999999999</v>
      </c>
      <c r="X10" s="14">
        <f>'summary-IS-corrected'!BQ10</f>
        <v>0.33295999999999998</v>
      </c>
      <c r="Y10" s="14">
        <f>'summary-IS-corrected'!BR10</f>
        <v>0.10796</v>
      </c>
      <c r="Z10" s="14">
        <f>'summary-IS-corrected'!BS10</f>
        <v>0.28915999999999997</v>
      </c>
      <c r="AA10" s="14">
        <f>'summary-IS-corrected'!BT10</f>
        <v>0.53086</v>
      </c>
      <c r="AB10" s="14">
        <f>'summary-IS-corrected'!BU10</f>
        <v>0.38756000000000002</v>
      </c>
      <c r="AC10" s="14">
        <f>'summary-IS-corrected'!BV10</f>
        <v>0.43675999999999998</v>
      </c>
      <c r="AD10" s="14">
        <f>'summary-IS-corrected'!BW10</f>
        <v>0.42856</v>
      </c>
      <c r="AE10" s="14">
        <f>'summary-IS-corrected'!BX10</f>
        <v>0.35045999999999999</v>
      </c>
      <c r="AF10" s="14">
        <f>'summary-IS-corrected'!BY10</f>
        <v>0.59745999999999999</v>
      </c>
      <c r="AG10" s="14">
        <f>'summary-IS-corrected'!CA10</f>
        <v>0.35045999999999999</v>
      </c>
      <c r="AH10" s="14">
        <f>'summary-IS-corrected'!CB10</f>
        <v>0.33335999999999999</v>
      </c>
      <c r="AI10" s="14">
        <f>'summary-IS-corrected'!CC10</f>
        <v>0.50836000000000003</v>
      </c>
      <c r="AJ10" s="14">
        <f>'summary-IS-corrected'!CD10</f>
        <v>0.60646</v>
      </c>
      <c r="AK10" s="14">
        <f>'summary-IS-corrected'!CE10</f>
        <v>0.63046000000000002</v>
      </c>
      <c r="AL10" s="14">
        <f>'summary-IS-corrected'!CF10</f>
        <v>0.28195999999999999</v>
      </c>
      <c r="AM10" s="14">
        <f>'summary-IS-corrected'!CG10</f>
        <v>0.41576000000000002</v>
      </c>
      <c r="AN10" s="14">
        <f>'summary-IS-corrected'!CH10</f>
        <v>0.38775999999999999</v>
      </c>
      <c r="AO10" s="14">
        <f>'summary-IS-corrected'!CI10</f>
        <v>0.41565999999999997</v>
      </c>
      <c r="AP10" s="14">
        <f>'summary-IS-corrected'!CJ10</f>
        <v>0.43685999999999997</v>
      </c>
      <c r="AQ10" s="14">
        <f>'summary-IS-corrected'!CL10</f>
        <v>0.24665999999999999</v>
      </c>
      <c r="AR10" s="14">
        <f>'summary-IS-corrected'!CM10</f>
        <v>0.43606</v>
      </c>
      <c r="AS10" s="14">
        <f>'summary-IS-corrected'!CN10</f>
        <v>0.65695999999999999</v>
      </c>
      <c r="AT10" s="14">
        <f>'summary-IS-corrected'!CO10</f>
        <v>0.29525999999999997</v>
      </c>
      <c r="AU10" s="14">
        <f>'summary-IS-corrected'!CP10</f>
        <v>0.36956</v>
      </c>
      <c r="AV10" s="14">
        <f>'summary-IS-corrected'!CQ10</f>
        <v>0.30136000000000002</v>
      </c>
      <c r="AW10" s="14"/>
    </row>
    <row r="11" spans="1:49" x14ac:dyDescent="0.2">
      <c r="A11">
        <f>'imported summary from web'!A11</f>
        <v>544.29999999999995</v>
      </c>
      <c r="B11" t="str">
        <f>'imported summary from web'!B11</f>
        <v>C28H50O7PN</v>
      </c>
      <c r="C11" s="2" t="str">
        <f>'imported summary from web'!C11</f>
        <v>LPC(20:4)</v>
      </c>
      <c r="D11" s="71"/>
      <c r="E11" s="131">
        <f>'summary-IS-corrected'!BB11</f>
        <v>3.1699999999999999E-2</v>
      </c>
      <c r="F11" s="14">
        <f>'summary-IS-corrected'!BC11</f>
        <v>3.6400000000000002E-2</v>
      </c>
      <c r="G11" s="14">
        <f>'summary-IS-corrected'!BD11</f>
        <v>3.5099999999999999E-2</v>
      </c>
      <c r="H11" s="14">
        <f>'summary-IS-corrected'!BO11</f>
        <v>3.27E-2</v>
      </c>
      <c r="I11" s="14">
        <f>'summary-IS-corrected'!BZ11</f>
        <v>3.0200000000000001E-2</v>
      </c>
      <c r="J11" s="14">
        <f>'summary-IS-corrected'!CK11</f>
        <v>2.58E-2</v>
      </c>
      <c r="K11" s="14">
        <f>'summary-IS-corrected'!CR11</f>
        <v>2.6599999999999999E-2</v>
      </c>
      <c r="L11" s="14">
        <f t="shared" si="0"/>
        <v>3.1133333333333336E-2</v>
      </c>
      <c r="M11" s="14">
        <f>'summary-IS-corrected'!BE11</f>
        <v>1.5900000000000001E-2</v>
      </c>
      <c r="N11" s="14">
        <f>'summary-IS-corrected'!BF11</f>
        <v>1.83E-2</v>
      </c>
      <c r="O11" s="14">
        <f>'summary-IS-corrected'!BG11</f>
        <v>2.01E-2</v>
      </c>
      <c r="P11" s="14">
        <f>'summary-IS-corrected'!BH11</f>
        <v>2.1600000000000001E-2</v>
      </c>
      <c r="Q11" s="14">
        <f>'summary-IS-corrected'!BI11</f>
        <v>2.47E-2</v>
      </c>
      <c r="R11" s="14">
        <f>'summary-IS-corrected'!BJ11</f>
        <v>1.3599999999999999E-2</v>
      </c>
      <c r="S11" s="14">
        <f>'summary-IS-corrected'!BK11</f>
        <v>8.6E-3</v>
      </c>
      <c r="T11" s="14">
        <f>'summary-IS-corrected'!BL11</f>
        <v>3.2000000000000001E-2</v>
      </c>
      <c r="U11" s="14">
        <f>'summary-IS-corrected'!BM11</f>
        <v>1.12E-2</v>
      </c>
      <c r="V11" s="14">
        <f>'summary-IS-corrected'!BN11</f>
        <v>1.04E-2</v>
      </c>
      <c r="W11" s="14">
        <f>'summary-IS-corrected'!BP11</f>
        <v>1.4999999999999999E-2</v>
      </c>
      <c r="X11" s="14">
        <f>'summary-IS-corrected'!BQ11</f>
        <v>2.18E-2</v>
      </c>
      <c r="Y11" s="14">
        <f>'summary-IS-corrected'!BR11</f>
        <v>7.4999999999999997E-3</v>
      </c>
      <c r="Z11" s="14">
        <f>'summary-IS-corrected'!BS11</f>
        <v>2.58E-2</v>
      </c>
      <c r="AA11" s="14">
        <f>'summary-IS-corrected'!BT11</f>
        <v>2.4500000000000001E-2</v>
      </c>
      <c r="AB11" s="14">
        <f>'summary-IS-corrected'!BU11</f>
        <v>1.9099999999999999E-2</v>
      </c>
      <c r="AC11" s="14">
        <f>'summary-IS-corrected'!BV11</f>
        <v>2.4500000000000001E-2</v>
      </c>
      <c r="AD11" s="14">
        <f>'summary-IS-corrected'!BW11</f>
        <v>2.8500000000000001E-2</v>
      </c>
      <c r="AE11" s="14">
        <f>'summary-IS-corrected'!BX11</f>
        <v>2.5600000000000001E-2</v>
      </c>
      <c r="AF11" s="14">
        <f>'summary-IS-corrected'!BY11</f>
        <v>4.41E-2</v>
      </c>
      <c r="AG11" s="14">
        <f>'summary-IS-corrected'!CA11</f>
        <v>3.1399999999999997E-2</v>
      </c>
      <c r="AH11" s="14">
        <f>'summary-IS-corrected'!CB11</f>
        <v>1.5299999999999999E-2</v>
      </c>
      <c r="AI11" s="14">
        <f>'summary-IS-corrected'!CC11</f>
        <v>3.4500000000000003E-2</v>
      </c>
      <c r="AJ11" s="14">
        <f>'summary-IS-corrected'!CD11</f>
        <v>3.3099999999999997E-2</v>
      </c>
      <c r="AK11" s="14">
        <f>'summary-IS-corrected'!CE11</f>
        <v>3.6700000000000003E-2</v>
      </c>
      <c r="AL11" s="14">
        <f>'summary-IS-corrected'!CF11</f>
        <v>1.7999999999999999E-2</v>
      </c>
      <c r="AM11" s="14">
        <f>'summary-IS-corrected'!CG11</f>
        <v>1.8700000000000001E-2</v>
      </c>
      <c r="AN11" s="14">
        <f>'summary-IS-corrected'!CH11</f>
        <v>2.1100000000000001E-2</v>
      </c>
      <c r="AO11" s="14">
        <f>'summary-IS-corrected'!CI11</f>
        <v>2.53E-2</v>
      </c>
      <c r="AP11" s="14">
        <f>'summary-IS-corrected'!CJ11</f>
        <v>4.4900000000000002E-2</v>
      </c>
      <c r="AQ11" s="14">
        <f>'summary-IS-corrected'!CL11</f>
        <v>1.38E-2</v>
      </c>
      <c r="AR11" s="14">
        <f>'summary-IS-corrected'!CM11</f>
        <v>2.8000000000000001E-2</v>
      </c>
      <c r="AS11" s="14">
        <f>'summary-IS-corrected'!CN11</f>
        <v>0.05</v>
      </c>
      <c r="AT11" s="14">
        <f>'summary-IS-corrected'!CO11</f>
        <v>2.06E-2</v>
      </c>
      <c r="AU11" s="14">
        <f>'summary-IS-corrected'!CP11</f>
        <v>2.1100000000000001E-2</v>
      </c>
      <c r="AV11" s="14">
        <f>'summary-IS-corrected'!CQ11</f>
        <v>3.0200000000000001E-2</v>
      </c>
      <c r="AW11" s="14"/>
    </row>
    <row r="12" spans="1:49" x14ac:dyDescent="0.2">
      <c r="A12">
        <f>'imported summary from web'!A12</f>
        <v>546.29999999999995</v>
      </c>
      <c r="B12" t="str">
        <f>'imported summary from web'!B12</f>
        <v>C28H52O7PN</v>
      </c>
      <c r="C12" s="2" t="str">
        <f>'imported summary from web'!C12</f>
        <v>LPC(20:3)</v>
      </c>
      <c r="D12" s="71"/>
      <c r="E12" s="131">
        <f>'summary-IS-corrected'!BB12</f>
        <v>2.3799999999999997E-3</v>
      </c>
      <c r="F12" s="14">
        <f>'summary-IS-corrected'!BC12</f>
        <v>1.08E-3</v>
      </c>
      <c r="G12" s="14">
        <f>'summary-IS-corrected'!BD12</f>
        <v>1.08E-3</v>
      </c>
      <c r="H12" s="14">
        <f>'summary-IS-corrected'!BO12</f>
        <v>1.58E-3</v>
      </c>
      <c r="I12" s="14">
        <f>'summary-IS-corrected'!BZ12</f>
        <v>1.48E-3</v>
      </c>
      <c r="J12" s="14">
        <f>'summary-IS-corrected'!CK12</f>
        <v>2.2799999999999999E-3</v>
      </c>
      <c r="K12" s="14">
        <f>'summary-IS-corrected'!CR12</f>
        <v>4.8000000000000001E-4</v>
      </c>
      <c r="L12" s="14">
        <f t="shared" si="0"/>
        <v>1.3300000000000002E-3</v>
      </c>
      <c r="M12" s="14">
        <f>'summary-IS-corrected'!BE12</f>
        <v>0</v>
      </c>
      <c r="N12" s="14">
        <f>'summary-IS-corrected'!BF12</f>
        <v>0</v>
      </c>
      <c r="O12" s="14">
        <f>'summary-IS-corrected'!BG12</f>
        <v>1.2799999999999999E-3</v>
      </c>
      <c r="P12" s="14">
        <f>'summary-IS-corrected'!BH12</f>
        <v>1.08E-3</v>
      </c>
      <c r="Q12" s="14">
        <f>'summary-IS-corrected'!BI12</f>
        <v>1.3799999999999999E-3</v>
      </c>
      <c r="R12" s="14">
        <f>'summary-IS-corrected'!BJ12</f>
        <v>5.7999999999999989E-4</v>
      </c>
      <c r="S12" s="14">
        <f>'summary-IS-corrected'!BK12</f>
        <v>4.8000000000000001E-4</v>
      </c>
      <c r="T12" s="14">
        <f>'summary-IS-corrected'!BL12</f>
        <v>9.7999999999999997E-4</v>
      </c>
      <c r="U12" s="14">
        <f>'summary-IS-corrected'!BM12</f>
        <v>2.7999999999999998E-4</v>
      </c>
      <c r="V12" s="14">
        <f>'summary-IS-corrected'!BN12</f>
        <v>5.7999999999999989E-4</v>
      </c>
      <c r="W12" s="14">
        <f>'summary-IS-corrected'!BP12</f>
        <v>6.7999999999999994E-4</v>
      </c>
      <c r="X12" s="14">
        <f>'summary-IS-corrected'!BQ12</f>
        <v>8.7999999999999992E-4</v>
      </c>
      <c r="Y12" s="14">
        <f>'summary-IS-corrected'!BR12</f>
        <v>4.8000000000000001E-4</v>
      </c>
      <c r="Z12" s="14">
        <f>'summary-IS-corrected'!BS12</f>
        <v>9.7999999999999997E-4</v>
      </c>
      <c r="AA12" s="14">
        <f>'summary-IS-corrected'!BT12</f>
        <v>1.58E-3</v>
      </c>
      <c r="AB12" s="14">
        <f>'summary-IS-corrected'!BU12</f>
        <v>6.7999999999999994E-4</v>
      </c>
      <c r="AC12" s="14">
        <f>'summary-IS-corrected'!BV12</f>
        <v>5.7999999999999989E-4</v>
      </c>
      <c r="AD12" s="14">
        <f>'summary-IS-corrected'!BW12</f>
        <v>2.7999999999999998E-4</v>
      </c>
      <c r="AE12" s="14">
        <f>'summary-IS-corrected'!BX12</f>
        <v>4.8000000000000001E-4</v>
      </c>
      <c r="AF12" s="14">
        <f>'summary-IS-corrected'!BY12</f>
        <v>2.1800000000000001E-3</v>
      </c>
      <c r="AG12" s="14">
        <f>'summary-IS-corrected'!CA12</f>
        <v>8.7999999999999992E-4</v>
      </c>
      <c r="AH12" s="14">
        <f>'summary-IS-corrected'!CB12</f>
        <v>9.7999999999999997E-4</v>
      </c>
      <c r="AI12" s="14">
        <f>'summary-IS-corrected'!CC12</f>
        <v>1.1799999999999998E-3</v>
      </c>
      <c r="AJ12" s="14">
        <f>'summary-IS-corrected'!CD12</f>
        <v>1.2799999999999999E-3</v>
      </c>
      <c r="AK12" s="14">
        <f>'summary-IS-corrected'!CE12</f>
        <v>3.1800000000000001E-3</v>
      </c>
      <c r="AL12" s="14">
        <f>'summary-IS-corrected'!CF12</f>
        <v>0</v>
      </c>
      <c r="AM12" s="14">
        <f>'summary-IS-corrected'!CG12</f>
        <v>7.7999999999999999E-4</v>
      </c>
      <c r="AN12" s="14">
        <f>'summary-IS-corrected'!CH12</f>
        <v>1.48E-3</v>
      </c>
      <c r="AO12" s="14">
        <f>'summary-IS-corrected'!CI12</f>
        <v>8.7999999999999992E-4</v>
      </c>
      <c r="AP12" s="14">
        <f>'summary-IS-corrected'!CJ12</f>
        <v>6.7999999999999994E-4</v>
      </c>
      <c r="AQ12" s="14">
        <f>'summary-IS-corrected'!CL12</f>
        <v>7.7999999999999999E-4</v>
      </c>
      <c r="AR12" s="14">
        <f>'summary-IS-corrected'!CM12</f>
        <v>8.7999999999999992E-4</v>
      </c>
      <c r="AS12" s="14">
        <f>'summary-IS-corrected'!CN12</f>
        <v>1.7799999999999999E-3</v>
      </c>
      <c r="AT12" s="14">
        <f>'summary-IS-corrected'!CO12</f>
        <v>2.7999999999999998E-4</v>
      </c>
      <c r="AU12" s="14">
        <f>'summary-IS-corrected'!CP12</f>
        <v>1.1799999999999998E-3</v>
      </c>
      <c r="AV12" s="14">
        <f>'summary-IS-corrected'!CQ12</f>
        <v>1.3799999999999999E-3</v>
      </c>
      <c r="AW12" s="14"/>
    </row>
    <row r="13" spans="1:49" x14ac:dyDescent="0.2">
      <c r="A13">
        <f>'imported summary from web'!A13</f>
        <v>548.4</v>
      </c>
      <c r="B13" t="str">
        <f>'imported summary from web'!B13</f>
        <v>C28H54O7PN</v>
      </c>
      <c r="C13" s="2" t="str">
        <f>'imported summary from web'!C13</f>
        <v>LPC(20:2)</v>
      </c>
      <c r="D13" s="71"/>
      <c r="E13" s="131">
        <f>'summary-IS-corrected'!BB13</f>
        <v>2.0000000000000001E-4</v>
      </c>
      <c r="F13" s="14">
        <f>'summary-IS-corrected'!BC13</f>
        <v>2.0000000000000001E-4</v>
      </c>
      <c r="G13" s="14">
        <f>'summary-IS-corrected'!BD13</f>
        <v>0</v>
      </c>
      <c r="H13" s="14">
        <f>'summary-IS-corrected'!BO13</f>
        <v>5.0000000000000001E-4</v>
      </c>
      <c r="I13" s="14">
        <f>'summary-IS-corrected'!BZ13</f>
        <v>1E-4</v>
      </c>
      <c r="J13" s="14">
        <f>'summary-IS-corrected'!CK13</f>
        <v>0</v>
      </c>
      <c r="K13" s="14">
        <f>'summary-IS-corrected'!CR13</f>
        <v>0</v>
      </c>
      <c r="L13" s="14">
        <f t="shared" si="0"/>
        <v>1.3333333333333334E-4</v>
      </c>
      <c r="M13" s="14">
        <f>'summary-IS-corrected'!BE13</f>
        <v>1E-4</v>
      </c>
      <c r="N13" s="14">
        <f>'summary-IS-corrected'!BF13</f>
        <v>2.0000000000000001E-4</v>
      </c>
      <c r="O13" s="14">
        <f>'summary-IS-corrected'!BG13</f>
        <v>2.9999999999999997E-4</v>
      </c>
      <c r="P13" s="14">
        <f>'summary-IS-corrected'!BH13</f>
        <v>2.0000000000000001E-4</v>
      </c>
      <c r="Q13" s="14">
        <f>'summary-IS-corrected'!BI13</f>
        <v>0</v>
      </c>
      <c r="R13" s="14">
        <f>'summary-IS-corrected'!BJ13</f>
        <v>2.0000000000000001E-4</v>
      </c>
      <c r="S13" s="14">
        <f>'summary-IS-corrected'!BK13</f>
        <v>0</v>
      </c>
      <c r="T13" s="14">
        <f>'summary-IS-corrected'!BL13</f>
        <v>1E-4</v>
      </c>
      <c r="U13" s="14">
        <f>'summary-IS-corrected'!BM13</f>
        <v>0</v>
      </c>
      <c r="V13" s="14">
        <f>'summary-IS-corrected'!BN13</f>
        <v>1E-4</v>
      </c>
      <c r="W13" s="14">
        <f>'summary-IS-corrected'!BP13</f>
        <v>0</v>
      </c>
      <c r="X13" s="14">
        <f>'summary-IS-corrected'!BQ13</f>
        <v>0</v>
      </c>
      <c r="Y13" s="14">
        <f>'summary-IS-corrected'!BR13</f>
        <v>0</v>
      </c>
      <c r="Z13" s="14">
        <f>'summary-IS-corrected'!BS13</f>
        <v>0</v>
      </c>
      <c r="AA13" s="14">
        <f>'summary-IS-corrected'!BT13</f>
        <v>1E-4</v>
      </c>
      <c r="AB13" s="14">
        <f>'summary-IS-corrected'!BU13</f>
        <v>2.9999999999999997E-4</v>
      </c>
      <c r="AC13" s="14">
        <f>'summary-IS-corrected'!BV13</f>
        <v>1E-4</v>
      </c>
      <c r="AD13" s="14">
        <f>'summary-IS-corrected'!BW13</f>
        <v>1E-4</v>
      </c>
      <c r="AE13" s="14">
        <f>'summary-IS-corrected'!BX13</f>
        <v>0</v>
      </c>
      <c r="AF13" s="14">
        <f>'summary-IS-corrected'!BY13</f>
        <v>1E-4</v>
      </c>
      <c r="AG13" s="14">
        <f>'summary-IS-corrected'!CA13</f>
        <v>1.1000000000000001E-3</v>
      </c>
      <c r="AH13" s="14">
        <f>'summary-IS-corrected'!CB13</f>
        <v>5.0000000000000001E-4</v>
      </c>
      <c r="AI13" s="14">
        <f>'summary-IS-corrected'!CC13</f>
        <v>5.9999999999999995E-4</v>
      </c>
      <c r="AJ13" s="14">
        <f>'summary-IS-corrected'!CD13</f>
        <v>1E-4</v>
      </c>
      <c r="AK13" s="14">
        <f>'summary-IS-corrected'!CE13</f>
        <v>5.9999999999999995E-4</v>
      </c>
      <c r="AL13" s="14">
        <f>'summary-IS-corrected'!CF13</f>
        <v>2.0000000000000001E-4</v>
      </c>
      <c r="AM13" s="14">
        <f>'summary-IS-corrected'!CG13</f>
        <v>0</v>
      </c>
      <c r="AN13" s="14">
        <f>'summary-IS-corrected'!CH13</f>
        <v>1E-4</v>
      </c>
      <c r="AO13" s="14">
        <f>'summary-IS-corrected'!CI13</f>
        <v>0</v>
      </c>
      <c r="AP13" s="14">
        <f>'summary-IS-corrected'!CJ13</f>
        <v>1E-4</v>
      </c>
      <c r="AQ13" s="14">
        <f>'summary-IS-corrected'!CL13</f>
        <v>1E-4</v>
      </c>
      <c r="AR13" s="14">
        <f>'summary-IS-corrected'!CM13</f>
        <v>4.0000000000000002E-4</v>
      </c>
      <c r="AS13" s="14">
        <f>'summary-IS-corrected'!CN13</f>
        <v>5.0000000000000001E-4</v>
      </c>
      <c r="AT13" s="14">
        <f>'summary-IS-corrected'!CO13</f>
        <v>4.0000000000000002E-4</v>
      </c>
      <c r="AU13" s="14">
        <f>'summary-IS-corrected'!CP13</f>
        <v>0</v>
      </c>
      <c r="AV13" s="14">
        <f>'summary-IS-corrected'!CQ13</f>
        <v>0</v>
      </c>
      <c r="AW13" s="14"/>
    </row>
    <row r="14" spans="1:49" x14ac:dyDescent="0.2">
      <c r="A14">
        <f>'imported summary from web'!A14</f>
        <v>550.4</v>
      </c>
      <c r="B14" t="str">
        <f>'imported summary from web'!B14</f>
        <v>C28H56O7PN</v>
      </c>
      <c r="C14" s="2" t="str">
        <f>'imported summary from web'!C14</f>
        <v>LPC(20:1)</v>
      </c>
      <c r="D14" s="71"/>
      <c r="E14" s="131">
        <f>'summary-IS-corrected'!BB14</f>
        <v>1.98E-3</v>
      </c>
      <c r="F14" s="14">
        <f>'summary-IS-corrected'!BC14</f>
        <v>2.0799999999999998E-3</v>
      </c>
      <c r="G14" s="14">
        <f>'summary-IS-corrected'!BD14</f>
        <v>1.1799999999999998E-3</v>
      </c>
      <c r="H14" s="14">
        <f>'summary-IS-corrected'!BO14</f>
        <v>7.7999999999999999E-4</v>
      </c>
      <c r="I14" s="14">
        <f>'summary-IS-corrected'!BZ14</f>
        <v>1.58E-3</v>
      </c>
      <c r="J14" s="14">
        <f>'summary-IS-corrected'!CK14</f>
        <v>1.7799999999999999E-3</v>
      </c>
      <c r="K14" s="14">
        <f>'summary-IS-corrected'!CR14</f>
        <v>1.3799999999999999E-3</v>
      </c>
      <c r="L14" s="14">
        <f t="shared" si="0"/>
        <v>1.4633333333333332E-3</v>
      </c>
      <c r="M14" s="14">
        <f>'summary-IS-corrected'!BE14</f>
        <v>3.8000000000000002E-4</v>
      </c>
      <c r="N14" s="14">
        <f>'summary-IS-corrected'!BF14</f>
        <v>8.7999999999999992E-4</v>
      </c>
      <c r="O14" s="14">
        <f>'summary-IS-corrected'!BG14</f>
        <v>5.7999999999999989E-4</v>
      </c>
      <c r="P14" s="14">
        <f>'summary-IS-corrected'!BH14</f>
        <v>1.2799999999999999E-3</v>
      </c>
      <c r="Q14" s="14">
        <f>'summary-IS-corrected'!BI14</f>
        <v>9.7999999999999997E-4</v>
      </c>
      <c r="R14" s="14">
        <f>'summary-IS-corrected'!BJ14</f>
        <v>8.7999999999999992E-4</v>
      </c>
      <c r="S14" s="14">
        <f>'summary-IS-corrected'!BK14</f>
        <v>2.7999999999999998E-4</v>
      </c>
      <c r="T14" s="14">
        <f>'summary-IS-corrected'!BL14</f>
        <v>2.7999999999999998E-4</v>
      </c>
      <c r="U14" s="14">
        <f>'summary-IS-corrected'!BM14</f>
        <v>7.7999999999999999E-4</v>
      </c>
      <c r="V14" s="14">
        <f>'summary-IS-corrected'!BN14</f>
        <v>2.7999999999999998E-4</v>
      </c>
      <c r="W14" s="14">
        <f>'summary-IS-corrected'!BP14</f>
        <v>1.08E-3</v>
      </c>
      <c r="X14" s="14">
        <f>'summary-IS-corrected'!BQ14</f>
        <v>5.7999999999999989E-4</v>
      </c>
      <c r="Y14" s="14">
        <f>'summary-IS-corrected'!BR14</f>
        <v>1.1799999999999998E-3</v>
      </c>
      <c r="Z14" s="14">
        <f>'summary-IS-corrected'!BS14</f>
        <v>1.1799999999999998E-3</v>
      </c>
      <c r="AA14" s="14">
        <f>'summary-IS-corrected'!BT14</f>
        <v>1.2799999999999999E-3</v>
      </c>
      <c r="AB14" s="14">
        <f>'summary-IS-corrected'!BU14</f>
        <v>1.08E-3</v>
      </c>
      <c r="AC14" s="14">
        <f>'summary-IS-corrected'!BV14</f>
        <v>1.3799999999999999E-3</v>
      </c>
      <c r="AD14" s="14">
        <f>'summary-IS-corrected'!BW14</f>
        <v>4.8000000000000001E-4</v>
      </c>
      <c r="AE14" s="14">
        <f>'summary-IS-corrected'!BX14</f>
        <v>8.7999999999999992E-4</v>
      </c>
      <c r="AF14" s="14">
        <f>'summary-IS-corrected'!BY14</f>
        <v>1.58E-3</v>
      </c>
      <c r="AG14" s="14">
        <f>'summary-IS-corrected'!CA14</f>
        <v>1.58E-3</v>
      </c>
      <c r="AH14" s="14">
        <f>'summary-IS-corrected'!CB14</f>
        <v>9.7999999999999997E-4</v>
      </c>
      <c r="AI14" s="14">
        <f>'summary-IS-corrected'!CC14</f>
        <v>1.08E-3</v>
      </c>
      <c r="AJ14" s="14">
        <f>'summary-IS-corrected'!CD14</f>
        <v>1.8799999999999999E-3</v>
      </c>
      <c r="AK14" s="14">
        <f>'summary-IS-corrected'!CE14</f>
        <v>2.1800000000000001E-3</v>
      </c>
      <c r="AL14" s="14">
        <f>'summary-IS-corrected'!CF14</f>
        <v>1.58E-3</v>
      </c>
      <c r="AM14" s="14">
        <f>'summary-IS-corrected'!CG14</f>
        <v>1.3799999999999999E-3</v>
      </c>
      <c r="AN14" s="14">
        <f>'summary-IS-corrected'!CH14</f>
        <v>1.58E-3</v>
      </c>
      <c r="AO14" s="14">
        <f>'summary-IS-corrected'!CI14</f>
        <v>1.2799999999999999E-3</v>
      </c>
      <c r="AP14" s="14">
        <f>'summary-IS-corrected'!CJ14</f>
        <v>1.08E-3</v>
      </c>
      <c r="AQ14" s="14">
        <f>'summary-IS-corrected'!CL14</f>
        <v>3.8000000000000002E-4</v>
      </c>
      <c r="AR14" s="14">
        <f>'summary-IS-corrected'!CM14</f>
        <v>1.2799999999999999E-3</v>
      </c>
      <c r="AS14" s="14">
        <f>'summary-IS-corrected'!CN14</f>
        <v>2.2799999999999999E-3</v>
      </c>
      <c r="AT14" s="14">
        <f>'summary-IS-corrected'!CO14</f>
        <v>1.08E-3</v>
      </c>
      <c r="AU14" s="14">
        <f>'summary-IS-corrected'!CP14</f>
        <v>1.3799999999999999E-3</v>
      </c>
      <c r="AV14" s="14">
        <f>'summary-IS-corrected'!CQ14</f>
        <v>1.7799999999999999E-3</v>
      </c>
      <c r="AW14" s="14"/>
    </row>
    <row r="15" spans="1:49" x14ac:dyDescent="0.2">
      <c r="A15">
        <f>'imported summary from web'!A15</f>
        <v>552.4</v>
      </c>
      <c r="B15" t="str">
        <f>'imported summary from web'!B15</f>
        <v>C28H58O7PN</v>
      </c>
      <c r="C15" s="2" t="str">
        <f>'imported summary from web'!C15</f>
        <v>LPC(20:0)</v>
      </c>
      <c r="D15" s="71"/>
      <c r="E15" s="131">
        <f>'summary-IS-corrected'!BB15</f>
        <v>1.5999999999999999E-3</v>
      </c>
      <c r="F15" s="14">
        <f>'summary-IS-corrected'!BC15</f>
        <v>8.0000000000000004E-4</v>
      </c>
      <c r="G15" s="14">
        <f>'summary-IS-corrected'!BD15</f>
        <v>1.0999999999999998E-3</v>
      </c>
      <c r="H15" s="14">
        <f>'summary-IS-corrected'!BO15</f>
        <v>2.8E-3</v>
      </c>
      <c r="I15" s="14">
        <f>'summary-IS-corrected'!BZ15</f>
        <v>2.5000000000000001E-3</v>
      </c>
      <c r="J15" s="14">
        <f>'summary-IS-corrected'!CK15</f>
        <v>1E-3</v>
      </c>
      <c r="K15" s="14">
        <f>'summary-IS-corrected'!CR15</f>
        <v>1.5999999999999999E-3</v>
      </c>
      <c r="L15" s="14">
        <f t="shared" si="0"/>
        <v>1.6333333333333332E-3</v>
      </c>
      <c r="M15" s="14">
        <f>'summary-IS-corrected'!BE15</f>
        <v>5.0000000000000001E-4</v>
      </c>
      <c r="N15" s="14">
        <f>'summary-IS-corrected'!BF15</f>
        <v>1E-3</v>
      </c>
      <c r="O15" s="14">
        <f>'summary-IS-corrected'!BG15</f>
        <v>6.9999999999999999E-4</v>
      </c>
      <c r="P15" s="14">
        <f>'summary-IS-corrected'!BH15</f>
        <v>2.9999999999999992E-4</v>
      </c>
      <c r="Q15" s="14">
        <f>'summary-IS-corrected'!BI15</f>
        <v>8.9999999999999987E-4</v>
      </c>
      <c r="R15" s="14">
        <f>'summary-IS-corrected'!BJ15</f>
        <v>3.9999999999999996E-4</v>
      </c>
      <c r="S15" s="14">
        <f>'summary-IS-corrected'!BK15</f>
        <v>8.9999999999999987E-4</v>
      </c>
      <c r="T15" s="14">
        <f>'summary-IS-corrected'!BL15</f>
        <v>1.9000000000000002E-3</v>
      </c>
      <c r="U15" s="14">
        <f>'summary-IS-corrected'!BM15</f>
        <v>1.2999999999999999E-3</v>
      </c>
      <c r="V15" s="14">
        <f>'summary-IS-corrected'!BN15</f>
        <v>1.5999999999999999E-3</v>
      </c>
      <c r="W15" s="14">
        <f>'summary-IS-corrected'!BP15</f>
        <v>1.2000000000000001E-3</v>
      </c>
      <c r="X15" s="14">
        <f>'summary-IS-corrected'!BQ15</f>
        <v>8.0000000000000004E-4</v>
      </c>
      <c r="Y15" s="14">
        <f>'summary-IS-corrected'!BR15</f>
        <v>1.9999999999999998E-4</v>
      </c>
      <c r="Z15" s="14">
        <f>'summary-IS-corrected'!BS15</f>
        <v>8.9999999999999987E-4</v>
      </c>
      <c r="AA15" s="14">
        <f>'summary-IS-corrected'!BT15</f>
        <v>1.9000000000000002E-3</v>
      </c>
      <c r="AB15" s="14">
        <f>'summary-IS-corrected'!BU15</f>
        <v>1.5E-3</v>
      </c>
      <c r="AC15" s="14">
        <f>'summary-IS-corrected'!BV15</f>
        <v>1.0999999999999998E-3</v>
      </c>
      <c r="AD15" s="14">
        <f>'summary-IS-corrected'!BW15</f>
        <v>1.2000000000000001E-3</v>
      </c>
      <c r="AE15" s="14">
        <f>'summary-IS-corrected'!BX15</f>
        <v>8.9999999999999987E-4</v>
      </c>
      <c r="AF15" s="14">
        <f>'summary-IS-corrected'!BY15</f>
        <v>1.7000000000000001E-3</v>
      </c>
      <c r="AG15" s="14">
        <f>'summary-IS-corrected'!CA15</f>
        <v>2.9000000000000002E-3</v>
      </c>
      <c r="AH15" s="14">
        <f>'summary-IS-corrected'!CB15</f>
        <v>1.9000000000000002E-3</v>
      </c>
      <c r="AI15" s="14">
        <f>'summary-IS-corrected'!CC15</f>
        <v>1.9000000000000002E-3</v>
      </c>
      <c r="AJ15" s="14">
        <f>'summary-IS-corrected'!CD15</f>
        <v>2E-3</v>
      </c>
      <c r="AK15" s="14">
        <f>'summary-IS-corrected'!CE15</f>
        <v>1.3999999999999998E-3</v>
      </c>
      <c r="AL15" s="14">
        <f>'summary-IS-corrected'!CF15</f>
        <v>5.9999999999999995E-4</v>
      </c>
      <c r="AM15" s="14">
        <f>'summary-IS-corrected'!CG15</f>
        <v>1.5E-3</v>
      </c>
      <c r="AN15" s="14">
        <f>'summary-IS-corrected'!CH15</f>
        <v>1.5E-3</v>
      </c>
      <c r="AO15" s="14">
        <f>'summary-IS-corrected'!CI15</f>
        <v>8.0000000000000004E-4</v>
      </c>
      <c r="AP15" s="14">
        <f>'summary-IS-corrected'!CJ15</f>
        <v>2.0999999999999999E-3</v>
      </c>
      <c r="AQ15" s="14">
        <f>'summary-IS-corrected'!CL15</f>
        <v>1.5E-3</v>
      </c>
      <c r="AR15" s="14">
        <f>'summary-IS-corrected'!CM15</f>
        <v>2.2000000000000001E-3</v>
      </c>
      <c r="AS15" s="14">
        <f>'summary-IS-corrected'!CN15</f>
        <v>3.3E-3</v>
      </c>
      <c r="AT15" s="14">
        <f>'summary-IS-corrected'!CO15</f>
        <v>1.2999999999999999E-3</v>
      </c>
      <c r="AU15" s="14">
        <f>'summary-IS-corrected'!CP15</f>
        <v>5.0000000000000001E-4</v>
      </c>
      <c r="AV15" s="14">
        <f>'summary-IS-corrected'!CQ15</f>
        <v>8.9999999999999987E-4</v>
      </c>
      <c r="AW15" s="14"/>
    </row>
    <row r="16" spans="1:49" x14ac:dyDescent="0.2">
      <c r="A16">
        <f>'imported summary from web'!A16</f>
        <v>568.29999999999995</v>
      </c>
      <c r="B16" t="str">
        <f>'imported summary from web'!B16</f>
        <v>C30H50O7PN</v>
      </c>
      <c r="C16" s="2" t="str">
        <f>'imported summary from web'!C16</f>
        <v>LPC(22:6)</v>
      </c>
      <c r="D16" s="71"/>
      <c r="E16" s="131">
        <f>'summary-IS-corrected'!BB16</f>
        <v>1.7512599999999998</v>
      </c>
      <c r="F16" s="14">
        <f>'summary-IS-corrected'!BC16</f>
        <v>1.8811599999999999</v>
      </c>
      <c r="G16" s="14">
        <f>'summary-IS-corrected'!BD16</f>
        <v>1.89676</v>
      </c>
      <c r="H16" s="14">
        <f>'summary-IS-corrected'!BO16</f>
        <v>1.7893599999999998</v>
      </c>
      <c r="I16" s="14">
        <f>'summary-IS-corrected'!BZ16</f>
        <v>1.5204599999999999</v>
      </c>
      <c r="J16" s="14">
        <f>'summary-IS-corrected'!CK16</f>
        <v>1.6880599999999999</v>
      </c>
      <c r="K16" s="14">
        <f>'summary-IS-corrected'!CR16</f>
        <v>1.5894599999999999</v>
      </c>
      <c r="L16" s="14">
        <f t="shared" si="0"/>
        <v>1.7275433333333332</v>
      </c>
      <c r="M16" s="14">
        <f>'summary-IS-corrected'!BE16</f>
        <v>0.82225999999999999</v>
      </c>
      <c r="N16" s="14">
        <f>'summary-IS-corrected'!BF16</f>
        <v>0.68215999999999999</v>
      </c>
      <c r="O16" s="14">
        <f>'summary-IS-corrected'!BG16</f>
        <v>0.91105999999999998</v>
      </c>
      <c r="P16" s="14">
        <f>'summary-IS-corrected'!BH16</f>
        <v>0.87236000000000002</v>
      </c>
      <c r="Q16" s="14">
        <f>'summary-IS-corrected'!BI16</f>
        <v>2.4117599999999997</v>
      </c>
      <c r="R16" s="14">
        <f>'summary-IS-corrected'!BJ16</f>
        <v>1.62896</v>
      </c>
      <c r="S16" s="14">
        <f>'summary-IS-corrected'!BK16</f>
        <v>0.53095999999999999</v>
      </c>
      <c r="T16" s="14">
        <f>'summary-IS-corrected'!BL16</f>
        <v>1.0548599999999999</v>
      </c>
      <c r="U16" s="14">
        <f>'summary-IS-corrected'!BM16</f>
        <v>0.65786</v>
      </c>
      <c r="V16" s="14">
        <f>'summary-IS-corrected'!BN16</f>
        <v>0.70176000000000005</v>
      </c>
      <c r="W16" s="14">
        <f>'summary-IS-corrected'!BP16</f>
        <v>2.22126</v>
      </c>
      <c r="X16" s="14">
        <f>'summary-IS-corrected'!BQ16</f>
        <v>2.5765599999999997</v>
      </c>
      <c r="Y16" s="14">
        <f>'summary-IS-corrected'!BR16</f>
        <v>0.37575999999999998</v>
      </c>
      <c r="Z16" s="14">
        <f>'summary-IS-corrected'!BS16</f>
        <v>1.1076599999999999</v>
      </c>
      <c r="AA16" s="14">
        <f>'summary-IS-corrected'!BT16</f>
        <v>1.1134599999999999</v>
      </c>
      <c r="AB16" s="14">
        <f>'summary-IS-corrected'!BU16</f>
        <v>0.69486000000000003</v>
      </c>
      <c r="AC16" s="14">
        <f>'summary-IS-corrected'!BV16</f>
        <v>3.09836</v>
      </c>
      <c r="AD16" s="14">
        <f>'summary-IS-corrected'!BW16</f>
        <v>3.4970599999999998</v>
      </c>
      <c r="AE16" s="14">
        <f>'summary-IS-corrected'!BX16</f>
        <v>1.3773599999999999</v>
      </c>
      <c r="AF16" s="14">
        <f>'summary-IS-corrected'!BY16</f>
        <v>1.58656</v>
      </c>
      <c r="AG16" s="14">
        <f>'summary-IS-corrected'!CA16</f>
        <v>1.0391599999999999</v>
      </c>
      <c r="AH16" s="14">
        <f>'summary-IS-corrected'!CB16</f>
        <v>0.76705999999999996</v>
      </c>
      <c r="AI16" s="14">
        <f>'summary-IS-corrected'!CC16</f>
        <v>4.4747600000000007</v>
      </c>
      <c r="AJ16" s="14">
        <f>'summary-IS-corrected'!CD16</f>
        <v>4.7797600000000005</v>
      </c>
      <c r="AK16" s="14">
        <f>'summary-IS-corrected'!CE16</f>
        <v>1.9849599999999998</v>
      </c>
      <c r="AL16" s="14">
        <f>'summary-IS-corrected'!CF16</f>
        <v>0.68235999999999997</v>
      </c>
      <c r="AM16" s="14">
        <f>'summary-IS-corrected'!CG16</f>
        <v>1.0345599999999999</v>
      </c>
      <c r="AN16" s="14">
        <f>'summary-IS-corrected'!CH16</f>
        <v>0.75785999999999998</v>
      </c>
      <c r="AO16" s="14">
        <f>'summary-IS-corrected'!CI16</f>
        <v>2.6500599999999999</v>
      </c>
      <c r="AP16" s="14">
        <f>'summary-IS-corrected'!CJ16</f>
        <v>4.0383599999999999</v>
      </c>
      <c r="AQ16" s="14">
        <f>'summary-IS-corrected'!CL16</f>
        <v>1.0692599999999999</v>
      </c>
      <c r="AR16" s="14">
        <f>'summary-IS-corrected'!CM16</f>
        <v>1.2474599999999998</v>
      </c>
      <c r="AS16" s="14">
        <f>'summary-IS-corrected'!CN16</f>
        <v>1.8576599999999999</v>
      </c>
      <c r="AT16" s="14">
        <f>'summary-IS-corrected'!CO16</f>
        <v>0.70555999999999996</v>
      </c>
      <c r="AU16" s="14">
        <f>'summary-IS-corrected'!CP16</f>
        <v>2.2584599999999999</v>
      </c>
      <c r="AV16" s="14">
        <f>'summary-IS-corrected'!CQ16</f>
        <v>1.9584599999999999</v>
      </c>
      <c r="AW16" s="14"/>
    </row>
    <row r="17" spans="1:49" x14ac:dyDescent="0.2">
      <c r="A17">
        <f>'imported summary from web'!A17</f>
        <v>570.29999999999995</v>
      </c>
      <c r="B17" t="str">
        <f>'imported summary from web'!B17</f>
        <v>C30H52O7PN</v>
      </c>
      <c r="C17" s="2" t="str">
        <f>'imported summary from web'!C17</f>
        <v>LPC(22:5)</v>
      </c>
      <c r="D17" s="71"/>
      <c r="E17" s="131">
        <f>'summary-IS-corrected'!BB17</f>
        <v>9.1999999999999998E-3</v>
      </c>
      <c r="F17" s="14">
        <f>'summary-IS-corrected'!BC17</f>
        <v>1.7399999999999999E-2</v>
      </c>
      <c r="G17" s="14">
        <f>'summary-IS-corrected'!BD17</f>
        <v>5.8999999999999999E-3</v>
      </c>
      <c r="H17" s="14">
        <f>'summary-IS-corrected'!BO17</f>
        <v>1.61E-2</v>
      </c>
      <c r="I17" s="14">
        <f>'summary-IS-corrected'!BZ17</f>
        <v>1.03E-2</v>
      </c>
      <c r="J17" s="14">
        <f>'summary-IS-corrected'!CK17</f>
        <v>9.1000000000000004E-3</v>
      </c>
      <c r="K17" s="14">
        <f>'summary-IS-corrected'!CR17</f>
        <v>1.09E-2</v>
      </c>
      <c r="L17" s="14">
        <f t="shared" si="0"/>
        <v>1.1616666666666664E-2</v>
      </c>
      <c r="M17" s="14">
        <f>'summary-IS-corrected'!BE17</f>
        <v>8.0000000000000004E-4</v>
      </c>
      <c r="N17" s="14">
        <f>'summary-IS-corrected'!BF17</f>
        <v>0</v>
      </c>
      <c r="O17" s="14">
        <f>'summary-IS-corrected'!BG17</f>
        <v>2.3400000000000001E-2</v>
      </c>
      <c r="P17" s="14">
        <f>'summary-IS-corrected'!BH17</f>
        <v>2.3800000000000002E-2</v>
      </c>
      <c r="Q17" s="14">
        <f>'summary-IS-corrected'!BI17</f>
        <v>0</v>
      </c>
      <c r="R17" s="14">
        <f>'summary-IS-corrected'!BJ17</f>
        <v>1.2999999999999999E-3</v>
      </c>
      <c r="S17" s="14">
        <f>'summary-IS-corrected'!BK17</f>
        <v>5.0000000000000001E-4</v>
      </c>
      <c r="T17" s="14">
        <f>'summary-IS-corrected'!BL17</f>
        <v>5.8999999999999999E-3</v>
      </c>
      <c r="U17" s="14">
        <f>'summary-IS-corrected'!BM17</f>
        <v>8.2000000000000007E-3</v>
      </c>
      <c r="V17" s="14">
        <f>'summary-IS-corrected'!BN17</f>
        <v>5.7000000000000002E-3</v>
      </c>
      <c r="W17" s="14">
        <f>'summary-IS-corrected'!BP17</f>
        <v>2.8E-3</v>
      </c>
      <c r="X17" s="14">
        <f>'summary-IS-corrected'!BQ17</f>
        <v>0</v>
      </c>
      <c r="Y17" s="14">
        <f>'summary-IS-corrected'!BR17</f>
        <v>1.6999999999999999E-3</v>
      </c>
      <c r="Z17" s="14">
        <f>'summary-IS-corrected'!BS17</f>
        <v>0</v>
      </c>
      <c r="AA17" s="14">
        <f>'summary-IS-corrected'!BT17</f>
        <v>2.4799999999999999E-2</v>
      </c>
      <c r="AB17" s="14">
        <f>'summary-IS-corrected'!BU17</f>
        <v>2.46E-2</v>
      </c>
      <c r="AC17" s="14">
        <f>'summary-IS-corrected'!BV17</f>
        <v>0</v>
      </c>
      <c r="AD17" s="14">
        <f>'summary-IS-corrected'!BW17</f>
        <v>0</v>
      </c>
      <c r="AE17" s="14">
        <f>'summary-IS-corrected'!BX17</f>
        <v>4.3E-3</v>
      </c>
      <c r="AF17" s="14">
        <f>'summary-IS-corrected'!BY17</f>
        <v>8.0000000000000002E-3</v>
      </c>
      <c r="AG17" s="14">
        <f>'summary-IS-corrected'!CA17</f>
        <v>1.0699999999999999E-2</v>
      </c>
      <c r="AH17" s="14">
        <f>'summary-IS-corrected'!CB17</f>
        <v>1.4999999999999999E-2</v>
      </c>
      <c r="AI17" s="14">
        <f>'summary-IS-corrected'!CC17</f>
        <v>0</v>
      </c>
      <c r="AJ17" s="14">
        <f>'summary-IS-corrected'!CD17</f>
        <v>0</v>
      </c>
      <c r="AK17" s="14">
        <f>'summary-IS-corrected'!CE17</f>
        <v>7.4999999999999997E-3</v>
      </c>
      <c r="AL17" s="14">
        <f>'summary-IS-corrected'!CF17</f>
        <v>8.8000000000000005E-3</v>
      </c>
      <c r="AM17" s="14">
        <f>'summary-IS-corrected'!CG17</f>
        <v>1.1599999999999999E-2</v>
      </c>
      <c r="AN17" s="14">
        <f>'summary-IS-corrected'!CH17</f>
        <v>2.64E-2</v>
      </c>
      <c r="AO17" s="14">
        <f>'summary-IS-corrected'!CI17</f>
        <v>4.0000000000000002E-4</v>
      </c>
      <c r="AP17" s="14">
        <f>'summary-IS-corrected'!CJ17</f>
        <v>6.9999999999999999E-4</v>
      </c>
      <c r="AQ17" s="14">
        <f>'summary-IS-corrected'!CL17</f>
        <v>0</v>
      </c>
      <c r="AR17" s="14">
        <f>'summary-IS-corrected'!CM17</f>
        <v>3.0999999999999999E-3</v>
      </c>
      <c r="AS17" s="14">
        <f>'summary-IS-corrected'!CN17</f>
        <v>3.8300000000000001E-2</v>
      </c>
      <c r="AT17" s="14">
        <f>'summary-IS-corrected'!CO17</f>
        <v>2.0400000000000001E-2</v>
      </c>
      <c r="AU17" s="14">
        <f>'summary-IS-corrected'!CP17</f>
        <v>2.5999999999999999E-3</v>
      </c>
      <c r="AV17" s="14">
        <f>'summary-IS-corrected'!CQ17</f>
        <v>3.7000000000000002E-3</v>
      </c>
      <c r="AW17" s="14"/>
    </row>
    <row r="18" spans="1:49" x14ac:dyDescent="0.2">
      <c r="A18" s="2" t="s">
        <v>295</v>
      </c>
      <c r="C18" s="2" t="s">
        <v>295</v>
      </c>
      <c r="E18" s="132">
        <f>'summary-IS-corrected'!BB18</f>
        <v>2.6703599999999996</v>
      </c>
      <c r="F18" s="16">
        <f>'summary-IS-corrected'!BC18</f>
        <v>2.8597599999999996</v>
      </c>
      <c r="G18" s="16">
        <f>'summary-IS-corrected'!BD18</f>
        <v>2.8671599999999997</v>
      </c>
      <c r="H18" s="16">
        <f>'summary-IS-corrected'!BO18</f>
        <v>2.7429599999999996</v>
      </c>
      <c r="I18" s="16">
        <f>'summary-IS-corrected'!BZ18</f>
        <v>2.3792599999999999</v>
      </c>
      <c r="J18" s="16">
        <f>'summary-IS-corrected'!CK18</f>
        <v>2.6016599999999999</v>
      </c>
      <c r="K18" s="16">
        <f>'summary-IS-corrected'!CR18</f>
        <v>2.4551599999999998</v>
      </c>
      <c r="L18" s="14">
        <f t="shared" si="0"/>
        <v>2.6509933333333335</v>
      </c>
      <c r="M18" s="16">
        <f>'summary-IS-corrected'!BE18</f>
        <v>1.3691799999999998</v>
      </c>
      <c r="N18" s="16">
        <f>'summary-IS-corrected'!BF18</f>
        <v>1.1023799999999999</v>
      </c>
      <c r="O18" s="16">
        <f>'summary-IS-corrected'!BG18</f>
        <v>1.8193600000000001</v>
      </c>
      <c r="P18" s="16">
        <f>'summary-IS-corrected'!BH18</f>
        <v>1.5157599999999998</v>
      </c>
      <c r="Q18" s="16">
        <f>'summary-IS-corrected'!BI18</f>
        <v>3.0835599999999994</v>
      </c>
      <c r="R18" s="16">
        <f>'summary-IS-corrected'!BJ18</f>
        <v>2.07036</v>
      </c>
      <c r="S18" s="16">
        <f>'summary-IS-corrected'!BK18</f>
        <v>0.8593599999999999</v>
      </c>
      <c r="T18" s="16">
        <f>'summary-IS-corrected'!BL18</f>
        <v>1.8475599999999999</v>
      </c>
      <c r="U18" s="16">
        <f>'summary-IS-corrected'!BM18</f>
        <v>1.1419600000000001</v>
      </c>
      <c r="V18" s="16">
        <f>'summary-IS-corrected'!BN18</f>
        <v>1.1935600000000002</v>
      </c>
      <c r="W18" s="16">
        <f>'summary-IS-corrected'!BP18</f>
        <v>2.8498600000000001</v>
      </c>
      <c r="X18" s="16">
        <f>'summary-IS-corrected'!BQ18</f>
        <v>3.3167599999999999</v>
      </c>
      <c r="Y18" s="16">
        <f>'summary-IS-corrected'!BR18</f>
        <v>0.63796000000000008</v>
      </c>
      <c r="Z18" s="16">
        <f>'summary-IS-corrected'!BS18</f>
        <v>1.7069599999999998</v>
      </c>
      <c r="AA18" s="16">
        <f>'summary-IS-corrected'!BT18</f>
        <v>2.2112599999999993</v>
      </c>
      <c r="AB18" s="16">
        <f>'summary-IS-corrected'!BU18</f>
        <v>1.50746</v>
      </c>
      <c r="AC18" s="16">
        <f>'summary-IS-corrected'!BV18</f>
        <v>3.94706</v>
      </c>
      <c r="AD18" s="16">
        <f>'summary-IS-corrected'!BW18</f>
        <v>4.3442600000000002</v>
      </c>
      <c r="AE18" s="16">
        <f>'summary-IS-corrected'!BX18</f>
        <v>2.18736</v>
      </c>
      <c r="AF18" s="16">
        <f>'summary-IS-corrected'!BY18</f>
        <v>2.7474600000000002</v>
      </c>
      <c r="AG18" s="16">
        <f>'summary-IS-corrected'!CA18</f>
        <v>1.7906599999999999</v>
      </c>
      <c r="AH18" s="16">
        <f>'summary-IS-corrected'!CB18</f>
        <v>1.4780599999999997</v>
      </c>
      <c r="AI18" s="16">
        <f>'summary-IS-corrected'!CC18</f>
        <v>5.4819600000000008</v>
      </c>
      <c r="AJ18" s="16">
        <f>'summary-IS-corrected'!CD18</f>
        <v>5.9506600000000009</v>
      </c>
      <c r="AK18" s="16">
        <f>'summary-IS-corrected'!CE18</f>
        <v>3.2815599999999994</v>
      </c>
      <c r="AL18" s="16">
        <f>'summary-IS-corrected'!CF18</f>
        <v>1.2861799999999999</v>
      </c>
      <c r="AM18" s="16">
        <f>'summary-IS-corrected'!CG18</f>
        <v>1.9139599999999999</v>
      </c>
      <c r="AN18" s="16">
        <f>'summary-IS-corrected'!CH18</f>
        <v>1.5951599999999999</v>
      </c>
      <c r="AO18" s="16">
        <f>'summary-IS-corrected'!CI18</f>
        <v>3.4131599999999995</v>
      </c>
      <c r="AP18" s="16">
        <f>'summary-IS-corrected'!CJ18</f>
        <v>4.9972599999999998</v>
      </c>
      <c r="AQ18" s="16">
        <f>'summary-IS-corrected'!CL18</f>
        <v>1.6417599999999999</v>
      </c>
      <c r="AR18" s="16">
        <f>'summary-IS-corrected'!CM18</f>
        <v>2.1455599999999997</v>
      </c>
      <c r="AS18" s="16">
        <f>'summary-IS-corrected'!CN18</f>
        <v>3.4646599999999999</v>
      </c>
      <c r="AT18" s="16">
        <f>'summary-IS-corrected'!CO18</f>
        <v>1.3575599999999997</v>
      </c>
      <c r="AU18" s="16">
        <f>'summary-IS-corrected'!CP18</f>
        <v>2.9970600000000003</v>
      </c>
      <c r="AV18" s="16">
        <f>'summary-IS-corrected'!CQ18</f>
        <v>2.6178599999999999</v>
      </c>
      <c r="AW18" s="16"/>
    </row>
    <row r="19" spans="1:49" x14ac:dyDescent="0.2">
      <c r="A19">
        <f>'imported summary from web'!A20</f>
        <v>676.5</v>
      </c>
      <c r="B19" t="str">
        <f>'imported summary from web'!B20</f>
        <v>C36H70O8PN</v>
      </c>
      <c r="C19" s="2" t="str">
        <f>'imported summary from web'!C20</f>
        <v>PC(28:1)</v>
      </c>
      <c r="D19" s="71"/>
      <c r="E19" s="131">
        <f>'summary-IS-corrected'!BB19</f>
        <v>9.2999999999999992E-3</v>
      </c>
      <c r="F19" s="14">
        <f>'summary-IS-corrected'!BC19</f>
        <v>5.3E-3</v>
      </c>
      <c r="G19" s="14">
        <f>'summary-IS-corrected'!BD19</f>
        <v>9.5999999999999992E-3</v>
      </c>
      <c r="H19" s="14">
        <f>'summary-IS-corrected'!BO19</f>
        <v>8.0000000000000002E-3</v>
      </c>
      <c r="I19" s="14">
        <f>'summary-IS-corrected'!BZ19</f>
        <v>8.8000000000000005E-3</v>
      </c>
      <c r="J19" s="14">
        <f>'summary-IS-corrected'!CK19</f>
        <v>9.1000000000000004E-3</v>
      </c>
      <c r="K19" s="14">
        <f>'summary-IS-corrected'!CR19</f>
        <v>8.9999999999999993E-3</v>
      </c>
      <c r="L19" s="14">
        <f t="shared" si="0"/>
        <v>8.3000000000000001E-3</v>
      </c>
      <c r="M19" s="14">
        <f>'summary-IS-corrected'!BE19</f>
        <v>7.3000000000000001E-3</v>
      </c>
      <c r="N19" s="14">
        <f>'summary-IS-corrected'!BF19</f>
        <v>5.0000000000000001E-3</v>
      </c>
      <c r="O19" s="14">
        <f>'summary-IS-corrected'!BG19</f>
        <v>5.4000000000000003E-3</v>
      </c>
      <c r="P19" s="14">
        <f>'summary-IS-corrected'!BH19</f>
        <v>6.1999999999999998E-3</v>
      </c>
      <c r="Q19" s="14">
        <f>'summary-IS-corrected'!BI19</f>
        <v>8.8999999999999999E-3</v>
      </c>
      <c r="R19" s="14">
        <f>'summary-IS-corrected'!BJ19</f>
        <v>5.5999999999999999E-3</v>
      </c>
      <c r="S19" s="14">
        <f>'summary-IS-corrected'!BK19</f>
        <v>7.4999999999999997E-3</v>
      </c>
      <c r="T19" s="14">
        <f>'summary-IS-corrected'!BL19</f>
        <v>6.3E-3</v>
      </c>
      <c r="U19" s="14">
        <f>'summary-IS-corrected'!BM19</f>
        <v>7.7000000000000002E-3</v>
      </c>
      <c r="V19" s="14">
        <f>'summary-IS-corrected'!BN19</f>
        <v>8.2000000000000007E-3</v>
      </c>
      <c r="W19" s="14">
        <f>'summary-IS-corrected'!BP19</f>
        <v>9.9000000000000008E-3</v>
      </c>
      <c r="X19" s="14">
        <f>'summary-IS-corrected'!BQ19</f>
        <v>6.8999999999999999E-3</v>
      </c>
      <c r="Y19" s="14">
        <f>'summary-IS-corrected'!BR19</f>
        <v>5.3E-3</v>
      </c>
      <c r="Z19" s="14">
        <f>'summary-IS-corrected'!BS19</f>
        <v>7.3000000000000001E-3</v>
      </c>
      <c r="AA19" s="14">
        <f>'summary-IS-corrected'!BT19</f>
        <v>6.4999999999999997E-3</v>
      </c>
      <c r="AB19" s="14">
        <f>'summary-IS-corrected'!BU19</f>
        <v>1.0999999999999999E-2</v>
      </c>
      <c r="AC19" s="14">
        <f>'summary-IS-corrected'!BV19</f>
        <v>6.1999999999999998E-3</v>
      </c>
      <c r="AD19" s="14">
        <f>'summary-IS-corrected'!BW19</f>
        <v>5.7999999999999996E-3</v>
      </c>
      <c r="AE19" s="14">
        <f>'summary-IS-corrected'!BX19</f>
        <v>5.0000000000000001E-3</v>
      </c>
      <c r="AF19" s="14">
        <f>'summary-IS-corrected'!BY19</f>
        <v>5.1000000000000004E-3</v>
      </c>
      <c r="AG19" s="14">
        <f>'summary-IS-corrected'!CA19</f>
        <v>8.8000000000000005E-3</v>
      </c>
      <c r="AH19" s="14">
        <f>'summary-IS-corrected'!CB19</f>
        <v>5.7999999999999996E-3</v>
      </c>
      <c r="AI19" s="14">
        <f>'summary-IS-corrected'!CC19</f>
        <v>8.5000000000000006E-3</v>
      </c>
      <c r="AJ19" s="14">
        <f>'summary-IS-corrected'!CD19</f>
        <v>1.46E-2</v>
      </c>
      <c r="AK19" s="14">
        <f>'summary-IS-corrected'!CE19</f>
        <v>4.1000000000000003E-3</v>
      </c>
      <c r="AL19" s="14">
        <f>'summary-IS-corrected'!CF19</f>
        <v>9.1000000000000004E-3</v>
      </c>
      <c r="AM19" s="14">
        <f>'summary-IS-corrected'!CG19</f>
        <v>7.1000000000000004E-3</v>
      </c>
      <c r="AN19" s="14">
        <f>'summary-IS-corrected'!CH19</f>
        <v>7.1999999999999998E-3</v>
      </c>
      <c r="AO19" s="14">
        <f>'summary-IS-corrected'!CI19</f>
        <v>5.1000000000000004E-3</v>
      </c>
      <c r="AP19" s="14">
        <f>'summary-IS-corrected'!CJ19</f>
        <v>9.5999999999999992E-3</v>
      </c>
      <c r="AQ19" s="14">
        <f>'summary-IS-corrected'!CL19</f>
        <v>3.8999999999999998E-3</v>
      </c>
      <c r="AR19" s="14">
        <f>'summary-IS-corrected'!CM19</f>
        <v>6.0000000000000001E-3</v>
      </c>
      <c r="AS19" s="14">
        <f>'summary-IS-corrected'!CN19</f>
        <v>6.4000000000000003E-3</v>
      </c>
      <c r="AT19" s="14">
        <f>'summary-IS-corrected'!CO19</f>
        <v>4.1000000000000003E-3</v>
      </c>
      <c r="AU19" s="14">
        <f>'summary-IS-corrected'!CP19</f>
        <v>5.4000000000000003E-3</v>
      </c>
      <c r="AV19" s="14">
        <f>'summary-IS-corrected'!CQ19</f>
        <v>7.1999999999999998E-3</v>
      </c>
      <c r="AW19" s="14"/>
    </row>
    <row r="20" spans="1:49" x14ac:dyDescent="0.2">
      <c r="A20">
        <f>'imported summary from web'!A23</f>
        <v>704.5</v>
      </c>
      <c r="B20" t="str">
        <f>'imported summary from web'!B23</f>
        <v>C38H74O8PN</v>
      </c>
      <c r="C20" s="2" t="str">
        <f>'imported summary from web'!C23</f>
        <v>PC(30:1)</v>
      </c>
      <c r="D20" s="71"/>
      <c r="E20" s="131">
        <f>'summary-IS-corrected'!BB20</f>
        <v>2.2080000000000002E-2</v>
      </c>
      <c r="F20" s="14">
        <f>'summary-IS-corrected'!BC20</f>
        <v>2.3480000000000001E-2</v>
      </c>
      <c r="G20" s="14">
        <f>'summary-IS-corrected'!BD20</f>
        <v>2.4580000000000001E-2</v>
      </c>
      <c r="H20" s="14">
        <f>'summary-IS-corrected'!BO20</f>
        <v>2.248E-2</v>
      </c>
      <c r="I20" s="14">
        <f>'summary-IS-corrected'!BZ20</f>
        <v>1.9780000000000002E-2</v>
      </c>
      <c r="J20" s="14">
        <f>'summary-IS-corrected'!CK20</f>
        <v>2.4480000000000002E-2</v>
      </c>
      <c r="K20" s="14">
        <f>'summary-IS-corrected'!CR20</f>
        <v>2.708E-2</v>
      </c>
      <c r="L20" s="14">
        <f t="shared" si="0"/>
        <v>2.3646666666666667E-2</v>
      </c>
      <c r="M20" s="14">
        <f>'summary-IS-corrected'!BE20</f>
        <v>1.3180000000000001E-2</v>
      </c>
      <c r="N20" s="14">
        <f>'summary-IS-corrected'!BF20</f>
        <v>1.7580000000000002E-2</v>
      </c>
      <c r="O20" s="14">
        <f>'summary-IS-corrected'!BG20</f>
        <v>1.8880000000000001E-2</v>
      </c>
      <c r="P20" s="14">
        <f>'summary-IS-corrected'!BH20</f>
        <v>1.968E-2</v>
      </c>
      <c r="Q20" s="14">
        <f>'summary-IS-corrected'!BI20</f>
        <v>9.7800000000000005E-3</v>
      </c>
      <c r="R20" s="14">
        <f>'summary-IS-corrected'!BJ20</f>
        <v>9.7800000000000005E-3</v>
      </c>
      <c r="S20" s="14">
        <f>'summary-IS-corrected'!BK20</f>
        <v>1.9980000000000001E-2</v>
      </c>
      <c r="T20" s="14">
        <f>'summary-IS-corrected'!BL20</f>
        <v>2.4580000000000001E-2</v>
      </c>
      <c r="U20" s="14">
        <f>'summary-IS-corrected'!BM20</f>
        <v>2.1680000000000001E-2</v>
      </c>
      <c r="V20" s="14">
        <f>'summary-IS-corrected'!BN20</f>
        <v>2.1680000000000001E-2</v>
      </c>
      <c r="W20" s="14">
        <f>'summary-IS-corrected'!BP20</f>
        <v>1.6580000000000001E-2</v>
      </c>
      <c r="X20" s="14">
        <f>'summary-IS-corrected'!BQ20</f>
        <v>1.008E-2</v>
      </c>
      <c r="Y20" s="14">
        <f>'summary-IS-corrected'!BR20</f>
        <v>1.3680000000000001E-2</v>
      </c>
      <c r="Z20" s="14">
        <f>'summary-IS-corrected'!BS20</f>
        <v>1.738E-2</v>
      </c>
      <c r="AA20" s="14">
        <f>'summary-IS-corrected'!BT20</f>
        <v>3.1780000000000003E-2</v>
      </c>
      <c r="AB20" s="14">
        <f>'summary-IS-corrected'!BU20</f>
        <v>2.6080000000000002E-2</v>
      </c>
      <c r="AC20" s="14">
        <f>'summary-IS-corrected'!BV20</f>
        <v>1.0480000000000001E-2</v>
      </c>
      <c r="AD20" s="14">
        <f>'summary-IS-corrected'!BW20</f>
        <v>1.008E-2</v>
      </c>
      <c r="AE20" s="14">
        <f>'summary-IS-corrected'!BX20</f>
        <v>2.0580000000000001E-2</v>
      </c>
      <c r="AF20" s="14">
        <f>'summary-IS-corrected'!BY20</f>
        <v>3.4779999999999998E-2</v>
      </c>
      <c r="AG20" s="14">
        <f>'summary-IS-corrected'!CA20</f>
        <v>3.5779999999999999E-2</v>
      </c>
      <c r="AH20" s="14">
        <f>'summary-IS-corrected'!CB20</f>
        <v>3.2480000000000002E-2</v>
      </c>
      <c r="AI20" s="14">
        <f>'summary-IS-corrected'!CC20</f>
        <v>1.008E-2</v>
      </c>
      <c r="AJ20" s="14">
        <f>'summary-IS-corrected'!CD20</f>
        <v>2.0580000000000001E-2</v>
      </c>
      <c r="AK20" s="14">
        <f>'summary-IS-corrected'!CE20</f>
        <v>2.418E-2</v>
      </c>
      <c r="AL20" s="14">
        <f>'summary-IS-corrected'!CF20</f>
        <v>3.8879999999999998E-2</v>
      </c>
      <c r="AM20" s="14">
        <f>'summary-IS-corrected'!CG20</f>
        <v>1.958E-2</v>
      </c>
      <c r="AN20" s="14">
        <f>'summary-IS-corrected'!CH20</f>
        <v>2.528E-2</v>
      </c>
      <c r="AO20" s="14">
        <f>'summary-IS-corrected'!CI20</f>
        <v>1.1380000000000001E-2</v>
      </c>
      <c r="AP20" s="14">
        <f>'summary-IS-corrected'!CJ20</f>
        <v>1.3980000000000001E-2</v>
      </c>
      <c r="AQ20" s="14">
        <f>'summary-IS-corrected'!CL20</f>
        <v>1.898E-2</v>
      </c>
      <c r="AR20" s="14">
        <f>'summary-IS-corrected'!CM20</f>
        <v>2.6780000000000002E-2</v>
      </c>
      <c r="AS20" s="14">
        <f>'summary-IS-corrected'!CN20</f>
        <v>2.9580000000000002E-2</v>
      </c>
      <c r="AT20" s="14">
        <f>'summary-IS-corrected'!CO20</f>
        <v>1.8880000000000001E-2</v>
      </c>
      <c r="AU20" s="14">
        <f>'summary-IS-corrected'!CP20</f>
        <v>9.7800000000000005E-3</v>
      </c>
      <c r="AV20" s="14">
        <f>'summary-IS-corrected'!CQ20</f>
        <v>1.2480000000000002E-2</v>
      </c>
      <c r="AW20" s="14"/>
    </row>
    <row r="21" spans="1:49" x14ac:dyDescent="0.2">
      <c r="A21">
        <f>'imported summary from web'!A25</f>
        <v>706.5</v>
      </c>
      <c r="B21" t="str">
        <f>'imported summary from web'!B25</f>
        <v>C38H76O8PN</v>
      </c>
      <c r="C21" s="2" t="str">
        <f>'imported summary from web'!C25</f>
        <v>PC(30:0)</v>
      </c>
      <c r="D21" s="71"/>
      <c r="E21" s="131">
        <f>'summary-IS-corrected'!BB21</f>
        <v>1.0999999999999999E-2</v>
      </c>
      <c r="F21" s="14">
        <f>'summary-IS-corrected'!BC21</f>
        <v>9.1000000000000004E-3</v>
      </c>
      <c r="G21" s="14">
        <f>'summary-IS-corrected'!BD21</f>
        <v>1.06E-2</v>
      </c>
      <c r="H21" s="14">
        <f>'summary-IS-corrected'!BO21</f>
        <v>1.03E-2</v>
      </c>
      <c r="I21" s="14">
        <f>'summary-IS-corrected'!BZ21</f>
        <v>9.2999999999999992E-3</v>
      </c>
      <c r="J21" s="14">
        <f>'summary-IS-corrected'!CK21</f>
        <v>1.0999999999999999E-2</v>
      </c>
      <c r="K21" s="14">
        <f>'summary-IS-corrected'!CR21</f>
        <v>1.29E-2</v>
      </c>
      <c r="L21" s="14">
        <f t="shared" si="0"/>
        <v>1.0533333333333332E-2</v>
      </c>
      <c r="M21" s="14">
        <f>'summary-IS-corrected'!BE21</f>
        <v>6.4000000000000003E-3</v>
      </c>
      <c r="N21" s="14">
        <f>'summary-IS-corrected'!BF21</f>
        <v>8.6E-3</v>
      </c>
      <c r="O21" s="14">
        <f>'summary-IS-corrected'!BG21</f>
        <v>8.0000000000000002E-3</v>
      </c>
      <c r="P21" s="14">
        <f>'summary-IS-corrected'!BH21</f>
        <v>5.7999999999999996E-3</v>
      </c>
      <c r="Q21" s="14">
        <f>'summary-IS-corrected'!BI21</f>
        <v>6.7000000000000002E-3</v>
      </c>
      <c r="R21" s="14">
        <f>'summary-IS-corrected'!BJ21</f>
        <v>6.4999999999999997E-3</v>
      </c>
      <c r="S21" s="14">
        <f>'summary-IS-corrected'!BK21</f>
        <v>1.1299999999999999E-2</v>
      </c>
      <c r="T21" s="14">
        <f>'summary-IS-corrected'!BL21</f>
        <v>1.09E-2</v>
      </c>
      <c r="U21" s="14">
        <f>'summary-IS-corrected'!BM21</f>
        <v>7.7000000000000002E-3</v>
      </c>
      <c r="V21" s="14">
        <f>'summary-IS-corrected'!BN21</f>
        <v>9.7000000000000003E-3</v>
      </c>
      <c r="W21" s="14">
        <f>'summary-IS-corrected'!BP21</f>
        <v>1.11E-2</v>
      </c>
      <c r="X21" s="14">
        <f>'summary-IS-corrected'!BQ21</f>
        <v>8.8000000000000005E-3</v>
      </c>
      <c r="Y21" s="14">
        <f>'summary-IS-corrected'!BR21</f>
        <v>9.1999999999999998E-3</v>
      </c>
      <c r="Z21" s="14">
        <f>'summary-IS-corrected'!BS21</f>
        <v>1.41E-2</v>
      </c>
      <c r="AA21" s="14">
        <f>'summary-IS-corrected'!BT21</f>
        <v>1.0800000000000001E-2</v>
      </c>
      <c r="AB21" s="14">
        <f>'summary-IS-corrected'!BU21</f>
        <v>1.04E-2</v>
      </c>
      <c r="AC21" s="14">
        <f>'summary-IS-corrected'!BV21</f>
        <v>1.03E-2</v>
      </c>
      <c r="AD21" s="14">
        <f>'summary-IS-corrected'!BW21</f>
        <v>8.2000000000000007E-3</v>
      </c>
      <c r="AE21" s="14">
        <f>'summary-IS-corrected'!BX21</f>
        <v>1.2699999999999999E-2</v>
      </c>
      <c r="AF21" s="14">
        <f>'summary-IS-corrected'!BY21</f>
        <v>1.23E-2</v>
      </c>
      <c r="AG21" s="14">
        <f>'summary-IS-corrected'!CA21</f>
        <v>9.7000000000000003E-3</v>
      </c>
      <c r="AH21" s="14">
        <f>'summary-IS-corrected'!CB21</f>
        <v>8.8999999999999999E-3</v>
      </c>
      <c r="AI21" s="14">
        <f>'summary-IS-corrected'!CC21</f>
        <v>0.01</v>
      </c>
      <c r="AJ21" s="14">
        <f>'summary-IS-corrected'!CD21</f>
        <v>1.7100000000000001E-2</v>
      </c>
      <c r="AK21" s="14">
        <f>'summary-IS-corrected'!CE21</f>
        <v>8.6999999999999994E-3</v>
      </c>
      <c r="AL21" s="14">
        <f>'summary-IS-corrected'!CF21</f>
        <v>1.61E-2</v>
      </c>
      <c r="AM21" s="14">
        <f>'summary-IS-corrected'!CG21</f>
        <v>9.7000000000000003E-3</v>
      </c>
      <c r="AN21" s="14">
        <f>'summary-IS-corrected'!CH21</f>
        <v>8.9999999999999993E-3</v>
      </c>
      <c r="AO21" s="14">
        <f>'summary-IS-corrected'!CI21</f>
        <v>7.3000000000000001E-3</v>
      </c>
      <c r="AP21" s="14">
        <f>'summary-IS-corrected'!CJ21</f>
        <v>1.0200000000000001E-2</v>
      </c>
      <c r="AQ21" s="14">
        <f>'summary-IS-corrected'!CL21</f>
        <v>5.5999999999999999E-3</v>
      </c>
      <c r="AR21" s="14">
        <f>'summary-IS-corrected'!CM21</f>
        <v>9.1999999999999998E-3</v>
      </c>
      <c r="AS21" s="14">
        <f>'summary-IS-corrected'!CN21</f>
        <v>9.9000000000000008E-3</v>
      </c>
      <c r="AT21" s="14">
        <f>'summary-IS-corrected'!CO21</f>
        <v>7.1000000000000004E-3</v>
      </c>
      <c r="AU21" s="14">
        <f>'summary-IS-corrected'!CP21</f>
        <v>8.6999999999999994E-3</v>
      </c>
      <c r="AV21" s="14">
        <f>'summary-IS-corrected'!CQ21</f>
        <v>6.7000000000000002E-3</v>
      </c>
      <c r="AW21" s="14"/>
    </row>
    <row r="22" spans="1:49" x14ac:dyDescent="0.2">
      <c r="A22">
        <f>'imported summary from web'!A31</f>
        <v>730.5</v>
      </c>
      <c r="B22" t="str">
        <f>'imported summary from web'!B31</f>
        <v>C40H76O8PN</v>
      </c>
      <c r="C22" s="2" t="str">
        <f>'imported summary from web'!C31</f>
        <v>PC(32:2)</v>
      </c>
      <c r="D22" s="71"/>
      <c r="E22" s="131">
        <f>'summary-IS-corrected'!BB22</f>
        <v>4.4299999999999999E-2</v>
      </c>
      <c r="F22" s="14">
        <f>'summary-IS-corrected'!BC22</f>
        <v>3.2800000000000003E-2</v>
      </c>
      <c r="G22" s="14">
        <f>'summary-IS-corrected'!BD22</f>
        <v>4.2799999999999998E-2</v>
      </c>
      <c r="H22" s="14">
        <f>'summary-IS-corrected'!BO22</f>
        <v>4.1599999999999998E-2</v>
      </c>
      <c r="I22" s="14">
        <f>'summary-IS-corrected'!BZ22</f>
        <v>3.9899999999999998E-2</v>
      </c>
      <c r="J22" s="14">
        <f>'summary-IS-corrected'!CK22</f>
        <v>5.67E-2</v>
      </c>
      <c r="K22" s="14">
        <f>'summary-IS-corrected'!CR22</f>
        <v>5.57E-2</v>
      </c>
      <c r="L22" s="14">
        <f t="shared" si="0"/>
        <v>4.491666666666666E-2</v>
      </c>
      <c r="M22" s="14">
        <f>'summary-IS-corrected'!BE22</f>
        <v>2.8400000000000002E-2</v>
      </c>
      <c r="N22" s="14">
        <f>'summary-IS-corrected'!BF22</f>
        <v>4.2999999999999997E-2</v>
      </c>
      <c r="O22" s="14">
        <f>'summary-IS-corrected'!BG22</f>
        <v>3.0499999999999999E-2</v>
      </c>
      <c r="P22" s="14">
        <f>'summary-IS-corrected'!BH22</f>
        <v>3.95E-2</v>
      </c>
      <c r="Q22" s="14">
        <f>'summary-IS-corrected'!BI22</f>
        <v>1.9900000000000001E-2</v>
      </c>
      <c r="R22" s="14">
        <f>'summary-IS-corrected'!BJ22</f>
        <v>1.66E-2</v>
      </c>
      <c r="S22" s="14">
        <f>'summary-IS-corrected'!BK22</f>
        <v>5.11E-2</v>
      </c>
      <c r="T22" s="14">
        <f>'summary-IS-corrected'!BL22</f>
        <v>4.6899999999999997E-2</v>
      </c>
      <c r="U22" s="14">
        <f>'summary-IS-corrected'!BM22</f>
        <v>4.4200000000000003E-2</v>
      </c>
      <c r="V22" s="14">
        <f>'summary-IS-corrected'!BN22</f>
        <v>4.8000000000000001E-2</v>
      </c>
      <c r="W22" s="14">
        <f>'summary-IS-corrected'!BP22</f>
        <v>2.63E-2</v>
      </c>
      <c r="X22" s="14">
        <f>'summary-IS-corrected'!BQ22</f>
        <v>1.7500000000000002E-2</v>
      </c>
      <c r="Y22" s="14">
        <f>'summary-IS-corrected'!BR22</f>
        <v>3.6499999999999998E-2</v>
      </c>
      <c r="Z22" s="14">
        <f>'summary-IS-corrected'!BS22</f>
        <v>4.24E-2</v>
      </c>
      <c r="AA22" s="14">
        <f>'summary-IS-corrected'!BT22</f>
        <v>5.6399999999999999E-2</v>
      </c>
      <c r="AB22" s="14">
        <f>'summary-IS-corrected'!BU22</f>
        <v>5.0500000000000003E-2</v>
      </c>
      <c r="AC22" s="14">
        <f>'summary-IS-corrected'!BV22</f>
        <v>1.5599999999999999E-2</v>
      </c>
      <c r="AD22" s="14">
        <f>'summary-IS-corrected'!BW22</f>
        <v>1.5699999999999999E-2</v>
      </c>
      <c r="AE22" s="14">
        <f>'summary-IS-corrected'!BX22</f>
        <v>4.6300000000000001E-2</v>
      </c>
      <c r="AF22" s="14">
        <f>'summary-IS-corrected'!BY22</f>
        <v>6.9800000000000001E-2</v>
      </c>
      <c r="AG22" s="14">
        <f>'summary-IS-corrected'!CA22</f>
        <v>5.74E-2</v>
      </c>
      <c r="AH22" s="14">
        <f>'summary-IS-corrected'!CB22</f>
        <v>5.6800000000000003E-2</v>
      </c>
      <c r="AI22" s="14">
        <f>'summary-IS-corrected'!CC22</f>
        <v>1.8200000000000001E-2</v>
      </c>
      <c r="AJ22" s="14">
        <f>'summary-IS-corrected'!CD22</f>
        <v>4.4999999999999998E-2</v>
      </c>
      <c r="AK22" s="14">
        <f>'summary-IS-corrected'!CE22</f>
        <v>4.6100000000000002E-2</v>
      </c>
      <c r="AL22" s="14">
        <f>'summary-IS-corrected'!CF22</f>
        <v>8.6199999999999999E-2</v>
      </c>
      <c r="AM22" s="14">
        <f>'summary-IS-corrected'!CG22</f>
        <v>4.2900000000000001E-2</v>
      </c>
      <c r="AN22" s="14">
        <f>'summary-IS-corrected'!CH22</f>
        <v>6.0600000000000001E-2</v>
      </c>
      <c r="AO22" s="14">
        <f>'summary-IS-corrected'!CI22</f>
        <v>1.1599999999999999E-2</v>
      </c>
      <c r="AP22" s="14">
        <f>'summary-IS-corrected'!CJ22</f>
        <v>2.5899999999999999E-2</v>
      </c>
      <c r="AQ22" s="14">
        <f>'summary-IS-corrected'!CL22</f>
        <v>3.2099999999999997E-2</v>
      </c>
      <c r="AR22" s="14">
        <f>'summary-IS-corrected'!CM22</f>
        <v>5.33E-2</v>
      </c>
      <c r="AS22" s="14">
        <f>'summary-IS-corrected'!CN22</f>
        <v>5.9200000000000003E-2</v>
      </c>
      <c r="AT22" s="14">
        <f>'summary-IS-corrected'!CO22</f>
        <v>5.21E-2</v>
      </c>
      <c r="AU22" s="14">
        <f>'summary-IS-corrected'!CP22</f>
        <v>1.55E-2</v>
      </c>
      <c r="AV22" s="14">
        <f>'summary-IS-corrected'!CQ22</f>
        <v>2.1999999999999999E-2</v>
      </c>
      <c r="AW22" s="14"/>
    </row>
    <row r="23" spans="1:49" x14ac:dyDescent="0.2">
      <c r="A23">
        <f>'imported summary from web'!A33</f>
        <v>732.5</v>
      </c>
      <c r="B23" t="str">
        <f>'imported summary from web'!B33</f>
        <v>C40H78O8PN</v>
      </c>
      <c r="C23" s="2" t="str">
        <f>'imported summary from web'!C33</f>
        <v>PC(32:1)</v>
      </c>
      <c r="D23" s="71"/>
      <c r="E23" s="131">
        <f>'summary-IS-corrected'!BB23</f>
        <v>0.44744</v>
      </c>
      <c r="F23" s="14">
        <f>'summary-IS-corrected'!BC23</f>
        <v>0.38034000000000001</v>
      </c>
      <c r="G23" s="14">
        <f>'summary-IS-corrected'!BD23</f>
        <v>0.42563999999999996</v>
      </c>
      <c r="H23" s="14">
        <f>'summary-IS-corrected'!BO23</f>
        <v>0.43534</v>
      </c>
      <c r="I23" s="14">
        <f>'summary-IS-corrected'!BZ23</f>
        <v>0.40523999999999999</v>
      </c>
      <c r="J23" s="14">
        <f>'summary-IS-corrected'!CK23</f>
        <v>0.52703999999999995</v>
      </c>
      <c r="K23" s="14">
        <f>'summary-IS-corrected'!CR23</f>
        <v>0.52263999999999999</v>
      </c>
      <c r="L23" s="14">
        <f t="shared" si="0"/>
        <v>0.44937333333333335</v>
      </c>
      <c r="M23" s="14">
        <f>'summary-IS-corrected'!BE23</f>
        <v>0.22574000000000002</v>
      </c>
      <c r="N23" s="14">
        <f>'summary-IS-corrected'!BF23</f>
        <v>0.27083999999999997</v>
      </c>
      <c r="O23" s="14">
        <f>'summary-IS-corrected'!BG23</f>
        <v>0.38013999999999998</v>
      </c>
      <c r="P23" s="14">
        <f>'summary-IS-corrected'!BH23</f>
        <v>0.49363999999999997</v>
      </c>
      <c r="Q23" s="14">
        <f>'summary-IS-corrected'!BI23</f>
        <v>0.17314000000000002</v>
      </c>
      <c r="R23" s="14">
        <f>'summary-IS-corrected'!BJ23</f>
        <v>0.14324000000000001</v>
      </c>
      <c r="S23" s="14">
        <f>'summary-IS-corrected'!BK23</f>
        <v>0.40033999999999997</v>
      </c>
      <c r="T23" s="14">
        <f>'summary-IS-corrected'!BL23</f>
        <v>0.40454000000000001</v>
      </c>
      <c r="U23" s="14">
        <f>'summary-IS-corrected'!BM23</f>
        <v>0.56613999999999998</v>
      </c>
      <c r="V23" s="14">
        <f>'summary-IS-corrected'!BN23</f>
        <v>0.63644000000000001</v>
      </c>
      <c r="W23" s="14">
        <f>'summary-IS-corrected'!BP23</f>
        <v>0.21354000000000001</v>
      </c>
      <c r="X23" s="14">
        <f>'summary-IS-corrected'!BQ23</f>
        <v>0.18154000000000001</v>
      </c>
      <c r="Y23" s="14">
        <f>'summary-IS-corrected'!BR23</f>
        <v>0.34014</v>
      </c>
      <c r="Z23" s="14">
        <f>'summary-IS-corrected'!BS23</f>
        <v>0.30884</v>
      </c>
      <c r="AA23" s="14">
        <f>'summary-IS-corrected'!BT23</f>
        <v>0.76883999999999997</v>
      </c>
      <c r="AB23" s="14">
        <f>'summary-IS-corrected'!BU23</f>
        <v>0.74673999999999996</v>
      </c>
      <c r="AC23" s="14">
        <f>'summary-IS-corrected'!BV23</f>
        <v>0.16934000000000002</v>
      </c>
      <c r="AD23" s="14">
        <f>'summary-IS-corrected'!BW23</f>
        <v>0.13644000000000001</v>
      </c>
      <c r="AE23" s="14">
        <f>'summary-IS-corrected'!BX23</f>
        <v>0.42634</v>
      </c>
      <c r="AF23" s="14">
        <f>'summary-IS-corrected'!BY23</f>
        <v>0.58223999999999998</v>
      </c>
      <c r="AG23" s="14">
        <f>'summary-IS-corrected'!CA23</f>
        <v>0.71423999999999999</v>
      </c>
      <c r="AH23" s="14">
        <f>'summary-IS-corrected'!CB23</f>
        <v>0.69543999999999995</v>
      </c>
      <c r="AI23" s="14">
        <f>'summary-IS-corrected'!CC23</f>
        <v>0.17294000000000001</v>
      </c>
      <c r="AJ23" s="14">
        <f>'summary-IS-corrected'!CD23</f>
        <v>0.35414000000000001</v>
      </c>
      <c r="AK23" s="14">
        <f>'summary-IS-corrected'!CE23</f>
        <v>0.39923999999999998</v>
      </c>
      <c r="AL23" s="14">
        <f>'summary-IS-corrected'!CF23</f>
        <v>0.76983999999999997</v>
      </c>
      <c r="AM23" s="14">
        <f>'summary-IS-corrected'!CG23</f>
        <v>0.60194000000000003</v>
      </c>
      <c r="AN23" s="14">
        <f>'summary-IS-corrected'!CH23</f>
        <v>0.69513999999999998</v>
      </c>
      <c r="AO23" s="14">
        <f>'summary-IS-corrected'!CI23</f>
        <v>0.12074</v>
      </c>
      <c r="AP23" s="14">
        <f>'summary-IS-corrected'!CJ23</f>
        <v>0.22044000000000002</v>
      </c>
      <c r="AQ23" s="14">
        <f>'summary-IS-corrected'!CL23</f>
        <v>0.33613999999999999</v>
      </c>
      <c r="AR23" s="14">
        <f>'summary-IS-corrected'!CM23</f>
        <v>0.52163999999999999</v>
      </c>
      <c r="AS23" s="14">
        <f>'summary-IS-corrected'!CN23</f>
        <v>0.62214000000000003</v>
      </c>
      <c r="AT23" s="14">
        <f>'summary-IS-corrected'!CO23</f>
        <v>0.53744000000000003</v>
      </c>
      <c r="AU23" s="14">
        <f>'summary-IS-corrected'!CP23</f>
        <v>0.15724000000000002</v>
      </c>
      <c r="AV23" s="14">
        <f>'summary-IS-corrected'!CQ23</f>
        <v>0.16184000000000001</v>
      </c>
      <c r="AW23" s="14"/>
    </row>
    <row r="24" spans="1:49" x14ac:dyDescent="0.2">
      <c r="A24">
        <f>'imported summary from web'!A35</f>
        <v>734.6</v>
      </c>
      <c r="B24" t="str">
        <f>'imported summary from web'!B35</f>
        <v>C40H80O8PN</v>
      </c>
      <c r="C24" s="2" t="str">
        <f>'imported summary from web'!C35</f>
        <v>PC(32:0)</v>
      </c>
      <c r="D24" s="71"/>
      <c r="E24" s="131">
        <f>'summary-IS-corrected'!BB24</f>
        <v>1.4140000000000002E-2</v>
      </c>
      <c r="F24" s="14">
        <f>'summary-IS-corrected'!BC24</f>
        <v>9.5399999999999999E-3</v>
      </c>
      <c r="G24" s="14">
        <f>'summary-IS-corrected'!BD24</f>
        <v>9.8400000000000015E-3</v>
      </c>
      <c r="H24" s="14">
        <f>'summary-IS-corrected'!BO24</f>
        <v>1.064E-2</v>
      </c>
      <c r="I24" s="14">
        <f>'summary-IS-corrected'!BZ24</f>
        <v>1.3340000000000001E-2</v>
      </c>
      <c r="J24" s="14">
        <f>'summary-IS-corrected'!CK24</f>
        <v>1.5939999999999999E-2</v>
      </c>
      <c r="K24" s="14">
        <f>'summary-IS-corrected'!CR24</f>
        <v>1.4540000000000001E-2</v>
      </c>
      <c r="L24" s="14">
        <f t="shared" si="0"/>
        <v>1.2306666666666667E-2</v>
      </c>
      <c r="M24" s="14">
        <f>'summary-IS-corrected'!BE24</f>
        <v>5.7399999999999994E-3</v>
      </c>
      <c r="N24" s="14">
        <f>'summary-IS-corrected'!BF24</f>
        <v>1.354E-2</v>
      </c>
      <c r="O24" s="14">
        <f>'summary-IS-corrected'!BG24</f>
        <v>1.6039999999999999E-2</v>
      </c>
      <c r="P24" s="14">
        <f>'summary-IS-corrected'!BH24</f>
        <v>5.1399999999999996E-3</v>
      </c>
      <c r="Q24" s="14">
        <f>'summary-IS-corrected'!BI24</f>
        <v>9.1400000000000006E-3</v>
      </c>
      <c r="R24" s="14">
        <f>'summary-IS-corrected'!BJ24</f>
        <v>6.5399999999999998E-3</v>
      </c>
      <c r="S24" s="14">
        <f>'summary-IS-corrected'!BK24</f>
        <v>1.3940000000000001E-2</v>
      </c>
      <c r="T24" s="14">
        <f>'summary-IS-corrected'!BL24</f>
        <v>1.2740000000000001E-2</v>
      </c>
      <c r="U24" s="14">
        <f>'summary-IS-corrected'!BM24</f>
        <v>1.354E-2</v>
      </c>
      <c r="V24" s="14">
        <f>'summary-IS-corrected'!BN24</f>
        <v>1.7739999999999999E-2</v>
      </c>
      <c r="W24" s="14">
        <f>'summary-IS-corrected'!BP24</f>
        <v>1.264E-2</v>
      </c>
      <c r="X24" s="14">
        <f>'summary-IS-corrected'!BQ24</f>
        <v>1.0740000000000001E-2</v>
      </c>
      <c r="Y24" s="14">
        <f>'summary-IS-corrected'!BR24</f>
        <v>1.3940000000000001E-2</v>
      </c>
      <c r="Z24" s="14">
        <f>'summary-IS-corrected'!BS24</f>
        <v>2.0739999999999998E-2</v>
      </c>
      <c r="AA24" s="14">
        <f>'summary-IS-corrected'!BT24</f>
        <v>1.934E-2</v>
      </c>
      <c r="AB24" s="14">
        <f>'summary-IS-corrected'!BU24</f>
        <v>1.2840000000000001E-2</v>
      </c>
      <c r="AC24" s="14">
        <f>'summary-IS-corrected'!BV24</f>
        <v>1.064E-2</v>
      </c>
      <c r="AD24" s="14">
        <f>'summary-IS-corrected'!BW24</f>
        <v>8.2400000000000008E-3</v>
      </c>
      <c r="AE24" s="14">
        <f>'summary-IS-corrected'!BX24</f>
        <v>2.0039999999999999E-2</v>
      </c>
      <c r="AF24" s="14">
        <f>'summary-IS-corrected'!BY24</f>
        <v>1.2840000000000001E-2</v>
      </c>
      <c r="AG24" s="14">
        <f>'summary-IS-corrected'!CA24</f>
        <v>1.704E-2</v>
      </c>
      <c r="AH24" s="14">
        <f>'summary-IS-corrected'!CB24</f>
        <v>8.5400000000000007E-3</v>
      </c>
      <c r="AI24" s="14">
        <f>'summary-IS-corrected'!CC24</f>
        <v>1.354E-2</v>
      </c>
      <c r="AJ24" s="14">
        <f>'summary-IS-corrected'!CD24</f>
        <v>1.6839999999999997E-2</v>
      </c>
      <c r="AK24" s="14">
        <f>'summary-IS-corrected'!CE24</f>
        <v>5.3400000000000001E-3</v>
      </c>
      <c r="AL24" s="14">
        <f>'summary-IS-corrected'!CF24</f>
        <v>1.0840000000000001E-2</v>
      </c>
      <c r="AM24" s="14">
        <f>'summary-IS-corrected'!CG24</f>
        <v>1.0140000000000001E-2</v>
      </c>
      <c r="AN24" s="14">
        <f>'summary-IS-corrected'!CH24</f>
        <v>1.2140000000000001E-2</v>
      </c>
      <c r="AO24" s="14">
        <f>'summary-IS-corrected'!CI24</f>
        <v>8.7400000000000012E-3</v>
      </c>
      <c r="AP24" s="14">
        <f>'summary-IS-corrected'!CJ24</f>
        <v>1.124E-2</v>
      </c>
      <c r="AQ24" s="14">
        <f>'summary-IS-corrected'!CL24</f>
        <v>8.94E-3</v>
      </c>
      <c r="AR24" s="14">
        <f>'summary-IS-corrected'!CM24</f>
        <v>5.8399999999999997E-3</v>
      </c>
      <c r="AS24" s="14">
        <f>'summary-IS-corrected'!CN24</f>
        <v>1.5440000000000001E-2</v>
      </c>
      <c r="AT24" s="14">
        <f>'summary-IS-corrected'!CO24</f>
        <v>1.8939999999999999E-2</v>
      </c>
      <c r="AU24" s="14">
        <f>'summary-IS-corrected'!CP24</f>
        <v>1.0440000000000001E-2</v>
      </c>
      <c r="AV24" s="14">
        <f>'summary-IS-corrected'!CQ24</f>
        <v>7.1399999999999996E-3</v>
      </c>
      <c r="AW24" s="14"/>
    </row>
    <row r="25" spans="1:49" x14ac:dyDescent="0.2">
      <c r="A25">
        <f>'imported summary from web'!A41</f>
        <v>754.5</v>
      </c>
      <c r="B25" t="str">
        <f>'imported summary from web'!B41</f>
        <v>C42H76O8PN</v>
      </c>
      <c r="C25" s="2" t="str">
        <f>'imported summary from web'!C41</f>
        <v>PC(34:4)</v>
      </c>
      <c r="D25" s="71"/>
      <c r="E25" s="131">
        <f>'summary-IS-corrected'!BB25</f>
        <v>7.7160000000000006E-2</v>
      </c>
      <c r="F25" s="14">
        <f>'summary-IS-corrected'!BC25</f>
        <v>6.5860000000000002E-2</v>
      </c>
      <c r="G25" s="14">
        <f>'summary-IS-corrected'!BD25</f>
        <v>6.8960000000000007E-2</v>
      </c>
      <c r="H25" s="14">
        <f>'summary-IS-corrected'!BO25</f>
        <v>6.2060000000000004E-2</v>
      </c>
      <c r="I25" s="14">
        <f>'summary-IS-corrected'!BZ25</f>
        <v>6.5460000000000004E-2</v>
      </c>
      <c r="J25" s="14">
        <f>'summary-IS-corrected'!CK25</f>
        <v>7.5459999999999999E-2</v>
      </c>
      <c r="K25" s="14">
        <f>'summary-IS-corrected'!CR25</f>
        <v>7.7660000000000007E-2</v>
      </c>
      <c r="L25" s="14">
        <f t="shared" si="0"/>
        <v>6.9243333333333337E-2</v>
      </c>
      <c r="M25" s="14">
        <f>'summary-IS-corrected'!BE25</f>
        <v>5.3460000000000001E-2</v>
      </c>
      <c r="N25" s="14">
        <f>'summary-IS-corrected'!BF25</f>
        <v>6.8960000000000007E-2</v>
      </c>
      <c r="O25" s="14">
        <f>'summary-IS-corrected'!BG25</f>
        <v>5.7660000000000003E-2</v>
      </c>
      <c r="P25" s="14">
        <f>'summary-IS-corrected'!BH25</f>
        <v>5.466E-2</v>
      </c>
      <c r="Q25" s="14">
        <f>'summary-IS-corrected'!BI25</f>
        <v>2.8460000000000003E-2</v>
      </c>
      <c r="R25" s="14">
        <f>'summary-IS-corrected'!BJ25</f>
        <v>1.9560000000000001E-2</v>
      </c>
      <c r="S25" s="14">
        <f>'summary-IS-corrected'!BK25</f>
        <v>6.5159999999999996E-2</v>
      </c>
      <c r="T25" s="14">
        <f>'summary-IS-corrected'!BL25</f>
        <v>6.8559999999999996E-2</v>
      </c>
      <c r="U25" s="14">
        <f>'summary-IS-corrected'!BM25</f>
        <v>8.4960000000000008E-2</v>
      </c>
      <c r="V25" s="14">
        <f>'summary-IS-corrected'!BN25</f>
        <v>8.4760000000000002E-2</v>
      </c>
      <c r="W25" s="14">
        <f>'summary-IS-corrected'!BP25</f>
        <v>3.3160000000000002E-2</v>
      </c>
      <c r="X25" s="14">
        <f>'summary-IS-corrected'!BQ25</f>
        <v>2.5760000000000002E-2</v>
      </c>
      <c r="Y25" s="14">
        <f>'summary-IS-corrected'!BR25</f>
        <v>6.9860000000000005E-2</v>
      </c>
      <c r="Z25" s="14">
        <f>'summary-IS-corrected'!BS25</f>
        <v>7.7359999999999998E-2</v>
      </c>
      <c r="AA25" s="14">
        <f>'summary-IS-corrected'!BT25</f>
        <v>0.10446</v>
      </c>
      <c r="AB25" s="14">
        <f>'summary-IS-corrected'!BU25</f>
        <v>9.8559999999999995E-2</v>
      </c>
      <c r="AC25" s="14">
        <f>'summary-IS-corrected'!BV25</f>
        <v>1.7760000000000001E-2</v>
      </c>
      <c r="AD25" s="14">
        <f>'summary-IS-corrected'!BW25</f>
        <v>2.3260000000000003E-2</v>
      </c>
      <c r="AE25" s="14">
        <f>'summary-IS-corrected'!BX25</f>
        <v>6.4659999999999995E-2</v>
      </c>
      <c r="AF25" s="14">
        <f>'summary-IS-corrected'!BY25</f>
        <v>9.5259999999999997E-2</v>
      </c>
      <c r="AG25" s="14">
        <f>'summary-IS-corrected'!CA25</f>
        <v>6.3060000000000005E-2</v>
      </c>
      <c r="AH25" s="14">
        <f>'summary-IS-corrected'!CB25</f>
        <v>6.6860000000000003E-2</v>
      </c>
      <c r="AI25" s="14">
        <f>'summary-IS-corrected'!CC25</f>
        <v>3.0760000000000003E-2</v>
      </c>
      <c r="AJ25" s="14">
        <f>'summary-IS-corrected'!CD25</f>
        <v>5.0259999999999999E-2</v>
      </c>
      <c r="AK25" s="14">
        <f>'summary-IS-corrected'!CE25</f>
        <v>7.2260000000000005E-2</v>
      </c>
      <c r="AL25" s="14">
        <f>'summary-IS-corrected'!CF25</f>
        <v>9.5560000000000006E-2</v>
      </c>
      <c r="AM25" s="14">
        <f>'summary-IS-corrected'!CG25</f>
        <v>9.3859999999999999E-2</v>
      </c>
      <c r="AN25" s="14">
        <f>'summary-IS-corrected'!CH25</f>
        <v>7.0559999999999998E-2</v>
      </c>
      <c r="AO25" s="14">
        <f>'summary-IS-corrected'!CI25</f>
        <v>1.4460000000000001E-2</v>
      </c>
      <c r="AP25" s="14">
        <f>'summary-IS-corrected'!CJ25</f>
        <v>3.3059999999999999E-2</v>
      </c>
      <c r="AQ25" s="14">
        <f>'summary-IS-corrected'!CL25</f>
        <v>6.3060000000000005E-2</v>
      </c>
      <c r="AR25" s="14">
        <f>'summary-IS-corrected'!CM25</f>
        <v>7.5359999999999996E-2</v>
      </c>
      <c r="AS25" s="14">
        <f>'summary-IS-corrected'!CN25</f>
        <v>9.7460000000000005E-2</v>
      </c>
      <c r="AT25" s="14">
        <f>'summary-IS-corrected'!CO25</f>
        <v>5.3060000000000003E-2</v>
      </c>
      <c r="AU25" s="14">
        <f>'summary-IS-corrected'!CP25</f>
        <v>2.1260000000000001E-2</v>
      </c>
      <c r="AV25" s="14">
        <f>'summary-IS-corrected'!CQ25</f>
        <v>3.006E-2</v>
      </c>
      <c r="AW25" s="14"/>
    </row>
    <row r="26" spans="1:49" x14ac:dyDescent="0.2">
      <c r="A26">
        <f>'imported summary from web'!A42</f>
        <v>756.5</v>
      </c>
      <c r="B26" t="str">
        <f>'imported summary from web'!B42</f>
        <v>C42H78O8PN</v>
      </c>
      <c r="C26" s="2" t="str">
        <f>'imported summary from web'!C42</f>
        <v>PC(34:3)</v>
      </c>
      <c r="D26" s="71"/>
      <c r="E26" s="131">
        <f>'summary-IS-corrected'!BB26</f>
        <v>4.496E-2</v>
      </c>
      <c r="F26" s="14">
        <f>'summary-IS-corrected'!BC26</f>
        <v>4.4659999999999998E-2</v>
      </c>
      <c r="G26" s="14">
        <f>'summary-IS-corrected'!BD26</f>
        <v>4.5260000000000002E-2</v>
      </c>
      <c r="H26" s="14">
        <f>'summary-IS-corrected'!BO26</f>
        <v>4.2659999999999997E-2</v>
      </c>
      <c r="I26" s="14">
        <f>'summary-IS-corrected'!BZ26</f>
        <v>4.376E-2</v>
      </c>
      <c r="J26" s="14">
        <f>'summary-IS-corrected'!CK26</f>
        <v>5.1459999999999999E-2</v>
      </c>
      <c r="K26" s="14">
        <f>'summary-IS-corrected'!CR26</f>
        <v>5.126E-2</v>
      </c>
      <c r="L26" s="14">
        <f t="shared" si="0"/>
        <v>4.6509999999999996E-2</v>
      </c>
      <c r="M26" s="14">
        <f>'summary-IS-corrected'!BE26</f>
        <v>3.286E-2</v>
      </c>
      <c r="N26" s="14">
        <f>'summary-IS-corrected'!BF26</f>
        <v>3.8359999999999998E-2</v>
      </c>
      <c r="O26" s="14">
        <f>'summary-IS-corrected'!BG26</f>
        <v>3.986E-2</v>
      </c>
      <c r="P26" s="14">
        <f>'summary-IS-corrected'!BH26</f>
        <v>3.8760000000000003E-2</v>
      </c>
      <c r="Q26" s="14">
        <f>'summary-IS-corrected'!BI26</f>
        <v>1.8359999999999998E-2</v>
      </c>
      <c r="R26" s="14">
        <f>'summary-IS-corrected'!BJ26</f>
        <v>1.366E-2</v>
      </c>
      <c r="S26" s="14">
        <f>'summary-IS-corrected'!BK26</f>
        <v>4.0460000000000003E-2</v>
      </c>
      <c r="T26" s="14">
        <f>'summary-IS-corrected'!BL26</f>
        <v>3.6260000000000001E-2</v>
      </c>
      <c r="U26" s="14">
        <f>'summary-IS-corrected'!BM26</f>
        <v>5.4859999999999999E-2</v>
      </c>
      <c r="V26" s="14">
        <f>'summary-IS-corrected'!BN26</f>
        <v>5.8659999999999997E-2</v>
      </c>
      <c r="W26" s="14">
        <f>'summary-IS-corrected'!BP26</f>
        <v>1.9259999999999999E-2</v>
      </c>
      <c r="X26" s="14">
        <f>'summary-IS-corrected'!BQ26</f>
        <v>1.856E-2</v>
      </c>
      <c r="Y26" s="14">
        <f>'summary-IS-corrected'!BR26</f>
        <v>4.5659999999999999E-2</v>
      </c>
      <c r="Z26" s="14">
        <f>'summary-IS-corrected'!BS26</f>
        <v>4.2459999999999998E-2</v>
      </c>
      <c r="AA26" s="14">
        <f>'summary-IS-corrected'!BT26</f>
        <v>7.936E-2</v>
      </c>
      <c r="AB26" s="14">
        <f>'summary-IS-corrected'!BU26</f>
        <v>6.4460000000000003E-2</v>
      </c>
      <c r="AC26" s="14">
        <f>'summary-IS-corrected'!BV26</f>
        <v>1.3559999999999999E-2</v>
      </c>
      <c r="AD26" s="14">
        <f>'summary-IS-corrected'!BW26</f>
        <v>1.6059999999999998E-2</v>
      </c>
      <c r="AE26" s="14">
        <f>'summary-IS-corrected'!BX26</f>
        <v>4.1360000000000001E-2</v>
      </c>
      <c r="AF26" s="14">
        <f>'summary-IS-corrected'!BY26</f>
        <v>4.9759999999999999E-2</v>
      </c>
      <c r="AG26" s="14">
        <f>'summary-IS-corrected'!CA26</f>
        <v>5.3359999999999998E-2</v>
      </c>
      <c r="AH26" s="14">
        <f>'summary-IS-corrected'!CB26</f>
        <v>4.5659999999999999E-2</v>
      </c>
      <c r="AI26" s="14">
        <f>'summary-IS-corrected'!CC26</f>
        <v>2.1759999999999998E-2</v>
      </c>
      <c r="AJ26" s="14">
        <f>'summary-IS-corrected'!CD26</f>
        <v>3.4860000000000002E-2</v>
      </c>
      <c r="AK26" s="14">
        <f>'summary-IS-corrected'!CE26</f>
        <v>3.8059999999999997E-2</v>
      </c>
      <c r="AL26" s="14">
        <f>'summary-IS-corrected'!CF26</f>
        <v>5.9459999999999999E-2</v>
      </c>
      <c r="AM26" s="14">
        <f>'summary-IS-corrected'!CG26</f>
        <v>6.096E-2</v>
      </c>
      <c r="AN26" s="14">
        <f>'summary-IS-corrected'!CH26</f>
        <v>5.0459999999999998E-2</v>
      </c>
      <c r="AO26" s="14">
        <f>'summary-IS-corrected'!CI26</f>
        <v>1.056E-2</v>
      </c>
      <c r="AP26" s="14">
        <f>'summary-IS-corrected'!CJ26</f>
        <v>2.6959999999999998E-2</v>
      </c>
      <c r="AQ26" s="14">
        <f>'summary-IS-corrected'!CL26</f>
        <v>3.4360000000000002E-2</v>
      </c>
      <c r="AR26" s="14">
        <f>'summary-IS-corrected'!CM26</f>
        <v>4.4159999999999998E-2</v>
      </c>
      <c r="AS26" s="14">
        <f>'summary-IS-corrected'!CN26</f>
        <v>6.9360000000000005E-2</v>
      </c>
      <c r="AT26" s="14">
        <f>'summary-IS-corrected'!CO26</f>
        <v>4.7359999999999999E-2</v>
      </c>
      <c r="AU26" s="14">
        <f>'summary-IS-corrected'!CP26</f>
        <v>1.4759999999999999E-2</v>
      </c>
      <c r="AV26" s="14">
        <f>'summary-IS-corrected'!CQ26</f>
        <v>2.2359999999999998E-2</v>
      </c>
      <c r="AW26" s="14"/>
    </row>
    <row r="27" spans="1:49" x14ac:dyDescent="0.2">
      <c r="A27">
        <f>'imported summary from web'!A43</f>
        <v>758.6</v>
      </c>
      <c r="B27" t="str">
        <f>'imported summary from web'!B43</f>
        <v>C42H80O8PN</v>
      </c>
      <c r="C27" s="2" t="str">
        <f>'imported summary from web'!C43</f>
        <v>PC(34:2)</v>
      </c>
      <c r="D27" s="71"/>
      <c r="E27" s="131">
        <f>'summary-IS-corrected'!BB27</f>
        <v>0.26132</v>
      </c>
      <c r="F27" s="14">
        <f>'summary-IS-corrected'!BC27</f>
        <v>0.24232000000000001</v>
      </c>
      <c r="G27" s="14">
        <f>'summary-IS-corrected'!BD27</f>
        <v>0.25922000000000001</v>
      </c>
      <c r="H27" s="14">
        <f>'summary-IS-corrected'!BO27</f>
        <v>0.23622000000000001</v>
      </c>
      <c r="I27" s="14">
        <f>'summary-IS-corrected'!BZ27</f>
        <v>0.24292</v>
      </c>
      <c r="J27" s="14">
        <f>'summary-IS-corrected'!CK27</f>
        <v>0.28622000000000003</v>
      </c>
      <c r="K27" s="14">
        <f>'summary-IS-corrected'!CR27</f>
        <v>0.32772000000000001</v>
      </c>
      <c r="L27" s="14">
        <f t="shared" si="0"/>
        <v>0.26577000000000001</v>
      </c>
      <c r="M27" s="14">
        <f>'summary-IS-corrected'!BE27</f>
        <v>0.17492000000000002</v>
      </c>
      <c r="N27" s="14">
        <f>'summary-IS-corrected'!BF27</f>
        <v>0.21682000000000001</v>
      </c>
      <c r="O27" s="14">
        <f>'summary-IS-corrected'!BG27</f>
        <v>0.21822</v>
      </c>
      <c r="P27" s="14">
        <f>'summary-IS-corrected'!BH27</f>
        <v>0.23132</v>
      </c>
      <c r="Q27" s="14">
        <f>'summary-IS-corrected'!BI27</f>
        <v>0.10242</v>
      </c>
      <c r="R27" s="14">
        <f>'summary-IS-corrected'!BJ27</f>
        <v>8.0019999999999994E-2</v>
      </c>
      <c r="S27" s="14">
        <f>'summary-IS-corrected'!BK27</f>
        <v>0.23352000000000001</v>
      </c>
      <c r="T27" s="14">
        <f>'summary-IS-corrected'!BL27</f>
        <v>0.25131999999999999</v>
      </c>
      <c r="U27" s="14">
        <f>'summary-IS-corrected'!BM27</f>
        <v>0.24212</v>
      </c>
      <c r="V27" s="14">
        <f>'summary-IS-corrected'!BN27</f>
        <v>0.25562000000000001</v>
      </c>
      <c r="W27" s="14">
        <f>'summary-IS-corrected'!BP27</f>
        <v>0.11491999999999999</v>
      </c>
      <c r="X27" s="14">
        <f>'summary-IS-corrected'!BQ27</f>
        <v>0.11091999999999999</v>
      </c>
      <c r="Y27" s="14">
        <f>'summary-IS-corrected'!BR27</f>
        <v>0.26322000000000001</v>
      </c>
      <c r="Z27" s="14">
        <f>'summary-IS-corrected'!BS27</f>
        <v>0.25122</v>
      </c>
      <c r="AA27" s="14">
        <f>'summary-IS-corrected'!BT27</f>
        <v>0.40872000000000003</v>
      </c>
      <c r="AB27" s="14">
        <f>'summary-IS-corrected'!BU27</f>
        <v>0.31991999999999998</v>
      </c>
      <c r="AC27" s="14">
        <f>'summary-IS-corrected'!BV27</f>
        <v>0.10111999999999999</v>
      </c>
      <c r="AD27" s="14">
        <f>'summary-IS-corrected'!BW27</f>
        <v>8.6819999999999994E-2</v>
      </c>
      <c r="AE27" s="14">
        <f>'summary-IS-corrected'!BX27</f>
        <v>0.28251999999999999</v>
      </c>
      <c r="AF27" s="14">
        <f>'summary-IS-corrected'!BY27</f>
        <v>0.40501999999999999</v>
      </c>
      <c r="AG27" s="14">
        <f>'summary-IS-corrected'!CA27</f>
        <v>0.31572</v>
      </c>
      <c r="AH27" s="14">
        <f>'summary-IS-corrected'!CB27</f>
        <v>0.26032</v>
      </c>
      <c r="AI27" s="14">
        <f>'summary-IS-corrected'!CC27</f>
        <v>0.10551999999999999</v>
      </c>
      <c r="AJ27" s="14">
        <f>'summary-IS-corrected'!CD27</f>
        <v>0.18572</v>
      </c>
      <c r="AK27" s="14">
        <f>'summary-IS-corrected'!CE27</f>
        <v>0.29471999999999998</v>
      </c>
      <c r="AL27" s="14">
        <f>'summary-IS-corrected'!CF27</f>
        <v>0.43742000000000003</v>
      </c>
      <c r="AM27" s="14">
        <f>'summary-IS-corrected'!CG27</f>
        <v>0.28732000000000002</v>
      </c>
      <c r="AN27" s="14">
        <f>'summary-IS-corrected'!CH27</f>
        <v>0.36162</v>
      </c>
      <c r="AO27" s="14">
        <f>'summary-IS-corrected'!CI27</f>
        <v>8.022E-2</v>
      </c>
      <c r="AP27" s="14">
        <f>'summary-IS-corrected'!CJ27</f>
        <v>0.13422000000000001</v>
      </c>
      <c r="AQ27" s="14">
        <f>'summary-IS-corrected'!CL27</f>
        <v>0.19852</v>
      </c>
      <c r="AR27" s="14">
        <f>'summary-IS-corrected'!CM27</f>
        <v>0.30162</v>
      </c>
      <c r="AS27" s="14">
        <f>'summary-IS-corrected'!CN27</f>
        <v>0.39091999999999999</v>
      </c>
      <c r="AT27" s="14">
        <f>'summary-IS-corrected'!CO27</f>
        <v>0.27022000000000002</v>
      </c>
      <c r="AU27" s="14">
        <f>'summary-IS-corrected'!CP27</f>
        <v>9.6919999999999992E-2</v>
      </c>
      <c r="AV27" s="14">
        <f>'summary-IS-corrected'!CQ27</f>
        <v>0.10772</v>
      </c>
      <c r="AW27" s="14"/>
    </row>
    <row r="28" spans="1:49" x14ac:dyDescent="0.2">
      <c r="A28">
        <f>'imported summary from web'!A44</f>
        <v>760.6</v>
      </c>
      <c r="B28" t="str">
        <f>'imported summary from web'!B44</f>
        <v>C42H82O8PN</v>
      </c>
      <c r="C28" s="2" t="str">
        <f>'imported summary from web'!C44</f>
        <v>PC(34:1)</v>
      </c>
      <c r="D28" s="71"/>
      <c r="E28" s="131">
        <f>'summary-IS-corrected'!BB28</f>
        <v>1.7146399999999999</v>
      </c>
      <c r="F28" s="14">
        <f>'summary-IS-corrected'!BC28</f>
        <v>1.6704399999999999</v>
      </c>
      <c r="G28" s="14">
        <f>'summary-IS-corrected'!BD28</f>
        <v>1.7031399999999999</v>
      </c>
      <c r="H28" s="14">
        <f>'summary-IS-corrected'!BO28</f>
        <v>1.52854</v>
      </c>
      <c r="I28" s="14">
        <f>'summary-IS-corrected'!BZ28</f>
        <v>1.60314</v>
      </c>
      <c r="J28" s="14">
        <f>'summary-IS-corrected'!CK28</f>
        <v>1.85544</v>
      </c>
      <c r="K28" s="14">
        <f>'summary-IS-corrected'!CR28</f>
        <v>1.98204</v>
      </c>
      <c r="L28" s="14">
        <f t="shared" si="0"/>
        <v>1.7237899999999999</v>
      </c>
      <c r="M28" s="14">
        <f>'summary-IS-corrected'!BE28</f>
        <v>1.2136399999999998</v>
      </c>
      <c r="N28" s="14">
        <f>'summary-IS-corrected'!BF28</f>
        <v>1.4394399999999998</v>
      </c>
      <c r="O28" s="14">
        <f>'summary-IS-corrected'!BG28</f>
        <v>1.44214</v>
      </c>
      <c r="P28" s="14">
        <f>'summary-IS-corrected'!BH28</f>
        <v>1.52854</v>
      </c>
      <c r="Q28" s="14">
        <f>'summary-IS-corrected'!BI28</f>
        <v>0.69974000000000003</v>
      </c>
      <c r="R28" s="14">
        <f>'summary-IS-corrected'!BJ28</f>
        <v>0.59344000000000008</v>
      </c>
      <c r="S28" s="14">
        <f>'summary-IS-corrected'!BK28</f>
        <v>1.5544399999999998</v>
      </c>
      <c r="T28" s="14">
        <f>'summary-IS-corrected'!BL28</f>
        <v>1.56314</v>
      </c>
      <c r="U28" s="14">
        <f>'summary-IS-corrected'!BM28</f>
        <v>1.5597399999999999</v>
      </c>
      <c r="V28" s="14">
        <f>'summary-IS-corrected'!BN28</f>
        <v>1.68414</v>
      </c>
      <c r="W28" s="14">
        <f>'summary-IS-corrected'!BP28</f>
        <v>0.81584000000000001</v>
      </c>
      <c r="X28" s="14">
        <f>'summary-IS-corrected'!BQ28</f>
        <v>0.86364000000000007</v>
      </c>
      <c r="Y28" s="14">
        <f>'summary-IS-corrected'!BR28</f>
        <v>1.9472399999999999</v>
      </c>
      <c r="Z28" s="14">
        <f>'summary-IS-corrected'!BS28</f>
        <v>1.8468399999999998</v>
      </c>
      <c r="AA28" s="14">
        <f>'summary-IS-corrected'!BT28</f>
        <v>2.9024399999999999</v>
      </c>
      <c r="AB28" s="14">
        <f>'summary-IS-corrected'!BU28</f>
        <v>2.3419400000000001</v>
      </c>
      <c r="AC28" s="14">
        <f>'summary-IS-corrected'!BV28</f>
        <v>0.67724000000000006</v>
      </c>
      <c r="AD28" s="14">
        <f>'summary-IS-corrected'!BW28</f>
        <v>0.66474</v>
      </c>
      <c r="AE28" s="14">
        <f>'summary-IS-corrected'!BX28</f>
        <v>1.81874</v>
      </c>
      <c r="AF28" s="14">
        <f>'summary-IS-corrected'!BY28</f>
        <v>2.3155399999999999</v>
      </c>
      <c r="AG28" s="14">
        <f>'summary-IS-corrected'!CA28</f>
        <v>1.7637399999999999</v>
      </c>
      <c r="AH28" s="14">
        <f>'summary-IS-corrected'!CB28</f>
        <v>1.5242399999999998</v>
      </c>
      <c r="AI28" s="14">
        <f>'summary-IS-corrected'!CC28</f>
        <v>0.78534000000000004</v>
      </c>
      <c r="AJ28" s="14">
        <f>'summary-IS-corrected'!CD28</f>
        <v>1.28674</v>
      </c>
      <c r="AK28" s="14">
        <f>'summary-IS-corrected'!CE28</f>
        <v>1.55084</v>
      </c>
      <c r="AL28" s="14">
        <f>'summary-IS-corrected'!CF28</f>
        <v>2.2416399999999999</v>
      </c>
      <c r="AM28" s="14">
        <f>'summary-IS-corrected'!CG28</f>
        <v>2.07314</v>
      </c>
      <c r="AN28" s="14">
        <f>'summary-IS-corrected'!CH28</f>
        <v>2.2650399999999999</v>
      </c>
      <c r="AO28" s="14">
        <f>'summary-IS-corrected'!CI28</f>
        <v>0.54583999999999999</v>
      </c>
      <c r="AP28" s="14">
        <f>'summary-IS-corrected'!CJ28</f>
        <v>0.95213999999999999</v>
      </c>
      <c r="AQ28" s="14">
        <f>'summary-IS-corrected'!CL28</f>
        <v>1.51084</v>
      </c>
      <c r="AR28" s="14">
        <f>'summary-IS-corrected'!CM28</f>
        <v>1.7617399999999999</v>
      </c>
      <c r="AS28" s="14">
        <f>'summary-IS-corrected'!CN28</f>
        <v>2.40944</v>
      </c>
      <c r="AT28" s="14">
        <f>'summary-IS-corrected'!CO28</f>
        <v>1.7712399999999999</v>
      </c>
      <c r="AU28" s="14">
        <f>'summary-IS-corrected'!CP28</f>
        <v>0.74984000000000006</v>
      </c>
      <c r="AV28" s="14">
        <f>'summary-IS-corrected'!CQ28</f>
        <v>0.76063999999999998</v>
      </c>
      <c r="AW28" s="14"/>
    </row>
    <row r="29" spans="1:49" x14ac:dyDescent="0.2">
      <c r="A29">
        <f>'imported summary from web'!A45</f>
        <v>762.6</v>
      </c>
      <c r="B29" t="str">
        <f>'imported summary from web'!B45</f>
        <v>C42H84O8PN</v>
      </c>
      <c r="C29" s="2" t="str">
        <f>'imported summary from web'!C45</f>
        <v>PC(34:0)</v>
      </c>
      <c r="D29" s="71"/>
      <c r="E29" s="131">
        <f>'summary-IS-corrected'!BB29</f>
        <v>0.20030000000000001</v>
      </c>
      <c r="F29" s="14">
        <f>'summary-IS-corrected'!BC29</f>
        <v>0.1691</v>
      </c>
      <c r="G29" s="14">
        <f>'summary-IS-corrected'!BD29</f>
        <v>0.1721</v>
      </c>
      <c r="H29" s="14">
        <f>'summary-IS-corrected'!BO29</f>
        <v>0.16240000000000002</v>
      </c>
      <c r="I29" s="14">
        <f>'summary-IS-corrected'!BZ29</f>
        <v>0.1764</v>
      </c>
      <c r="J29" s="14">
        <f>'summary-IS-corrected'!CK29</f>
        <v>0.19450000000000001</v>
      </c>
      <c r="K29" s="14">
        <f>'summary-IS-corrected'!CR29</f>
        <v>0.18820000000000001</v>
      </c>
      <c r="L29" s="14">
        <f t="shared" si="0"/>
        <v>0.17711666666666667</v>
      </c>
      <c r="M29" s="14">
        <f>'summary-IS-corrected'!BE29</f>
        <v>9.849999999999999E-2</v>
      </c>
      <c r="N29" s="14">
        <f>'summary-IS-corrected'!BF29</f>
        <v>0.17080000000000001</v>
      </c>
      <c r="O29" s="14">
        <f>'summary-IS-corrected'!BG29</f>
        <v>0.1009</v>
      </c>
      <c r="P29" s="14">
        <f>'summary-IS-corrected'!BH29</f>
        <v>0.1938</v>
      </c>
      <c r="Q29" s="14">
        <f>'summary-IS-corrected'!BI29</f>
        <v>6.6400000000000001E-2</v>
      </c>
      <c r="R29" s="14">
        <f>'summary-IS-corrected'!BJ29</f>
        <v>4.58E-2</v>
      </c>
      <c r="S29" s="14">
        <f>'summary-IS-corrected'!BK29</f>
        <v>0.1169</v>
      </c>
      <c r="T29" s="14">
        <f>'summary-IS-corrected'!BL29</f>
        <v>9.8299999999999998E-2</v>
      </c>
      <c r="U29" s="14">
        <f>'summary-IS-corrected'!BM29</f>
        <v>0.36020000000000002</v>
      </c>
      <c r="V29" s="14">
        <f>'summary-IS-corrected'!BN29</f>
        <v>0.34770000000000001</v>
      </c>
      <c r="W29" s="14">
        <f>'summary-IS-corrected'!BP29</f>
        <v>9.01E-2</v>
      </c>
      <c r="X29" s="14">
        <f>'summary-IS-corrected'!BQ29</f>
        <v>5.3199999999999997E-2</v>
      </c>
      <c r="Y29" s="14">
        <f>'summary-IS-corrected'!BR29</f>
        <v>0.191</v>
      </c>
      <c r="Z29" s="14">
        <f>'summary-IS-corrected'!BS29</f>
        <v>0.21790000000000001</v>
      </c>
      <c r="AA29" s="14">
        <f>'summary-IS-corrected'!BT29</f>
        <v>0.19340000000000002</v>
      </c>
      <c r="AB29" s="14">
        <f>'summary-IS-corrected'!BU29</f>
        <v>0.12239999999999999</v>
      </c>
      <c r="AC29" s="14">
        <f>'summary-IS-corrected'!BV29</f>
        <v>7.2899999999999993E-2</v>
      </c>
      <c r="AD29" s="14">
        <f>'summary-IS-corrected'!BW29</f>
        <v>7.2099999999999997E-2</v>
      </c>
      <c r="AE29" s="14">
        <f>'summary-IS-corrected'!BX29</f>
        <v>9.4199999999999992E-2</v>
      </c>
      <c r="AF29" s="14">
        <f>'summary-IS-corrected'!BY29</f>
        <v>0.1915</v>
      </c>
      <c r="AG29" s="14">
        <f>'summary-IS-corrected'!CA29</f>
        <v>0.34040000000000004</v>
      </c>
      <c r="AH29" s="14">
        <f>'summary-IS-corrected'!CB29</f>
        <v>0.24360000000000001</v>
      </c>
      <c r="AI29" s="14">
        <f>'summary-IS-corrected'!CC29</f>
        <v>7.7899999999999997E-2</v>
      </c>
      <c r="AJ29" s="14">
        <f>'summary-IS-corrected'!CD29</f>
        <v>0.1419</v>
      </c>
      <c r="AK29" s="14">
        <f>'summary-IS-corrected'!CE29</f>
        <v>0.13840000000000002</v>
      </c>
      <c r="AL29" s="14">
        <f>'summary-IS-corrected'!CF29</f>
        <v>0.13390000000000002</v>
      </c>
      <c r="AM29" s="14">
        <f>'summary-IS-corrected'!CG29</f>
        <v>0.20370000000000002</v>
      </c>
      <c r="AN29" s="14">
        <f>'summary-IS-corrected'!CH29</f>
        <v>0.1172</v>
      </c>
      <c r="AO29" s="14">
        <f>'summary-IS-corrected'!CI29</f>
        <v>7.9199999999999993E-2</v>
      </c>
      <c r="AP29" s="14">
        <f>'summary-IS-corrected'!CJ29</f>
        <v>0.10579999999999999</v>
      </c>
      <c r="AQ29" s="14">
        <f>'summary-IS-corrected'!CL29</f>
        <v>0.13010000000000002</v>
      </c>
      <c r="AR29" s="14">
        <f>'summary-IS-corrected'!CM29</f>
        <v>8.9599999999999999E-2</v>
      </c>
      <c r="AS29" s="14">
        <f>'summary-IS-corrected'!CN29</f>
        <v>0.16260000000000002</v>
      </c>
      <c r="AT29" s="14">
        <f>'summary-IS-corrected'!CO29</f>
        <v>0.35060000000000002</v>
      </c>
      <c r="AU29" s="14">
        <f>'summary-IS-corrected'!CP29</f>
        <v>7.9199999999999993E-2</v>
      </c>
      <c r="AV29" s="14">
        <f>'summary-IS-corrected'!CQ29</f>
        <v>9.0700000000000003E-2</v>
      </c>
      <c r="AW29" s="14"/>
    </row>
    <row r="30" spans="1:49" x14ac:dyDescent="0.2">
      <c r="A30">
        <f>'imported summary from web'!A52</f>
        <v>778.5</v>
      </c>
      <c r="B30" t="str">
        <f>'imported summary from web'!B52</f>
        <v>C44H76O8PN</v>
      </c>
      <c r="C30" s="2" t="str">
        <f>'imported summary from web'!C52</f>
        <v>PC(36:6)</v>
      </c>
      <c r="D30" s="71"/>
      <c r="E30" s="131">
        <f>'summary-IS-corrected'!BB30</f>
        <v>0.74278</v>
      </c>
      <c r="F30" s="14">
        <f>'summary-IS-corrected'!BC30</f>
        <v>0.7597799999999999</v>
      </c>
      <c r="G30" s="14">
        <f>'summary-IS-corrected'!BD30</f>
        <v>0.73447999999999991</v>
      </c>
      <c r="H30" s="14">
        <f>'summary-IS-corrected'!BO30</f>
        <v>0.66727999999999998</v>
      </c>
      <c r="I30" s="14">
        <f>'summary-IS-corrected'!BZ30</f>
        <v>0.67857999999999996</v>
      </c>
      <c r="J30" s="14">
        <f>'summary-IS-corrected'!CK30</f>
        <v>0.74857999999999991</v>
      </c>
      <c r="K30" s="14">
        <f>'summary-IS-corrected'!CR30</f>
        <v>0.79318</v>
      </c>
      <c r="L30" s="14">
        <f t="shared" si="0"/>
        <v>0.73031333333333326</v>
      </c>
      <c r="M30" s="14">
        <f>'summary-IS-corrected'!BE30</f>
        <v>0.56938</v>
      </c>
      <c r="N30" s="14">
        <f>'summary-IS-corrected'!BF30</f>
        <v>0.72637999999999991</v>
      </c>
      <c r="O30" s="14">
        <f>'summary-IS-corrected'!BG30</f>
        <v>0.51167999999999991</v>
      </c>
      <c r="P30" s="14">
        <f>'summary-IS-corrected'!BH30</f>
        <v>0.59307999999999994</v>
      </c>
      <c r="Q30" s="14">
        <f>'summary-IS-corrected'!BI30</f>
        <v>0.32307999999999998</v>
      </c>
      <c r="R30" s="14">
        <f>'summary-IS-corrected'!BJ30</f>
        <v>0.32107999999999998</v>
      </c>
      <c r="S30" s="14">
        <f>'summary-IS-corrected'!BK30</f>
        <v>0.55807999999999991</v>
      </c>
      <c r="T30" s="14">
        <f>'summary-IS-corrected'!BL30</f>
        <v>0.69127999999999989</v>
      </c>
      <c r="U30" s="14">
        <f>'summary-IS-corrected'!BM30</f>
        <v>0.59367999999999999</v>
      </c>
      <c r="V30" s="14">
        <f>'summary-IS-corrected'!BN30</f>
        <v>0.64997999999999989</v>
      </c>
      <c r="W30" s="14">
        <f>'summary-IS-corrected'!BP30</f>
        <v>0.47938000000000003</v>
      </c>
      <c r="X30" s="14">
        <f>'summary-IS-corrected'!BQ30</f>
        <v>0.31847999999999999</v>
      </c>
      <c r="Y30" s="14">
        <f>'summary-IS-corrected'!BR30</f>
        <v>0.91307999999999989</v>
      </c>
      <c r="Z30" s="14">
        <f>'summary-IS-corrected'!BS30</f>
        <v>0.89467999999999992</v>
      </c>
      <c r="AA30" s="14">
        <f>'summary-IS-corrected'!BT30</f>
        <v>0.92547999999999997</v>
      </c>
      <c r="AB30" s="14">
        <f>'summary-IS-corrected'!BU30</f>
        <v>0.77167999999999992</v>
      </c>
      <c r="AC30" s="14">
        <f>'summary-IS-corrected'!BV30</f>
        <v>0.32678000000000001</v>
      </c>
      <c r="AD30" s="14">
        <f>'summary-IS-corrected'!BW30</f>
        <v>0.37258000000000002</v>
      </c>
      <c r="AE30" s="14">
        <f>'summary-IS-corrected'!BX30</f>
        <v>0.79457999999999995</v>
      </c>
      <c r="AF30" s="14">
        <f>'summary-IS-corrected'!BY30</f>
        <v>1.0440799999999999</v>
      </c>
      <c r="AG30" s="14">
        <f>'summary-IS-corrected'!CA30</f>
        <v>0.61197999999999997</v>
      </c>
      <c r="AH30" s="14">
        <f>'summary-IS-corrected'!CB30</f>
        <v>0.61127999999999993</v>
      </c>
      <c r="AI30" s="14">
        <f>'summary-IS-corrected'!CC30</f>
        <v>0.47738000000000003</v>
      </c>
      <c r="AJ30" s="14">
        <f>'summary-IS-corrected'!CD30</f>
        <v>0.58797999999999995</v>
      </c>
      <c r="AK30" s="14">
        <f>'summary-IS-corrected'!CE30</f>
        <v>0.86267999999999989</v>
      </c>
      <c r="AL30" s="14">
        <f>'summary-IS-corrected'!CF30</f>
        <v>1.00078</v>
      </c>
      <c r="AM30" s="14">
        <f>'summary-IS-corrected'!CG30</f>
        <v>0.63897999999999999</v>
      </c>
      <c r="AN30" s="14">
        <f>'summary-IS-corrected'!CH30</f>
        <v>0.77887999999999991</v>
      </c>
      <c r="AO30" s="14">
        <f>'summary-IS-corrected'!CI30</f>
        <v>0.24778</v>
      </c>
      <c r="AP30" s="14">
        <f>'summary-IS-corrected'!CJ30</f>
        <v>0.42527999999999999</v>
      </c>
      <c r="AQ30" s="14">
        <f>'summary-IS-corrected'!CL30</f>
        <v>0.59607999999999994</v>
      </c>
      <c r="AR30" s="14">
        <f>'summary-IS-corrected'!CM30</f>
        <v>0.75897999999999999</v>
      </c>
      <c r="AS30" s="14">
        <f>'summary-IS-corrected'!CN30</f>
        <v>0.89667999999999992</v>
      </c>
      <c r="AT30" s="14">
        <f>'summary-IS-corrected'!CO30</f>
        <v>0.56477999999999995</v>
      </c>
      <c r="AU30" s="14">
        <f>'summary-IS-corrected'!CP30</f>
        <v>0.24887999999999999</v>
      </c>
      <c r="AV30" s="14">
        <f>'summary-IS-corrected'!CQ30</f>
        <v>0.26238</v>
      </c>
      <c r="AW30" s="14"/>
    </row>
    <row r="31" spans="1:49" x14ac:dyDescent="0.2">
      <c r="A31">
        <f>'imported summary from web'!A53</f>
        <v>780.5</v>
      </c>
      <c r="B31" t="str">
        <f>'imported summary from web'!B53</f>
        <v>C44H78O8PN</v>
      </c>
      <c r="C31" s="2" t="str">
        <f>'imported summary from web'!C53</f>
        <v>PC(36:5)</v>
      </c>
      <c r="D31" s="71"/>
      <c r="E31" s="131">
        <f>'summary-IS-corrected'!BB31</f>
        <v>2.35378</v>
      </c>
      <c r="F31" s="14">
        <f>'summary-IS-corrected'!BC31</f>
        <v>2.4448799999999999</v>
      </c>
      <c r="G31" s="14">
        <f>'summary-IS-corrected'!BD31</f>
        <v>2.4308799999999997</v>
      </c>
      <c r="H31" s="14">
        <f>'summary-IS-corrected'!BO31</f>
        <v>2.2011799999999999</v>
      </c>
      <c r="I31" s="14">
        <f>'summary-IS-corrected'!BZ31</f>
        <v>2.18458</v>
      </c>
      <c r="J31" s="14">
        <f>'summary-IS-corrected'!CK31</f>
        <v>2.45688</v>
      </c>
      <c r="K31" s="14">
        <f>'summary-IS-corrected'!CR31</f>
        <v>2.4838800000000001</v>
      </c>
      <c r="L31" s="14">
        <f t="shared" si="0"/>
        <v>2.3670466666666665</v>
      </c>
      <c r="M31" s="14">
        <f>'summary-IS-corrected'!BE31</f>
        <v>1.8854799999999998</v>
      </c>
      <c r="N31" s="14">
        <f>'summary-IS-corrected'!BF31</f>
        <v>2.0575799999999997</v>
      </c>
      <c r="O31" s="14">
        <f>'summary-IS-corrected'!BG31</f>
        <v>2.1669800000000001</v>
      </c>
      <c r="P31" s="14">
        <f>'summary-IS-corrected'!BH31</f>
        <v>2.0541800000000001</v>
      </c>
      <c r="Q31" s="14">
        <f>'summary-IS-corrected'!BI31</f>
        <v>0.89878000000000002</v>
      </c>
      <c r="R31" s="14">
        <f>'summary-IS-corrected'!BJ31</f>
        <v>0.77448000000000006</v>
      </c>
      <c r="S31" s="14">
        <f>'summary-IS-corrected'!BK31</f>
        <v>1.7923799999999999</v>
      </c>
      <c r="T31" s="14">
        <f>'summary-IS-corrected'!BL31</f>
        <v>2.0122800000000001</v>
      </c>
      <c r="U31" s="14">
        <f>'summary-IS-corrected'!BM31</f>
        <v>2.2984800000000001</v>
      </c>
      <c r="V31" s="14">
        <f>'summary-IS-corrected'!BN31</f>
        <v>2.4498799999999998</v>
      </c>
      <c r="W31" s="14">
        <f>'summary-IS-corrected'!BP31</f>
        <v>1.09178</v>
      </c>
      <c r="X31" s="14">
        <f>'summary-IS-corrected'!BQ31</f>
        <v>0.87648000000000004</v>
      </c>
      <c r="Y31" s="14">
        <f>'summary-IS-corrected'!BR31</f>
        <v>2.37188</v>
      </c>
      <c r="Z31" s="14">
        <f>'summary-IS-corrected'!BS31</f>
        <v>2.2701799999999999</v>
      </c>
      <c r="AA31" s="14">
        <f>'summary-IS-corrected'!BT31</f>
        <v>3.5990799999999998</v>
      </c>
      <c r="AB31" s="14">
        <f>'summary-IS-corrected'!BU31</f>
        <v>3.6360799999999998</v>
      </c>
      <c r="AC31" s="14">
        <f>'summary-IS-corrected'!BV31</f>
        <v>1.0337799999999999</v>
      </c>
      <c r="AD31" s="14">
        <f>'summary-IS-corrected'!BW31</f>
        <v>0.92398000000000002</v>
      </c>
      <c r="AE31" s="14">
        <f>'summary-IS-corrected'!BX31</f>
        <v>2.06508</v>
      </c>
      <c r="AF31" s="14">
        <f>'summary-IS-corrected'!BY31</f>
        <v>2.81088</v>
      </c>
      <c r="AG31" s="14">
        <f>'summary-IS-corrected'!CA31</f>
        <v>2.02928</v>
      </c>
      <c r="AH31" s="14">
        <f>'summary-IS-corrected'!CB31</f>
        <v>2.3307799999999999</v>
      </c>
      <c r="AI31" s="14">
        <f>'summary-IS-corrected'!CC31</f>
        <v>1.2115799999999999</v>
      </c>
      <c r="AJ31" s="14">
        <f>'summary-IS-corrected'!CD31</f>
        <v>1.7275799999999999</v>
      </c>
      <c r="AK31" s="14">
        <f>'summary-IS-corrected'!CE31</f>
        <v>2.2398799999999999</v>
      </c>
      <c r="AL31" s="14">
        <f>'summary-IS-corrected'!CF31</f>
        <v>2.8165800000000001</v>
      </c>
      <c r="AM31" s="14">
        <f>'summary-IS-corrected'!CG31</f>
        <v>2.7860800000000001</v>
      </c>
      <c r="AN31" s="14">
        <f>'summary-IS-corrected'!CH31</f>
        <v>2.73278</v>
      </c>
      <c r="AO31" s="14">
        <f>'summary-IS-corrected'!CI31</f>
        <v>0.93448000000000009</v>
      </c>
      <c r="AP31" s="14">
        <f>'summary-IS-corrected'!CJ31</f>
        <v>1.06928</v>
      </c>
      <c r="AQ31" s="14">
        <f>'summary-IS-corrected'!CL31</f>
        <v>1.92018</v>
      </c>
      <c r="AR31" s="14">
        <f>'summary-IS-corrected'!CM31</f>
        <v>2.44198</v>
      </c>
      <c r="AS31" s="14">
        <f>'summary-IS-corrected'!CN31</f>
        <v>2.7009799999999999</v>
      </c>
      <c r="AT31" s="14">
        <f>'summary-IS-corrected'!CO31</f>
        <v>2.18438</v>
      </c>
      <c r="AU31" s="14">
        <f>'summary-IS-corrected'!CP31</f>
        <v>0.99728000000000006</v>
      </c>
      <c r="AV31" s="14">
        <f>'summary-IS-corrected'!CQ31</f>
        <v>0.96308000000000005</v>
      </c>
      <c r="AW31" s="14"/>
    </row>
    <row r="32" spans="1:49" x14ac:dyDescent="0.2">
      <c r="A32">
        <f>'imported summary from web'!A54</f>
        <v>782.6</v>
      </c>
      <c r="B32" t="str">
        <f>'imported summary from web'!B54</f>
        <v>C44H80O8PN</v>
      </c>
      <c r="C32" s="2" t="str">
        <f>'imported summary from web'!C54</f>
        <v>PC(36:4)</v>
      </c>
      <c r="D32" s="71"/>
      <c r="E32" s="131">
        <f>'summary-IS-corrected'!BB32</f>
        <v>0.26274000000000003</v>
      </c>
      <c r="F32" s="14">
        <f>'summary-IS-corrected'!BC32</f>
        <v>0.31214000000000003</v>
      </c>
      <c r="G32" s="14">
        <f>'summary-IS-corrected'!BD32</f>
        <v>0.24253999999999998</v>
      </c>
      <c r="H32" s="14">
        <f>'summary-IS-corrected'!BO32</f>
        <v>0.21203999999999998</v>
      </c>
      <c r="I32" s="14">
        <f>'summary-IS-corrected'!BZ32</f>
        <v>0.22294</v>
      </c>
      <c r="J32" s="14">
        <f>'summary-IS-corrected'!CK32</f>
        <v>0.24493999999999999</v>
      </c>
      <c r="K32" s="14">
        <f>'summary-IS-corrected'!CR32</f>
        <v>0.25044</v>
      </c>
      <c r="L32" s="14">
        <f t="shared" si="0"/>
        <v>0.24750666666666668</v>
      </c>
      <c r="M32" s="14">
        <f>'summary-IS-corrected'!BE32</f>
        <v>0.19574</v>
      </c>
      <c r="N32" s="14">
        <f>'summary-IS-corrected'!BF32</f>
        <v>0.27474000000000004</v>
      </c>
      <c r="O32" s="14">
        <f>'summary-IS-corrected'!BG32</f>
        <v>0.20154</v>
      </c>
      <c r="P32" s="14">
        <f>'summary-IS-corrected'!BH32</f>
        <v>0.21933999999999998</v>
      </c>
      <c r="Q32" s="14">
        <f>'summary-IS-corrected'!BI32</f>
        <v>8.9340000000000003E-2</v>
      </c>
      <c r="R32" s="14">
        <f>'summary-IS-corrected'!BJ32</f>
        <v>6.9540000000000005E-2</v>
      </c>
      <c r="S32" s="14">
        <f>'summary-IS-corrected'!BK32</f>
        <v>0.18493999999999999</v>
      </c>
      <c r="T32" s="14">
        <f>'summary-IS-corrected'!BL32</f>
        <v>0.20443999999999998</v>
      </c>
      <c r="U32" s="14">
        <f>'summary-IS-corrected'!BM32</f>
        <v>0.18003999999999998</v>
      </c>
      <c r="V32" s="14">
        <f>'summary-IS-corrected'!BN32</f>
        <v>0.19474</v>
      </c>
      <c r="W32" s="14">
        <f>'summary-IS-corrected'!BP32</f>
        <v>9.9740000000000009E-2</v>
      </c>
      <c r="X32" s="14">
        <f>'summary-IS-corrected'!BQ32</f>
        <v>9.6140000000000003E-2</v>
      </c>
      <c r="Y32" s="14">
        <f>'summary-IS-corrected'!BR32</f>
        <v>0.27304</v>
      </c>
      <c r="Z32" s="14">
        <f>'summary-IS-corrected'!BS32</f>
        <v>0.29964000000000002</v>
      </c>
      <c r="AA32" s="14">
        <f>'summary-IS-corrected'!BT32</f>
        <v>0.35604000000000002</v>
      </c>
      <c r="AB32" s="14">
        <f>'summary-IS-corrected'!BU32</f>
        <v>0.32224000000000003</v>
      </c>
      <c r="AC32" s="14">
        <f>'summary-IS-corrected'!BV32</f>
        <v>8.9639999999999997E-2</v>
      </c>
      <c r="AD32" s="14">
        <f>'summary-IS-corrected'!BW32</f>
        <v>9.4439999999999996E-2</v>
      </c>
      <c r="AE32" s="14">
        <f>'summary-IS-corrected'!BX32</f>
        <v>0.23183999999999999</v>
      </c>
      <c r="AF32" s="14">
        <f>'summary-IS-corrected'!BY32</f>
        <v>0.31024000000000002</v>
      </c>
      <c r="AG32" s="14">
        <f>'summary-IS-corrected'!CA32</f>
        <v>0.24773999999999999</v>
      </c>
      <c r="AH32" s="14">
        <f>'summary-IS-corrected'!CB32</f>
        <v>0.18614</v>
      </c>
      <c r="AI32" s="14">
        <f>'summary-IS-corrected'!CC32</f>
        <v>0.12503999999999998</v>
      </c>
      <c r="AJ32" s="14">
        <f>'summary-IS-corrected'!CD32</f>
        <v>0.15813999999999998</v>
      </c>
      <c r="AK32" s="14">
        <f>'summary-IS-corrected'!CE32</f>
        <v>0.22333999999999998</v>
      </c>
      <c r="AL32" s="14">
        <f>'summary-IS-corrected'!CF32</f>
        <v>0.25414000000000003</v>
      </c>
      <c r="AM32" s="14">
        <f>'summary-IS-corrected'!CG32</f>
        <v>0.20834</v>
      </c>
      <c r="AN32" s="14">
        <f>'summary-IS-corrected'!CH32</f>
        <v>0.25794</v>
      </c>
      <c r="AO32" s="14">
        <f>'summary-IS-corrected'!CI32</f>
        <v>8.2640000000000005E-2</v>
      </c>
      <c r="AP32" s="14">
        <f>'summary-IS-corrected'!CJ32</f>
        <v>0.15283999999999998</v>
      </c>
      <c r="AQ32" s="14">
        <f>'summary-IS-corrected'!CL32</f>
        <v>0.16203999999999999</v>
      </c>
      <c r="AR32" s="14">
        <f>'summary-IS-corrected'!CM32</f>
        <v>0.23863999999999999</v>
      </c>
      <c r="AS32" s="14">
        <f>'summary-IS-corrected'!CN32</f>
        <v>0.33113999999999999</v>
      </c>
      <c r="AT32" s="14">
        <f>'summary-IS-corrected'!CO32</f>
        <v>0.22913999999999998</v>
      </c>
      <c r="AU32" s="14">
        <f>'summary-IS-corrected'!CP32</f>
        <v>9.3740000000000004E-2</v>
      </c>
      <c r="AV32" s="14">
        <f>'summary-IS-corrected'!CQ32</f>
        <v>0.12803999999999999</v>
      </c>
      <c r="AW32" s="14"/>
    </row>
    <row r="33" spans="1:49" x14ac:dyDescent="0.2">
      <c r="A33">
        <f>'imported summary from web'!A55</f>
        <v>784.6</v>
      </c>
      <c r="B33" t="str">
        <f>'imported summary from web'!B55</f>
        <v>C44H82O8PN</v>
      </c>
      <c r="C33" s="2" t="str">
        <f>'imported summary from web'!C55</f>
        <v>PC(36:3)</v>
      </c>
      <c r="D33" s="71"/>
      <c r="E33" s="131">
        <f>'summary-IS-corrected'!BB33</f>
        <v>6.3899999999999998E-2</v>
      </c>
      <c r="F33" s="14">
        <f>'summary-IS-corrected'!BC33</f>
        <v>5.8299999999999998E-2</v>
      </c>
      <c r="G33" s="14">
        <f>'summary-IS-corrected'!BD33</f>
        <v>7.0999999999999994E-2</v>
      </c>
      <c r="H33" s="14">
        <f>'summary-IS-corrected'!BO33</f>
        <v>5.5899999999999998E-2</v>
      </c>
      <c r="I33" s="14">
        <f>'summary-IS-corrected'!BZ33</f>
        <v>6.1399999999999996E-2</v>
      </c>
      <c r="J33" s="14">
        <f>'summary-IS-corrected'!CK33</f>
        <v>6.2899999999999998E-2</v>
      </c>
      <c r="K33" s="14">
        <f>'summary-IS-corrected'!CR33</f>
        <v>6.6599999999999993E-2</v>
      </c>
      <c r="L33" s="14">
        <f t="shared" si="0"/>
        <v>6.2683333333333327E-2</v>
      </c>
      <c r="M33" s="14">
        <f>'summary-IS-corrected'!BE33</f>
        <v>4.7E-2</v>
      </c>
      <c r="N33" s="14">
        <f>'summary-IS-corrected'!BF33</f>
        <v>5.3999999999999999E-2</v>
      </c>
      <c r="O33" s="14">
        <f>'summary-IS-corrected'!BG33</f>
        <v>5.8999999999999997E-2</v>
      </c>
      <c r="P33" s="14">
        <f>'summary-IS-corrected'!BH33</f>
        <v>6.8599999999999994E-2</v>
      </c>
      <c r="Q33" s="14">
        <f>'summary-IS-corrected'!BI33</f>
        <v>4.8099999999999997E-2</v>
      </c>
      <c r="R33" s="14">
        <f>'summary-IS-corrected'!BJ33</f>
        <v>4.7599999999999996E-2</v>
      </c>
      <c r="S33" s="14">
        <f>'summary-IS-corrected'!BK33</f>
        <v>4.4299999999999999E-2</v>
      </c>
      <c r="T33" s="14">
        <f>'summary-IS-corrected'!BL33</f>
        <v>4.8099999999999997E-2</v>
      </c>
      <c r="U33" s="14">
        <f>'summary-IS-corrected'!BM33</f>
        <v>6.8099999999999994E-2</v>
      </c>
      <c r="V33" s="14">
        <f>'summary-IS-corrected'!BN33</f>
        <v>6.8699999999999997E-2</v>
      </c>
      <c r="W33" s="14">
        <f>'summary-IS-corrected'!BP33</f>
        <v>7.4700000000000003E-2</v>
      </c>
      <c r="X33" s="14">
        <f>'summary-IS-corrected'!BQ33</f>
        <v>4.7199999999999999E-2</v>
      </c>
      <c r="Y33" s="14">
        <f>'summary-IS-corrected'!BR33</f>
        <v>5.2600000000000001E-2</v>
      </c>
      <c r="Z33" s="14">
        <f>'summary-IS-corrected'!BS33</f>
        <v>6.0600000000000001E-2</v>
      </c>
      <c r="AA33" s="14">
        <f>'summary-IS-corrected'!BT33</f>
        <v>8.1000000000000003E-2</v>
      </c>
      <c r="AB33" s="14">
        <f>'summary-IS-corrected'!BU33</f>
        <v>6.2799999999999995E-2</v>
      </c>
      <c r="AC33" s="14">
        <f>'summary-IS-corrected'!BV33</f>
        <v>4.7699999999999999E-2</v>
      </c>
      <c r="AD33" s="14">
        <f>'summary-IS-corrected'!BW33</f>
        <v>5.9499999999999997E-2</v>
      </c>
      <c r="AE33" s="14">
        <f>'summary-IS-corrected'!BX33</f>
        <v>5.1199999999999996E-2</v>
      </c>
      <c r="AF33" s="14">
        <f>'summary-IS-corrected'!BY33</f>
        <v>6.8199999999999997E-2</v>
      </c>
      <c r="AG33" s="14">
        <f>'summary-IS-corrected'!CA33</f>
        <v>7.4099999999999999E-2</v>
      </c>
      <c r="AH33" s="14">
        <f>'summary-IS-corrected'!CB33</f>
        <v>5.6399999999999999E-2</v>
      </c>
      <c r="AI33" s="14">
        <f>'summary-IS-corrected'!CC33</f>
        <v>5.0799999999999998E-2</v>
      </c>
      <c r="AJ33" s="14">
        <f>'summary-IS-corrected'!CD33</f>
        <v>7.6499999999999999E-2</v>
      </c>
      <c r="AK33" s="14">
        <f>'summary-IS-corrected'!CE33</f>
        <v>5.79E-2</v>
      </c>
      <c r="AL33" s="14">
        <f>'summary-IS-corrected'!CF33</f>
        <v>6.7500000000000004E-2</v>
      </c>
      <c r="AM33" s="14">
        <f>'summary-IS-corrected'!CG33</f>
        <v>7.3599999999999999E-2</v>
      </c>
      <c r="AN33" s="14">
        <f>'summary-IS-corrected'!CH33</f>
        <v>6.2799999999999995E-2</v>
      </c>
      <c r="AO33" s="14">
        <f>'summary-IS-corrected'!CI33</f>
        <v>5.6099999999999997E-2</v>
      </c>
      <c r="AP33" s="14">
        <f>'summary-IS-corrected'!CJ33</f>
        <v>6.3399999999999998E-2</v>
      </c>
      <c r="AQ33" s="14">
        <f>'summary-IS-corrected'!CL33</f>
        <v>3.6499999999999998E-2</v>
      </c>
      <c r="AR33" s="14">
        <f>'summary-IS-corrected'!CM33</f>
        <v>5.1400000000000001E-2</v>
      </c>
      <c r="AS33" s="14">
        <f>'summary-IS-corrected'!CN33</f>
        <v>7.2999999999999995E-2</v>
      </c>
      <c r="AT33" s="14">
        <f>'summary-IS-corrected'!CO33</f>
        <v>7.7700000000000005E-2</v>
      </c>
      <c r="AU33" s="14">
        <f>'summary-IS-corrected'!CP33</f>
        <v>5.0599999999999999E-2</v>
      </c>
      <c r="AV33" s="14">
        <f>'summary-IS-corrected'!CQ33</f>
        <v>4.0399999999999998E-2</v>
      </c>
      <c r="AW33" s="14"/>
    </row>
    <row r="34" spans="1:49" x14ac:dyDescent="0.2">
      <c r="A34">
        <f>'imported summary from web'!A57</f>
        <v>786.6</v>
      </c>
      <c r="B34" t="str">
        <f>'imported summary from web'!B57</f>
        <v>C44H84O8PN</v>
      </c>
      <c r="C34" s="2" t="str">
        <f>'imported summary from web'!C57</f>
        <v>PC(36:2)</v>
      </c>
      <c r="D34" s="71"/>
      <c r="E34" s="131">
        <f>'summary-IS-corrected'!BB34</f>
        <v>0.18162</v>
      </c>
      <c r="F34" s="14">
        <f>'summary-IS-corrected'!BC34</f>
        <v>0.18792</v>
      </c>
      <c r="G34" s="14">
        <f>'summary-IS-corrected'!BD34</f>
        <v>0.19422</v>
      </c>
      <c r="H34" s="14">
        <f>'summary-IS-corrected'!BO34</f>
        <v>0.16602</v>
      </c>
      <c r="I34" s="14">
        <f>'summary-IS-corrected'!BZ34</f>
        <v>0.19681999999999999</v>
      </c>
      <c r="J34" s="14">
        <f>'summary-IS-corrected'!CK34</f>
        <v>0.16602</v>
      </c>
      <c r="K34" s="14">
        <f>'summary-IS-corrected'!CR34</f>
        <v>0.18592</v>
      </c>
      <c r="L34" s="14">
        <f t="shared" si="0"/>
        <v>0.18282000000000001</v>
      </c>
      <c r="M34" s="14">
        <f>'summary-IS-corrected'!BE34</f>
        <v>0.13991999999999999</v>
      </c>
      <c r="N34" s="14">
        <f>'summary-IS-corrected'!BF34</f>
        <v>0.15892000000000001</v>
      </c>
      <c r="O34" s="14">
        <f>'summary-IS-corrected'!BG34</f>
        <v>0.21212</v>
      </c>
      <c r="P34" s="14">
        <f>'summary-IS-corrected'!BH34</f>
        <v>0.18301999999999999</v>
      </c>
      <c r="Q34" s="14">
        <f>'summary-IS-corrected'!BI34</f>
        <v>5.8719999999999994E-2</v>
      </c>
      <c r="R34" s="14">
        <f>'summary-IS-corrected'!BJ34</f>
        <v>5.3219999999999996E-2</v>
      </c>
      <c r="S34" s="14">
        <f>'summary-IS-corrected'!BK34</f>
        <v>0.14391999999999999</v>
      </c>
      <c r="T34" s="14">
        <f>'summary-IS-corrected'!BL34</f>
        <v>0.15822</v>
      </c>
      <c r="U34" s="14">
        <f>'summary-IS-corrected'!BM34</f>
        <v>0.11162</v>
      </c>
      <c r="V34" s="14">
        <f>'summary-IS-corrected'!BN34</f>
        <v>0.10962</v>
      </c>
      <c r="W34" s="14">
        <f>'summary-IS-corrected'!BP34</f>
        <v>7.5420000000000001E-2</v>
      </c>
      <c r="X34" s="14">
        <f>'summary-IS-corrected'!BQ34</f>
        <v>7.9019999999999993E-2</v>
      </c>
      <c r="Y34" s="14">
        <f>'summary-IS-corrected'!BR34</f>
        <v>0.21992</v>
      </c>
      <c r="Z34" s="14">
        <f>'summary-IS-corrected'!BS34</f>
        <v>0.19681999999999999</v>
      </c>
      <c r="AA34" s="14">
        <f>'summary-IS-corrected'!BT34</f>
        <v>0.34282000000000001</v>
      </c>
      <c r="AB34" s="14">
        <f>'summary-IS-corrected'!BU34</f>
        <v>0.19941999999999999</v>
      </c>
      <c r="AC34" s="14">
        <f>'summary-IS-corrected'!BV34</f>
        <v>6.8720000000000003E-2</v>
      </c>
      <c r="AD34" s="14">
        <f>'summary-IS-corrected'!BW34</f>
        <v>6.1119999999999994E-2</v>
      </c>
      <c r="AE34" s="14">
        <f>'summary-IS-corrected'!BX34</f>
        <v>0.19732</v>
      </c>
      <c r="AF34" s="14">
        <f>'summary-IS-corrected'!BY34</f>
        <v>0.28661999999999999</v>
      </c>
      <c r="AG34" s="14">
        <f>'summary-IS-corrected'!CA34</f>
        <v>0.15212000000000001</v>
      </c>
      <c r="AH34" s="14">
        <f>'summary-IS-corrected'!CB34</f>
        <v>0.11462</v>
      </c>
      <c r="AI34" s="14">
        <f>'summary-IS-corrected'!CC34</f>
        <v>5.7819999999999996E-2</v>
      </c>
      <c r="AJ34" s="14">
        <f>'summary-IS-corrected'!CD34</f>
        <v>9.2119999999999994E-2</v>
      </c>
      <c r="AK34" s="14">
        <f>'summary-IS-corrected'!CE34</f>
        <v>0.20802000000000001</v>
      </c>
      <c r="AL34" s="14">
        <f>'summary-IS-corrected'!CF34</f>
        <v>0.28282000000000002</v>
      </c>
      <c r="AM34" s="14">
        <f>'summary-IS-corrected'!CG34</f>
        <v>0.15412000000000001</v>
      </c>
      <c r="AN34" s="14">
        <f>'summary-IS-corrected'!CH34</f>
        <v>0.27382000000000001</v>
      </c>
      <c r="AO34" s="14">
        <f>'summary-IS-corrected'!CI34</f>
        <v>5.602E-2</v>
      </c>
      <c r="AP34" s="14">
        <f>'summary-IS-corrected'!CJ34</f>
        <v>7.6920000000000002E-2</v>
      </c>
      <c r="AQ34" s="14">
        <f>'summary-IS-corrected'!CL34</f>
        <v>0.12512000000000001</v>
      </c>
      <c r="AR34" s="14">
        <f>'summary-IS-corrected'!CM34</f>
        <v>0.18651999999999999</v>
      </c>
      <c r="AS34" s="14">
        <f>'summary-IS-corrected'!CN34</f>
        <v>0.29752000000000001</v>
      </c>
      <c r="AT34" s="14">
        <f>'summary-IS-corrected'!CO34</f>
        <v>0.18572</v>
      </c>
      <c r="AU34" s="14">
        <f>'summary-IS-corrected'!CP34</f>
        <v>6.3219999999999998E-2</v>
      </c>
      <c r="AV34" s="14">
        <f>'summary-IS-corrected'!CQ34</f>
        <v>6.7319999999999991E-2</v>
      </c>
      <c r="AW34" s="14"/>
    </row>
    <row r="35" spans="1:49" x14ac:dyDescent="0.2">
      <c r="A35">
        <f>'imported summary from web'!A59</f>
        <v>788.6</v>
      </c>
      <c r="B35" t="str">
        <f>'imported summary from web'!B59</f>
        <v>C44H86O8PN</v>
      </c>
      <c r="C35" s="2" t="str">
        <f>'imported summary from web'!C59</f>
        <v>PC(36:1)</v>
      </c>
      <c r="D35" s="71"/>
      <c r="E35" s="131">
        <f>'summary-IS-corrected'!BB35</f>
        <v>0.23248000000000002</v>
      </c>
      <c r="F35" s="14">
        <f>'summary-IS-corrected'!BC35</f>
        <v>0.25258000000000003</v>
      </c>
      <c r="G35" s="14">
        <f>'summary-IS-corrected'!BD35</f>
        <v>0.23778000000000002</v>
      </c>
      <c r="H35" s="14">
        <f>'summary-IS-corrected'!BO35</f>
        <v>0.21218000000000001</v>
      </c>
      <c r="I35" s="14">
        <f>'summary-IS-corrected'!BZ35</f>
        <v>0.22148000000000001</v>
      </c>
      <c r="J35" s="14">
        <f>'summary-IS-corrected'!CK35</f>
        <v>0.23528000000000002</v>
      </c>
      <c r="K35" s="14">
        <f>'summary-IS-corrected'!CR35</f>
        <v>0.25747999999999999</v>
      </c>
      <c r="L35" s="14">
        <f t="shared" si="0"/>
        <v>0.23612999999999998</v>
      </c>
      <c r="M35" s="14">
        <f>'summary-IS-corrected'!BE35</f>
        <v>0.12838000000000002</v>
      </c>
      <c r="N35" s="14">
        <f>'summary-IS-corrected'!BF35</f>
        <v>0.23348000000000002</v>
      </c>
      <c r="O35" s="14">
        <f>'summary-IS-corrected'!BG35</f>
        <v>0.14068</v>
      </c>
      <c r="P35" s="14">
        <f>'summary-IS-corrected'!BH35</f>
        <v>0.23658000000000001</v>
      </c>
      <c r="Q35" s="14">
        <f>'summary-IS-corrected'!BI35</f>
        <v>0.12198000000000001</v>
      </c>
      <c r="R35" s="14">
        <f>'summary-IS-corrected'!BJ35</f>
        <v>0.10378</v>
      </c>
      <c r="S35" s="14">
        <f>'summary-IS-corrected'!BK35</f>
        <v>0.12738000000000002</v>
      </c>
      <c r="T35" s="14">
        <f>'summary-IS-corrected'!BL35</f>
        <v>0.13338000000000003</v>
      </c>
      <c r="U35" s="14">
        <f>'summary-IS-corrected'!BM35</f>
        <v>0.34988000000000002</v>
      </c>
      <c r="V35" s="14">
        <f>'summary-IS-corrected'!BN35</f>
        <v>0.35898000000000002</v>
      </c>
      <c r="W35" s="14">
        <f>'summary-IS-corrected'!BP35</f>
        <v>0.16308</v>
      </c>
      <c r="X35" s="14">
        <f>'summary-IS-corrected'!BQ35</f>
        <v>0.11708</v>
      </c>
      <c r="Y35" s="14">
        <f>'summary-IS-corrected'!BR35</f>
        <v>0.24258000000000002</v>
      </c>
      <c r="Z35" s="14">
        <f>'summary-IS-corrected'!BS35</f>
        <v>0.31608000000000003</v>
      </c>
      <c r="AA35" s="14">
        <f>'summary-IS-corrected'!BT35</f>
        <v>0.21558000000000002</v>
      </c>
      <c r="AB35" s="14">
        <f>'summary-IS-corrected'!BU35</f>
        <v>0.15708000000000003</v>
      </c>
      <c r="AC35" s="14">
        <f>'summary-IS-corrected'!BV35</f>
        <v>0.14538000000000001</v>
      </c>
      <c r="AD35" s="14">
        <f>'summary-IS-corrected'!BW35</f>
        <v>0.15818000000000002</v>
      </c>
      <c r="AE35" s="14">
        <f>'summary-IS-corrected'!BX35</f>
        <v>0.12468</v>
      </c>
      <c r="AF35" s="14">
        <f>'summary-IS-corrected'!BY35</f>
        <v>0.21528000000000003</v>
      </c>
      <c r="AG35" s="14">
        <f>'summary-IS-corrected'!CA35</f>
        <v>0.40078000000000003</v>
      </c>
      <c r="AH35" s="14">
        <f>'summary-IS-corrected'!CB35</f>
        <v>0.27398</v>
      </c>
      <c r="AI35" s="14">
        <f>'summary-IS-corrected'!CC35</f>
        <v>0.15588000000000002</v>
      </c>
      <c r="AJ35" s="14">
        <f>'summary-IS-corrected'!CD35</f>
        <v>0.23678000000000002</v>
      </c>
      <c r="AK35" s="14">
        <f>'summary-IS-corrected'!CE35</f>
        <v>0.14938000000000001</v>
      </c>
      <c r="AL35" s="14">
        <f>'summary-IS-corrected'!CF35</f>
        <v>0.16898000000000002</v>
      </c>
      <c r="AM35" s="14">
        <f>'summary-IS-corrected'!CG35</f>
        <v>0.28388000000000002</v>
      </c>
      <c r="AN35" s="14">
        <f>'summary-IS-corrected'!CH35</f>
        <v>0.14538000000000001</v>
      </c>
      <c r="AO35" s="14">
        <f>'summary-IS-corrected'!CI35</f>
        <v>0.13248000000000001</v>
      </c>
      <c r="AP35" s="14">
        <f>'summary-IS-corrected'!CJ35</f>
        <v>0.17898</v>
      </c>
      <c r="AQ35" s="14">
        <f>'summary-IS-corrected'!CL35</f>
        <v>0.16438000000000003</v>
      </c>
      <c r="AR35" s="14">
        <f>'summary-IS-corrected'!CM35</f>
        <v>0.11648</v>
      </c>
      <c r="AS35" s="14">
        <f>'summary-IS-corrected'!CN35</f>
        <v>0.21998000000000001</v>
      </c>
      <c r="AT35" s="14">
        <f>'summary-IS-corrected'!CO35</f>
        <v>0.36138000000000003</v>
      </c>
      <c r="AU35" s="14">
        <f>'summary-IS-corrected'!CP35</f>
        <v>0.13408</v>
      </c>
      <c r="AV35" s="14">
        <f>'summary-IS-corrected'!CQ35</f>
        <v>0.18228000000000003</v>
      </c>
      <c r="AW35" s="14"/>
    </row>
    <row r="36" spans="1:49" x14ac:dyDescent="0.2">
      <c r="A36">
        <f>'imported summary from web'!A61</f>
        <v>790.6</v>
      </c>
      <c r="B36" t="str">
        <f>'imported summary from web'!B61</f>
        <v>C44H88O8PN</v>
      </c>
      <c r="C36" s="2" t="str">
        <f>'imported summary from web'!C61</f>
        <v>PC(36:0)</v>
      </c>
      <c r="D36" s="71" t="s">
        <v>296</v>
      </c>
      <c r="E36" s="131">
        <f>'summary-IS-corrected'!BB36</f>
        <v>0.71721999999999997</v>
      </c>
      <c r="F36" s="14">
        <f>'summary-IS-corrected'!BC36</f>
        <v>0.80862000000000001</v>
      </c>
      <c r="G36" s="14">
        <f>'summary-IS-corrected'!BD36</f>
        <v>0.74831999999999999</v>
      </c>
      <c r="H36" s="14">
        <f>'summary-IS-corrected'!BO36</f>
        <v>0.67321999999999993</v>
      </c>
      <c r="I36" s="14">
        <f>'summary-IS-corrected'!BZ36</f>
        <v>0.69672000000000001</v>
      </c>
      <c r="J36" s="14">
        <f>'summary-IS-corrected'!CK36</f>
        <v>0.75202000000000002</v>
      </c>
      <c r="K36" s="14">
        <f>'summary-IS-corrected'!CR36</f>
        <v>0.76801999999999992</v>
      </c>
      <c r="L36" s="14">
        <f t="shared" si="0"/>
        <v>0.74115333333333322</v>
      </c>
      <c r="M36" s="14">
        <f>'summary-IS-corrected'!BE36</f>
        <v>0.38782</v>
      </c>
      <c r="N36" s="14">
        <f>'summary-IS-corrected'!BF36</f>
        <v>0.67381999999999997</v>
      </c>
      <c r="O36" s="14">
        <f>'summary-IS-corrected'!BG36</f>
        <v>0.50271999999999994</v>
      </c>
      <c r="P36" s="14">
        <f>'summary-IS-corrected'!BH36</f>
        <v>0.74302000000000001</v>
      </c>
      <c r="Q36" s="14">
        <f>'summary-IS-corrected'!BI36</f>
        <v>0.29401999999999995</v>
      </c>
      <c r="R36" s="14">
        <f>'summary-IS-corrected'!BJ36</f>
        <v>0.24071999999999999</v>
      </c>
      <c r="S36" s="14">
        <f>'summary-IS-corrected'!BK36</f>
        <v>0.39521999999999996</v>
      </c>
      <c r="T36" s="14">
        <f>'summary-IS-corrected'!BL36</f>
        <v>0.44421999999999995</v>
      </c>
      <c r="U36" s="14">
        <f>'summary-IS-corrected'!BM36</f>
        <v>1.1170199999999999</v>
      </c>
      <c r="V36" s="14">
        <f>'summary-IS-corrected'!BN36</f>
        <v>1.13242</v>
      </c>
      <c r="W36" s="14">
        <f>'summary-IS-corrected'!BP36</f>
        <v>0.37641999999999998</v>
      </c>
      <c r="X36" s="14">
        <f>'summary-IS-corrected'!BQ36</f>
        <v>0.27911999999999998</v>
      </c>
      <c r="Y36" s="14">
        <f>'summary-IS-corrected'!BR36</f>
        <v>0.70291999999999999</v>
      </c>
      <c r="Z36" s="14">
        <f>'summary-IS-corrected'!BS36</f>
        <v>1.0481199999999999</v>
      </c>
      <c r="AA36" s="14">
        <f>'summary-IS-corrected'!BT36</f>
        <v>0.76971999999999996</v>
      </c>
      <c r="AB36" s="14">
        <f>'summary-IS-corrected'!BU36</f>
        <v>0.57382</v>
      </c>
      <c r="AC36" s="14">
        <f>'summary-IS-corrected'!BV36</f>
        <v>0.32611999999999997</v>
      </c>
      <c r="AD36" s="14">
        <f>'summary-IS-corrected'!BW36</f>
        <v>0.39391999999999999</v>
      </c>
      <c r="AE36" s="14">
        <f>'summary-IS-corrected'!BX36</f>
        <v>0.41191999999999995</v>
      </c>
      <c r="AF36" s="14">
        <f>'summary-IS-corrected'!BY36</f>
        <v>0.72041999999999995</v>
      </c>
      <c r="AG36" s="14">
        <f>'summary-IS-corrected'!CA36</f>
        <v>1.1918199999999999</v>
      </c>
      <c r="AH36" s="14">
        <f>'summary-IS-corrected'!CB36</f>
        <v>0.83211999999999997</v>
      </c>
      <c r="AI36" s="14">
        <f>'summary-IS-corrected'!CC36</f>
        <v>0.41191999999999995</v>
      </c>
      <c r="AJ36" s="14">
        <f>'summary-IS-corrected'!CD36</f>
        <v>0.58191999999999999</v>
      </c>
      <c r="AK36" s="14">
        <f>'summary-IS-corrected'!CE36</f>
        <v>0.54611999999999994</v>
      </c>
      <c r="AL36" s="14">
        <f>'summary-IS-corrected'!CF36</f>
        <v>0.56262000000000001</v>
      </c>
      <c r="AM36" s="14">
        <f>'summary-IS-corrected'!CG36</f>
        <v>0.92562</v>
      </c>
      <c r="AN36" s="14">
        <f>'summary-IS-corrected'!CH36</f>
        <v>0.48481999999999997</v>
      </c>
      <c r="AO36" s="14">
        <f>'summary-IS-corrected'!CI36</f>
        <v>0.33421999999999996</v>
      </c>
      <c r="AP36" s="14">
        <f>'summary-IS-corrected'!CJ36</f>
        <v>0.43121999999999999</v>
      </c>
      <c r="AQ36" s="14">
        <f>'summary-IS-corrected'!CL36</f>
        <v>0.54532000000000003</v>
      </c>
      <c r="AR36" s="14">
        <f>'summary-IS-corrected'!CM36</f>
        <v>0.37411999999999995</v>
      </c>
      <c r="AS36" s="14">
        <f>'summary-IS-corrected'!CN36</f>
        <v>0.80581999999999998</v>
      </c>
      <c r="AT36" s="14">
        <f>'summary-IS-corrected'!CO36</f>
        <v>1.1269199999999999</v>
      </c>
      <c r="AU36" s="14">
        <f>'summary-IS-corrected'!CP36</f>
        <v>0.30721999999999999</v>
      </c>
      <c r="AV36" s="14">
        <f>'summary-IS-corrected'!CQ36</f>
        <v>0.43772</v>
      </c>
      <c r="AW36" s="14"/>
    </row>
    <row r="37" spans="1:49" x14ac:dyDescent="0.2">
      <c r="A37">
        <f>'imported summary from web'!A69</f>
        <v>806.6</v>
      </c>
      <c r="B37" t="str">
        <f>'imported summary from web'!B69</f>
        <v>C46H80O8PN</v>
      </c>
      <c r="C37" s="2" t="str">
        <f>'imported summary from web'!C69</f>
        <v>PC(38:6)</v>
      </c>
      <c r="D37" s="71"/>
      <c r="E37" s="131">
        <f>'summary-IS-corrected'!BB37</f>
        <v>6.8575999999999997</v>
      </c>
      <c r="F37" s="14">
        <f>'summary-IS-corrected'!BC37</f>
        <v>7.9411000000000005</v>
      </c>
      <c r="G37" s="14">
        <f>'summary-IS-corrected'!BD37</f>
        <v>7.5468999999999999</v>
      </c>
      <c r="H37" s="14">
        <f>'summary-IS-corrected'!BO37</f>
        <v>6.8779000000000003</v>
      </c>
      <c r="I37" s="14">
        <f>'summary-IS-corrected'!BZ37</f>
        <v>6.9828000000000001</v>
      </c>
      <c r="J37" s="14">
        <f>'summary-IS-corrected'!CK37</f>
        <v>7.4407000000000005</v>
      </c>
      <c r="K37" s="14">
        <f>'summary-IS-corrected'!CR37</f>
        <v>7.5438999999999998</v>
      </c>
      <c r="L37" s="14">
        <f t="shared" si="0"/>
        <v>7.3888833333333332</v>
      </c>
      <c r="M37" s="14">
        <f>'summary-IS-corrected'!BE37</f>
        <v>6.8665000000000003</v>
      </c>
      <c r="N37" s="14">
        <f>'summary-IS-corrected'!BF37</f>
        <v>6.8824000000000005</v>
      </c>
      <c r="O37" s="14">
        <f>'summary-IS-corrected'!BG37</f>
        <v>4.8737000000000004</v>
      </c>
      <c r="P37" s="14">
        <f>'summary-IS-corrected'!BH37</f>
        <v>5.0326000000000004</v>
      </c>
      <c r="Q37" s="14">
        <f>'summary-IS-corrected'!BI37</f>
        <v>5.4816000000000003</v>
      </c>
      <c r="R37" s="14">
        <f>'summary-IS-corrected'!BJ37</f>
        <v>5.4725999999999999</v>
      </c>
      <c r="S37" s="14">
        <f>'summary-IS-corrected'!BK37</f>
        <v>6.2515999999999998</v>
      </c>
      <c r="T37" s="14">
        <f>'summary-IS-corrected'!BL37</f>
        <v>5.6509999999999998</v>
      </c>
      <c r="U37" s="14">
        <f>'summary-IS-corrected'!BM37</f>
        <v>5.2828999999999997</v>
      </c>
      <c r="V37" s="14">
        <f>'summary-IS-corrected'!BN37</f>
        <v>5.7216000000000005</v>
      </c>
      <c r="W37" s="14">
        <f>'summary-IS-corrected'!BP37</f>
        <v>6.8618000000000006</v>
      </c>
      <c r="X37" s="14">
        <f>'summary-IS-corrected'!BQ37</f>
        <v>5.5777000000000001</v>
      </c>
      <c r="Y37" s="14">
        <f>'summary-IS-corrected'!BR37</f>
        <v>7.4941000000000004</v>
      </c>
      <c r="Z37" s="14">
        <f>'summary-IS-corrected'!BS37</f>
        <v>8.5809999999999995</v>
      </c>
      <c r="AA37" s="14">
        <f>'summary-IS-corrected'!BT37</f>
        <v>8.1551999999999989</v>
      </c>
      <c r="AB37" s="14">
        <f>'summary-IS-corrected'!BU37</f>
        <v>7.343</v>
      </c>
      <c r="AC37" s="14">
        <f>'summary-IS-corrected'!BV37</f>
        <v>5.5187999999999997</v>
      </c>
      <c r="AD37" s="14">
        <f>'summary-IS-corrected'!BW37</f>
        <v>5.7286999999999999</v>
      </c>
      <c r="AE37" s="14">
        <f>'summary-IS-corrected'!BX37</f>
        <v>7.3364000000000003</v>
      </c>
      <c r="AF37" s="14">
        <f>'summary-IS-corrected'!BY37</f>
        <v>8.2222999999999988</v>
      </c>
      <c r="AG37" s="14">
        <f>'summary-IS-corrected'!CA37</f>
        <v>5.1591000000000005</v>
      </c>
      <c r="AH37" s="14">
        <f>'summary-IS-corrected'!CB37</f>
        <v>5.2184999999999997</v>
      </c>
      <c r="AI37" s="14">
        <f>'summary-IS-corrected'!CC37</f>
        <v>8.4592999999999989</v>
      </c>
      <c r="AJ37" s="14">
        <f>'summary-IS-corrected'!CD37</f>
        <v>10.108699999999999</v>
      </c>
      <c r="AK37" s="14">
        <f>'summary-IS-corrected'!CE37</f>
        <v>6.6402999999999999</v>
      </c>
      <c r="AL37" s="14">
        <f>'summary-IS-corrected'!CF37</f>
        <v>6.7690999999999999</v>
      </c>
      <c r="AM37" s="14">
        <f>'summary-IS-corrected'!CG37</f>
        <v>6.0084</v>
      </c>
      <c r="AN37" s="14">
        <f>'summary-IS-corrected'!CH37</f>
        <v>5.5053999999999998</v>
      </c>
      <c r="AO37" s="14">
        <f>'summary-IS-corrected'!CI37</f>
        <v>4.6210000000000004</v>
      </c>
      <c r="AP37" s="14">
        <f>'summary-IS-corrected'!CJ37</f>
        <v>7.6180000000000003</v>
      </c>
      <c r="AQ37" s="14">
        <f>'summary-IS-corrected'!CL37</f>
        <v>6.7319000000000004</v>
      </c>
      <c r="AR37" s="14">
        <f>'summary-IS-corrected'!CM37</f>
        <v>6.7319000000000004</v>
      </c>
      <c r="AS37" s="14">
        <f>'summary-IS-corrected'!CN37</f>
        <v>6.8765999999999998</v>
      </c>
      <c r="AT37" s="14">
        <f>'summary-IS-corrected'!CO37</f>
        <v>5.2839999999999998</v>
      </c>
      <c r="AU37" s="14">
        <f>'summary-IS-corrected'!CP37</f>
        <v>5.1173999999999999</v>
      </c>
      <c r="AV37" s="14">
        <f>'summary-IS-corrected'!CQ37</f>
        <v>5.3121</v>
      </c>
      <c r="AW37" s="14"/>
    </row>
    <row r="38" spans="1:49" x14ac:dyDescent="0.2">
      <c r="A38">
        <f>'imported summary from web'!A70</f>
        <v>808.6</v>
      </c>
      <c r="B38" t="str">
        <f>'imported summary from web'!B70</f>
        <v>C46H82O8PN</v>
      </c>
      <c r="C38" s="2" t="str">
        <f>'imported summary from web'!C70</f>
        <v>PC(38:5)</v>
      </c>
      <c r="D38" s="71"/>
      <c r="E38" s="131">
        <f>'summary-IS-corrected'!BB38</f>
        <v>0.32966000000000001</v>
      </c>
      <c r="F38" s="14">
        <f>'summary-IS-corrected'!BC38</f>
        <v>0.44716</v>
      </c>
      <c r="G38" s="14">
        <f>'summary-IS-corrected'!BD38</f>
        <v>0.39476</v>
      </c>
      <c r="H38" s="14">
        <f>'summary-IS-corrected'!BO38</f>
        <v>0.34395999999999999</v>
      </c>
      <c r="I38" s="14">
        <f>'summary-IS-corrected'!BZ38</f>
        <v>0.28056000000000003</v>
      </c>
      <c r="J38" s="14">
        <f>'summary-IS-corrected'!CK38</f>
        <v>0.35955999999999999</v>
      </c>
      <c r="K38" s="14">
        <f>'summary-IS-corrected'!CR38</f>
        <v>0.35536000000000001</v>
      </c>
      <c r="L38" s="14">
        <f t="shared" si="0"/>
        <v>0.36356000000000005</v>
      </c>
      <c r="M38" s="14">
        <f>'summary-IS-corrected'!BE38</f>
        <v>0.20985999999999999</v>
      </c>
      <c r="N38" s="14">
        <f>'summary-IS-corrected'!BF38</f>
        <v>0.26096000000000003</v>
      </c>
      <c r="O38" s="14">
        <f>'summary-IS-corrected'!BG38</f>
        <v>0.43865999999999999</v>
      </c>
      <c r="P38" s="14">
        <f>'summary-IS-corrected'!BH38</f>
        <v>0.38275999999999999</v>
      </c>
      <c r="Q38" s="14">
        <f>'summary-IS-corrected'!BI38</f>
        <v>0.10706</v>
      </c>
      <c r="R38" s="14">
        <f>'summary-IS-corrected'!BJ38</f>
        <v>8.8059999999999999E-2</v>
      </c>
      <c r="S38" s="14">
        <f>'summary-IS-corrected'!BK38</f>
        <v>0.23296</v>
      </c>
      <c r="T38" s="14">
        <f>'summary-IS-corrected'!BL38</f>
        <v>0.24156</v>
      </c>
      <c r="U38" s="14">
        <f>'summary-IS-corrected'!BM38</f>
        <v>0.28616000000000003</v>
      </c>
      <c r="V38" s="14">
        <f>'summary-IS-corrected'!BN38</f>
        <v>0.33716000000000002</v>
      </c>
      <c r="W38" s="14">
        <f>'summary-IS-corrected'!BP38</f>
        <v>0.13636000000000001</v>
      </c>
      <c r="X38" s="14">
        <f>'summary-IS-corrected'!BQ38</f>
        <v>0.11366</v>
      </c>
      <c r="Y38" s="14">
        <f>'summary-IS-corrected'!BR38</f>
        <v>0.25286000000000003</v>
      </c>
      <c r="Z38" s="14">
        <f>'summary-IS-corrected'!BS38</f>
        <v>0.27256000000000002</v>
      </c>
      <c r="AA38" s="14">
        <f>'summary-IS-corrected'!BT38</f>
        <v>0.58026</v>
      </c>
      <c r="AB38" s="14">
        <f>'summary-IS-corrected'!BU38</f>
        <v>0.48596</v>
      </c>
      <c r="AC38" s="14">
        <f>'summary-IS-corrected'!BV38</f>
        <v>0.11766</v>
      </c>
      <c r="AD38" s="14">
        <f>'summary-IS-corrected'!BW38</f>
        <v>0.11616</v>
      </c>
      <c r="AE38" s="14">
        <f>'summary-IS-corrected'!BX38</f>
        <v>0.20616000000000001</v>
      </c>
      <c r="AF38" s="14">
        <f>'summary-IS-corrected'!BY38</f>
        <v>0.33126</v>
      </c>
      <c r="AG38" s="14">
        <f>'summary-IS-corrected'!CA38</f>
        <v>0.34306000000000003</v>
      </c>
      <c r="AH38" s="14">
        <f>'summary-IS-corrected'!CB38</f>
        <v>0.33095999999999998</v>
      </c>
      <c r="AI38" s="14">
        <f>'summary-IS-corrected'!CC38</f>
        <v>0.24646000000000001</v>
      </c>
      <c r="AJ38" s="14">
        <f>'summary-IS-corrected'!CD38</f>
        <v>0.20056000000000002</v>
      </c>
      <c r="AK38" s="14">
        <f>'summary-IS-corrected'!CE38</f>
        <v>0.27766000000000002</v>
      </c>
      <c r="AL38" s="14">
        <f>'summary-IS-corrected'!CF38</f>
        <v>0.36515999999999998</v>
      </c>
      <c r="AM38" s="14">
        <f>'summary-IS-corrected'!CG38</f>
        <v>0.31436000000000003</v>
      </c>
      <c r="AN38" s="14">
        <f>'summary-IS-corrected'!CH38</f>
        <v>0.54476000000000002</v>
      </c>
      <c r="AO38" s="14">
        <f>'summary-IS-corrected'!CI38</f>
        <v>0.11946000000000001</v>
      </c>
      <c r="AP38" s="14">
        <f>'summary-IS-corrected'!CJ38</f>
        <v>0.14146</v>
      </c>
      <c r="AQ38" s="14">
        <f>'summary-IS-corrected'!CL38</f>
        <v>0.16386000000000001</v>
      </c>
      <c r="AR38" s="14">
        <f>'summary-IS-corrected'!CM38</f>
        <v>0.22426000000000001</v>
      </c>
      <c r="AS38" s="14">
        <f>'summary-IS-corrected'!CN38</f>
        <v>0.52705999999999997</v>
      </c>
      <c r="AT38" s="14">
        <f>'summary-IS-corrected'!CO38</f>
        <v>0.41266000000000003</v>
      </c>
      <c r="AU38" s="14">
        <f>'summary-IS-corrected'!CP38</f>
        <v>0.12436</v>
      </c>
      <c r="AV38" s="14">
        <f>'summary-IS-corrected'!CQ38</f>
        <v>0.16686000000000001</v>
      </c>
      <c r="AW38" s="14"/>
    </row>
    <row r="39" spans="1:49" x14ac:dyDescent="0.2">
      <c r="A39">
        <f>'imported summary from web'!A71</f>
        <v>810.6</v>
      </c>
      <c r="B39" t="str">
        <f>'imported summary from web'!B71</f>
        <v>C46H84O8PN</v>
      </c>
      <c r="C39" s="2" t="str">
        <f>'imported summary from web'!C71</f>
        <v>PC(38:4)</v>
      </c>
      <c r="D39" s="71"/>
      <c r="E39" s="131">
        <f>'summary-IS-corrected'!BB39</f>
        <v>0.28327999999999998</v>
      </c>
      <c r="F39" s="14">
        <f>'summary-IS-corrected'!BC39</f>
        <v>0.32217999999999997</v>
      </c>
      <c r="G39" s="14">
        <f>'summary-IS-corrected'!BD39</f>
        <v>0.29308000000000001</v>
      </c>
      <c r="H39" s="14">
        <f>'summary-IS-corrected'!BO39</f>
        <v>0.27448</v>
      </c>
      <c r="I39" s="14">
        <f>'summary-IS-corrected'!BZ39</f>
        <v>0.27177999999999997</v>
      </c>
      <c r="J39" s="14">
        <f>'summary-IS-corrected'!CK39</f>
        <v>0.29218</v>
      </c>
      <c r="K39" s="14">
        <f>'summary-IS-corrected'!CR39</f>
        <v>0.30537999999999998</v>
      </c>
      <c r="L39" s="14">
        <f t="shared" si="0"/>
        <v>0.29318</v>
      </c>
      <c r="M39" s="14">
        <f>'summary-IS-corrected'!BE39</f>
        <v>0.19558</v>
      </c>
      <c r="N39" s="14">
        <f>'summary-IS-corrected'!BF39</f>
        <v>0.25688</v>
      </c>
      <c r="O39" s="14">
        <f>'summary-IS-corrected'!BG39</f>
        <v>0.13618</v>
      </c>
      <c r="P39" s="14">
        <f>'summary-IS-corrected'!BH39</f>
        <v>0.27427999999999997</v>
      </c>
      <c r="Q39" s="14">
        <f>'summary-IS-corrected'!BI39</f>
        <v>0.31287999999999999</v>
      </c>
      <c r="R39" s="14">
        <f>'summary-IS-corrected'!BJ39</f>
        <v>0.30318000000000001</v>
      </c>
      <c r="S39" s="14">
        <f>'summary-IS-corrected'!BK39</f>
        <v>0.17658000000000001</v>
      </c>
      <c r="T39" s="14">
        <f>'summary-IS-corrected'!BL39</f>
        <v>0.19248000000000001</v>
      </c>
      <c r="U39" s="14">
        <f>'summary-IS-corrected'!BM39</f>
        <v>0.33387999999999995</v>
      </c>
      <c r="V39" s="14">
        <f>'summary-IS-corrected'!BN39</f>
        <v>0.33887999999999996</v>
      </c>
      <c r="W39" s="14">
        <f>'summary-IS-corrected'!BP39</f>
        <v>0.42987999999999998</v>
      </c>
      <c r="X39" s="14">
        <f>'summary-IS-corrected'!BQ39</f>
        <v>0.34958</v>
      </c>
      <c r="Y39" s="14">
        <f>'summary-IS-corrected'!BR39</f>
        <v>0.21308000000000002</v>
      </c>
      <c r="Z39" s="14">
        <f>'summary-IS-corrected'!BS39</f>
        <v>0.38747999999999999</v>
      </c>
      <c r="AA39" s="14">
        <f>'summary-IS-corrected'!BT39</f>
        <v>0.22468000000000002</v>
      </c>
      <c r="AB39" s="14">
        <f>'summary-IS-corrected'!BU39</f>
        <v>0.19228000000000001</v>
      </c>
      <c r="AC39" s="14">
        <f>'summary-IS-corrected'!BV39</f>
        <v>0.32998</v>
      </c>
      <c r="AD39" s="14">
        <f>'summary-IS-corrected'!BW39</f>
        <v>0.44067999999999996</v>
      </c>
      <c r="AE39" s="14">
        <f>'summary-IS-corrected'!BX39</f>
        <v>0.13758000000000001</v>
      </c>
      <c r="AF39" s="14">
        <f>'summary-IS-corrected'!BY39</f>
        <v>0.26738000000000001</v>
      </c>
      <c r="AG39" s="14">
        <f>'summary-IS-corrected'!CA39</f>
        <v>0.39077999999999996</v>
      </c>
      <c r="AH39" s="14">
        <f>'summary-IS-corrected'!CB39</f>
        <v>0.21148</v>
      </c>
      <c r="AI39" s="14">
        <f>'summary-IS-corrected'!CC39</f>
        <v>0.38138</v>
      </c>
      <c r="AJ39" s="14">
        <f>'summary-IS-corrected'!CD39</f>
        <v>0.51607999999999998</v>
      </c>
      <c r="AK39" s="14">
        <f>'summary-IS-corrected'!CE39</f>
        <v>0.19648000000000002</v>
      </c>
      <c r="AL39" s="14">
        <f>'summary-IS-corrected'!CF39</f>
        <v>0.21458000000000002</v>
      </c>
      <c r="AM39" s="14">
        <f>'summary-IS-corrected'!CG39</f>
        <v>0.26547999999999999</v>
      </c>
      <c r="AN39" s="14">
        <f>'summary-IS-corrected'!CH39</f>
        <v>0.13668</v>
      </c>
      <c r="AO39" s="14">
        <f>'summary-IS-corrected'!CI39</f>
        <v>0.34067999999999998</v>
      </c>
      <c r="AP39" s="14">
        <f>'summary-IS-corrected'!CJ39</f>
        <v>0.45698</v>
      </c>
      <c r="AQ39" s="14">
        <f>'summary-IS-corrected'!CL39</f>
        <v>0.17398</v>
      </c>
      <c r="AR39" s="14">
        <f>'summary-IS-corrected'!CM39</f>
        <v>0.14458000000000001</v>
      </c>
      <c r="AS39" s="14">
        <f>'summary-IS-corrected'!CN39</f>
        <v>0.23568</v>
      </c>
      <c r="AT39" s="14">
        <f>'summary-IS-corrected'!CO39</f>
        <v>0.30707999999999996</v>
      </c>
      <c r="AU39" s="14">
        <f>'summary-IS-corrected'!CP39</f>
        <v>0.33377999999999997</v>
      </c>
      <c r="AV39" s="14">
        <f>'summary-IS-corrected'!CQ39</f>
        <v>0.34987999999999997</v>
      </c>
      <c r="AW39" s="14"/>
    </row>
    <row r="40" spans="1:49" x14ac:dyDescent="0.2">
      <c r="A40">
        <f>'imported summary from web'!A72</f>
        <v>812.6</v>
      </c>
      <c r="B40" t="str">
        <f>'imported summary from web'!B72</f>
        <v>C46H86O8PN</v>
      </c>
      <c r="C40" s="2" t="str">
        <f>'imported summary from web'!C72</f>
        <v>PC(38:3)</v>
      </c>
      <c r="D40" s="71"/>
      <c r="E40" s="131">
        <f>'summary-IS-corrected'!BB40</f>
        <v>7.8460000000000002E-2</v>
      </c>
      <c r="F40" s="14">
        <f>'summary-IS-corrected'!BC40</f>
        <v>9.8459999999999992E-2</v>
      </c>
      <c r="G40" s="14">
        <f>'summary-IS-corrected'!BD40</f>
        <v>8.1360000000000002E-2</v>
      </c>
      <c r="H40" s="14">
        <f>'summary-IS-corrected'!BO40</f>
        <v>7.5160000000000005E-2</v>
      </c>
      <c r="I40" s="14">
        <f>'summary-IS-corrected'!BZ40</f>
        <v>7.6659999999999992E-2</v>
      </c>
      <c r="J40" s="14">
        <f>'summary-IS-corrected'!CK40</f>
        <v>8.4260000000000002E-2</v>
      </c>
      <c r="K40" s="14">
        <f>'summary-IS-corrected'!CR40</f>
        <v>9.4960000000000003E-2</v>
      </c>
      <c r="L40" s="14">
        <f t="shared" si="0"/>
        <v>8.5143333333333335E-2</v>
      </c>
      <c r="M40" s="14">
        <f>'summary-IS-corrected'!BE40</f>
        <v>6.3960000000000003E-2</v>
      </c>
      <c r="N40" s="14">
        <f>'summary-IS-corrected'!BF40</f>
        <v>6.8159999999999998E-2</v>
      </c>
      <c r="O40" s="14">
        <f>'summary-IS-corrected'!BG40</f>
        <v>5.9760000000000001E-2</v>
      </c>
      <c r="P40" s="14">
        <f>'summary-IS-corrected'!BH40</f>
        <v>6.8159999999999998E-2</v>
      </c>
      <c r="Q40" s="14">
        <f>'summary-IS-corrected'!BI40</f>
        <v>5.0259999999999999E-2</v>
      </c>
      <c r="R40" s="14">
        <f>'summary-IS-corrected'!BJ40</f>
        <v>4.5159999999999999E-2</v>
      </c>
      <c r="S40" s="14">
        <f>'summary-IS-corrected'!BK40</f>
        <v>6.0859999999999997E-2</v>
      </c>
      <c r="T40" s="14">
        <f>'summary-IS-corrected'!BL40</f>
        <v>6.1559999999999997E-2</v>
      </c>
      <c r="U40" s="14">
        <f>'summary-IS-corrected'!BM40</f>
        <v>8.5059999999999997E-2</v>
      </c>
      <c r="V40" s="14">
        <f>'summary-IS-corrected'!BN40</f>
        <v>0.11645999999999999</v>
      </c>
      <c r="W40" s="14">
        <f>'summary-IS-corrected'!BP40</f>
        <v>5.7360000000000001E-2</v>
      </c>
      <c r="X40" s="14">
        <f>'summary-IS-corrected'!BQ40</f>
        <v>4.9059999999999999E-2</v>
      </c>
      <c r="Y40" s="14">
        <f>'summary-IS-corrected'!BR40</f>
        <v>7.596E-2</v>
      </c>
      <c r="Z40" s="14">
        <f>'summary-IS-corrected'!BS40</f>
        <v>9.2659999999999992E-2</v>
      </c>
      <c r="AA40" s="14">
        <f>'summary-IS-corrected'!BT40</f>
        <v>9.9860000000000004E-2</v>
      </c>
      <c r="AB40" s="14">
        <f>'summary-IS-corrected'!BU40</f>
        <v>9.4460000000000002E-2</v>
      </c>
      <c r="AC40" s="14">
        <f>'summary-IS-corrected'!BV40</f>
        <v>5.3359999999999998E-2</v>
      </c>
      <c r="AD40" s="14">
        <f>'summary-IS-corrected'!BW40</f>
        <v>5.2559999999999996E-2</v>
      </c>
      <c r="AE40" s="14">
        <f>'summary-IS-corrected'!BX40</f>
        <v>5.586E-2</v>
      </c>
      <c r="AF40" s="14">
        <f>'summary-IS-corrected'!BY40</f>
        <v>8.2559999999999995E-2</v>
      </c>
      <c r="AG40" s="14">
        <f>'summary-IS-corrected'!CA40</f>
        <v>0.12035999999999999</v>
      </c>
      <c r="AH40" s="14">
        <f>'summary-IS-corrected'!CB40</f>
        <v>7.886E-2</v>
      </c>
      <c r="AI40" s="14">
        <f>'summary-IS-corrected'!CC40</f>
        <v>5.3159999999999999E-2</v>
      </c>
      <c r="AJ40" s="14">
        <f>'summary-IS-corrected'!CD40</f>
        <v>9.9360000000000004E-2</v>
      </c>
      <c r="AK40" s="14">
        <f>'summary-IS-corrected'!CE40</f>
        <v>5.296E-2</v>
      </c>
      <c r="AL40" s="14">
        <f>'summary-IS-corrected'!CF40</f>
        <v>0.10956</v>
      </c>
      <c r="AM40" s="14">
        <f>'summary-IS-corrected'!CG40</f>
        <v>8.5559999999999997E-2</v>
      </c>
      <c r="AN40" s="14">
        <f>'summary-IS-corrected'!CH40</f>
        <v>8.8660000000000003E-2</v>
      </c>
      <c r="AO40" s="14">
        <f>'summary-IS-corrected'!CI40</f>
        <v>4.2459999999999998E-2</v>
      </c>
      <c r="AP40" s="14">
        <f>'summary-IS-corrected'!CJ40</f>
        <v>7.0459999999999995E-2</v>
      </c>
      <c r="AQ40" s="14">
        <f>'summary-IS-corrected'!CL40</f>
        <v>5.0360000000000002E-2</v>
      </c>
      <c r="AR40" s="14">
        <f>'summary-IS-corrected'!CM40</f>
        <v>7.4259999999999993E-2</v>
      </c>
      <c r="AS40" s="14">
        <f>'summary-IS-corrected'!CN40</f>
        <v>9.486E-2</v>
      </c>
      <c r="AT40" s="14">
        <f>'summary-IS-corrected'!CO40</f>
        <v>9.3259999999999996E-2</v>
      </c>
      <c r="AU40" s="14">
        <f>'summary-IS-corrected'!CP40</f>
        <v>4.7059999999999998E-2</v>
      </c>
      <c r="AV40" s="14">
        <f>'summary-IS-corrected'!CQ40</f>
        <v>5.2659999999999998E-2</v>
      </c>
      <c r="AW40" s="14"/>
    </row>
    <row r="41" spans="1:49" x14ac:dyDescent="0.2">
      <c r="A41">
        <f>'imported summary from web'!A74</f>
        <v>814.6</v>
      </c>
      <c r="B41" t="str">
        <f>'imported summary from web'!B74</f>
        <v>C46H88O8PN</v>
      </c>
      <c r="C41" s="2" t="str">
        <f>'imported summary from web'!C74</f>
        <v>PC(38:2)</v>
      </c>
      <c r="D41" s="71"/>
      <c r="E41" s="131">
        <f>'summary-IS-corrected'!BB41</f>
        <v>4.5940000000000002E-2</v>
      </c>
      <c r="F41" s="14">
        <f>'summary-IS-corrected'!BC41</f>
        <v>6.694E-2</v>
      </c>
      <c r="G41" s="14">
        <f>'summary-IS-corrected'!BD41</f>
        <v>5.2240000000000002E-2</v>
      </c>
      <c r="H41" s="14">
        <f>'summary-IS-corrected'!BO41</f>
        <v>4.7240000000000004E-2</v>
      </c>
      <c r="I41" s="14">
        <f>'summary-IS-corrected'!BZ41</f>
        <v>4.5540000000000004E-2</v>
      </c>
      <c r="J41" s="14">
        <f>'summary-IS-corrected'!CK41</f>
        <v>5.1540000000000002E-2</v>
      </c>
      <c r="K41" s="14">
        <f>'summary-IS-corrected'!CR41</f>
        <v>5.9340000000000004E-2</v>
      </c>
      <c r="L41" s="14">
        <f t="shared" si="0"/>
        <v>5.3806666666666669E-2</v>
      </c>
      <c r="M41" s="14">
        <f>'summary-IS-corrected'!BE41</f>
        <v>4.2540000000000001E-2</v>
      </c>
      <c r="N41" s="14">
        <f>'summary-IS-corrected'!BF41</f>
        <v>4.8940000000000004E-2</v>
      </c>
      <c r="O41" s="14">
        <f>'summary-IS-corrected'!BG41</f>
        <v>4.1640000000000003E-2</v>
      </c>
      <c r="P41" s="14">
        <f>'summary-IS-corrected'!BH41</f>
        <v>6.613999999999999E-2</v>
      </c>
      <c r="Q41" s="14">
        <f>'summary-IS-corrected'!BI41</f>
        <v>2.6439999999999998E-2</v>
      </c>
      <c r="R41" s="14">
        <f>'summary-IS-corrected'!BJ41</f>
        <v>2.494E-2</v>
      </c>
      <c r="S41" s="14">
        <f>'summary-IS-corrected'!BK41</f>
        <v>3.0839999999999999E-2</v>
      </c>
      <c r="T41" s="14">
        <f>'summary-IS-corrected'!BL41</f>
        <v>3.5140000000000005E-2</v>
      </c>
      <c r="U41" s="14">
        <f>'summary-IS-corrected'!BM41</f>
        <v>7.0239999999999997E-2</v>
      </c>
      <c r="V41" s="14">
        <f>'summary-IS-corrected'!BN41</f>
        <v>7.0939999999999989E-2</v>
      </c>
      <c r="W41" s="14">
        <f>'summary-IS-corrected'!BP41</f>
        <v>4.2040000000000001E-2</v>
      </c>
      <c r="X41" s="14">
        <f>'summary-IS-corrected'!BQ41</f>
        <v>2.6839999999999999E-2</v>
      </c>
      <c r="Y41" s="14">
        <f>'summary-IS-corrected'!BR41</f>
        <v>4.3439999999999999E-2</v>
      </c>
      <c r="Z41" s="14">
        <f>'summary-IS-corrected'!BS41</f>
        <v>6.853999999999999E-2</v>
      </c>
      <c r="AA41" s="14">
        <f>'summary-IS-corrected'!BT41</f>
        <v>5.994E-2</v>
      </c>
      <c r="AB41" s="14">
        <f>'summary-IS-corrected'!BU41</f>
        <v>4.564E-2</v>
      </c>
      <c r="AC41" s="14">
        <f>'summary-IS-corrected'!BV41</f>
        <v>2.9139999999999999E-2</v>
      </c>
      <c r="AD41" s="14">
        <f>'summary-IS-corrected'!BW41</f>
        <v>2.664E-2</v>
      </c>
      <c r="AE41" s="14">
        <f>'summary-IS-corrected'!BX41</f>
        <v>2.784E-2</v>
      </c>
      <c r="AF41" s="14">
        <f>'summary-IS-corrected'!BY41</f>
        <v>5.314E-2</v>
      </c>
      <c r="AG41" s="14">
        <f>'summary-IS-corrected'!CA41</f>
        <v>7.4139999999999998E-2</v>
      </c>
      <c r="AH41" s="14">
        <f>'summary-IS-corrected'!CB41</f>
        <v>4.9840000000000002E-2</v>
      </c>
      <c r="AI41" s="14">
        <f>'summary-IS-corrected'!CC41</f>
        <v>3.7940000000000002E-2</v>
      </c>
      <c r="AJ41" s="14">
        <f>'summary-IS-corrected'!CD41</f>
        <v>5.2540000000000003E-2</v>
      </c>
      <c r="AK41" s="14">
        <f>'summary-IS-corrected'!CE41</f>
        <v>3.9540000000000006E-2</v>
      </c>
      <c r="AL41" s="14">
        <f>'summary-IS-corrected'!CF41</f>
        <v>3.7240000000000002E-2</v>
      </c>
      <c r="AM41" s="14">
        <f>'summary-IS-corrected'!CG41</f>
        <v>7.424E-2</v>
      </c>
      <c r="AN41" s="14">
        <f>'summary-IS-corrected'!CH41</f>
        <v>4.5540000000000004E-2</v>
      </c>
      <c r="AO41" s="14">
        <f>'summary-IS-corrected'!CI41</f>
        <v>3.1640000000000001E-2</v>
      </c>
      <c r="AP41" s="14">
        <f>'summary-IS-corrected'!CJ41</f>
        <v>4.4240000000000002E-2</v>
      </c>
      <c r="AQ41" s="14">
        <f>'summary-IS-corrected'!CL41</f>
        <v>3.4840000000000003E-2</v>
      </c>
      <c r="AR41" s="14">
        <f>'summary-IS-corrected'!CM41</f>
        <v>3.524E-2</v>
      </c>
      <c r="AS41" s="14">
        <f>'summary-IS-corrected'!CN41</f>
        <v>4.4040000000000003E-2</v>
      </c>
      <c r="AT41" s="14">
        <f>'summary-IS-corrected'!CO41</f>
        <v>6.8839999999999998E-2</v>
      </c>
      <c r="AU41" s="14">
        <f>'summary-IS-corrected'!CP41</f>
        <v>3.074E-2</v>
      </c>
      <c r="AV41" s="14">
        <f>'summary-IS-corrected'!CQ41</f>
        <v>3.4840000000000003E-2</v>
      </c>
      <c r="AW41" s="14"/>
    </row>
    <row r="42" spans="1:49" x14ac:dyDescent="0.2">
      <c r="A42">
        <f>'imported summary from web'!A76</f>
        <v>816.6</v>
      </c>
      <c r="B42" t="str">
        <f>'imported summary from web'!B76</f>
        <v>C46H90O8PN</v>
      </c>
      <c r="C42" s="2" t="str">
        <f>'imported summary from web'!C76</f>
        <v>PC(38:1)</v>
      </c>
      <c r="D42" s="71"/>
      <c r="E42" s="131">
        <f>'summary-IS-corrected'!BB42</f>
        <v>0.1069</v>
      </c>
      <c r="F42" s="14">
        <f>'summary-IS-corrected'!BC42</f>
        <v>0.12509999999999999</v>
      </c>
      <c r="G42" s="14">
        <f>'summary-IS-corrected'!BD42</f>
        <v>0.1053</v>
      </c>
      <c r="H42" s="14">
        <f>'summary-IS-corrected'!BO42</f>
        <v>0.10249999999999999</v>
      </c>
      <c r="I42" s="14">
        <f>'summary-IS-corrected'!BZ42</f>
        <v>0.108</v>
      </c>
      <c r="J42" s="14">
        <f>'summary-IS-corrected'!CK42</f>
        <v>0.12</v>
      </c>
      <c r="K42" s="14">
        <f>'summary-IS-corrected'!CR42</f>
        <v>0.1231</v>
      </c>
      <c r="L42" s="14">
        <f t="shared" si="0"/>
        <v>0.11399999999999999</v>
      </c>
      <c r="M42" s="14">
        <f>'summary-IS-corrected'!BE42</f>
        <v>6.0699999999999997E-2</v>
      </c>
      <c r="N42" s="14">
        <f>'summary-IS-corrected'!BF42</f>
        <v>9.7199999999999995E-2</v>
      </c>
      <c r="O42" s="14">
        <f>'summary-IS-corrected'!BG42</f>
        <v>9.4799999999999995E-2</v>
      </c>
      <c r="P42" s="14">
        <f>'summary-IS-corrected'!BH42</f>
        <v>0.14149999999999999</v>
      </c>
      <c r="Q42" s="14">
        <f>'summary-IS-corrected'!BI42</f>
        <v>4.8399999999999999E-2</v>
      </c>
      <c r="R42" s="14">
        <f>'summary-IS-corrected'!BJ42</f>
        <v>4.3200000000000002E-2</v>
      </c>
      <c r="S42" s="14">
        <f>'summary-IS-corrected'!BK42</f>
        <v>5.6599999999999998E-2</v>
      </c>
      <c r="T42" s="14">
        <f>'summary-IS-corrected'!BL42</f>
        <v>6.2600000000000003E-2</v>
      </c>
      <c r="U42" s="14">
        <f>'summary-IS-corrected'!BM42</f>
        <v>0.17319999999999999</v>
      </c>
      <c r="V42" s="14">
        <f>'summary-IS-corrected'!BN42</f>
        <v>0.1749</v>
      </c>
      <c r="W42" s="14">
        <f>'summary-IS-corrected'!BP42</f>
        <v>6.83E-2</v>
      </c>
      <c r="X42" s="14">
        <f>'summary-IS-corrected'!BQ42</f>
        <v>4.7500000000000001E-2</v>
      </c>
      <c r="Y42" s="14">
        <f>'summary-IS-corrected'!BR42</f>
        <v>9.3799999999999994E-2</v>
      </c>
      <c r="Z42" s="14">
        <f>'summary-IS-corrected'!BS42</f>
        <v>0.14599999999999999</v>
      </c>
      <c r="AA42" s="14">
        <f>'summary-IS-corrected'!BT42</f>
        <v>0.123</v>
      </c>
      <c r="AB42" s="14">
        <f>'summary-IS-corrected'!BU42</f>
        <v>8.2000000000000003E-2</v>
      </c>
      <c r="AC42" s="14">
        <f>'summary-IS-corrected'!BV42</f>
        <v>4.8300000000000003E-2</v>
      </c>
      <c r="AD42" s="14">
        <f>'summary-IS-corrected'!BW42</f>
        <v>6.25E-2</v>
      </c>
      <c r="AE42" s="14">
        <f>'summary-IS-corrected'!BX42</f>
        <v>6.6299999999999998E-2</v>
      </c>
      <c r="AF42" s="14">
        <f>'summary-IS-corrected'!BY42</f>
        <v>9.74E-2</v>
      </c>
      <c r="AG42" s="14">
        <f>'summary-IS-corrected'!CA42</f>
        <v>0.1852</v>
      </c>
      <c r="AH42" s="14">
        <f>'summary-IS-corrected'!CB42</f>
        <v>0.13370000000000001</v>
      </c>
      <c r="AI42" s="14">
        <f>'summary-IS-corrected'!CC42</f>
        <v>7.6700000000000004E-2</v>
      </c>
      <c r="AJ42" s="14">
        <f>'summary-IS-corrected'!CD42</f>
        <v>9.7600000000000006E-2</v>
      </c>
      <c r="AK42" s="14">
        <f>'summary-IS-corrected'!CE42</f>
        <v>6.8599999999999994E-2</v>
      </c>
      <c r="AL42" s="14">
        <f>'summary-IS-corrected'!CF42</f>
        <v>7.4899999999999994E-2</v>
      </c>
      <c r="AM42" s="14">
        <f>'summary-IS-corrected'!CG42</f>
        <v>0.14119999999999999</v>
      </c>
      <c r="AN42" s="14">
        <f>'summary-IS-corrected'!CH42</f>
        <v>8.9200000000000002E-2</v>
      </c>
      <c r="AO42" s="14">
        <f>'summary-IS-corrected'!CI42</f>
        <v>5.2699999999999997E-2</v>
      </c>
      <c r="AP42" s="14">
        <f>'summary-IS-corrected'!CJ42</f>
        <v>7.5499999999999998E-2</v>
      </c>
      <c r="AQ42" s="14">
        <f>'summary-IS-corrected'!CL42</f>
        <v>7.0000000000000007E-2</v>
      </c>
      <c r="AR42" s="14">
        <f>'summary-IS-corrected'!CM42</f>
        <v>5.8299999999999998E-2</v>
      </c>
      <c r="AS42" s="14">
        <f>'summary-IS-corrected'!CN42</f>
        <v>0.1472</v>
      </c>
      <c r="AT42" s="14">
        <f>'summary-IS-corrected'!CO42</f>
        <v>0.18129999999999999</v>
      </c>
      <c r="AU42" s="14">
        <f>'summary-IS-corrected'!CP42</f>
        <v>5.2400000000000002E-2</v>
      </c>
      <c r="AV42" s="14">
        <f>'summary-IS-corrected'!CQ42</f>
        <v>6.8000000000000005E-2</v>
      </c>
      <c r="AW42" s="14"/>
    </row>
    <row r="43" spans="1:49" x14ac:dyDescent="0.2">
      <c r="A43">
        <f>'imported summary from web'!A78</f>
        <v>818.7</v>
      </c>
      <c r="B43" t="str">
        <f>'imported summary from web'!B78</f>
        <v>C46H92O8PN</v>
      </c>
      <c r="C43" s="2" t="str">
        <f>'imported summary from web'!C78</f>
        <v>PC(38:0)</v>
      </c>
      <c r="D43" s="71" t="s">
        <v>297</v>
      </c>
      <c r="E43" s="131">
        <f>'summary-IS-corrected'!BB43</f>
        <v>0.36808000000000002</v>
      </c>
      <c r="F43" s="14">
        <f>'summary-IS-corrected'!BC43</f>
        <v>0.43778</v>
      </c>
      <c r="G43" s="14">
        <f>'summary-IS-corrected'!BD43</f>
        <v>0.39607999999999999</v>
      </c>
      <c r="H43" s="14">
        <f>'summary-IS-corrected'!BO43</f>
        <v>0.35067999999999999</v>
      </c>
      <c r="I43" s="14">
        <f>'summary-IS-corrected'!BZ43</f>
        <v>0.37018000000000001</v>
      </c>
      <c r="J43" s="14">
        <f>'summary-IS-corrected'!CK43</f>
        <v>0.40028000000000002</v>
      </c>
      <c r="K43" s="14">
        <f>'summary-IS-corrected'!CR43</f>
        <v>0.41977999999999999</v>
      </c>
      <c r="L43" s="14">
        <f t="shared" si="0"/>
        <v>0.39579666666666663</v>
      </c>
      <c r="M43" s="14">
        <f>'summary-IS-corrected'!BE43</f>
        <v>0.24478</v>
      </c>
      <c r="N43" s="14">
        <f>'summary-IS-corrected'!BF43</f>
        <v>0.36168</v>
      </c>
      <c r="O43" s="14">
        <f>'summary-IS-corrected'!BG43</f>
        <v>0.33717999999999998</v>
      </c>
      <c r="P43" s="14">
        <f>'summary-IS-corrected'!BH43</f>
        <v>0.40767999999999999</v>
      </c>
      <c r="Q43" s="14">
        <f>'summary-IS-corrected'!BI43</f>
        <v>0.19317999999999999</v>
      </c>
      <c r="R43" s="14">
        <f>'summary-IS-corrected'!BJ43</f>
        <v>0.17338000000000001</v>
      </c>
      <c r="S43" s="14">
        <f>'summary-IS-corrected'!BK43</f>
        <v>0.26078000000000001</v>
      </c>
      <c r="T43" s="14">
        <f>'summary-IS-corrected'!BL43</f>
        <v>0.26978000000000002</v>
      </c>
      <c r="U43" s="14">
        <f>'summary-IS-corrected'!BM43</f>
        <v>0.42248000000000002</v>
      </c>
      <c r="V43" s="14">
        <f>'summary-IS-corrected'!BN43</f>
        <v>0.46167999999999998</v>
      </c>
      <c r="W43" s="14">
        <f>'summary-IS-corrected'!BP43</f>
        <v>0.24257999999999999</v>
      </c>
      <c r="X43" s="14">
        <f>'summary-IS-corrected'!BQ43</f>
        <v>0.20097999999999999</v>
      </c>
      <c r="Y43" s="14">
        <f>'summary-IS-corrected'!BR43</f>
        <v>0.39228000000000002</v>
      </c>
      <c r="Z43" s="14">
        <f>'summary-IS-corrected'!BS43</f>
        <v>0.52888000000000002</v>
      </c>
      <c r="AA43" s="14">
        <f>'summary-IS-corrected'!BT43</f>
        <v>0.51278000000000001</v>
      </c>
      <c r="AB43" s="14">
        <f>'summary-IS-corrected'!BU43</f>
        <v>0.39538000000000001</v>
      </c>
      <c r="AC43" s="14">
        <f>'summary-IS-corrected'!BV43</f>
        <v>0.19797999999999999</v>
      </c>
      <c r="AD43" s="14">
        <f>'summary-IS-corrected'!BW43</f>
        <v>0.20418</v>
      </c>
      <c r="AE43" s="14">
        <f>'summary-IS-corrected'!BX43</f>
        <v>0.31497999999999998</v>
      </c>
      <c r="AF43" s="14">
        <f>'summary-IS-corrected'!BY43</f>
        <v>0.34178000000000003</v>
      </c>
      <c r="AG43" s="14">
        <f>'summary-IS-corrected'!CA43</f>
        <v>0.52627999999999997</v>
      </c>
      <c r="AH43" s="14">
        <f>'summary-IS-corrected'!CB43</f>
        <v>0.37578</v>
      </c>
      <c r="AI43" s="14">
        <f>'summary-IS-corrected'!CC43</f>
        <v>0.29238000000000003</v>
      </c>
      <c r="AJ43" s="14">
        <f>'summary-IS-corrected'!CD43</f>
        <v>0.36377999999999999</v>
      </c>
      <c r="AK43" s="14">
        <f>'summary-IS-corrected'!CE43</f>
        <v>0.27628000000000003</v>
      </c>
      <c r="AL43" s="14">
        <f>'summary-IS-corrected'!CF43</f>
        <v>0.31208000000000002</v>
      </c>
      <c r="AM43" s="14">
        <f>'summary-IS-corrected'!CG43</f>
        <v>0.41448000000000002</v>
      </c>
      <c r="AN43" s="14">
        <f>'summary-IS-corrected'!CH43</f>
        <v>0.35308</v>
      </c>
      <c r="AO43" s="14">
        <f>'summary-IS-corrected'!CI43</f>
        <v>0.16098000000000001</v>
      </c>
      <c r="AP43" s="14">
        <f>'summary-IS-corrected'!CJ43</f>
        <v>0.28028000000000003</v>
      </c>
      <c r="AQ43" s="14">
        <f>'summary-IS-corrected'!CL43</f>
        <v>0.25878000000000001</v>
      </c>
      <c r="AR43" s="14">
        <f>'summary-IS-corrected'!CM43</f>
        <v>0.26147999999999999</v>
      </c>
      <c r="AS43" s="14">
        <f>'summary-IS-corrected'!CN43</f>
        <v>0.56657999999999997</v>
      </c>
      <c r="AT43" s="14">
        <f>'summary-IS-corrected'!CO43</f>
        <v>0.52068000000000003</v>
      </c>
      <c r="AU43" s="14">
        <f>'summary-IS-corrected'!CP43</f>
        <v>0.16178000000000001</v>
      </c>
      <c r="AV43" s="14">
        <f>'summary-IS-corrected'!CQ43</f>
        <v>0.19388</v>
      </c>
      <c r="AW43" s="14"/>
    </row>
    <row r="44" spans="1:49" x14ac:dyDescent="0.2">
      <c r="A44">
        <f>'imported summary from web'!A84</f>
        <v>830.6</v>
      </c>
      <c r="B44" t="str">
        <f>'imported summary from web'!B84</f>
        <v>C48H80O8PN</v>
      </c>
      <c r="C44" s="2" t="str">
        <f>'imported summary from web'!C84</f>
        <v>PC(40:8)</v>
      </c>
      <c r="D44" s="71"/>
      <c r="E44" s="131">
        <f>'summary-IS-corrected'!BB44</f>
        <v>0.10922</v>
      </c>
      <c r="F44" s="14">
        <f>'summary-IS-corrected'!BC44</f>
        <v>0.12701999999999999</v>
      </c>
      <c r="G44" s="14">
        <f>'summary-IS-corrected'!BD44</f>
        <v>0.12372</v>
      </c>
      <c r="H44" s="14">
        <f>'summary-IS-corrected'!BO44</f>
        <v>0.11412</v>
      </c>
      <c r="I44" s="14">
        <f>'summary-IS-corrected'!BZ44</f>
        <v>0.11432</v>
      </c>
      <c r="J44" s="14">
        <f>'summary-IS-corrected'!CK44</f>
        <v>0.12792000000000001</v>
      </c>
      <c r="K44" s="14">
        <f>'summary-IS-corrected'!CR44</f>
        <v>0.13122</v>
      </c>
      <c r="L44" s="14">
        <f t="shared" si="0"/>
        <v>0.12305333333333333</v>
      </c>
      <c r="M44" s="14">
        <f>'summary-IS-corrected'!BE44</f>
        <v>0.10212</v>
      </c>
      <c r="N44" s="14">
        <f>'summary-IS-corrected'!BF44</f>
        <v>0.11142000000000001</v>
      </c>
      <c r="O44" s="14">
        <f>'summary-IS-corrected'!BG44</f>
        <v>0.11612</v>
      </c>
      <c r="P44" s="14">
        <f>'summary-IS-corrected'!BH44</f>
        <v>0.11012000000000001</v>
      </c>
      <c r="Q44" s="14">
        <f>'summary-IS-corrected'!BI44</f>
        <v>6.5119999999999997E-2</v>
      </c>
      <c r="R44" s="14">
        <f>'summary-IS-corrected'!BJ44</f>
        <v>5.8320000000000004E-2</v>
      </c>
      <c r="S44" s="14">
        <f>'summary-IS-corrected'!BK44</f>
        <v>9.5619999999999997E-2</v>
      </c>
      <c r="T44" s="14">
        <f>'summary-IS-corrected'!BL44</f>
        <v>9.8720000000000002E-2</v>
      </c>
      <c r="U44" s="14">
        <f>'summary-IS-corrected'!BM44</f>
        <v>7.7719999999999997E-2</v>
      </c>
      <c r="V44" s="14">
        <f>'summary-IS-corrected'!BN44</f>
        <v>9.3719999999999998E-2</v>
      </c>
      <c r="W44" s="14">
        <f>'summary-IS-corrected'!BP44</f>
        <v>8.2220000000000001E-2</v>
      </c>
      <c r="X44" s="14">
        <f>'summary-IS-corrected'!BQ44</f>
        <v>5.9520000000000003E-2</v>
      </c>
      <c r="Y44" s="14">
        <f>'summary-IS-corrected'!BR44</f>
        <v>0.11322</v>
      </c>
      <c r="Z44" s="14">
        <f>'summary-IS-corrected'!BS44</f>
        <v>0.14441999999999999</v>
      </c>
      <c r="AA44" s="14">
        <f>'summary-IS-corrected'!BT44</f>
        <v>0.16561999999999999</v>
      </c>
      <c r="AB44" s="14">
        <f>'summary-IS-corrected'!BU44</f>
        <v>0.14172000000000001</v>
      </c>
      <c r="AC44" s="14">
        <f>'summary-IS-corrected'!BV44</f>
        <v>5.4020000000000006E-2</v>
      </c>
      <c r="AD44" s="14">
        <f>'summary-IS-corrected'!BW44</f>
        <v>8.5220000000000004E-2</v>
      </c>
      <c r="AE44" s="14">
        <f>'summary-IS-corrected'!BX44</f>
        <v>0.12522</v>
      </c>
      <c r="AF44" s="14">
        <f>'summary-IS-corrected'!BY44</f>
        <v>0.14782000000000001</v>
      </c>
      <c r="AG44" s="14">
        <f>'summary-IS-corrected'!CA44</f>
        <v>0.11412</v>
      </c>
      <c r="AH44" s="14">
        <f>'summary-IS-corrected'!CB44</f>
        <v>8.882000000000001E-2</v>
      </c>
      <c r="AI44" s="14">
        <f>'summary-IS-corrected'!CC44</f>
        <v>0.12382</v>
      </c>
      <c r="AJ44" s="14">
        <f>'summary-IS-corrected'!CD44</f>
        <v>0.13052</v>
      </c>
      <c r="AK44" s="14">
        <f>'summary-IS-corrected'!CE44</f>
        <v>0.13092000000000001</v>
      </c>
      <c r="AL44" s="14">
        <f>'summary-IS-corrected'!CF44</f>
        <v>0.12282</v>
      </c>
      <c r="AM44" s="14">
        <f>'summary-IS-corrected'!CG44</f>
        <v>0.10332000000000001</v>
      </c>
      <c r="AN44" s="14">
        <f>'summary-IS-corrected'!CH44</f>
        <v>0.11312</v>
      </c>
      <c r="AO44" s="14">
        <f>'summary-IS-corrected'!CI44</f>
        <v>5.7420000000000006E-2</v>
      </c>
      <c r="AP44" s="14">
        <f>'summary-IS-corrected'!CJ44</f>
        <v>0.11702</v>
      </c>
      <c r="AQ44" s="14">
        <f>'summary-IS-corrected'!CL44</f>
        <v>8.3220000000000002E-2</v>
      </c>
      <c r="AR44" s="14">
        <f>'summary-IS-corrected'!CM44</f>
        <v>0.10402</v>
      </c>
      <c r="AS44" s="14">
        <f>'summary-IS-corrected'!CN44</f>
        <v>0.16352</v>
      </c>
      <c r="AT44" s="14">
        <f>'summary-IS-corrected'!CO44</f>
        <v>0.10422000000000001</v>
      </c>
      <c r="AU44" s="14">
        <f>'summary-IS-corrected'!CP44</f>
        <v>7.4520000000000003E-2</v>
      </c>
      <c r="AV44" s="14">
        <f>'summary-IS-corrected'!CQ44</f>
        <v>7.7420000000000003E-2</v>
      </c>
      <c r="AW44" s="14"/>
    </row>
    <row r="45" spans="1:49" x14ac:dyDescent="0.2">
      <c r="A45">
        <f>'imported summary from web'!A85</f>
        <v>832.6</v>
      </c>
      <c r="B45" t="str">
        <f>'imported summary from web'!B85</f>
        <v>C48H82O8PN</v>
      </c>
      <c r="C45" s="2" t="str">
        <f>'imported summary from web'!C85</f>
        <v>PC(40:7)</v>
      </c>
      <c r="D45" s="71"/>
      <c r="E45" s="131">
        <f>'summary-IS-corrected'!BB45</f>
        <v>1.1933399999999998</v>
      </c>
      <c r="F45" s="14">
        <f>'summary-IS-corrected'!BC45</f>
        <v>1.4068399999999999</v>
      </c>
      <c r="G45" s="14">
        <f>'summary-IS-corrected'!BD45</f>
        <v>1.32874</v>
      </c>
      <c r="H45" s="14">
        <f>'summary-IS-corrected'!BO45</f>
        <v>1.3626399999999999</v>
      </c>
      <c r="I45" s="14">
        <f>'summary-IS-corrected'!BZ45</f>
        <v>1.3053399999999999</v>
      </c>
      <c r="J45" s="14">
        <f>'summary-IS-corrected'!CK45</f>
        <v>1.46844</v>
      </c>
      <c r="K45" s="14">
        <f>'summary-IS-corrected'!CR45</f>
        <v>1.5232399999999999</v>
      </c>
      <c r="L45" s="14">
        <f t="shared" si="0"/>
        <v>1.3992066666666665</v>
      </c>
      <c r="M45" s="14">
        <f>'summary-IS-corrected'!BE45</f>
        <v>1.15944</v>
      </c>
      <c r="N45" s="14">
        <f>'summary-IS-corrected'!BF45</f>
        <v>1.13154</v>
      </c>
      <c r="O45" s="14">
        <f>'summary-IS-corrected'!BG45</f>
        <v>1.37574</v>
      </c>
      <c r="P45" s="14">
        <f>'summary-IS-corrected'!BH45</f>
        <v>1.09334</v>
      </c>
      <c r="Q45" s="14">
        <f>'summary-IS-corrected'!BI45</f>
        <v>0.89523999999999992</v>
      </c>
      <c r="R45" s="14">
        <f>'summary-IS-corrected'!BJ45</f>
        <v>0.74793999999999994</v>
      </c>
      <c r="S45" s="14">
        <f>'summary-IS-corrected'!BK45</f>
        <v>1.35134</v>
      </c>
      <c r="T45" s="14">
        <f>'summary-IS-corrected'!BL45</f>
        <v>1.1948399999999999</v>
      </c>
      <c r="U45" s="14">
        <f>'summary-IS-corrected'!BM45</f>
        <v>0.73153999999999997</v>
      </c>
      <c r="V45" s="14">
        <f>'summary-IS-corrected'!BN45</f>
        <v>0.83843999999999996</v>
      </c>
      <c r="W45" s="14">
        <f>'summary-IS-corrected'!BP45</f>
        <v>0.91603999999999997</v>
      </c>
      <c r="X45" s="14">
        <f>'summary-IS-corrected'!BQ45</f>
        <v>0.87703999999999993</v>
      </c>
      <c r="Y45" s="14">
        <f>'summary-IS-corrected'!BR45</f>
        <v>1.2876399999999999</v>
      </c>
      <c r="Z45" s="14">
        <f>'summary-IS-corrected'!BS45</f>
        <v>1.8255399999999999</v>
      </c>
      <c r="AA45" s="14">
        <f>'summary-IS-corrected'!BT45</f>
        <v>1.7493399999999999</v>
      </c>
      <c r="AB45" s="14">
        <f>'summary-IS-corrected'!BU45</f>
        <v>1.24844</v>
      </c>
      <c r="AC45" s="14">
        <f>'summary-IS-corrected'!BV45</f>
        <v>0.83233999999999997</v>
      </c>
      <c r="AD45" s="14">
        <f>'summary-IS-corrected'!BW45</f>
        <v>1.04694</v>
      </c>
      <c r="AE45" s="14">
        <f>'summary-IS-corrected'!BX45</f>
        <v>1.3519399999999999</v>
      </c>
      <c r="AF45" s="14">
        <f>'summary-IS-corrected'!BY45</f>
        <v>1.83894</v>
      </c>
      <c r="AG45" s="14">
        <f>'summary-IS-corrected'!CA45</f>
        <v>0.96614</v>
      </c>
      <c r="AH45" s="14">
        <f>'summary-IS-corrected'!CB45</f>
        <v>0.82303999999999999</v>
      </c>
      <c r="AI45" s="14">
        <f>'summary-IS-corrected'!CC45</f>
        <v>1.4857400000000001</v>
      </c>
      <c r="AJ45" s="14">
        <f>'summary-IS-corrected'!CD45</f>
        <v>1.57664</v>
      </c>
      <c r="AK45" s="14">
        <f>'summary-IS-corrected'!CE45</f>
        <v>1.5917399999999999</v>
      </c>
      <c r="AL45" s="14">
        <f>'summary-IS-corrected'!CF45</f>
        <v>1.6142399999999999</v>
      </c>
      <c r="AM45" s="14">
        <f>'summary-IS-corrected'!CG45</f>
        <v>1.1087400000000001</v>
      </c>
      <c r="AN45" s="14">
        <f>'summary-IS-corrected'!CH45</f>
        <v>1.22054</v>
      </c>
      <c r="AO45" s="14">
        <f>'summary-IS-corrected'!CI45</f>
        <v>0.75403999999999993</v>
      </c>
      <c r="AP45" s="14">
        <f>'summary-IS-corrected'!CJ45</f>
        <v>1.39934</v>
      </c>
      <c r="AQ45" s="14">
        <f>'summary-IS-corrected'!CL45</f>
        <v>1.03624</v>
      </c>
      <c r="AR45" s="14">
        <f>'summary-IS-corrected'!CM45</f>
        <v>1.2735399999999999</v>
      </c>
      <c r="AS45" s="14">
        <f>'summary-IS-corrected'!CN45</f>
        <v>1.85514</v>
      </c>
      <c r="AT45" s="14">
        <f>'summary-IS-corrected'!CO45</f>
        <v>1.06724</v>
      </c>
      <c r="AU45" s="14">
        <f>'summary-IS-corrected'!CP45</f>
        <v>0.83063999999999993</v>
      </c>
      <c r="AV45" s="14">
        <f>'summary-IS-corrected'!CQ45</f>
        <v>0.92523999999999995</v>
      </c>
      <c r="AW45" s="14"/>
    </row>
    <row r="46" spans="1:49" x14ac:dyDescent="0.2">
      <c r="A46">
        <f>'imported summary from web'!A86</f>
        <v>834.6</v>
      </c>
      <c r="B46" t="str">
        <f>'imported summary from web'!B86</f>
        <v>C48H84O8PN</v>
      </c>
      <c r="C46" s="2" t="str">
        <f>'imported summary from web'!C86</f>
        <v>PC(40:6)</v>
      </c>
      <c r="D46" s="71"/>
      <c r="E46" s="131">
        <f>'summary-IS-corrected'!BB46</f>
        <v>0.14835999999999999</v>
      </c>
      <c r="F46" s="14">
        <f>'summary-IS-corrected'!BC46</f>
        <v>0.15725999999999998</v>
      </c>
      <c r="G46" s="14">
        <f>'summary-IS-corrected'!BD46</f>
        <v>0.17735999999999999</v>
      </c>
      <c r="H46" s="14">
        <f>'summary-IS-corrected'!BO46</f>
        <v>0.17115999999999998</v>
      </c>
      <c r="I46" s="14">
        <f>'summary-IS-corrected'!BZ46</f>
        <v>0.16585999999999998</v>
      </c>
      <c r="J46" s="14">
        <f>'summary-IS-corrected'!CK46</f>
        <v>0.18715999999999999</v>
      </c>
      <c r="K46" s="14">
        <f>'summary-IS-corrected'!CR46</f>
        <v>0.16166</v>
      </c>
      <c r="L46" s="14">
        <f t="shared" si="0"/>
        <v>0.17007666666666665</v>
      </c>
      <c r="M46" s="14">
        <f>'summary-IS-corrected'!BE46</f>
        <v>0.12366000000000001</v>
      </c>
      <c r="N46" s="14">
        <f>'summary-IS-corrected'!BF46</f>
        <v>0.12536</v>
      </c>
      <c r="O46" s="14">
        <f>'summary-IS-corrected'!BG46</f>
        <v>0.18645999999999999</v>
      </c>
      <c r="P46" s="14">
        <f>'summary-IS-corrected'!BH46</f>
        <v>0.16035999999999997</v>
      </c>
      <c r="Q46" s="14">
        <f>'summary-IS-corrected'!BI46</f>
        <v>8.8959999999999997E-2</v>
      </c>
      <c r="R46" s="14">
        <f>'summary-IS-corrected'!BJ46</f>
        <v>7.4260000000000007E-2</v>
      </c>
      <c r="S46" s="14">
        <f>'summary-IS-corrected'!BK46</f>
        <v>0.13625999999999999</v>
      </c>
      <c r="T46" s="14">
        <f>'summary-IS-corrected'!BL46</f>
        <v>0.11046</v>
      </c>
      <c r="U46" s="14">
        <f>'summary-IS-corrected'!BM46</f>
        <v>0.12615999999999999</v>
      </c>
      <c r="V46" s="14">
        <f>'summary-IS-corrected'!BN46</f>
        <v>0.11806</v>
      </c>
      <c r="W46" s="14">
        <f>'summary-IS-corrected'!BP46</f>
        <v>8.7860000000000008E-2</v>
      </c>
      <c r="X46" s="14">
        <f>'summary-IS-corrected'!BQ46</f>
        <v>8.7160000000000001E-2</v>
      </c>
      <c r="Y46" s="14">
        <f>'summary-IS-corrected'!BR46</f>
        <v>0.14995999999999998</v>
      </c>
      <c r="Z46" s="14">
        <f>'summary-IS-corrected'!BS46</f>
        <v>0.21836</v>
      </c>
      <c r="AA46" s="14">
        <f>'summary-IS-corrected'!BT46</f>
        <v>0.19485999999999998</v>
      </c>
      <c r="AB46" s="14">
        <f>'summary-IS-corrected'!BU46</f>
        <v>0.17576</v>
      </c>
      <c r="AC46" s="14">
        <f>'summary-IS-corrected'!BV46</f>
        <v>9.0359999999999996E-2</v>
      </c>
      <c r="AD46" s="14">
        <f>'summary-IS-corrected'!BW46</f>
        <v>8.226E-2</v>
      </c>
      <c r="AE46" s="14">
        <f>'summary-IS-corrected'!BX46</f>
        <v>0.11496000000000001</v>
      </c>
      <c r="AF46" s="14">
        <f>'summary-IS-corrected'!BY46</f>
        <v>0.17615999999999998</v>
      </c>
      <c r="AG46" s="14">
        <f>'summary-IS-corrected'!CA46</f>
        <v>0.15295999999999998</v>
      </c>
      <c r="AH46" s="14">
        <f>'summary-IS-corrected'!CB46</f>
        <v>0.14105999999999999</v>
      </c>
      <c r="AI46" s="14">
        <f>'summary-IS-corrected'!CC46</f>
        <v>0.13275999999999999</v>
      </c>
      <c r="AJ46" s="14">
        <f>'summary-IS-corrected'!CD46</f>
        <v>0.15095999999999998</v>
      </c>
      <c r="AK46" s="14">
        <f>'summary-IS-corrected'!CE46</f>
        <v>0.16416</v>
      </c>
      <c r="AL46" s="14">
        <f>'summary-IS-corrected'!CF46</f>
        <v>0.17476</v>
      </c>
      <c r="AM46" s="14">
        <f>'summary-IS-corrected'!CG46</f>
        <v>0.13255999999999998</v>
      </c>
      <c r="AN46" s="14">
        <f>'summary-IS-corrected'!CH46</f>
        <v>0.16835999999999998</v>
      </c>
      <c r="AO46" s="14">
        <f>'summary-IS-corrected'!CI46</f>
        <v>8.6360000000000006E-2</v>
      </c>
      <c r="AP46" s="14">
        <f>'summary-IS-corrected'!CJ46</f>
        <v>9.6560000000000007E-2</v>
      </c>
      <c r="AQ46" s="14">
        <f>'summary-IS-corrected'!CL46</f>
        <v>0.10596</v>
      </c>
      <c r="AR46" s="14">
        <f>'summary-IS-corrected'!CM46</f>
        <v>0.11876</v>
      </c>
      <c r="AS46" s="14">
        <f>'summary-IS-corrected'!CN46</f>
        <v>0.22535999999999998</v>
      </c>
      <c r="AT46" s="14">
        <f>'summary-IS-corrected'!CO46</f>
        <v>0.14676</v>
      </c>
      <c r="AU46" s="14">
        <f>'summary-IS-corrected'!CP46</f>
        <v>7.6759999999999995E-2</v>
      </c>
      <c r="AV46" s="14">
        <f>'summary-IS-corrected'!CQ46</f>
        <v>9.8760000000000001E-2</v>
      </c>
      <c r="AW46" s="14"/>
    </row>
    <row r="47" spans="1:49" x14ac:dyDescent="0.2">
      <c r="A47">
        <f>'imported summary from web'!A87</f>
        <v>836.6</v>
      </c>
      <c r="B47" t="str">
        <f>'imported summary from web'!B87</f>
        <v>C48H86O8PN</v>
      </c>
      <c r="C47" s="2" t="str">
        <f>'imported summary from web'!C87</f>
        <v>PC(40:5)</v>
      </c>
      <c r="D47" s="71"/>
      <c r="E47" s="131">
        <f>'summary-IS-corrected'!BB47</f>
        <v>3.1359999999999999E-2</v>
      </c>
      <c r="F47" s="14">
        <f>'summary-IS-corrected'!BC47</f>
        <v>3.8760000000000003E-2</v>
      </c>
      <c r="G47" s="14">
        <f>'summary-IS-corrected'!BD47</f>
        <v>3.5360000000000003E-2</v>
      </c>
      <c r="H47" s="14">
        <f>'summary-IS-corrected'!BO47</f>
        <v>3.1260000000000003E-2</v>
      </c>
      <c r="I47" s="14">
        <f>'summary-IS-corrected'!BZ47</f>
        <v>2.9960000000000001E-2</v>
      </c>
      <c r="J47" s="14">
        <f>'summary-IS-corrected'!CK47</f>
        <v>3.3860000000000001E-2</v>
      </c>
      <c r="K47" s="14">
        <f>'summary-IS-corrected'!CR47</f>
        <v>4.0160000000000001E-2</v>
      </c>
      <c r="L47" s="14">
        <f t="shared" si="0"/>
        <v>3.4893333333333339E-2</v>
      </c>
      <c r="M47" s="14">
        <f>'summary-IS-corrected'!BE47</f>
        <v>2.1860000000000001E-2</v>
      </c>
      <c r="N47" s="14">
        <f>'summary-IS-corrected'!BF47</f>
        <v>2.7860000000000003E-2</v>
      </c>
      <c r="O47" s="14">
        <f>'summary-IS-corrected'!BG47</f>
        <v>3.5959999999999999E-2</v>
      </c>
      <c r="P47" s="14">
        <f>'summary-IS-corrected'!BH47</f>
        <v>3.6660000000000005E-2</v>
      </c>
      <c r="Q47" s="14">
        <f>'summary-IS-corrected'!BI47</f>
        <v>1.5760000000000003E-2</v>
      </c>
      <c r="R47" s="14">
        <f>'summary-IS-corrected'!BJ47</f>
        <v>1.796E-2</v>
      </c>
      <c r="S47" s="14">
        <f>'summary-IS-corrected'!BK47</f>
        <v>2.9860000000000001E-2</v>
      </c>
      <c r="T47" s="14">
        <f>'summary-IS-corrected'!BL47</f>
        <v>2.9360000000000001E-2</v>
      </c>
      <c r="U47" s="14">
        <f>'summary-IS-corrected'!BM47</f>
        <v>2.6760000000000003E-2</v>
      </c>
      <c r="V47" s="14">
        <f>'summary-IS-corrected'!BN47</f>
        <v>3.0960000000000001E-2</v>
      </c>
      <c r="W47" s="14">
        <f>'summary-IS-corrected'!BP47</f>
        <v>2.3460000000000002E-2</v>
      </c>
      <c r="X47" s="14">
        <f>'summary-IS-corrected'!BQ47</f>
        <v>1.5860000000000003E-2</v>
      </c>
      <c r="Y47" s="14">
        <f>'summary-IS-corrected'!BR47</f>
        <v>2.5860000000000001E-2</v>
      </c>
      <c r="Z47" s="14">
        <f>'summary-IS-corrected'!BS47</f>
        <v>2.9360000000000001E-2</v>
      </c>
      <c r="AA47" s="14">
        <f>'summary-IS-corrected'!BT47</f>
        <v>4.9259999999999998E-2</v>
      </c>
      <c r="AB47" s="14">
        <f>'summary-IS-corrected'!BU47</f>
        <v>4.7359999999999999E-2</v>
      </c>
      <c r="AC47" s="14">
        <f>'summary-IS-corrected'!BV47</f>
        <v>1.166E-2</v>
      </c>
      <c r="AD47" s="14">
        <f>'summary-IS-corrected'!BW47</f>
        <v>1.9960000000000002E-2</v>
      </c>
      <c r="AE47" s="14">
        <f>'summary-IS-corrected'!BX47</f>
        <v>2.3560000000000001E-2</v>
      </c>
      <c r="AF47" s="14">
        <f>'summary-IS-corrected'!BY47</f>
        <v>3.9060000000000004E-2</v>
      </c>
      <c r="AG47" s="14">
        <f>'summary-IS-corrected'!CA47</f>
        <v>3.2760000000000004E-2</v>
      </c>
      <c r="AH47" s="14">
        <f>'summary-IS-corrected'!CB47</f>
        <v>3.1260000000000003E-2</v>
      </c>
      <c r="AI47" s="14">
        <f>'summary-IS-corrected'!CC47</f>
        <v>2.2960000000000001E-2</v>
      </c>
      <c r="AJ47" s="14">
        <f>'summary-IS-corrected'!CD47</f>
        <v>3.1760000000000004E-2</v>
      </c>
      <c r="AK47" s="14">
        <f>'summary-IS-corrected'!CE47</f>
        <v>2.7560000000000001E-2</v>
      </c>
      <c r="AL47" s="14">
        <f>'summary-IS-corrected'!CF47</f>
        <v>4.1759999999999999E-2</v>
      </c>
      <c r="AM47" s="14">
        <f>'summary-IS-corrected'!CG47</f>
        <v>2.5760000000000002E-2</v>
      </c>
      <c r="AN47" s="14">
        <f>'summary-IS-corrected'!CH47</f>
        <v>4.7560000000000005E-2</v>
      </c>
      <c r="AO47" s="14">
        <f>'summary-IS-corrected'!CI47</f>
        <v>1.8160000000000003E-2</v>
      </c>
      <c r="AP47" s="14">
        <f>'summary-IS-corrected'!CJ47</f>
        <v>3.1359999999999999E-2</v>
      </c>
      <c r="AQ47" s="14">
        <f>'summary-IS-corrected'!CL47</f>
        <v>2.6660000000000003E-2</v>
      </c>
      <c r="AR47" s="14">
        <f>'summary-IS-corrected'!CM47</f>
        <v>2.5860000000000001E-2</v>
      </c>
      <c r="AS47" s="14">
        <f>'summary-IS-corrected'!CN47</f>
        <v>4.5260000000000002E-2</v>
      </c>
      <c r="AT47" s="14">
        <f>'summary-IS-corrected'!CO47</f>
        <v>3.9960000000000002E-2</v>
      </c>
      <c r="AU47" s="14">
        <f>'summary-IS-corrected'!CP47</f>
        <v>1.796E-2</v>
      </c>
      <c r="AV47" s="14">
        <f>'summary-IS-corrected'!CQ47</f>
        <v>2.3060000000000001E-2</v>
      </c>
      <c r="AW47" s="14"/>
    </row>
    <row r="48" spans="1:49" x14ac:dyDescent="0.2">
      <c r="A48">
        <f>'imported summary from web'!A88</f>
        <v>838.6</v>
      </c>
      <c r="B48" t="str">
        <f>'imported summary from web'!B88</f>
        <v>C48H88O8PN</v>
      </c>
      <c r="C48" s="2" t="str">
        <f>'imported summary from web'!C88</f>
        <v>PC(40:4)</v>
      </c>
      <c r="D48" s="71"/>
      <c r="E48" s="131">
        <f>'summary-IS-corrected'!BB48</f>
        <v>4.1980000000000003E-2</v>
      </c>
      <c r="F48" s="14">
        <f>'summary-IS-corrected'!BC48</f>
        <v>5.1380000000000002E-2</v>
      </c>
      <c r="G48" s="14">
        <f>'summary-IS-corrected'!BD48</f>
        <v>4.4580000000000002E-2</v>
      </c>
      <c r="H48" s="14">
        <f>'summary-IS-corrected'!BO48</f>
        <v>4.6280000000000002E-2</v>
      </c>
      <c r="I48" s="14">
        <f>'summary-IS-corrected'!BZ48</f>
        <v>4.718E-2</v>
      </c>
      <c r="J48" s="14">
        <f>'summary-IS-corrected'!CK48</f>
        <v>4.8280000000000003E-2</v>
      </c>
      <c r="K48" s="14">
        <f>'summary-IS-corrected'!CR48</f>
        <v>4.2680000000000003E-2</v>
      </c>
      <c r="L48" s="14">
        <f t="shared" si="0"/>
        <v>4.6730000000000001E-2</v>
      </c>
      <c r="M48" s="14">
        <f>'summary-IS-corrected'!BE48</f>
        <v>3.3079999999999998E-2</v>
      </c>
      <c r="N48" s="14">
        <f>'summary-IS-corrected'!BF48</f>
        <v>4.088E-2</v>
      </c>
      <c r="O48" s="14">
        <f>'summary-IS-corrected'!BG48</f>
        <v>2.878E-2</v>
      </c>
      <c r="P48" s="14">
        <f>'summary-IS-corrected'!BH48</f>
        <v>3.058E-2</v>
      </c>
      <c r="Q48" s="14">
        <f>'summary-IS-corrected'!BI48</f>
        <v>4.1079999999999998E-2</v>
      </c>
      <c r="R48" s="14">
        <f>'summary-IS-corrected'!BJ48</f>
        <v>3.508E-2</v>
      </c>
      <c r="S48" s="14">
        <f>'summary-IS-corrected'!BK48</f>
        <v>3.388E-2</v>
      </c>
      <c r="T48" s="14">
        <f>'summary-IS-corrected'!BL48</f>
        <v>3.5279999999999999E-2</v>
      </c>
      <c r="U48" s="14">
        <f>'summary-IS-corrected'!BM48</f>
        <v>4.3680000000000004E-2</v>
      </c>
      <c r="V48" s="14">
        <f>'summary-IS-corrected'!BN48</f>
        <v>4.7780000000000003E-2</v>
      </c>
      <c r="W48" s="14">
        <f>'summary-IS-corrected'!BP48</f>
        <v>5.5080000000000004E-2</v>
      </c>
      <c r="X48" s="14">
        <f>'summary-IS-corrected'!BQ48</f>
        <v>3.4180000000000002E-2</v>
      </c>
      <c r="Y48" s="14">
        <f>'summary-IS-corrected'!BR48</f>
        <v>4.9180000000000001E-2</v>
      </c>
      <c r="Z48" s="14">
        <f>'summary-IS-corrected'!BS48</f>
        <v>5.2679999999999998E-2</v>
      </c>
      <c r="AA48" s="14">
        <f>'summary-IS-corrected'!BT48</f>
        <v>4.768E-2</v>
      </c>
      <c r="AB48" s="14">
        <f>'summary-IS-corrected'!BU48</f>
        <v>3.9480000000000001E-2</v>
      </c>
      <c r="AC48" s="14">
        <f>'summary-IS-corrected'!BV48</f>
        <v>3.678E-2</v>
      </c>
      <c r="AD48" s="14">
        <f>'summary-IS-corrected'!BW48</f>
        <v>3.7479999999999999E-2</v>
      </c>
      <c r="AE48" s="14">
        <f>'summary-IS-corrected'!BX48</f>
        <v>3.5180000000000003E-2</v>
      </c>
      <c r="AF48" s="14">
        <f>'summary-IS-corrected'!BY48</f>
        <v>4.428E-2</v>
      </c>
      <c r="AG48" s="14">
        <f>'summary-IS-corrected'!CA48</f>
        <v>5.0680000000000003E-2</v>
      </c>
      <c r="AH48" s="14">
        <f>'summary-IS-corrected'!CB48</f>
        <v>4.2380000000000001E-2</v>
      </c>
      <c r="AI48" s="14">
        <f>'summary-IS-corrected'!CC48</f>
        <v>5.0480000000000004E-2</v>
      </c>
      <c r="AJ48" s="14">
        <f>'summary-IS-corrected'!CD48</f>
        <v>6.4379999999999993E-2</v>
      </c>
      <c r="AK48" s="14">
        <f>'summary-IS-corrected'!CE48</f>
        <v>3.7080000000000002E-2</v>
      </c>
      <c r="AL48" s="14">
        <f>'summary-IS-corrected'!CF48</f>
        <v>3.5180000000000003E-2</v>
      </c>
      <c r="AM48" s="14">
        <f>'summary-IS-corrected'!CG48</f>
        <v>4.548E-2</v>
      </c>
      <c r="AN48" s="14">
        <f>'summary-IS-corrected'!CH48</f>
        <v>3.9379999999999998E-2</v>
      </c>
      <c r="AO48" s="14">
        <f>'summary-IS-corrected'!CI48</f>
        <v>4.6179999999999999E-2</v>
      </c>
      <c r="AP48" s="14">
        <f>'summary-IS-corrected'!CJ48</f>
        <v>7.0279999999999995E-2</v>
      </c>
      <c r="AQ48" s="14">
        <f>'summary-IS-corrected'!CL48</f>
        <v>4.0480000000000002E-2</v>
      </c>
      <c r="AR48" s="14">
        <f>'summary-IS-corrected'!CM48</f>
        <v>4.3479999999999998E-2</v>
      </c>
      <c r="AS48" s="14">
        <f>'summary-IS-corrected'!CN48</f>
        <v>4.7980000000000002E-2</v>
      </c>
      <c r="AT48" s="14">
        <f>'summary-IS-corrected'!CO48</f>
        <v>3.678E-2</v>
      </c>
      <c r="AU48" s="14">
        <f>'summary-IS-corrected'!CP48</f>
        <v>3.4079999999999999E-2</v>
      </c>
      <c r="AV48" s="14">
        <f>'summary-IS-corrected'!CQ48</f>
        <v>4.7580000000000004E-2</v>
      </c>
      <c r="AW48" s="14"/>
    </row>
    <row r="49" spans="1:49" x14ac:dyDescent="0.2">
      <c r="A49">
        <f>'imported summary from web'!A89</f>
        <v>840.6</v>
      </c>
      <c r="B49" t="str">
        <f>'imported summary from web'!B89</f>
        <v>C48H90O8PN</v>
      </c>
      <c r="C49" s="2" t="str">
        <f>'imported summary from web'!C89</f>
        <v>PC(40:3)</v>
      </c>
      <c r="D49" s="71"/>
      <c r="E49" s="131">
        <f>'summary-IS-corrected'!BB49</f>
        <v>2.0480000000000002E-2</v>
      </c>
      <c r="F49" s="14">
        <f>'summary-IS-corrected'!BC49</f>
        <v>2.2680000000000002E-2</v>
      </c>
      <c r="G49" s="14">
        <f>'summary-IS-corrected'!BD49</f>
        <v>1.9980000000000001E-2</v>
      </c>
      <c r="H49" s="14">
        <f>'summary-IS-corrected'!BO49</f>
        <v>1.728E-2</v>
      </c>
      <c r="I49" s="14">
        <f>'summary-IS-corrected'!BZ49</f>
        <v>2.078E-2</v>
      </c>
      <c r="J49" s="14">
        <f>'summary-IS-corrected'!CK49</f>
        <v>1.8780000000000002E-2</v>
      </c>
      <c r="K49" s="14">
        <f>'summary-IS-corrected'!CR49</f>
        <v>2.1080000000000002E-2</v>
      </c>
      <c r="L49" s="14">
        <f t="shared" si="0"/>
        <v>2.0096666666666669E-2</v>
      </c>
      <c r="M49" s="14">
        <f>'summary-IS-corrected'!BE49</f>
        <v>1.6879999999999999E-2</v>
      </c>
      <c r="N49" s="14">
        <f>'summary-IS-corrected'!BF49</f>
        <v>2.1180000000000001E-2</v>
      </c>
      <c r="O49" s="14">
        <f>'summary-IS-corrected'!BG49</f>
        <v>1.618E-2</v>
      </c>
      <c r="P49" s="14">
        <f>'summary-IS-corrected'!BH49</f>
        <v>2.2380000000000001E-2</v>
      </c>
      <c r="Q49" s="14">
        <f>'summary-IS-corrected'!BI49</f>
        <v>8.6800000000000002E-3</v>
      </c>
      <c r="R49" s="14">
        <f>'summary-IS-corrected'!BJ49</f>
        <v>8.7800000000000013E-3</v>
      </c>
      <c r="S49" s="14">
        <f>'summary-IS-corrected'!BK49</f>
        <v>1.618E-2</v>
      </c>
      <c r="T49" s="14">
        <f>'summary-IS-corrected'!BL49</f>
        <v>1.3980000000000001E-2</v>
      </c>
      <c r="U49" s="14">
        <f>'summary-IS-corrected'!BM49</f>
        <v>1.5180000000000001E-2</v>
      </c>
      <c r="V49" s="14">
        <f>'summary-IS-corrected'!BN49</f>
        <v>1.6879999999999999E-2</v>
      </c>
      <c r="W49" s="14">
        <f>'summary-IS-corrected'!BP49</f>
        <v>1.208E-2</v>
      </c>
      <c r="X49" s="14">
        <f>'summary-IS-corrected'!BQ49</f>
        <v>6.5799999999999999E-3</v>
      </c>
      <c r="Y49" s="14">
        <f>'summary-IS-corrected'!BR49</f>
        <v>1.7580000000000002E-2</v>
      </c>
      <c r="Z49" s="14">
        <f>'summary-IS-corrected'!BS49</f>
        <v>2.1080000000000002E-2</v>
      </c>
      <c r="AA49" s="14">
        <f>'summary-IS-corrected'!BT49</f>
        <v>2.5080000000000002E-2</v>
      </c>
      <c r="AB49" s="14">
        <f>'summary-IS-corrected'!BU49</f>
        <v>3.6080000000000001E-2</v>
      </c>
      <c r="AC49" s="14">
        <f>'summary-IS-corrected'!BV49</f>
        <v>8.5800000000000008E-3</v>
      </c>
      <c r="AD49" s="14">
        <f>'summary-IS-corrected'!BW49</f>
        <v>7.5799999999999999E-3</v>
      </c>
      <c r="AE49" s="14">
        <f>'summary-IS-corrected'!BX49</f>
        <v>1.678E-2</v>
      </c>
      <c r="AF49" s="14">
        <f>'summary-IS-corrected'!BY49</f>
        <v>2.4080000000000001E-2</v>
      </c>
      <c r="AG49" s="14">
        <f>'summary-IS-corrected'!CA49</f>
        <v>2.3780000000000003E-2</v>
      </c>
      <c r="AH49" s="14">
        <f>'summary-IS-corrected'!CB49</f>
        <v>1.6480000000000002E-2</v>
      </c>
      <c r="AI49" s="14">
        <f>'summary-IS-corrected'!CC49</f>
        <v>1.1480000000000001E-2</v>
      </c>
      <c r="AJ49" s="14">
        <f>'summary-IS-corrected'!CD49</f>
        <v>1.6080000000000001E-2</v>
      </c>
      <c r="AK49" s="14">
        <f>'summary-IS-corrected'!CE49</f>
        <v>1.7580000000000002E-2</v>
      </c>
      <c r="AL49" s="14">
        <f>'summary-IS-corrected'!CF49</f>
        <v>2.068E-2</v>
      </c>
      <c r="AM49" s="14">
        <f>'summary-IS-corrected'!CG49</f>
        <v>1.7780000000000001E-2</v>
      </c>
      <c r="AN49" s="14">
        <f>'summary-IS-corrected'!CH49</f>
        <v>2.248E-2</v>
      </c>
      <c r="AO49" s="14">
        <f>'summary-IS-corrected'!CI49</f>
        <v>8.2800000000000009E-3</v>
      </c>
      <c r="AP49" s="14">
        <f>'summary-IS-corrected'!CJ49</f>
        <v>1.068E-2</v>
      </c>
      <c r="AQ49" s="14">
        <f>'summary-IS-corrected'!CL49</f>
        <v>1.4480000000000002E-2</v>
      </c>
      <c r="AR49" s="14">
        <f>'summary-IS-corrected'!CM49</f>
        <v>1.5880000000000002E-2</v>
      </c>
      <c r="AS49" s="14">
        <f>'summary-IS-corrected'!CN49</f>
        <v>2.4680000000000001E-2</v>
      </c>
      <c r="AT49" s="14">
        <f>'summary-IS-corrected'!CO49</f>
        <v>1.678E-2</v>
      </c>
      <c r="AU49" s="14">
        <f>'summary-IS-corrected'!CP49</f>
        <v>8.8800000000000007E-3</v>
      </c>
      <c r="AV49" s="14">
        <f>'summary-IS-corrected'!CQ49</f>
        <v>8.2800000000000009E-3</v>
      </c>
      <c r="AW49" s="14"/>
    </row>
    <row r="50" spans="1:49" x14ac:dyDescent="0.2">
      <c r="A50">
        <f>'imported summary from web'!A90</f>
        <v>842.7</v>
      </c>
      <c r="B50" t="str">
        <f>'imported summary from web'!B90</f>
        <v>C48H92O8PN</v>
      </c>
      <c r="C50" s="2" t="str">
        <f>'imported summary from web'!C90</f>
        <v>PC(40:2)</v>
      </c>
      <c r="D50" s="71"/>
      <c r="E50" s="131">
        <f>'summary-IS-corrected'!BB50</f>
        <v>1.0200000000000001E-2</v>
      </c>
      <c r="F50" s="14">
        <f>'summary-IS-corrected'!BC50</f>
        <v>1.0200000000000001E-2</v>
      </c>
      <c r="G50" s="14">
        <f>'summary-IS-corrected'!BD50</f>
        <v>1.0200000000000001E-2</v>
      </c>
      <c r="H50" s="14">
        <f>'summary-IS-corrected'!BO50</f>
        <v>1.0200000000000001E-2</v>
      </c>
      <c r="I50" s="14">
        <f>'summary-IS-corrected'!BZ50</f>
        <v>1.01E-2</v>
      </c>
      <c r="J50" s="14">
        <f>'summary-IS-corrected'!CK50</f>
        <v>1.17E-2</v>
      </c>
      <c r="K50" s="14">
        <f>'summary-IS-corrected'!CR50</f>
        <v>1.14E-2</v>
      </c>
      <c r="L50" s="14">
        <f t="shared" si="0"/>
        <v>1.0633333333333333E-2</v>
      </c>
      <c r="M50" s="14">
        <f>'summary-IS-corrected'!BE50</f>
        <v>7.7000000000000002E-3</v>
      </c>
      <c r="N50" s="14">
        <f>'summary-IS-corrected'!BF50</f>
        <v>1.21E-2</v>
      </c>
      <c r="O50" s="14">
        <f>'summary-IS-corrected'!BG50</f>
        <v>8.6999999999999994E-3</v>
      </c>
      <c r="P50" s="14">
        <f>'summary-IS-corrected'!BH50</f>
        <v>8.6E-3</v>
      </c>
      <c r="Q50" s="14">
        <f>'summary-IS-corrected'!BI50</f>
        <v>6.3E-3</v>
      </c>
      <c r="R50" s="14">
        <f>'summary-IS-corrected'!BJ50</f>
        <v>6.1000000000000004E-3</v>
      </c>
      <c r="S50" s="14">
        <f>'summary-IS-corrected'!BK50</f>
        <v>1.09E-2</v>
      </c>
      <c r="T50" s="14">
        <f>'summary-IS-corrected'!BL50</f>
        <v>8.3000000000000001E-3</v>
      </c>
      <c r="U50" s="14">
        <f>'summary-IS-corrected'!BM50</f>
        <v>8.2000000000000007E-3</v>
      </c>
      <c r="V50" s="14">
        <f>'summary-IS-corrected'!BN50</f>
        <v>1.01E-2</v>
      </c>
      <c r="W50" s="14">
        <f>'summary-IS-corrected'!BP50</f>
        <v>9.1000000000000004E-3</v>
      </c>
      <c r="X50" s="14">
        <f>'summary-IS-corrected'!BQ50</f>
        <v>7.0000000000000001E-3</v>
      </c>
      <c r="Y50" s="14">
        <f>'summary-IS-corrected'!BR50</f>
        <v>1.32E-2</v>
      </c>
      <c r="Z50" s="14">
        <f>'summary-IS-corrected'!BS50</f>
        <v>1.44E-2</v>
      </c>
      <c r="AA50" s="14">
        <f>'summary-IS-corrected'!BT50</f>
        <v>1.4200000000000001E-2</v>
      </c>
      <c r="AB50" s="14">
        <f>'summary-IS-corrected'!BU50</f>
        <v>1.1900000000000001E-2</v>
      </c>
      <c r="AC50" s="14">
        <f>'summary-IS-corrected'!BV50</f>
        <v>6.6E-3</v>
      </c>
      <c r="AD50" s="14">
        <f>'summary-IS-corrected'!BW50</f>
        <v>6.1999999999999998E-3</v>
      </c>
      <c r="AE50" s="14">
        <f>'summary-IS-corrected'!BX50</f>
        <v>1.06E-2</v>
      </c>
      <c r="AF50" s="14">
        <f>'summary-IS-corrected'!BY50</f>
        <v>0.01</v>
      </c>
      <c r="AG50" s="14">
        <f>'summary-IS-corrected'!CA50</f>
        <v>1.4500000000000001E-2</v>
      </c>
      <c r="AH50" s="14">
        <f>'summary-IS-corrected'!CB50</f>
        <v>9.9000000000000008E-3</v>
      </c>
      <c r="AI50" s="14">
        <f>'summary-IS-corrected'!CC50</f>
        <v>8.5000000000000006E-3</v>
      </c>
      <c r="AJ50" s="14">
        <f>'summary-IS-corrected'!CD50</f>
        <v>9.1000000000000004E-3</v>
      </c>
      <c r="AK50" s="14">
        <f>'summary-IS-corrected'!CE50</f>
        <v>8.8000000000000005E-3</v>
      </c>
      <c r="AL50" s="14">
        <f>'summary-IS-corrected'!CF50</f>
        <v>1.0699999999999999E-2</v>
      </c>
      <c r="AM50" s="14">
        <f>'summary-IS-corrected'!CG50</f>
        <v>9.4999999999999998E-3</v>
      </c>
      <c r="AN50" s="14">
        <f>'summary-IS-corrected'!CH50</f>
        <v>1.0500000000000001E-2</v>
      </c>
      <c r="AO50" s="14">
        <f>'summary-IS-corrected'!CI50</f>
        <v>7.7000000000000002E-3</v>
      </c>
      <c r="AP50" s="14">
        <f>'summary-IS-corrected'!CJ50</f>
        <v>9.9000000000000008E-3</v>
      </c>
      <c r="AQ50" s="14">
        <f>'summary-IS-corrected'!CL50</f>
        <v>8.0000000000000002E-3</v>
      </c>
      <c r="AR50" s="14">
        <f>'summary-IS-corrected'!CM50</f>
        <v>1.03E-2</v>
      </c>
      <c r="AS50" s="14">
        <f>'summary-IS-corrected'!CN50</f>
        <v>1.23E-2</v>
      </c>
      <c r="AT50" s="14">
        <f>'summary-IS-corrected'!CO50</f>
        <v>1.03E-2</v>
      </c>
      <c r="AU50" s="14">
        <f>'summary-IS-corrected'!CP50</f>
        <v>5.8999999999999999E-3</v>
      </c>
      <c r="AV50" s="14">
        <f>'summary-IS-corrected'!CQ50</f>
        <v>7.1000000000000004E-3</v>
      </c>
      <c r="AW50" s="14"/>
    </row>
    <row r="51" spans="1:49" x14ac:dyDescent="0.2">
      <c r="A51">
        <f>'imported summary from web'!A91</f>
        <v>852.5</v>
      </c>
      <c r="B51" t="str">
        <f>'imported summary from web'!B91</f>
        <v>C50H78O8PN</v>
      </c>
      <c r="C51" s="2" t="str">
        <f>'imported summary from web'!C91</f>
        <v>PC(42:11)</v>
      </c>
      <c r="D51" s="71"/>
      <c r="E51" s="131">
        <f>'summary-IS-corrected'!BB51</f>
        <v>1.47804</v>
      </c>
      <c r="F51" s="14">
        <f>'summary-IS-corrected'!BC51</f>
        <v>1.8686400000000001</v>
      </c>
      <c r="G51" s="14">
        <f>'summary-IS-corrected'!BD51</f>
        <v>1.73614</v>
      </c>
      <c r="H51" s="14">
        <f>'summary-IS-corrected'!BO51</f>
        <v>1.7085399999999999</v>
      </c>
      <c r="I51" s="14">
        <f>'summary-IS-corrected'!BZ51</f>
        <v>1.5977399999999999</v>
      </c>
      <c r="J51" s="14">
        <f>'summary-IS-corrected'!CK51</f>
        <v>1.78504</v>
      </c>
      <c r="K51" s="14">
        <f>'summary-IS-corrected'!CR51</f>
        <v>1.87364</v>
      </c>
      <c r="L51" s="14">
        <f t="shared" si="0"/>
        <v>1.7616233333333333</v>
      </c>
      <c r="M51" s="14">
        <f>'summary-IS-corrected'!BE51</f>
        <v>1.6365399999999999</v>
      </c>
      <c r="N51" s="14">
        <f>'summary-IS-corrected'!BF51</f>
        <v>1.46584</v>
      </c>
      <c r="O51" s="14">
        <f>'summary-IS-corrected'!BG51</f>
        <v>1.11734</v>
      </c>
      <c r="P51" s="14">
        <f>'summary-IS-corrected'!BH51</f>
        <v>1.18414</v>
      </c>
      <c r="Q51" s="14">
        <f>'summary-IS-corrected'!BI51</f>
        <v>1.14154</v>
      </c>
      <c r="R51" s="14">
        <f>'summary-IS-corrected'!BJ51</f>
        <v>1.13924</v>
      </c>
      <c r="S51" s="14">
        <f>'summary-IS-corrected'!BK51</f>
        <v>1.5311399999999999</v>
      </c>
      <c r="T51" s="14">
        <f>'summary-IS-corrected'!BL51</f>
        <v>1.4892399999999999</v>
      </c>
      <c r="U51" s="14">
        <f>'summary-IS-corrected'!BM51</f>
        <v>1.1342399999999999</v>
      </c>
      <c r="V51" s="14">
        <f>'summary-IS-corrected'!BN51</f>
        <v>1.25604</v>
      </c>
      <c r="W51" s="14">
        <f>'summary-IS-corrected'!BP51</f>
        <v>1.4005399999999999</v>
      </c>
      <c r="X51" s="14">
        <f>'summary-IS-corrected'!BQ51</f>
        <v>1.14184</v>
      </c>
      <c r="Y51" s="14">
        <f>'summary-IS-corrected'!BR51</f>
        <v>1.65194</v>
      </c>
      <c r="Z51" s="14">
        <f>'summary-IS-corrected'!BS51</f>
        <v>1.7811399999999999</v>
      </c>
      <c r="AA51" s="14">
        <f>'summary-IS-corrected'!BT51</f>
        <v>1.93954</v>
      </c>
      <c r="AB51" s="14">
        <f>'summary-IS-corrected'!BU51</f>
        <v>2.0633400000000002</v>
      </c>
      <c r="AC51" s="14">
        <f>'summary-IS-corrected'!BV51</f>
        <v>1.18964</v>
      </c>
      <c r="AD51" s="14">
        <f>'summary-IS-corrected'!BW51</f>
        <v>1.37364</v>
      </c>
      <c r="AE51" s="14">
        <f>'summary-IS-corrected'!BX51</f>
        <v>1.7699400000000001</v>
      </c>
      <c r="AF51" s="14">
        <f>'summary-IS-corrected'!BY51</f>
        <v>2.0082399999999998</v>
      </c>
      <c r="AG51" s="14">
        <f>'summary-IS-corrected'!CA51</f>
        <v>1.2456400000000001</v>
      </c>
      <c r="AH51" s="14">
        <f>'summary-IS-corrected'!CB51</f>
        <v>1.21634</v>
      </c>
      <c r="AI51" s="14">
        <f>'summary-IS-corrected'!CC51</f>
        <v>2.1704400000000001</v>
      </c>
      <c r="AJ51" s="14">
        <f>'summary-IS-corrected'!CD51</f>
        <v>2.2923399999999998</v>
      </c>
      <c r="AK51" s="14">
        <f>'summary-IS-corrected'!CE51</f>
        <v>1.7857399999999999</v>
      </c>
      <c r="AL51" s="14">
        <f>'summary-IS-corrected'!CF51</f>
        <v>1.76024</v>
      </c>
      <c r="AM51" s="14">
        <f>'summary-IS-corrected'!CG51</f>
        <v>1.30504</v>
      </c>
      <c r="AN51" s="14">
        <f>'summary-IS-corrected'!CH51</f>
        <v>1.4952399999999999</v>
      </c>
      <c r="AO51" s="14">
        <f>'summary-IS-corrected'!CI51</f>
        <v>1.0422400000000001</v>
      </c>
      <c r="AP51" s="14">
        <f>'summary-IS-corrected'!CJ51</f>
        <v>2.0159400000000001</v>
      </c>
      <c r="AQ51" s="14">
        <f>'summary-IS-corrected'!CL51</f>
        <v>1.6404399999999999</v>
      </c>
      <c r="AR51" s="14">
        <f>'summary-IS-corrected'!CM51</f>
        <v>1.49594</v>
      </c>
      <c r="AS51" s="14">
        <f>'summary-IS-corrected'!CN51</f>
        <v>1.65394</v>
      </c>
      <c r="AT51" s="14">
        <f>'summary-IS-corrected'!CO51</f>
        <v>1.10554</v>
      </c>
      <c r="AU51" s="14">
        <f>'summary-IS-corrected'!CP51</f>
        <v>1.2255400000000001</v>
      </c>
      <c r="AV51" s="14">
        <f>'summary-IS-corrected'!CQ51</f>
        <v>0.99063999999999997</v>
      </c>
      <c r="AW51" s="14"/>
    </row>
    <row r="52" spans="1:49" x14ac:dyDescent="0.2">
      <c r="A52">
        <f>'imported summary from web'!A92</f>
        <v>854.6</v>
      </c>
      <c r="B52" t="str">
        <f>'imported summary from web'!B92</f>
        <v>C50H80O8PN</v>
      </c>
      <c r="C52" s="2" t="str">
        <f>'imported summary from web'!C92</f>
        <v>PC(42:10)</v>
      </c>
      <c r="D52" s="71"/>
      <c r="E52" s="131">
        <f>'summary-IS-corrected'!BB52</f>
        <v>9.7900000000000001E-2</v>
      </c>
      <c r="F52" s="14">
        <f>'summary-IS-corrected'!BC52</f>
        <v>8.1600000000000006E-2</v>
      </c>
      <c r="G52" s="14">
        <f>'summary-IS-corrected'!BD52</f>
        <v>8.2199999999999995E-2</v>
      </c>
      <c r="H52" s="14">
        <f>'summary-IS-corrected'!BO52</f>
        <v>0.08</v>
      </c>
      <c r="I52" s="14">
        <f>'summary-IS-corrected'!BZ52</f>
        <v>7.2700000000000001E-2</v>
      </c>
      <c r="J52" s="14">
        <f>'summary-IS-corrected'!CK52</f>
        <v>8.7599999999999997E-2</v>
      </c>
      <c r="K52" s="14">
        <f>'summary-IS-corrected'!CR52</f>
        <v>6.93E-2</v>
      </c>
      <c r="L52" s="14">
        <f t="shared" si="0"/>
        <v>7.8900000000000012E-2</v>
      </c>
      <c r="M52" s="14">
        <f>'summary-IS-corrected'!BE52</f>
        <v>6.8900000000000003E-2</v>
      </c>
      <c r="N52" s="14">
        <f>'summary-IS-corrected'!BF52</f>
        <v>6.4899999999999999E-2</v>
      </c>
      <c r="O52" s="14">
        <f>'summary-IS-corrected'!BG52</f>
        <v>0.1037</v>
      </c>
      <c r="P52" s="14">
        <f>'summary-IS-corrected'!BH52</f>
        <v>8.4599999999999995E-2</v>
      </c>
      <c r="Q52" s="14">
        <f>'summary-IS-corrected'!BI52</f>
        <v>1.7000000000000001E-2</v>
      </c>
      <c r="R52" s="14">
        <f>'summary-IS-corrected'!BJ52</f>
        <v>1.04E-2</v>
      </c>
      <c r="S52" s="14">
        <f>'summary-IS-corrected'!BK52</f>
        <v>5.1700000000000003E-2</v>
      </c>
      <c r="T52" s="14">
        <f>'summary-IS-corrected'!BL52</f>
        <v>7.9899999999999999E-2</v>
      </c>
      <c r="U52" s="14">
        <f>'summary-IS-corrected'!BM52</f>
        <v>2.7E-2</v>
      </c>
      <c r="V52" s="14">
        <f>'summary-IS-corrected'!BN52</f>
        <v>3.8899999999999997E-2</v>
      </c>
      <c r="W52" s="14">
        <f>'summary-IS-corrected'!BP52</f>
        <v>2.1499999999999998E-2</v>
      </c>
      <c r="X52" s="14">
        <f>'summary-IS-corrected'!BQ52</f>
        <v>1.3299999999999999E-2</v>
      </c>
      <c r="Y52" s="14">
        <f>'summary-IS-corrected'!BR52</f>
        <v>5.28E-2</v>
      </c>
      <c r="Z52" s="14">
        <f>'summary-IS-corrected'!BS52</f>
        <v>6.2799999999999995E-2</v>
      </c>
      <c r="AA52" s="14">
        <f>'summary-IS-corrected'!BT52</f>
        <v>0.1115</v>
      </c>
      <c r="AB52" s="14">
        <f>'summary-IS-corrected'!BU52</f>
        <v>0.183</v>
      </c>
      <c r="AC52" s="14">
        <f>'summary-IS-corrected'!BV52</f>
        <v>3.0000000000000001E-3</v>
      </c>
      <c r="AD52" s="14">
        <f>'summary-IS-corrected'!BW52</f>
        <v>1.37E-2</v>
      </c>
      <c r="AE52" s="14">
        <f>'summary-IS-corrected'!BX52</f>
        <v>7.2400000000000006E-2</v>
      </c>
      <c r="AF52" s="14">
        <f>'summary-IS-corrected'!BY52</f>
        <v>8.2100000000000006E-2</v>
      </c>
      <c r="AG52" s="14">
        <f>'summary-IS-corrected'!CA52</f>
        <v>5.1900000000000002E-2</v>
      </c>
      <c r="AH52" s="14">
        <f>'summary-IS-corrected'!CB52</f>
        <v>6.4899999999999999E-2</v>
      </c>
      <c r="AI52" s="14">
        <f>'summary-IS-corrected'!CC52</f>
        <v>2.18E-2</v>
      </c>
      <c r="AJ52" s="14">
        <f>'summary-IS-corrected'!CD52</f>
        <v>2.52E-2</v>
      </c>
      <c r="AK52" s="14">
        <f>'summary-IS-corrected'!CE52</f>
        <v>7.2599999999999998E-2</v>
      </c>
      <c r="AL52" s="14">
        <f>'summary-IS-corrected'!CF52</f>
        <v>6.8000000000000005E-2</v>
      </c>
      <c r="AM52" s="14">
        <f>'summary-IS-corrected'!CG52</f>
        <v>4.24E-2</v>
      </c>
      <c r="AN52" s="14">
        <f>'summary-IS-corrected'!CH52</f>
        <v>0.1079</v>
      </c>
      <c r="AO52" s="14">
        <f>'summary-IS-corrected'!CI52</f>
        <v>1.3100000000000001E-2</v>
      </c>
      <c r="AP52" s="14">
        <f>'summary-IS-corrected'!CJ52</f>
        <v>6.2100000000000002E-2</v>
      </c>
      <c r="AQ52" s="14">
        <f>'summary-IS-corrected'!CL52</f>
        <v>5.28E-2</v>
      </c>
      <c r="AR52" s="14">
        <f>'summary-IS-corrected'!CM52</f>
        <v>5.8700000000000002E-2</v>
      </c>
      <c r="AS52" s="14">
        <f>'summary-IS-corrected'!CN52</f>
        <v>0.1128</v>
      </c>
      <c r="AT52" s="14">
        <f>'summary-IS-corrected'!CO52</f>
        <v>7.3700000000000002E-2</v>
      </c>
      <c r="AU52" s="14">
        <f>'summary-IS-corrected'!CP52</f>
        <v>1.55E-2</v>
      </c>
      <c r="AV52" s="14">
        <f>'summary-IS-corrected'!CQ52</f>
        <v>3.1199999999999999E-2</v>
      </c>
      <c r="AW52" s="14"/>
    </row>
    <row r="53" spans="1:49" x14ac:dyDescent="0.2">
      <c r="A53">
        <f>'imported summary from web'!A93</f>
        <v>856.6</v>
      </c>
      <c r="B53" t="str">
        <f>'imported summary from web'!B93</f>
        <v>C50H82O8PN</v>
      </c>
      <c r="C53" s="2" t="str">
        <f>'imported summary from web'!C93</f>
        <v>PC(42:9)</v>
      </c>
      <c r="D53" s="71"/>
      <c r="E53" s="131">
        <f>'summary-IS-corrected'!BB53</f>
        <v>3.6900000000000002E-2</v>
      </c>
      <c r="F53" s="14">
        <f>'summary-IS-corrected'!BC53</f>
        <v>4.7600000000000003E-2</v>
      </c>
      <c r="G53" s="14">
        <f>'summary-IS-corrected'!BD53</f>
        <v>4.3799999999999999E-2</v>
      </c>
      <c r="H53" s="14">
        <f>'summary-IS-corrected'!BO53</f>
        <v>3.9E-2</v>
      </c>
      <c r="I53" s="14">
        <f>'summary-IS-corrected'!BZ53</f>
        <v>3.9800000000000002E-2</v>
      </c>
      <c r="J53" s="14">
        <f>'summary-IS-corrected'!CK53</f>
        <v>4.3900000000000002E-2</v>
      </c>
      <c r="K53" s="14">
        <f>'summary-IS-corrected'!CR53</f>
        <v>4.7E-2</v>
      </c>
      <c r="L53" s="14">
        <f t="shared" si="0"/>
        <v>4.3516666666666669E-2</v>
      </c>
      <c r="M53" s="14">
        <f>'summary-IS-corrected'!BE53</f>
        <v>3.9800000000000002E-2</v>
      </c>
      <c r="N53" s="14">
        <f>'summary-IS-corrected'!BF53</f>
        <v>4.1000000000000002E-2</v>
      </c>
      <c r="O53" s="14">
        <f>'summary-IS-corrected'!BG53</f>
        <v>3.7900000000000003E-2</v>
      </c>
      <c r="P53" s="14">
        <f>'summary-IS-corrected'!BH53</f>
        <v>3.5799999999999998E-2</v>
      </c>
      <c r="Q53" s="14">
        <f>'summary-IS-corrected'!BI53</f>
        <v>2.3800000000000002E-2</v>
      </c>
      <c r="R53" s="14">
        <f>'summary-IS-corrected'!BJ53</f>
        <v>2.81E-2</v>
      </c>
      <c r="S53" s="14">
        <f>'summary-IS-corrected'!BK53</f>
        <v>3.4299999999999997E-2</v>
      </c>
      <c r="T53" s="14">
        <f>'summary-IS-corrected'!BL53</f>
        <v>3.1899999999999998E-2</v>
      </c>
      <c r="U53" s="14">
        <f>'summary-IS-corrected'!BM53</f>
        <v>3.3099999999999997E-2</v>
      </c>
      <c r="V53" s="14">
        <f>'summary-IS-corrected'!BN53</f>
        <v>3.4000000000000002E-2</v>
      </c>
      <c r="W53" s="14">
        <f>'summary-IS-corrected'!BP53</f>
        <v>2.9100000000000001E-2</v>
      </c>
      <c r="X53" s="14">
        <f>'summary-IS-corrected'!BQ53</f>
        <v>2.2499999999999999E-2</v>
      </c>
      <c r="Y53" s="14">
        <f>'summary-IS-corrected'!BR53</f>
        <v>4.1599999999999998E-2</v>
      </c>
      <c r="Z53" s="14">
        <f>'summary-IS-corrected'!BS53</f>
        <v>5.2699999999999997E-2</v>
      </c>
      <c r="AA53" s="14">
        <f>'summary-IS-corrected'!BT53</f>
        <v>4.8300000000000003E-2</v>
      </c>
      <c r="AB53" s="14">
        <f>'summary-IS-corrected'!BU53</f>
        <v>5.2299999999999999E-2</v>
      </c>
      <c r="AC53" s="14">
        <f>'summary-IS-corrected'!BV53</f>
        <v>2.1000000000000001E-2</v>
      </c>
      <c r="AD53" s="14">
        <f>'summary-IS-corrected'!BW53</f>
        <v>3.0700000000000002E-2</v>
      </c>
      <c r="AE53" s="14">
        <f>'summary-IS-corrected'!BX53</f>
        <v>3.9300000000000002E-2</v>
      </c>
      <c r="AF53" s="14">
        <f>'summary-IS-corrected'!BY53</f>
        <v>4.8899999999999999E-2</v>
      </c>
      <c r="AG53" s="14">
        <f>'summary-IS-corrected'!CA53</f>
        <v>3.8899999999999997E-2</v>
      </c>
      <c r="AH53" s="14">
        <f>'summary-IS-corrected'!CB53</f>
        <v>3.1199999999999999E-2</v>
      </c>
      <c r="AI53" s="14">
        <f>'summary-IS-corrected'!CC53</f>
        <v>4.5100000000000001E-2</v>
      </c>
      <c r="AJ53" s="14">
        <f>'summary-IS-corrected'!CD53</f>
        <v>4.36E-2</v>
      </c>
      <c r="AK53" s="14">
        <f>'summary-IS-corrected'!CE53</f>
        <v>4.4200000000000003E-2</v>
      </c>
      <c r="AL53" s="14">
        <f>'summary-IS-corrected'!CF53</f>
        <v>4.3900000000000002E-2</v>
      </c>
      <c r="AM53" s="14">
        <f>'summary-IS-corrected'!CG53</f>
        <v>3.04E-2</v>
      </c>
      <c r="AN53" s="14">
        <f>'summary-IS-corrected'!CH53</f>
        <v>3.9E-2</v>
      </c>
      <c r="AO53" s="14">
        <f>'summary-IS-corrected'!CI53</f>
        <v>2.0400000000000001E-2</v>
      </c>
      <c r="AP53" s="14">
        <f>'summary-IS-corrected'!CJ53</f>
        <v>3.5200000000000002E-2</v>
      </c>
      <c r="AQ53" s="14">
        <f>'summary-IS-corrected'!CL53</f>
        <v>3.1300000000000001E-2</v>
      </c>
      <c r="AR53" s="14">
        <f>'summary-IS-corrected'!CM53</f>
        <v>3.04E-2</v>
      </c>
      <c r="AS53" s="14">
        <f>'summary-IS-corrected'!CN53</f>
        <v>4.9399999999999999E-2</v>
      </c>
      <c r="AT53" s="14">
        <f>'summary-IS-corrected'!CO53</f>
        <v>3.5200000000000002E-2</v>
      </c>
      <c r="AU53" s="14">
        <f>'summary-IS-corrected'!CP53</f>
        <v>2.86E-2</v>
      </c>
      <c r="AV53" s="14">
        <f>'summary-IS-corrected'!CQ53</f>
        <v>2.86E-2</v>
      </c>
      <c r="AW53" s="14"/>
    </row>
    <row r="54" spans="1:49" x14ac:dyDescent="0.2">
      <c r="A54">
        <f>'imported summary from web'!A94</f>
        <v>858.6</v>
      </c>
      <c r="B54" t="str">
        <f>'imported summary from web'!B94</f>
        <v>C50H84O8PN</v>
      </c>
      <c r="C54" s="2" t="str">
        <f>'imported summary from web'!C94</f>
        <v>PC(42:8)</v>
      </c>
      <c r="D54" s="71"/>
      <c r="E54" s="131">
        <f>'summary-IS-corrected'!BB54</f>
        <v>1.7899999999999999E-2</v>
      </c>
      <c r="F54" s="14">
        <f>'summary-IS-corrected'!BC54</f>
        <v>1.4200000000000001E-2</v>
      </c>
      <c r="G54" s="14">
        <f>'summary-IS-corrected'!BD54</f>
        <v>1.6E-2</v>
      </c>
      <c r="H54" s="14">
        <f>'summary-IS-corrected'!BO54</f>
        <v>1.52E-2</v>
      </c>
      <c r="I54" s="14">
        <f>'summary-IS-corrected'!BZ54</f>
        <v>1.5100000000000001E-2</v>
      </c>
      <c r="J54" s="14">
        <f>'summary-IS-corrected'!CK54</f>
        <v>1.66E-2</v>
      </c>
      <c r="K54" s="14">
        <f>'summary-IS-corrected'!CR54</f>
        <v>1.6199999999999999E-2</v>
      </c>
      <c r="L54" s="14">
        <f t="shared" si="0"/>
        <v>1.555E-2</v>
      </c>
      <c r="M54" s="14">
        <f>'summary-IS-corrected'!BE54</f>
        <v>5.3E-3</v>
      </c>
      <c r="N54" s="14">
        <f>'summary-IS-corrected'!BF54</f>
        <v>1.5800000000000002E-2</v>
      </c>
      <c r="O54" s="14">
        <f>'summary-IS-corrected'!BG54</f>
        <v>1.32E-2</v>
      </c>
      <c r="P54" s="14">
        <f>'summary-IS-corrected'!BH54</f>
        <v>1.4200000000000001E-2</v>
      </c>
      <c r="Q54" s="14">
        <f>'summary-IS-corrected'!BI54</f>
        <v>3.8999999999999998E-3</v>
      </c>
      <c r="R54" s="14">
        <f>'summary-IS-corrected'!BJ54</f>
        <v>5.1000000000000004E-3</v>
      </c>
      <c r="S54" s="14">
        <f>'summary-IS-corrected'!BK54</f>
        <v>9.4999999999999998E-3</v>
      </c>
      <c r="T54" s="14">
        <f>'summary-IS-corrected'!BL54</f>
        <v>7.9000000000000008E-3</v>
      </c>
      <c r="U54" s="14">
        <f>'summary-IS-corrected'!BM54</f>
        <v>1.61E-2</v>
      </c>
      <c r="V54" s="14">
        <f>'summary-IS-corrected'!BN54</f>
        <v>1.2E-2</v>
      </c>
      <c r="W54" s="14">
        <f>'summary-IS-corrected'!BP54</f>
        <v>5.4999999999999997E-3</v>
      </c>
      <c r="X54" s="14">
        <f>'summary-IS-corrected'!BQ54</f>
        <v>3.3999999999999998E-3</v>
      </c>
      <c r="Y54" s="14">
        <f>'summary-IS-corrected'!BR54</f>
        <v>1.9699999999999999E-2</v>
      </c>
      <c r="Z54" s="14">
        <f>'summary-IS-corrected'!BS54</f>
        <v>2.6499999999999999E-2</v>
      </c>
      <c r="AA54" s="14">
        <f>'summary-IS-corrected'!BT54</f>
        <v>1.5100000000000001E-2</v>
      </c>
      <c r="AB54" s="14">
        <f>'summary-IS-corrected'!BU54</f>
        <v>1.35E-2</v>
      </c>
      <c r="AC54" s="14">
        <f>'summary-IS-corrected'!BV54</f>
        <v>6.8999999999999999E-3</v>
      </c>
      <c r="AD54" s="14">
        <f>'summary-IS-corrected'!BW54</f>
        <v>6.1999999999999998E-3</v>
      </c>
      <c r="AE54" s="14">
        <f>'summary-IS-corrected'!BX54</f>
        <v>1.34E-2</v>
      </c>
      <c r="AF54" s="14">
        <f>'summary-IS-corrected'!BY54</f>
        <v>1.61E-2</v>
      </c>
      <c r="AG54" s="14">
        <f>'summary-IS-corrected'!CA54</f>
        <v>3.6499999999999998E-2</v>
      </c>
      <c r="AH54" s="14">
        <f>'summary-IS-corrected'!CB54</f>
        <v>2.5600000000000001E-2</v>
      </c>
      <c r="AI54" s="14">
        <f>'summary-IS-corrected'!CC54</f>
        <v>1.6400000000000001E-2</v>
      </c>
      <c r="AJ54" s="14">
        <f>'summary-IS-corrected'!CD54</f>
        <v>1.09E-2</v>
      </c>
      <c r="AK54" s="14">
        <f>'summary-IS-corrected'!CE54</f>
        <v>1.46E-2</v>
      </c>
      <c r="AL54" s="14">
        <f>'summary-IS-corrected'!CF54</f>
        <v>1.44E-2</v>
      </c>
      <c r="AM54" s="14">
        <f>'summary-IS-corrected'!CG54</f>
        <v>1.23E-2</v>
      </c>
      <c r="AN54" s="14">
        <f>'summary-IS-corrected'!CH54</f>
        <v>1.26E-2</v>
      </c>
      <c r="AO54" s="14">
        <f>'summary-IS-corrected'!CI54</f>
        <v>6.1000000000000004E-3</v>
      </c>
      <c r="AP54" s="14">
        <f>'summary-IS-corrected'!CJ54</f>
        <v>9.7999999999999997E-3</v>
      </c>
      <c r="AQ54" s="14">
        <f>'summary-IS-corrected'!CL54</f>
        <v>1.41E-2</v>
      </c>
      <c r="AR54" s="14">
        <f>'summary-IS-corrected'!CM54</f>
        <v>1.1299999999999999E-2</v>
      </c>
      <c r="AS54" s="14">
        <f>'summary-IS-corrected'!CN54</f>
        <v>2.0199999999999999E-2</v>
      </c>
      <c r="AT54" s="14">
        <f>'summary-IS-corrected'!CO54</f>
        <v>3.1300000000000001E-2</v>
      </c>
      <c r="AU54" s="14">
        <f>'summary-IS-corrected'!CP54</f>
        <v>7.7999999999999996E-3</v>
      </c>
      <c r="AV54" s="14">
        <f>'summary-IS-corrected'!CQ54</f>
        <v>1.0999999999999999E-2</v>
      </c>
      <c r="AW54" s="14"/>
    </row>
    <row r="55" spans="1:49" x14ac:dyDescent="0.2">
      <c r="A55">
        <f>'imported summary from web'!A95</f>
        <v>860.6</v>
      </c>
      <c r="B55" t="str">
        <f>'imported summary from web'!B95</f>
        <v>C50H86O8PN</v>
      </c>
      <c r="C55" s="2" t="str">
        <f>'imported summary from web'!C95</f>
        <v>PC(42:7)</v>
      </c>
      <c r="D55" s="71"/>
      <c r="E55" s="131">
        <f>'summary-IS-corrected'!BB55</f>
        <v>3.2300000000000002E-2</v>
      </c>
      <c r="F55" s="14">
        <f>'summary-IS-corrected'!BC55</f>
        <v>3.9199999999999999E-2</v>
      </c>
      <c r="G55" s="14">
        <f>'summary-IS-corrected'!BD55</f>
        <v>3.56E-2</v>
      </c>
      <c r="H55" s="14">
        <f>'summary-IS-corrected'!BO55</f>
        <v>3.3300000000000003E-2</v>
      </c>
      <c r="I55" s="14">
        <f>'summary-IS-corrected'!BZ55</f>
        <v>3.95E-2</v>
      </c>
      <c r="J55" s="14">
        <f>'summary-IS-corrected'!CK55</f>
        <v>4.02E-2</v>
      </c>
      <c r="K55" s="14">
        <f>'summary-IS-corrected'!CR55</f>
        <v>4.4900000000000002E-2</v>
      </c>
      <c r="L55" s="14">
        <f t="shared" si="0"/>
        <v>3.8783333333333336E-2</v>
      </c>
      <c r="M55" s="14">
        <f>'summary-IS-corrected'!BE55</f>
        <v>3.1699999999999999E-2</v>
      </c>
      <c r="N55" s="14">
        <f>'summary-IS-corrected'!BF55</f>
        <v>3.3500000000000002E-2</v>
      </c>
      <c r="O55" s="14">
        <f>'summary-IS-corrected'!BG55</f>
        <v>4.2700000000000002E-2</v>
      </c>
      <c r="P55" s="14">
        <f>'summary-IS-corrected'!BH55</f>
        <v>3.0300000000000001E-2</v>
      </c>
      <c r="Q55" s="14">
        <f>'summary-IS-corrected'!BI55</f>
        <v>2.0799999999999999E-2</v>
      </c>
      <c r="R55" s="14">
        <f>'summary-IS-corrected'!BJ55</f>
        <v>1.95E-2</v>
      </c>
      <c r="S55" s="14">
        <f>'summary-IS-corrected'!BK55</f>
        <v>3.3799999999999997E-2</v>
      </c>
      <c r="T55" s="14">
        <f>'summary-IS-corrected'!BL55</f>
        <v>3.1699999999999999E-2</v>
      </c>
      <c r="U55" s="14">
        <f>'summary-IS-corrected'!BM55</f>
        <v>2.2499999999999999E-2</v>
      </c>
      <c r="V55" s="14">
        <f>'summary-IS-corrected'!BN55</f>
        <v>2.3599999999999999E-2</v>
      </c>
      <c r="W55" s="14">
        <f>'summary-IS-corrected'!BP55</f>
        <v>2.1600000000000001E-2</v>
      </c>
      <c r="X55" s="14">
        <f>'summary-IS-corrected'!BQ55</f>
        <v>1.7000000000000001E-2</v>
      </c>
      <c r="Y55" s="14">
        <f>'summary-IS-corrected'!BR55</f>
        <v>2.7E-2</v>
      </c>
      <c r="Z55" s="14">
        <f>'summary-IS-corrected'!BS55</f>
        <v>4.3900000000000002E-2</v>
      </c>
      <c r="AA55" s="14">
        <f>'summary-IS-corrected'!BT55</f>
        <v>4.7600000000000003E-2</v>
      </c>
      <c r="AB55" s="14">
        <f>'summary-IS-corrected'!BU55</f>
        <v>3.73E-2</v>
      </c>
      <c r="AC55" s="14">
        <f>'summary-IS-corrected'!BV55</f>
        <v>1.8499999999999999E-2</v>
      </c>
      <c r="AD55" s="14">
        <f>'summary-IS-corrected'!BW55</f>
        <v>1.55E-2</v>
      </c>
      <c r="AE55" s="14">
        <f>'summary-IS-corrected'!BX55</f>
        <v>3.2800000000000003E-2</v>
      </c>
      <c r="AF55" s="14">
        <f>'summary-IS-corrected'!BY55</f>
        <v>5.16E-2</v>
      </c>
      <c r="AG55" s="14">
        <f>'summary-IS-corrected'!CA55</f>
        <v>2.58E-2</v>
      </c>
      <c r="AH55" s="14">
        <f>'summary-IS-corrected'!CB55</f>
        <v>2.9100000000000001E-2</v>
      </c>
      <c r="AI55" s="14">
        <f>'summary-IS-corrected'!CC55</f>
        <v>2.5399999999999999E-2</v>
      </c>
      <c r="AJ55" s="14">
        <f>'summary-IS-corrected'!CD55</f>
        <v>3.2500000000000001E-2</v>
      </c>
      <c r="AK55" s="14">
        <f>'summary-IS-corrected'!CE55</f>
        <v>5.3100000000000001E-2</v>
      </c>
      <c r="AL55" s="14">
        <f>'summary-IS-corrected'!CF55</f>
        <v>6.08E-2</v>
      </c>
      <c r="AM55" s="14">
        <f>'summary-IS-corrected'!CG55</f>
        <v>3.3799999999999997E-2</v>
      </c>
      <c r="AN55" s="14">
        <f>'summary-IS-corrected'!CH55</f>
        <v>3.5900000000000001E-2</v>
      </c>
      <c r="AO55" s="14">
        <f>'summary-IS-corrected'!CI55</f>
        <v>1.78E-2</v>
      </c>
      <c r="AP55" s="14">
        <f>'summary-IS-corrected'!CJ55</f>
        <v>2.07E-2</v>
      </c>
      <c r="AQ55" s="14">
        <f>'summary-IS-corrected'!CL55</f>
        <v>2.3300000000000001E-2</v>
      </c>
      <c r="AR55" s="14">
        <f>'summary-IS-corrected'!CM55</f>
        <v>3.1E-2</v>
      </c>
      <c r="AS55" s="14">
        <f>'summary-IS-corrected'!CN55</f>
        <v>5.11E-2</v>
      </c>
      <c r="AT55" s="14">
        <f>'summary-IS-corrected'!CO55</f>
        <v>2.8500000000000001E-2</v>
      </c>
      <c r="AU55" s="14">
        <f>'summary-IS-corrected'!CP55</f>
        <v>1.9800000000000002E-2</v>
      </c>
      <c r="AV55" s="14">
        <f>'summary-IS-corrected'!CQ55</f>
        <v>3.1399999999999997E-2</v>
      </c>
      <c r="AW55" s="14"/>
    </row>
    <row r="56" spans="1:49" x14ac:dyDescent="0.2">
      <c r="A56">
        <f>'imported summary from web'!A96</f>
        <v>862.6</v>
      </c>
      <c r="B56" t="str">
        <f>'imported summary from web'!B96</f>
        <v>C50H88O8PN</v>
      </c>
      <c r="C56" s="2" t="str">
        <f>'imported summary from web'!C96</f>
        <v>PC(42:6)</v>
      </c>
      <c r="D56" s="71"/>
      <c r="E56" s="131">
        <f>'summary-IS-corrected'!BB56</f>
        <v>5.0299999999999997E-2</v>
      </c>
      <c r="F56" s="14">
        <f>'summary-IS-corrected'!BC56</f>
        <v>5.2900000000000003E-2</v>
      </c>
      <c r="G56" s="14">
        <f>'summary-IS-corrected'!BD56</f>
        <v>5.7599999999999998E-2</v>
      </c>
      <c r="H56" s="14">
        <f>'summary-IS-corrected'!BO56</f>
        <v>6.2E-2</v>
      </c>
      <c r="I56" s="14">
        <f>'summary-IS-corrected'!BZ56</f>
        <v>5.8400000000000001E-2</v>
      </c>
      <c r="J56" s="14">
        <f>'summary-IS-corrected'!CK56</f>
        <v>6.4199999999999993E-2</v>
      </c>
      <c r="K56" s="14">
        <f>'summary-IS-corrected'!CR56</f>
        <v>6.7100000000000007E-2</v>
      </c>
      <c r="L56" s="14">
        <f t="shared" si="0"/>
        <v>6.0366666666666659E-2</v>
      </c>
      <c r="M56" s="14">
        <f>'summary-IS-corrected'!BE56</f>
        <v>3.5999999999999997E-2</v>
      </c>
      <c r="N56" s="14">
        <f>'summary-IS-corrected'!BF56</f>
        <v>3.8899999999999997E-2</v>
      </c>
      <c r="O56" s="14">
        <f>'summary-IS-corrected'!BG56</f>
        <v>9.1899999999999996E-2</v>
      </c>
      <c r="P56" s="14">
        <f>'summary-IS-corrected'!BH56</f>
        <v>5.3800000000000001E-2</v>
      </c>
      <c r="Q56" s="14">
        <f>'summary-IS-corrected'!BI56</f>
        <v>2.5899999999999999E-2</v>
      </c>
      <c r="R56" s="14">
        <f>'summary-IS-corrected'!BJ56</f>
        <v>2.3599999999999999E-2</v>
      </c>
      <c r="S56" s="14">
        <f>'summary-IS-corrected'!BK56</f>
        <v>4.4900000000000002E-2</v>
      </c>
      <c r="T56" s="14">
        <f>'summary-IS-corrected'!BL56</f>
        <v>3.1899999999999998E-2</v>
      </c>
      <c r="U56" s="14">
        <f>'summary-IS-corrected'!BM56</f>
        <v>7.0499999999999993E-2</v>
      </c>
      <c r="V56" s="14">
        <f>'summary-IS-corrected'!BN56</f>
        <v>7.6399999999999996E-2</v>
      </c>
      <c r="W56" s="14">
        <f>'summary-IS-corrected'!BP56</f>
        <v>3.1199999999999999E-2</v>
      </c>
      <c r="X56" s="14">
        <f>'summary-IS-corrected'!BQ56</f>
        <v>1.9E-2</v>
      </c>
      <c r="Y56" s="14">
        <f>'summary-IS-corrected'!BR56</f>
        <v>3.9100000000000003E-2</v>
      </c>
      <c r="Z56" s="14">
        <f>'summary-IS-corrected'!BS56</f>
        <v>4.0500000000000001E-2</v>
      </c>
      <c r="AA56" s="14">
        <f>'summary-IS-corrected'!BT56</f>
        <v>9.64E-2</v>
      </c>
      <c r="AB56" s="14">
        <f>'summary-IS-corrected'!BU56</f>
        <v>9.8400000000000001E-2</v>
      </c>
      <c r="AC56" s="14">
        <f>'summary-IS-corrected'!BV56</f>
        <v>1.35E-2</v>
      </c>
      <c r="AD56" s="14">
        <f>'summary-IS-corrected'!BW56</f>
        <v>2.5899999999999999E-2</v>
      </c>
      <c r="AE56" s="14">
        <f>'summary-IS-corrected'!BX56</f>
        <v>3.0599999999999999E-2</v>
      </c>
      <c r="AF56" s="14">
        <f>'summary-IS-corrected'!BY56</f>
        <v>4.9399999999999999E-2</v>
      </c>
      <c r="AG56" s="14">
        <f>'summary-IS-corrected'!CA56</f>
        <v>6.4500000000000002E-2</v>
      </c>
      <c r="AH56" s="14">
        <f>'summary-IS-corrected'!CB56</f>
        <v>7.0599999999999996E-2</v>
      </c>
      <c r="AI56" s="14">
        <f>'summary-IS-corrected'!CC56</f>
        <v>3.5900000000000001E-2</v>
      </c>
      <c r="AJ56" s="14">
        <f>'summary-IS-corrected'!CD56</f>
        <v>3.4700000000000002E-2</v>
      </c>
      <c r="AK56" s="14">
        <f>'summary-IS-corrected'!CE56</f>
        <v>4.3499999999999997E-2</v>
      </c>
      <c r="AL56" s="14">
        <f>'summary-IS-corrected'!CF56</f>
        <v>7.5600000000000001E-2</v>
      </c>
      <c r="AM56" s="14">
        <f>'summary-IS-corrected'!CG56</f>
        <v>6.93E-2</v>
      </c>
      <c r="AN56" s="14">
        <f>'summary-IS-corrected'!CH56</f>
        <v>8.9499999999999996E-2</v>
      </c>
      <c r="AO56" s="14">
        <f>'summary-IS-corrected'!CI56</f>
        <v>1.8700000000000001E-2</v>
      </c>
      <c r="AP56" s="14">
        <f>'summary-IS-corrected'!CJ56</f>
        <v>4.4400000000000002E-2</v>
      </c>
      <c r="AQ56" s="14">
        <f>'summary-IS-corrected'!CL56</f>
        <v>4.48E-2</v>
      </c>
      <c r="AR56" s="14">
        <f>'summary-IS-corrected'!CM56</f>
        <v>3.8699999999999998E-2</v>
      </c>
      <c r="AS56" s="14">
        <f>'summary-IS-corrected'!CN56</f>
        <v>7.9200000000000007E-2</v>
      </c>
      <c r="AT56" s="14">
        <f>'summary-IS-corrected'!CO56</f>
        <v>6.9199999999999998E-2</v>
      </c>
      <c r="AU56" s="14">
        <f>'summary-IS-corrected'!CP56</f>
        <v>2.9700000000000001E-2</v>
      </c>
      <c r="AV56" s="14">
        <f>'summary-IS-corrected'!CQ56</f>
        <v>2.4199999999999999E-2</v>
      </c>
      <c r="AW56" s="14"/>
    </row>
    <row r="57" spans="1:49" x14ac:dyDescent="0.2">
      <c r="A57">
        <f>'imported summary from web'!A97</f>
        <v>864.6</v>
      </c>
      <c r="B57" t="str">
        <f>'imported summary from web'!B97</f>
        <v>C50H90O8PN</v>
      </c>
      <c r="C57" s="2" t="str">
        <f>'imported summary from web'!C97</f>
        <v>PC(42:5)</v>
      </c>
      <c r="D57" s="71"/>
      <c r="E57" s="131">
        <f>'summary-IS-corrected'!BB57</f>
        <v>5.5879999999999999E-2</v>
      </c>
      <c r="F57" s="14">
        <f>'summary-IS-corrected'!BC57</f>
        <v>5.4879999999999998E-2</v>
      </c>
      <c r="G57" s="14">
        <f>'summary-IS-corrected'!BD57</f>
        <v>5.808E-2</v>
      </c>
      <c r="H57" s="14">
        <f>'summary-IS-corrected'!BO57</f>
        <v>5.228E-2</v>
      </c>
      <c r="I57" s="14">
        <f>'summary-IS-corrected'!BZ57</f>
        <v>7.2079999999999991E-2</v>
      </c>
      <c r="J57" s="14">
        <f>'summary-IS-corrected'!CK57</f>
        <v>6.4179999999999987E-2</v>
      </c>
      <c r="K57" s="14">
        <f>'summary-IS-corrected'!CR57</f>
        <v>5.978E-2</v>
      </c>
      <c r="L57" s="14">
        <f t="shared" si="0"/>
        <v>6.0213333333333334E-2</v>
      </c>
      <c r="M57" s="14">
        <f>'summary-IS-corrected'!BE57</f>
        <v>4.3180000000000003E-2</v>
      </c>
      <c r="N57" s="14">
        <f>'summary-IS-corrected'!BF57</f>
        <v>5.568E-2</v>
      </c>
      <c r="O57" s="14">
        <f>'summary-IS-corrected'!BG57</f>
        <v>3.4380000000000001E-2</v>
      </c>
      <c r="P57" s="14">
        <f>'summary-IS-corrected'!BH57</f>
        <v>3.7479999999999999E-2</v>
      </c>
      <c r="Q57" s="14">
        <f>'summary-IS-corrected'!BI57</f>
        <v>6.1879999999999998E-2</v>
      </c>
      <c r="R57" s="14">
        <f>'summary-IS-corrected'!BJ57</f>
        <v>5.6780000000000004E-2</v>
      </c>
      <c r="S57" s="14">
        <f>'summary-IS-corrected'!BK57</f>
        <v>4.8379999999999999E-2</v>
      </c>
      <c r="T57" s="14">
        <f>'summary-IS-corrected'!BL57</f>
        <v>4.3779999999999999E-2</v>
      </c>
      <c r="U57" s="14">
        <f>'summary-IS-corrected'!BM57</f>
        <v>4.7879999999999999E-2</v>
      </c>
      <c r="V57" s="14">
        <f>'summary-IS-corrected'!BN57</f>
        <v>4.6080000000000003E-2</v>
      </c>
      <c r="W57" s="14">
        <f>'summary-IS-corrected'!BP57</f>
        <v>8.9379999999999987E-2</v>
      </c>
      <c r="X57" s="14">
        <f>'summary-IS-corrected'!BQ57</f>
        <v>6.1179999999999998E-2</v>
      </c>
      <c r="Y57" s="14">
        <f>'summary-IS-corrected'!BR57</f>
        <v>6.9579999999999989E-2</v>
      </c>
      <c r="Z57" s="14">
        <f>'summary-IS-corrected'!BS57</f>
        <v>7.9079999999999998E-2</v>
      </c>
      <c r="AA57" s="14">
        <f>'summary-IS-corrected'!BT57</f>
        <v>4.8780000000000004E-2</v>
      </c>
      <c r="AB57" s="14">
        <f>'summary-IS-corrected'!BU57</f>
        <v>4.6679999999999999E-2</v>
      </c>
      <c r="AC57" s="14">
        <f>'summary-IS-corrected'!BV57</f>
        <v>6.0580000000000002E-2</v>
      </c>
      <c r="AD57" s="14">
        <f>'summary-IS-corrected'!BW57</f>
        <v>7.0179999999999992E-2</v>
      </c>
      <c r="AE57" s="14">
        <f>'summary-IS-corrected'!BX57</f>
        <v>4.5880000000000004E-2</v>
      </c>
      <c r="AF57" s="14">
        <f>'summary-IS-corrected'!BY57</f>
        <v>6.1280000000000001E-2</v>
      </c>
      <c r="AG57" s="14">
        <f>'summary-IS-corrected'!CA57</f>
        <v>5.3179999999999998E-2</v>
      </c>
      <c r="AH57" s="14">
        <f>'summary-IS-corrected'!CB57</f>
        <v>4.9480000000000003E-2</v>
      </c>
      <c r="AI57" s="14">
        <f>'summary-IS-corrected'!CC57</f>
        <v>8.9879999999999988E-2</v>
      </c>
      <c r="AJ57" s="14">
        <f>'summary-IS-corrected'!CD57</f>
        <v>0.10518</v>
      </c>
      <c r="AK57" s="14">
        <f>'summary-IS-corrected'!CE57</f>
        <v>4.7480000000000001E-2</v>
      </c>
      <c r="AL57" s="14">
        <f>'summary-IS-corrected'!CF57</f>
        <v>4.7580000000000004E-2</v>
      </c>
      <c r="AM57" s="14">
        <f>'summary-IS-corrected'!CG57</f>
        <v>5.6579999999999998E-2</v>
      </c>
      <c r="AN57" s="14">
        <f>'summary-IS-corrected'!CH57</f>
        <v>4.1680000000000002E-2</v>
      </c>
      <c r="AO57" s="14">
        <f>'summary-IS-corrected'!CI57</f>
        <v>5.8880000000000002E-2</v>
      </c>
      <c r="AP57" s="14">
        <f>'summary-IS-corrected'!CJ57</f>
        <v>9.0179999999999996E-2</v>
      </c>
      <c r="AQ57" s="14">
        <f>'summary-IS-corrected'!CL57</f>
        <v>5.9580000000000001E-2</v>
      </c>
      <c r="AR57" s="14">
        <f>'summary-IS-corrected'!CM57</f>
        <v>4.7980000000000002E-2</v>
      </c>
      <c r="AS57" s="14">
        <f>'summary-IS-corrected'!CN57</f>
        <v>4.1680000000000002E-2</v>
      </c>
      <c r="AT57" s="14">
        <f>'summary-IS-corrected'!CO57</f>
        <v>4.1579999999999999E-2</v>
      </c>
      <c r="AU57" s="14">
        <f>'summary-IS-corrected'!CP57</f>
        <v>6.5279999999999991E-2</v>
      </c>
      <c r="AV57" s="14">
        <f>'summary-IS-corrected'!CQ57</f>
        <v>6.268E-2</v>
      </c>
      <c r="AW57" s="14"/>
    </row>
    <row r="58" spans="1:49" x14ac:dyDescent="0.2">
      <c r="A58">
        <f>'imported summary from web'!A98</f>
        <v>866.7</v>
      </c>
      <c r="B58" t="str">
        <f>'imported summary from web'!B98</f>
        <v>C50H92O8PN</v>
      </c>
      <c r="C58" s="2" t="str">
        <f>'imported summary from web'!C98</f>
        <v>PC(42:4)</v>
      </c>
      <c r="D58" s="71"/>
      <c r="E58" s="131">
        <f>'summary-IS-corrected'!BB58</f>
        <v>1.47E-2</v>
      </c>
      <c r="F58" s="14">
        <f>'summary-IS-corrected'!BC58</f>
        <v>1.18E-2</v>
      </c>
      <c r="G58" s="14">
        <f>'summary-IS-corrected'!BD58</f>
        <v>1.6500000000000001E-2</v>
      </c>
      <c r="H58" s="14">
        <f>'summary-IS-corrected'!BO58</f>
        <v>1.8200000000000001E-2</v>
      </c>
      <c r="I58" s="14">
        <f>'summary-IS-corrected'!BZ58</f>
        <v>1.5100000000000001E-2</v>
      </c>
      <c r="J58" s="14">
        <f>'summary-IS-corrected'!CK58</f>
        <v>1.6400000000000001E-2</v>
      </c>
      <c r="K58" s="14">
        <f>'summary-IS-corrected'!CR58</f>
        <v>1.5599999999999999E-2</v>
      </c>
      <c r="L58" s="14">
        <f t="shared" si="0"/>
        <v>1.5600000000000001E-2</v>
      </c>
      <c r="M58" s="14">
        <f>'summary-IS-corrected'!BE58</f>
        <v>9.2999999999999992E-3</v>
      </c>
      <c r="N58" s="14">
        <f>'summary-IS-corrected'!BF58</f>
        <v>1.6199999999999999E-2</v>
      </c>
      <c r="O58" s="14">
        <f>'summary-IS-corrected'!BG58</f>
        <v>1.3100000000000001E-2</v>
      </c>
      <c r="P58" s="14">
        <f>'summary-IS-corrected'!BH58</f>
        <v>1.12E-2</v>
      </c>
      <c r="Q58" s="14">
        <f>'summary-IS-corrected'!BI58</f>
        <v>1.0200000000000001E-2</v>
      </c>
      <c r="R58" s="14">
        <f>'summary-IS-corrected'!BJ58</f>
        <v>9.7000000000000003E-3</v>
      </c>
      <c r="S58" s="14">
        <f>'summary-IS-corrected'!BK58</f>
        <v>1.06E-2</v>
      </c>
      <c r="T58" s="14">
        <f>'summary-IS-corrected'!BL58</f>
        <v>1.38E-2</v>
      </c>
      <c r="U58" s="14">
        <f>'summary-IS-corrected'!BM58</f>
        <v>1.43E-2</v>
      </c>
      <c r="V58" s="14">
        <f>'summary-IS-corrected'!BN58</f>
        <v>1.7500000000000002E-2</v>
      </c>
      <c r="W58" s="14">
        <f>'summary-IS-corrected'!BP58</f>
        <v>1.12E-2</v>
      </c>
      <c r="X58" s="14">
        <f>'summary-IS-corrected'!BQ58</f>
        <v>1.3100000000000001E-2</v>
      </c>
      <c r="Y58" s="14">
        <f>'summary-IS-corrected'!BR58</f>
        <v>1.5599999999999999E-2</v>
      </c>
      <c r="Z58" s="14">
        <f>'summary-IS-corrected'!BS58</f>
        <v>1.8599999999999998E-2</v>
      </c>
      <c r="AA58" s="14">
        <f>'summary-IS-corrected'!BT58</f>
        <v>1.2E-2</v>
      </c>
      <c r="AB58" s="14">
        <f>'summary-IS-corrected'!BU58</f>
        <v>1.8200000000000001E-2</v>
      </c>
      <c r="AC58" s="14">
        <f>'summary-IS-corrected'!BV58</f>
        <v>1.04E-2</v>
      </c>
      <c r="AD58" s="14">
        <f>'summary-IS-corrected'!BW58</f>
        <v>7.1000000000000004E-3</v>
      </c>
      <c r="AE58" s="14">
        <f>'summary-IS-corrected'!BX58</f>
        <v>1.43E-2</v>
      </c>
      <c r="AF58" s="14">
        <f>'summary-IS-corrected'!BY58</f>
        <v>1.7600000000000001E-2</v>
      </c>
      <c r="AG58" s="14">
        <f>'summary-IS-corrected'!CA58</f>
        <v>1.54E-2</v>
      </c>
      <c r="AH58" s="14">
        <f>'summary-IS-corrected'!CB58</f>
        <v>1.4200000000000001E-2</v>
      </c>
      <c r="AI58" s="14">
        <f>'summary-IS-corrected'!CC58</f>
        <v>1.2999999999999999E-2</v>
      </c>
      <c r="AJ58" s="14">
        <f>'summary-IS-corrected'!CD58</f>
        <v>2.0500000000000001E-2</v>
      </c>
      <c r="AK58" s="14">
        <f>'summary-IS-corrected'!CE58</f>
        <v>1.37E-2</v>
      </c>
      <c r="AL58" s="14">
        <f>'summary-IS-corrected'!CF58</f>
        <v>1.3899999999999999E-2</v>
      </c>
      <c r="AM58" s="14">
        <f>'summary-IS-corrected'!CG58</f>
        <v>1.0999999999999999E-2</v>
      </c>
      <c r="AN58" s="14">
        <f>'summary-IS-corrected'!CH58</f>
        <v>1.17E-2</v>
      </c>
      <c r="AO58" s="14">
        <f>'summary-IS-corrected'!CI58</f>
        <v>7.4999999999999997E-3</v>
      </c>
      <c r="AP58" s="14">
        <f>'summary-IS-corrected'!CJ58</f>
        <v>1.06E-2</v>
      </c>
      <c r="AQ58" s="14">
        <f>'summary-IS-corrected'!CL58</f>
        <v>1.17E-2</v>
      </c>
      <c r="AR58" s="14">
        <f>'summary-IS-corrected'!CM58</f>
        <v>1.4200000000000001E-2</v>
      </c>
      <c r="AS58" s="14">
        <f>'summary-IS-corrected'!CN58</f>
        <v>1.4999999999999999E-2</v>
      </c>
      <c r="AT58" s="14">
        <f>'summary-IS-corrected'!CO58</f>
        <v>1.2699999999999999E-2</v>
      </c>
      <c r="AU58" s="14">
        <f>'summary-IS-corrected'!CP58</f>
        <v>7.7999999999999996E-3</v>
      </c>
      <c r="AV58" s="14">
        <f>'summary-IS-corrected'!CQ58</f>
        <v>1.04E-2</v>
      </c>
      <c r="AW58" s="14"/>
    </row>
    <row r="59" spans="1:49" x14ac:dyDescent="0.2">
      <c r="A59">
        <f>'imported summary from web'!A99</f>
        <v>868.7</v>
      </c>
      <c r="B59" t="str">
        <f>'imported summary from web'!B99</f>
        <v>C50H94O8PN</v>
      </c>
      <c r="C59" s="2" t="str">
        <f>'imported summary from web'!C99</f>
        <v>PC(42:3)</v>
      </c>
      <c r="D59" s="71"/>
      <c r="E59" s="131">
        <f>'summary-IS-corrected'!BB59</f>
        <v>3.3759999999999998E-2</v>
      </c>
      <c r="F59" s="14">
        <f>'summary-IS-corrected'!BC59</f>
        <v>4.0960000000000003E-2</v>
      </c>
      <c r="G59" s="14">
        <f>'summary-IS-corrected'!BD59</f>
        <v>3.9059999999999997E-2</v>
      </c>
      <c r="H59" s="14">
        <f>'summary-IS-corrected'!BO59</f>
        <v>3.9260000000000003E-2</v>
      </c>
      <c r="I59" s="14">
        <f>'summary-IS-corrected'!BZ59</f>
        <v>3.7659999999999999E-2</v>
      </c>
      <c r="J59" s="14">
        <f>'summary-IS-corrected'!CK59</f>
        <v>4.0759999999999998E-2</v>
      </c>
      <c r="K59" s="14">
        <f>'summary-IS-corrected'!CR59</f>
        <v>4.2360000000000002E-2</v>
      </c>
      <c r="L59" s="14">
        <f t="shared" si="0"/>
        <v>4.0010000000000004E-2</v>
      </c>
      <c r="M59" s="14">
        <f>'summary-IS-corrected'!BE59</f>
        <v>2.8660000000000001E-2</v>
      </c>
      <c r="N59" s="14">
        <f>'summary-IS-corrected'!BF59</f>
        <v>4.0960000000000003E-2</v>
      </c>
      <c r="O59" s="14">
        <f>'summary-IS-corrected'!BG59</f>
        <v>1.9259999999999999E-2</v>
      </c>
      <c r="P59" s="14">
        <f>'summary-IS-corrected'!BH59</f>
        <v>1.866E-2</v>
      </c>
      <c r="Q59" s="14">
        <f>'summary-IS-corrected'!BI59</f>
        <v>3.1059999999999997E-2</v>
      </c>
      <c r="R59" s="14">
        <f>'summary-IS-corrected'!BJ59</f>
        <v>2.2460000000000001E-2</v>
      </c>
      <c r="S59" s="14">
        <f>'summary-IS-corrected'!BK59</f>
        <v>3.406E-2</v>
      </c>
      <c r="T59" s="14">
        <f>'summary-IS-corrected'!BL59</f>
        <v>2.2859999999999998E-2</v>
      </c>
      <c r="U59" s="14">
        <f>'summary-IS-corrected'!BM59</f>
        <v>3.8159999999999999E-2</v>
      </c>
      <c r="V59" s="14">
        <f>'summary-IS-corrected'!BN59</f>
        <v>3.7560000000000003E-2</v>
      </c>
      <c r="W59" s="14">
        <f>'summary-IS-corrected'!BP59</f>
        <v>4.3659999999999997E-2</v>
      </c>
      <c r="X59" s="14">
        <f>'summary-IS-corrected'!BQ59</f>
        <v>2.5059999999999999E-2</v>
      </c>
      <c r="Y59" s="14">
        <f>'summary-IS-corrected'!BR59</f>
        <v>3.7560000000000003E-2</v>
      </c>
      <c r="Z59" s="14">
        <f>'summary-IS-corrected'!BS59</f>
        <v>4.1059999999999999E-2</v>
      </c>
      <c r="AA59" s="14">
        <f>'summary-IS-corrected'!BT59</f>
        <v>2.7660000000000001E-2</v>
      </c>
      <c r="AB59" s="14">
        <f>'summary-IS-corrected'!BU59</f>
        <v>1.966E-2</v>
      </c>
      <c r="AC59" s="14">
        <f>'summary-IS-corrected'!BV59</f>
        <v>2.3460000000000002E-2</v>
      </c>
      <c r="AD59" s="14">
        <f>'summary-IS-corrected'!BW59</f>
        <v>3.5459999999999998E-2</v>
      </c>
      <c r="AE59" s="14">
        <f>'summary-IS-corrected'!BX59</f>
        <v>3.0859999999999999E-2</v>
      </c>
      <c r="AF59" s="14">
        <f>'summary-IS-corrected'!BY59</f>
        <v>3.9559999999999998E-2</v>
      </c>
      <c r="AG59" s="14">
        <f>'summary-IS-corrected'!CA59</f>
        <v>3.9660000000000001E-2</v>
      </c>
      <c r="AH59" s="14">
        <f>'summary-IS-corrected'!CB59</f>
        <v>3.3360000000000001E-2</v>
      </c>
      <c r="AI59" s="14">
        <f>'summary-IS-corrected'!CC59</f>
        <v>4.7759999999999997E-2</v>
      </c>
      <c r="AJ59" s="14">
        <f>'summary-IS-corrected'!CD59</f>
        <v>6.3760000000000011E-2</v>
      </c>
      <c r="AK59" s="14">
        <f>'summary-IS-corrected'!CE59</f>
        <v>3.526E-2</v>
      </c>
      <c r="AL59" s="14">
        <f>'summary-IS-corrected'!CF59</f>
        <v>3.7960000000000001E-2</v>
      </c>
      <c r="AM59" s="14">
        <f>'summary-IS-corrected'!CG59</f>
        <v>3.2160000000000001E-2</v>
      </c>
      <c r="AN59" s="14">
        <f>'summary-IS-corrected'!CH59</f>
        <v>2.2159999999999999E-2</v>
      </c>
      <c r="AO59" s="14">
        <f>'summary-IS-corrected'!CI59</f>
        <v>3.1059999999999997E-2</v>
      </c>
      <c r="AP59" s="14">
        <f>'summary-IS-corrected'!CJ59</f>
        <v>4.786E-2</v>
      </c>
      <c r="AQ59" s="14">
        <f>'summary-IS-corrected'!CL59</f>
        <v>1.9959999999999999E-2</v>
      </c>
      <c r="AR59" s="14">
        <f>'summary-IS-corrected'!CM59</f>
        <v>2.9759999999999998E-2</v>
      </c>
      <c r="AS59" s="14">
        <f>'summary-IS-corrected'!CN59</f>
        <v>5.926E-2</v>
      </c>
      <c r="AT59" s="14">
        <f>'summary-IS-corrected'!CO59</f>
        <v>3.2660000000000002E-2</v>
      </c>
      <c r="AU59" s="14">
        <f>'summary-IS-corrected'!CP59</f>
        <v>3.1059999999999997E-2</v>
      </c>
      <c r="AV59" s="14">
        <f>'summary-IS-corrected'!CQ59</f>
        <v>4.8059999999999999E-2</v>
      </c>
      <c r="AW59" s="14"/>
    </row>
    <row r="60" spans="1:49" x14ac:dyDescent="0.2">
      <c r="A60">
        <f>'imported summary from web'!A100</f>
        <v>870.7</v>
      </c>
      <c r="B60" t="str">
        <f>'imported summary from web'!B100</f>
        <v>C50H96O8PN</v>
      </c>
      <c r="C60" s="2" t="str">
        <f>'imported summary from web'!C100</f>
        <v>PC(42:2)</v>
      </c>
      <c r="D60" s="71"/>
      <c r="E60" s="131">
        <f>'summary-IS-corrected'!BB60</f>
        <v>9.92E-3</v>
      </c>
      <c r="F60" s="14">
        <f>'summary-IS-corrected'!BC60</f>
        <v>1.2319999999999999E-2</v>
      </c>
      <c r="G60" s="14">
        <f>'summary-IS-corrected'!BD60</f>
        <v>1.132E-2</v>
      </c>
      <c r="H60" s="14">
        <f>'summary-IS-corrected'!BO60</f>
        <v>9.3200000000000002E-3</v>
      </c>
      <c r="I60" s="14">
        <f>'summary-IS-corrected'!BZ60</f>
        <v>9.92E-3</v>
      </c>
      <c r="J60" s="14">
        <f>'summary-IS-corrected'!CK60</f>
        <v>1.052E-2</v>
      </c>
      <c r="K60" s="14">
        <f>'summary-IS-corrected'!CR60</f>
        <v>1.042E-2</v>
      </c>
      <c r="L60" s="14">
        <f t="shared" si="0"/>
        <v>1.0636666666666668E-2</v>
      </c>
      <c r="M60" s="14">
        <f>'summary-IS-corrected'!BE60</f>
        <v>7.0200000000000002E-3</v>
      </c>
      <c r="N60" s="14">
        <f>'summary-IS-corrected'!BF60</f>
        <v>1.242E-2</v>
      </c>
      <c r="O60" s="14">
        <f>'summary-IS-corrected'!BG60</f>
        <v>6.2199999999999998E-3</v>
      </c>
      <c r="P60" s="14">
        <f>'summary-IS-corrected'!BH60</f>
        <v>9.0200000000000002E-3</v>
      </c>
      <c r="Q60" s="14">
        <f>'summary-IS-corrected'!BI60</f>
        <v>5.8199999999999997E-3</v>
      </c>
      <c r="R60" s="14">
        <f>'summary-IS-corrected'!BJ60</f>
        <v>4.2199999999999998E-3</v>
      </c>
      <c r="S60" s="14">
        <f>'summary-IS-corrected'!BK60</f>
        <v>9.4199999999999996E-3</v>
      </c>
      <c r="T60" s="14">
        <f>'summary-IS-corrected'!BL60</f>
        <v>5.5199999999999997E-3</v>
      </c>
      <c r="U60" s="14">
        <f>'summary-IS-corrected'!BM60</f>
        <v>1.1219999999999999E-2</v>
      </c>
      <c r="V60" s="14">
        <f>'summary-IS-corrected'!BN60</f>
        <v>1.072E-2</v>
      </c>
      <c r="W60" s="14">
        <f>'summary-IS-corrected'!BP60</f>
        <v>7.5199999999999998E-3</v>
      </c>
      <c r="X60" s="14">
        <f>'summary-IS-corrected'!BQ60</f>
        <v>4.2199999999999998E-3</v>
      </c>
      <c r="Y60" s="14">
        <f>'summary-IS-corrected'!BR60</f>
        <v>9.6200000000000001E-3</v>
      </c>
      <c r="Z60" s="14">
        <f>'summary-IS-corrected'!BS60</f>
        <v>9.219999999999999E-3</v>
      </c>
      <c r="AA60" s="14">
        <f>'summary-IS-corrected'!BT60</f>
        <v>7.0200000000000002E-3</v>
      </c>
      <c r="AB60" s="14">
        <f>'summary-IS-corrected'!BU60</f>
        <v>4.5199999999999997E-3</v>
      </c>
      <c r="AC60" s="14">
        <f>'summary-IS-corrected'!BV60</f>
        <v>5.7199999999999994E-3</v>
      </c>
      <c r="AD60" s="14">
        <f>'summary-IS-corrected'!BW60</f>
        <v>5.9199999999999999E-3</v>
      </c>
      <c r="AE60" s="14">
        <f>'summary-IS-corrected'!BX60</f>
        <v>8.2199999999999999E-3</v>
      </c>
      <c r="AF60" s="14">
        <f>'summary-IS-corrected'!BY60</f>
        <v>1.112E-2</v>
      </c>
      <c r="AG60" s="14">
        <f>'summary-IS-corrected'!CA60</f>
        <v>1.2619999999999999E-2</v>
      </c>
      <c r="AH60" s="14">
        <f>'summary-IS-corrected'!CB60</f>
        <v>7.4199999999999995E-3</v>
      </c>
      <c r="AI60" s="14">
        <f>'summary-IS-corrected'!CC60</f>
        <v>9.1199999999999996E-3</v>
      </c>
      <c r="AJ60" s="14">
        <f>'summary-IS-corrected'!CD60</f>
        <v>1.162E-2</v>
      </c>
      <c r="AK60" s="14">
        <f>'summary-IS-corrected'!CE60</f>
        <v>8.3199999999999993E-3</v>
      </c>
      <c r="AL60" s="14">
        <f>'summary-IS-corrected'!CF60</f>
        <v>9.5199999999999989E-3</v>
      </c>
      <c r="AM60" s="14">
        <f>'summary-IS-corrected'!CG60</f>
        <v>6.0200000000000002E-3</v>
      </c>
      <c r="AN60" s="14">
        <f>'summary-IS-corrected'!CH60</f>
        <v>6.0200000000000002E-3</v>
      </c>
      <c r="AO60" s="14">
        <f>'summary-IS-corrected'!CI60</f>
        <v>5.2199999999999998E-3</v>
      </c>
      <c r="AP60" s="14">
        <f>'summary-IS-corrected'!CJ60</f>
        <v>1.0319999999999999E-2</v>
      </c>
      <c r="AQ60" s="14">
        <f>'summary-IS-corrected'!CL60</f>
        <v>7.1199999999999996E-3</v>
      </c>
      <c r="AR60" s="14">
        <f>'summary-IS-corrected'!CM60</f>
        <v>1.0319999999999999E-2</v>
      </c>
      <c r="AS60" s="14">
        <f>'summary-IS-corrected'!CN60</f>
        <v>9.8200000000000006E-3</v>
      </c>
      <c r="AT60" s="14">
        <f>'summary-IS-corrected'!CO60</f>
        <v>9.0200000000000002E-3</v>
      </c>
      <c r="AU60" s="14">
        <f>'summary-IS-corrected'!CP60</f>
        <v>5.0200000000000002E-3</v>
      </c>
      <c r="AV60" s="14">
        <f>'summary-IS-corrected'!CQ60</f>
        <v>1.0619999999999999E-2</v>
      </c>
      <c r="AW60" s="14"/>
    </row>
    <row r="61" spans="1:49" x14ac:dyDescent="0.2">
      <c r="A61">
        <f>'imported summary from web'!A101</f>
        <v>878.6</v>
      </c>
      <c r="B61" t="str">
        <f>'imported summary from web'!B101</f>
        <v>C52H80O8PN</v>
      </c>
      <c r="C61" s="2" t="str">
        <f>'imported summary from web'!C101</f>
        <v>PC(44:12)</v>
      </c>
      <c r="D61" s="71"/>
      <c r="E61" s="131">
        <f>'summary-IS-corrected'!BB61</f>
        <v>0.88638000000000006</v>
      </c>
      <c r="F61" s="14">
        <f>'summary-IS-corrected'!BC61</f>
        <v>0.98038000000000003</v>
      </c>
      <c r="G61" s="14">
        <f>'summary-IS-corrected'!BD61</f>
        <v>1.00468</v>
      </c>
      <c r="H61" s="14">
        <f>'summary-IS-corrected'!BO61</f>
        <v>0.97148000000000001</v>
      </c>
      <c r="I61" s="14">
        <f>'summary-IS-corrected'!BZ61</f>
        <v>0.92658000000000007</v>
      </c>
      <c r="J61" s="14">
        <f>'summary-IS-corrected'!CK61</f>
        <v>1.0020799999999999</v>
      </c>
      <c r="K61" s="14">
        <f>'summary-IS-corrected'!CR61</f>
        <v>1.02278</v>
      </c>
      <c r="L61" s="14">
        <f t="shared" si="0"/>
        <v>0.98466333333333322</v>
      </c>
      <c r="M61" s="14">
        <f>'summary-IS-corrected'!BE61</f>
        <v>1.16018</v>
      </c>
      <c r="N61" s="14">
        <f>'summary-IS-corrected'!BF61</f>
        <v>1.0456799999999999</v>
      </c>
      <c r="O61" s="14">
        <f>'summary-IS-corrected'!BG61</f>
        <v>0.39907999999999999</v>
      </c>
      <c r="P61" s="14">
        <f>'summary-IS-corrected'!BH61</f>
        <v>0.39488000000000001</v>
      </c>
      <c r="Q61" s="14">
        <f>'summary-IS-corrected'!BI61</f>
        <v>0.61258000000000001</v>
      </c>
      <c r="R61" s="14">
        <f>'summary-IS-corrected'!BJ61</f>
        <v>0.62988</v>
      </c>
      <c r="S61" s="14">
        <f>'summary-IS-corrected'!BK61</f>
        <v>1.10788</v>
      </c>
      <c r="T61" s="14">
        <f>'summary-IS-corrected'!BL61</f>
        <v>0.88838000000000006</v>
      </c>
      <c r="U61" s="14">
        <f>'summary-IS-corrected'!BM61</f>
        <v>0.52128000000000008</v>
      </c>
      <c r="V61" s="14">
        <f>'summary-IS-corrected'!BN61</f>
        <v>0.61848000000000003</v>
      </c>
      <c r="W61" s="14">
        <f>'summary-IS-corrected'!BP61</f>
        <v>0.7206800000000001</v>
      </c>
      <c r="X61" s="14">
        <f>'summary-IS-corrected'!BQ61</f>
        <v>0.64108000000000009</v>
      </c>
      <c r="Y61" s="14">
        <f>'summary-IS-corrected'!BR61</f>
        <v>1.1831799999999999</v>
      </c>
      <c r="Z61" s="14">
        <f>'summary-IS-corrected'!BS61</f>
        <v>1.31148</v>
      </c>
      <c r="AA61" s="14">
        <f>'summary-IS-corrected'!BT61</f>
        <v>0.55588000000000004</v>
      </c>
      <c r="AB61" s="14">
        <f>'summary-IS-corrected'!BU61</f>
        <v>0.66028000000000009</v>
      </c>
      <c r="AC61" s="14">
        <f>'summary-IS-corrected'!BV61</f>
        <v>0.56778000000000006</v>
      </c>
      <c r="AD61" s="14">
        <f>'summary-IS-corrected'!BW61</f>
        <v>0.63878000000000001</v>
      </c>
      <c r="AE61" s="14">
        <f>'summary-IS-corrected'!BX61</f>
        <v>1.3067799999999998</v>
      </c>
      <c r="AF61" s="14">
        <f>'summary-IS-corrected'!BY61</f>
        <v>1.2113799999999999</v>
      </c>
      <c r="AG61" s="14">
        <f>'summary-IS-corrected'!CA61</f>
        <v>0.55968000000000007</v>
      </c>
      <c r="AH61" s="14">
        <f>'summary-IS-corrected'!CB61</f>
        <v>0.48658000000000001</v>
      </c>
      <c r="AI61" s="14">
        <f>'summary-IS-corrected'!CC61</f>
        <v>0.82288000000000006</v>
      </c>
      <c r="AJ61" s="14">
        <f>'summary-IS-corrected'!CD61</f>
        <v>1.11968</v>
      </c>
      <c r="AK61" s="14">
        <f>'summary-IS-corrected'!CE61</f>
        <v>0.89928000000000008</v>
      </c>
      <c r="AL61" s="14">
        <f>'summary-IS-corrected'!CF61</f>
        <v>0.84098000000000006</v>
      </c>
      <c r="AM61" s="14">
        <f>'summary-IS-corrected'!CG61</f>
        <v>0.46688000000000002</v>
      </c>
      <c r="AN61" s="14">
        <f>'summary-IS-corrected'!CH61</f>
        <v>0.45407999999999998</v>
      </c>
      <c r="AO61" s="14">
        <f>'summary-IS-corrected'!CI61</f>
        <v>0.46198</v>
      </c>
      <c r="AP61" s="14">
        <f>'summary-IS-corrected'!CJ61</f>
        <v>0.89928000000000008</v>
      </c>
      <c r="AQ61" s="14">
        <f>'summary-IS-corrected'!CL61</f>
        <v>1.5336799999999999</v>
      </c>
      <c r="AR61" s="14">
        <f>'summary-IS-corrected'!CM61</f>
        <v>1.1187799999999999</v>
      </c>
      <c r="AS61" s="14">
        <f>'summary-IS-corrected'!CN61</f>
        <v>0.60208000000000006</v>
      </c>
      <c r="AT61" s="14">
        <f>'summary-IS-corrected'!CO61</f>
        <v>0.46467999999999998</v>
      </c>
      <c r="AU61" s="14">
        <f>'summary-IS-corrected'!CP61</f>
        <v>0.60638000000000003</v>
      </c>
      <c r="AV61" s="14">
        <f>'summary-IS-corrected'!CQ61</f>
        <v>0.50408000000000008</v>
      </c>
      <c r="AW61" s="14"/>
    </row>
    <row r="62" spans="1:49" x14ac:dyDescent="0.2">
      <c r="A62">
        <f>'imported summary from web'!A102</f>
        <v>880.6</v>
      </c>
      <c r="B62" t="str">
        <f>'imported summary from web'!B102</f>
        <v>C52H82O8PN</v>
      </c>
      <c r="C62" s="2" t="str">
        <f>'imported summary from web'!C102</f>
        <v>PC(44:11)</v>
      </c>
      <c r="D62" s="71"/>
      <c r="E62" s="131">
        <f>'summary-IS-corrected'!BB62</f>
        <v>5.79E-2</v>
      </c>
      <c r="F62" s="14">
        <f>'summary-IS-corrected'!BC62</f>
        <v>7.1300000000000002E-2</v>
      </c>
      <c r="G62" s="14">
        <f>'summary-IS-corrected'!BD62</f>
        <v>6.6199999999999995E-2</v>
      </c>
      <c r="H62" s="14">
        <f>'summary-IS-corrected'!BO62</f>
        <v>5.4800000000000001E-2</v>
      </c>
      <c r="I62" s="14">
        <f>'summary-IS-corrected'!BZ62</f>
        <v>5.4699999999999999E-2</v>
      </c>
      <c r="J62" s="14">
        <f>'summary-IS-corrected'!CK62</f>
        <v>8.0500000000000002E-2</v>
      </c>
      <c r="K62" s="14">
        <f>'summary-IS-corrected'!CR62</f>
        <v>5.6599999999999998E-2</v>
      </c>
      <c r="L62" s="14">
        <f t="shared" si="0"/>
        <v>6.4016666666666666E-2</v>
      </c>
      <c r="M62" s="14">
        <f>'summary-IS-corrected'!BE62</f>
        <v>5.7599999999999998E-2</v>
      </c>
      <c r="N62" s="14">
        <f>'summary-IS-corrected'!BF62</f>
        <v>5.04E-2</v>
      </c>
      <c r="O62" s="14">
        <f>'summary-IS-corrected'!BG62</f>
        <v>5.8599999999999999E-2</v>
      </c>
      <c r="P62" s="14">
        <f>'summary-IS-corrected'!BH62</f>
        <v>6.6900000000000001E-2</v>
      </c>
      <c r="Q62" s="14">
        <f>'summary-IS-corrected'!BI62</f>
        <v>1.8499999999999999E-2</v>
      </c>
      <c r="R62" s="14">
        <f>'summary-IS-corrected'!BJ62</f>
        <v>2.3699999999999999E-2</v>
      </c>
      <c r="S62" s="14">
        <f>'summary-IS-corrected'!BK62</f>
        <v>5.4699999999999999E-2</v>
      </c>
      <c r="T62" s="14">
        <f>'summary-IS-corrected'!BL62</f>
        <v>4.6100000000000002E-2</v>
      </c>
      <c r="U62" s="14">
        <f>'summary-IS-corrected'!BM62</f>
        <v>3.9600000000000003E-2</v>
      </c>
      <c r="V62" s="14">
        <f>'summary-IS-corrected'!BN62</f>
        <v>4.3999999999999997E-2</v>
      </c>
      <c r="W62" s="14">
        <f>'summary-IS-corrected'!BP62</f>
        <v>3.5499999999999997E-2</v>
      </c>
      <c r="X62" s="14">
        <f>'summary-IS-corrected'!BQ62</f>
        <v>2.35E-2</v>
      </c>
      <c r="Y62" s="14">
        <f>'summary-IS-corrected'!BR62</f>
        <v>4.3900000000000002E-2</v>
      </c>
      <c r="Z62" s="14">
        <f>'summary-IS-corrected'!BS62</f>
        <v>4.7E-2</v>
      </c>
      <c r="AA62" s="14">
        <f>'summary-IS-corrected'!BT62</f>
        <v>7.6999999999999999E-2</v>
      </c>
      <c r="AB62" s="14">
        <f>'summary-IS-corrected'!BU62</f>
        <v>0.115</v>
      </c>
      <c r="AC62" s="14">
        <f>'summary-IS-corrected'!BV62</f>
        <v>1.5599999999999999E-2</v>
      </c>
      <c r="AD62" s="14">
        <f>'summary-IS-corrected'!BW62</f>
        <v>1.83E-2</v>
      </c>
      <c r="AE62" s="14">
        <f>'summary-IS-corrected'!BX62</f>
        <v>5.5899999999999998E-2</v>
      </c>
      <c r="AF62" s="14">
        <f>'summary-IS-corrected'!BY62</f>
        <v>5.5800000000000002E-2</v>
      </c>
      <c r="AG62" s="14">
        <f>'summary-IS-corrected'!CA62</f>
        <v>6.3399999999999998E-2</v>
      </c>
      <c r="AH62" s="14">
        <f>'summary-IS-corrected'!CB62</f>
        <v>5.5500000000000001E-2</v>
      </c>
      <c r="AI62" s="14">
        <f>'summary-IS-corrected'!CC62</f>
        <v>2.7900000000000001E-2</v>
      </c>
      <c r="AJ62" s="14">
        <f>'summary-IS-corrected'!CD62</f>
        <v>3.3000000000000002E-2</v>
      </c>
      <c r="AK62" s="14">
        <f>'summary-IS-corrected'!CE62</f>
        <v>5.0900000000000001E-2</v>
      </c>
      <c r="AL62" s="14">
        <f>'summary-IS-corrected'!CF62</f>
        <v>6.13E-2</v>
      </c>
      <c r="AM62" s="14">
        <f>'summary-IS-corrected'!CG62</f>
        <v>4.6800000000000001E-2</v>
      </c>
      <c r="AN62" s="14">
        <f>'summary-IS-corrected'!CH62</f>
        <v>7.6200000000000004E-2</v>
      </c>
      <c r="AO62" s="14">
        <f>'summary-IS-corrected'!CI62</f>
        <v>2.35E-2</v>
      </c>
      <c r="AP62" s="14">
        <f>'summary-IS-corrected'!CJ62</f>
        <v>3.7600000000000001E-2</v>
      </c>
      <c r="AQ62" s="14">
        <f>'summary-IS-corrected'!CL62</f>
        <v>4.6600000000000003E-2</v>
      </c>
      <c r="AR62" s="14">
        <f>'summary-IS-corrected'!CM62</f>
        <v>4.4499999999999998E-2</v>
      </c>
      <c r="AS62" s="14">
        <f>'summary-IS-corrected'!CN62</f>
        <v>7.9899999999999999E-2</v>
      </c>
      <c r="AT62" s="14">
        <f>'summary-IS-corrected'!CO62</f>
        <v>6.8500000000000005E-2</v>
      </c>
      <c r="AU62" s="14">
        <f>'summary-IS-corrected'!CP62</f>
        <v>2.93E-2</v>
      </c>
      <c r="AV62" s="14">
        <f>'summary-IS-corrected'!CQ62</f>
        <v>3.2099999999999997E-2</v>
      </c>
      <c r="AW62" s="14"/>
    </row>
    <row r="63" spans="1:49" x14ac:dyDescent="0.2">
      <c r="A63">
        <f>'imported summary from web'!A103</f>
        <v>882.6</v>
      </c>
      <c r="B63" t="str">
        <f>'imported summary from web'!B103</f>
        <v>C52H84O8PN</v>
      </c>
      <c r="C63" s="2" t="str">
        <f>'imported summary from web'!C103</f>
        <v>PC(44:10)</v>
      </c>
      <c r="D63" s="71"/>
      <c r="E63" s="131">
        <f>'summary-IS-corrected'!BB63</f>
        <v>6.8999999999999999E-3</v>
      </c>
      <c r="F63" s="14">
        <f>'summary-IS-corrected'!BC63</f>
        <v>7.4000000000000003E-3</v>
      </c>
      <c r="G63" s="14">
        <f>'summary-IS-corrected'!BD63</f>
        <v>8.3000000000000001E-3</v>
      </c>
      <c r="H63" s="14">
        <f>'summary-IS-corrected'!BO63</f>
        <v>0</v>
      </c>
      <c r="I63" s="14">
        <f>'summary-IS-corrected'!BZ63</f>
        <v>1.0200000000000001E-2</v>
      </c>
      <c r="J63" s="14">
        <f>'summary-IS-corrected'!CK63</f>
        <v>4.8999999999999998E-3</v>
      </c>
      <c r="K63" s="14">
        <f>'summary-IS-corrected'!CR63</f>
        <v>1.0200000000000001E-2</v>
      </c>
      <c r="L63" s="14">
        <f t="shared" si="0"/>
        <v>6.8333333333333336E-3</v>
      </c>
      <c r="M63" s="14">
        <f>'summary-IS-corrected'!BE63</f>
        <v>6.7999999999999996E-3</v>
      </c>
      <c r="N63" s="14">
        <f>'summary-IS-corrected'!BF63</f>
        <v>1E-4</v>
      </c>
      <c r="O63" s="14">
        <f>'summary-IS-corrected'!BG63</f>
        <v>5.3E-3</v>
      </c>
      <c r="P63" s="14">
        <f>'summary-IS-corrected'!BH63</f>
        <v>5.1000000000000004E-3</v>
      </c>
      <c r="Q63" s="14">
        <f>'summary-IS-corrected'!BI63</f>
        <v>5.1000000000000004E-3</v>
      </c>
      <c r="R63" s="14">
        <f>'summary-IS-corrected'!BJ63</f>
        <v>4.3E-3</v>
      </c>
      <c r="S63" s="14">
        <f>'summary-IS-corrected'!BK63</f>
        <v>0</v>
      </c>
      <c r="T63" s="14">
        <f>'summary-IS-corrected'!BL63</f>
        <v>5.1000000000000004E-3</v>
      </c>
      <c r="U63" s="14">
        <f>'summary-IS-corrected'!BM63</f>
        <v>5.1999999999999998E-3</v>
      </c>
      <c r="V63" s="14">
        <f>'summary-IS-corrected'!BN63</f>
        <v>7.4999999999999997E-3</v>
      </c>
      <c r="W63" s="14">
        <f>'summary-IS-corrected'!BP63</f>
        <v>5.7000000000000002E-3</v>
      </c>
      <c r="X63" s="14">
        <f>'summary-IS-corrected'!BQ63</f>
        <v>4.4000000000000003E-3</v>
      </c>
      <c r="Y63" s="14">
        <f>'summary-IS-corrected'!BR63</f>
        <v>4.5999999999999999E-3</v>
      </c>
      <c r="Z63" s="14">
        <f>'summary-IS-corrected'!BS63</f>
        <v>8.9999999999999993E-3</v>
      </c>
      <c r="AA63" s="14">
        <f>'summary-IS-corrected'!BT63</f>
        <v>7.0000000000000001E-3</v>
      </c>
      <c r="AB63" s="14">
        <f>'summary-IS-corrected'!BU63</f>
        <v>1.3899999999999999E-2</v>
      </c>
      <c r="AC63" s="14">
        <f>'summary-IS-corrected'!BV63</f>
        <v>1.8E-3</v>
      </c>
      <c r="AD63" s="14">
        <f>'summary-IS-corrected'!BW63</f>
        <v>5.7000000000000002E-3</v>
      </c>
      <c r="AE63" s="14">
        <f>'summary-IS-corrected'!BX63</f>
        <v>2.3E-3</v>
      </c>
      <c r="AF63" s="14">
        <f>'summary-IS-corrected'!BY63</f>
        <v>8.8000000000000005E-3</v>
      </c>
      <c r="AG63" s="14">
        <f>'summary-IS-corrected'!CA63</f>
        <v>5.1999999999999998E-3</v>
      </c>
      <c r="AH63" s="14">
        <f>'summary-IS-corrected'!CB63</f>
        <v>2.9999999999999997E-4</v>
      </c>
      <c r="AI63" s="14">
        <f>'summary-IS-corrected'!CC63</f>
        <v>2.7000000000000001E-3</v>
      </c>
      <c r="AJ63" s="14">
        <f>'summary-IS-corrected'!CD63</f>
        <v>1.06E-2</v>
      </c>
      <c r="AK63" s="14">
        <f>'summary-IS-corrected'!CE63</f>
        <v>7.0000000000000001E-3</v>
      </c>
      <c r="AL63" s="14">
        <f>'summary-IS-corrected'!CF63</f>
        <v>9.1000000000000004E-3</v>
      </c>
      <c r="AM63" s="14">
        <f>'summary-IS-corrected'!CG63</f>
        <v>2.8999999999999998E-3</v>
      </c>
      <c r="AN63" s="14">
        <f>'summary-IS-corrected'!CH63</f>
        <v>8.2000000000000007E-3</v>
      </c>
      <c r="AO63" s="14">
        <f>'summary-IS-corrected'!CI63</f>
        <v>4.4000000000000003E-3</v>
      </c>
      <c r="AP63" s="14">
        <f>'summary-IS-corrected'!CJ63</f>
        <v>4.7999999999999996E-3</v>
      </c>
      <c r="AQ63" s="14">
        <f>'summary-IS-corrected'!CL63</f>
        <v>3.8E-3</v>
      </c>
      <c r="AR63" s="14">
        <f>'summary-IS-corrected'!CM63</f>
        <v>5.5999999999999999E-3</v>
      </c>
      <c r="AS63" s="14">
        <f>'summary-IS-corrected'!CN63</f>
        <v>9.7000000000000003E-3</v>
      </c>
      <c r="AT63" s="14">
        <f>'summary-IS-corrected'!CO63</f>
        <v>5.8999999999999999E-3</v>
      </c>
      <c r="AU63" s="14">
        <f>'summary-IS-corrected'!CP63</f>
        <v>4.3E-3</v>
      </c>
      <c r="AV63" s="14">
        <f>'summary-IS-corrected'!CQ63</f>
        <v>3.8999999999999998E-3</v>
      </c>
      <c r="AW63" s="14"/>
    </row>
    <row r="64" spans="1:49" x14ac:dyDescent="0.2">
      <c r="A64">
        <f>'imported summary from web'!A104</f>
        <v>884.6</v>
      </c>
      <c r="B64" t="str">
        <f>'imported summary from web'!B104</f>
        <v>C52H86O8PN</v>
      </c>
      <c r="C64" s="2" t="str">
        <f>'imported summary from web'!C104</f>
        <v>PC(44:9)</v>
      </c>
      <c r="D64" s="71"/>
      <c r="E64" s="131">
        <f>'summary-IS-corrected'!BB64</f>
        <v>6.7799999999999996E-3</v>
      </c>
      <c r="F64" s="14">
        <f>'summary-IS-corrected'!BC64</f>
        <v>8.5800000000000008E-3</v>
      </c>
      <c r="G64" s="14">
        <f>'summary-IS-corrected'!BD64</f>
        <v>7.0800000000000004E-3</v>
      </c>
      <c r="H64" s="14">
        <f>'summary-IS-corrected'!BO64</f>
        <v>8.7800000000000013E-3</v>
      </c>
      <c r="I64" s="14">
        <f>'summary-IS-corrected'!BZ64</f>
        <v>8.3800000000000003E-3</v>
      </c>
      <c r="J64" s="14">
        <f>'summary-IS-corrected'!CK64</f>
        <v>7.5799999999999999E-3</v>
      </c>
      <c r="K64" s="14">
        <f>'summary-IS-corrected'!CR64</f>
        <v>7.4799999999999997E-3</v>
      </c>
      <c r="L64" s="14">
        <f t="shared" si="0"/>
        <v>7.980000000000001E-3</v>
      </c>
      <c r="M64" s="14">
        <f>'summary-IS-corrected'!BE64</f>
        <v>4.9800000000000001E-3</v>
      </c>
      <c r="N64" s="14">
        <f>'summary-IS-corrected'!BF64</f>
        <v>6.5799999999999999E-3</v>
      </c>
      <c r="O64" s="14">
        <f>'summary-IS-corrected'!BG64</f>
        <v>7.1799999999999998E-3</v>
      </c>
      <c r="P64" s="14">
        <f>'summary-IS-corrected'!BH64</f>
        <v>6.9800000000000001E-3</v>
      </c>
      <c r="Q64" s="14">
        <f>'summary-IS-corrected'!BI64</f>
        <v>6.1799999999999997E-3</v>
      </c>
      <c r="R64" s="14">
        <f>'summary-IS-corrected'!BJ64</f>
        <v>5.6800000000000002E-3</v>
      </c>
      <c r="S64" s="14">
        <f>'summary-IS-corrected'!BK64</f>
        <v>6.9800000000000001E-3</v>
      </c>
      <c r="T64" s="14">
        <f>'summary-IS-corrected'!BL64</f>
        <v>6.5799999999999999E-3</v>
      </c>
      <c r="U64" s="14">
        <f>'summary-IS-corrected'!BM64</f>
        <v>5.5799999999999999E-3</v>
      </c>
      <c r="V64" s="14">
        <f>'summary-IS-corrected'!BN64</f>
        <v>7.5799999999999999E-3</v>
      </c>
      <c r="W64" s="14">
        <f>'summary-IS-corrected'!BP64</f>
        <v>5.4799999999999996E-3</v>
      </c>
      <c r="X64" s="14">
        <f>'summary-IS-corrected'!BQ64</f>
        <v>4.9800000000000001E-3</v>
      </c>
      <c r="Y64" s="14">
        <f>'summary-IS-corrected'!BR64</f>
        <v>8.1800000000000015E-3</v>
      </c>
      <c r="Z64" s="14">
        <f>'summary-IS-corrected'!BS64</f>
        <v>6.0800000000000003E-3</v>
      </c>
      <c r="AA64" s="14">
        <f>'summary-IS-corrected'!BT64</f>
        <v>9.4800000000000006E-3</v>
      </c>
      <c r="AB64" s="14">
        <f>'summary-IS-corrected'!BU64</f>
        <v>8.4800000000000014E-3</v>
      </c>
      <c r="AC64" s="14">
        <f>'summary-IS-corrected'!BV64</f>
        <v>5.0800000000000003E-3</v>
      </c>
      <c r="AD64" s="14">
        <f>'summary-IS-corrected'!BW64</f>
        <v>4.6800000000000001E-3</v>
      </c>
      <c r="AE64" s="14">
        <f>'summary-IS-corrected'!BX64</f>
        <v>5.8799999999999998E-3</v>
      </c>
      <c r="AF64" s="14">
        <f>'summary-IS-corrected'!BY64</f>
        <v>7.0800000000000004E-3</v>
      </c>
      <c r="AG64" s="14">
        <f>'summary-IS-corrected'!CA64</f>
        <v>6.0800000000000003E-3</v>
      </c>
      <c r="AH64" s="14">
        <f>'summary-IS-corrected'!CB64</f>
        <v>8.0800000000000004E-3</v>
      </c>
      <c r="AI64" s="14">
        <f>'summary-IS-corrected'!CC64</f>
        <v>6.5799999999999999E-3</v>
      </c>
      <c r="AJ64" s="14">
        <f>'summary-IS-corrected'!CD64</f>
        <v>6.6800000000000002E-3</v>
      </c>
      <c r="AK64" s="14">
        <f>'summary-IS-corrected'!CE64</f>
        <v>7.0800000000000004E-3</v>
      </c>
      <c r="AL64" s="14">
        <f>'summary-IS-corrected'!CF64</f>
        <v>7.28E-3</v>
      </c>
      <c r="AM64" s="14">
        <f>'summary-IS-corrected'!CG64</f>
        <v>7.6800000000000002E-3</v>
      </c>
      <c r="AN64" s="14">
        <f>'summary-IS-corrected'!CH64</f>
        <v>7.0800000000000004E-3</v>
      </c>
      <c r="AO64" s="14">
        <f>'summary-IS-corrected'!CI64</f>
        <v>9.6800000000000011E-3</v>
      </c>
      <c r="AP64" s="14">
        <f>'summary-IS-corrected'!CJ64</f>
        <v>1.5180000000000001E-2</v>
      </c>
      <c r="AQ64" s="14">
        <f>'summary-IS-corrected'!CL64</f>
        <v>4.6800000000000001E-3</v>
      </c>
      <c r="AR64" s="14">
        <f>'summary-IS-corrected'!CM64</f>
        <v>4.5799999999999999E-3</v>
      </c>
      <c r="AS64" s="14">
        <f>'summary-IS-corrected'!CN64</f>
        <v>7.1799999999999998E-3</v>
      </c>
      <c r="AT64" s="14">
        <f>'summary-IS-corrected'!CO64</f>
        <v>5.6800000000000002E-3</v>
      </c>
      <c r="AU64" s="14">
        <f>'summary-IS-corrected'!CP64</f>
        <v>4.8799999999999998E-3</v>
      </c>
      <c r="AV64" s="14">
        <f>'summary-IS-corrected'!CQ64</f>
        <v>1.008E-2</v>
      </c>
      <c r="AW64" s="14"/>
    </row>
    <row r="65" spans="1:49" x14ac:dyDescent="0.2">
      <c r="A65">
        <f>'imported summary from web'!A105</f>
        <v>886.6</v>
      </c>
      <c r="B65" t="str">
        <f>'imported summary from web'!B105</f>
        <v>C52H88O8PN</v>
      </c>
      <c r="C65" s="2" t="str">
        <f>'imported summary from web'!C105</f>
        <v>PC(44:8)</v>
      </c>
      <c r="D65" s="71"/>
      <c r="E65" s="131">
        <f>'summary-IS-corrected'!BB65</f>
        <v>6.6E-3</v>
      </c>
      <c r="F65" s="14">
        <f>'summary-IS-corrected'!BC65</f>
        <v>6.8999999999999999E-3</v>
      </c>
      <c r="G65" s="14">
        <f>'summary-IS-corrected'!BD65</f>
        <v>5.1999999999999998E-3</v>
      </c>
      <c r="H65" s="14">
        <f>'summary-IS-corrected'!BO65</f>
        <v>5.4999999999999997E-3</v>
      </c>
      <c r="I65" s="14">
        <f>'summary-IS-corrected'!BZ65</f>
        <v>6.1000000000000004E-3</v>
      </c>
      <c r="J65" s="14">
        <f>'summary-IS-corrected'!CK65</f>
        <v>8.3999999999999995E-3</v>
      </c>
      <c r="K65" s="14">
        <f>'summary-IS-corrected'!CR65</f>
        <v>7.4000000000000003E-3</v>
      </c>
      <c r="L65" s="14">
        <f t="shared" si="0"/>
        <v>6.5833333333333325E-3</v>
      </c>
      <c r="M65" s="14">
        <f>'summary-IS-corrected'!BE65</f>
        <v>4.8999999999999998E-3</v>
      </c>
      <c r="N65" s="14">
        <f>'summary-IS-corrected'!BF65</f>
        <v>6.7000000000000002E-3</v>
      </c>
      <c r="O65" s="14">
        <f>'summary-IS-corrected'!BG65</f>
        <v>4.1999999999999997E-3</v>
      </c>
      <c r="P65" s="14">
        <f>'summary-IS-corrected'!BH65</f>
        <v>5.1000000000000004E-3</v>
      </c>
      <c r="Q65" s="14">
        <f>'summary-IS-corrected'!BI65</f>
        <v>2.7000000000000001E-3</v>
      </c>
      <c r="R65" s="14">
        <f>'summary-IS-corrected'!BJ65</f>
        <v>2.5999999999999999E-3</v>
      </c>
      <c r="S65" s="14">
        <f>'summary-IS-corrected'!BK65</f>
        <v>3.8E-3</v>
      </c>
      <c r="T65" s="14">
        <f>'summary-IS-corrected'!BL65</f>
        <v>3.3999999999999998E-3</v>
      </c>
      <c r="U65" s="14">
        <f>'summary-IS-corrected'!BM65</f>
        <v>4.8999999999999998E-3</v>
      </c>
      <c r="V65" s="14">
        <f>'summary-IS-corrected'!BN65</f>
        <v>5.0000000000000001E-3</v>
      </c>
      <c r="W65" s="14">
        <f>'summary-IS-corrected'!BP65</f>
        <v>3.8E-3</v>
      </c>
      <c r="X65" s="14">
        <f>'summary-IS-corrected'!BQ65</f>
        <v>3.0999999999999999E-3</v>
      </c>
      <c r="Y65" s="14">
        <f>'summary-IS-corrected'!BR65</f>
        <v>7.1000000000000004E-3</v>
      </c>
      <c r="Z65" s="14">
        <f>'summary-IS-corrected'!BS65</f>
        <v>1.04E-2</v>
      </c>
      <c r="AA65" s="14">
        <f>'summary-IS-corrected'!BT65</f>
        <v>7.3000000000000001E-3</v>
      </c>
      <c r="AB65" s="14">
        <f>'summary-IS-corrected'!BU65</f>
        <v>5.0000000000000001E-3</v>
      </c>
      <c r="AC65" s="14">
        <f>'summary-IS-corrected'!BV65</f>
        <v>2.8999999999999998E-3</v>
      </c>
      <c r="AD65" s="14">
        <f>'summary-IS-corrected'!BW65</f>
        <v>3.7000000000000002E-3</v>
      </c>
      <c r="AE65" s="14">
        <f>'summary-IS-corrected'!BX65</f>
        <v>5.3E-3</v>
      </c>
      <c r="AF65" s="14">
        <f>'summary-IS-corrected'!BY65</f>
        <v>7.6E-3</v>
      </c>
      <c r="AG65" s="14">
        <f>'summary-IS-corrected'!CA65</f>
        <v>8.2000000000000007E-3</v>
      </c>
      <c r="AH65" s="14">
        <f>'summary-IS-corrected'!CB65</f>
        <v>5.7000000000000002E-3</v>
      </c>
      <c r="AI65" s="14">
        <f>'summary-IS-corrected'!CC65</f>
        <v>5.1999999999999998E-3</v>
      </c>
      <c r="AJ65" s="14">
        <f>'summary-IS-corrected'!CD65</f>
        <v>5.4999999999999997E-3</v>
      </c>
      <c r="AK65" s="14">
        <f>'summary-IS-corrected'!CE65</f>
        <v>6.0000000000000001E-3</v>
      </c>
      <c r="AL65" s="14">
        <f>'summary-IS-corrected'!CF65</f>
        <v>7.1999999999999998E-3</v>
      </c>
      <c r="AM65" s="14">
        <f>'summary-IS-corrected'!CG65</f>
        <v>5.3E-3</v>
      </c>
      <c r="AN65" s="14">
        <f>'summary-IS-corrected'!CH65</f>
        <v>4.8999999999999998E-3</v>
      </c>
      <c r="AO65" s="14">
        <f>'summary-IS-corrected'!CI65</f>
        <v>2.5999999999999999E-3</v>
      </c>
      <c r="AP65" s="14">
        <f>'summary-IS-corrected'!CJ65</f>
        <v>3.3999999999999998E-3</v>
      </c>
      <c r="AQ65" s="14">
        <f>'summary-IS-corrected'!CL65</f>
        <v>6.6E-3</v>
      </c>
      <c r="AR65" s="14">
        <f>'summary-IS-corrected'!CM65</f>
        <v>5.7999999999999996E-3</v>
      </c>
      <c r="AS65" s="14">
        <f>'summary-IS-corrected'!CN65</f>
        <v>7.1000000000000004E-3</v>
      </c>
      <c r="AT65" s="14">
        <f>'summary-IS-corrected'!CO65</f>
        <v>6.1999999999999998E-3</v>
      </c>
      <c r="AU65" s="14">
        <f>'summary-IS-corrected'!CP65</f>
        <v>3.0000000000000001E-3</v>
      </c>
      <c r="AV65" s="14">
        <f>'summary-IS-corrected'!CQ65</f>
        <v>4.3E-3</v>
      </c>
      <c r="AW65" s="14"/>
    </row>
    <row r="66" spans="1:49" x14ac:dyDescent="0.2">
      <c r="A66">
        <f>'imported summary from web'!A106</f>
        <v>888.6</v>
      </c>
      <c r="B66" t="str">
        <f>'imported summary from web'!B106</f>
        <v>C52H90O8PN</v>
      </c>
      <c r="C66" s="2" t="str">
        <f>'imported summary from web'!C106</f>
        <v>PC(44:7)</v>
      </c>
      <c r="D66" s="71"/>
      <c r="E66" s="131">
        <f>'summary-IS-corrected'!BB66</f>
        <v>2.7000000000000001E-3</v>
      </c>
      <c r="F66" s="14">
        <f>'summary-IS-corrected'!BC66</f>
        <v>4.4000000000000003E-3</v>
      </c>
      <c r="G66" s="14">
        <f>'summary-IS-corrected'!BD66</f>
        <v>3.5000000000000001E-3</v>
      </c>
      <c r="H66" s="14">
        <f>'summary-IS-corrected'!BO66</f>
        <v>3.7000000000000002E-3</v>
      </c>
      <c r="I66" s="14">
        <f>'summary-IS-corrected'!BZ66</f>
        <v>3.7000000000000002E-3</v>
      </c>
      <c r="J66" s="14">
        <f>'summary-IS-corrected'!CK66</f>
        <v>3.8E-3</v>
      </c>
      <c r="K66" s="14">
        <f>'summary-IS-corrected'!CR66</f>
        <v>3.7000000000000002E-3</v>
      </c>
      <c r="L66" s="14">
        <f t="shared" si="0"/>
        <v>3.8E-3</v>
      </c>
      <c r="M66" s="14">
        <f>'summary-IS-corrected'!BE66</f>
        <v>4.1000000000000003E-3</v>
      </c>
      <c r="N66" s="14">
        <f>'summary-IS-corrected'!BF66</f>
        <v>3.3999999999999998E-3</v>
      </c>
      <c r="O66" s="14">
        <f>'summary-IS-corrected'!BG66</f>
        <v>3.3E-3</v>
      </c>
      <c r="P66" s="14">
        <f>'summary-IS-corrected'!BH66</f>
        <v>1.9E-3</v>
      </c>
      <c r="Q66" s="14">
        <f>'summary-IS-corrected'!BI66</f>
        <v>2.2000000000000001E-3</v>
      </c>
      <c r="R66" s="14">
        <f>'summary-IS-corrected'!BJ66</f>
        <v>2.0999999999999999E-3</v>
      </c>
      <c r="S66" s="14">
        <f>'summary-IS-corrected'!BK66</f>
        <v>4.4999999999999997E-3</v>
      </c>
      <c r="T66" s="14">
        <f>'summary-IS-corrected'!BL66</f>
        <v>2E-3</v>
      </c>
      <c r="U66" s="14">
        <f>'summary-IS-corrected'!BM66</f>
        <v>3.0000000000000001E-3</v>
      </c>
      <c r="V66" s="14">
        <f>'summary-IS-corrected'!BN66</f>
        <v>3.0999999999999999E-3</v>
      </c>
      <c r="W66" s="14">
        <f>'summary-IS-corrected'!BP66</f>
        <v>3.0000000000000001E-3</v>
      </c>
      <c r="X66" s="14">
        <f>'summary-IS-corrected'!BQ66</f>
        <v>1.9E-3</v>
      </c>
      <c r="Y66" s="14">
        <f>'summary-IS-corrected'!BR66</f>
        <v>3.3999999999999998E-3</v>
      </c>
      <c r="Z66" s="14">
        <f>'summary-IS-corrected'!BS66</f>
        <v>2.5999999999999999E-3</v>
      </c>
      <c r="AA66" s="14">
        <f>'summary-IS-corrected'!BT66</f>
        <v>2.3E-3</v>
      </c>
      <c r="AB66" s="14">
        <f>'summary-IS-corrected'!BU66</f>
        <v>4.1999999999999997E-3</v>
      </c>
      <c r="AC66" s="14">
        <f>'summary-IS-corrected'!BV66</f>
        <v>1.1000000000000001E-3</v>
      </c>
      <c r="AD66" s="14">
        <f>'summary-IS-corrected'!BW66</f>
        <v>2.2000000000000001E-3</v>
      </c>
      <c r="AE66" s="14">
        <f>'summary-IS-corrected'!BX66</f>
        <v>3.0999999999999999E-3</v>
      </c>
      <c r="AF66" s="14">
        <f>'summary-IS-corrected'!BY66</f>
        <v>3.8E-3</v>
      </c>
      <c r="AG66" s="14">
        <f>'summary-IS-corrected'!CA66</f>
        <v>3.5000000000000001E-3</v>
      </c>
      <c r="AH66" s="14">
        <f>'summary-IS-corrected'!CB66</f>
        <v>2.3E-3</v>
      </c>
      <c r="AI66" s="14">
        <f>'summary-IS-corrected'!CC66</f>
        <v>3.2000000000000002E-3</v>
      </c>
      <c r="AJ66" s="14">
        <f>'summary-IS-corrected'!CD66</f>
        <v>4.1000000000000003E-3</v>
      </c>
      <c r="AK66" s="14">
        <f>'summary-IS-corrected'!CE66</f>
        <v>3.0000000000000001E-3</v>
      </c>
      <c r="AL66" s="14">
        <f>'summary-IS-corrected'!CF66</f>
        <v>4.1000000000000003E-3</v>
      </c>
      <c r="AM66" s="14">
        <f>'summary-IS-corrected'!CG66</f>
        <v>4.4000000000000003E-3</v>
      </c>
      <c r="AN66" s="14">
        <f>'summary-IS-corrected'!CH66</f>
        <v>2.3E-3</v>
      </c>
      <c r="AO66" s="14">
        <f>'summary-IS-corrected'!CI66</f>
        <v>1.6999999999999999E-3</v>
      </c>
      <c r="AP66" s="14">
        <f>'summary-IS-corrected'!CJ66</f>
        <v>3.2000000000000002E-3</v>
      </c>
      <c r="AQ66" s="14">
        <f>'summary-IS-corrected'!CL66</f>
        <v>3.5999999999999999E-3</v>
      </c>
      <c r="AR66" s="14">
        <f>'summary-IS-corrected'!CM66</f>
        <v>3.2000000000000002E-3</v>
      </c>
      <c r="AS66" s="14">
        <f>'summary-IS-corrected'!CN66</f>
        <v>3.5000000000000001E-3</v>
      </c>
      <c r="AT66" s="14">
        <f>'summary-IS-corrected'!CO66</f>
        <v>3.0000000000000001E-3</v>
      </c>
      <c r="AU66" s="14">
        <f>'summary-IS-corrected'!CP66</f>
        <v>2.8E-3</v>
      </c>
      <c r="AV66" s="14">
        <f>'summary-IS-corrected'!CQ66</f>
        <v>3.5999999999999999E-3</v>
      </c>
      <c r="AW66" s="14"/>
    </row>
    <row r="67" spans="1:49" x14ac:dyDescent="0.2">
      <c r="A67">
        <f>'imported summary from web'!A107</f>
        <v>890.7</v>
      </c>
      <c r="B67" t="str">
        <f>'imported summary from web'!B107</f>
        <v>C52H92O8PN</v>
      </c>
      <c r="C67" s="2" t="str">
        <f>'imported summary from web'!C107</f>
        <v>PC(44:6)</v>
      </c>
      <c r="D67" s="71"/>
      <c r="E67" s="131">
        <f>'summary-IS-corrected'!BB67</f>
        <v>8.8999999999999999E-3</v>
      </c>
      <c r="F67" s="14">
        <f>'summary-IS-corrected'!BC67</f>
        <v>9.1000000000000004E-3</v>
      </c>
      <c r="G67" s="14">
        <f>'summary-IS-corrected'!BD67</f>
        <v>1.1299999999999999E-2</v>
      </c>
      <c r="H67" s="14">
        <f>'summary-IS-corrected'!BO67</f>
        <v>1.0800000000000001E-2</v>
      </c>
      <c r="I67" s="14">
        <f>'summary-IS-corrected'!BZ67</f>
        <v>1.09E-2</v>
      </c>
      <c r="J67" s="14">
        <f>'summary-IS-corrected'!CK67</f>
        <v>8.6E-3</v>
      </c>
      <c r="K67" s="14">
        <f>'summary-IS-corrected'!CR67</f>
        <v>9.9000000000000008E-3</v>
      </c>
      <c r="L67" s="14">
        <f t="shared" si="0"/>
        <v>1.01E-2</v>
      </c>
      <c r="M67" s="14">
        <f>'summary-IS-corrected'!BE67</f>
        <v>8.3000000000000001E-3</v>
      </c>
      <c r="N67" s="14">
        <f>'summary-IS-corrected'!BF67</f>
        <v>8.2000000000000007E-3</v>
      </c>
      <c r="O67" s="14">
        <f>'summary-IS-corrected'!BG67</f>
        <v>9.7999999999999997E-3</v>
      </c>
      <c r="P67" s="14">
        <f>'summary-IS-corrected'!BH67</f>
        <v>7.6E-3</v>
      </c>
      <c r="Q67" s="14">
        <f>'summary-IS-corrected'!BI67</f>
        <v>6.7999999999999996E-3</v>
      </c>
      <c r="R67" s="14">
        <f>'summary-IS-corrected'!BJ67</f>
        <v>6.4000000000000003E-3</v>
      </c>
      <c r="S67" s="14">
        <f>'summary-IS-corrected'!BK67</f>
        <v>8.6E-3</v>
      </c>
      <c r="T67" s="14">
        <f>'summary-IS-corrected'!BL67</f>
        <v>8.3000000000000001E-3</v>
      </c>
      <c r="U67" s="14">
        <f>'summary-IS-corrected'!BM67</f>
        <v>6.0000000000000001E-3</v>
      </c>
      <c r="V67" s="14">
        <f>'summary-IS-corrected'!BN67</f>
        <v>7.1000000000000004E-3</v>
      </c>
      <c r="W67" s="14">
        <f>'summary-IS-corrected'!BP67</f>
        <v>7.6E-3</v>
      </c>
      <c r="X67" s="14">
        <f>'summary-IS-corrected'!BQ67</f>
        <v>5.7000000000000002E-3</v>
      </c>
      <c r="Y67" s="14">
        <f>'summary-IS-corrected'!BR67</f>
        <v>8.5000000000000006E-3</v>
      </c>
      <c r="Z67" s="14">
        <f>'summary-IS-corrected'!BS67</f>
        <v>1.14E-2</v>
      </c>
      <c r="AA67" s="14">
        <f>'summary-IS-corrected'!BT67</f>
        <v>1.06E-2</v>
      </c>
      <c r="AB67" s="14">
        <f>'summary-IS-corrected'!BU67</f>
        <v>7.9000000000000008E-3</v>
      </c>
      <c r="AC67" s="14">
        <f>'summary-IS-corrected'!BV67</f>
        <v>6.1000000000000004E-3</v>
      </c>
      <c r="AD67" s="14">
        <f>'summary-IS-corrected'!BW67</f>
        <v>8.0000000000000002E-3</v>
      </c>
      <c r="AE67" s="14">
        <f>'summary-IS-corrected'!BX67</f>
        <v>7.9000000000000008E-3</v>
      </c>
      <c r="AF67" s="14">
        <f>'summary-IS-corrected'!BY67</f>
        <v>1.37E-2</v>
      </c>
      <c r="AG67" s="14">
        <f>'summary-IS-corrected'!CA67</f>
        <v>8.5000000000000006E-3</v>
      </c>
      <c r="AH67" s="14">
        <f>'summary-IS-corrected'!CB67</f>
        <v>8.3999999999999995E-3</v>
      </c>
      <c r="AI67" s="14">
        <f>'summary-IS-corrected'!CC67</f>
        <v>1.12E-2</v>
      </c>
      <c r="AJ67" s="14">
        <f>'summary-IS-corrected'!CD67</f>
        <v>1.09E-2</v>
      </c>
      <c r="AK67" s="14">
        <f>'summary-IS-corrected'!CE67</f>
        <v>1.2500000000000001E-2</v>
      </c>
      <c r="AL67" s="14">
        <f>'summary-IS-corrected'!CF67</f>
        <v>1.17E-2</v>
      </c>
      <c r="AM67" s="14">
        <f>'summary-IS-corrected'!CG67</f>
        <v>8.2000000000000007E-3</v>
      </c>
      <c r="AN67" s="14">
        <f>'summary-IS-corrected'!CH67</f>
        <v>8.0999999999999996E-3</v>
      </c>
      <c r="AO67" s="14">
        <f>'summary-IS-corrected'!CI67</f>
        <v>6.0000000000000001E-3</v>
      </c>
      <c r="AP67" s="14">
        <f>'summary-IS-corrected'!CJ67</f>
        <v>9.9000000000000008E-3</v>
      </c>
      <c r="AQ67" s="14">
        <f>'summary-IS-corrected'!CL67</f>
        <v>8.2000000000000007E-3</v>
      </c>
      <c r="AR67" s="14">
        <f>'summary-IS-corrected'!CM67</f>
        <v>8.5000000000000006E-3</v>
      </c>
      <c r="AS67" s="14">
        <f>'summary-IS-corrected'!CN67</f>
        <v>1.18E-2</v>
      </c>
      <c r="AT67" s="14">
        <f>'summary-IS-corrected'!CO67</f>
        <v>7.7999999999999996E-3</v>
      </c>
      <c r="AU67" s="14">
        <f>'summary-IS-corrected'!CP67</f>
        <v>7.1000000000000004E-3</v>
      </c>
      <c r="AV67" s="14">
        <f>'summary-IS-corrected'!CQ67</f>
        <v>6.4000000000000003E-3</v>
      </c>
      <c r="AW67" s="14"/>
    </row>
    <row r="68" spans="1:49" x14ac:dyDescent="0.2">
      <c r="A68">
        <f>'imported summary from web'!A108</f>
        <v>892.7</v>
      </c>
      <c r="B68" t="str">
        <f>'imported summary from web'!B108</f>
        <v>C52H94O8PN</v>
      </c>
      <c r="C68" s="2" t="str">
        <f>'imported summary from web'!C108</f>
        <v>PC(44:5)</v>
      </c>
      <c r="D68" s="71"/>
      <c r="E68" s="131">
        <f>'summary-IS-corrected'!BB68</f>
        <v>5.4000000000000003E-3</v>
      </c>
      <c r="F68" s="14">
        <f>'summary-IS-corrected'!BC68</f>
        <v>4.3E-3</v>
      </c>
      <c r="G68" s="14">
        <f>'summary-IS-corrected'!BD68</f>
        <v>5.5999999999999999E-3</v>
      </c>
      <c r="H68" s="14">
        <f>'summary-IS-corrected'!BO68</f>
        <v>6.1999999999999998E-3</v>
      </c>
      <c r="I68" s="14">
        <f>'summary-IS-corrected'!BZ68</f>
        <v>5.7999999999999996E-3</v>
      </c>
      <c r="J68" s="14">
        <f>'summary-IS-corrected'!CK68</f>
        <v>6.6E-3</v>
      </c>
      <c r="K68" s="14">
        <f>'summary-IS-corrected'!CR68</f>
        <v>5.1999999999999998E-3</v>
      </c>
      <c r="L68" s="14">
        <f t="shared" si="0"/>
        <v>5.6166666666666656E-3</v>
      </c>
      <c r="M68" s="14">
        <f>'summary-IS-corrected'!BE68</f>
        <v>5.4999999999999997E-3</v>
      </c>
      <c r="N68" s="14">
        <f>'summary-IS-corrected'!BF68</f>
        <v>1.0999999999999999E-2</v>
      </c>
      <c r="O68" s="14">
        <f>'summary-IS-corrected'!BG68</f>
        <v>3.7000000000000002E-3</v>
      </c>
      <c r="P68" s="14">
        <f>'summary-IS-corrected'!BH68</f>
        <v>3.3E-3</v>
      </c>
      <c r="Q68" s="14">
        <f>'summary-IS-corrected'!BI68</f>
        <v>2.8999999999999998E-3</v>
      </c>
      <c r="R68" s="14">
        <f>'summary-IS-corrected'!BJ68</f>
        <v>1.2999999999999999E-3</v>
      </c>
      <c r="S68" s="14">
        <f>'summary-IS-corrected'!BK68</f>
        <v>5.1000000000000004E-3</v>
      </c>
      <c r="T68" s="14">
        <f>'summary-IS-corrected'!BL68</f>
        <v>5.1999999999999998E-3</v>
      </c>
      <c r="U68" s="14">
        <f>'summary-IS-corrected'!BM68</f>
        <v>5.1999999999999998E-3</v>
      </c>
      <c r="V68" s="14">
        <f>'summary-IS-corrected'!BN68</f>
        <v>5.1999999999999998E-3</v>
      </c>
      <c r="W68" s="14">
        <f>'summary-IS-corrected'!BP68</f>
        <v>2.5000000000000001E-3</v>
      </c>
      <c r="X68" s="14">
        <f>'summary-IS-corrected'!BQ68</f>
        <v>2E-3</v>
      </c>
      <c r="Y68" s="14">
        <f>'summary-IS-corrected'!BR68</f>
        <v>9.1999999999999998E-3</v>
      </c>
      <c r="Z68" s="14">
        <f>'summary-IS-corrected'!BS68</f>
        <v>8.3999999999999995E-3</v>
      </c>
      <c r="AA68" s="14">
        <f>'summary-IS-corrected'!BT68</f>
        <v>4.5999999999999999E-3</v>
      </c>
      <c r="AB68" s="14">
        <f>'summary-IS-corrected'!BU68</f>
        <v>3.5999999999999999E-3</v>
      </c>
      <c r="AC68" s="14">
        <f>'summary-IS-corrected'!BV68</f>
        <v>3.3E-3</v>
      </c>
      <c r="AD68" s="14">
        <f>'summary-IS-corrected'!BW68</f>
        <v>3.7000000000000002E-3</v>
      </c>
      <c r="AE68" s="14">
        <f>'summary-IS-corrected'!BX68</f>
        <v>8.5000000000000006E-3</v>
      </c>
      <c r="AF68" s="14">
        <f>'summary-IS-corrected'!BY68</f>
        <v>7.4999999999999997E-3</v>
      </c>
      <c r="AG68" s="14">
        <f>'summary-IS-corrected'!CA68</f>
        <v>5.4000000000000003E-3</v>
      </c>
      <c r="AH68" s="14">
        <f>'summary-IS-corrected'!CB68</f>
        <v>5.7999999999999996E-3</v>
      </c>
      <c r="AI68" s="14">
        <f>'summary-IS-corrected'!CC68</f>
        <v>2.8999999999999998E-3</v>
      </c>
      <c r="AJ68" s="14">
        <f>'summary-IS-corrected'!CD68</f>
        <v>5.7999999999999996E-3</v>
      </c>
      <c r="AK68" s="14">
        <f>'summary-IS-corrected'!CE68</f>
        <v>5.7000000000000002E-3</v>
      </c>
      <c r="AL68" s="14">
        <f>'summary-IS-corrected'!CF68</f>
        <v>6.8999999999999999E-3</v>
      </c>
      <c r="AM68" s="14">
        <f>'summary-IS-corrected'!CG68</f>
        <v>3.2000000000000002E-3</v>
      </c>
      <c r="AN68" s="14">
        <f>'summary-IS-corrected'!CH68</f>
        <v>3.3E-3</v>
      </c>
      <c r="AO68" s="14">
        <f>'summary-IS-corrected'!CI68</f>
        <v>3.5999999999999999E-3</v>
      </c>
      <c r="AP68" s="14">
        <f>'summary-IS-corrected'!CJ68</f>
        <v>4.1999999999999997E-3</v>
      </c>
      <c r="AQ68" s="14">
        <f>'summary-IS-corrected'!CL68</f>
        <v>5.4999999999999997E-3</v>
      </c>
      <c r="AR68" s="14">
        <f>'summary-IS-corrected'!CM68</f>
        <v>5.5999999999999999E-3</v>
      </c>
      <c r="AS68" s="14">
        <f>'summary-IS-corrected'!CN68</f>
        <v>4.4999999999999997E-3</v>
      </c>
      <c r="AT68" s="14">
        <f>'summary-IS-corrected'!CO68</f>
        <v>5.1000000000000004E-3</v>
      </c>
      <c r="AU68" s="14">
        <f>'summary-IS-corrected'!CP68</f>
        <v>2.0999999999999999E-3</v>
      </c>
      <c r="AV68" s="14">
        <f>'summary-IS-corrected'!CQ68</f>
        <v>4.8999999999999998E-3</v>
      </c>
      <c r="AW68" s="14"/>
    </row>
    <row r="69" spans="1:49" x14ac:dyDescent="0.2">
      <c r="A69">
        <f>'imported summary from web'!A109</f>
        <v>894.7</v>
      </c>
      <c r="B69" t="str">
        <f>'imported summary from web'!B109</f>
        <v>C52H96O8PN</v>
      </c>
      <c r="C69" s="2" t="str">
        <f>'imported summary from web'!C109</f>
        <v>PC(44:4)</v>
      </c>
      <c r="D69" s="71"/>
      <c r="E69" s="131">
        <f>'summary-IS-corrected'!BB69</f>
        <v>0.38197999999999999</v>
      </c>
      <c r="F69" s="14">
        <f>'summary-IS-corrected'!BC69</f>
        <v>0.42097999999999997</v>
      </c>
      <c r="G69" s="14">
        <f>'summary-IS-corrected'!BD69</f>
        <v>0.43418000000000001</v>
      </c>
      <c r="H69" s="14">
        <f>'summary-IS-corrected'!BO69</f>
        <v>0.41158</v>
      </c>
      <c r="I69" s="14">
        <f>'summary-IS-corrected'!BZ69</f>
        <v>0.38657999999999998</v>
      </c>
      <c r="J69" s="14">
        <f>'summary-IS-corrected'!CK69</f>
        <v>0.42647999999999997</v>
      </c>
      <c r="K69" s="14">
        <f>'summary-IS-corrected'!CR69</f>
        <v>0.43268000000000001</v>
      </c>
      <c r="L69" s="14">
        <f t="shared" ref="L69:L132" si="1">AVERAGE(F69:K69)</f>
        <v>0.4187466666666666</v>
      </c>
      <c r="M69" s="14">
        <f>'summary-IS-corrected'!BE69</f>
        <v>0.23447999999999999</v>
      </c>
      <c r="N69" s="14">
        <f>'summary-IS-corrected'!BF69</f>
        <v>0.50287999999999999</v>
      </c>
      <c r="O69" s="14">
        <f>'summary-IS-corrected'!BG69</f>
        <v>0.22417999999999999</v>
      </c>
      <c r="P69" s="14">
        <f>'summary-IS-corrected'!BH69</f>
        <v>0.25237999999999999</v>
      </c>
      <c r="Q69" s="14">
        <f>'summary-IS-corrected'!BI69</f>
        <v>0.18287999999999999</v>
      </c>
      <c r="R69" s="14">
        <f>'summary-IS-corrected'!BJ69</f>
        <v>0.13397999999999999</v>
      </c>
      <c r="S69" s="14">
        <f>'summary-IS-corrected'!BK69</f>
        <v>0.29377999999999999</v>
      </c>
      <c r="T69" s="14">
        <f>'summary-IS-corrected'!BL69</f>
        <v>0.26047999999999999</v>
      </c>
      <c r="U69" s="14">
        <f>'summary-IS-corrected'!BM69</f>
        <v>0.47968</v>
      </c>
      <c r="V69" s="14">
        <f>'summary-IS-corrected'!BN69</f>
        <v>0.47177999999999998</v>
      </c>
      <c r="W69" s="14">
        <f>'summary-IS-corrected'!BP69</f>
        <v>0.24837999999999999</v>
      </c>
      <c r="X69" s="14">
        <f>'summary-IS-corrected'!BQ69</f>
        <v>0.15567999999999999</v>
      </c>
      <c r="Y69" s="14">
        <f>'summary-IS-corrected'!BR69</f>
        <v>0.58357999999999999</v>
      </c>
      <c r="Z69" s="14">
        <f>'summary-IS-corrected'!BS69</f>
        <v>0.46057999999999999</v>
      </c>
      <c r="AA69" s="14">
        <f>'summary-IS-corrected'!BT69</f>
        <v>0.25697999999999999</v>
      </c>
      <c r="AB69" s="14">
        <f>'summary-IS-corrected'!BU69</f>
        <v>0.20218</v>
      </c>
      <c r="AC69" s="14">
        <f>'summary-IS-corrected'!BV69</f>
        <v>0.15037999999999999</v>
      </c>
      <c r="AD69" s="14">
        <f>'summary-IS-corrected'!BW69</f>
        <v>0.20397999999999999</v>
      </c>
      <c r="AE69" s="14">
        <f>'summary-IS-corrected'!BX69</f>
        <v>0.36647999999999997</v>
      </c>
      <c r="AF69" s="14">
        <f>'summary-IS-corrected'!BY69</f>
        <v>0.41947999999999996</v>
      </c>
      <c r="AG69" s="14">
        <f>'summary-IS-corrected'!CA69</f>
        <v>0.55057999999999996</v>
      </c>
      <c r="AH69" s="14">
        <f>'summary-IS-corrected'!CB69</f>
        <v>0.46777999999999997</v>
      </c>
      <c r="AI69" s="14">
        <f>'summary-IS-corrected'!CC69</f>
        <v>0.28627999999999998</v>
      </c>
      <c r="AJ69" s="14">
        <f>'summary-IS-corrected'!CD69</f>
        <v>0.43418000000000001</v>
      </c>
      <c r="AK69" s="14">
        <f>'summary-IS-corrected'!CE69</f>
        <v>0.35367999999999999</v>
      </c>
      <c r="AL69" s="14">
        <f>'summary-IS-corrected'!CF69</f>
        <v>0.41947999999999996</v>
      </c>
      <c r="AM69" s="14">
        <f>'summary-IS-corrected'!CG69</f>
        <v>0.31047999999999998</v>
      </c>
      <c r="AN69" s="14">
        <f>'summary-IS-corrected'!CH69</f>
        <v>0.19927999999999998</v>
      </c>
      <c r="AO69" s="14">
        <f>'summary-IS-corrected'!CI69</f>
        <v>0.16297999999999999</v>
      </c>
      <c r="AP69" s="14">
        <f>'summary-IS-corrected'!CJ69</f>
        <v>0.25688</v>
      </c>
      <c r="AQ69" s="14">
        <f>'summary-IS-corrected'!CL69</f>
        <v>0.30787999999999999</v>
      </c>
      <c r="AR69" s="14">
        <f>'summary-IS-corrected'!CM69</f>
        <v>0.28558</v>
      </c>
      <c r="AS69" s="14">
        <f>'summary-IS-corrected'!CN69</f>
        <v>0.40908</v>
      </c>
      <c r="AT69" s="14">
        <f>'summary-IS-corrected'!CO69</f>
        <v>0.49657999999999997</v>
      </c>
      <c r="AU69" s="14">
        <f>'summary-IS-corrected'!CP69</f>
        <v>0.17627999999999999</v>
      </c>
      <c r="AV69" s="14">
        <f>'summary-IS-corrected'!CQ69</f>
        <v>0.31637999999999999</v>
      </c>
      <c r="AW69" s="14"/>
    </row>
    <row r="70" spans="1:49" x14ac:dyDescent="0.2">
      <c r="A70">
        <f>'imported summary from web'!A110</f>
        <v>896.7</v>
      </c>
      <c r="B70" t="str">
        <f>'imported summary from web'!B110</f>
        <v>C52H98O8PN</v>
      </c>
      <c r="C70" s="2" t="str">
        <f>'imported summary from web'!C110</f>
        <v>PC(44:3)</v>
      </c>
      <c r="D70" s="71"/>
      <c r="E70" s="131">
        <f>'summary-IS-corrected'!BB70</f>
        <v>1.04E-2</v>
      </c>
      <c r="F70" s="14">
        <f>'summary-IS-corrected'!BC70</f>
        <v>1.34E-2</v>
      </c>
      <c r="G70" s="14">
        <f>'summary-IS-corrected'!BD70</f>
        <v>2.3E-2</v>
      </c>
      <c r="H70" s="14">
        <f>'summary-IS-corrected'!BO70</f>
        <v>3.7000000000000002E-3</v>
      </c>
      <c r="I70" s="14">
        <f>'summary-IS-corrected'!BZ70</f>
        <v>1.5299999999999999E-2</v>
      </c>
      <c r="J70" s="14">
        <f>'summary-IS-corrected'!CK70</f>
        <v>7.3000000000000001E-3</v>
      </c>
      <c r="K70" s="14">
        <f>'summary-IS-corrected'!CR70</f>
        <v>2.1299999999999999E-2</v>
      </c>
      <c r="L70" s="14">
        <f t="shared" si="1"/>
        <v>1.4E-2</v>
      </c>
      <c r="M70" s="14">
        <f>'summary-IS-corrected'!BE70</f>
        <v>3.7000000000000002E-3</v>
      </c>
      <c r="N70" s="14">
        <f>'summary-IS-corrected'!BF70</f>
        <v>1.0500000000000001E-2</v>
      </c>
      <c r="O70" s="14">
        <f>'summary-IS-corrected'!BG70</f>
        <v>1.1599999999999999E-2</v>
      </c>
      <c r="P70" s="14">
        <f>'summary-IS-corrected'!BH70</f>
        <v>1.01E-2</v>
      </c>
      <c r="Q70" s="14">
        <f>'summary-IS-corrected'!BI70</f>
        <v>4.7999999999999996E-3</v>
      </c>
      <c r="R70" s="14">
        <f>'summary-IS-corrected'!BJ70</f>
        <v>3.2000000000000002E-3</v>
      </c>
      <c r="S70" s="14">
        <f>'summary-IS-corrected'!BK70</f>
        <v>1.01E-2</v>
      </c>
      <c r="T70" s="14">
        <f>'summary-IS-corrected'!BL70</f>
        <v>5.0000000000000001E-3</v>
      </c>
      <c r="U70" s="14">
        <f>'summary-IS-corrected'!BM70</f>
        <v>8.6E-3</v>
      </c>
      <c r="V70" s="14">
        <f>'summary-IS-corrected'!BN70</f>
        <v>1.5699999999999999E-2</v>
      </c>
      <c r="W70" s="14">
        <f>'summary-IS-corrected'!BP70</f>
        <v>6.8999999999999999E-3</v>
      </c>
      <c r="X70" s="14">
        <f>'summary-IS-corrected'!BQ70</f>
        <v>2.8E-3</v>
      </c>
      <c r="Y70" s="14">
        <f>'summary-IS-corrected'!BR70</f>
        <v>1.21E-2</v>
      </c>
      <c r="Z70" s="14">
        <f>'summary-IS-corrected'!BS70</f>
        <v>7.1999999999999998E-3</v>
      </c>
      <c r="AA70" s="14">
        <f>'summary-IS-corrected'!BT70</f>
        <v>1.17E-2</v>
      </c>
      <c r="AB70" s="14">
        <f>'summary-IS-corrected'!BU70</f>
        <v>9.9000000000000008E-3</v>
      </c>
      <c r="AC70" s="14">
        <f>'summary-IS-corrected'!BV70</f>
        <v>2.8E-3</v>
      </c>
      <c r="AD70" s="14">
        <f>'summary-IS-corrected'!BW70</f>
        <v>6.3E-3</v>
      </c>
      <c r="AE70" s="14">
        <f>'summary-IS-corrected'!BX70</f>
        <v>5.1000000000000004E-3</v>
      </c>
      <c r="AF70" s="14">
        <f>'summary-IS-corrected'!BY70</f>
        <v>3.2000000000000002E-3</v>
      </c>
      <c r="AG70" s="14">
        <f>'summary-IS-corrected'!CA70</f>
        <v>2.2800000000000001E-2</v>
      </c>
      <c r="AH70" s="14">
        <f>'summary-IS-corrected'!CB70</f>
        <v>1.5299999999999999E-2</v>
      </c>
      <c r="AI70" s="14">
        <f>'summary-IS-corrected'!CC70</f>
        <v>4.8999999999999998E-3</v>
      </c>
      <c r="AJ70" s="14">
        <f>'summary-IS-corrected'!CD70</f>
        <v>5.5999999999999999E-3</v>
      </c>
      <c r="AK70" s="14">
        <f>'summary-IS-corrected'!CE70</f>
        <v>6.1000000000000004E-3</v>
      </c>
      <c r="AL70" s="14">
        <f>'summary-IS-corrected'!CF70</f>
        <v>6.7999999999999996E-3</v>
      </c>
      <c r="AM70" s="14">
        <f>'summary-IS-corrected'!CG70</f>
        <v>8.8000000000000005E-3</v>
      </c>
      <c r="AN70" s="14">
        <f>'summary-IS-corrected'!CH70</f>
        <v>1.3100000000000001E-2</v>
      </c>
      <c r="AO70" s="14">
        <f>'summary-IS-corrected'!CI70</f>
        <v>3.3E-3</v>
      </c>
      <c r="AP70" s="14">
        <f>'summary-IS-corrected'!CJ70</f>
        <v>6.4000000000000003E-3</v>
      </c>
      <c r="AQ70" s="14">
        <f>'summary-IS-corrected'!CL70</f>
        <v>5.0000000000000001E-3</v>
      </c>
      <c r="AR70" s="14">
        <f>'summary-IS-corrected'!CM70</f>
        <v>1.35E-2</v>
      </c>
      <c r="AS70" s="14">
        <f>'summary-IS-corrected'!CN70</f>
        <v>1.54E-2</v>
      </c>
      <c r="AT70" s="14">
        <f>'summary-IS-corrected'!CO70</f>
        <v>1.8200000000000001E-2</v>
      </c>
      <c r="AU70" s="14">
        <f>'summary-IS-corrected'!CP70</f>
        <v>4.8999999999999998E-3</v>
      </c>
      <c r="AV70" s="14">
        <f>'summary-IS-corrected'!CQ70</f>
        <v>5.7999999999999996E-3</v>
      </c>
      <c r="AW70" s="14"/>
    </row>
    <row r="71" spans="1:49" x14ac:dyDescent="0.2">
      <c r="A71">
        <f>'imported summary from web'!A111</f>
        <v>898.7</v>
      </c>
      <c r="B71" t="str">
        <f>'imported summary from web'!B111</f>
        <v>C52H100O8PN</v>
      </c>
      <c r="C71" s="2" t="str">
        <f>'imported summary from web'!C111</f>
        <v>PC(44:2)</v>
      </c>
      <c r="D71" s="71"/>
      <c r="E71" s="131">
        <f>'summary-IS-corrected'!BB71</f>
        <v>5.7999999999999996E-3</v>
      </c>
      <c r="F71" s="14">
        <f>'summary-IS-corrected'!BC71</f>
        <v>5.1000000000000004E-3</v>
      </c>
      <c r="G71" s="14">
        <f>'summary-IS-corrected'!BD71</f>
        <v>1.8E-3</v>
      </c>
      <c r="H71" s="14">
        <f>'summary-IS-corrected'!BO71</f>
        <v>7.3000000000000001E-3</v>
      </c>
      <c r="I71" s="14">
        <f>'summary-IS-corrected'!BZ71</f>
        <v>3.5000000000000001E-3</v>
      </c>
      <c r="J71" s="14">
        <f>'summary-IS-corrected'!CK71</f>
        <v>5.1000000000000004E-3</v>
      </c>
      <c r="K71" s="14">
        <f>'summary-IS-corrected'!CR71</f>
        <v>3.2000000000000002E-3</v>
      </c>
      <c r="L71" s="14">
        <f t="shared" si="1"/>
        <v>4.333333333333334E-3</v>
      </c>
      <c r="M71" s="14">
        <f>'summary-IS-corrected'!BE71</f>
        <v>4.4000000000000003E-3</v>
      </c>
      <c r="N71" s="14">
        <f>'summary-IS-corrected'!BF71</f>
        <v>4.3E-3</v>
      </c>
      <c r="O71" s="14">
        <f>'summary-IS-corrected'!BG71</f>
        <v>3.8999999999999998E-3</v>
      </c>
      <c r="P71" s="14">
        <f>'summary-IS-corrected'!BH71</f>
        <v>4.7999999999999996E-3</v>
      </c>
      <c r="Q71" s="14">
        <f>'summary-IS-corrected'!BI71</f>
        <v>8.9999999999999998E-4</v>
      </c>
      <c r="R71" s="14">
        <f>'summary-IS-corrected'!BJ71</f>
        <v>2.3999999999999998E-3</v>
      </c>
      <c r="S71" s="14">
        <f>'summary-IS-corrected'!BK71</f>
        <v>3.2000000000000002E-3</v>
      </c>
      <c r="T71" s="14">
        <f>'summary-IS-corrected'!BL71</f>
        <v>2.5999999999999999E-3</v>
      </c>
      <c r="U71" s="14">
        <f>'summary-IS-corrected'!BM71</f>
        <v>7.1000000000000004E-3</v>
      </c>
      <c r="V71" s="14">
        <f>'summary-IS-corrected'!BN71</f>
        <v>6.8999999999999999E-3</v>
      </c>
      <c r="W71" s="14">
        <f>'summary-IS-corrected'!BP71</f>
        <v>2.8999999999999998E-3</v>
      </c>
      <c r="X71" s="14">
        <f>'summary-IS-corrected'!BQ71</f>
        <v>1.5E-3</v>
      </c>
      <c r="Y71" s="14">
        <f>'summary-IS-corrected'!BR71</f>
        <v>4.3E-3</v>
      </c>
      <c r="Z71" s="14">
        <f>'summary-IS-corrected'!BS71</f>
        <v>5.0000000000000001E-3</v>
      </c>
      <c r="AA71" s="14">
        <f>'summary-IS-corrected'!BT71</f>
        <v>4.1999999999999997E-3</v>
      </c>
      <c r="AB71" s="14">
        <f>'summary-IS-corrected'!BU71</f>
        <v>3.5999999999999999E-3</v>
      </c>
      <c r="AC71" s="14">
        <f>'summary-IS-corrected'!BV71</f>
        <v>2.3E-3</v>
      </c>
      <c r="AD71" s="14">
        <f>'summary-IS-corrected'!BW71</f>
        <v>1.2999999999999999E-3</v>
      </c>
      <c r="AE71" s="14">
        <f>'summary-IS-corrected'!BX71</f>
        <v>4.1000000000000003E-3</v>
      </c>
      <c r="AF71" s="14">
        <f>'summary-IS-corrected'!BY71</f>
        <v>4.1999999999999997E-3</v>
      </c>
      <c r="AG71" s="14">
        <f>'summary-IS-corrected'!CA71</f>
        <v>4.7000000000000002E-3</v>
      </c>
      <c r="AH71" s="14">
        <f>'summary-IS-corrected'!CB71</f>
        <v>5.7999999999999996E-3</v>
      </c>
      <c r="AI71" s="14">
        <f>'summary-IS-corrected'!CC71</f>
        <v>3.3999999999999998E-3</v>
      </c>
      <c r="AJ71" s="14">
        <f>'summary-IS-corrected'!CD71</f>
        <v>3.8E-3</v>
      </c>
      <c r="AK71" s="14">
        <f>'summary-IS-corrected'!CE71</f>
        <v>5.0000000000000001E-3</v>
      </c>
      <c r="AL71" s="14">
        <f>'summary-IS-corrected'!CF71</f>
        <v>6.7999999999999996E-3</v>
      </c>
      <c r="AM71" s="14">
        <f>'summary-IS-corrected'!CG71</f>
        <v>4.5999999999999999E-3</v>
      </c>
      <c r="AN71" s="14">
        <f>'summary-IS-corrected'!CH71</f>
        <v>3.7000000000000002E-3</v>
      </c>
      <c r="AO71" s="14">
        <f>'summary-IS-corrected'!CI71</f>
        <v>1.6999999999999999E-3</v>
      </c>
      <c r="AP71" s="14">
        <f>'summary-IS-corrected'!CJ71</f>
        <v>6.9999999999999999E-4</v>
      </c>
      <c r="AQ71" s="14">
        <f>'summary-IS-corrected'!CL71</f>
        <v>4.4000000000000003E-3</v>
      </c>
      <c r="AR71" s="14">
        <f>'summary-IS-corrected'!CM71</f>
        <v>3.8E-3</v>
      </c>
      <c r="AS71" s="14">
        <f>'summary-IS-corrected'!CN71</f>
        <v>5.7999999999999996E-3</v>
      </c>
      <c r="AT71" s="14">
        <f>'summary-IS-corrected'!CO71</f>
        <v>2.8E-3</v>
      </c>
      <c r="AU71" s="14">
        <f>'summary-IS-corrected'!CP71</f>
        <v>1.6999999999999999E-3</v>
      </c>
      <c r="AV71" s="14">
        <f>'summary-IS-corrected'!CQ71</f>
        <v>1.9E-3</v>
      </c>
      <c r="AW71" s="14"/>
    </row>
    <row r="72" spans="1:49" x14ac:dyDescent="0.2">
      <c r="A72" s="2" t="s">
        <v>298</v>
      </c>
      <c r="B72"/>
      <c r="C72" s="2" t="s">
        <v>298</v>
      </c>
      <c r="D72" s="73"/>
      <c r="E72" s="132">
        <f>'summary-IS-corrected'!BB72</f>
        <v>20.233360000000001</v>
      </c>
      <c r="F72" s="16">
        <f>'summary-IS-corrected'!BC72</f>
        <v>22.485960000000006</v>
      </c>
      <c r="G72" s="16">
        <f>'summary-IS-corrected'!BD72</f>
        <v>21.70775999999999</v>
      </c>
      <c r="H72" s="16">
        <f>'summary-IS-corrected'!BO72</f>
        <v>20.113859999999999</v>
      </c>
      <c r="I72" s="16">
        <f>'summary-IS-corrected'!BZ72</f>
        <v>20.109359999999999</v>
      </c>
      <c r="J72" s="16">
        <f>'summary-IS-corrected'!CK72</f>
        <v>22.149359999999998</v>
      </c>
      <c r="K72" s="16">
        <f>'summary-IS-corrected'!CR72</f>
        <v>22.734260000000003</v>
      </c>
      <c r="L72" s="14">
        <f t="shared" si="1"/>
        <v>21.550093333333333</v>
      </c>
      <c r="M72" s="16">
        <f>'summary-IS-corrected'!BE72</f>
        <v>17.763859999999998</v>
      </c>
      <c r="N72" s="16">
        <f>'summary-IS-corrected'!BF72</f>
        <v>19.353360000000002</v>
      </c>
      <c r="O72" s="16">
        <f>'summary-IS-corrected'!BG72</f>
        <v>16.072860000000002</v>
      </c>
      <c r="P72" s="16">
        <f>'summary-IS-corrected'!BH72</f>
        <v>16.788259999999998</v>
      </c>
      <c r="Q72" s="16">
        <f>'summary-IS-corrected'!BI72</f>
        <v>12.505359999999996</v>
      </c>
      <c r="R72" s="16">
        <f>'summary-IS-corrected'!BJ72</f>
        <v>11.784760000000004</v>
      </c>
      <c r="S72" s="16">
        <f>'summary-IS-corrected'!BK72</f>
        <v>17.811559999999997</v>
      </c>
      <c r="T72" s="16">
        <f>'summary-IS-corrected'!BL72</f>
        <v>17.212159999999997</v>
      </c>
      <c r="U72" s="16">
        <f>'summary-IS-corrected'!BM72</f>
        <v>17.865960000000005</v>
      </c>
      <c r="V72" s="16">
        <f>'summary-IS-corrected'!BN72</f>
        <v>19.259659999999993</v>
      </c>
      <c r="W72" s="16">
        <f>'summary-IS-corrected'!BP72</f>
        <v>15.451659999999997</v>
      </c>
      <c r="X72" s="16">
        <f>'summary-IS-corrected'!BQ72</f>
        <v>12.741059999999996</v>
      </c>
      <c r="Y72" s="16">
        <f>'summary-IS-corrected'!BR72</f>
        <v>21.766460000000006</v>
      </c>
      <c r="Z72" s="16">
        <f>'summary-IS-corrected'!BS72</f>
        <v>24.350260000000006</v>
      </c>
      <c r="AA72" s="16">
        <f>'summary-IS-corrected'!BT72</f>
        <v>26.17446</v>
      </c>
      <c r="AB72" s="16">
        <f>'summary-IS-corrected'!BU72</f>
        <v>23.438359999999982</v>
      </c>
      <c r="AC72" s="16">
        <f>'summary-IS-corrected'!BV72</f>
        <v>12.590660000000002</v>
      </c>
      <c r="AD72" s="16">
        <f>'summary-IS-corrected'!BW72</f>
        <v>13.509159999999998</v>
      </c>
      <c r="AE72" s="16">
        <f>'summary-IS-corrected'!BX72</f>
        <v>20.361460000000005</v>
      </c>
      <c r="AF72" s="16">
        <f>'summary-IS-corrected'!BY72</f>
        <v>25.034460000000003</v>
      </c>
      <c r="AG72" s="16">
        <f>'summary-IS-corrected'!CA72</f>
        <v>19.06306</v>
      </c>
      <c r="AH72" s="16">
        <f>'summary-IS-corrected'!CB72</f>
        <v>17.509759999999996</v>
      </c>
      <c r="AI72" s="16">
        <f>'summary-IS-corrected'!CC72</f>
        <v>18.779960000000006</v>
      </c>
      <c r="AJ72" s="16">
        <f>'summary-IS-corrected'!CD72</f>
        <v>23.326960000000003</v>
      </c>
      <c r="AK72" s="16">
        <f>'summary-IS-corrected'!CE72</f>
        <v>19.873660000000008</v>
      </c>
      <c r="AL72" s="16">
        <f>'summary-IS-corrected'!CF72</f>
        <v>22.468660000000007</v>
      </c>
      <c r="AM72" s="16">
        <f>'summary-IS-corrected'!CG72</f>
        <v>19.696059999999996</v>
      </c>
      <c r="AN72" s="16">
        <f>'summary-IS-corrected'!CH72</f>
        <v>19.437860000000008</v>
      </c>
      <c r="AO72" s="16">
        <f>'summary-IS-corrected'!CI72</f>
        <v>10.98836</v>
      </c>
      <c r="AP72" s="16">
        <f>'summary-IS-corrected'!CJ72</f>
        <v>17.952159999999999</v>
      </c>
      <c r="AQ72" s="16">
        <f>'summary-IS-corrected'!CL72</f>
        <v>18.525960000000005</v>
      </c>
      <c r="AR72" s="16">
        <f>'summary-IS-corrected'!CM72</f>
        <v>19.452960000000001</v>
      </c>
      <c r="AS72" s="16">
        <f>'summary-IS-corrected'!CN72</f>
        <v>23.312259999999988</v>
      </c>
      <c r="AT72" s="16">
        <f>'summary-IS-corrected'!CO72</f>
        <v>18.674760000000006</v>
      </c>
      <c r="AU72" s="16">
        <f>'summary-IS-corrected'!CP72</f>
        <v>12.259159999999998</v>
      </c>
      <c r="AV72" s="16">
        <f>'summary-IS-corrected'!CQ72</f>
        <v>12.817960000000001</v>
      </c>
      <c r="AW72" s="16"/>
    </row>
    <row r="73" spans="1:49" x14ac:dyDescent="0.2">
      <c r="A73">
        <f>'imported summary from web'!A21</f>
        <v>701.5</v>
      </c>
      <c r="B73" t="str">
        <f>'imported summary from web'!B21</f>
        <v>C39H77N2O6P</v>
      </c>
      <c r="C73" s="2" t="str">
        <f>'imported summary from web'!C21</f>
        <v>SM(16:1)</v>
      </c>
      <c r="D73" s="71"/>
      <c r="E73" s="131">
        <f>'summary-IS-corrected'!BB73</f>
        <v>6.9767441860465115E-3</v>
      </c>
      <c r="F73" s="14">
        <f>'summary-IS-corrected'!BC73</f>
        <v>4.9095607235142115E-3</v>
      </c>
      <c r="G73" s="14">
        <f>'summary-IS-corrected'!BD73</f>
        <v>6.9767441860465115E-3</v>
      </c>
      <c r="H73" s="14">
        <f>'summary-IS-corrected'!BO73</f>
        <v>6.2015503875968983E-3</v>
      </c>
      <c r="I73" s="14">
        <f>'summary-IS-corrected'!BZ73</f>
        <v>7.2351421188630487E-3</v>
      </c>
      <c r="J73" s="14">
        <f>'summary-IS-corrected'!CK73</f>
        <v>7.7519379844961239E-3</v>
      </c>
      <c r="K73" s="14">
        <f>'summary-IS-corrected'!CR73</f>
        <v>0</v>
      </c>
      <c r="L73" s="14">
        <f t="shared" si="1"/>
        <v>5.5124892334194658E-3</v>
      </c>
      <c r="M73" s="14">
        <f>'summary-IS-corrected'!BE73</f>
        <v>4.1343669250645991E-3</v>
      </c>
      <c r="N73" s="14">
        <f>'summary-IS-corrected'!BF73</f>
        <v>4.1343669250645991E-3</v>
      </c>
      <c r="O73" s="14">
        <f>'summary-IS-corrected'!BG73</f>
        <v>4.9095607235142115E-3</v>
      </c>
      <c r="P73" s="14">
        <f>'summary-IS-corrected'!BH73</f>
        <v>5.6847545219638248E-3</v>
      </c>
      <c r="Q73" s="14">
        <f>'summary-IS-corrected'!BI73</f>
        <v>5.1679586563307496E-3</v>
      </c>
      <c r="R73" s="14">
        <f>'summary-IS-corrected'!BJ73</f>
        <v>4.1343669250645991E-3</v>
      </c>
      <c r="S73" s="14">
        <f>'summary-IS-corrected'!BK73</f>
        <v>7.7519379844961239E-3</v>
      </c>
      <c r="T73" s="14">
        <f>'summary-IS-corrected'!BL73</f>
        <v>4.9095607235142115E-3</v>
      </c>
      <c r="U73" s="14">
        <f>'summary-IS-corrected'!BM73</f>
        <v>7.7519379844961239E-3</v>
      </c>
      <c r="V73" s="14">
        <f>'summary-IS-corrected'!BN73</f>
        <v>7.4935400516795859E-3</v>
      </c>
      <c r="W73" s="14">
        <f>'summary-IS-corrected'!BP73</f>
        <v>4.9095607235142115E-3</v>
      </c>
      <c r="X73" s="14">
        <f>'summary-IS-corrected'!BQ73</f>
        <v>4.3927648578811363E-3</v>
      </c>
      <c r="Y73" s="14">
        <f>'summary-IS-corrected'!BR73</f>
        <v>6.4599483204134363E-3</v>
      </c>
      <c r="Z73" s="14">
        <f>'summary-IS-corrected'!BS73</f>
        <v>3.6175710594315244E-3</v>
      </c>
      <c r="AA73" s="14">
        <f>'summary-IS-corrected'!BT73</f>
        <v>7.7519379844961239E-3</v>
      </c>
      <c r="AB73" s="14">
        <f>'summary-IS-corrected'!BU73</f>
        <v>1.1627906976744184E-2</v>
      </c>
      <c r="AC73" s="14">
        <f>'summary-IS-corrected'!BV73</f>
        <v>5.1679586563307496E-3</v>
      </c>
      <c r="AD73" s="14">
        <f>'summary-IS-corrected'!BW73</f>
        <v>3.3591731266149867E-3</v>
      </c>
      <c r="AE73" s="14">
        <f>'summary-IS-corrected'!BX73</f>
        <v>3.3591731266149867E-3</v>
      </c>
      <c r="AF73" s="14">
        <f>'summary-IS-corrected'!BY73</f>
        <v>4.3927648578811363E-3</v>
      </c>
      <c r="AG73" s="14">
        <f>'summary-IS-corrected'!CA73</f>
        <v>6.7183462532299735E-3</v>
      </c>
      <c r="AH73" s="14">
        <f>'summary-IS-corrected'!CB73</f>
        <v>5.4263565891472867E-3</v>
      </c>
      <c r="AI73" s="14">
        <f>'summary-IS-corrected'!CC73</f>
        <v>4.3927648578811363E-3</v>
      </c>
      <c r="AJ73" s="14">
        <f>'summary-IS-corrected'!CD73</f>
        <v>8.7855297157622726E-3</v>
      </c>
      <c r="AK73" s="14">
        <f>'summary-IS-corrected'!CE73</f>
        <v>4.3927648578811363E-3</v>
      </c>
      <c r="AL73" s="14">
        <f>'summary-IS-corrected'!CF73</f>
        <v>9.3023255813953487E-3</v>
      </c>
      <c r="AM73" s="14">
        <f>'summary-IS-corrected'!CG73</f>
        <v>6.9767441860465115E-3</v>
      </c>
      <c r="AN73" s="14">
        <f>'summary-IS-corrected'!CH73</f>
        <v>1.0335917312661499E-2</v>
      </c>
      <c r="AO73" s="14">
        <f>'summary-IS-corrected'!CI73</f>
        <v>5.1679586563307496E-3</v>
      </c>
      <c r="AP73" s="14">
        <f>'summary-IS-corrected'!CJ73</f>
        <v>6.4599483204134363E-3</v>
      </c>
      <c r="AQ73" s="14">
        <f>'summary-IS-corrected'!CL73</f>
        <v>5.1679586563307496E-3</v>
      </c>
      <c r="AR73" s="14">
        <f>'summary-IS-corrected'!CM73</f>
        <v>5.9431524547803611E-3</v>
      </c>
      <c r="AS73" s="14">
        <f>'summary-IS-corrected'!CN73</f>
        <v>4.9095607235142115E-3</v>
      </c>
      <c r="AT73" s="14">
        <f>'summary-IS-corrected'!CO73</f>
        <v>5.1679586563307496E-3</v>
      </c>
      <c r="AU73" s="14">
        <f>'summary-IS-corrected'!CP73</f>
        <v>6.2015503875968983E-3</v>
      </c>
      <c r="AV73" s="14">
        <f>'summary-IS-corrected'!CQ73</f>
        <v>7.4935400516795859E-3</v>
      </c>
      <c r="AW73" s="14"/>
    </row>
    <row r="74" spans="1:49" x14ac:dyDescent="0.2">
      <c r="A74">
        <f>'imported summary from web'!A22</f>
        <v>703.6</v>
      </c>
      <c r="B74" t="str">
        <f>'imported summary from web'!B22</f>
        <v>C39H79N2O6P</v>
      </c>
      <c r="C74" s="2" t="str">
        <f>'imported summary from web'!C22</f>
        <v>SM(16:0)</v>
      </c>
      <c r="D74" s="71"/>
      <c r="E74" s="131">
        <f>'summary-IS-corrected'!BB74</f>
        <v>2.7545219638242892E-2</v>
      </c>
      <c r="F74" s="14">
        <f>'summary-IS-corrected'!BC74</f>
        <v>1.9534883720930232E-2</v>
      </c>
      <c r="G74" s="14">
        <f>'summary-IS-corrected'!BD74</f>
        <v>2.2894056847545221E-2</v>
      </c>
      <c r="H74" s="14">
        <f>'summary-IS-corrected'!BO74</f>
        <v>2.9354005167958656E-2</v>
      </c>
      <c r="I74" s="14">
        <f>'summary-IS-corrected'!BZ74</f>
        <v>3.1937984496124026E-2</v>
      </c>
      <c r="J74" s="14">
        <f>'summary-IS-corrected'!CK74</f>
        <v>2.3410852713178297E-2</v>
      </c>
      <c r="K74" s="14">
        <f>'summary-IS-corrected'!CR74</f>
        <v>2.6253229974160207E-2</v>
      </c>
      <c r="L74" s="14">
        <f t="shared" si="1"/>
        <v>2.5564168819982774E-2</v>
      </c>
      <c r="M74" s="14">
        <f>'summary-IS-corrected'!BE74</f>
        <v>1.7984496124031007E-2</v>
      </c>
      <c r="N74" s="14">
        <f>'summary-IS-corrected'!BF74</f>
        <v>1.6692506459948318E-2</v>
      </c>
      <c r="O74" s="14">
        <f>'summary-IS-corrected'!BG74</f>
        <v>2.0568475452196384E-2</v>
      </c>
      <c r="P74" s="14">
        <f>'summary-IS-corrected'!BH74</f>
        <v>2.8320413436692504E-2</v>
      </c>
      <c r="Q74" s="14">
        <f>'summary-IS-corrected'!BI74</f>
        <v>2.9354005167958656E-2</v>
      </c>
      <c r="R74" s="14">
        <f>'summary-IS-corrected'!BJ74</f>
        <v>2.0568475452196384E-2</v>
      </c>
      <c r="S74" s="14">
        <f>'summary-IS-corrected'!BK74</f>
        <v>2.5736434108527131E-2</v>
      </c>
      <c r="T74" s="14">
        <f>'summary-IS-corrected'!BL74</f>
        <v>1.6950904392764858E-2</v>
      </c>
      <c r="U74" s="14">
        <f>'summary-IS-corrected'!BM74</f>
        <v>3.2196382428940573E-2</v>
      </c>
      <c r="V74" s="14">
        <f>'summary-IS-corrected'!BN74</f>
        <v>4.2532299741602067E-2</v>
      </c>
      <c r="W74" s="14">
        <f>'summary-IS-corrected'!BP74</f>
        <v>2.2118863049095609E-2</v>
      </c>
      <c r="X74" s="14">
        <f>'summary-IS-corrected'!BQ74</f>
        <v>2.2377260981912141E-2</v>
      </c>
      <c r="Y74" s="14">
        <f>'summary-IS-corrected'!BR74</f>
        <v>1.9793281653746771E-2</v>
      </c>
      <c r="Z74" s="14">
        <f>'summary-IS-corrected'!BS74</f>
        <v>2.4961240310077518E-2</v>
      </c>
      <c r="AA74" s="14">
        <f>'summary-IS-corrected'!BT74</f>
        <v>0</v>
      </c>
      <c r="AB74" s="14">
        <f>'summary-IS-corrected'!BU74</f>
        <v>3.5555555555555556E-2</v>
      </c>
      <c r="AC74" s="14">
        <f>'summary-IS-corrected'!BV74</f>
        <v>2.9354005167958656E-2</v>
      </c>
      <c r="AD74" s="14">
        <f>'summary-IS-corrected'!BW74</f>
        <v>2.7803617571059432E-2</v>
      </c>
      <c r="AE74" s="14">
        <f>'summary-IS-corrected'!BX74</f>
        <v>1.2041343669250647E-2</v>
      </c>
      <c r="AF74" s="14">
        <f>'summary-IS-corrected'!BY74</f>
        <v>1.4108527131782945E-2</v>
      </c>
      <c r="AG74" s="14">
        <f>'summary-IS-corrected'!CA74</f>
        <v>2.9870801033591729E-2</v>
      </c>
      <c r="AH74" s="14">
        <f>'summary-IS-corrected'!CB74</f>
        <v>1.7984496124031007E-2</v>
      </c>
      <c r="AI74" s="14">
        <f>'summary-IS-corrected'!CC74</f>
        <v>2.7803617571059432E-2</v>
      </c>
      <c r="AJ74" s="14">
        <f>'summary-IS-corrected'!CD74</f>
        <v>4.2790697674418607E-2</v>
      </c>
      <c r="AK74" s="14">
        <f>'summary-IS-corrected'!CE74</f>
        <v>1.0232558139534885E-2</v>
      </c>
      <c r="AL74" s="14">
        <f>'summary-IS-corrected'!CF74</f>
        <v>3.8139534883720932E-2</v>
      </c>
      <c r="AM74" s="14">
        <f>'summary-IS-corrected'!CG74</f>
        <v>3.3229974160206718E-2</v>
      </c>
      <c r="AN74" s="14">
        <f>'summary-IS-corrected'!CH74</f>
        <v>2.366925064599483E-2</v>
      </c>
      <c r="AO74" s="14">
        <f>'summary-IS-corrected'!CI74</f>
        <v>2.1602067183462532E-2</v>
      </c>
      <c r="AP74" s="14">
        <f>'summary-IS-corrected'!CJ74</f>
        <v>2.5736434108527131E-2</v>
      </c>
      <c r="AQ74" s="14">
        <f>'summary-IS-corrected'!CL74</f>
        <v>1.2041343669250647E-2</v>
      </c>
      <c r="AR74" s="14">
        <f>'summary-IS-corrected'!CM74</f>
        <v>1.2299741602067182E-2</v>
      </c>
      <c r="AS74" s="14">
        <f>'summary-IS-corrected'!CN74</f>
        <v>2.0051679586563308E-2</v>
      </c>
      <c r="AT74" s="14">
        <f>'summary-IS-corrected'!CO74</f>
        <v>2.4186046511627909E-2</v>
      </c>
      <c r="AU74" s="14">
        <f>'summary-IS-corrected'!CP74</f>
        <v>3.0904392764857881E-2</v>
      </c>
      <c r="AV74" s="14">
        <f>'summary-IS-corrected'!CQ74</f>
        <v>2.7545219638242892E-2</v>
      </c>
      <c r="AW74" s="14"/>
    </row>
    <row r="75" spans="1:49" x14ac:dyDescent="0.2">
      <c r="A75">
        <f>'imported summary from web'!A24</f>
        <v>705.6</v>
      </c>
      <c r="B75" t="str">
        <f>'imported summary from web'!B24</f>
        <v>C39H81N2O6P</v>
      </c>
      <c r="C75" s="2" t="str">
        <f>'imported summary from web'!C24</f>
        <v>DSM(16:0)</v>
      </c>
      <c r="D75" s="71"/>
      <c r="E75" s="131">
        <f>'summary-IS-corrected'!BB75</f>
        <v>0</v>
      </c>
      <c r="F75" s="14">
        <f>'summary-IS-corrected'!BC75</f>
        <v>0</v>
      </c>
      <c r="G75" s="14">
        <f>'summary-IS-corrected'!BD75</f>
        <v>0</v>
      </c>
      <c r="H75" s="14">
        <f>'summary-IS-corrected'!BO75</f>
        <v>0</v>
      </c>
      <c r="I75" s="14">
        <f>'summary-IS-corrected'!BZ75</f>
        <v>0</v>
      </c>
      <c r="J75" s="14">
        <f>'summary-IS-corrected'!CK75</f>
        <v>0</v>
      </c>
      <c r="K75" s="14">
        <f>'summary-IS-corrected'!CR75</f>
        <v>0</v>
      </c>
      <c r="L75" s="14">
        <f t="shared" si="1"/>
        <v>0</v>
      </c>
      <c r="M75" s="14">
        <f>'summary-IS-corrected'!BE75</f>
        <v>0</v>
      </c>
      <c r="N75" s="14">
        <f>'summary-IS-corrected'!BF75</f>
        <v>0</v>
      </c>
      <c r="O75" s="14">
        <f>'summary-IS-corrected'!BG75</f>
        <v>0</v>
      </c>
      <c r="P75" s="14">
        <f>'summary-IS-corrected'!BH75</f>
        <v>0</v>
      </c>
      <c r="Q75" s="14">
        <f>'summary-IS-corrected'!BI75</f>
        <v>0</v>
      </c>
      <c r="R75" s="14">
        <f>'summary-IS-corrected'!BJ75</f>
        <v>0</v>
      </c>
      <c r="S75" s="14">
        <f>'summary-IS-corrected'!BK75</f>
        <v>0</v>
      </c>
      <c r="T75" s="14">
        <f>'summary-IS-corrected'!BL75</f>
        <v>0</v>
      </c>
      <c r="U75" s="14">
        <f>'summary-IS-corrected'!BM75</f>
        <v>0</v>
      </c>
      <c r="V75" s="14">
        <f>'summary-IS-corrected'!BN75</f>
        <v>0</v>
      </c>
      <c r="W75" s="14">
        <f>'summary-IS-corrected'!BP75</f>
        <v>0</v>
      </c>
      <c r="X75" s="14">
        <f>'summary-IS-corrected'!BQ75</f>
        <v>0</v>
      </c>
      <c r="Y75" s="14">
        <f>'summary-IS-corrected'!BR75</f>
        <v>1.8087855297157622E-3</v>
      </c>
      <c r="Z75" s="14">
        <f>'summary-IS-corrected'!BS75</f>
        <v>0</v>
      </c>
      <c r="AA75" s="14">
        <f>'summary-IS-corrected'!BT75</f>
        <v>0</v>
      </c>
      <c r="AB75" s="14">
        <f>'summary-IS-corrected'!BU75</f>
        <v>0</v>
      </c>
      <c r="AC75" s="14">
        <f>'summary-IS-corrected'!BV75</f>
        <v>0</v>
      </c>
      <c r="AD75" s="14">
        <f>'summary-IS-corrected'!BW75</f>
        <v>0</v>
      </c>
      <c r="AE75" s="14">
        <f>'summary-IS-corrected'!BX75</f>
        <v>0</v>
      </c>
      <c r="AF75" s="14">
        <f>'summary-IS-corrected'!BY75</f>
        <v>0</v>
      </c>
      <c r="AG75" s="14">
        <f>'summary-IS-corrected'!CA75</f>
        <v>0</v>
      </c>
      <c r="AH75" s="14">
        <f>'summary-IS-corrected'!CB75</f>
        <v>0</v>
      </c>
      <c r="AI75" s="14">
        <f>'summary-IS-corrected'!CC75</f>
        <v>0</v>
      </c>
      <c r="AJ75" s="14">
        <f>'summary-IS-corrected'!CD75</f>
        <v>0</v>
      </c>
      <c r="AK75" s="14">
        <f>'summary-IS-corrected'!CE75</f>
        <v>0</v>
      </c>
      <c r="AL75" s="14">
        <f>'summary-IS-corrected'!CF75</f>
        <v>0</v>
      </c>
      <c r="AM75" s="14">
        <f>'summary-IS-corrected'!CG75</f>
        <v>0</v>
      </c>
      <c r="AN75" s="14">
        <f>'summary-IS-corrected'!CH75</f>
        <v>0</v>
      </c>
      <c r="AO75" s="14">
        <f>'summary-IS-corrected'!CI75</f>
        <v>0</v>
      </c>
      <c r="AP75" s="14">
        <f>'summary-IS-corrected'!CJ75</f>
        <v>0</v>
      </c>
      <c r="AQ75" s="14">
        <f>'summary-IS-corrected'!CL75</f>
        <v>0</v>
      </c>
      <c r="AR75" s="14">
        <f>'summary-IS-corrected'!CM75</f>
        <v>0</v>
      </c>
      <c r="AS75" s="14">
        <f>'summary-IS-corrected'!CN75</f>
        <v>0</v>
      </c>
      <c r="AT75" s="14">
        <f>'summary-IS-corrected'!CO75</f>
        <v>0</v>
      </c>
      <c r="AU75" s="14">
        <f>'summary-IS-corrected'!CP75</f>
        <v>0</v>
      </c>
      <c r="AV75" s="14">
        <f>'summary-IS-corrected'!CQ75</f>
        <v>0</v>
      </c>
      <c r="AW75" s="14"/>
    </row>
    <row r="76" spans="1:49" x14ac:dyDescent="0.2">
      <c r="A76">
        <f>'imported summary from web'!A30</f>
        <v>729.6</v>
      </c>
      <c r="B76" t="str">
        <f>'imported summary from web'!B30</f>
        <v>C41H81N2O6P</v>
      </c>
      <c r="C76" s="2" t="str">
        <f>'imported summary from web'!C30</f>
        <v>SM(18:1)</v>
      </c>
      <c r="D76" s="71"/>
      <c r="E76" s="131">
        <f>'summary-IS-corrected'!BB76</f>
        <v>4.9095607235142115E-3</v>
      </c>
      <c r="F76" s="14">
        <f>'summary-IS-corrected'!BC76</f>
        <v>6.7183462532299735E-3</v>
      </c>
      <c r="G76" s="14">
        <f>'summary-IS-corrected'!BD76</f>
        <v>3.1007751937984491E-3</v>
      </c>
      <c r="H76" s="14">
        <f>'summary-IS-corrected'!BO76</f>
        <v>5.4263565891472867E-3</v>
      </c>
      <c r="I76" s="14">
        <f>'summary-IS-corrected'!BZ76</f>
        <v>5.6847545219638248E-3</v>
      </c>
      <c r="J76" s="14">
        <f>'summary-IS-corrected'!CK76</f>
        <v>0</v>
      </c>
      <c r="K76" s="14">
        <f>'summary-IS-corrected'!CR76</f>
        <v>0</v>
      </c>
      <c r="L76" s="14">
        <f t="shared" si="1"/>
        <v>3.4883720930232558E-3</v>
      </c>
      <c r="M76" s="14">
        <f>'summary-IS-corrected'!BE76</f>
        <v>1.2919896640826874E-3</v>
      </c>
      <c r="N76" s="14">
        <f>'summary-IS-corrected'!BF76</f>
        <v>4.9095607235142115E-3</v>
      </c>
      <c r="O76" s="14">
        <f>'summary-IS-corrected'!BG76</f>
        <v>8.2687338501291983E-3</v>
      </c>
      <c r="P76" s="14">
        <f>'summary-IS-corrected'!BH76</f>
        <v>8.0103359173126602E-3</v>
      </c>
      <c r="Q76" s="14">
        <f>'summary-IS-corrected'!BI76</f>
        <v>3.6175710594315244E-3</v>
      </c>
      <c r="R76" s="14">
        <f>'summary-IS-corrected'!BJ76</f>
        <v>4.6511627906976744E-3</v>
      </c>
      <c r="S76" s="14">
        <f>'summary-IS-corrected'!BK76</f>
        <v>0</v>
      </c>
      <c r="T76" s="14">
        <f>'summary-IS-corrected'!BL76</f>
        <v>0</v>
      </c>
      <c r="U76" s="14">
        <f>'summary-IS-corrected'!BM76</f>
        <v>5.6847545219638248E-3</v>
      </c>
      <c r="V76" s="14">
        <f>'summary-IS-corrected'!BN76</f>
        <v>8.0103359173126602E-3</v>
      </c>
      <c r="W76" s="14">
        <f>'summary-IS-corrected'!BP76</f>
        <v>7.7519379844961239E-3</v>
      </c>
      <c r="X76" s="14">
        <f>'summary-IS-corrected'!BQ76</f>
        <v>5.9431524547803611E-3</v>
      </c>
      <c r="Y76" s="14">
        <f>'summary-IS-corrected'!BR76</f>
        <v>5.6847545219638248E-3</v>
      </c>
      <c r="Z76" s="14">
        <f>'summary-IS-corrected'!BS76</f>
        <v>9.5607235142118868E-3</v>
      </c>
      <c r="AA76" s="14">
        <f>'summary-IS-corrected'!BT76</f>
        <v>9.5607235142118868E-3</v>
      </c>
      <c r="AB76" s="14">
        <f>'summary-IS-corrected'!BU76</f>
        <v>1.136950904392765E-2</v>
      </c>
      <c r="AC76" s="14">
        <f>'summary-IS-corrected'!BV76</f>
        <v>4.1343669250645991E-3</v>
      </c>
      <c r="AD76" s="14">
        <f>'summary-IS-corrected'!BW76</f>
        <v>5.1679586563307496E-3</v>
      </c>
      <c r="AE76" s="14">
        <f>'summary-IS-corrected'!BX76</f>
        <v>1.8087855297157622E-3</v>
      </c>
      <c r="AF76" s="14">
        <f>'summary-IS-corrected'!BY76</f>
        <v>5.4263565891472867E-3</v>
      </c>
      <c r="AG76" s="14">
        <f>'summary-IS-corrected'!CA76</f>
        <v>6.7183462532299735E-3</v>
      </c>
      <c r="AH76" s="14">
        <f>'summary-IS-corrected'!CB76</f>
        <v>7.4935400516795859E-3</v>
      </c>
      <c r="AI76" s="14">
        <f>'summary-IS-corrected'!CC76</f>
        <v>5.1679586563307496E-3</v>
      </c>
      <c r="AJ76" s="14">
        <f>'summary-IS-corrected'!CD76</f>
        <v>0</v>
      </c>
      <c r="AK76" s="14">
        <f>'summary-IS-corrected'!CE76</f>
        <v>5.4263565891472867E-3</v>
      </c>
      <c r="AL76" s="14">
        <f>'summary-IS-corrected'!CF76</f>
        <v>0</v>
      </c>
      <c r="AM76" s="14">
        <f>'summary-IS-corrected'!CG76</f>
        <v>4.6511627906976744E-3</v>
      </c>
      <c r="AN76" s="14">
        <f>'summary-IS-corrected'!CH76</f>
        <v>0</v>
      </c>
      <c r="AO76" s="14">
        <f>'summary-IS-corrected'!CI76</f>
        <v>7.2351421188630487E-3</v>
      </c>
      <c r="AP76" s="14">
        <f>'summary-IS-corrected'!CJ76</f>
        <v>6.4599483204134363E-3</v>
      </c>
      <c r="AQ76" s="14">
        <f>'summary-IS-corrected'!CL76</f>
        <v>4.9095607235142115E-3</v>
      </c>
      <c r="AR76" s="14">
        <f>'summary-IS-corrected'!CM76</f>
        <v>2.8423772609819124E-3</v>
      </c>
      <c r="AS76" s="14">
        <f>'summary-IS-corrected'!CN76</f>
        <v>4.3927648578811363E-3</v>
      </c>
      <c r="AT76" s="14">
        <f>'summary-IS-corrected'!CO76</f>
        <v>3.6175710594315244E-3</v>
      </c>
      <c r="AU76" s="14">
        <f>'summary-IS-corrected'!CP76</f>
        <v>4.9095607235142115E-3</v>
      </c>
      <c r="AV76" s="14">
        <f>'summary-IS-corrected'!CQ76</f>
        <v>2.8423772609819124E-3</v>
      </c>
      <c r="AW76" s="14"/>
    </row>
    <row r="77" spans="1:49" x14ac:dyDescent="0.2">
      <c r="A77">
        <f>'imported summary from web'!A32</f>
        <v>731.6</v>
      </c>
      <c r="B77" t="str">
        <f>'imported summary from web'!B32</f>
        <v>C41H83N2O6P</v>
      </c>
      <c r="C77" s="2" t="str">
        <f>'imported summary from web'!C32</f>
        <v>SM(18:0)</v>
      </c>
      <c r="D77" s="71"/>
      <c r="E77" s="131">
        <f>'summary-IS-corrected'!BB77</f>
        <v>0</v>
      </c>
      <c r="F77" s="14">
        <f>'summary-IS-corrected'!BC77</f>
        <v>0</v>
      </c>
      <c r="G77" s="14">
        <f>'summary-IS-corrected'!BD77</f>
        <v>0</v>
      </c>
      <c r="H77" s="14">
        <f>'summary-IS-corrected'!BO77</f>
        <v>0</v>
      </c>
      <c r="I77" s="14">
        <f>'summary-IS-corrected'!BZ77</f>
        <v>0</v>
      </c>
      <c r="J77" s="14">
        <f>'summary-IS-corrected'!CK77</f>
        <v>0</v>
      </c>
      <c r="K77" s="14">
        <f>'summary-IS-corrected'!CR77</f>
        <v>0</v>
      </c>
      <c r="L77" s="14">
        <f t="shared" si="1"/>
        <v>0</v>
      </c>
      <c r="M77" s="14">
        <f>'summary-IS-corrected'!BE77</f>
        <v>0</v>
      </c>
      <c r="N77" s="14">
        <f>'summary-IS-corrected'!BF77</f>
        <v>0</v>
      </c>
      <c r="O77" s="14">
        <f>'summary-IS-corrected'!BG77</f>
        <v>0</v>
      </c>
      <c r="P77" s="14">
        <f>'summary-IS-corrected'!BH77</f>
        <v>0</v>
      </c>
      <c r="Q77" s="14">
        <f>'summary-IS-corrected'!BI77</f>
        <v>0</v>
      </c>
      <c r="R77" s="14">
        <f>'summary-IS-corrected'!BJ77</f>
        <v>0</v>
      </c>
      <c r="S77" s="14">
        <f>'summary-IS-corrected'!BK77</f>
        <v>0</v>
      </c>
      <c r="T77" s="14">
        <f>'summary-IS-corrected'!BL77</f>
        <v>0</v>
      </c>
      <c r="U77" s="14">
        <f>'summary-IS-corrected'!BM77</f>
        <v>0</v>
      </c>
      <c r="V77" s="14">
        <f>'summary-IS-corrected'!BN77</f>
        <v>0</v>
      </c>
      <c r="W77" s="14">
        <f>'summary-IS-corrected'!BP77</f>
        <v>0</v>
      </c>
      <c r="X77" s="14">
        <f>'summary-IS-corrected'!BQ77</f>
        <v>0</v>
      </c>
      <c r="Y77" s="14">
        <f>'summary-IS-corrected'!BR77</f>
        <v>0</v>
      </c>
      <c r="Z77" s="14">
        <f>'summary-IS-corrected'!BS77</f>
        <v>0</v>
      </c>
      <c r="AA77" s="14">
        <f>'summary-IS-corrected'!BT77</f>
        <v>0</v>
      </c>
      <c r="AB77" s="14">
        <f>'summary-IS-corrected'!BU77</f>
        <v>0</v>
      </c>
      <c r="AC77" s="14">
        <f>'summary-IS-corrected'!BV77</f>
        <v>0</v>
      </c>
      <c r="AD77" s="14">
        <f>'summary-IS-corrected'!BW77</f>
        <v>0</v>
      </c>
      <c r="AE77" s="14">
        <f>'summary-IS-corrected'!BX77</f>
        <v>0</v>
      </c>
      <c r="AF77" s="14">
        <f>'summary-IS-corrected'!BY77</f>
        <v>0</v>
      </c>
      <c r="AG77" s="14">
        <f>'summary-IS-corrected'!CA77</f>
        <v>0</v>
      </c>
      <c r="AH77" s="14">
        <f>'summary-IS-corrected'!CB77</f>
        <v>0</v>
      </c>
      <c r="AI77" s="14">
        <f>'summary-IS-corrected'!CC77</f>
        <v>0</v>
      </c>
      <c r="AJ77" s="14">
        <f>'summary-IS-corrected'!CD77</f>
        <v>0</v>
      </c>
      <c r="AK77" s="14">
        <f>'summary-IS-corrected'!CE77</f>
        <v>0</v>
      </c>
      <c r="AL77" s="14">
        <f>'summary-IS-corrected'!CF77</f>
        <v>0</v>
      </c>
      <c r="AM77" s="14">
        <f>'summary-IS-corrected'!CG77</f>
        <v>0</v>
      </c>
      <c r="AN77" s="14">
        <f>'summary-IS-corrected'!CH77</f>
        <v>0</v>
      </c>
      <c r="AO77" s="14">
        <f>'summary-IS-corrected'!CI77</f>
        <v>0</v>
      </c>
      <c r="AP77" s="14">
        <f>'summary-IS-corrected'!CJ77</f>
        <v>0</v>
      </c>
      <c r="AQ77" s="14">
        <f>'summary-IS-corrected'!CL77</f>
        <v>0</v>
      </c>
      <c r="AR77" s="14">
        <f>'summary-IS-corrected'!CM77</f>
        <v>0</v>
      </c>
      <c r="AS77" s="14">
        <f>'summary-IS-corrected'!CN77</f>
        <v>0</v>
      </c>
      <c r="AT77" s="14">
        <f>'summary-IS-corrected'!CO77</f>
        <v>0</v>
      </c>
      <c r="AU77" s="14">
        <f>'summary-IS-corrected'!CP77</f>
        <v>0</v>
      </c>
      <c r="AV77" s="14">
        <f>'summary-IS-corrected'!CQ77</f>
        <v>0</v>
      </c>
      <c r="AW77" s="14"/>
    </row>
    <row r="78" spans="1:49" x14ac:dyDescent="0.2">
      <c r="A78">
        <f>'imported summary from web'!A34</f>
        <v>733.6</v>
      </c>
      <c r="B78" t="str">
        <f>'imported summary from web'!B34</f>
        <v>C41H85N2O6P</v>
      </c>
      <c r="C78" s="2" t="str">
        <f>'imported summary from web'!C34</f>
        <v>DSM(18:0)</v>
      </c>
      <c r="D78" s="71"/>
      <c r="E78" s="131">
        <f>'summary-IS-corrected'!BB78</f>
        <v>0</v>
      </c>
      <c r="F78" s="14">
        <f>'summary-IS-corrected'!BC78</f>
        <v>0</v>
      </c>
      <c r="G78" s="14">
        <f>'summary-IS-corrected'!BD78</f>
        <v>0</v>
      </c>
      <c r="H78" s="14">
        <f>'summary-IS-corrected'!BO78</f>
        <v>0</v>
      </c>
      <c r="I78" s="14">
        <f>'summary-IS-corrected'!BZ78</f>
        <v>0</v>
      </c>
      <c r="J78" s="14">
        <f>'summary-IS-corrected'!CK78</f>
        <v>0</v>
      </c>
      <c r="K78" s="14">
        <f>'summary-IS-corrected'!CR78</f>
        <v>0</v>
      </c>
      <c r="L78" s="14">
        <f t="shared" si="1"/>
        <v>0</v>
      </c>
      <c r="M78" s="14">
        <f>'summary-IS-corrected'!BE78</f>
        <v>0</v>
      </c>
      <c r="N78" s="14">
        <f>'summary-IS-corrected'!BF78</f>
        <v>0</v>
      </c>
      <c r="O78" s="14">
        <f>'summary-IS-corrected'!BG78</f>
        <v>0</v>
      </c>
      <c r="P78" s="14">
        <f>'summary-IS-corrected'!BH78</f>
        <v>0</v>
      </c>
      <c r="Q78" s="14">
        <f>'summary-IS-corrected'!BI78</f>
        <v>0</v>
      </c>
      <c r="R78" s="14">
        <f>'summary-IS-corrected'!BJ78</f>
        <v>0</v>
      </c>
      <c r="S78" s="14">
        <f>'summary-IS-corrected'!BK78</f>
        <v>0</v>
      </c>
      <c r="T78" s="14">
        <f>'summary-IS-corrected'!BL78</f>
        <v>0</v>
      </c>
      <c r="U78" s="14">
        <f>'summary-IS-corrected'!BM78</f>
        <v>0</v>
      </c>
      <c r="V78" s="14">
        <f>'summary-IS-corrected'!BN78</f>
        <v>0</v>
      </c>
      <c r="W78" s="14">
        <f>'summary-IS-corrected'!BP78</f>
        <v>0</v>
      </c>
      <c r="X78" s="14">
        <f>'summary-IS-corrected'!BQ78</f>
        <v>0</v>
      </c>
      <c r="Y78" s="14">
        <f>'summary-IS-corrected'!BR78</f>
        <v>0</v>
      </c>
      <c r="Z78" s="14">
        <f>'summary-IS-corrected'!BS78</f>
        <v>0</v>
      </c>
      <c r="AA78" s="14">
        <f>'summary-IS-corrected'!BT78</f>
        <v>0</v>
      </c>
      <c r="AB78" s="14">
        <f>'summary-IS-corrected'!BU78</f>
        <v>0</v>
      </c>
      <c r="AC78" s="14">
        <f>'summary-IS-corrected'!BV78</f>
        <v>0</v>
      </c>
      <c r="AD78" s="14">
        <f>'summary-IS-corrected'!BW78</f>
        <v>0</v>
      </c>
      <c r="AE78" s="14">
        <f>'summary-IS-corrected'!BX78</f>
        <v>0</v>
      </c>
      <c r="AF78" s="14">
        <f>'summary-IS-corrected'!BY78</f>
        <v>0</v>
      </c>
      <c r="AG78" s="14">
        <f>'summary-IS-corrected'!CA78</f>
        <v>0</v>
      </c>
      <c r="AH78" s="14">
        <f>'summary-IS-corrected'!CB78</f>
        <v>0</v>
      </c>
      <c r="AI78" s="14">
        <f>'summary-IS-corrected'!CC78</f>
        <v>0</v>
      </c>
      <c r="AJ78" s="14">
        <f>'summary-IS-corrected'!CD78</f>
        <v>0</v>
      </c>
      <c r="AK78" s="14">
        <f>'summary-IS-corrected'!CE78</f>
        <v>0</v>
      </c>
      <c r="AL78" s="14">
        <f>'summary-IS-corrected'!CF78</f>
        <v>0</v>
      </c>
      <c r="AM78" s="14">
        <f>'summary-IS-corrected'!CG78</f>
        <v>0</v>
      </c>
      <c r="AN78" s="14">
        <f>'summary-IS-corrected'!CH78</f>
        <v>0</v>
      </c>
      <c r="AO78" s="14">
        <f>'summary-IS-corrected'!CI78</f>
        <v>0</v>
      </c>
      <c r="AP78" s="14">
        <f>'summary-IS-corrected'!CJ78</f>
        <v>0</v>
      </c>
      <c r="AQ78" s="14">
        <f>'summary-IS-corrected'!CL78</f>
        <v>0</v>
      </c>
      <c r="AR78" s="14">
        <f>'summary-IS-corrected'!CM78</f>
        <v>0</v>
      </c>
      <c r="AS78" s="14">
        <f>'summary-IS-corrected'!CN78</f>
        <v>0</v>
      </c>
      <c r="AT78" s="14">
        <f>'summary-IS-corrected'!CO78</f>
        <v>0</v>
      </c>
      <c r="AU78" s="14">
        <f>'summary-IS-corrected'!CP78</f>
        <v>0</v>
      </c>
      <c r="AV78" s="14">
        <f>'summary-IS-corrected'!CQ78</f>
        <v>0</v>
      </c>
      <c r="AW78" s="14"/>
    </row>
    <row r="79" spans="1:49" x14ac:dyDescent="0.2">
      <c r="A79">
        <f>'imported summary from web'!A56</f>
        <v>785.6</v>
      </c>
      <c r="B79" t="str">
        <f>'imported summary from web'!B56</f>
        <v>C45H89N2O6P</v>
      </c>
      <c r="C79" s="2" t="str">
        <f>'imported summary from web'!C56</f>
        <v>SM(22:1)</v>
      </c>
      <c r="D79" s="71"/>
      <c r="E79" s="131">
        <f>'summary-IS-corrected'!BB79</f>
        <v>0.20775193798449612</v>
      </c>
      <c r="F79" s="14">
        <f>'summary-IS-corrected'!BC79</f>
        <v>0.2682170542635659</v>
      </c>
      <c r="G79" s="14">
        <f>'summary-IS-corrected'!BD79</f>
        <v>0.22144702842377259</v>
      </c>
      <c r="H79" s="14">
        <f>'summary-IS-corrected'!BO79</f>
        <v>0.22351421188630488</v>
      </c>
      <c r="I79" s="14">
        <f>'summary-IS-corrected'!BZ79</f>
        <v>0.15968992248062014</v>
      </c>
      <c r="J79" s="14">
        <f>'summary-IS-corrected'!CK79</f>
        <v>0.29793281653746767</v>
      </c>
      <c r="K79" s="14">
        <f>'summary-IS-corrected'!CR79</f>
        <v>0.23540051679586563</v>
      </c>
      <c r="L79" s="14">
        <f t="shared" si="1"/>
        <v>0.23436692506459947</v>
      </c>
      <c r="M79" s="14">
        <f>'summary-IS-corrected'!BE79</f>
        <v>0.17700258397932817</v>
      </c>
      <c r="N79" s="14">
        <f>'summary-IS-corrected'!BF79</f>
        <v>0.20232558139534881</v>
      </c>
      <c r="O79" s="14">
        <f>'summary-IS-corrected'!BG79</f>
        <v>8.7080103359173128E-2</v>
      </c>
      <c r="P79" s="14">
        <f>'summary-IS-corrected'!BH79</f>
        <v>0.13824289405684753</v>
      </c>
      <c r="Q79" s="14">
        <f>'summary-IS-corrected'!BI79</f>
        <v>0.23514211886304909</v>
      </c>
      <c r="R79" s="14">
        <f>'summary-IS-corrected'!BJ79</f>
        <v>0.17519379844961239</v>
      </c>
      <c r="S79" s="14">
        <f>'summary-IS-corrected'!BK79</f>
        <v>0.19999999999999998</v>
      </c>
      <c r="T79" s="14">
        <f>'summary-IS-corrected'!BL79</f>
        <v>0.17829457364341086</v>
      </c>
      <c r="U79" s="14">
        <f>'summary-IS-corrected'!BM79</f>
        <v>0.25245478036175711</v>
      </c>
      <c r="V79" s="14">
        <f>'summary-IS-corrected'!BN79</f>
        <v>0.2904392764857881</v>
      </c>
      <c r="W79" s="14">
        <f>'summary-IS-corrected'!BP79</f>
        <v>0.2046511627906977</v>
      </c>
      <c r="X79" s="14">
        <f>'summary-IS-corrected'!BQ79</f>
        <v>0.24599483204134368</v>
      </c>
      <c r="Y79" s="14">
        <f>'summary-IS-corrected'!BR79</f>
        <v>0.15762273901808785</v>
      </c>
      <c r="Z79" s="14">
        <f>'summary-IS-corrected'!BS79</f>
        <v>0.27932816537467697</v>
      </c>
      <c r="AA79" s="14">
        <f>'summary-IS-corrected'!BT79</f>
        <v>0.22609819121447025</v>
      </c>
      <c r="AB79" s="14">
        <f>'summary-IS-corrected'!BU79</f>
        <v>0.32454780361757102</v>
      </c>
      <c r="AC79" s="14">
        <f>'summary-IS-corrected'!BV79</f>
        <v>0.25426356589147286</v>
      </c>
      <c r="AD79" s="14">
        <f>'summary-IS-corrected'!BW79</f>
        <v>0.19173126614987079</v>
      </c>
      <c r="AE79" s="14">
        <f>'summary-IS-corrected'!BX79</f>
        <v>0.1041343669250646</v>
      </c>
      <c r="AF79" s="14">
        <f>'summary-IS-corrected'!BY79</f>
        <v>0.19121447028423771</v>
      </c>
      <c r="AG79" s="14">
        <f>'summary-IS-corrected'!CA79</f>
        <v>0.35012919896640826</v>
      </c>
      <c r="AH79" s="14">
        <f>'summary-IS-corrected'!CB79</f>
        <v>0.24289405684754523</v>
      </c>
      <c r="AI79" s="14">
        <f>'summary-IS-corrected'!CC79</f>
        <v>0.22144702842377259</v>
      </c>
      <c r="AJ79" s="14">
        <f>'summary-IS-corrected'!CD79</f>
        <v>0.41395348837209306</v>
      </c>
      <c r="AK79" s="14">
        <f>'summary-IS-corrected'!CE79</f>
        <v>9.0439276485788117E-2</v>
      </c>
      <c r="AL79" s="14">
        <f>'summary-IS-corrected'!CF79</f>
        <v>0.39224806201550383</v>
      </c>
      <c r="AM79" s="14">
        <f>'summary-IS-corrected'!CG79</f>
        <v>0.30956072351421188</v>
      </c>
      <c r="AN79" s="14">
        <f>'summary-IS-corrected'!CH79</f>
        <v>0.179328165374677</v>
      </c>
      <c r="AO79" s="14">
        <f>'summary-IS-corrected'!CI79</f>
        <v>0.16124031007751938</v>
      </c>
      <c r="AP79" s="14">
        <f>'summary-IS-corrected'!CJ79</f>
        <v>0.28888888888888886</v>
      </c>
      <c r="AQ79" s="14">
        <f>'summary-IS-corrected'!CL79</f>
        <v>0.15968992248062014</v>
      </c>
      <c r="AR79" s="14">
        <f>'summary-IS-corrected'!CM79</f>
        <v>0.12919896640826875</v>
      </c>
      <c r="AS79" s="14">
        <f>'summary-IS-corrected'!CN79</f>
        <v>0.20775193798449612</v>
      </c>
      <c r="AT79" s="14">
        <f>'summary-IS-corrected'!CO79</f>
        <v>0.17131782945736432</v>
      </c>
      <c r="AU79" s="14">
        <f>'summary-IS-corrected'!CP79</f>
        <v>0.20981912144702841</v>
      </c>
      <c r="AV79" s="14">
        <f>'summary-IS-corrected'!CQ79</f>
        <v>0.20051679586563306</v>
      </c>
      <c r="AW79" s="14"/>
    </row>
    <row r="80" spans="1:49" x14ac:dyDescent="0.2">
      <c r="A80">
        <f>'imported summary from web'!A58</f>
        <v>787.7</v>
      </c>
      <c r="B80" t="str">
        <f>'imported summary from web'!B58</f>
        <v>C45H91N2O6P</v>
      </c>
      <c r="C80" s="2" t="str">
        <f>'imported summary from web'!C58</f>
        <v>SM(22:0)</v>
      </c>
      <c r="D80" s="71"/>
      <c r="E80" s="131">
        <f>'summary-IS-corrected'!BB80</f>
        <v>0</v>
      </c>
      <c r="F80" s="14">
        <f>'summary-IS-corrected'!BC80</f>
        <v>0</v>
      </c>
      <c r="G80" s="14">
        <f>'summary-IS-corrected'!BD80</f>
        <v>0</v>
      </c>
      <c r="H80" s="14">
        <f>'summary-IS-corrected'!BO80</f>
        <v>0</v>
      </c>
      <c r="I80" s="14">
        <f>'summary-IS-corrected'!BZ80</f>
        <v>0</v>
      </c>
      <c r="J80" s="14">
        <f>'summary-IS-corrected'!CK80</f>
        <v>0</v>
      </c>
      <c r="K80" s="14">
        <f>'summary-IS-corrected'!CR80</f>
        <v>0</v>
      </c>
      <c r="L80" s="14">
        <f t="shared" si="1"/>
        <v>0</v>
      </c>
      <c r="M80" s="14">
        <f>'summary-IS-corrected'!BE80</f>
        <v>0</v>
      </c>
      <c r="N80" s="14">
        <f>'summary-IS-corrected'!BF80</f>
        <v>0</v>
      </c>
      <c r="O80" s="14">
        <f>'summary-IS-corrected'!BG80</f>
        <v>0</v>
      </c>
      <c r="P80" s="14">
        <f>'summary-IS-corrected'!BH80</f>
        <v>0</v>
      </c>
      <c r="Q80" s="14">
        <f>'summary-IS-corrected'!BI80</f>
        <v>0</v>
      </c>
      <c r="R80" s="14">
        <f>'summary-IS-corrected'!BJ80</f>
        <v>0</v>
      </c>
      <c r="S80" s="14">
        <f>'summary-IS-corrected'!BK80</f>
        <v>0</v>
      </c>
      <c r="T80" s="14">
        <f>'summary-IS-corrected'!BL80</f>
        <v>0</v>
      </c>
      <c r="U80" s="14">
        <f>'summary-IS-corrected'!BM80</f>
        <v>0</v>
      </c>
      <c r="V80" s="14">
        <f>'summary-IS-corrected'!BN80</f>
        <v>0</v>
      </c>
      <c r="W80" s="14">
        <f>'summary-IS-corrected'!BP80</f>
        <v>0</v>
      </c>
      <c r="X80" s="14">
        <f>'summary-IS-corrected'!BQ80</f>
        <v>0</v>
      </c>
      <c r="Y80" s="14">
        <f>'summary-IS-corrected'!BR80</f>
        <v>0</v>
      </c>
      <c r="Z80" s="14">
        <f>'summary-IS-corrected'!BS80</f>
        <v>0</v>
      </c>
      <c r="AA80" s="14">
        <f>'summary-IS-corrected'!BT80</f>
        <v>0</v>
      </c>
      <c r="AB80" s="14">
        <f>'summary-IS-corrected'!BU80</f>
        <v>0</v>
      </c>
      <c r="AC80" s="14">
        <f>'summary-IS-corrected'!BV80</f>
        <v>0</v>
      </c>
      <c r="AD80" s="14">
        <f>'summary-IS-corrected'!BW80</f>
        <v>0</v>
      </c>
      <c r="AE80" s="14">
        <f>'summary-IS-corrected'!BX80</f>
        <v>0</v>
      </c>
      <c r="AF80" s="14">
        <f>'summary-IS-corrected'!BY80</f>
        <v>0</v>
      </c>
      <c r="AG80" s="14">
        <f>'summary-IS-corrected'!CA80</f>
        <v>0</v>
      </c>
      <c r="AH80" s="14">
        <f>'summary-IS-corrected'!CB80</f>
        <v>0</v>
      </c>
      <c r="AI80" s="14">
        <f>'summary-IS-corrected'!CC80</f>
        <v>0</v>
      </c>
      <c r="AJ80" s="14">
        <f>'summary-IS-corrected'!CD80</f>
        <v>0</v>
      </c>
      <c r="AK80" s="14">
        <f>'summary-IS-corrected'!CE80</f>
        <v>0</v>
      </c>
      <c r="AL80" s="14">
        <f>'summary-IS-corrected'!CF80</f>
        <v>4.9095607235142115E-3</v>
      </c>
      <c r="AM80" s="14">
        <f>'summary-IS-corrected'!CG80</f>
        <v>0</v>
      </c>
      <c r="AN80" s="14">
        <f>'summary-IS-corrected'!CH80</f>
        <v>0</v>
      </c>
      <c r="AO80" s="14">
        <f>'summary-IS-corrected'!CI80</f>
        <v>0</v>
      </c>
      <c r="AP80" s="14">
        <f>'summary-IS-corrected'!CJ80</f>
        <v>0</v>
      </c>
      <c r="AQ80" s="14">
        <f>'summary-IS-corrected'!CL80</f>
        <v>0</v>
      </c>
      <c r="AR80" s="14">
        <f>'summary-IS-corrected'!CM80</f>
        <v>0</v>
      </c>
      <c r="AS80" s="14">
        <f>'summary-IS-corrected'!CN80</f>
        <v>0</v>
      </c>
      <c r="AT80" s="14">
        <f>'summary-IS-corrected'!CO80</f>
        <v>0</v>
      </c>
      <c r="AU80" s="14">
        <f>'summary-IS-corrected'!CP80</f>
        <v>0</v>
      </c>
      <c r="AV80" s="14">
        <f>'summary-IS-corrected'!CQ80</f>
        <v>0</v>
      </c>
      <c r="AW80" s="14"/>
    </row>
    <row r="81" spans="1:49" x14ac:dyDescent="0.2">
      <c r="A81">
        <f>'imported summary from web'!A60</f>
        <v>789.7</v>
      </c>
      <c r="B81" t="str">
        <f>'imported summary from web'!B60</f>
        <v>C45H93N2O6P</v>
      </c>
      <c r="C81" s="2" t="str">
        <f>'imported summary from web'!C60</f>
        <v>DSM(22:0)</v>
      </c>
      <c r="D81" s="71"/>
      <c r="E81" s="131">
        <f>'summary-IS-corrected'!BB81</f>
        <v>0</v>
      </c>
      <c r="F81" s="14">
        <f>'summary-IS-corrected'!BC81</f>
        <v>0</v>
      </c>
      <c r="G81" s="14">
        <f>'summary-IS-corrected'!BD81</f>
        <v>0</v>
      </c>
      <c r="H81" s="14">
        <f>'summary-IS-corrected'!BO81</f>
        <v>0</v>
      </c>
      <c r="I81" s="14">
        <f>'summary-IS-corrected'!BZ81</f>
        <v>0</v>
      </c>
      <c r="J81" s="14">
        <f>'summary-IS-corrected'!CK81</f>
        <v>0</v>
      </c>
      <c r="K81" s="14">
        <f>'summary-IS-corrected'!CR81</f>
        <v>0</v>
      </c>
      <c r="L81" s="14">
        <f t="shared" si="1"/>
        <v>0</v>
      </c>
      <c r="M81" s="14">
        <f>'summary-IS-corrected'!BE81</f>
        <v>0</v>
      </c>
      <c r="N81" s="14">
        <f>'summary-IS-corrected'!BF81</f>
        <v>0</v>
      </c>
      <c r="O81" s="14">
        <f>'summary-IS-corrected'!BG81</f>
        <v>0</v>
      </c>
      <c r="P81" s="14">
        <f>'summary-IS-corrected'!BH81</f>
        <v>0</v>
      </c>
      <c r="Q81" s="14">
        <f>'summary-IS-corrected'!BI81</f>
        <v>0</v>
      </c>
      <c r="R81" s="14">
        <f>'summary-IS-corrected'!BJ81</f>
        <v>0</v>
      </c>
      <c r="S81" s="14">
        <f>'summary-IS-corrected'!BK81</f>
        <v>0</v>
      </c>
      <c r="T81" s="14">
        <f>'summary-IS-corrected'!BL81</f>
        <v>0</v>
      </c>
      <c r="U81" s="14">
        <f>'summary-IS-corrected'!BM81</f>
        <v>0</v>
      </c>
      <c r="V81" s="14">
        <f>'summary-IS-corrected'!BN81</f>
        <v>0</v>
      </c>
      <c r="W81" s="14">
        <f>'summary-IS-corrected'!BP81</f>
        <v>0</v>
      </c>
      <c r="X81" s="14">
        <f>'summary-IS-corrected'!BQ81</f>
        <v>0</v>
      </c>
      <c r="Y81" s="14">
        <f>'summary-IS-corrected'!BR81</f>
        <v>0</v>
      </c>
      <c r="Z81" s="14">
        <f>'summary-IS-corrected'!BS81</f>
        <v>0</v>
      </c>
      <c r="AA81" s="14">
        <f>'summary-IS-corrected'!BT81</f>
        <v>0</v>
      </c>
      <c r="AB81" s="14">
        <f>'summary-IS-corrected'!BU81</f>
        <v>0</v>
      </c>
      <c r="AC81" s="14">
        <f>'summary-IS-corrected'!BV81</f>
        <v>0</v>
      </c>
      <c r="AD81" s="14">
        <f>'summary-IS-corrected'!BW81</f>
        <v>0</v>
      </c>
      <c r="AE81" s="14">
        <f>'summary-IS-corrected'!BX81</f>
        <v>0</v>
      </c>
      <c r="AF81" s="14">
        <f>'summary-IS-corrected'!BY81</f>
        <v>0</v>
      </c>
      <c r="AG81" s="14">
        <f>'summary-IS-corrected'!CA81</f>
        <v>0</v>
      </c>
      <c r="AH81" s="14">
        <f>'summary-IS-corrected'!CB81</f>
        <v>0</v>
      </c>
      <c r="AI81" s="14">
        <f>'summary-IS-corrected'!CC81</f>
        <v>0</v>
      </c>
      <c r="AJ81" s="14">
        <f>'summary-IS-corrected'!CD81</f>
        <v>0</v>
      </c>
      <c r="AK81" s="14">
        <f>'summary-IS-corrected'!CE81</f>
        <v>0</v>
      </c>
      <c r="AL81" s="14">
        <f>'summary-IS-corrected'!CF81</f>
        <v>0</v>
      </c>
      <c r="AM81" s="14">
        <f>'summary-IS-corrected'!CG81</f>
        <v>0</v>
      </c>
      <c r="AN81" s="14">
        <f>'summary-IS-corrected'!CH81</f>
        <v>0</v>
      </c>
      <c r="AO81" s="14">
        <f>'summary-IS-corrected'!CI81</f>
        <v>0</v>
      </c>
      <c r="AP81" s="14">
        <f>'summary-IS-corrected'!CJ81</f>
        <v>0</v>
      </c>
      <c r="AQ81" s="14">
        <f>'summary-IS-corrected'!CL81</f>
        <v>0</v>
      </c>
      <c r="AR81" s="14">
        <f>'summary-IS-corrected'!CM81</f>
        <v>0</v>
      </c>
      <c r="AS81" s="14">
        <f>'summary-IS-corrected'!CN81</f>
        <v>0</v>
      </c>
      <c r="AT81" s="14">
        <f>'summary-IS-corrected'!CO81</f>
        <v>0</v>
      </c>
      <c r="AU81" s="14">
        <f>'summary-IS-corrected'!CP81</f>
        <v>0</v>
      </c>
      <c r="AV81" s="14">
        <f>'summary-IS-corrected'!CQ81</f>
        <v>0</v>
      </c>
      <c r="AW81" s="14"/>
    </row>
    <row r="82" spans="1:49" x14ac:dyDescent="0.2">
      <c r="A82">
        <f>'imported summary from web'!A73</f>
        <v>813.7</v>
      </c>
      <c r="B82" t="str">
        <f>'imported summary from web'!B73</f>
        <v>C47H93N2O6P</v>
      </c>
      <c r="C82" s="2" t="str">
        <f>'imported summary from web'!C73</f>
        <v>SM(24:1)</v>
      </c>
      <c r="D82" s="71"/>
      <c r="E82" s="131">
        <f>'summary-IS-corrected'!BB82</f>
        <v>0.1007235142118863</v>
      </c>
      <c r="F82" s="14">
        <f>'summary-IS-corrected'!BC82</f>
        <v>0.10149870801033592</v>
      </c>
      <c r="G82" s="14">
        <f>'summary-IS-corrected'!BD82</f>
        <v>0.11700258397932815</v>
      </c>
      <c r="H82" s="14">
        <f>'summary-IS-corrected'!BO82</f>
        <v>0.10537467700258397</v>
      </c>
      <c r="I82" s="14">
        <f>'summary-IS-corrected'!BZ82</f>
        <v>0.10847545219638242</v>
      </c>
      <c r="J82" s="14">
        <f>'summary-IS-corrected'!CK82</f>
        <v>0.1180361757105943</v>
      </c>
      <c r="K82" s="14">
        <f>'summary-IS-corrected'!CR82</f>
        <v>9.788113695090439E-2</v>
      </c>
      <c r="L82" s="14">
        <f t="shared" si="1"/>
        <v>0.10804478897502152</v>
      </c>
      <c r="M82" s="14">
        <f>'summary-IS-corrected'!BE82</f>
        <v>4.3359173126614983E-2</v>
      </c>
      <c r="N82" s="14">
        <f>'summary-IS-corrected'!BF82</f>
        <v>7.2041343669250649E-2</v>
      </c>
      <c r="O82" s="14">
        <f>'summary-IS-corrected'!BG82</f>
        <v>5.9638242894056843E-2</v>
      </c>
      <c r="P82" s="14">
        <f>'summary-IS-corrected'!BH82</f>
        <v>0.15291989664082689</v>
      </c>
      <c r="Q82" s="14">
        <f>'summary-IS-corrected'!BI82</f>
        <v>8.0568475452196378E-2</v>
      </c>
      <c r="R82" s="14">
        <f>'summary-IS-corrected'!BJ82</f>
        <v>7.2299741602067175E-2</v>
      </c>
      <c r="S82" s="14">
        <f>'summary-IS-corrected'!BK82</f>
        <v>5.4728682170542629E-2</v>
      </c>
      <c r="T82" s="14">
        <f>'summary-IS-corrected'!BL82</f>
        <v>5.4987080103359169E-2</v>
      </c>
      <c r="U82" s="14">
        <f>'summary-IS-corrected'!BM82</f>
        <v>0.11235142118863048</v>
      </c>
      <c r="V82" s="14">
        <f>'summary-IS-corrected'!BN82</f>
        <v>8.5994832041343672E-2</v>
      </c>
      <c r="W82" s="14">
        <f>'summary-IS-corrected'!BP82</f>
        <v>9.0645994832041332E-2</v>
      </c>
      <c r="X82" s="14">
        <f>'summary-IS-corrected'!BQ82</f>
        <v>9.2196382428940571E-2</v>
      </c>
      <c r="Y82" s="14">
        <f>'summary-IS-corrected'!BR82</f>
        <v>9.529715762273902E-2</v>
      </c>
      <c r="Z82" s="14">
        <f>'summary-IS-corrected'!BS82</f>
        <v>7.5142118863049098E-2</v>
      </c>
      <c r="AA82" s="14">
        <f>'summary-IS-corrected'!BT82</f>
        <v>0.12785529715762275</v>
      </c>
      <c r="AB82" s="14">
        <f>'summary-IS-corrected'!BU82</f>
        <v>0.10614987080103358</v>
      </c>
      <c r="AC82" s="14">
        <f>'summary-IS-corrected'!BV82</f>
        <v>8.9612403100775187E-2</v>
      </c>
      <c r="AD82" s="14">
        <f>'summary-IS-corrected'!BW82</f>
        <v>0.10046511627906976</v>
      </c>
      <c r="AE82" s="14">
        <f>'summary-IS-corrected'!BX82</f>
        <v>3.5607235142118859E-2</v>
      </c>
      <c r="AF82" s="14">
        <f>'summary-IS-corrected'!BY82</f>
        <v>9.5813953488372086E-2</v>
      </c>
      <c r="AG82" s="14">
        <f>'summary-IS-corrected'!CA82</f>
        <v>0.17979328165374675</v>
      </c>
      <c r="AH82" s="14">
        <f>'summary-IS-corrected'!CB82</f>
        <v>9.9948320413436681E-2</v>
      </c>
      <c r="AI82" s="14">
        <f>'summary-IS-corrected'!CC82</f>
        <v>9.2971576227390162E-2</v>
      </c>
      <c r="AJ82" s="14">
        <f>'summary-IS-corrected'!CD82</f>
        <v>0.13457364341085273</v>
      </c>
      <c r="AK82" s="14">
        <f>'summary-IS-corrected'!CE82</f>
        <v>4.1033591731266146E-2</v>
      </c>
      <c r="AL82" s="14">
        <f>'summary-IS-corrected'!CF82</f>
        <v>0.1317312661498708</v>
      </c>
      <c r="AM82" s="14">
        <f>'summary-IS-corrected'!CG82</f>
        <v>0.11571059431524547</v>
      </c>
      <c r="AN82" s="14">
        <f>'summary-IS-corrected'!CH82</f>
        <v>5.8604651162790698E-2</v>
      </c>
      <c r="AO82" s="14">
        <f>'summary-IS-corrected'!CI82</f>
        <v>8.3410852713178302E-2</v>
      </c>
      <c r="AP82" s="14">
        <f>'summary-IS-corrected'!CJ82</f>
        <v>7.3074935400516794E-2</v>
      </c>
      <c r="AQ82" s="14">
        <f>'summary-IS-corrected'!CL82</f>
        <v>4.4134366925064596E-2</v>
      </c>
      <c r="AR82" s="14">
        <f>'summary-IS-corrected'!CM82</f>
        <v>4.594315245478036E-2</v>
      </c>
      <c r="AS82" s="14">
        <f>'summary-IS-corrected'!CN82</f>
        <v>0.18961240310077521</v>
      </c>
      <c r="AT82" s="14">
        <f>'summary-IS-corrected'!CO82</f>
        <v>6.9974160206718344E-2</v>
      </c>
      <c r="AU82" s="14">
        <f>'summary-IS-corrected'!CP82</f>
        <v>7.3850129198966399E-2</v>
      </c>
      <c r="AV82" s="14">
        <f>'summary-IS-corrected'!CQ82</f>
        <v>7.9276485788113693E-2</v>
      </c>
      <c r="AW82" s="14"/>
    </row>
    <row r="83" spans="1:49" x14ac:dyDescent="0.2">
      <c r="A83">
        <f>'imported summary from web'!A75</f>
        <v>815.7</v>
      </c>
      <c r="B83" t="str">
        <f>'imported summary from web'!B75</f>
        <v>C47H95N2O6P</v>
      </c>
      <c r="C83" s="2" t="str">
        <f>'imported summary from web'!C75</f>
        <v>SM(24:0)</v>
      </c>
      <c r="D83" s="71"/>
      <c r="E83" s="131">
        <f>'summary-IS-corrected'!BB83</f>
        <v>7.4418604651162786E-3</v>
      </c>
      <c r="F83" s="14">
        <f>'summary-IS-corrected'!BC83</f>
        <v>0</v>
      </c>
      <c r="G83" s="14">
        <f>'summary-IS-corrected'!BD83</f>
        <v>8.7338501291989654E-3</v>
      </c>
      <c r="H83" s="14">
        <f>'summary-IS-corrected'!BO83</f>
        <v>0</v>
      </c>
      <c r="I83" s="14">
        <f>'summary-IS-corrected'!BZ83</f>
        <v>4.8578811369509043E-3</v>
      </c>
      <c r="J83" s="14">
        <f>'summary-IS-corrected'!CK83</f>
        <v>0</v>
      </c>
      <c r="K83" s="14">
        <f>'summary-IS-corrected'!CR83</f>
        <v>0</v>
      </c>
      <c r="L83" s="14">
        <f t="shared" si="1"/>
        <v>2.2652885443583113E-3</v>
      </c>
      <c r="M83" s="14">
        <f>'summary-IS-corrected'!BE83</f>
        <v>0</v>
      </c>
      <c r="N83" s="14">
        <f>'summary-IS-corrected'!BF83</f>
        <v>0</v>
      </c>
      <c r="O83" s="14">
        <f>'summary-IS-corrected'!BG83</f>
        <v>0</v>
      </c>
      <c r="P83" s="14">
        <f>'summary-IS-corrected'!BH83</f>
        <v>0</v>
      </c>
      <c r="Q83" s="14">
        <f>'summary-IS-corrected'!BI83</f>
        <v>1.0801033591731266E-2</v>
      </c>
      <c r="R83" s="14">
        <f>'summary-IS-corrected'!BJ83</f>
        <v>0</v>
      </c>
      <c r="S83" s="14">
        <f>'summary-IS-corrected'!BK83</f>
        <v>0</v>
      </c>
      <c r="T83" s="14">
        <f>'summary-IS-corrected'!BL83</f>
        <v>0</v>
      </c>
      <c r="U83" s="14">
        <f>'summary-IS-corrected'!BM83</f>
        <v>0</v>
      </c>
      <c r="V83" s="14">
        <f>'summary-IS-corrected'!BN83</f>
        <v>4.3410852713178291E-3</v>
      </c>
      <c r="W83" s="14">
        <f>'summary-IS-corrected'!BP83</f>
        <v>0</v>
      </c>
      <c r="X83" s="14">
        <f>'summary-IS-corrected'!BQ83</f>
        <v>3.8242894056847543E-3</v>
      </c>
      <c r="Y83" s="14">
        <f>'summary-IS-corrected'!BR83</f>
        <v>9.5090439276485795E-3</v>
      </c>
      <c r="Z83" s="14">
        <f>'summary-IS-corrected'!BS83</f>
        <v>0</v>
      </c>
      <c r="AA83" s="14">
        <f>'summary-IS-corrected'!BT83</f>
        <v>0</v>
      </c>
      <c r="AB83" s="14">
        <f>'summary-IS-corrected'!BU83</f>
        <v>8.217054263565891E-3</v>
      </c>
      <c r="AC83" s="14">
        <f>'summary-IS-corrected'!BV83</f>
        <v>1.0801033591731266E-2</v>
      </c>
      <c r="AD83" s="14">
        <f>'summary-IS-corrected'!BW83</f>
        <v>1.7571059431524547E-3</v>
      </c>
      <c r="AE83" s="14">
        <f>'summary-IS-corrected'!BX83</f>
        <v>7.2351421188630481E-4</v>
      </c>
      <c r="AF83" s="14">
        <f>'summary-IS-corrected'!BY83</f>
        <v>1.4987080103359171E-3</v>
      </c>
      <c r="AG83" s="14">
        <f>'summary-IS-corrected'!CA83</f>
        <v>0</v>
      </c>
      <c r="AH83" s="14">
        <f>'summary-IS-corrected'!CB83</f>
        <v>0</v>
      </c>
      <c r="AI83" s="14">
        <f>'summary-IS-corrected'!CC83</f>
        <v>4.5994832041343671E-3</v>
      </c>
      <c r="AJ83" s="14">
        <f>'summary-IS-corrected'!CD83</f>
        <v>0</v>
      </c>
      <c r="AK83" s="14">
        <f>'summary-IS-corrected'!CE83</f>
        <v>0</v>
      </c>
      <c r="AL83" s="14">
        <f>'summary-IS-corrected'!CF83</f>
        <v>1.2093023255813955E-2</v>
      </c>
      <c r="AM83" s="14">
        <f>'summary-IS-corrected'!CG83</f>
        <v>0</v>
      </c>
      <c r="AN83" s="14">
        <f>'summary-IS-corrected'!CH83</f>
        <v>0</v>
      </c>
      <c r="AO83" s="14">
        <f>'summary-IS-corrected'!CI83</f>
        <v>0</v>
      </c>
      <c r="AP83" s="14">
        <f>'summary-IS-corrected'!CJ83</f>
        <v>6.9250645994832043E-3</v>
      </c>
      <c r="AQ83" s="14">
        <f>'summary-IS-corrected'!CL83</f>
        <v>0</v>
      </c>
      <c r="AR83" s="14">
        <f>'summary-IS-corrected'!CM83</f>
        <v>3.307493540051679E-3</v>
      </c>
      <c r="AS83" s="14">
        <f>'summary-IS-corrected'!CN83</f>
        <v>0</v>
      </c>
      <c r="AT83" s="14">
        <f>'summary-IS-corrected'!CO83</f>
        <v>0</v>
      </c>
      <c r="AU83" s="14">
        <f>'summary-IS-corrected'!CP83</f>
        <v>0</v>
      </c>
      <c r="AV83" s="14">
        <f>'summary-IS-corrected'!CQ83</f>
        <v>0</v>
      </c>
      <c r="AW83" s="14"/>
    </row>
    <row r="84" spans="1:49" x14ac:dyDescent="0.2">
      <c r="A84">
        <f>'imported summary from web'!A77</f>
        <v>817.7</v>
      </c>
      <c r="B84" t="str">
        <f>'imported summary from web'!B77</f>
        <v>C47H97N2O6P</v>
      </c>
      <c r="C84" s="2" t="str">
        <f>'imported summary from web'!C77</f>
        <v>DSM(24:0)</v>
      </c>
      <c r="D84" s="71"/>
      <c r="E84" s="131">
        <f>'summary-IS-corrected'!BB84</f>
        <v>0</v>
      </c>
      <c r="F84" s="14">
        <f>'summary-IS-corrected'!BC84</f>
        <v>0</v>
      </c>
      <c r="G84" s="14">
        <f>'summary-IS-corrected'!BD84</f>
        <v>0</v>
      </c>
      <c r="H84" s="14">
        <f>'summary-IS-corrected'!BO84</f>
        <v>0</v>
      </c>
      <c r="I84" s="14">
        <f>'summary-IS-corrected'!BZ84</f>
        <v>0</v>
      </c>
      <c r="J84" s="14">
        <f>'summary-IS-corrected'!CK84</f>
        <v>0</v>
      </c>
      <c r="K84" s="14">
        <f>'summary-IS-corrected'!CR84</f>
        <v>0</v>
      </c>
      <c r="L84" s="14">
        <f t="shared" si="1"/>
        <v>0</v>
      </c>
      <c r="M84" s="14">
        <f>'summary-IS-corrected'!BE84</f>
        <v>0</v>
      </c>
      <c r="N84" s="14">
        <f>'summary-IS-corrected'!BF84</f>
        <v>0</v>
      </c>
      <c r="O84" s="14">
        <f>'summary-IS-corrected'!BG84</f>
        <v>0</v>
      </c>
      <c r="P84" s="14">
        <f>'summary-IS-corrected'!BH84</f>
        <v>0</v>
      </c>
      <c r="Q84" s="14">
        <f>'summary-IS-corrected'!BI84</f>
        <v>0</v>
      </c>
      <c r="R84" s="14">
        <f>'summary-IS-corrected'!BJ84</f>
        <v>0</v>
      </c>
      <c r="S84" s="14">
        <f>'summary-IS-corrected'!BK84</f>
        <v>0</v>
      </c>
      <c r="T84" s="14">
        <f>'summary-IS-corrected'!BL84</f>
        <v>0</v>
      </c>
      <c r="U84" s="14">
        <f>'summary-IS-corrected'!BM84</f>
        <v>0</v>
      </c>
      <c r="V84" s="14">
        <f>'summary-IS-corrected'!BN84</f>
        <v>0</v>
      </c>
      <c r="W84" s="14">
        <f>'summary-IS-corrected'!BP84</f>
        <v>0</v>
      </c>
      <c r="X84" s="14">
        <f>'summary-IS-corrected'!BQ84</f>
        <v>0</v>
      </c>
      <c r="Y84" s="14">
        <f>'summary-IS-corrected'!BR84</f>
        <v>0</v>
      </c>
      <c r="Z84" s="14">
        <f>'summary-IS-corrected'!BS84</f>
        <v>0</v>
      </c>
      <c r="AA84" s="14">
        <f>'summary-IS-corrected'!BT84</f>
        <v>0</v>
      </c>
      <c r="AB84" s="14">
        <f>'summary-IS-corrected'!BU84</f>
        <v>0</v>
      </c>
      <c r="AC84" s="14">
        <f>'summary-IS-corrected'!BV84</f>
        <v>0</v>
      </c>
      <c r="AD84" s="14">
        <f>'summary-IS-corrected'!BW84</f>
        <v>0</v>
      </c>
      <c r="AE84" s="14">
        <f>'summary-IS-corrected'!BX84</f>
        <v>0</v>
      </c>
      <c r="AF84" s="14">
        <f>'summary-IS-corrected'!BY84</f>
        <v>0</v>
      </c>
      <c r="AG84" s="14">
        <f>'summary-IS-corrected'!CA84</f>
        <v>0</v>
      </c>
      <c r="AH84" s="14">
        <f>'summary-IS-corrected'!CB84</f>
        <v>0</v>
      </c>
      <c r="AI84" s="14">
        <f>'summary-IS-corrected'!CC84</f>
        <v>0</v>
      </c>
      <c r="AJ84" s="14">
        <f>'summary-IS-corrected'!CD84</f>
        <v>0</v>
      </c>
      <c r="AK84" s="14">
        <f>'summary-IS-corrected'!CE84</f>
        <v>0</v>
      </c>
      <c r="AL84" s="14">
        <f>'summary-IS-corrected'!CF84</f>
        <v>0</v>
      </c>
      <c r="AM84" s="14">
        <f>'summary-IS-corrected'!CG84</f>
        <v>0</v>
      </c>
      <c r="AN84" s="14">
        <f>'summary-IS-corrected'!CH84</f>
        <v>0</v>
      </c>
      <c r="AO84" s="14">
        <f>'summary-IS-corrected'!CI84</f>
        <v>0</v>
      </c>
      <c r="AP84" s="14">
        <f>'summary-IS-corrected'!CJ84</f>
        <v>0</v>
      </c>
      <c r="AQ84" s="14">
        <f>'summary-IS-corrected'!CL84</f>
        <v>0</v>
      </c>
      <c r="AR84" s="14">
        <f>'summary-IS-corrected'!CM84</f>
        <v>0</v>
      </c>
      <c r="AS84" s="14">
        <f>'summary-IS-corrected'!CN84</f>
        <v>0</v>
      </c>
      <c r="AT84" s="14">
        <f>'summary-IS-corrected'!CO84</f>
        <v>0</v>
      </c>
      <c r="AU84" s="14">
        <f>'summary-IS-corrected'!CP84</f>
        <v>0</v>
      </c>
      <c r="AV84" s="14">
        <f>'summary-IS-corrected'!CQ84</f>
        <v>0</v>
      </c>
      <c r="AW84" s="14"/>
    </row>
    <row r="85" spans="1:49" x14ac:dyDescent="0.2">
      <c r="A85" s="2" t="s">
        <v>299</v>
      </c>
      <c r="B85"/>
      <c r="C85" s="2" t="s">
        <v>299</v>
      </c>
      <c r="D85" s="73"/>
      <c r="E85" s="132">
        <f>'summary-IS-corrected'!BB85</f>
        <v>0.35534883720930233</v>
      </c>
      <c r="F85" s="16">
        <f>'summary-IS-corrected'!BC85</f>
        <v>0.40087855297157626</v>
      </c>
      <c r="G85" s="16">
        <f>'summary-IS-corrected'!BD85</f>
        <v>0.38015503875968992</v>
      </c>
      <c r="H85" s="16">
        <f>'summary-IS-corrected'!BO85</f>
        <v>0.36987080103359171</v>
      </c>
      <c r="I85" s="16">
        <f>'summary-IS-corrected'!BZ85</f>
        <v>0.31788113695090436</v>
      </c>
      <c r="J85" s="16">
        <f>'summary-IS-corrected'!CK85</f>
        <v>0.44713178294573641</v>
      </c>
      <c r="K85" s="16">
        <f>'summary-IS-corrected'!CR85</f>
        <v>0.35953488372093023</v>
      </c>
      <c r="L85" s="14">
        <f t="shared" si="1"/>
        <v>0.37924203273040485</v>
      </c>
      <c r="M85" s="16">
        <f>'summary-IS-corrected'!BE85</f>
        <v>0.24377260981912147</v>
      </c>
      <c r="N85" s="16">
        <f>'summary-IS-corrected'!BF85</f>
        <v>0.30010335917312658</v>
      </c>
      <c r="O85" s="16">
        <f>'summary-IS-corrected'!BG85</f>
        <v>0.18046511627906975</v>
      </c>
      <c r="P85" s="16">
        <f>'summary-IS-corrected'!BH85</f>
        <v>0.3331782945736434</v>
      </c>
      <c r="Q85" s="16">
        <f>'summary-IS-corrected'!BI85</f>
        <v>0.36465116279069765</v>
      </c>
      <c r="R85" s="16">
        <f>'summary-IS-corrected'!BJ85</f>
        <v>0.27684754521963822</v>
      </c>
      <c r="S85" s="16">
        <f>'summary-IS-corrected'!BK85</f>
        <v>0.28821705426356586</v>
      </c>
      <c r="T85" s="16">
        <f>'summary-IS-corrected'!BL85</f>
        <v>0.25514211886304911</v>
      </c>
      <c r="U85" s="16">
        <f>'summary-IS-corrected'!BM85</f>
        <v>0.41043927648578815</v>
      </c>
      <c r="V85" s="16">
        <f>'summary-IS-corrected'!BN85</f>
        <v>0.43881136950904392</v>
      </c>
      <c r="W85" s="16">
        <f>'summary-IS-corrected'!BP85</f>
        <v>0.33007751937984497</v>
      </c>
      <c r="X85" s="16">
        <f>'summary-IS-corrected'!BQ85</f>
        <v>0.37472868217054262</v>
      </c>
      <c r="Y85" s="16">
        <f>'summary-IS-corrected'!BR85</f>
        <v>0.29617571059431519</v>
      </c>
      <c r="Z85" s="16">
        <f>'summary-IS-corrected'!BS85</f>
        <v>0.39260981912144699</v>
      </c>
      <c r="AA85" s="16">
        <f>'summary-IS-corrected'!BT85</f>
        <v>0.37126614987080098</v>
      </c>
      <c r="AB85" s="16">
        <f>'summary-IS-corrected'!BU85</f>
        <v>0.49746770025839793</v>
      </c>
      <c r="AC85" s="16">
        <f>'summary-IS-corrected'!BV85</f>
        <v>0.39333333333333331</v>
      </c>
      <c r="AD85" s="16">
        <f>'summary-IS-corrected'!BW85</f>
        <v>0.33028423772609816</v>
      </c>
      <c r="AE85" s="16">
        <f>'summary-IS-corrected'!BX85</f>
        <v>0.15767441860465115</v>
      </c>
      <c r="AF85" s="16">
        <f>'summary-IS-corrected'!BY85</f>
        <v>0.31245478036175706</v>
      </c>
      <c r="AG85" s="16">
        <f>'summary-IS-corrected'!CA85</f>
        <v>0.57322997416020671</v>
      </c>
      <c r="AH85" s="16">
        <f>'summary-IS-corrected'!CB85</f>
        <v>0.37374677002583978</v>
      </c>
      <c r="AI85" s="16">
        <f>'summary-IS-corrected'!CC85</f>
        <v>0.35638242894056849</v>
      </c>
      <c r="AJ85" s="16">
        <f>'summary-IS-corrected'!CD85</f>
        <v>0.60010335917312663</v>
      </c>
      <c r="AK85" s="16">
        <f>'summary-IS-corrected'!CE85</f>
        <v>0.15152454780361757</v>
      </c>
      <c r="AL85" s="16">
        <f>'summary-IS-corrected'!CF85</f>
        <v>0.58842377260981904</v>
      </c>
      <c r="AM85" s="16">
        <f>'summary-IS-corrected'!CG85</f>
        <v>0.47012919896640826</v>
      </c>
      <c r="AN85" s="16">
        <f>'summary-IS-corrected'!CH85</f>
        <v>0.271937984496124</v>
      </c>
      <c r="AO85" s="16">
        <f>'summary-IS-corrected'!CI85</f>
        <v>0.27865633074935403</v>
      </c>
      <c r="AP85" s="16">
        <f>'summary-IS-corrected'!CJ85</f>
        <v>0.40754521963824286</v>
      </c>
      <c r="AQ85" s="16">
        <f>'summary-IS-corrected'!CL85</f>
        <v>0.22594315245478033</v>
      </c>
      <c r="AR85" s="16">
        <f>'summary-IS-corrected'!CM85</f>
        <v>0.19953488372093026</v>
      </c>
      <c r="AS85" s="16">
        <f>'summary-IS-corrected'!CN85</f>
        <v>0.42671834625323002</v>
      </c>
      <c r="AT85" s="16">
        <f>'summary-IS-corrected'!CO85</f>
        <v>0.27426356589147283</v>
      </c>
      <c r="AU85" s="16">
        <f>'summary-IS-corrected'!CP85</f>
        <v>0.32568475452196377</v>
      </c>
      <c r="AV85" s="16">
        <f>'summary-IS-corrected'!CQ85</f>
        <v>0.31767441860465118</v>
      </c>
      <c r="AW85" s="16"/>
    </row>
    <row r="86" spans="1:49" x14ac:dyDescent="0.2">
      <c r="A86">
        <f>'imported summary from web'!A26</f>
        <v>714.5</v>
      </c>
      <c r="B86" t="str">
        <f>'imported summary from web'!B26</f>
        <v>C40H76O7PN</v>
      </c>
      <c r="C86" s="2" t="str">
        <f>'imported summary from web'!C26</f>
        <v>ePC(32:3)</v>
      </c>
      <c r="D86" s="71"/>
      <c r="E86" s="131">
        <f>'summary-IS-corrected'!BB86</f>
        <v>3.0000000000000001E-3</v>
      </c>
      <c r="F86" s="14">
        <f>'summary-IS-corrected'!BC86</f>
        <v>3.0999999999999999E-3</v>
      </c>
      <c r="G86" s="14">
        <f>'summary-IS-corrected'!BD86</f>
        <v>2.5999999999999999E-3</v>
      </c>
      <c r="H86" s="14">
        <f>'summary-IS-corrected'!BO86</f>
        <v>3.0000000000000001E-3</v>
      </c>
      <c r="I86" s="14">
        <f>'summary-IS-corrected'!BZ86</f>
        <v>2.5999999999999999E-3</v>
      </c>
      <c r="J86" s="14">
        <f>'summary-IS-corrected'!CK86</f>
        <v>3.5000000000000001E-3</v>
      </c>
      <c r="K86" s="14">
        <f>'summary-IS-corrected'!CR86</f>
        <v>3.5999999999999999E-3</v>
      </c>
      <c r="L86" s="14">
        <f t="shared" si="1"/>
        <v>3.0666666666666668E-3</v>
      </c>
      <c r="M86" s="14">
        <f>'summary-IS-corrected'!BE86</f>
        <v>2.0999999999999999E-3</v>
      </c>
      <c r="N86" s="14">
        <f>'summary-IS-corrected'!BF86</f>
        <v>4.3E-3</v>
      </c>
      <c r="O86" s="14">
        <f>'summary-IS-corrected'!BG86</f>
        <v>1.9E-3</v>
      </c>
      <c r="P86" s="14">
        <f>'summary-IS-corrected'!BH86</f>
        <v>1.6999999999999999E-3</v>
      </c>
      <c r="Q86" s="14">
        <f>'summary-IS-corrected'!BI86</f>
        <v>2.8E-3</v>
      </c>
      <c r="R86" s="14">
        <f>'summary-IS-corrected'!BJ86</f>
        <v>2.2000000000000001E-3</v>
      </c>
      <c r="S86" s="14">
        <f>'summary-IS-corrected'!BK86</f>
        <v>4.1000000000000003E-3</v>
      </c>
      <c r="T86" s="14">
        <f>'summary-IS-corrected'!BL86</f>
        <v>2.8999999999999998E-3</v>
      </c>
      <c r="U86" s="14">
        <f>'summary-IS-corrected'!BM86</f>
        <v>2.3999999999999998E-3</v>
      </c>
      <c r="V86" s="14">
        <f>'summary-IS-corrected'!BN86</f>
        <v>2.5999999999999999E-3</v>
      </c>
      <c r="W86" s="14">
        <f>'summary-IS-corrected'!BP86</f>
        <v>3.5999999999999999E-3</v>
      </c>
      <c r="X86" s="14">
        <f>'summary-IS-corrected'!BQ86</f>
        <v>2.2000000000000001E-3</v>
      </c>
      <c r="Y86" s="14">
        <f>'summary-IS-corrected'!BR86</f>
        <v>3.0999999999999999E-3</v>
      </c>
      <c r="Z86" s="14">
        <f>'summary-IS-corrected'!BS86</f>
        <v>5.1999999999999998E-3</v>
      </c>
      <c r="AA86" s="14">
        <f>'summary-IS-corrected'!BT86</f>
        <v>2.3E-3</v>
      </c>
      <c r="AB86" s="14">
        <f>'summary-IS-corrected'!BU86</f>
        <v>1.6999999999999999E-3</v>
      </c>
      <c r="AC86" s="14">
        <f>'summary-IS-corrected'!BV86</f>
        <v>2.0999999999999999E-3</v>
      </c>
      <c r="AD86" s="14">
        <f>'summary-IS-corrected'!BW86</f>
        <v>2.3E-3</v>
      </c>
      <c r="AE86" s="14">
        <f>'summary-IS-corrected'!BX86</f>
        <v>3.3999999999999998E-3</v>
      </c>
      <c r="AF86" s="14">
        <f>'summary-IS-corrected'!BY86</f>
        <v>3.7000000000000002E-3</v>
      </c>
      <c r="AG86" s="14">
        <f>'summary-IS-corrected'!CA86</f>
        <v>3.3999999999999998E-3</v>
      </c>
      <c r="AH86" s="14">
        <f>'summary-IS-corrected'!CB86</f>
        <v>2.8E-3</v>
      </c>
      <c r="AI86" s="14">
        <f>'summary-IS-corrected'!CC86</f>
        <v>2.5000000000000001E-3</v>
      </c>
      <c r="AJ86" s="14">
        <f>'summary-IS-corrected'!CD86</f>
        <v>4.8999999999999998E-3</v>
      </c>
      <c r="AK86" s="14">
        <f>'summary-IS-corrected'!CE86</f>
        <v>2.3999999999999998E-3</v>
      </c>
      <c r="AL86" s="14">
        <f>'summary-IS-corrected'!CF86</f>
        <v>3.2000000000000002E-3</v>
      </c>
      <c r="AM86" s="14">
        <f>'summary-IS-corrected'!CG86</f>
        <v>2.2000000000000001E-3</v>
      </c>
      <c r="AN86" s="14">
        <f>'summary-IS-corrected'!CH86</f>
        <v>1.9E-3</v>
      </c>
      <c r="AO86" s="14">
        <f>'summary-IS-corrected'!CI86</f>
        <v>1.9E-3</v>
      </c>
      <c r="AP86" s="14">
        <f>'summary-IS-corrected'!CJ86</f>
        <v>4.3E-3</v>
      </c>
      <c r="AQ86" s="14">
        <f>'summary-IS-corrected'!CL86</f>
        <v>2.3E-3</v>
      </c>
      <c r="AR86" s="14">
        <f>'summary-IS-corrected'!CM86</f>
        <v>3.0999999999999999E-3</v>
      </c>
      <c r="AS86" s="14">
        <f>'summary-IS-corrected'!CN86</f>
        <v>2.3E-3</v>
      </c>
      <c r="AT86" s="14">
        <f>'summary-IS-corrected'!CO86</f>
        <v>2.5999999999999999E-3</v>
      </c>
      <c r="AU86" s="14">
        <f>'summary-IS-corrected'!CP86</f>
        <v>2.5999999999999999E-3</v>
      </c>
      <c r="AV86" s="14">
        <f>'summary-IS-corrected'!CQ86</f>
        <v>3.2000000000000002E-3</v>
      </c>
      <c r="AW86" s="14"/>
    </row>
    <row r="87" spans="1:49" x14ac:dyDescent="0.2">
      <c r="A87">
        <f>'imported summary from web'!A27</f>
        <v>716.6</v>
      </c>
      <c r="B87" t="str">
        <f>'imported summary from web'!B27</f>
        <v>C40H78O7PN</v>
      </c>
      <c r="C87" s="2" t="str">
        <f>'imported summary from web'!C27</f>
        <v>ePC(32:2)</v>
      </c>
      <c r="D87" s="71"/>
      <c r="E87" s="131">
        <f>'summary-IS-corrected'!BB87</f>
        <v>1.01E-2</v>
      </c>
      <c r="F87" s="14">
        <f>'summary-IS-corrected'!BC87</f>
        <v>1.1299999999999999E-2</v>
      </c>
      <c r="G87" s="14">
        <f>'summary-IS-corrected'!BD87</f>
        <v>1.2200000000000001E-2</v>
      </c>
      <c r="H87" s="14">
        <f>'summary-IS-corrected'!BO87</f>
        <v>1.12E-2</v>
      </c>
      <c r="I87" s="14">
        <f>'summary-IS-corrected'!BZ87</f>
        <v>1.3100000000000001E-2</v>
      </c>
      <c r="J87" s="14">
        <f>'summary-IS-corrected'!CK87</f>
        <v>1.35E-2</v>
      </c>
      <c r="K87" s="14">
        <f>'summary-IS-corrected'!CR87</f>
        <v>1.35E-2</v>
      </c>
      <c r="L87" s="14">
        <f t="shared" si="1"/>
        <v>1.2466666666666668E-2</v>
      </c>
      <c r="M87" s="14">
        <f>'summary-IS-corrected'!BE87</f>
        <v>7.7000000000000002E-3</v>
      </c>
      <c r="N87" s="14">
        <f>'summary-IS-corrected'!BF87</f>
        <v>1.6E-2</v>
      </c>
      <c r="O87" s="14">
        <f>'summary-IS-corrected'!BG87</f>
        <v>6.8999999999999999E-3</v>
      </c>
      <c r="P87" s="14">
        <f>'summary-IS-corrected'!BH87</f>
        <v>8.0000000000000002E-3</v>
      </c>
      <c r="Q87" s="14">
        <f>'summary-IS-corrected'!BI87</f>
        <v>9.9000000000000008E-3</v>
      </c>
      <c r="R87" s="14">
        <f>'summary-IS-corrected'!BJ87</f>
        <v>9.4999999999999998E-3</v>
      </c>
      <c r="S87" s="14">
        <f>'summary-IS-corrected'!BK87</f>
        <v>1.4500000000000001E-2</v>
      </c>
      <c r="T87" s="14">
        <f>'summary-IS-corrected'!BL87</f>
        <v>1.2500000000000001E-2</v>
      </c>
      <c r="U87" s="14">
        <f>'summary-IS-corrected'!BM87</f>
        <v>1.01E-2</v>
      </c>
      <c r="V87" s="14">
        <f>'summary-IS-corrected'!BN87</f>
        <v>1.17E-2</v>
      </c>
      <c r="W87" s="14">
        <f>'summary-IS-corrected'!BP87</f>
        <v>1.5699999999999999E-2</v>
      </c>
      <c r="X87" s="14">
        <f>'summary-IS-corrected'!BQ87</f>
        <v>8.6E-3</v>
      </c>
      <c r="Y87" s="14">
        <f>'summary-IS-corrected'!BR87</f>
        <v>1.23E-2</v>
      </c>
      <c r="Z87" s="14">
        <f>'summary-IS-corrected'!BS87</f>
        <v>1.9900000000000001E-2</v>
      </c>
      <c r="AA87" s="14">
        <f>'summary-IS-corrected'!BT87</f>
        <v>9.5999999999999992E-3</v>
      </c>
      <c r="AB87" s="14">
        <f>'summary-IS-corrected'!BU87</f>
        <v>8.0000000000000002E-3</v>
      </c>
      <c r="AC87" s="14">
        <f>'summary-IS-corrected'!BV87</f>
        <v>8.3000000000000001E-3</v>
      </c>
      <c r="AD87" s="14">
        <f>'summary-IS-corrected'!BW87</f>
        <v>9.7000000000000003E-3</v>
      </c>
      <c r="AE87" s="14">
        <f>'summary-IS-corrected'!BX87</f>
        <v>1.0999999999999999E-2</v>
      </c>
      <c r="AF87" s="14">
        <f>'summary-IS-corrected'!BY87</f>
        <v>1.8499999999999999E-2</v>
      </c>
      <c r="AG87" s="14">
        <f>'summary-IS-corrected'!CA87</f>
        <v>1.0800000000000001E-2</v>
      </c>
      <c r="AH87" s="14">
        <f>'summary-IS-corrected'!CB87</f>
        <v>1.0500000000000001E-2</v>
      </c>
      <c r="AI87" s="14">
        <f>'summary-IS-corrected'!CC87</f>
        <v>1.0500000000000001E-2</v>
      </c>
      <c r="AJ87" s="14">
        <f>'summary-IS-corrected'!CD87</f>
        <v>1.8700000000000001E-2</v>
      </c>
      <c r="AK87" s="14">
        <f>'summary-IS-corrected'!CE87</f>
        <v>1.04E-2</v>
      </c>
      <c r="AL87" s="14">
        <f>'summary-IS-corrected'!CF87</f>
        <v>1.67E-2</v>
      </c>
      <c r="AM87" s="14">
        <f>'summary-IS-corrected'!CG87</f>
        <v>8.0000000000000002E-3</v>
      </c>
      <c r="AN87" s="14">
        <f>'summary-IS-corrected'!CH87</f>
        <v>7.1999999999999998E-3</v>
      </c>
      <c r="AO87" s="14">
        <f>'summary-IS-corrected'!CI87</f>
        <v>8.6E-3</v>
      </c>
      <c r="AP87" s="14">
        <f>'summary-IS-corrected'!CJ87</f>
        <v>1.34E-2</v>
      </c>
      <c r="AQ87" s="14">
        <f>'summary-IS-corrected'!CL87</f>
        <v>9.1999999999999998E-3</v>
      </c>
      <c r="AR87" s="14">
        <f>'summary-IS-corrected'!CM87</f>
        <v>1.24E-2</v>
      </c>
      <c r="AS87" s="14">
        <f>'summary-IS-corrected'!CN87</f>
        <v>9.5999999999999992E-3</v>
      </c>
      <c r="AT87" s="14">
        <f>'summary-IS-corrected'!CO87</f>
        <v>1.37E-2</v>
      </c>
      <c r="AU87" s="14">
        <f>'summary-IS-corrected'!CP87</f>
        <v>8.8000000000000005E-3</v>
      </c>
      <c r="AV87" s="14">
        <f>'summary-IS-corrected'!CQ87</f>
        <v>1.2200000000000001E-2</v>
      </c>
      <c r="AW87" s="14"/>
    </row>
    <row r="88" spans="1:49" x14ac:dyDescent="0.2">
      <c r="A88">
        <f>'imported summary from web'!A28</f>
        <v>718.6</v>
      </c>
      <c r="B88" t="str">
        <f>'imported summary from web'!B28</f>
        <v>C40H80O7PN</v>
      </c>
      <c r="C88" s="2" t="str">
        <f>'imported summary from web'!C28</f>
        <v>ePC(32:1)</v>
      </c>
      <c r="D88" s="71"/>
      <c r="E88" s="131">
        <f>'summary-IS-corrected'!BB88</f>
        <v>1.9599999999999999E-2</v>
      </c>
      <c r="F88" s="14">
        <f>'summary-IS-corrected'!BC88</f>
        <v>1.6199999999999999E-2</v>
      </c>
      <c r="G88" s="14">
        <f>'summary-IS-corrected'!BD88</f>
        <v>2.0799999999999999E-2</v>
      </c>
      <c r="H88" s="14">
        <f>'summary-IS-corrected'!BO88</f>
        <v>2.0400000000000001E-2</v>
      </c>
      <c r="I88" s="14">
        <f>'summary-IS-corrected'!BZ88</f>
        <v>1.7600000000000001E-2</v>
      </c>
      <c r="J88" s="14">
        <f>'summary-IS-corrected'!CK88</f>
        <v>2.3099999999999999E-2</v>
      </c>
      <c r="K88" s="14">
        <f>'summary-IS-corrected'!CR88</f>
        <v>2.3699999999999999E-2</v>
      </c>
      <c r="L88" s="14">
        <f t="shared" si="1"/>
        <v>2.0299999999999999E-2</v>
      </c>
      <c r="M88" s="14">
        <f>'summary-IS-corrected'!BE88</f>
        <v>1.4E-2</v>
      </c>
      <c r="N88" s="14">
        <f>'summary-IS-corrected'!BF88</f>
        <v>1.77E-2</v>
      </c>
      <c r="O88" s="14">
        <f>'summary-IS-corrected'!BG88</f>
        <v>1.43E-2</v>
      </c>
      <c r="P88" s="14">
        <f>'summary-IS-corrected'!BH88</f>
        <v>1.5299999999999999E-2</v>
      </c>
      <c r="Q88" s="14">
        <f>'summary-IS-corrected'!BI88</f>
        <v>1.2699999999999999E-2</v>
      </c>
      <c r="R88" s="14">
        <f>'summary-IS-corrected'!BJ88</f>
        <v>9.9000000000000008E-3</v>
      </c>
      <c r="S88" s="14">
        <f>'summary-IS-corrected'!BK88</f>
        <v>2.52E-2</v>
      </c>
      <c r="T88" s="14">
        <f>'summary-IS-corrected'!BL88</f>
        <v>2.1700000000000001E-2</v>
      </c>
      <c r="U88" s="14">
        <f>'summary-IS-corrected'!BM88</f>
        <v>1.78E-2</v>
      </c>
      <c r="V88" s="14">
        <f>'summary-IS-corrected'!BN88</f>
        <v>2.1100000000000001E-2</v>
      </c>
      <c r="W88" s="14">
        <f>'summary-IS-corrected'!BP88</f>
        <v>1.8200000000000001E-2</v>
      </c>
      <c r="X88" s="14">
        <f>'summary-IS-corrected'!BQ88</f>
        <v>1.14E-2</v>
      </c>
      <c r="Y88" s="14">
        <f>'summary-IS-corrected'!BR88</f>
        <v>1.6299999999999999E-2</v>
      </c>
      <c r="Z88" s="14">
        <f>'summary-IS-corrected'!BS88</f>
        <v>2.63E-2</v>
      </c>
      <c r="AA88" s="14">
        <f>'summary-IS-corrected'!BT88</f>
        <v>2.1999999999999999E-2</v>
      </c>
      <c r="AB88" s="14">
        <f>'summary-IS-corrected'!BU88</f>
        <v>2.07E-2</v>
      </c>
      <c r="AC88" s="14">
        <f>'summary-IS-corrected'!BV88</f>
        <v>1.32E-2</v>
      </c>
      <c r="AD88" s="14">
        <f>'summary-IS-corrected'!BW88</f>
        <v>1.37E-2</v>
      </c>
      <c r="AE88" s="14">
        <f>'summary-IS-corrected'!BX88</f>
        <v>2.0400000000000001E-2</v>
      </c>
      <c r="AF88" s="14">
        <f>'summary-IS-corrected'!BY88</f>
        <v>2.9899999999999999E-2</v>
      </c>
      <c r="AG88" s="14">
        <f>'summary-IS-corrected'!CA88</f>
        <v>2.35E-2</v>
      </c>
      <c r="AH88" s="14">
        <f>'summary-IS-corrected'!CB88</f>
        <v>2.1499999999999998E-2</v>
      </c>
      <c r="AI88" s="14">
        <f>'summary-IS-corrected'!CC88</f>
        <v>1.4E-2</v>
      </c>
      <c r="AJ88" s="14">
        <f>'summary-IS-corrected'!CD88</f>
        <v>2.5399999999999999E-2</v>
      </c>
      <c r="AK88" s="14">
        <f>'summary-IS-corrected'!CE88</f>
        <v>1.67E-2</v>
      </c>
      <c r="AL88" s="14">
        <f>'summary-IS-corrected'!CF88</f>
        <v>3.0599999999999999E-2</v>
      </c>
      <c r="AM88" s="14">
        <f>'summary-IS-corrected'!CG88</f>
        <v>2.0500000000000001E-2</v>
      </c>
      <c r="AN88" s="14">
        <f>'summary-IS-corrected'!CH88</f>
        <v>1.9800000000000002E-2</v>
      </c>
      <c r="AO88" s="14">
        <f>'summary-IS-corrected'!CI88</f>
        <v>1.01E-2</v>
      </c>
      <c r="AP88" s="14">
        <f>'summary-IS-corrected'!CJ88</f>
        <v>1.9400000000000001E-2</v>
      </c>
      <c r="AQ88" s="14">
        <f>'summary-IS-corrected'!CL88</f>
        <v>1.6E-2</v>
      </c>
      <c r="AR88" s="14">
        <f>'summary-IS-corrected'!CM88</f>
        <v>2.4199999999999999E-2</v>
      </c>
      <c r="AS88" s="14">
        <f>'summary-IS-corrected'!CN88</f>
        <v>1.9900000000000001E-2</v>
      </c>
      <c r="AT88" s="14">
        <f>'summary-IS-corrected'!CO88</f>
        <v>2.06E-2</v>
      </c>
      <c r="AU88" s="14">
        <f>'summary-IS-corrected'!CP88</f>
        <v>1.0200000000000001E-2</v>
      </c>
      <c r="AV88" s="14">
        <f>'summary-IS-corrected'!CQ88</f>
        <v>1.4999999999999999E-2</v>
      </c>
      <c r="AW88" s="14"/>
    </row>
    <row r="89" spans="1:49" x14ac:dyDescent="0.2">
      <c r="A89">
        <f>'imported summary from web'!A29</f>
        <v>720.6</v>
      </c>
      <c r="B89" t="str">
        <f>'imported summary from web'!B29</f>
        <v>C40H82O7PN</v>
      </c>
      <c r="C89" s="2" t="str">
        <f>'imported summary from web'!C29</f>
        <v>ePC(32:0)</v>
      </c>
      <c r="D89" s="71"/>
      <c r="E89" s="131">
        <f>'summary-IS-corrected'!BB89</f>
        <v>3.0999999999999999E-3</v>
      </c>
      <c r="F89" s="14">
        <f>'summary-IS-corrected'!BC89</f>
        <v>2.5999999999999999E-3</v>
      </c>
      <c r="G89" s="14">
        <f>'summary-IS-corrected'!BD89</f>
        <v>3.0000000000000001E-3</v>
      </c>
      <c r="H89" s="14">
        <f>'summary-IS-corrected'!BO89</f>
        <v>3.0999999999999999E-3</v>
      </c>
      <c r="I89" s="14">
        <f>'summary-IS-corrected'!BZ89</f>
        <v>4.1999999999999997E-3</v>
      </c>
      <c r="J89" s="14">
        <f>'summary-IS-corrected'!CK89</f>
        <v>3.7000000000000002E-3</v>
      </c>
      <c r="K89" s="14">
        <f>'summary-IS-corrected'!CR89</f>
        <v>3.5000000000000001E-3</v>
      </c>
      <c r="L89" s="14">
        <f t="shared" si="1"/>
        <v>3.3499999999999992E-3</v>
      </c>
      <c r="M89" s="14">
        <f>'summary-IS-corrected'!BE89</f>
        <v>2.3E-3</v>
      </c>
      <c r="N89" s="14">
        <f>'summary-IS-corrected'!BF89</f>
        <v>3.8E-3</v>
      </c>
      <c r="O89" s="14">
        <f>'summary-IS-corrected'!BG89</f>
        <v>2.3E-3</v>
      </c>
      <c r="P89" s="14">
        <f>'summary-IS-corrected'!BH89</f>
        <v>2.0999999999999999E-3</v>
      </c>
      <c r="Q89" s="14">
        <f>'summary-IS-corrected'!BI89</f>
        <v>2.5999999999999999E-3</v>
      </c>
      <c r="R89" s="14">
        <f>'summary-IS-corrected'!BJ89</f>
        <v>1.5E-3</v>
      </c>
      <c r="S89" s="14">
        <f>'summary-IS-corrected'!BK89</f>
        <v>4.3E-3</v>
      </c>
      <c r="T89" s="14">
        <f>'summary-IS-corrected'!BL89</f>
        <v>3.2000000000000002E-3</v>
      </c>
      <c r="U89" s="14">
        <f>'summary-IS-corrected'!BM89</f>
        <v>2E-3</v>
      </c>
      <c r="V89" s="14">
        <f>'summary-IS-corrected'!BN89</f>
        <v>3.0000000000000001E-3</v>
      </c>
      <c r="W89" s="14">
        <f>'summary-IS-corrected'!BP89</f>
        <v>3.0000000000000001E-3</v>
      </c>
      <c r="X89" s="14">
        <f>'summary-IS-corrected'!BQ89</f>
        <v>2.3999999999999998E-3</v>
      </c>
      <c r="Y89" s="14">
        <f>'summary-IS-corrected'!BR89</f>
        <v>4.5999999999999999E-3</v>
      </c>
      <c r="Z89" s="14">
        <f>'summary-IS-corrected'!BS89</f>
        <v>5.8999999999999999E-3</v>
      </c>
      <c r="AA89" s="14">
        <f>'summary-IS-corrected'!BT89</f>
        <v>3.8E-3</v>
      </c>
      <c r="AB89" s="14">
        <f>'summary-IS-corrected'!BU89</f>
        <v>2.8E-3</v>
      </c>
      <c r="AC89" s="14">
        <f>'summary-IS-corrected'!BV89</f>
        <v>2.3999999999999998E-3</v>
      </c>
      <c r="AD89" s="14">
        <f>'summary-IS-corrected'!BW89</f>
        <v>1.6999999999999999E-3</v>
      </c>
      <c r="AE89" s="14">
        <f>'summary-IS-corrected'!BX89</f>
        <v>5.3E-3</v>
      </c>
      <c r="AF89" s="14">
        <f>'summary-IS-corrected'!BY89</f>
        <v>4.7000000000000002E-3</v>
      </c>
      <c r="AG89" s="14">
        <f>'summary-IS-corrected'!CA89</f>
        <v>3.3999999999999998E-3</v>
      </c>
      <c r="AH89" s="14">
        <f>'summary-IS-corrected'!CB89</f>
        <v>1.9E-3</v>
      </c>
      <c r="AI89" s="14">
        <f>'summary-IS-corrected'!CC89</f>
        <v>2.0999999999999999E-3</v>
      </c>
      <c r="AJ89" s="14">
        <f>'summary-IS-corrected'!CD89</f>
        <v>3.2000000000000002E-3</v>
      </c>
      <c r="AK89" s="14">
        <f>'summary-IS-corrected'!CE89</f>
        <v>2.8E-3</v>
      </c>
      <c r="AL89" s="14">
        <f>'summary-IS-corrected'!CF89</f>
        <v>3.3E-3</v>
      </c>
      <c r="AM89" s="14">
        <f>'summary-IS-corrected'!CG89</f>
        <v>2.3999999999999998E-3</v>
      </c>
      <c r="AN89" s="14">
        <f>'summary-IS-corrected'!CH89</f>
        <v>3.5000000000000001E-3</v>
      </c>
      <c r="AO89" s="14">
        <f>'summary-IS-corrected'!CI89</f>
        <v>1.5E-3</v>
      </c>
      <c r="AP89" s="14">
        <f>'summary-IS-corrected'!CJ89</f>
        <v>0</v>
      </c>
      <c r="AQ89" s="14">
        <f>'summary-IS-corrected'!CL89</f>
        <v>2.7000000000000001E-3</v>
      </c>
      <c r="AR89" s="14">
        <f>'summary-IS-corrected'!CM89</f>
        <v>4.5999999999999999E-3</v>
      </c>
      <c r="AS89" s="14">
        <f>'summary-IS-corrected'!CN89</f>
        <v>4.1999999999999997E-3</v>
      </c>
      <c r="AT89" s="14">
        <f>'summary-IS-corrected'!CO89</f>
        <v>3.0000000000000001E-3</v>
      </c>
      <c r="AU89" s="14">
        <f>'summary-IS-corrected'!CP89</f>
        <v>2E-3</v>
      </c>
      <c r="AV89" s="14">
        <f>'summary-IS-corrected'!CQ89</f>
        <v>1.4E-3</v>
      </c>
      <c r="AW89" s="14"/>
    </row>
    <row r="90" spans="1:49" x14ac:dyDescent="0.2">
      <c r="A90">
        <f>'imported summary from web'!A36</f>
        <v>740.6</v>
      </c>
      <c r="B90" t="str">
        <f>'imported summary from web'!B36</f>
        <v>C42H78O7PN</v>
      </c>
      <c r="C90" s="2" t="str">
        <f>'imported summary from web'!C36</f>
        <v>ePC(34:4)</v>
      </c>
      <c r="D90" s="71"/>
      <c r="E90" s="131">
        <f>'summary-IS-corrected'!BB90</f>
        <v>1.218E-2</v>
      </c>
      <c r="F90" s="14">
        <f>'summary-IS-corrected'!BC90</f>
        <v>1.218E-2</v>
      </c>
      <c r="G90" s="14">
        <f>'summary-IS-corrected'!BD90</f>
        <v>8.879999999999999E-3</v>
      </c>
      <c r="H90" s="14">
        <f>'summary-IS-corrected'!BO90</f>
        <v>1.1379999999999999E-2</v>
      </c>
      <c r="I90" s="14">
        <f>'summary-IS-corrected'!BZ90</f>
        <v>9.2800000000000001E-3</v>
      </c>
      <c r="J90" s="14">
        <f>'summary-IS-corrected'!CK90</f>
        <v>1.238E-2</v>
      </c>
      <c r="K90" s="14">
        <f>'summary-IS-corrected'!CR90</f>
        <v>1.1679999999999999E-2</v>
      </c>
      <c r="L90" s="14">
        <f t="shared" si="1"/>
        <v>1.0963333333333332E-2</v>
      </c>
      <c r="M90" s="14">
        <f>'summary-IS-corrected'!BE90</f>
        <v>8.0800000000000004E-3</v>
      </c>
      <c r="N90" s="14">
        <f>'summary-IS-corrected'!BF90</f>
        <v>1.0279999999999999E-2</v>
      </c>
      <c r="O90" s="14">
        <f>'summary-IS-corrected'!BG90</f>
        <v>6.6799999999999993E-3</v>
      </c>
      <c r="P90" s="14">
        <f>'summary-IS-corrected'!BH90</f>
        <v>8.0800000000000004E-3</v>
      </c>
      <c r="Q90" s="14">
        <f>'summary-IS-corrected'!BI90</f>
        <v>5.1799999999999997E-3</v>
      </c>
      <c r="R90" s="14">
        <f>'summary-IS-corrected'!BJ90</f>
        <v>4.0799999999999994E-3</v>
      </c>
      <c r="S90" s="14">
        <f>'summary-IS-corrected'!BK90</f>
        <v>1.468E-2</v>
      </c>
      <c r="T90" s="14">
        <f>'summary-IS-corrected'!BL90</f>
        <v>9.9799999999999993E-3</v>
      </c>
      <c r="U90" s="14">
        <f>'summary-IS-corrected'!BM90</f>
        <v>1.128E-2</v>
      </c>
      <c r="V90" s="14">
        <f>'summary-IS-corrected'!BN90</f>
        <v>1.0879999999999999E-2</v>
      </c>
      <c r="W90" s="14">
        <f>'summary-IS-corrected'!BP90</f>
        <v>9.58E-3</v>
      </c>
      <c r="X90" s="14">
        <f>'summary-IS-corrected'!BQ90</f>
        <v>3.98E-3</v>
      </c>
      <c r="Y90" s="14">
        <f>'summary-IS-corrected'!BR90</f>
        <v>1.0579999999999999E-2</v>
      </c>
      <c r="Z90" s="14">
        <f>'summary-IS-corrected'!BS90</f>
        <v>1.208E-2</v>
      </c>
      <c r="AA90" s="14">
        <f>'summary-IS-corrected'!BT90</f>
        <v>1.1979999999999999E-2</v>
      </c>
      <c r="AB90" s="14">
        <f>'summary-IS-corrected'!BU90</f>
        <v>1.1479999999999999E-2</v>
      </c>
      <c r="AC90" s="14">
        <f>'summary-IS-corrected'!BV90</f>
        <v>4.28E-3</v>
      </c>
      <c r="AD90" s="14">
        <f>'summary-IS-corrected'!BW90</f>
        <v>5.8799999999999998E-3</v>
      </c>
      <c r="AE90" s="14">
        <f>'summary-IS-corrected'!BX90</f>
        <v>9.8799999999999999E-3</v>
      </c>
      <c r="AF90" s="14">
        <f>'summary-IS-corrected'!BY90</f>
        <v>1.5479999999999999E-2</v>
      </c>
      <c r="AG90" s="14">
        <f>'summary-IS-corrected'!CA90</f>
        <v>9.3799999999999994E-3</v>
      </c>
      <c r="AH90" s="14">
        <f>'summary-IS-corrected'!CB90</f>
        <v>8.6800000000000002E-3</v>
      </c>
      <c r="AI90" s="14">
        <f>'summary-IS-corrected'!CC90</f>
        <v>6.6799999999999993E-3</v>
      </c>
      <c r="AJ90" s="14">
        <f>'summary-IS-corrected'!CD90</f>
        <v>9.6799999999999994E-3</v>
      </c>
      <c r="AK90" s="14">
        <f>'summary-IS-corrected'!CE90</f>
        <v>9.3799999999999994E-3</v>
      </c>
      <c r="AL90" s="14">
        <f>'summary-IS-corrected'!CF90</f>
        <v>1.3779999999999999E-2</v>
      </c>
      <c r="AM90" s="14">
        <f>'summary-IS-corrected'!CG90</f>
        <v>9.9799999999999993E-3</v>
      </c>
      <c r="AN90" s="14">
        <f>'summary-IS-corrected'!CH90</f>
        <v>1.0279999999999999E-2</v>
      </c>
      <c r="AO90" s="14">
        <f>'summary-IS-corrected'!CI90</f>
        <v>6.0799999999999995E-3</v>
      </c>
      <c r="AP90" s="14">
        <f>'summary-IS-corrected'!CJ90</f>
        <v>9.7800000000000005E-3</v>
      </c>
      <c r="AQ90" s="14">
        <f>'summary-IS-corrected'!CL90</f>
        <v>1.0279999999999999E-2</v>
      </c>
      <c r="AR90" s="14">
        <f>'summary-IS-corrected'!CM90</f>
        <v>1.1780000000000001E-2</v>
      </c>
      <c r="AS90" s="14">
        <f>'summary-IS-corrected'!CN90</f>
        <v>1.158E-2</v>
      </c>
      <c r="AT90" s="14">
        <f>'summary-IS-corrected'!CO90</f>
        <v>1.048E-2</v>
      </c>
      <c r="AU90" s="14">
        <f>'summary-IS-corrected'!CP90</f>
        <v>5.1799999999999997E-3</v>
      </c>
      <c r="AV90" s="14">
        <f>'summary-IS-corrected'!CQ90</f>
        <v>6.9800000000000001E-3</v>
      </c>
      <c r="AW90" s="14"/>
    </row>
    <row r="91" spans="1:49" x14ac:dyDescent="0.2">
      <c r="A91">
        <f>'imported summary from web'!A37</f>
        <v>742.6</v>
      </c>
      <c r="B91" t="str">
        <f>'imported summary from web'!B37</f>
        <v>C42H80O7PN</v>
      </c>
      <c r="C91" s="2" t="str">
        <f>'imported summary from web'!C37</f>
        <v>ePC(34:3)</v>
      </c>
      <c r="D91" s="71"/>
      <c r="E91" s="131">
        <f>'summary-IS-corrected'!BB91</f>
        <v>1.3100000000000001E-2</v>
      </c>
      <c r="F91" s="14">
        <f>'summary-IS-corrected'!BC91</f>
        <v>1.09E-2</v>
      </c>
      <c r="G91" s="14">
        <f>'summary-IS-corrected'!BD91</f>
        <v>1.26E-2</v>
      </c>
      <c r="H91" s="14">
        <f>'summary-IS-corrected'!BO91</f>
        <v>1.2800000000000001E-2</v>
      </c>
      <c r="I91" s="14">
        <f>'summary-IS-corrected'!BZ91</f>
        <v>1.21E-2</v>
      </c>
      <c r="J91" s="14">
        <f>'summary-IS-corrected'!CK91</f>
        <v>1.5699999999999999E-2</v>
      </c>
      <c r="K91" s="14">
        <f>'summary-IS-corrected'!CR91</f>
        <v>1.5100000000000001E-2</v>
      </c>
      <c r="L91" s="14">
        <f t="shared" si="1"/>
        <v>1.3199999999999998E-2</v>
      </c>
      <c r="M91" s="14">
        <f>'summary-IS-corrected'!BE91</f>
        <v>7.6E-3</v>
      </c>
      <c r="N91" s="14">
        <f>'summary-IS-corrected'!BF91</f>
        <v>1.24E-2</v>
      </c>
      <c r="O91" s="14">
        <f>'summary-IS-corrected'!BG91</f>
        <v>7.0000000000000001E-3</v>
      </c>
      <c r="P91" s="14">
        <f>'summary-IS-corrected'!BH91</f>
        <v>1.17E-2</v>
      </c>
      <c r="Q91" s="14">
        <f>'summary-IS-corrected'!BI91</f>
        <v>1.8100000000000002E-2</v>
      </c>
      <c r="R91" s="14">
        <f>'summary-IS-corrected'!BJ91</f>
        <v>1.4E-2</v>
      </c>
      <c r="S91" s="14">
        <f>'summary-IS-corrected'!BK91</f>
        <v>1.1900000000000001E-2</v>
      </c>
      <c r="T91" s="14">
        <f>'summary-IS-corrected'!BL91</f>
        <v>8.0000000000000002E-3</v>
      </c>
      <c r="U91" s="14">
        <f>'summary-IS-corrected'!BM91</f>
        <v>1.4E-2</v>
      </c>
      <c r="V91" s="14">
        <f>'summary-IS-corrected'!BN91</f>
        <v>1.6199999999999999E-2</v>
      </c>
      <c r="W91" s="14">
        <f>'summary-IS-corrected'!BP91</f>
        <v>1.9099999999999999E-2</v>
      </c>
      <c r="X91" s="14">
        <f>'summary-IS-corrected'!BQ91</f>
        <v>1.3599999999999999E-2</v>
      </c>
      <c r="Y91" s="14">
        <f>'summary-IS-corrected'!BR91</f>
        <v>1.2699999999999999E-2</v>
      </c>
      <c r="Z91" s="14">
        <f>'summary-IS-corrected'!BS91</f>
        <v>1.9300000000000001E-2</v>
      </c>
      <c r="AA91" s="14">
        <f>'summary-IS-corrected'!BT91</f>
        <v>1.47E-2</v>
      </c>
      <c r="AB91" s="14">
        <f>'summary-IS-corrected'!BU91</f>
        <v>1.12E-2</v>
      </c>
      <c r="AC91" s="14">
        <f>'summary-IS-corrected'!BV91</f>
        <v>1.4200000000000001E-2</v>
      </c>
      <c r="AD91" s="14">
        <f>'summary-IS-corrected'!BW91</f>
        <v>1.18E-2</v>
      </c>
      <c r="AE91" s="14">
        <f>'summary-IS-corrected'!BX91</f>
        <v>0.01</v>
      </c>
      <c r="AF91" s="14">
        <f>'summary-IS-corrected'!BY91</f>
        <v>1.18E-2</v>
      </c>
      <c r="AG91" s="14">
        <f>'summary-IS-corrected'!CA91</f>
        <v>1.46E-2</v>
      </c>
      <c r="AH91" s="14">
        <f>'summary-IS-corrected'!CB91</f>
        <v>1.18E-2</v>
      </c>
      <c r="AI91" s="14">
        <f>'summary-IS-corrected'!CC91</f>
        <v>1.78E-2</v>
      </c>
      <c r="AJ91" s="14">
        <f>'summary-IS-corrected'!CD91</f>
        <v>2.6800000000000001E-2</v>
      </c>
      <c r="AK91" s="14">
        <f>'summary-IS-corrected'!CE91</f>
        <v>1.0699999999999999E-2</v>
      </c>
      <c r="AL91" s="14">
        <f>'summary-IS-corrected'!CF91</f>
        <v>1.72E-2</v>
      </c>
      <c r="AM91" s="14">
        <f>'summary-IS-corrected'!CG91</f>
        <v>2.3400000000000001E-2</v>
      </c>
      <c r="AN91" s="14">
        <f>'summary-IS-corrected'!CH91</f>
        <v>9.1000000000000004E-3</v>
      </c>
      <c r="AO91" s="14">
        <f>'summary-IS-corrected'!CI91</f>
        <v>1.26E-2</v>
      </c>
      <c r="AP91" s="14">
        <f>'summary-IS-corrected'!CJ91</f>
        <v>2.5100000000000001E-2</v>
      </c>
      <c r="AQ91" s="14">
        <f>'summary-IS-corrected'!CL91</f>
        <v>8.6999999999999994E-3</v>
      </c>
      <c r="AR91" s="14">
        <f>'summary-IS-corrected'!CM91</f>
        <v>7.4000000000000003E-3</v>
      </c>
      <c r="AS91" s="14">
        <f>'summary-IS-corrected'!CN91</f>
        <v>2.1700000000000001E-2</v>
      </c>
      <c r="AT91" s="14">
        <f>'summary-IS-corrected'!CO91</f>
        <v>1.72E-2</v>
      </c>
      <c r="AU91" s="14">
        <f>'summary-IS-corrected'!CP91</f>
        <v>1.43E-2</v>
      </c>
      <c r="AV91" s="14">
        <f>'summary-IS-corrected'!CQ91</f>
        <v>1.47E-2</v>
      </c>
      <c r="AW91" s="14"/>
    </row>
    <row r="92" spans="1:49" x14ac:dyDescent="0.2">
      <c r="A92">
        <f>'imported summary from web'!A38</f>
        <v>744.6</v>
      </c>
      <c r="B92" t="str">
        <f>'imported summary from web'!B38</f>
        <v>C42H82O7PN</v>
      </c>
      <c r="C92" s="2" t="str">
        <f>'imported summary from web'!C38</f>
        <v>ePC(34:2)</v>
      </c>
      <c r="D92" s="71"/>
      <c r="E92" s="131">
        <f>'summary-IS-corrected'!BB92</f>
        <v>3.0800000000000001E-2</v>
      </c>
      <c r="F92" s="14">
        <f>'summary-IS-corrected'!BC92</f>
        <v>2.7199999999999998E-2</v>
      </c>
      <c r="G92" s="14">
        <f>'summary-IS-corrected'!BD92</f>
        <v>3.1399999999999997E-2</v>
      </c>
      <c r="H92" s="14">
        <f>'summary-IS-corrected'!BO92</f>
        <v>2.4500000000000001E-2</v>
      </c>
      <c r="I92" s="14">
        <f>'summary-IS-corrected'!BZ92</f>
        <v>2.75E-2</v>
      </c>
      <c r="J92" s="14">
        <f>'summary-IS-corrected'!CK92</f>
        <v>3.2800000000000003E-2</v>
      </c>
      <c r="K92" s="14">
        <f>'summary-IS-corrected'!CR92</f>
        <v>3.5200000000000002E-2</v>
      </c>
      <c r="L92" s="14">
        <f t="shared" si="1"/>
        <v>2.9766666666666667E-2</v>
      </c>
      <c r="M92" s="14">
        <f>'summary-IS-corrected'!BE92</f>
        <v>2.0400000000000001E-2</v>
      </c>
      <c r="N92" s="14">
        <f>'summary-IS-corrected'!BF92</f>
        <v>2.7E-2</v>
      </c>
      <c r="O92" s="14">
        <f>'summary-IS-corrected'!BG92</f>
        <v>1.9199999999999998E-2</v>
      </c>
      <c r="P92" s="14">
        <f>'summary-IS-corrected'!BH92</f>
        <v>2.6200000000000001E-2</v>
      </c>
      <c r="Q92" s="14">
        <f>'summary-IS-corrected'!BI92</f>
        <v>1.77E-2</v>
      </c>
      <c r="R92" s="14">
        <f>'summary-IS-corrected'!BJ92</f>
        <v>1.4500000000000001E-2</v>
      </c>
      <c r="S92" s="14">
        <f>'summary-IS-corrected'!BK92</f>
        <v>3.2800000000000003E-2</v>
      </c>
      <c r="T92" s="14">
        <f>'summary-IS-corrected'!BL92</f>
        <v>2.5000000000000001E-2</v>
      </c>
      <c r="U92" s="14">
        <f>'summary-IS-corrected'!BM92</f>
        <v>3.4099999999999998E-2</v>
      </c>
      <c r="V92" s="14">
        <f>'summary-IS-corrected'!BN92</f>
        <v>3.9100000000000003E-2</v>
      </c>
      <c r="W92" s="14">
        <f>'summary-IS-corrected'!BP92</f>
        <v>2.4500000000000001E-2</v>
      </c>
      <c r="X92" s="14">
        <f>'summary-IS-corrected'!BQ92</f>
        <v>1.8200000000000001E-2</v>
      </c>
      <c r="Y92" s="14">
        <f>'summary-IS-corrected'!BR92</f>
        <v>2.9100000000000001E-2</v>
      </c>
      <c r="Z92" s="14">
        <f>'summary-IS-corrected'!BS92</f>
        <v>4.2500000000000003E-2</v>
      </c>
      <c r="AA92" s="14">
        <f>'summary-IS-corrected'!BT92</f>
        <v>3.5700000000000003E-2</v>
      </c>
      <c r="AB92" s="14">
        <f>'summary-IS-corrected'!BU92</f>
        <v>2.7400000000000001E-2</v>
      </c>
      <c r="AC92" s="14">
        <f>'summary-IS-corrected'!BV92</f>
        <v>1.49E-2</v>
      </c>
      <c r="AD92" s="14">
        <f>'summary-IS-corrected'!BW92</f>
        <v>1.55E-2</v>
      </c>
      <c r="AE92" s="14">
        <f>'summary-IS-corrected'!BX92</f>
        <v>2.6499999999999999E-2</v>
      </c>
      <c r="AF92" s="14">
        <f>'summary-IS-corrected'!BY92</f>
        <v>3.5799999999999998E-2</v>
      </c>
      <c r="AG92" s="14">
        <f>'summary-IS-corrected'!CA92</f>
        <v>3.4799999999999998E-2</v>
      </c>
      <c r="AH92" s="14">
        <f>'summary-IS-corrected'!CB92</f>
        <v>2.9700000000000001E-2</v>
      </c>
      <c r="AI92" s="14">
        <f>'summary-IS-corrected'!CC92</f>
        <v>1.7600000000000001E-2</v>
      </c>
      <c r="AJ92" s="14">
        <f>'summary-IS-corrected'!CD92</f>
        <v>3.3300000000000003E-2</v>
      </c>
      <c r="AK92" s="14">
        <f>'summary-IS-corrected'!CE92</f>
        <v>2.75E-2</v>
      </c>
      <c r="AL92" s="14">
        <f>'summary-IS-corrected'!CF92</f>
        <v>3.6700000000000003E-2</v>
      </c>
      <c r="AM92" s="14">
        <f>'summary-IS-corrected'!CG92</f>
        <v>3.0300000000000001E-2</v>
      </c>
      <c r="AN92" s="14">
        <f>'summary-IS-corrected'!CH92</f>
        <v>2.8000000000000001E-2</v>
      </c>
      <c r="AO92" s="14">
        <f>'summary-IS-corrected'!CI92</f>
        <v>1.4E-2</v>
      </c>
      <c r="AP92" s="14">
        <f>'summary-IS-corrected'!CJ92</f>
        <v>2.4400000000000002E-2</v>
      </c>
      <c r="AQ92" s="14">
        <f>'summary-IS-corrected'!CL92</f>
        <v>2.4299999999999999E-2</v>
      </c>
      <c r="AR92" s="14">
        <f>'summary-IS-corrected'!CM92</f>
        <v>2.5600000000000001E-2</v>
      </c>
      <c r="AS92" s="14">
        <f>'summary-IS-corrected'!CN92</f>
        <v>3.5999999999999997E-2</v>
      </c>
      <c r="AT92" s="14">
        <f>'summary-IS-corrected'!CO92</f>
        <v>4.3099999999999999E-2</v>
      </c>
      <c r="AU92" s="14">
        <f>'summary-IS-corrected'!CP92</f>
        <v>1.34E-2</v>
      </c>
      <c r="AV92" s="14">
        <f>'summary-IS-corrected'!CQ92</f>
        <v>2.0799999999999999E-2</v>
      </c>
      <c r="AW92" s="14"/>
    </row>
    <row r="93" spans="1:49" x14ac:dyDescent="0.2">
      <c r="A93">
        <f>'imported summary from web'!A39</f>
        <v>746.6</v>
      </c>
      <c r="B93" t="str">
        <f>'imported summary from web'!B39</f>
        <v>C42H84O7PN</v>
      </c>
      <c r="C93" s="2" t="str">
        <f>'imported summary from web'!C39</f>
        <v>ePC(34:1)</v>
      </c>
      <c r="D93" s="71"/>
      <c r="E93" s="131">
        <f>'summary-IS-corrected'!BB93</f>
        <v>5.4260000000000003E-2</v>
      </c>
      <c r="F93" s="14">
        <f>'summary-IS-corrected'!BC93</f>
        <v>4.786E-2</v>
      </c>
      <c r="G93" s="14">
        <f>'summary-IS-corrected'!BD93</f>
        <v>4.9360000000000001E-2</v>
      </c>
      <c r="H93" s="14">
        <f>'summary-IS-corrected'!BO93</f>
        <v>4.8559999999999999E-2</v>
      </c>
      <c r="I93" s="14">
        <f>'summary-IS-corrected'!BZ93</f>
        <v>4.786E-2</v>
      </c>
      <c r="J93" s="14">
        <f>'summary-IS-corrected'!CK93</f>
        <v>6.2359999999999999E-2</v>
      </c>
      <c r="K93" s="14">
        <f>'summary-IS-corrected'!CR93</f>
        <v>6.2060000000000004E-2</v>
      </c>
      <c r="L93" s="14">
        <f t="shared" si="1"/>
        <v>5.3010000000000002E-2</v>
      </c>
      <c r="M93" s="14">
        <f>'summary-IS-corrected'!BE93</f>
        <v>3.0860000000000002E-2</v>
      </c>
      <c r="N93" s="14">
        <f>'summary-IS-corrected'!BF93</f>
        <v>3.9660000000000001E-2</v>
      </c>
      <c r="O93" s="14">
        <f>'summary-IS-corrected'!BG93</f>
        <v>3.8960000000000002E-2</v>
      </c>
      <c r="P93" s="14">
        <f>'summary-IS-corrected'!BH93</f>
        <v>4.8960000000000004E-2</v>
      </c>
      <c r="Q93" s="14">
        <f>'summary-IS-corrected'!BI93</f>
        <v>2.6160000000000003E-2</v>
      </c>
      <c r="R93" s="14">
        <f>'summary-IS-corrected'!BJ93</f>
        <v>1.8860000000000002E-2</v>
      </c>
      <c r="S93" s="14">
        <f>'summary-IS-corrected'!BK93</f>
        <v>4.7460000000000002E-2</v>
      </c>
      <c r="T93" s="14">
        <f>'summary-IS-corrected'!BL93</f>
        <v>4.5060000000000003E-2</v>
      </c>
      <c r="U93" s="14">
        <f>'summary-IS-corrected'!BM93</f>
        <v>5.6960000000000004E-2</v>
      </c>
      <c r="V93" s="14">
        <f>'summary-IS-corrected'!BN93</f>
        <v>6.3160000000000008E-2</v>
      </c>
      <c r="W93" s="14">
        <f>'summary-IS-corrected'!BP93</f>
        <v>2.8560000000000002E-2</v>
      </c>
      <c r="X93" s="14">
        <f>'summary-IS-corrected'!BQ93</f>
        <v>2.8160000000000001E-2</v>
      </c>
      <c r="Y93" s="14">
        <f>'summary-IS-corrected'!BR93</f>
        <v>5.5760000000000004E-2</v>
      </c>
      <c r="Z93" s="14">
        <f>'summary-IS-corrected'!BS93</f>
        <v>5.8160000000000003E-2</v>
      </c>
      <c r="AA93" s="14">
        <f>'summary-IS-corrected'!BT93</f>
        <v>7.2959999999999997E-2</v>
      </c>
      <c r="AB93" s="14">
        <f>'summary-IS-corrected'!BU93</f>
        <v>5.8959999999999999E-2</v>
      </c>
      <c r="AC93" s="14">
        <f>'summary-IS-corrected'!BV93</f>
        <v>2.2460000000000001E-2</v>
      </c>
      <c r="AD93" s="14">
        <f>'summary-IS-corrected'!BW93</f>
        <v>2.2860000000000002E-2</v>
      </c>
      <c r="AE93" s="14">
        <f>'summary-IS-corrected'!BX93</f>
        <v>5.7660000000000003E-2</v>
      </c>
      <c r="AF93" s="14">
        <f>'summary-IS-corrected'!BY93</f>
        <v>6.8659999999999999E-2</v>
      </c>
      <c r="AG93" s="14">
        <f>'summary-IS-corrected'!CA93</f>
        <v>6.6659999999999997E-2</v>
      </c>
      <c r="AH93" s="14">
        <f>'summary-IS-corrected'!CB93</f>
        <v>5.5559999999999998E-2</v>
      </c>
      <c r="AI93" s="14">
        <f>'summary-IS-corrected'!CC93</f>
        <v>3.0160000000000003E-2</v>
      </c>
      <c r="AJ93" s="14">
        <f>'summary-IS-corrected'!CD93</f>
        <v>4.9360000000000001E-2</v>
      </c>
      <c r="AK93" s="14">
        <f>'summary-IS-corrected'!CE93</f>
        <v>4.3959999999999999E-2</v>
      </c>
      <c r="AL93" s="14">
        <f>'summary-IS-corrected'!CF93</f>
        <v>6.6560000000000008E-2</v>
      </c>
      <c r="AM93" s="14">
        <f>'summary-IS-corrected'!CG93</f>
        <v>6.6659999999999997E-2</v>
      </c>
      <c r="AN93" s="14">
        <f>'summary-IS-corrected'!CH93</f>
        <v>6.0860000000000004E-2</v>
      </c>
      <c r="AO93" s="14">
        <f>'summary-IS-corrected'!CI93</f>
        <v>1.8060000000000003E-2</v>
      </c>
      <c r="AP93" s="14">
        <f>'summary-IS-corrected'!CJ93</f>
        <v>3.6060000000000002E-2</v>
      </c>
      <c r="AQ93" s="14">
        <f>'summary-IS-corrected'!CL93</f>
        <v>4.8760000000000005E-2</v>
      </c>
      <c r="AR93" s="14">
        <f>'summary-IS-corrected'!CM93</f>
        <v>5.1660000000000005E-2</v>
      </c>
      <c r="AS93" s="14">
        <f>'summary-IS-corrected'!CN93</f>
        <v>7.6960000000000001E-2</v>
      </c>
      <c r="AT93" s="14">
        <f>'summary-IS-corrected'!CO93</f>
        <v>5.5160000000000001E-2</v>
      </c>
      <c r="AU93" s="14">
        <f>'summary-IS-corrected'!CP93</f>
        <v>2.3360000000000002E-2</v>
      </c>
      <c r="AV93" s="14">
        <f>'summary-IS-corrected'!CQ93</f>
        <v>2.7360000000000002E-2</v>
      </c>
      <c r="AW93" s="14"/>
    </row>
    <row r="94" spans="1:49" x14ac:dyDescent="0.2">
      <c r="A94">
        <f>'imported summary from web'!A40</f>
        <v>748.6</v>
      </c>
      <c r="B94" t="str">
        <f>'imported summary from web'!B40</f>
        <v>C42H86O7PN</v>
      </c>
      <c r="C94" s="2" t="str">
        <f>'imported summary from web'!C40</f>
        <v>ePC(34:0)</v>
      </c>
      <c r="D94" s="71"/>
      <c r="E94" s="131">
        <f>'summary-IS-corrected'!BB94</f>
        <v>7.980000000000001E-3</v>
      </c>
      <c r="F94" s="14">
        <f>'summary-IS-corrected'!BC94</f>
        <v>2.8799999999999997E-3</v>
      </c>
      <c r="G94" s="14">
        <f>'summary-IS-corrected'!BD94</f>
        <v>7.1799999999999998E-3</v>
      </c>
      <c r="H94" s="14">
        <f>'summary-IS-corrected'!BO94</f>
        <v>7.980000000000001E-3</v>
      </c>
      <c r="I94" s="14">
        <f>'summary-IS-corrected'!BZ94</f>
        <v>5.7799999999999995E-3</v>
      </c>
      <c r="J94" s="14">
        <f>'summary-IS-corrected'!CK94</f>
        <v>7.8800000000000016E-3</v>
      </c>
      <c r="K94" s="14">
        <f>'summary-IS-corrected'!CR94</f>
        <v>8.8800000000000007E-3</v>
      </c>
      <c r="L94" s="14">
        <f t="shared" si="1"/>
        <v>6.7633333333333339E-3</v>
      </c>
      <c r="M94" s="14">
        <f>'summary-IS-corrected'!BE94</f>
        <v>5.5799999999999999E-3</v>
      </c>
      <c r="N94" s="14">
        <f>'summary-IS-corrected'!BF94</f>
        <v>7.6800000000000002E-3</v>
      </c>
      <c r="O94" s="14">
        <f>'summary-IS-corrected'!BG94</f>
        <v>3.0799999999999998E-3</v>
      </c>
      <c r="P94" s="14">
        <f>'summary-IS-corrected'!BH94</f>
        <v>5.7799999999999995E-3</v>
      </c>
      <c r="Q94" s="14">
        <f>'summary-IS-corrected'!BI94</f>
        <v>2.98E-3</v>
      </c>
      <c r="R94" s="14">
        <f>'summary-IS-corrected'!BJ94</f>
        <v>2.98E-3</v>
      </c>
      <c r="S94" s="14">
        <f>'summary-IS-corrected'!BK94</f>
        <v>9.7800000000000005E-3</v>
      </c>
      <c r="T94" s="14">
        <f>'summary-IS-corrected'!BL94</f>
        <v>5.5799999999999999E-3</v>
      </c>
      <c r="U94" s="14">
        <f>'summary-IS-corrected'!BM94</f>
        <v>1.0180000000000002E-2</v>
      </c>
      <c r="V94" s="14">
        <f>'summary-IS-corrected'!BN94</f>
        <v>9.7800000000000005E-3</v>
      </c>
      <c r="W94" s="14">
        <f>'summary-IS-corrected'!BP94</f>
        <v>6.6800000000000002E-3</v>
      </c>
      <c r="X94" s="14">
        <f>'summary-IS-corrected'!BQ94</f>
        <v>2.6800000000000001E-3</v>
      </c>
      <c r="Y94" s="14">
        <f>'summary-IS-corrected'!BR94</f>
        <v>8.4800000000000014E-3</v>
      </c>
      <c r="Z94" s="14">
        <f>'summary-IS-corrected'!BS94</f>
        <v>1.0180000000000002E-2</v>
      </c>
      <c r="AA94" s="14">
        <f>'summary-IS-corrected'!BT94</f>
        <v>8.2800000000000009E-3</v>
      </c>
      <c r="AB94" s="14">
        <f>'summary-IS-corrected'!BU94</f>
        <v>5.9800000000000001E-3</v>
      </c>
      <c r="AC94" s="14">
        <f>'summary-IS-corrected'!BV94</f>
        <v>3.0799999999999998E-3</v>
      </c>
      <c r="AD94" s="14">
        <f>'summary-IS-corrected'!BW94</f>
        <v>4.1799999999999997E-3</v>
      </c>
      <c r="AE94" s="14">
        <f>'summary-IS-corrected'!BX94</f>
        <v>7.6800000000000002E-3</v>
      </c>
      <c r="AF94" s="14">
        <f>'summary-IS-corrected'!BY94</f>
        <v>1.0580000000000001E-2</v>
      </c>
      <c r="AG94" s="14">
        <f>'summary-IS-corrected'!CA94</f>
        <v>1.1180000000000001E-2</v>
      </c>
      <c r="AH94" s="14">
        <f>'summary-IS-corrected'!CB94</f>
        <v>8.3800000000000003E-3</v>
      </c>
      <c r="AI94" s="14">
        <f>'summary-IS-corrected'!CC94</f>
        <v>5.3800000000000002E-3</v>
      </c>
      <c r="AJ94" s="14">
        <f>'summary-IS-corrected'!CD94</f>
        <v>7.3800000000000003E-3</v>
      </c>
      <c r="AK94" s="14">
        <f>'summary-IS-corrected'!CE94</f>
        <v>6.4799999999999996E-3</v>
      </c>
      <c r="AL94" s="14">
        <f>'summary-IS-corrected'!CF94</f>
        <v>8.9800000000000001E-3</v>
      </c>
      <c r="AM94" s="14">
        <f>'summary-IS-corrected'!CG94</f>
        <v>6.6800000000000002E-3</v>
      </c>
      <c r="AN94" s="14">
        <f>'summary-IS-corrected'!CH94</f>
        <v>6.7799999999999996E-3</v>
      </c>
      <c r="AO94" s="14">
        <f>'summary-IS-corrected'!CI94</f>
        <v>3.7799999999999999E-3</v>
      </c>
      <c r="AP94" s="14">
        <f>'summary-IS-corrected'!CJ94</f>
        <v>7.5799999999999999E-3</v>
      </c>
      <c r="AQ94" s="14">
        <f>'summary-IS-corrected'!CL94</f>
        <v>6.8799999999999998E-3</v>
      </c>
      <c r="AR94" s="14">
        <f>'summary-IS-corrected'!CM94</f>
        <v>7.28E-3</v>
      </c>
      <c r="AS94" s="14">
        <f>'summary-IS-corrected'!CN94</f>
        <v>8.4800000000000014E-3</v>
      </c>
      <c r="AT94" s="14">
        <f>'summary-IS-corrected'!CO94</f>
        <v>1.038E-2</v>
      </c>
      <c r="AU94" s="14">
        <f>'summary-IS-corrected'!CP94</f>
        <v>4.0800000000000003E-3</v>
      </c>
      <c r="AV94" s="14">
        <f>'summary-IS-corrected'!CQ94</f>
        <v>4.0800000000000003E-3</v>
      </c>
      <c r="AW94" s="14"/>
    </row>
    <row r="95" spans="1:49" x14ac:dyDescent="0.2">
      <c r="A95">
        <f>'imported summary from web'!A46</f>
        <v>766.6</v>
      </c>
      <c r="B95" t="str">
        <f>'imported summary from web'!B46</f>
        <v>C44H80O7PN</v>
      </c>
      <c r="C95" s="2" t="str">
        <f>'imported summary from web'!C46</f>
        <v>ePC(36:5)</v>
      </c>
      <c r="D95" s="71"/>
      <c r="E95" s="131">
        <f>'summary-IS-corrected'!BB95</f>
        <v>0.16915999999999998</v>
      </c>
      <c r="F95" s="14">
        <f>'summary-IS-corrected'!BC95</f>
        <v>0.16095999999999999</v>
      </c>
      <c r="G95" s="14">
        <f>'summary-IS-corrected'!BD95</f>
        <v>0.15206</v>
      </c>
      <c r="H95" s="14">
        <f>'summary-IS-corrected'!BO95</f>
        <v>0.14695999999999998</v>
      </c>
      <c r="I95" s="14">
        <f>'summary-IS-corrected'!BZ95</f>
        <v>0.15515999999999999</v>
      </c>
      <c r="J95" s="14">
        <f>'summary-IS-corrected'!CK95</f>
        <v>0.17235999999999999</v>
      </c>
      <c r="K95" s="14">
        <f>'summary-IS-corrected'!CR95</f>
        <v>0.17956</v>
      </c>
      <c r="L95" s="14">
        <f t="shared" si="1"/>
        <v>0.16117666666666663</v>
      </c>
      <c r="M95" s="14">
        <f>'summary-IS-corrected'!BE95</f>
        <v>0.11526</v>
      </c>
      <c r="N95" s="14">
        <f>'summary-IS-corrected'!BF95</f>
        <v>0.11906</v>
      </c>
      <c r="O95" s="14">
        <f>'summary-IS-corrected'!BG95</f>
        <v>0.12206</v>
      </c>
      <c r="P95" s="14">
        <f>'summary-IS-corrected'!BH95</f>
        <v>0.13835999999999998</v>
      </c>
      <c r="Q95" s="14">
        <f>'summary-IS-corrected'!BI95</f>
        <v>7.8259999999999996E-2</v>
      </c>
      <c r="R95" s="14">
        <f>'summary-IS-corrected'!BJ95</f>
        <v>5.5760000000000004E-2</v>
      </c>
      <c r="S95" s="14">
        <f>'summary-IS-corrected'!BK95</f>
        <v>0.14465999999999998</v>
      </c>
      <c r="T95" s="14">
        <f>'summary-IS-corrected'!BL95</f>
        <v>0.14665999999999998</v>
      </c>
      <c r="U95" s="14">
        <f>'summary-IS-corrected'!BM95</f>
        <v>0.19696</v>
      </c>
      <c r="V95" s="14">
        <f>'summary-IS-corrected'!BN95</f>
        <v>0.20105999999999999</v>
      </c>
      <c r="W95" s="14">
        <f>'summary-IS-corrected'!BP95</f>
        <v>0.10496</v>
      </c>
      <c r="X95" s="14">
        <f>'summary-IS-corrected'!BQ95</f>
        <v>5.586E-2</v>
      </c>
      <c r="Y95" s="14">
        <f>'summary-IS-corrected'!BR95</f>
        <v>0.14285999999999999</v>
      </c>
      <c r="Z95" s="14">
        <f>'summary-IS-corrected'!BS95</f>
        <v>0.15275999999999998</v>
      </c>
      <c r="AA95" s="14">
        <f>'summary-IS-corrected'!BT95</f>
        <v>0.21556</v>
      </c>
      <c r="AB95" s="14">
        <f>'summary-IS-corrected'!BU95</f>
        <v>0.20785999999999999</v>
      </c>
      <c r="AC95" s="14">
        <f>'summary-IS-corrected'!BV95</f>
        <v>6.1560000000000004E-2</v>
      </c>
      <c r="AD95" s="14">
        <f>'summary-IS-corrected'!BW95</f>
        <v>7.4459999999999998E-2</v>
      </c>
      <c r="AE95" s="14">
        <f>'summary-IS-corrected'!BX95</f>
        <v>0.13675999999999999</v>
      </c>
      <c r="AF95" s="14">
        <f>'summary-IS-corrected'!BY95</f>
        <v>0.19005999999999998</v>
      </c>
      <c r="AG95" s="14">
        <f>'summary-IS-corrected'!CA95</f>
        <v>0.15425999999999998</v>
      </c>
      <c r="AH95" s="14">
        <f>'summary-IS-corrected'!CB95</f>
        <v>0.14656</v>
      </c>
      <c r="AI95" s="14">
        <f>'summary-IS-corrected'!CC95</f>
        <v>8.3659999999999998E-2</v>
      </c>
      <c r="AJ95" s="14">
        <f>'summary-IS-corrected'!CD95</f>
        <v>0.13035999999999998</v>
      </c>
      <c r="AK95" s="14">
        <f>'summary-IS-corrected'!CE95</f>
        <v>0.13285999999999998</v>
      </c>
      <c r="AL95" s="14">
        <f>'summary-IS-corrected'!CF95</f>
        <v>0.16746</v>
      </c>
      <c r="AM95" s="14">
        <f>'summary-IS-corrected'!CG95</f>
        <v>0.21705999999999998</v>
      </c>
      <c r="AN95" s="14">
        <f>'summary-IS-corrected'!CH95</f>
        <v>0.19235999999999998</v>
      </c>
      <c r="AO95" s="14">
        <f>'summary-IS-corrected'!CI95</f>
        <v>6.8159999999999998E-2</v>
      </c>
      <c r="AP95" s="14">
        <f>'summary-IS-corrected'!CJ95</f>
        <v>0.10136000000000001</v>
      </c>
      <c r="AQ95" s="14">
        <f>'summary-IS-corrected'!CL95</f>
        <v>0.18855999999999998</v>
      </c>
      <c r="AR95" s="14">
        <f>'summary-IS-corrected'!CM95</f>
        <v>0.14176</v>
      </c>
      <c r="AS95" s="14">
        <f>'summary-IS-corrected'!CN95</f>
        <v>0.19155999999999998</v>
      </c>
      <c r="AT95" s="14">
        <f>'summary-IS-corrected'!CO95</f>
        <v>0.17605999999999999</v>
      </c>
      <c r="AU95" s="14">
        <f>'summary-IS-corrected'!CP95</f>
        <v>8.3159999999999998E-2</v>
      </c>
      <c r="AV95" s="14">
        <f>'summary-IS-corrected'!CQ95</f>
        <v>8.3260000000000001E-2</v>
      </c>
      <c r="AW95" s="14"/>
    </row>
    <row r="96" spans="1:49" x14ac:dyDescent="0.2">
      <c r="A96">
        <f>'imported summary from web'!A47</f>
        <v>768.6</v>
      </c>
      <c r="B96" t="str">
        <f>'imported summary from web'!B47</f>
        <v>C44H82O7PN</v>
      </c>
      <c r="C96" s="2" t="str">
        <f>'imported summary from web'!C47</f>
        <v>ePC(36:4)</v>
      </c>
      <c r="D96" s="71"/>
      <c r="E96" s="131">
        <f>'summary-IS-corrected'!BB96</f>
        <v>2.1399999999999999E-2</v>
      </c>
      <c r="F96" s="14">
        <f>'summary-IS-corrected'!BC96</f>
        <v>2.23E-2</v>
      </c>
      <c r="G96" s="14">
        <f>'summary-IS-corrected'!BD96</f>
        <v>1.9699999999999999E-2</v>
      </c>
      <c r="H96" s="14">
        <f>'summary-IS-corrected'!BO96</f>
        <v>1.77E-2</v>
      </c>
      <c r="I96" s="14">
        <f>'summary-IS-corrected'!BZ96</f>
        <v>1.8800000000000001E-2</v>
      </c>
      <c r="J96" s="14">
        <f>'summary-IS-corrected'!CK96</f>
        <v>2.07E-2</v>
      </c>
      <c r="K96" s="14">
        <f>'summary-IS-corrected'!CR96</f>
        <v>1.7899999999999999E-2</v>
      </c>
      <c r="L96" s="14">
        <f t="shared" si="1"/>
        <v>1.9516666666666665E-2</v>
      </c>
      <c r="M96" s="14">
        <f>'summary-IS-corrected'!BE96</f>
        <v>1.2999999999999999E-2</v>
      </c>
      <c r="N96" s="14">
        <f>'summary-IS-corrected'!BF96</f>
        <v>2.06E-2</v>
      </c>
      <c r="O96" s="14">
        <f>'summary-IS-corrected'!BG96</f>
        <v>1.46E-2</v>
      </c>
      <c r="P96" s="14">
        <f>'summary-IS-corrected'!BH96</f>
        <v>1.7999999999999999E-2</v>
      </c>
      <c r="Q96" s="14">
        <f>'summary-IS-corrected'!BI96</f>
        <v>6.7000000000000002E-3</v>
      </c>
      <c r="R96" s="14">
        <f>'summary-IS-corrected'!BJ96</f>
        <v>4.1000000000000003E-3</v>
      </c>
      <c r="S96" s="14">
        <f>'summary-IS-corrected'!BK96</f>
        <v>1.8800000000000001E-2</v>
      </c>
      <c r="T96" s="14">
        <f>'summary-IS-corrected'!BL96</f>
        <v>1.9800000000000002E-2</v>
      </c>
      <c r="U96" s="14">
        <f>'summary-IS-corrected'!BM96</f>
        <v>1.6899999999999998E-2</v>
      </c>
      <c r="V96" s="14">
        <f>'summary-IS-corrected'!BN96</f>
        <v>1.9099999999999999E-2</v>
      </c>
      <c r="W96" s="14">
        <f>'summary-IS-corrected'!BP96</f>
        <v>7.4999999999999997E-3</v>
      </c>
      <c r="X96" s="14">
        <f>'summary-IS-corrected'!BQ96</f>
        <v>7.4999999999999997E-3</v>
      </c>
      <c r="Y96" s="14">
        <f>'summary-IS-corrected'!BR96</f>
        <v>2.1399999999999999E-2</v>
      </c>
      <c r="Z96" s="14">
        <f>'summary-IS-corrected'!BS96</f>
        <v>2.2700000000000001E-2</v>
      </c>
      <c r="AA96" s="14">
        <f>'summary-IS-corrected'!BT96</f>
        <v>2.46E-2</v>
      </c>
      <c r="AB96" s="14">
        <f>'summary-IS-corrected'!BU96</f>
        <v>2.6100000000000002E-2</v>
      </c>
      <c r="AC96" s="14">
        <f>'summary-IS-corrected'!BV96</f>
        <v>7.7000000000000002E-3</v>
      </c>
      <c r="AD96" s="14">
        <f>'summary-IS-corrected'!BW96</f>
        <v>5.4999999999999997E-3</v>
      </c>
      <c r="AE96" s="14">
        <f>'summary-IS-corrected'!BX96</f>
        <v>2.0400000000000001E-2</v>
      </c>
      <c r="AF96" s="14">
        <f>'summary-IS-corrected'!BY96</f>
        <v>2.58E-2</v>
      </c>
      <c r="AG96" s="14">
        <f>'summary-IS-corrected'!CA96</f>
        <v>2.2499999999999999E-2</v>
      </c>
      <c r="AH96" s="14">
        <f>'summary-IS-corrected'!CB96</f>
        <v>1.47E-2</v>
      </c>
      <c r="AI96" s="14">
        <f>'summary-IS-corrected'!CC96</f>
        <v>8.9999999999999993E-3</v>
      </c>
      <c r="AJ96" s="14">
        <f>'summary-IS-corrected'!CD96</f>
        <v>1.14E-2</v>
      </c>
      <c r="AK96" s="14">
        <f>'summary-IS-corrected'!CE96</f>
        <v>1.84E-2</v>
      </c>
      <c r="AL96" s="14">
        <f>'summary-IS-corrected'!CF96</f>
        <v>1.9099999999999999E-2</v>
      </c>
      <c r="AM96" s="14">
        <f>'summary-IS-corrected'!CG96</f>
        <v>1.9300000000000001E-2</v>
      </c>
      <c r="AN96" s="14">
        <f>'summary-IS-corrected'!CH96</f>
        <v>2.12E-2</v>
      </c>
      <c r="AO96" s="14">
        <f>'summary-IS-corrected'!CI96</f>
        <v>1.26E-2</v>
      </c>
      <c r="AP96" s="14">
        <f>'summary-IS-corrected'!CJ96</f>
        <v>1.1599999999999999E-2</v>
      </c>
      <c r="AQ96" s="14">
        <f>'summary-IS-corrected'!CL96</f>
        <v>1.8499999999999999E-2</v>
      </c>
      <c r="AR96" s="14">
        <f>'summary-IS-corrected'!CM96</f>
        <v>2.1499999999999998E-2</v>
      </c>
      <c r="AS96" s="14">
        <f>'summary-IS-corrected'!CN96</f>
        <v>2.8400000000000002E-2</v>
      </c>
      <c r="AT96" s="14">
        <f>'summary-IS-corrected'!CO96</f>
        <v>2.6200000000000001E-2</v>
      </c>
      <c r="AU96" s="14">
        <f>'summary-IS-corrected'!CP96</f>
        <v>8.3000000000000001E-3</v>
      </c>
      <c r="AV96" s="14">
        <f>'summary-IS-corrected'!CQ96</f>
        <v>8.3999999999999995E-3</v>
      </c>
      <c r="AW96" s="14"/>
    </row>
    <row r="97" spans="1:49" x14ac:dyDescent="0.2">
      <c r="A97">
        <f>'imported summary from web'!A48</f>
        <v>770.6</v>
      </c>
      <c r="B97" t="str">
        <f>'imported summary from web'!B48</f>
        <v>C44H84O7PN</v>
      </c>
      <c r="C97" s="2" t="str">
        <f>'imported summary from web'!C48</f>
        <v>ePC(36:3)</v>
      </c>
      <c r="D97" s="71"/>
      <c r="E97" s="131">
        <f>'summary-IS-corrected'!BB97</f>
        <v>8.7399999999999995E-3</v>
      </c>
      <c r="F97" s="14">
        <f>'summary-IS-corrected'!BC97</f>
        <v>7.1399999999999996E-3</v>
      </c>
      <c r="G97" s="14">
        <f>'summary-IS-corrected'!BD97</f>
        <v>8.94E-3</v>
      </c>
      <c r="H97" s="14">
        <f>'summary-IS-corrected'!BO97</f>
        <v>8.4399999999999996E-3</v>
      </c>
      <c r="I97" s="14">
        <f>'summary-IS-corrected'!BZ97</f>
        <v>6.94E-3</v>
      </c>
      <c r="J97" s="14">
        <f>'summary-IS-corrected'!CK97</f>
        <v>9.6399999999999993E-3</v>
      </c>
      <c r="K97" s="14">
        <f>'summary-IS-corrected'!CR97</f>
        <v>8.1399999999999997E-3</v>
      </c>
      <c r="L97" s="14">
        <f t="shared" si="1"/>
        <v>8.2066666666666659E-3</v>
      </c>
      <c r="M97" s="14">
        <f>'summary-IS-corrected'!BE97</f>
        <v>6.5399999999999998E-3</v>
      </c>
      <c r="N97" s="14">
        <f>'summary-IS-corrected'!BF97</f>
        <v>1.264E-2</v>
      </c>
      <c r="O97" s="14">
        <f>'summary-IS-corrected'!BG97</f>
        <v>6.5399999999999998E-3</v>
      </c>
      <c r="P97" s="14">
        <f>'summary-IS-corrected'!BH97</f>
        <v>6.5399999999999998E-3</v>
      </c>
      <c r="Q97" s="14">
        <f>'summary-IS-corrected'!BI97</f>
        <v>3.64E-3</v>
      </c>
      <c r="R97" s="14">
        <f>'summary-IS-corrected'!BJ97</f>
        <v>2.9399999999999999E-3</v>
      </c>
      <c r="S97" s="14">
        <f>'summary-IS-corrected'!BK97</f>
        <v>8.0400000000000003E-3</v>
      </c>
      <c r="T97" s="14">
        <f>'summary-IS-corrected'!BL97</f>
        <v>7.5399999999999998E-3</v>
      </c>
      <c r="U97" s="14">
        <f>'summary-IS-corrected'!BM97</f>
        <v>8.2399999999999991E-3</v>
      </c>
      <c r="V97" s="14">
        <f>'summary-IS-corrected'!BN97</f>
        <v>7.8399999999999997E-3</v>
      </c>
      <c r="W97" s="14">
        <f>'summary-IS-corrected'!BP97</f>
        <v>5.1399999999999996E-3</v>
      </c>
      <c r="X97" s="14">
        <f>'summary-IS-corrected'!BQ97</f>
        <v>3.8400000000000001E-3</v>
      </c>
      <c r="Y97" s="14">
        <f>'summary-IS-corrected'!BR97</f>
        <v>8.539999999999999E-3</v>
      </c>
      <c r="Z97" s="14">
        <f>'summary-IS-corrected'!BS97</f>
        <v>1.204E-2</v>
      </c>
      <c r="AA97" s="14">
        <f>'summary-IS-corrected'!BT97</f>
        <v>9.8399999999999998E-3</v>
      </c>
      <c r="AB97" s="14">
        <f>'summary-IS-corrected'!BU97</f>
        <v>8.6400000000000001E-3</v>
      </c>
      <c r="AC97" s="14">
        <f>'summary-IS-corrected'!BV97</f>
        <v>3.9399999999999999E-3</v>
      </c>
      <c r="AD97" s="14">
        <f>'summary-IS-corrected'!BW97</f>
        <v>4.0399999999999993E-3</v>
      </c>
      <c r="AE97" s="14">
        <f>'summary-IS-corrected'!BX97</f>
        <v>8.4399999999999996E-3</v>
      </c>
      <c r="AF97" s="14">
        <f>'summary-IS-corrected'!BY97</f>
        <v>9.6399999999999993E-3</v>
      </c>
      <c r="AG97" s="14">
        <f>'summary-IS-corrected'!CA97</f>
        <v>1.014E-2</v>
      </c>
      <c r="AH97" s="14">
        <f>'summary-IS-corrected'!CB97</f>
        <v>7.4399999999999996E-3</v>
      </c>
      <c r="AI97" s="14">
        <f>'summary-IS-corrected'!CC97</f>
        <v>4.3399999999999992E-3</v>
      </c>
      <c r="AJ97" s="14">
        <f>'summary-IS-corrected'!CD97</f>
        <v>6.6399999999999992E-3</v>
      </c>
      <c r="AK97" s="14">
        <f>'summary-IS-corrected'!CE97</f>
        <v>8.0400000000000003E-3</v>
      </c>
      <c r="AL97" s="14">
        <f>'summary-IS-corrected'!CF97</f>
        <v>1.1039999999999999E-2</v>
      </c>
      <c r="AM97" s="14">
        <f>'summary-IS-corrected'!CG97</f>
        <v>8.539999999999999E-3</v>
      </c>
      <c r="AN97" s="14">
        <f>'summary-IS-corrected'!CH97</f>
        <v>7.6399999999999992E-3</v>
      </c>
      <c r="AO97" s="14">
        <f>'summary-IS-corrected'!CI97</f>
        <v>2.3400000000000001E-3</v>
      </c>
      <c r="AP97" s="14">
        <f>'summary-IS-corrected'!CJ97</f>
        <v>5.7399999999999994E-3</v>
      </c>
      <c r="AQ97" s="14">
        <f>'summary-IS-corrected'!CL97</f>
        <v>7.1399999999999996E-3</v>
      </c>
      <c r="AR97" s="14">
        <f>'summary-IS-corrected'!CM97</f>
        <v>7.0399999999999994E-3</v>
      </c>
      <c r="AS97" s="14">
        <f>'summary-IS-corrected'!CN97</f>
        <v>1.1939999999999999E-2</v>
      </c>
      <c r="AT97" s="14">
        <f>'summary-IS-corrected'!CO97</f>
        <v>8.539999999999999E-3</v>
      </c>
      <c r="AU97" s="14">
        <f>'summary-IS-corrected'!CP97</f>
        <v>3.2399999999999998E-3</v>
      </c>
      <c r="AV97" s="14">
        <f>'summary-IS-corrected'!CQ97</f>
        <v>4.8399999999999997E-3</v>
      </c>
      <c r="AW97" s="14"/>
    </row>
    <row r="98" spans="1:49" x14ac:dyDescent="0.2">
      <c r="A98">
        <f>'imported summary from web'!A49</f>
        <v>772.6</v>
      </c>
      <c r="B98" t="str">
        <f>'imported summary from web'!B49</f>
        <v>C44H86O7PN</v>
      </c>
      <c r="C98" s="2" t="str">
        <f>'imported summary from web'!C49</f>
        <v>ePC(36:2)</v>
      </c>
      <c r="D98" s="71"/>
      <c r="E98" s="131">
        <f>'summary-IS-corrected'!BB98</f>
        <v>2.9440000000000001E-2</v>
      </c>
      <c r="F98" s="14">
        <f>'summary-IS-corrected'!BC98</f>
        <v>3.134E-2</v>
      </c>
      <c r="G98" s="14">
        <f>'summary-IS-corrected'!BD98</f>
        <v>2.9440000000000001E-2</v>
      </c>
      <c r="H98" s="14">
        <f>'summary-IS-corrected'!BO98</f>
        <v>2.664E-2</v>
      </c>
      <c r="I98" s="14">
        <f>'summary-IS-corrected'!BZ98</f>
        <v>2.8740000000000002E-2</v>
      </c>
      <c r="J98" s="14">
        <f>'summary-IS-corrected'!CK98</f>
        <v>3.014E-2</v>
      </c>
      <c r="K98" s="14">
        <f>'summary-IS-corrected'!CR98</f>
        <v>3.3639999999999996E-2</v>
      </c>
      <c r="L98" s="14">
        <f t="shared" si="1"/>
        <v>2.9989999999999999E-2</v>
      </c>
      <c r="M98" s="14">
        <f>'summary-IS-corrected'!BE98</f>
        <v>2.504E-2</v>
      </c>
      <c r="N98" s="14">
        <f>'summary-IS-corrected'!BF98</f>
        <v>2.8840000000000001E-2</v>
      </c>
      <c r="O98" s="14">
        <f>'summary-IS-corrected'!BG98</f>
        <v>2.3439999999999999E-2</v>
      </c>
      <c r="P98" s="14">
        <f>'summary-IS-corrected'!BH98</f>
        <v>2.6839999999999999E-2</v>
      </c>
      <c r="Q98" s="14">
        <f>'summary-IS-corrected'!BI98</f>
        <v>1.404E-2</v>
      </c>
      <c r="R98" s="14">
        <f>'summary-IS-corrected'!BJ98</f>
        <v>1.264E-2</v>
      </c>
      <c r="S98" s="14">
        <f>'summary-IS-corrected'!BK98</f>
        <v>2.6040000000000001E-2</v>
      </c>
      <c r="T98" s="14">
        <f>'summary-IS-corrected'!BL98</f>
        <v>2.6839999999999999E-2</v>
      </c>
      <c r="U98" s="14">
        <f>'summary-IS-corrected'!BM98</f>
        <v>2.5739999999999999E-2</v>
      </c>
      <c r="V98" s="14">
        <f>'summary-IS-corrected'!BN98</f>
        <v>2.6839999999999999E-2</v>
      </c>
      <c r="W98" s="14">
        <f>'summary-IS-corrected'!BP98</f>
        <v>1.644E-2</v>
      </c>
      <c r="X98" s="14">
        <f>'summary-IS-corrected'!BQ98</f>
        <v>1.7639999999999999E-2</v>
      </c>
      <c r="Y98" s="14">
        <f>'summary-IS-corrected'!BR98</f>
        <v>3.8339999999999999E-2</v>
      </c>
      <c r="Z98" s="14">
        <f>'summary-IS-corrected'!BS98</f>
        <v>3.4839999999999996E-2</v>
      </c>
      <c r="AA98" s="14">
        <f>'summary-IS-corrected'!BT98</f>
        <v>4.2839999999999996E-2</v>
      </c>
      <c r="AB98" s="14">
        <f>'summary-IS-corrected'!BU98</f>
        <v>3.3139999999999996E-2</v>
      </c>
      <c r="AC98" s="14">
        <f>'summary-IS-corrected'!BV98</f>
        <v>1.524E-2</v>
      </c>
      <c r="AD98" s="14">
        <f>'summary-IS-corrected'!BW98</f>
        <v>1.384E-2</v>
      </c>
      <c r="AE98" s="14">
        <f>'summary-IS-corrected'!BX98</f>
        <v>3.3239999999999999E-2</v>
      </c>
      <c r="AF98" s="14">
        <f>'summary-IS-corrected'!BY98</f>
        <v>3.8639999999999994E-2</v>
      </c>
      <c r="AG98" s="14">
        <f>'summary-IS-corrected'!CA98</f>
        <v>3.2739999999999998E-2</v>
      </c>
      <c r="AH98" s="14">
        <f>'summary-IS-corrected'!CB98</f>
        <v>2.6440000000000002E-2</v>
      </c>
      <c r="AI98" s="14">
        <f>'summary-IS-corrected'!CC98</f>
        <v>1.7639999999999999E-2</v>
      </c>
      <c r="AJ98" s="14">
        <f>'summary-IS-corrected'!CD98</f>
        <v>2.894E-2</v>
      </c>
      <c r="AK98" s="14">
        <f>'summary-IS-corrected'!CE98</f>
        <v>2.6939999999999999E-2</v>
      </c>
      <c r="AL98" s="14">
        <f>'summary-IS-corrected'!CF98</f>
        <v>4.0339999999999994E-2</v>
      </c>
      <c r="AM98" s="14">
        <f>'summary-IS-corrected'!CG98</f>
        <v>3.2639999999999995E-2</v>
      </c>
      <c r="AN98" s="14">
        <f>'summary-IS-corrected'!CH98</f>
        <v>3.6139999999999999E-2</v>
      </c>
      <c r="AO98" s="14">
        <f>'summary-IS-corrected'!CI98</f>
        <v>1.1440000000000001E-2</v>
      </c>
      <c r="AP98" s="14">
        <f>'summary-IS-corrected'!CJ98</f>
        <v>2.0840000000000001E-2</v>
      </c>
      <c r="AQ98" s="14">
        <f>'summary-IS-corrected'!CL98</f>
        <v>2.554E-2</v>
      </c>
      <c r="AR98" s="14">
        <f>'summary-IS-corrected'!CM98</f>
        <v>2.9940000000000001E-2</v>
      </c>
      <c r="AS98" s="14">
        <f>'summary-IS-corrected'!CN98</f>
        <v>4.5339999999999998E-2</v>
      </c>
      <c r="AT98" s="14">
        <f>'summary-IS-corrected'!CO98</f>
        <v>3.2239999999999998E-2</v>
      </c>
      <c r="AU98" s="14">
        <f>'summary-IS-corrected'!CP98</f>
        <v>1.3339999999999999E-2</v>
      </c>
      <c r="AV98" s="14">
        <f>'summary-IS-corrected'!CQ98</f>
        <v>1.644E-2</v>
      </c>
      <c r="AW98" s="14"/>
    </row>
    <row r="99" spans="1:49" x14ac:dyDescent="0.2">
      <c r="A99">
        <f>'imported summary from web'!A50</f>
        <v>774.6</v>
      </c>
      <c r="B99" t="str">
        <f>'imported summary from web'!B50</f>
        <v>C44H88O7PN</v>
      </c>
      <c r="C99" s="2" t="str">
        <f>'imported summary from web'!C50</f>
        <v>ePC(36:1)</v>
      </c>
      <c r="D99" s="71"/>
      <c r="E99" s="131">
        <f>'summary-IS-corrected'!BB99</f>
        <v>3.6520000000000004E-2</v>
      </c>
      <c r="F99" s="14">
        <f>'summary-IS-corrected'!BC99</f>
        <v>4.1120000000000004E-2</v>
      </c>
      <c r="G99" s="14">
        <f>'summary-IS-corrected'!BD99</f>
        <v>4.1919999999999999E-2</v>
      </c>
      <c r="H99" s="14">
        <f>'summary-IS-corrected'!BO99</f>
        <v>4.052E-2</v>
      </c>
      <c r="I99" s="14">
        <f>'summary-IS-corrected'!BZ99</f>
        <v>3.6020000000000003E-2</v>
      </c>
      <c r="J99" s="14">
        <f>'summary-IS-corrected'!CK99</f>
        <v>4.052E-2</v>
      </c>
      <c r="K99" s="14">
        <f>'summary-IS-corrected'!CR99</f>
        <v>4.1820000000000003E-2</v>
      </c>
      <c r="L99" s="14">
        <f t="shared" si="1"/>
        <v>4.0320000000000002E-2</v>
      </c>
      <c r="M99" s="14">
        <f>'summary-IS-corrected'!BE99</f>
        <v>2.2520000000000002E-2</v>
      </c>
      <c r="N99" s="14">
        <f>'summary-IS-corrected'!BF99</f>
        <v>4.3619999999999999E-2</v>
      </c>
      <c r="O99" s="14">
        <f>'summary-IS-corrected'!BG99</f>
        <v>2.632E-2</v>
      </c>
      <c r="P99" s="14">
        <f>'summary-IS-corrected'!BH99</f>
        <v>3.7819999999999999E-2</v>
      </c>
      <c r="Q99" s="14">
        <f>'summary-IS-corrected'!BI99</f>
        <v>1.7320000000000002E-2</v>
      </c>
      <c r="R99" s="14">
        <f>'summary-IS-corrected'!BJ99</f>
        <v>1.5620000000000002E-2</v>
      </c>
      <c r="S99" s="14">
        <f>'summary-IS-corrected'!BK99</f>
        <v>2.7120000000000002E-2</v>
      </c>
      <c r="T99" s="14">
        <f>'summary-IS-corrected'!BL99</f>
        <v>3.0720000000000001E-2</v>
      </c>
      <c r="U99" s="14">
        <f>'summary-IS-corrected'!BM99</f>
        <v>4.5319999999999999E-2</v>
      </c>
      <c r="V99" s="14">
        <f>'summary-IS-corrected'!BN99</f>
        <v>4.4519999999999997E-2</v>
      </c>
      <c r="W99" s="14">
        <f>'summary-IS-corrected'!BP99</f>
        <v>2.5520000000000001E-2</v>
      </c>
      <c r="X99" s="14">
        <f>'summary-IS-corrected'!BQ99</f>
        <v>1.7920000000000002E-2</v>
      </c>
      <c r="Y99" s="14">
        <f>'summary-IS-corrected'!BR99</f>
        <v>4.0120000000000003E-2</v>
      </c>
      <c r="Z99" s="14">
        <f>'summary-IS-corrected'!BS99</f>
        <v>5.1720000000000002E-2</v>
      </c>
      <c r="AA99" s="14">
        <f>'summary-IS-corrected'!BT99</f>
        <v>4.0919999999999998E-2</v>
      </c>
      <c r="AB99" s="14">
        <f>'summary-IS-corrected'!BU99</f>
        <v>3.1620000000000002E-2</v>
      </c>
      <c r="AC99" s="14">
        <f>'summary-IS-corrected'!BV99</f>
        <v>2.0320000000000001E-2</v>
      </c>
      <c r="AD99" s="14">
        <f>'summary-IS-corrected'!BW99</f>
        <v>1.9620000000000002E-2</v>
      </c>
      <c r="AE99" s="14">
        <f>'summary-IS-corrected'!BX99</f>
        <v>3.3919999999999999E-2</v>
      </c>
      <c r="AF99" s="14">
        <f>'summary-IS-corrected'!BY99</f>
        <v>4.342E-2</v>
      </c>
      <c r="AG99" s="14">
        <f>'summary-IS-corrected'!CA99</f>
        <v>5.042E-2</v>
      </c>
      <c r="AH99" s="14">
        <f>'summary-IS-corrected'!CB99</f>
        <v>3.8519999999999999E-2</v>
      </c>
      <c r="AI99" s="14">
        <f>'summary-IS-corrected'!CC99</f>
        <v>2.1819999999999999E-2</v>
      </c>
      <c r="AJ99" s="14">
        <f>'summary-IS-corrected'!CD99</f>
        <v>3.4720000000000001E-2</v>
      </c>
      <c r="AK99" s="14">
        <f>'summary-IS-corrected'!CE99</f>
        <v>3.5020000000000003E-2</v>
      </c>
      <c r="AL99" s="14">
        <f>'summary-IS-corrected'!CF99</f>
        <v>4.2419999999999999E-2</v>
      </c>
      <c r="AM99" s="14">
        <f>'summary-IS-corrected'!CG99</f>
        <v>3.8019999999999998E-2</v>
      </c>
      <c r="AN99" s="14">
        <f>'summary-IS-corrected'!CH99</f>
        <v>3.4720000000000001E-2</v>
      </c>
      <c r="AO99" s="14">
        <f>'summary-IS-corrected'!CI99</f>
        <v>1.5519999999999999E-2</v>
      </c>
      <c r="AP99" s="14">
        <f>'summary-IS-corrected'!CJ99</f>
        <v>2.742E-2</v>
      </c>
      <c r="AQ99" s="14">
        <f>'summary-IS-corrected'!CL99</f>
        <v>2.9319999999999999E-2</v>
      </c>
      <c r="AR99" s="14">
        <f>'summary-IS-corrected'!CM99</f>
        <v>3.022E-2</v>
      </c>
      <c r="AS99" s="14">
        <f>'summary-IS-corrected'!CN99</f>
        <v>4.4220000000000002E-2</v>
      </c>
      <c r="AT99" s="14">
        <f>'summary-IS-corrected'!CO99</f>
        <v>5.4920000000000004E-2</v>
      </c>
      <c r="AU99" s="14">
        <f>'summary-IS-corrected'!CP99</f>
        <v>1.9220000000000001E-2</v>
      </c>
      <c r="AV99" s="14">
        <f>'summary-IS-corrected'!CQ99</f>
        <v>2.2419999999999999E-2</v>
      </c>
      <c r="AW99" s="14"/>
    </row>
    <row r="100" spans="1:49" x14ac:dyDescent="0.2">
      <c r="A100">
        <f>'imported summary from web'!A51</f>
        <v>776.6</v>
      </c>
      <c r="B100" t="str">
        <f>'imported summary from web'!B51</f>
        <v>C44H90O7PN</v>
      </c>
      <c r="C100" s="2" t="str">
        <f>'imported summary from web'!C51</f>
        <v>ePC(36:0)</v>
      </c>
      <c r="D100" s="71"/>
      <c r="E100" s="131">
        <f>'summary-IS-corrected'!BB100</f>
        <v>0.38894000000000001</v>
      </c>
      <c r="F100" s="14">
        <f>'summary-IS-corrected'!BC100</f>
        <v>0.39054</v>
      </c>
      <c r="G100" s="14">
        <f>'summary-IS-corrected'!BD100</f>
        <v>0.38034000000000001</v>
      </c>
      <c r="H100" s="14">
        <f>'summary-IS-corrected'!BO100</f>
        <v>0.34773999999999999</v>
      </c>
      <c r="I100" s="14">
        <f>'summary-IS-corrected'!BZ100</f>
        <v>0.37024000000000001</v>
      </c>
      <c r="J100" s="14">
        <f>'summary-IS-corrected'!CK100</f>
        <v>0.41874</v>
      </c>
      <c r="K100" s="14">
        <f>'summary-IS-corrected'!CR100</f>
        <v>0.41714000000000001</v>
      </c>
      <c r="L100" s="14">
        <f t="shared" si="1"/>
        <v>0.38745666666666662</v>
      </c>
      <c r="M100" s="14">
        <f>'summary-IS-corrected'!BE100</f>
        <v>0.18223999999999999</v>
      </c>
      <c r="N100" s="14">
        <f>'summary-IS-corrected'!BF100</f>
        <v>0.36444000000000004</v>
      </c>
      <c r="O100" s="14">
        <f>'summary-IS-corrected'!BG100</f>
        <v>0.23493999999999998</v>
      </c>
      <c r="P100" s="14">
        <f>'summary-IS-corrected'!BH100</f>
        <v>0.37243999999999999</v>
      </c>
      <c r="Q100" s="14">
        <f>'summary-IS-corrected'!BI100</f>
        <v>0.11684</v>
      </c>
      <c r="R100" s="14">
        <f>'summary-IS-corrected'!BJ100</f>
        <v>9.6140000000000003E-2</v>
      </c>
      <c r="S100" s="14">
        <f>'summary-IS-corrected'!BK100</f>
        <v>0.22724</v>
      </c>
      <c r="T100" s="14">
        <f>'summary-IS-corrected'!BL100</f>
        <v>0.23754</v>
      </c>
      <c r="U100" s="14">
        <f>'summary-IS-corrected'!BM100</f>
        <v>0.73373999999999995</v>
      </c>
      <c r="V100" s="14">
        <f>'summary-IS-corrected'!BN100</f>
        <v>0.72624</v>
      </c>
      <c r="W100" s="14">
        <f>'summary-IS-corrected'!BP100</f>
        <v>0.17233999999999999</v>
      </c>
      <c r="X100" s="14">
        <f>'summary-IS-corrected'!BQ100</f>
        <v>0.10134</v>
      </c>
      <c r="Y100" s="14">
        <f>'summary-IS-corrected'!BR100</f>
        <v>0.42974000000000001</v>
      </c>
      <c r="Z100" s="14">
        <f>'summary-IS-corrected'!BS100</f>
        <v>0.50553999999999999</v>
      </c>
      <c r="AA100" s="14">
        <f>'summary-IS-corrected'!BT100</f>
        <v>0.36904000000000003</v>
      </c>
      <c r="AB100" s="14">
        <f>'summary-IS-corrected'!BU100</f>
        <v>0.27134000000000003</v>
      </c>
      <c r="AC100" s="14">
        <f>'summary-IS-corrected'!BV100</f>
        <v>0.11794</v>
      </c>
      <c r="AD100" s="14">
        <f>'summary-IS-corrected'!BW100</f>
        <v>0.14363999999999999</v>
      </c>
      <c r="AE100" s="14">
        <f>'summary-IS-corrected'!BX100</f>
        <v>0.21273999999999998</v>
      </c>
      <c r="AF100" s="14">
        <f>'summary-IS-corrected'!BY100</f>
        <v>0.40184000000000003</v>
      </c>
      <c r="AG100" s="14">
        <f>'summary-IS-corrected'!CA100</f>
        <v>0.65893999999999997</v>
      </c>
      <c r="AH100" s="14">
        <f>'summary-IS-corrected'!CB100</f>
        <v>0.52393999999999996</v>
      </c>
      <c r="AI100" s="14">
        <f>'summary-IS-corrected'!CC100</f>
        <v>0.15683999999999998</v>
      </c>
      <c r="AJ100" s="14">
        <f>'summary-IS-corrected'!CD100</f>
        <v>0.26784000000000002</v>
      </c>
      <c r="AK100" s="14">
        <f>'summary-IS-corrected'!CE100</f>
        <v>0.31143999999999999</v>
      </c>
      <c r="AL100" s="14">
        <f>'summary-IS-corrected'!CF100</f>
        <v>0.37504000000000004</v>
      </c>
      <c r="AM100" s="14">
        <f>'summary-IS-corrected'!CG100</f>
        <v>0.44124000000000002</v>
      </c>
      <c r="AN100" s="14">
        <f>'summary-IS-corrected'!CH100</f>
        <v>0.25174000000000002</v>
      </c>
      <c r="AO100" s="14">
        <f>'summary-IS-corrected'!CI100</f>
        <v>0.13924</v>
      </c>
      <c r="AP100" s="14">
        <f>'summary-IS-corrected'!CJ100</f>
        <v>0.18733999999999998</v>
      </c>
      <c r="AQ100" s="14">
        <f>'summary-IS-corrected'!CL100</f>
        <v>0.29433999999999999</v>
      </c>
      <c r="AR100" s="14">
        <f>'summary-IS-corrected'!CM100</f>
        <v>0.19874</v>
      </c>
      <c r="AS100" s="14">
        <f>'summary-IS-corrected'!CN100</f>
        <v>0.39104</v>
      </c>
      <c r="AT100" s="14">
        <f>'summary-IS-corrected'!CO100</f>
        <v>0.69573999999999991</v>
      </c>
      <c r="AU100" s="14">
        <f>'summary-IS-corrected'!CP100</f>
        <v>0.14654</v>
      </c>
      <c r="AV100" s="14">
        <f>'summary-IS-corrected'!CQ100</f>
        <v>0.22763999999999998</v>
      </c>
      <c r="AW100" s="14"/>
    </row>
    <row r="101" spans="1:49" x14ac:dyDescent="0.2">
      <c r="A101">
        <f>'imported summary from web'!A62</f>
        <v>792.6</v>
      </c>
      <c r="B101" t="str">
        <f>'imported summary from web'!B62</f>
        <v>C46H82O7PN</v>
      </c>
      <c r="C101" s="2" t="str">
        <f>'imported summary from web'!C62</f>
        <v>ePC(38:6)</v>
      </c>
      <c r="D101" s="71"/>
      <c r="E101" s="131">
        <f>'summary-IS-corrected'!BB101</f>
        <v>0.51915999999999995</v>
      </c>
      <c r="F101" s="14">
        <f>'summary-IS-corrected'!BC101</f>
        <v>0.57706000000000002</v>
      </c>
      <c r="G101" s="14">
        <f>'summary-IS-corrected'!BD101</f>
        <v>0.54576000000000002</v>
      </c>
      <c r="H101" s="14">
        <f>'summary-IS-corrected'!BO101</f>
        <v>0.48155999999999999</v>
      </c>
      <c r="I101" s="14">
        <f>'summary-IS-corrected'!BZ101</f>
        <v>0.48265999999999998</v>
      </c>
      <c r="J101" s="14">
        <f>'summary-IS-corrected'!CK101</f>
        <v>0.53476000000000001</v>
      </c>
      <c r="K101" s="14">
        <f>'summary-IS-corrected'!CR101</f>
        <v>0.54055999999999993</v>
      </c>
      <c r="L101" s="14">
        <f t="shared" si="1"/>
        <v>0.52705999999999997</v>
      </c>
      <c r="M101" s="14">
        <f>'summary-IS-corrected'!BE101</f>
        <v>0.37775999999999998</v>
      </c>
      <c r="N101" s="14">
        <f>'summary-IS-corrected'!BF101</f>
        <v>0.42175999999999997</v>
      </c>
      <c r="O101" s="14">
        <f>'summary-IS-corrected'!BG101</f>
        <v>0.47355999999999998</v>
      </c>
      <c r="P101" s="14">
        <f>'summary-IS-corrected'!BH101</f>
        <v>0.50815999999999995</v>
      </c>
      <c r="Q101" s="14">
        <f>'summary-IS-corrected'!BI101</f>
        <v>0.22716</v>
      </c>
      <c r="R101" s="14">
        <f>'summary-IS-corrected'!BJ101</f>
        <v>0.19936000000000001</v>
      </c>
      <c r="S101" s="14">
        <f>'summary-IS-corrected'!BK101</f>
        <v>0.37525999999999998</v>
      </c>
      <c r="T101" s="14">
        <f>'summary-IS-corrected'!BL101</f>
        <v>0.39266000000000001</v>
      </c>
      <c r="U101" s="14">
        <f>'summary-IS-corrected'!BM101</f>
        <v>0.59936</v>
      </c>
      <c r="V101" s="14">
        <f>'summary-IS-corrected'!BN101</f>
        <v>0.65376000000000001</v>
      </c>
      <c r="W101" s="14">
        <f>'summary-IS-corrected'!BP101</f>
        <v>0.28536</v>
      </c>
      <c r="X101" s="14">
        <f>'summary-IS-corrected'!BQ101</f>
        <v>0.20846000000000001</v>
      </c>
      <c r="Y101" s="14">
        <f>'summary-IS-corrected'!BR101</f>
        <v>0.45495999999999998</v>
      </c>
      <c r="Z101" s="14">
        <f>'summary-IS-corrected'!BS101</f>
        <v>0.60045999999999999</v>
      </c>
      <c r="AA101" s="14">
        <f>'summary-IS-corrected'!BT101</f>
        <v>0.76115999999999995</v>
      </c>
      <c r="AB101" s="14">
        <f>'summary-IS-corrected'!BU101</f>
        <v>0.65305999999999997</v>
      </c>
      <c r="AC101" s="14">
        <f>'summary-IS-corrected'!BV101</f>
        <v>0.20716000000000001</v>
      </c>
      <c r="AD101" s="14">
        <f>'summary-IS-corrected'!BW101</f>
        <v>0.23256000000000002</v>
      </c>
      <c r="AE101" s="14">
        <f>'summary-IS-corrected'!BX101</f>
        <v>0.43825999999999998</v>
      </c>
      <c r="AF101" s="14">
        <f>'summary-IS-corrected'!BY101</f>
        <v>0.52495999999999998</v>
      </c>
      <c r="AG101" s="14">
        <f>'summary-IS-corrected'!CA101</f>
        <v>0.58706000000000003</v>
      </c>
      <c r="AH101" s="14">
        <f>'summary-IS-corrected'!CB101</f>
        <v>0.50485999999999998</v>
      </c>
      <c r="AI101" s="14">
        <f>'summary-IS-corrected'!CC101</f>
        <v>0.30015999999999998</v>
      </c>
      <c r="AJ101" s="14">
        <f>'summary-IS-corrected'!CD101</f>
        <v>0.40126000000000001</v>
      </c>
      <c r="AK101" s="14">
        <f>'summary-IS-corrected'!CE101</f>
        <v>0.41015999999999997</v>
      </c>
      <c r="AL101" s="14">
        <f>'summary-IS-corrected'!CF101</f>
        <v>0.48746</v>
      </c>
      <c r="AM101" s="14">
        <f>'summary-IS-corrected'!CG101</f>
        <v>0.70035999999999998</v>
      </c>
      <c r="AN101" s="14">
        <f>'summary-IS-corrected'!CH101</f>
        <v>0.56896000000000002</v>
      </c>
      <c r="AO101" s="14">
        <f>'summary-IS-corrected'!CI101</f>
        <v>0.19296000000000002</v>
      </c>
      <c r="AP101" s="14">
        <f>'summary-IS-corrected'!CJ101</f>
        <v>0.32516</v>
      </c>
      <c r="AQ101" s="14">
        <f>'summary-IS-corrected'!CL101</f>
        <v>0.43835999999999997</v>
      </c>
      <c r="AR101" s="14">
        <f>'summary-IS-corrected'!CM101</f>
        <v>0.42635999999999996</v>
      </c>
      <c r="AS101" s="14">
        <f>'summary-IS-corrected'!CN101</f>
        <v>0.76025999999999994</v>
      </c>
      <c r="AT101" s="14">
        <f>'summary-IS-corrected'!CO101</f>
        <v>0.62766</v>
      </c>
      <c r="AU101" s="14">
        <f>'summary-IS-corrected'!CP101</f>
        <v>0.20676</v>
      </c>
      <c r="AV101" s="14">
        <f>'summary-IS-corrected'!CQ101</f>
        <v>0.22866</v>
      </c>
      <c r="AW101" s="14"/>
    </row>
    <row r="102" spans="1:49" x14ac:dyDescent="0.2">
      <c r="A102">
        <f>'imported summary from web'!A63</f>
        <v>794.6</v>
      </c>
      <c r="B102" t="str">
        <f>'imported summary from web'!B63</f>
        <v>C46H84O7PN</v>
      </c>
      <c r="C102" s="2" t="str">
        <f>'imported summary from web'!C63</f>
        <v>ePC(38:5)</v>
      </c>
      <c r="D102" s="71"/>
      <c r="E102" s="131">
        <f>'summary-IS-corrected'!BB102</f>
        <v>0.13674</v>
      </c>
      <c r="F102" s="14">
        <f>'summary-IS-corrected'!BC102</f>
        <v>0.15673999999999999</v>
      </c>
      <c r="G102" s="14">
        <f>'summary-IS-corrected'!BD102</f>
        <v>0.12933999999999998</v>
      </c>
      <c r="H102" s="14">
        <f>'summary-IS-corrected'!BO102</f>
        <v>0.11503999999999999</v>
      </c>
      <c r="I102" s="14">
        <f>'summary-IS-corrected'!BZ102</f>
        <v>0.12373999999999999</v>
      </c>
      <c r="J102" s="14">
        <f>'summary-IS-corrected'!CK102</f>
        <v>0.12293999999999999</v>
      </c>
      <c r="K102" s="14">
        <f>'summary-IS-corrected'!CR102</f>
        <v>0.12193999999999999</v>
      </c>
      <c r="L102" s="14">
        <f t="shared" si="1"/>
        <v>0.12828999999999999</v>
      </c>
      <c r="M102" s="14">
        <f>'summary-IS-corrected'!BE102</f>
        <v>9.1639999999999999E-2</v>
      </c>
      <c r="N102" s="14">
        <f>'summary-IS-corrected'!BF102</f>
        <v>0.13994000000000001</v>
      </c>
      <c r="O102" s="14">
        <f>'summary-IS-corrected'!BG102</f>
        <v>0.11223999999999999</v>
      </c>
      <c r="P102" s="14">
        <f>'summary-IS-corrected'!BH102</f>
        <v>0.10384</v>
      </c>
      <c r="Q102" s="14">
        <f>'summary-IS-corrected'!BI102</f>
        <v>3.764E-2</v>
      </c>
      <c r="R102" s="14">
        <f>'summary-IS-corrected'!BJ102</f>
        <v>2.8539999999999999E-2</v>
      </c>
      <c r="S102" s="14">
        <f>'summary-IS-corrected'!BK102</f>
        <v>0.10213999999999999</v>
      </c>
      <c r="T102" s="14">
        <f>'summary-IS-corrected'!BL102</f>
        <v>9.8739999999999994E-2</v>
      </c>
      <c r="U102" s="14">
        <f>'summary-IS-corrected'!BM102</f>
        <v>0.13544</v>
      </c>
      <c r="V102" s="14">
        <f>'summary-IS-corrected'!BN102</f>
        <v>0.12814</v>
      </c>
      <c r="W102" s="14">
        <f>'summary-IS-corrected'!BP102</f>
        <v>5.144E-2</v>
      </c>
      <c r="X102" s="14">
        <f>'summary-IS-corrected'!BQ102</f>
        <v>3.4540000000000001E-2</v>
      </c>
      <c r="Y102" s="14">
        <f>'summary-IS-corrected'!BR102</f>
        <v>0.12564</v>
      </c>
      <c r="Z102" s="14">
        <f>'summary-IS-corrected'!BS102</f>
        <v>0.13824</v>
      </c>
      <c r="AA102" s="14">
        <f>'summary-IS-corrected'!BT102</f>
        <v>0.14904000000000001</v>
      </c>
      <c r="AB102" s="14">
        <f>'summary-IS-corrected'!BU102</f>
        <v>0.16453999999999999</v>
      </c>
      <c r="AC102" s="14">
        <f>'summary-IS-corrected'!BV102</f>
        <v>3.3640000000000003E-2</v>
      </c>
      <c r="AD102" s="14">
        <f>'summary-IS-corrected'!BW102</f>
        <v>3.7240000000000002E-2</v>
      </c>
      <c r="AE102" s="14">
        <f>'summary-IS-corrected'!BX102</f>
        <v>0.12264</v>
      </c>
      <c r="AF102" s="14">
        <f>'summary-IS-corrected'!BY102</f>
        <v>0.13333999999999999</v>
      </c>
      <c r="AG102" s="14">
        <f>'summary-IS-corrected'!CA102</f>
        <v>0.12053999999999999</v>
      </c>
      <c r="AH102" s="14">
        <f>'summary-IS-corrected'!CB102</f>
        <v>0.12243999999999999</v>
      </c>
      <c r="AI102" s="14">
        <f>'summary-IS-corrected'!CC102</f>
        <v>4.9239999999999999E-2</v>
      </c>
      <c r="AJ102" s="14">
        <f>'summary-IS-corrected'!CD102</f>
        <v>6.9339999999999999E-2</v>
      </c>
      <c r="AK102" s="14">
        <f>'summary-IS-corrected'!CE102</f>
        <v>0.11004</v>
      </c>
      <c r="AL102" s="14">
        <f>'summary-IS-corrected'!CF102</f>
        <v>0.13794000000000001</v>
      </c>
      <c r="AM102" s="14">
        <f>'summary-IS-corrected'!CG102</f>
        <v>0.10654</v>
      </c>
      <c r="AN102" s="14">
        <f>'summary-IS-corrected'!CH102</f>
        <v>0.14784</v>
      </c>
      <c r="AO102" s="14">
        <f>'summary-IS-corrected'!CI102</f>
        <v>3.6340000000000004E-2</v>
      </c>
      <c r="AP102" s="14">
        <f>'summary-IS-corrected'!CJ102</f>
        <v>5.9540000000000003E-2</v>
      </c>
      <c r="AQ102" s="14">
        <f>'summary-IS-corrected'!CL102</f>
        <v>0.11123999999999999</v>
      </c>
      <c r="AR102" s="14">
        <f>'summary-IS-corrected'!CM102</f>
        <v>0.10364</v>
      </c>
      <c r="AS102" s="14">
        <f>'summary-IS-corrected'!CN102</f>
        <v>0.14274000000000001</v>
      </c>
      <c r="AT102" s="14">
        <f>'summary-IS-corrected'!CO102</f>
        <v>0.12764</v>
      </c>
      <c r="AU102" s="14">
        <f>'summary-IS-corrected'!CP102</f>
        <v>3.6640000000000006E-2</v>
      </c>
      <c r="AV102" s="14">
        <f>'summary-IS-corrected'!CQ102</f>
        <v>4.7640000000000002E-2</v>
      </c>
      <c r="AW102" s="14"/>
    </row>
    <row r="103" spans="1:49" x14ac:dyDescent="0.2">
      <c r="A103">
        <f>'imported summary from web'!A64</f>
        <v>796.6</v>
      </c>
      <c r="B103" t="str">
        <f>'imported summary from web'!B64</f>
        <v>C46H86O7PN</v>
      </c>
      <c r="C103" s="2" t="str">
        <f>'imported summary from web'!C64</f>
        <v>ePC(38:4)</v>
      </c>
      <c r="D103" s="71"/>
      <c r="E103" s="131">
        <f>'summary-IS-corrected'!BB103</f>
        <v>4.1140000000000003E-2</v>
      </c>
      <c r="F103" s="14">
        <f>'summary-IS-corrected'!BC103</f>
        <v>4.1940000000000005E-2</v>
      </c>
      <c r="G103" s="14">
        <f>'summary-IS-corrected'!BD103</f>
        <v>4.0240000000000005E-2</v>
      </c>
      <c r="H103" s="14">
        <f>'summary-IS-corrected'!BO103</f>
        <v>4.1940000000000005E-2</v>
      </c>
      <c r="I103" s="14">
        <f>'summary-IS-corrected'!BZ103</f>
        <v>4.0840000000000001E-2</v>
      </c>
      <c r="J103" s="14">
        <f>'summary-IS-corrected'!CK103</f>
        <v>4.2140000000000004E-2</v>
      </c>
      <c r="K103" s="14">
        <f>'summary-IS-corrected'!CR103</f>
        <v>4.4639999999999999E-2</v>
      </c>
      <c r="L103" s="14">
        <f t="shared" si="1"/>
        <v>4.195666666666667E-2</v>
      </c>
      <c r="M103" s="14">
        <f>'summary-IS-corrected'!BE103</f>
        <v>4.1240000000000006E-2</v>
      </c>
      <c r="N103" s="14">
        <f>'summary-IS-corrected'!BF103</f>
        <v>5.1740000000000001E-2</v>
      </c>
      <c r="O103" s="14">
        <f>'summary-IS-corrected'!BG103</f>
        <v>2.2439999999999998E-2</v>
      </c>
      <c r="P103" s="14">
        <f>'summary-IS-corrected'!BH103</f>
        <v>2.5339999999999998E-2</v>
      </c>
      <c r="Q103" s="14">
        <f>'summary-IS-corrected'!BI103</f>
        <v>2.6839999999999999E-2</v>
      </c>
      <c r="R103" s="14">
        <f>'summary-IS-corrected'!BJ103</f>
        <v>2.034E-2</v>
      </c>
      <c r="S103" s="14">
        <f>'summary-IS-corrected'!BK103</f>
        <v>4.2340000000000003E-2</v>
      </c>
      <c r="T103" s="14">
        <f>'summary-IS-corrected'!BL103</f>
        <v>4.2540000000000001E-2</v>
      </c>
      <c r="U103" s="14">
        <f>'summary-IS-corrected'!BM103</f>
        <v>2.8539999999999999E-2</v>
      </c>
      <c r="V103" s="14">
        <f>'summary-IS-corrected'!BN103</f>
        <v>3.644E-2</v>
      </c>
      <c r="W103" s="14">
        <f>'summary-IS-corrected'!BP103</f>
        <v>3.2140000000000002E-2</v>
      </c>
      <c r="X103" s="14">
        <f>'summary-IS-corrected'!BQ103</f>
        <v>2.2939999999999999E-2</v>
      </c>
      <c r="Y103" s="14">
        <f>'summary-IS-corrected'!BR103</f>
        <v>5.0140000000000004E-2</v>
      </c>
      <c r="Z103" s="14">
        <f>'summary-IS-corrected'!BS103</f>
        <v>4.054E-2</v>
      </c>
      <c r="AA103" s="14">
        <f>'summary-IS-corrected'!BT103</f>
        <v>3.7540000000000004E-2</v>
      </c>
      <c r="AB103" s="14">
        <f>'summary-IS-corrected'!BU103</f>
        <v>4.3740000000000001E-2</v>
      </c>
      <c r="AC103" s="14">
        <f>'summary-IS-corrected'!BV103</f>
        <v>2.3439999999999999E-2</v>
      </c>
      <c r="AD103" s="14">
        <f>'summary-IS-corrected'!BW103</f>
        <v>2.2339999999999999E-2</v>
      </c>
      <c r="AE103" s="14">
        <f>'summary-IS-corrected'!BX103</f>
        <v>4.8340000000000001E-2</v>
      </c>
      <c r="AF103" s="14">
        <f>'summary-IS-corrected'!BY103</f>
        <v>5.5640000000000002E-2</v>
      </c>
      <c r="AG103" s="14">
        <f>'summary-IS-corrected'!CA103</f>
        <v>3.2740000000000005E-2</v>
      </c>
      <c r="AH103" s="14">
        <f>'summary-IS-corrected'!CB103</f>
        <v>2.3139999999999997E-2</v>
      </c>
      <c r="AI103" s="14">
        <f>'summary-IS-corrected'!CC103</f>
        <v>2.9939999999999998E-2</v>
      </c>
      <c r="AJ103" s="14">
        <f>'summary-IS-corrected'!CD103</f>
        <v>4.4840000000000005E-2</v>
      </c>
      <c r="AK103" s="14">
        <f>'summary-IS-corrected'!CE103</f>
        <v>4.1340000000000002E-2</v>
      </c>
      <c r="AL103" s="14">
        <f>'summary-IS-corrected'!CF103</f>
        <v>4.7540000000000006E-2</v>
      </c>
      <c r="AM103" s="14">
        <f>'summary-IS-corrected'!CG103</f>
        <v>3.5140000000000005E-2</v>
      </c>
      <c r="AN103" s="14">
        <f>'summary-IS-corrected'!CH103</f>
        <v>3.7240000000000002E-2</v>
      </c>
      <c r="AO103" s="14">
        <f>'summary-IS-corrected'!CI103</f>
        <v>2.2339999999999999E-2</v>
      </c>
      <c r="AP103" s="14">
        <f>'summary-IS-corrected'!CJ103</f>
        <v>3.7840000000000006E-2</v>
      </c>
      <c r="AQ103" s="14">
        <f>'summary-IS-corrected'!CL103</f>
        <v>6.0940000000000001E-2</v>
      </c>
      <c r="AR103" s="14">
        <f>'summary-IS-corrected'!CM103</f>
        <v>4.444E-2</v>
      </c>
      <c r="AS103" s="14">
        <f>'summary-IS-corrected'!CN103</f>
        <v>3.524E-2</v>
      </c>
      <c r="AT103" s="14">
        <f>'summary-IS-corrected'!CO103</f>
        <v>3.0539999999999998E-2</v>
      </c>
      <c r="AU103" s="14">
        <f>'summary-IS-corrected'!CP103</f>
        <v>2.324E-2</v>
      </c>
      <c r="AV103" s="14">
        <f>'summary-IS-corrected'!CQ103</f>
        <v>3.014E-2</v>
      </c>
      <c r="AW103" s="14"/>
    </row>
    <row r="104" spans="1:49" x14ac:dyDescent="0.2">
      <c r="A104">
        <f>'imported summary from web'!A65</f>
        <v>798.6</v>
      </c>
      <c r="B104" t="str">
        <f>'imported summary from web'!B65</f>
        <v>C46H88O7PN</v>
      </c>
      <c r="C104" s="2" t="str">
        <f>'imported summary from web'!C65</f>
        <v>ePC(38:3)</v>
      </c>
      <c r="D104" s="71"/>
      <c r="E104" s="131">
        <f>'summary-IS-corrected'!BB104</f>
        <v>1.1000000000000001E-2</v>
      </c>
      <c r="F104" s="14">
        <f>'summary-IS-corrected'!BC104</f>
        <v>1.0100000000000001E-2</v>
      </c>
      <c r="G104" s="14">
        <f>'summary-IS-corrected'!BD104</f>
        <v>1.14E-2</v>
      </c>
      <c r="H104" s="14">
        <f>'summary-IS-corrected'!BO104</f>
        <v>7.4999999999999997E-3</v>
      </c>
      <c r="I104" s="14">
        <f>'summary-IS-corrected'!BZ104</f>
        <v>9.4999999999999998E-3</v>
      </c>
      <c r="J104" s="14">
        <f>'summary-IS-corrected'!CK104</f>
        <v>9.4999999999999998E-3</v>
      </c>
      <c r="K104" s="14">
        <f>'summary-IS-corrected'!CR104</f>
        <v>1.0200000000000001E-2</v>
      </c>
      <c r="L104" s="14">
        <f t="shared" si="1"/>
        <v>9.7000000000000003E-3</v>
      </c>
      <c r="M104" s="14">
        <f>'summary-IS-corrected'!BE104</f>
        <v>7.0000000000000001E-3</v>
      </c>
      <c r="N104" s="14">
        <f>'summary-IS-corrected'!BF104</f>
        <v>1.1000000000000001E-2</v>
      </c>
      <c r="O104" s="14">
        <f>'summary-IS-corrected'!BG104</f>
        <v>4.8999999999999998E-3</v>
      </c>
      <c r="P104" s="14">
        <f>'summary-IS-corrected'!BH104</f>
        <v>7.4999999999999997E-3</v>
      </c>
      <c r="Q104" s="14">
        <f>'summary-IS-corrected'!BI104</f>
        <v>6.3E-3</v>
      </c>
      <c r="R104" s="14">
        <f>'summary-IS-corrected'!BJ104</f>
        <v>5.0000000000000001E-3</v>
      </c>
      <c r="S104" s="14">
        <f>'summary-IS-corrected'!BK104</f>
        <v>8.8000000000000005E-3</v>
      </c>
      <c r="T104" s="14">
        <f>'summary-IS-corrected'!BL104</f>
        <v>7.4999999999999997E-3</v>
      </c>
      <c r="U104" s="14">
        <f>'summary-IS-corrected'!BM104</f>
        <v>8.4000000000000012E-3</v>
      </c>
      <c r="V104" s="14">
        <f>'summary-IS-corrected'!BN104</f>
        <v>8.3000000000000001E-3</v>
      </c>
      <c r="W104" s="14">
        <f>'summary-IS-corrected'!BP104</f>
        <v>8.4000000000000012E-3</v>
      </c>
      <c r="X104" s="14">
        <f>'summary-IS-corrected'!BQ104</f>
        <v>5.7999999999999996E-3</v>
      </c>
      <c r="Y104" s="14">
        <f>'summary-IS-corrected'!BR104</f>
        <v>8.8999999999999999E-3</v>
      </c>
      <c r="Z104" s="14">
        <f>'summary-IS-corrected'!BS104</f>
        <v>1.06E-2</v>
      </c>
      <c r="AA104" s="14">
        <f>'summary-IS-corrected'!BT104</f>
        <v>9.7000000000000003E-3</v>
      </c>
      <c r="AB104" s="14">
        <f>'summary-IS-corrected'!BU104</f>
        <v>8.2000000000000007E-3</v>
      </c>
      <c r="AC104" s="14">
        <f>'summary-IS-corrected'!BV104</f>
        <v>5.5999999999999999E-3</v>
      </c>
      <c r="AD104" s="14">
        <f>'summary-IS-corrected'!BW104</f>
        <v>5.8999999999999999E-3</v>
      </c>
      <c r="AE104" s="14">
        <f>'summary-IS-corrected'!BX104</f>
        <v>8.1000000000000013E-3</v>
      </c>
      <c r="AF104" s="14">
        <f>'summary-IS-corrected'!BY104</f>
        <v>9.1999999999999998E-3</v>
      </c>
      <c r="AG104" s="14">
        <f>'summary-IS-corrected'!CA104</f>
        <v>1.35E-2</v>
      </c>
      <c r="AH104" s="14">
        <f>'summary-IS-corrected'!CB104</f>
        <v>8.2000000000000007E-3</v>
      </c>
      <c r="AI104" s="14">
        <f>'summary-IS-corrected'!CC104</f>
        <v>7.0000000000000001E-3</v>
      </c>
      <c r="AJ104" s="14">
        <f>'summary-IS-corrected'!CD104</f>
        <v>1.5300000000000001E-2</v>
      </c>
      <c r="AK104" s="14">
        <f>'summary-IS-corrected'!CE104</f>
        <v>7.6E-3</v>
      </c>
      <c r="AL104" s="14">
        <f>'summary-IS-corrected'!CF104</f>
        <v>1.1900000000000001E-2</v>
      </c>
      <c r="AM104" s="14">
        <f>'summary-IS-corrected'!CG104</f>
        <v>7.0000000000000001E-3</v>
      </c>
      <c r="AN104" s="14">
        <f>'summary-IS-corrected'!CH104</f>
        <v>6.8999999999999999E-3</v>
      </c>
      <c r="AO104" s="14">
        <f>'summary-IS-corrected'!CI104</f>
        <v>6.3E-3</v>
      </c>
      <c r="AP104" s="14">
        <f>'summary-IS-corrected'!CJ104</f>
        <v>8.4000000000000012E-3</v>
      </c>
      <c r="AQ104" s="14">
        <f>'summary-IS-corrected'!CL104</f>
        <v>1.0100000000000001E-2</v>
      </c>
      <c r="AR104" s="14">
        <f>'summary-IS-corrected'!CM104</f>
        <v>9.1999999999999998E-3</v>
      </c>
      <c r="AS104" s="14">
        <f>'summary-IS-corrected'!CN104</f>
        <v>9.7000000000000003E-3</v>
      </c>
      <c r="AT104" s="14">
        <f>'summary-IS-corrected'!CO104</f>
        <v>9.4999999999999998E-3</v>
      </c>
      <c r="AU104" s="14">
        <f>'summary-IS-corrected'!CP104</f>
        <v>5.3999999999999994E-3</v>
      </c>
      <c r="AV104" s="14">
        <f>'summary-IS-corrected'!CQ104</f>
        <v>6.0000000000000001E-3</v>
      </c>
      <c r="AW104" s="14"/>
    </row>
    <row r="105" spans="1:49" x14ac:dyDescent="0.2">
      <c r="A105">
        <f>'imported summary from web'!A66</f>
        <v>800.6</v>
      </c>
      <c r="B105" t="str">
        <f>'imported summary from web'!B66</f>
        <v>C46H90O7PN</v>
      </c>
      <c r="C105" s="2" t="str">
        <f>'imported summary from web'!C66</f>
        <v>ePC(38:2)</v>
      </c>
      <c r="D105" s="71"/>
      <c r="E105" s="131">
        <f>'summary-IS-corrected'!BB105</f>
        <v>2.6579999999999999E-2</v>
      </c>
      <c r="F105" s="14">
        <f>'summary-IS-corrected'!BC105</f>
        <v>2.9680000000000002E-2</v>
      </c>
      <c r="G105" s="14">
        <f>'summary-IS-corrected'!BD105</f>
        <v>3.2780000000000004E-2</v>
      </c>
      <c r="H105" s="14">
        <f>'summary-IS-corrected'!BO105</f>
        <v>2.538E-2</v>
      </c>
      <c r="I105" s="14">
        <f>'summary-IS-corrected'!BZ105</f>
        <v>2.9780000000000001E-2</v>
      </c>
      <c r="J105" s="14">
        <f>'summary-IS-corrected'!CK105</f>
        <v>2.9479999999999999E-2</v>
      </c>
      <c r="K105" s="14">
        <f>'summary-IS-corrected'!CR105</f>
        <v>2.9780000000000001E-2</v>
      </c>
      <c r="L105" s="14">
        <f t="shared" si="1"/>
        <v>2.9480000000000003E-2</v>
      </c>
      <c r="M105" s="14">
        <f>'summary-IS-corrected'!BE105</f>
        <v>1.7080000000000001E-2</v>
      </c>
      <c r="N105" s="14">
        <f>'summary-IS-corrected'!BF105</f>
        <v>2.3280000000000002E-2</v>
      </c>
      <c r="O105" s="14">
        <f>'summary-IS-corrected'!BG105</f>
        <v>2.368E-2</v>
      </c>
      <c r="P105" s="14">
        <f>'summary-IS-corrected'!BH105</f>
        <v>2.418E-2</v>
      </c>
      <c r="Q105" s="14">
        <f>'summary-IS-corrected'!BI105</f>
        <v>1.6879999999999999E-2</v>
      </c>
      <c r="R105" s="14">
        <f>'summary-IS-corrected'!BJ105</f>
        <v>1.3980000000000001E-2</v>
      </c>
      <c r="S105" s="14">
        <f>'summary-IS-corrected'!BK105</f>
        <v>1.6580000000000001E-2</v>
      </c>
      <c r="T105" s="14">
        <f>'summary-IS-corrected'!BL105</f>
        <v>1.8380000000000001E-2</v>
      </c>
      <c r="U105" s="14">
        <f>'summary-IS-corrected'!BM105</f>
        <v>3.0680000000000002E-2</v>
      </c>
      <c r="V105" s="14">
        <f>'summary-IS-corrected'!BN105</f>
        <v>3.058E-2</v>
      </c>
      <c r="W105" s="14">
        <f>'summary-IS-corrected'!BP105</f>
        <v>2.8480000000000002E-2</v>
      </c>
      <c r="X105" s="14">
        <f>'summary-IS-corrected'!BQ105</f>
        <v>1.5679999999999999E-2</v>
      </c>
      <c r="Y105" s="14">
        <f>'summary-IS-corrected'!BR105</f>
        <v>2.1780000000000001E-2</v>
      </c>
      <c r="Z105" s="14">
        <f>'summary-IS-corrected'!BS105</f>
        <v>2.4980000000000002E-2</v>
      </c>
      <c r="AA105" s="14">
        <f>'summary-IS-corrected'!BT105</f>
        <v>5.1979999999999998E-2</v>
      </c>
      <c r="AB105" s="14">
        <f>'summary-IS-corrected'!BU105</f>
        <v>4.2480000000000004E-2</v>
      </c>
      <c r="AC105" s="14">
        <f>'summary-IS-corrected'!BV105</f>
        <v>1.5480000000000001E-2</v>
      </c>
      <c r="AD105" s="14">
        <f>'summary-IS-corrected'!BW105</f>
        <v>1.8579999999999999E-2</v>
      </c>
      <c r="AE105" s="14">
        <f>'summary-IS-corrected'!BX105</f>
        <v>1.9880000000000002E-2</v>
      </c>
      <c r="AF105" s="14">
        <f>'summary-IS-corrected'!BY105</f>
        <v>2.8580000000000001E-2</v>
      </c>
      <c r="AG105" s="14">
        <f>'summary-IS-corrected'!CA105</f>
        <v>4.5880000000000004E-2</v>
      </c>
      <c r="AH105" s="14">
        <f>'summary-IS-corrected'!CB105</f>
        <v>2.6180000000000002E-2</v>
      </c>
      <c r="AI105" s="14">
        <f>'summary-IS-corrected'!CC105</f>
        <v>2.6880000000000001E-2</v>
      </c>
      <c r="AJ105" s="14">
        <f>'summary-IS-corrected'!CD105</f>
        <v>3.7580000000000002E-2</v>
      </c>
      <c r="AK105" s="14">
        <f>'summary-IS-corrected'!CE105</f>
        <v>2.3480000000000001E-2</v>
      </c>
      <c r="AL105" s="14">
        <f>'summary-IS-corrected'!CF105</f>
        <v>2.4080000000000001E-2</v>
      </c>
      <c r="AM105" s="14">
        <f>'summary-IS-corrected'!CG105</f>
        <v>3.3480000000000003E-2</v>
      </c>
      <c r="AN105" s="14">
        <f>'summary-IS-corrected'!CH105</f>
        <v>2.988E-2</v>
      </c>
      <c r="AO105" s="14">
        <f>'summary-IS-corrected'!CI105</f>
        <v>1.4180000000000002E-2</v>
      </c>
      <c r="AP105" s="14">
        <f>'summary-IS-corrected'!CJ105</f>
        <v>2.3980000000000001E-2</v>
      </c>
      <c r="AQ105" s="14">
        <f>'summary-IS-corrected'!CL105</f>
        <v>2.2579999999999999E-2</v>
      </c>
      <c r="AR105" s="14">
        <f>'summary-IS-corrected'!CM105</f>
        <v>2.4279999999999999E-2</v>
      </c>
      <c r="AS105" s="14">
        <f>'summary-IS-corrected'!CN105</f>
        <v>3.7880000000000004E-2</v>
      </c>
      <c r="AT105" s="14">
        <f>'summary-IS-corrected'!CO105</f>
        <v>2.8580000000000001E-2</v>
      </c>
      <c r="AU105" s="14">
        <f>'summary-IS-corrected'!CP105</f>
        <v>2.3980000000000001E-2</v>
      </c>
      <c r="AV105" s="14">
        <f>'summary-IS-corrected'!CQ105</f>
        <v>2.128E-2</v>
      </c>
      <c r="AW105" s="14"/>
    </row>
    <row r="106" spans="1:49" x14ac:dyDescent="0.2">
      <c r="A106">
        <f>'imported summary from web'!A67</f>
        <v>802.7</v>
      </c>
      <c r="B106" t="str">
        <f>'imported summary from web'!B67</f>
        <v>C46H92O7PN</v>
      </c>
      <c r="C106" s="2" t="str">
        <f>'imported summary from web'!C67</f>
        <v>ePC(38:1)</v>
      </c>
      <c r="D106" s="71"/>
      <c r="E106" s="131">
        <f>'summary-IS-corrected'!BB106</f>
        <v>0.15728</v>
      </c>
      <c r="F106" s="14">
        <f>'summary-IS-corrected'!BC106</f>
        <v>0.17437999999999998</v>
      </c>
      <c r="G106" s="14">
        <f>'summary-IS-corrected'!BD106</f>
        <v>0.16027999999999998</v>
      </c>
      <c r="H106" s="14">
        <f>'summary-IS-corrected'!BO106</f>
        <v>0.14207999999999998</v>
      </c>
      <c r="I106" s="14">
        <f>'summary-IS-corrected'!BZ106</f>
        <v>0.14707999999999999</v>
      </c>
      <c r="J106" s="14">
        <f>'summary-IS-corrected'!CK106</f>
        <v>0.15817999999999999</v>
      </c>
      <c r="K106" s="14">
        <f>'summary-IS-corrected'!CR106</f>
        <v>0.17007999999999998</v>
      </c>
      <c r="L106" s="14">
        <f t="shared" si="1"/>
        <v>0.15867999999999999</v>
      </c>
      <c r="M106" s="14">
        <f>'summary-IS-corrected'!BE106</f>
        <v>0.11548</v>
      </c>
      <c r="N106" s="14">
        <f>'summary-IS-corrected'!BF106</f>
        <v>0.14757999999999999</v>
      </c>
      <c r="O106" s="14">
        <f>'summary-IS-corrected'!BG106</f>
        <v>0.16788</v>
      </c>
      <c r="P106" s="14">
        <f>'summary-IS-corrected'!BH106</f>
        <v>0.13827999999999999</v>
      </c>
      <c r="Q106" s="14">
        <f>'summary-IS-corrected'!BI106</f>
        <v>5.4480000000000001E-2</v>
      </c>
      <c r="R106" s="14">
        <f>'summary-IS-corrected'!BJ106</f>
        <v>4.2779999999999999E-2</v>
      </c>
      <c r="S106" s="14">
        <f>'summary-IS-corrected'!BK106</f>
        <v>9.7280000000000005E-2</v>
      </c>
      <c r="T106" s="14">
        <f>'summary-IS-corrected'!BL106</f>
        <v>0.11238000000000001</v>
      </c>
      <c r="U106" s="14">
        <f>'summary-IS-corrected'!BM106</f>
        <v>0.14677999999999999</v>
      </c>
      <c r="V106" s="14">
        <f>'summary-IS-corrected'!BN106</f>
        <v>0.17157999999999998</v>
      </c>
      <c r="W106" s="14">
        <f>'summary-IS-corrected'!BP106</f>
        <v>6.2880000000000005E-2</v>
      </c>
      <c r="X106" s="14">
        <f>'summary-IS-corrected'!BQ106</f>
        <v>5.348E-2</v>
      </c>
      <c r="Y106" s="14">
        <f>'summary-IS-corrected'!BR106</f>
        <v>0.13477999999999998</v>
      </c>
      <c r="Z106" s="14">
        <f>'summary-IS-corrected'!BS106</f>
        <v>0.15357999999999999</v>
      </c>
      <c r="AA106" s="14">
        <f>'summary-IS-corrected'!BT106</f>
        <v>0.33548</v>
      </c>
      <c r="AB106" s="14">
        <f>'summary-IS-corrected'!BU106</f>
        <v>0.23968</v>
      </c>
      <c r="AC106" s="14">
        <f>'summary-IS-corrected'!BV106</f>
        <v>4.6779999999999995E-2</v>
      </c>
      <c r="AD106" s="14">
        <f>'summary-IS-corrected'!BW106</f>
        <v>6.268E-2</v>
      </c>
      <c r="AE106" s="14">
        <f>'summary-IS-corrected'!BX106</f>
        <v>0.11648</v>
      </c>
      <c r="AF106" s="14">
        <f>'summary-IS-corrected'!BY106</f>
        <v>0.20057999999999998</v>
      </c>
      <c r="AG106" s="14">
        <f>'summary-IS-corrected'!CA106</f>
        <v>0.15098</v>
      </c>
      <c r="AH106" s="14">
        <f>'summary-IS-corrected'!CB106</f>
        <v>0.12817999999999999</v>
      </c>
      <c r="AI106" s="14">
        <f>'summary-IS-corrected'!CC106</f>
        <v>8.1180000000000002E-2</v>
      </c>
      <c r="AJ106" s="14">
        <f>'summary-IS-corrected'!CD106</f>
        <v>0.11418</v>
      </c>
      <c r="AK106" s="14">
        <f>'summary-IS-corrected'!CE106</f>
        <v>0.14767999999999998</v>
      </c>
      <c r="AL106" s="14">
        <f>'summary-IS-corrected'!CF106</f>
        <v>0.15847999999999998</v>
      </c>
      <c r="AM106" s="14">
        <f>'summary-IS-corrected'!CG106</f>
        <v>0.16117999999999999</v>
      </c>
      <c r="AN106" s="14">
        <f>'summary-IS-corrected'!CH106</f>
        <v>0.20337999999999998</v>
      </c>
      <c r="AO106" s="14">
        <f>'summary-IS-corrected'!CI106</f>
        <v>4.7979999999999995E-2</v>
      </c>
      <c r="AP106" s="14">
        <f>'summary-IS-corrected'!CJ106</f>
        <v>7.9780000000000004E-2</v>
      </c>
      <c r="AQ106" s="14">
        <f>'summary-IS-corrected'!CL106</f>
        <v>8.838E-2</v>
      </c>
      <c r="AR106" s="14">
        <f>'summary-IS-corrected'!CM106</f>
        <v>0.14227999999999999</v>
      </c>
      <c r="AS106" s="14">
        <f>'summary-IS-corrected'!CN106</f>
        <v>0.22008</v>
      </c>
      <c r="AT106" s="14">
        <f>'summary-IS-corrected'!CO106</f>
        <v>0.13288</v>
      </c>
      <c r="AU106" s="14">
        <f>'summary-IS-corrected'!CP106</f>
        <v>5.568E-2</v>
      </c>
      <c r="AV106" s="14">
        <f>'summary-IS-corrected'!CQ106</f>
        <v>7.9080000000000011E-2</v>
      </c>
      <c r="AW106" s="14"/>
    </row>
    <row r="107" spans="1:49" x14ac:dyDescent="0.2">
      <c r="A107">
        <f>'imported summary from web'!A68</f>
        <v>804.7</v>
      </c>
      <c r="B107" t="str">
        <f>'imported summary from web'!B68</f>
        <v>C46H94O7PN</v>
      </c>
      <c r="C107" s="2" t="str">
        <f>'imported summary from web'!C68</f>
        <v>ePC(38:0)</v>
      </c>
      <c r="D107" s="71" t="s">
        <v>300</v>
      </c>
      <c r="E107" s="131">
        <f>'summary-IS-corrected'!BB107</f>
        <v>0.68990000000000007</v>
      </c>
      <c r="F107" s="14">
        <f>'summary-IS-corrected'!BC107</f>
        <v>0.7612000000000001</v>
      </c>
      <c r="G107" s="14">
        <f>'summary-IS-corrected'!BD107</f>
        <v>0.74820000000000009</v>
      </c>
      <c r="H107" s="14">
        <f>'summary-IS-corrected'!BO107</f>
        <v>0.66510000000000002</v>
      </c>
      <c r="I107" s="14">
        <f>'summary-IS-corrected'!BZ107</f>
        <v>0.67340000000000011</v>
      </c>
      <c r="J107" s="14">
        <f>'summary-IS-corrected'!CK107</f>
        <v>0.7157</v>
      </c>
      <c r="K107" s="14">
        <f>'summary-IS-corrected'!CR107</f>
        <v>0.72840000000000005</v>
      </c>
      <c r="L107" s="14">
        <f t="shared" si="1"/>
        <v>0.71533333333333327</v>
      </c>
      <c r="M107" s="14">
        <f>'summary-IS-corrected'!BE107</f>
        <v>0.58800000000000008</v>
      </c>
      <c r="N107" s="14">
        <f>'summary-IS-corrected'!BF107</f>
        <v>0.74590000000000001</v>
      </c>
      <c r="O107" s="14">
        <f>'summary-IS-corrected'!BG107</f>
        <v>0.4798</v>
      </c>
      <c r="P107" s="14">
        <f>'summary-IS-corrected'!BH107</f>
        <v>0.50780000000000003</v>
      </c>
      <c r="Q107" s="14">
        <f>'summary-IS-corrected'!BI107</f>
        <v>0.33139999999999997</v>
      </c>
      <c r="R107" s="14">
        <f>'summary-IS-corrected'!BJ107</f>
        <v>0.33679999999999999</v>
      </c>
      <c r="S107" s="14">
        <f>'summary-IS-corrected'!BK107</f>
        <v>0.58230000000000004</v>
      </c>
      <c r="T107" s="14">
        <f>'summary-IS-corrected'!BL107</f>
        <v>0.62760000000000005</v>
      </c>
      <c r="U107" s="14">
        <f>'summary-IS-corrected'!BM107</f>
        <v>0.47889999999999999</v>
      </c>
      <c r="V107" s="14">
        <f>'summary-IS-corrected'!BN107</f>
        <v>0.5767000000000001</v>
      </c>
      <c r="W107" s="14">
        <f>'summary-IS-corrected'!BP107</f>
        <v>0.42209999999999998</v>
      </c>
      <c r="X107" s="14">
        <f>'summary-IS-corrected'!BQ107</f>
        <v>0.3206</v>
      </c>
      <c r="Y107" s="14">
        <f>'summary-IS-corrected'!BR107</f>
        <v>0.83030000000000004</v>
      </c>
      <c r="Z107" s="14">
        <f>'summary-IS-corrected'!BS107</f>
        <v>0.82990000000000008</v>
      </c>
      <c r="AA107" s="14">
        <f>'summary-IS-corrected'!BT107</f>
        <v>0.85370000000000001</v>
      </c>
      <c r="AB107" s="14">
        <f>'summary-IS-corrected'!BU107</f>
        <v>0.72750000000000004</v>
      </c>
      <c r="AC107" s="14">
        <f>'summary-IS-corrected'!BV107</f>
        <v>0.33239999999999997</v>
      </c>
      <c r="AD107" s="14">
        <f>'summary-IS-corrected'!BW107</f>
        <v>0.35630000000000001</v>
      </c>
      <c r="AE107" s="14">
        <f>'summary-IS-corrected'!BX107</f>
        <v>0.75620000000000009</v>
      </c>
      <c r="AF107" s="14">
        <f>'summary-IS-corrected'!BY107</f>
        <v>0.87970000000000004</v>
      </c>
      <c r="AG107" s="14">
        <f>'summary-IS-corrected'!CA107</f>
        <v>0.6090000000000001</v>
      </c>
      <c r="AH107" s="14">
        <f>'summary-IS-corrected'!CB107</f>
        <v>0.52560000000000007</v>
      </c>
      <c r="AI107" s="14">
        <f>'summary-IS-corrected'!CC107</f>
        <v>0.5495000000000001</v>
      </c>
      <c r="AJ107" s="14">
        <f>'summary-IS-corrected'!CD107</f>
        <v>0.63310000000000011</v>
      </c>
      <c r="AK107" s="14">
        <f>'summary-IS-corrected'!CE107</f>
        <v>0.71410000000000007</v>
      </c>
      <c r="AL107" s="14">
        <f>'summary-IS-corrected'!CF107</f>
        <v>0.8881</v>
      </c>
      <c r="AM107" s="14">
        <f>'summary-IS-corrected'!CG107</f>
        <v>0.5182000000000001</v>
      </c>
      <c r="AN107" s="14">
        <f>'summary-IS-corrected'!CH107</f>
        <v>0.69800000000000006</v>
      </c>
      <c r="AO107" s="14">
        <f>'summary-IS-corrected'!CI107</f>
        <v>0.28179999999999999</v>
      </c>
      <c r="AP107" s="14">
        <f>'summary-IS-corrected'!CJ107</f>
        <v>0.50140000000000007</v>
      </c>
      <c r="AQ107" s="14">
        <f>'summary-IS-corrected'!CL107</f>
        <v>0.55460000000000009</v>
      </c>
      <c r="AR107" s="14">
        <f>'summary-IS-corrected'!CM107</f>
        <v>0.76980000000000004</v>
      </c>
      <c r="AS107" s="14">
        <f>'summary-IS-corrected'!CN107</f>
        <v>0.73450000000000004</v>
      </c>
      <c r="AT107" s="14">
        <f>'summary-IS-corrected'!CO107</f>
        <v>0.5596000000000001</v>
      </c>
      <c r="AU107" s="14">
        <f>'summary-IS-corrected'!CP107</f>
        <v>0.26889999999999997</v>
      </c>
      <c r="AV107" s="14">
        <f>'summary-IS-corrected'!CQ107</f>
        <v>0.31459999999999999</v>
      </c>
      <c r="AW107" s="14"/>
    </row>
    <row r="108" spans="1:49" x14ac:dyDescent="0.2">
      <c r="A108">
        <f>'imported summary from web'!A79</f>
        <v>820.6</v>
      </c>
      <c r="B108" t="str">
        <f>'imported summary from web'!B79</f>
        <v>C48H86O7PN</v>
      </c>
      <c r="C108" s="2" t="str">
        <f>'imported summary from web'!C79</f>
        <v>ePC(40:6)</v>
      </c>
      <c r="D108" s="71"/>
      <c r="E108" s="131">
        <f>'summary-IS-corrected'!BB108</f>
        <v>0.27506000000000003</v>
      </c>
      <c r="F108" s="14">
        <f>'summary-IS-corrected'!BC108</f>
        <v>0.31816000000000005</v>
      </c>
      <c r="G108" s="14">
        <f>'summary-IS-corrected'!BD108</f>
        <v>0.31896000000000002</v>
      </c>
      <c r="H108" s="14">
        <f>'summary-IS-corrected'!BO108</f>
        <v>0.28786</v>
      </c>
      <c r="I108" s="14">
        <f>'summary-IS-corrected'!BZ108</f>
        <v>0.28706000000000004</v>
      </c>
      <c r="J108" s="14">
        <f>'summary-IS-corrected'!CK108</f>
        <v>0.30496000000000001</v>
      </c>
      <c r="K108" s="14">
        <f>'summary-IS-corrected'!CR108</f>
        <v>0.32586000000000004</v>
      </c>
      <c r="L108" s="14">
        <f t="shared" si="1"/>
        <v>0.30714333333333338</v>
      </c>
      <c r="M108" s="14">
        <f>'summary-IS-corrected'!BE108</f>
        <v>0.20096</v>
      </c>
      <c r="N108" s="14">
        <f>'summary-IS-corrected'!BF108</f>
        <v>0.43106000000000005</v>
      </c>
      <c r="O108" s="14">
        <f>'summary-IS-corrected'!BG108</f>
        <v>0.20816000000000001</v>
      </c>
      <c r="P108" s="14">
        <f>'summary-IS-corrected'!BH108</f>
        <v>0.22736000000000001</v>
      </c>
      <c r="Q108" s="14">
        <f>'summary-IS-corrected'!BI108</f>
        <v>9.0560000000000002E-2</v>
      </c>
      <c r="R108" s="14">
        <f>'summary-IS-corrected'!BJ108</f>
        <v>6.4960000000000004E-2</v>
      </c>
      <c r="S108" s="14">
        <f>'summary-IS-corrected'!BK108</f>
        <v>0.20226</v>
      </c>
      <c r="T108" s="14">
        <f>'summary-IS-corrected'!BL108</f>
        <v>0.21676000000000001</v>
      </c>
      <c r="U108" s="14">
        <f>'summary-IS-corrected'!BM108</f>
        <v>0.33876000000000001</v>
      </c>
      <c r="V108" s="14">
        <f>'summary-IS-corrected'!BN108</f>
        <v>0.34236000000000005</v>
      </c>
      <c r="W108" s="14">
        <f>'summary-IS-corrected'!BP108</f>
        <v>9.8860000000000003E-2</v>
      </c>
      <c r="X108" s="14">
        <f>'summary-IS-corrected'!BQ108</f>
        <v>7.5359999999999996E-2</v>
      </c>
      <c r="Y108" s="14">
        <f>'summary-IS-corrected'!BR108</f>
        <v>0.43166000000000004</v>
      </c>
      <c r="Z108" s="14">
        <f>'summary-IS-corrected'!BS108</f>
        <v>0.43996000000000002</v>
      </c>
      <c r="AA108" s="14">
        <f>'summary-IS-corrected'!BT108</f>
        <v>0.28416000000000002</v>
      </c>
      <c r="AB108" s="14">
        <f>'summary-IS-corrected'!BU108</f>
        <v>0.28036000000000005</v>
      </c>
      <c r="AC108" s="14">
        <f>'summary-IS-corrected'!BV108</f>
        <v>7.7060000000000003E-2</v>
      </c>
      <c r="AD108" s="14">
        <f>'summary-IS-corrected'!BW108</f>
        <v>8.4760000000000002E-2</v>
      </c>
      <c r="AE108" s="14">
        <f>'summary-IS-corrected'!BX108</f>
        <v>0.35326000000000002</v>
      </c>
      <c r="AF108" s="14">
        <f>'summary-IS-corrected'!BY108</f>
        <v>0.34496000000000004</v>
      </c>
      <c r="AG108" s="14">
        <f>'summary-IS-corrected'!CA108</f>
        <v>0.35456000000000004</v>
      </c>
      <c r="AH108" s="14">
        <f>'summary-IS-corrected'!CB108</f>
        <v>0.28106000000000003</v>
      </c>
      <c r="AI108" s="14">
        <f>'summary-IS-corrected'!CC108</f>
        <v>0.12486</v>
      </c>
      <c r="AJ108" s="14">
        <f>'summary-IS-corrected'!CD108</f>
        <v>0.15096000000000001</v>
      </c>
      <c r="AK108" s="14">
        <f>'summary-IS-corrected'!CE108</f>
        <v>0.31936000000000003</v>
      </c>
      <c r="AL108" s="14">
        <f>'summary-IS-corrected'!CF108</f>
        <v>0.33356000000000002</v>
      </c>
      <c r="AM108" s="14">
        <f>'summary-IS-corrected'!CG108</f>
        <v>0.21526000000000001</v>
      </c>
      <c r="AN108" s="14">
        <f>'summary-IS-corrected'!CH108</f>
        <v>0.21645999999999999</v>
      </c>
      <c r="AO108" s="14">
        <f>'summary-IS-corrected'!CI108</f>
        <v>7.4060000000000001E-2</v>
      </c>
      <c r="AP108" s="14">
        <f>'summary-IS-corrected'!CJ108</f>
        <v>0.11826</v>
      </c>
      <c r="AQ108" s="14">
        <f>'summary-IS-corrected'!CL108</f>
        <v>0.29926000000000003</v>
      </c>
      <c r="AR108" s="14">
        <f>'summary-IS-corrected'!CM108</f>
        <v>0.23785999999999999</v>
      </c>
      <c r="AS108" s="14">
        <f>'summary-IS-corrected'!CN108</f>
        <v>0.31086000000000003</v>
      </c>
      <c r="AT108" s="14">
        <f>'summary-IS-corrected'!CO108</f>
        <v>0.36186000000000001</v>
      </c>
      <c r="AU108" s="14">
        <f>'summary-IS-corrected'!CP108</f>
        <v>6.9959999999999994E-2</v>
      </c>
      <c r="AV108" s="14">
        <f>'summary-IS-corrected'!CQ108</f>
        <v>0.11146</v>
      </c>
      <c r="AW108" s="14"/>
    </row>
    <row r="109" spans="1:49" x14ac:dyDescent="0.2">
      <c r="A109">
        <f>'imported summary from web'!A80</f>
        <v>822.6</v>
      </c>
      <c r="B109" t="str">
        <f>'imported summary from web'!B80</f>
        <v>C48H88O7PN</v>
      </c>
      <c r="C109" s="2" t="str">
        <f>'imported summary from web'!C80</f>
        <v>ePC(40:5)</v>
      </c>
      <c r="D109" s="71"/>
      <c r="E109" s="131">
        <f>'summary-IS-corrected'!BB109</f>
        <v>0.10346</v>
      </c>
      <c r="F109" s="14">
        <f>'summary-IS-corrected'!BC109</f>
        <v>0.12586</v>
      </c>
      <c r="G109" s="14">
        <f>'summary-IS-corrected'!BD109</f>
        <v>0.10156</v>
      </c>
      <c r="H109" s="14">
        <f>'summary-IS-corrected'!BO109</f>
        <v>9.5560000000000006E-2</v>
      </c>
      <c r="I109" s="14">
        <f>'summary-IS-corrected'!BZ109</f>
        <v>9.3359999999999999E-2</v>
      </c>
      <c r="J109" s="14">
        <f>'summary-IS-corrected'!CK109</f>
        <v>0.10826</v>
      </c>
      <c r="K109" s="14">
        <f>'summary-IS-corrected'!CR109</f>
        <v>0.11136</v>
      </c>
      <c r="L109" s="14">
        <f t="shared" si="1"/>
        <v>0.10599333333333334</v>
      </c>
      <c r="M109" s="14">
        <f>'summary-IS-corrected'!BE109</f>
        <v>9.6360000000000001E-2</v>
      </c>
      <c r="N109" s="14">
        <f>'summary-IS-corrected'!BF109</f>
        <v>0.12216</v>
      </c>
      <c r="O109" s="14">
        <f>'summary-IS-corrected'!BG109</f>
        <v>6.096E-2</v>
      </c>
      <c r="P109" s="14">
        <f>'summary-IS-corrected'!BH109</f>
        <v>6.9960000000000008E-2</v>
      </c>
      <c r="Q109" s="14">
        <f>'summary-IS-corrected'!BI109</f>
        <v>2.9560000000000003E-2</v>
      </c>
      <c r="R109" s="14">
        <f>'summary-IS-corrected'!BJ109</f>
        <v>2.196E-2</v>
      </c>
      <c r="S109" s="14">
        <f>'summary-IS-corrected'!BK109</f>
        <v>0.10086000000000001</v>
      </c>
      <c r="T109" s="14">
        <f>'summary-IS-corrected'!BL109</f>
        <v>0.10696</v>
      </c>
      <c r="U109" s="14">
        <f>'summary-IS-corrected'!BM109</f>
        <v>8.516E-2</v>
      </c>
      <c r="V109" s="14">
        <f>'summary-IS-corrected'!BN109</f>
        <v>9.0459999999999999E-2</v>
      </c>
      <c r="W109" s="14">
        <f>'summary-IS-corrected'!BP109</f>
        <v>4.0559999999999999E-2</v>
      </c>
      <c r="X109" s="14">
        <f>'summary-IS-corrected'!BQ109</f>
        <v>1.9460000000000002E-2</v>
      </c>
      <c r="Y109" s="14">
        <f>'summary-IS-corrected'!BR109</f>
        <v>0.14376</v>
      </c>
      <c r="Z109" s="14">
        <f>'summary-IS-corrected'!BS109</f>
        <v>0.14995999999999998</v>
      </c>
      <c r="AA109" s="14">
        <f>'summary-IS-corrected'!BT109</f>
        <v>8.9560000000000001E-2</v>
      </c>
      <c r="AB109" s="14">
        <f>'summary-IS-corrected'!BU109</f>
        <v>0.11026</v>
      </c>
      <c r="AC109" s="14">
        <f>'summary-IS-corrected'!BV109</f>
        <v>2.6260000000000002E-2</v>
      </c>
      <c r="AD109" s="14">
        <f>'summary-IS-corrected'!BW109</f>
        <v>2.6160000000000003E-2</v>
      </c>
      <c r="AE109" s="14">
        <f>'summary-IS-corrected'!BX109</f>
        <v>0.10356</v>
      </c>
      <c r="AF109" s="14">
        <f>'summary-IS-corrected'!BY109</f>
        <v>0.13266</v>
      </c>
      <c r="AG109" s="14">
        <f>'summary-IS-corrected'!CA109</f>
        <v>8.7059999999999998E-2</v>
      </c>
      <c r="AH109" s="14">
        <f>'summary-IS-corrected'!CB109</f>
        <v>6.8460000000000007E-2</v>
      </c>
      <c r="AI109" s="14">
        <f>'summary-IS-corrected'!CC109</f>
        <v>2.9060000000000002E-2</v>
      </c>
      <c r="AJ109" s="14">
        <f>'summary-IS-corrected'!CD109</f>
        <v>5.1160000000000004E-2</v>
      </c>
      <c r="AK109" s="14">
        <f>'summary-IS-corrected'!CE109</f>
        <v>0.11596000000000001</v>
      </c>
      <c r="AL109" s="14">
        <f>'summary-IS-corrected'!CF109</f>
        <v>0.13496</v>
      </c>
      <c r="AM109" s="14">
        <f>'summary-IS-corrected'!CG109</f>
        <v>7.4959999999999999E-2</v>
      </c>
      <c r="AN109" s="14">
        <f>'summary-IS-corrected'!CH109</f>
        <v>8.3559999999999995E-2</v>
      </c>
      <c r="AO109" s="14">
        <f>'summary-IS-corrected'!CI109</f>
        <v>3.1460000000000002E-2</v>
      </c>
      <c r="AP109" s="14">
        <f>'summary-IS-corrected'!CJ109</f>
        <v>3.6260000000000001E-2</v>
      </c>
      <c r="AQ109" s="14">
        <f>'summary-IS-corrected'!CL109</f>
        <v>0.13035999999999998</v>
      </c>
      <c r="AR109" s="14">
        <f>'summary-IS-corrected'!CM109</f>
        <v>8.3260000000000001E-2</v>
      </c>
      <c r="AS109" s="14">
        <f>'summary-IS-corrected'!CN109</f>
        <v>8.9359999999999995E-2</v>
      </c>
      <c r="AT109" s="14">
        <f>'summary-IS-corrected'!CO109</f>
        <v>9.3160000000000007E-2</v>
      </c>
      <c r="AU109" s="14">
        <f>'summary-IS-corrected'!CP109</f>
        <v>1.7760000000000001E-2</v>
      </c>
      <c r="AV109" s="14">
        <f>'summary-IS-corrected'!CQ109</f>
        <v>2.7560000000000001E-2</v>
      </c>
      <c r="AW109" s="14"/>
    </row>
    <row r="110" spans="1:49" x14ac:dyDescent="0.2">
      <c r="A110">
        <f>'imported summary from web'!A81</f>
        <v>824.6</v>
      </c>
      <c r="B110" t="str">
        <f>'imported summary from web'!B81</f>
        <v>C48H90O7PN</v>
      </c>
      <c r="C110" s="2" t="str">
        <f>'imported summary from web'!C81</f>
        <v>ePC(40:4)</v>
      </c>
      <c r="D110" s="71"/>
      <c r="E110" s="131">
        <f>'summary-IS-corrected'!BB110</f>
        <v>3.236E-2</v>
      </c>
      <c r="F110" s="14">
        <f>'summary-IS-corrected'!BC110</f>
        <v>4.2160000000000003E-2</v>
      </c>
      <c r="G110" s="14">
        <f>'summary-IS-corrected'!BD110</f>
        <v>3.6060000000000002E-2</v>
      </c>
      <c r="H110" s="14">
        <f>'summary-IS-corrected'!BO110</f>
        <v>3.1660000000000001E-2</v>
      </c>
      <c r="I110" s="14">
        <f>'summary-IS-corrected'!BZ110</f>
        <v>3.5360000000000003E-2</v>
      </c>
      <c r="J110" s="14">
        <f>'summary-IS-corrected'!CK110</f>
        <v>3.9760000000000004E-2</v>
      </c>
      <c r="K110" s="14">
        <f>'summary-IS-corrected'!CR110</f>
        <v>3.456E-2</v>
      </c>
      <c r="L110" s="14">
        <f t="shared" si="1"/>
        <v>3.6593333333333332E-2</v>
      </c>
      <c r="M110" s="14">
        <f>'summary-IS-corrected'!BE110</f>
        <v>1.6160000000000001E-2</v>
      </c>
      <c r="N110" s="14">
        <f>'summary-IS-corrected'!BF110</f>
        <v>2.3260000000000003E-2</v>
      </c>
      <c r="O110" s="14">
        <f>'summary-IS-corrected'!BG110</f>
        <v>9.9600000000000001E-3</v>
      </c>
      <c r="P110" s="14">
        <f>'summary-IS-corrected'!BH110</f>
        <v>1.316E-2</v>
      </c>
      <c r="Q110" s="14">
        <f>'summary-IS-corrected'!BI110</f>
        <v>0.10056</v>
      </c>
      <c r="R110" s="14">
        <f>'summary-IS-corrected'!BJ110</f>
        <v>6.7159999999999997E-2</v>
      </c>
      <c r="S110" s="14">
        <f>'summary-IS-corrected'!BK110</f>
        <v>2.0460000000000002E-2</v>
      </c>
      <c r="T110" s="14">
        <f>'summary-IS-corrected'!BL110</f>
        <v>1.6760000000000001E-2</v>
      </c>
      <c r="U110" s="14">
        <f>'summary-IS-corrected'!BM110</f>
        <v>2.0660000000000001E-2</v>
      </c>
      <c r="V110" s="14">
        <f>'summary-IS-corrected'!BN110</f>
        <v>2.6960000000000001E-2</v>
      </c>
      <c r="W110" s="14">
        <f>'summary-IS-corrected'!BP110</f>
        <v>0.10376000000000001</v>
      </c>
      <c r="X110" s="14">
        <f>'summary-IS-corrected'!BQ110</f>
        <v>8.3559999999999995E-2</v>
      </c>
      <c r="Y110" s="14">
        <f>'summary-IS-corrected'!BR110</f>
        <v>2.5760000000000002E-2</v>
      </c>
      <c r="Z110" s="14">
        <f>'summary-IS-corrected'!BS110</f>
        <v>3.5060000000000001E-2</v>
      </c>
      <c r="AA110" s="14">
        <f>'summary-IS-corrected'!BT110</f>
        <v>1.9960000000000002E-2</v>
      </c>
      <c r="AB110" s="14">
        <f>'summary-IS-corrected'!BU110</f>
        <v>1.6460000000000002E-2</v>
      </c>
      <c r="AC110" s="14">
        <f>'summary-IS-corrected'!BV110</f>
        <v>7.646E-2</v>
      </c>
      <c r="AD110" s="14">
        <f>'summary-IS-corrected'!BW110</f>
        <v>6.6259999999999999E-2</v>
      </c>
      <c r="AE110" s="14">
        <f>'summary-IS-corrected'!BX110</f>
        <v>2.2360000000000001E-2</v>
      </c>
      <c r="AF110" s="14">
        <f>'summary-IS-corrected'!BY110</f>
        <v>3.0860000000000002E-2</v>
      </c>
      <c r="AG110" s="14">
        <f>'summary-IS-corrected'!CA110</f>
        <v>2.5060000000000002E-2</v>
      </c>
      <c r="AH110" s="14">
        <f>'summary-IS-corrected'!CB110</f>
        <v>1.8360000000000001E-2</v>
      </c>
      <c r="AI110" s="14">
        <f>'summary-IS-corrected'!CC110</f>
        <v>8.6260000000000003E-2</v>
      </c>
      <c r="AJ110" s="14">
        <f>'summary-IS-corrected'!CD110</f>
        <v>0.13976</v>
      </c>
      <c r="AK110" s="14">
        <f>'summary-IS-corrected'!CE110</f>
        <v>1.686E-2</v>
      </c>
      <c r="AL110" s="14">
        <f>'summary-IS-corrected'!CF110</f>
        <v>2.6660000000000003E-2</v>
      </c>
      <c r="AM110" s="14">
        <f>'summary-IS-corrected'!CG110</f>
        <v>2.5160000000000002E-2</v>
      </c>
      <c r="AN110" s="14">
        <f>'summary-IS-corrected'!CH110</f>
        <v>1.336E-2</v>
      </c>
      <c r="AO110" s="14">
        <f>'summary-IS-corrected'!CI110</f>
        <v>6.2060000000000004E-2</v>
      </c>
      <c r="AP110" s="14">
        <f>'summary-IS-corrected'!CJ110</f>
        <v>0.11286</v>
      </c>
      <c r="AQ110" s="14">
        <f>'summary-IS-corrected'!CL110</f>
        <v>1.376E-2</v>
      </c>
      <c r="AR110" s="14">
        <f>'summary-IS-corrected'!CM110</f>
        <v>2.2460000000000001E-2</v>
      </c>
      <c r="AS110" s="14">
        <f>'summary-IS-corrected'!CN110</f>
        <v>2.1360000000000001E-2</v>
      </c>
      <c r="AT110" s="14">
        <f>'summary-IS-corrected'!CO110</f>
        <v>1.9360000000000002E-2</v>
      </c>
      <c r="AU110" s="14">
        <f>'summary-IS-corrected'!CP110</f>
        <v>6.2859999999999999E-2</v>
      </c>
      <c r="AV110" s="14">
        <f>'summary-IS-corrected'!CQ110</f>
        <v>9.146E-2</v>
      </c>
      <c r="AW110" s="14"/>
    </row>
    <row r="111" spans="1:49" x14ac:dyDescent="0.2">
      <c r="A111">
        <f>'imported summary from web'!A82</f>
        <v>826.7</v>
      </c>
      <c r="B111" t="str">
        <f>'imported summary from web'!B82</f>
        <v>C48H92O7PN</v>
      </c>
      <c r="C111" s="2" t="str">
        <f>'imported summary from web'!C82</f>
        <v>ePC(40:3)</v>
      </c>
      <c r="D111" s="71"/>
      <c r="E111" s="131">
        <f>'summary-IS-corrected'!BB111</f>
        <v>0.46901999999999999</v>
      </c>
      <c r="F111" s="14">
        <f>'summary-IS-corrected'!BC111</f>
        <v>0.59662000000000004</v>
      </c>
      <c r="G111" s="14">
        <f>'summary-IS-corrected'!BD111</f>
        <v>0.51532</v>
      </c>
      <c r="H111" s="14">
        <f>'summary-IS-corrected'!BO111</f>
        <v>0.48531999999999997</v>
      </c>
      <c r="I111" s="14">
        <f>'summary-IS-corrected'!BZ111</f>
        <v>0.49171999999999999</v>
      </c>
      <c r="J111" s="14">
        <f>'summary-IS-corrected'!CK111</f>
        <v>0.52722000000000002</v>
      </c>
      <c r="K111" s="14">
        <f>'summary-IS-corrected'!CR111</f>
        <v>0.54352</v>
      </c>
      <c r="L111" s="14">
        <f t="shared" si="1"/>
        <v>0.52661999999999998</v>
      </c>
      <c r="M111" s="14">
        <f>'summary-IS-corrected'!BE111</f>
        <v>0.45922000000000002</v>
      </c>
      <c r="N111" s="14">
        <f>'summary-IS-corrected'!BF111</f>
        <v>0.40701999999999999</v>
      </c>
      <c r="O111" s="14">
        <f>'summary-IS-corrected'!BG111</f>
        <v>0.46232000000000001</v>
      </c>
      <c r="P111" s="14">
        <f>'summary-IS-corrected'!BH111</f>
        <v>0.43502000000000002</v>
      </c>
      <c r="Q111" s="14">
        <f>'summary-IS-corrected'!BI111</f>
        <v>0.19531999999999999</v>
      </c>
      <c r="R111" s="14">
        <f>'summary-IS-corrected'!BJ111</f>
        <v>0.18712000000000001</v>
      </c>
      <c r="S111" s="14">
        <f>'summary-IS-corrected'!BK111</f>
        <v>0.37622</v>
      </c>
      <c r="T111" s="14">
        <f>'summary-IS-corrected'!BL111</f>
        <v>0.44832</v>
      </c>
      <c r="U111" s="14">
        <f>'summary-IS-corrected'!BM111</f>
        <v>0.36952000000000002</v>
      </c>
      <c r="V111" s="14">
        <f>'summary-IS-corrected'!BN111</f>
        <v>0.41021999999999997</v>
      </c>
      <c r="W111" s="14">
        <f>'summary-IS-corrected'!BP111</f>
        <v>0.27861999999999998</v>
      </c>
      <c r="X111" s="14">
        <f>'summary-IS-corrected'!BQ111</f>
        <v>0.19672000000000001</v>
      </c>
      <c r="Y111" s="14">
        <f>'summary-IS-corrected'!BR111</f>
        <v>0.40711999999999998</v>
      </c>
      <c r="Z111" s="14">
        <f>'summary-IS-corrected'!BS111</f>
        <v>0.47661999999999999</v>
      </c>
      <c r="AA111" s="14">
        <f>'summary-IS-corrected'!BT111</f>
        <v>0.87592000000000003</v>
      </c>
      <c r="AB111" s="14">
        <f>'summary-IS-corrected'!BU111</f>
        <v>0.90682000000000007</v>
      </c>
      <c r="AC111" s="14">
        <f>'summary-IS-corrected'!BV111</f>
        <v>0.21292</v>
      </c>
      <c r="AD111" s="14">
        <f>'summary-IS-corrected'!BW111</f>
        <v>0.25081999999999999</v>
      </c>
      <c r="AE111" s="14">
        <f>'summary-IS-corrected'!BX111</f>
        <v>0.42862</v>
      </c>
      <c r="AF111" s="14">
        <f>'summary-IS-corrected'!BY111</f>
        <v>0.6505200000000001</v>
      </c>
      <c r="AG111" s="14">
        <f>'summary-IS-corrected'!CA111</f>
        <v>0.37572</v>
      </c>
      <c r="AH111" s="14">
        <f>'summary-IS-corrected'!CB111</f>
        <v>0.44801999999999997</v>
      </c>
      <c r="AI111" s="14">
        <f>'summary-IS-corrected'!CC111</f>
        <v>0.38222</v>
      </c>
      <c r="AJ111" s="14">
        <f>'summary-IS-corrected'!CD111</f>
        <v>0.43962000000000001</v>
      </c>
      <c r="AK111" s="14">
        <f>'summary-IS-corrected'!CE111</f>
        <v>0.60892000000000002</v>
      </c>
      <c r="AL111" s="14">
        <f>'summary-IS-corrected'!CF111</f>
        <v>0.61202000000000001</v>
      </c>
      <c r="AM111" s="14">
        <f>'summary-IS-corrected'!CG111</f>
        <v>0.50682000000000005</v>
      </c>
      <c r="AN111" s="14">
        <f>'summary-IS-corrected'!CH111</f>
        <v>0.67692000000000008</v>
      </c>
      <c r="AO111" s="14">
        <f>'summary-IS-corrected'!CI111</f>
        <v>0.20482</v>
      </c>
      <c r="AP111" s="14">
        <f>'summary-IS-corrected'!CJ111</f>
        <v>0.32051999999999997</v>
      </c>
      <c r="AQ111" s="14">
        <f>'summary-IS-corrected'!CL111</f>
        <v>0.31541999999999998</v>
      </c>
      <c r="AR111" s="14">
        <f>'summary-IS-corrected'!CM111</f>
        <v>0.41752</v>
      </c>
      <c r="AS111" s="14">
        <f>'summary-IS-corrected'!CN111</f>
        <v>0.61662000000000006</v>
      </c>
      <c r="AT111" s="14">
        <f>'summary-IS-corrected'!CO111</f>
        <v>0.37162000000000001</v>
      </c>
      <c r="AU111" s="14">
        <f>'summary-IS-corrected'!CP111</f>
        <v>0.26282</v>
      </c>
      <c r="AV111" s="14">
        <f>'summary-IS-corrected'!CQ111</f>
        <v>0.21082000000000001</v>
      </c>
      <c r="AW111" s="14"/>
    </row>
    <row r="112" spans="1:49" x14ac:dyDescent="0.2">
      <c r="A112">
        <f>'imported summary from web'!A83</f>
        <v>828.7</v>
      </c>
      <c r="B112" t="str">
        <f>'imported summary from web'!B83</f>
        <v>C48H94O7PN</v>
      </c>
      <c r="C112" s="2" t="str">
        <f>'imported summary from web'!C83</f>
        <v>ePC(40:2)</v>
      </c>
      <c r="D112" s="71"/>
      <c r="E112" s="131">
        <f>'summary-IS-corrected'!BB112</f>
        <v>0.21004</v>
      </c>
      <c r="F112" s="14">
        <f>'summary-IS-corrected'!BC112</f>
        <v>0.26103999999999999</v>
      </c>
      <c r="G112" s="14">
        <f>'summary-IS-corrected'!BD112</f>
        <v>0.22073999999999999</v>
      </c>
      <c r="H112" s="14">
        <f>'summary-IS-corrected'!BO112</f>
        <v>0.21243999999999999</v>
      </c>
      <c r="I112" s="14">
        <f>'summary-IS-corrected'!BZ112</f>
        <v>0.22114</v>
      </c>
      <c r="J112" s="14">
        <f>'summary-IS-corrected'!CK112</f>
        <v>0.22694</v>
      </c>
      <c r="K112" s="14">
        <f>'summary-IS-corrected'!CR112</f>
        <v>0.23074</v>
      </c>
      <c r="L112" s="14">
        <f t="shared" si="1"/>
        <v>0.22883999999999996</v>
      </c>
      <c r="M112" s="14">
        <f>'summary-IS-corrected'!BE112</f>
        <v>0.19544</v>
      </c>
      <c r="N112" s="14">
        <f>'summary-IS-corrected'!BF112</f>
        <v>0.19874</v>
      </c>
      <c r="O112" s="14">
        <f>'summary-IS-corrected'!BG112</f>
        <v>0.23874000000000001</v>
      </c>
      <c r="P112" s="14">
        <f>'summary-IS-corrected'!BH112</f>
        <v>0.18373999999999999</v>
      </c>
      <c r="Q112" s="14">
        <f>'summary-IS-corrected'!BI112</f>
        <v>0.12594</v>
      </c>
      <c r="R112" s="14">
        <f>'summary-IS-corrected'!BJ112</f>
        <v>8.7539999999999993E-2</v>
      </c>
      <c r="S112" s="14">
        <f>'summary-IS-corrected'!BK112</f>
        <v>0.16333999999999999</v>
      </c>
      <c r="T112" s="14">
        <f>'summary-IS-corrected'!BL112</f>
        <v>0.17854</v>
      </c>
      <c r="U112" s="14">
        <f>'summary-IS-corrected'!BM112</f>
        <v>0.14183999999999999</v>
      </c>
      <c r="V112" s="14">
        <f>'summary-IS-corrected'!BN112</f>
        <v>0.16333999999999999</v>
      </c>
      <c r="W112" s="14">
        <f>'summary-IS-corrected'!BP112</f>
        <v>0.12214</v>
      </c>
      <c r="X112" s="14">
        <f>'summary-IS-corrected'!BQ112</f>
        <v>0.11373999999999999</v>
      </c>
      <c r="Y112" s="14">
        <f>'summary-IS-corrected'!BR112</f>
        <v>0.20604</v>
      </c>
      <c r="Z112" s="14">
        <f>'summary-IS-corrected'!BS112</f>
        <v>0.22844</v>
      </c>
      <c r="AA112" s="14">
        <f>'summary-IS-corrected'!BT112</f>
        <v>0.40823999999999999</v>
      </c>
      <c r="AB112" s="14">
        <f>'summary-IS-corrected'!BU112</f>
        <v>0.34154000000000001</v>
      </c>
      <c r="AC112" s="14">
        <f>'summary-IS-corrected'!BV112</f>
        <v>8.6239999999999997E-2</v>
      </c>
      <c r="AD112" s="14">
        <f>'summary-IS-corrected'!BW112</f>
        <v>0.12844</v>
      </c>
      <c r="AE112" s="14">
        <f>'summary-IS-corrected'!BX112</f>
        <v>0.20593999999999998</v>
      </c>
      <c r="AF112" s="14">
        <f>'summary-IS-corrected'!BY112</f>
        <v>0.27313999999999999</v>
      </c>
      <c r="AG112" s="14">
        <f>'summary-IS-corrected'!CA112</f>
        <v>0.17074</v>
      </c>
      <c r="AH112" s="14">
        <f>'summary-IS-corrected'!CB112</f>
        <v>0.15093999999999999</v>
      </c>
      <c r="AI112" s="14">
        <f>'summary-IS-corrected'!CC112</f>
        <v>0.23244000000000001</v>
      </c>
      <c r="AJ112" s="14">
        <f>'summary-IS-corrected'!CD112</f>
        <v>0.22824</v>
      </c>
      <c r="AK112" s="14">
        <f>'summary-IS-corrected'!CE112</f>
        <v>0.22783999999999999</v>
      </c>
      <c r="AL112" s="14">
        <f>'summary-IS-corrected'!CF112</f>
        <v>0.20393999999999998</v>
      </c>
      <c r="AM112" s="14">
        <f>'summary-IS-corrected'!CG112</f>
        <v>0.18393999999999999</v>
      </c>
      <c r="AN112" s="14">
        <f>'summary-IS-corrected'!CH112</f>
        <v>0.25653999999999999</v>
      </c>
      <c r="AO112" s="14">
        <f>'summary-IS-corrected'!CI112</f>
        <v>8.5139999999999993E-2</v>
      </c>
      <c r="AP112" s="14">
        <f>'summary-IS-corrected'!CJ112</f>
        <v>0.20013999999999998</v>
      </c>
      <c r="AQ112" s="14">
        <f>'summary-IS-corrected'!CL112</f>
        <v>0.14834</v>
      </c>
      <c r="AR112" s="14">
        <f>'summary-IS-corrected'!CM112</f>
        <v>0.19813999999999998</v>
      </c>
      <c r="AS112" s="14">
        <f>'summary-IS-corrected'!CN112</f>
        <v>0.31474000000000002</v>
      </c>
      <c r="AT112" s="14">
        <f>'summary-IS-corrected'!CO112</f>
        <v>0.15143999999999999</v>
      </c>
      <c r="AU112" s="14">
        <f>'summary-IS-corrected'!CP112</f>
        <v>0.11194</v>
      </c>
      <c r="AV112" s="14">
        <f>'summary-IS-corrected'!CQ112</f>
        <v>0.17363999999999999</v>
      </c>
      <c r="AW112" s="14"/>
    </row>
    <row r="113" spans="1:49" x14ac:dyDescent="0.2">
      <c r="A113" s="2" t="s">
        <v>301</v>
      </c>
      <c r="B113"/>
      <c r="C113" s="2" t="s">
        <v>301</v>
      </c>
      <c r="D113" s="73"/>
      <c r="E113" s="132">
        <f>'summary-IS-corrected'!BB113</f>
        <v>3.4800599999999999</v>
      </c>
      <c r="F113" s="16">
        <f>'summary-IS-corrected'!BC113</f>
        <v>3.8825600000000002</v>
      </c>
      <c r="G113" s="16">
        <f>'summary-IS-corrected'!BD113</f>
        <v>3.6410600000000009</v>
      </c>
      <c r="H113" s="16">
        <f>'summary-IS-corrected'!BO113</f>
        <v>3.3223600000000006</v>
      </c>
      <c r="I113" s="16">
        <f>'summary-IS-corrected'!BZ113</f>
        <v>3.3915599999999997</v>
      </c>
      <c r="J113" s="16">
        <f>'summary-IS-corrected'!CK113</f>
        <v>3.6868600000000002</v>
      </c>
      <c r="K113" s="16">
        <f>'summary-IS-corrected'!CR113</f>
        <v>3.7670599999999999</v>
      </c>
      <c r="L113" s="14">
        <f t="shared" si="1"/>
        <v>3.6152433333333338</v>
      </c>
      <c r="M113" s="16">
        <f>'summary-IS-corrected'!BE113</f>
        <v>2.6695600000000006</v>
      </c>
      <c r="N113" s="16">
        <f>'summary-IS-corrected'!BF113</f>
        <v>3.45146</v>
      </c>
      <c r="O113" s="16">
        <f>'summary-IS-corrected'!BG113</f>
        <v>2.7928599999999997</v>
      </c>
      <c r="P113" s="16">
        <f>'summary-IS-corrected'!BH113</f>
        <v>2.9721599999999997</v>
      </c>
      <c r="Q113" s="16">
        <f>'summary-IS-corrected'!BI113</f>
        <v>1.5775599999999999</v>
      </c>
      <c r="R113" s="16">
        <f>'summary-IS-corrected'!BJ113</f>
        <v>1.34026</v>
      </c>
      <c r="S113" s="16">
        <f>'summary-IS-corrected'!BK113</f>
        <v>2.7044599999999996</v>
      </c>
      <c r="T113" s="16">
        <f>'summary-IS-corrected'!BL113</f>
        <v>2.8701599999999998</v>
      </c>
      <c r="U113" s="16">
        <f>'summary-IS-corrected'!BM113</f>
        <v>3.56976</v>
      </c>
      <c r="V113" s="16">
        <f>'summary-IS-corrected'!BN113</f>
        <v>3.8419600000000003</v>
      </c>
      <c r="W113" s="16">
        <f>'summary-IS-corrected'!BP113</f>
        <v>1.9955599999999998</v>
      </c>
      <c r="X113" s="16">
        <f>'summary-IS-corrected'!BQ113</f>
        <v>1.4456600000000002</v>
      </c>
      <c r="Y113" s="16">
        <f>'summary-IS-corrected'!BR113</f>
        <v>3.67476</v>
      </c>
      <c r="Z113" s="16">
        <f>'summary-IS-corrected'!BS113</f>
        <v>4.1074600000000006</v>
      </c>
      <c r="AA113" s="16">
        <f>'summary-IS-corrected'!BT113</f>
        <v>4.7605600000000008</v>
      </c>
      <c r="AB113" s="16">
        <f>'summary-IS-corrected'!BU113</f>
        <v>4.2615600000000002</v>
      </c>
      <c r="AC113" s="16">
        <f>'summary-IS-corrected'!BV113</f>
        <v>1.45506</v>
      </c>
      <c r="AD113" s="16">
        <f>'summary-IS-corrected'!BW113</f>
        <v>1.6407600000000002</v>
      </c>
      <c r="AE113" s="16">
        <f>'summary-IS-corrected'!BX113</f>
        <v>3.2209599999999998</v>
      </c>
      <c r="AF113" s="16">
        <f>'summary-IS-corrected'!BY113</f>
        <v>4.1726600000000005</v>
      </c>
      <c r="AG113" s="16">
        <f>'summary-IS-corrected'!CA113</f>
        <v>3.6795599999999999</v>
      </c>
      <c r="AH113" s="16">
        <f>'summary-IS-corrected'!CB113</f>
        <v>3.2138599999999999</v>
      </c>
      <c r="AI113" s="16">
        <f>'summary-IS-corrected'!CC113</f>
        <v>2.2987600000000001</v>
      </c>
      <c r="AJ113" s="16">
        <f>'summary-IS-corrected'!CD113</f>
        <v>2.9839599999999997</v>
      </c>
      <c r="AK113" s="16">
        <f>'summary-IS-corrected'!CE113</f>
        <v>3.4063599999999994</v>
      </c>
      <c r="AL113" s="16">
        <f>'summary-IS-corrected'!CF113</f>
        <v>3.9190599999999995</v>
      </c>
      <c r="AM113" s="16">
        <f>'summary-IS-corrected'!CG113</f>
        <v>3.4949599999999998</v>
      </c>
      <c r="AN113" s="16">
        <f>'summary-IS-corrected'!CH113</f>
        <v>3.6302599999999998</v>
      </c>
      <c r="AO113" s="16">
        <f>'summary-IS-corrected'!CI113</f>
        <v>1.3853600000000001</v>
      </c>
      <c r="AP113" s="16">
        <f>'summary-IS-corrected'!CJ113</f>
        <v>2.31846</v>
      </c>
      <c r="AQ113" s="16">
        <f>'summary-IS-corrected'!CL113</f>
        <v>2.8858600000000001</v>
      </c>
      <c r="AR113" s="16">
        <f>'summary-IS-corrected'!CM113</f>
        <v>3.0564600000000004</v>
      </c>
      <c r="AS113" s="16">
        <f>'summary-IS-corrected'!CN113</f>
        <v>4.1965599999999998</v>
      </c>
      <c r="AT113" s="16">
        <f>'summary-IS-corrected'!CO113</f>
        <v>3.6837600000000004</v>
      </c>
      <c r="AU113" s="16">
        <f>'summary-IS-corrected'!CP113</f>
        <v>1.5036599999999998</v>
      </c>
      <c r="AV113" s="16">
        <f>'summary-IS-corrected'!CQ113</f>
        <v>1.8110600000000003</v>
      </c>
      <c r="AW113" s="16"/>
    </row>
    <row r="114" spans="1:49" x14ac:dyDescent="0.2">
      <c r="A114">
        <f>'imported summary from web'!A114</f>
        <v>452.3</v>
      </c>
      <c r="B114" t="str">
        <f>'imported summary from web'!B114</f>
        <v>C21H42O7PN</v>
      </c>
      <c r="C114" s="2" t="str">
        <f>'imported summary from web'!C114</f>
        <v>LPE(16:1)</v>
      </c>
      <c r="D114" s="71"/>
      <c r="E114" s="131">
        <f>'summary-IS-corrected'!BB114</f>
        <v>3.5799999999999998E-3</v>
      </c>
      <c r="F114" s="14">
        <f>'summary-IS-corrected'!BC114</f>
        <v>2.3799999999999997E-3</v>
      </c>
      <c r="G114" s="14">
        <f>'summary-IS-corrected'!BD114</f>
        <v>2.2799999999999999E-3</v>
      </c>
      <c r="H114" s="14">
        <f>'summary-IS-corrected'!BO114</f>
        <v>6.7999999999999994E-4</v>
      </c>
      <c r="I114" s="14">
        <f>'summary-IS-corrected'!BZ114</f>
        <v>2.5799999999999998E-3</v>
      </c>
      <c r="J114" s="14">
        <f>'summary-IS-corrected'!CK114</f>
        <v>1.58E-3</v>
      </c>
      <c r="K114" s="14">
        <f>'summary-IS-corrected'!CR114</f>
        <v>2.8799999999999997E-3</v>
      </c>
      <c r="L114" s="14">
        <f t="shared" si="1"/>
        <v>2.0633333333333333E-3</v>
      </c>
      <c r="M114" s="14">
        <f>'summary-IS-corrected'!BE114</f>
        <v>8.7999999999999992E-4</v>
      </c>
      <c r="N114" s="14">
        <f>'summary-IS-corrected'!BF114</f>
        <v>9.7999999999999997E-4</v>
      </c>
      <c r="O114" s="14">
        <f>'summary-IS-corrected'!BG114</f>
        <v>1.3799999999999999E-3</v>
      </c>
      <c r="P114" s="14">
        <f>'summary-IS-corrected'!BH114</f>
        <v>1.7799999999999999E-3</v>
      </c>
      <c r="Q114" s="14">
        <f>'summary-IS-corrected'!BI114</f>
        <v>2.1800000000000001E-3</v>
      </c>
      <c r="R114" s="14">
        <f>'summary-IS-corrected'!BJ114</f>
        <v>1.6799999999999999E-3</v>
      </c>
      <c r="S114" s="14">
        <f>'summary-IS-corrected'!BK114</f>
        <v>1.1799999999999998E-3</v>
      </c>
      <c r="T114" s="14">
        <f>'summary-IS-corrected'!BL114</f>
        <v>2.7999999999999998E-4</v>
      </c>
      <c r="U114" s="14">
        <f>'summary-IS-corrected'!BM114</f>
        <v>3.8000000000000002E-4</v>
      </c>
      <c r="V114" s="14">
        <f>'summary-IS-corrected'!BN114</f>
        <v>9.7999999999999997E-4</v>
      </c>
      <c r="W114" s="14">
        <f>'summary-IS-corrected'!BP114</f>
        <v>2.5799999999999998E-3</v>
      </c>
      <c r="X114" s="14">
        <f>'summary-IS-corrected'!BQ114</f>
        <v>1.08E-3</v>
      </c>
      <c r="Y114" s="14">
        <f>'summary-IS-corrected'!BR114</f>
        <v>4.8000000000000001E-4</v>
      </c>
      <c r="Z114" s="14">
        <f>'summary-IS-corrected'!BS114</f>
        <v>1.7799999999999999E-3</v>
      </c>
      <c r="AA114" s="14">
        <f>'summary-IS-corrected'!BT114</f>
        <v>2.7799999999999999E-3</v>
      </c>
      <c r="AB114" s="14">
        <f>'summary-IS-corrected'!BU114</f>
        <v>2.98E-3</v>
      </c>
      <c r="AC114" s="14">
        <f>'summary-IS-corrected'!BV114</f>
        <v>2.5799999999999998E-3</v>
      </c>
      <c r="AD114" s="14">
        <f>'summary-IS-corrected'!BW114</f>
        <v>1.7799999999999999E-3</v>
      </c>
      <c r="AE114" s="14">
        <f>'summary-IS-corrected'!BX114</f>
        <v>5.7999999999999989E-4</v>
      </c>
      <c r="AF114" s="14">
        <f>'summary-IS-corrected'!BY114</f>
        <v>2.2799999999999999E-3</v>
      </c>
      <c r="AG114" s="14">
        <f>'summary-IS-corrected'!CA114</f>
        <v>2.7999999999999998E-4</v>
      </c>
      <c r="AH114" s="14">
        <f>'summary-IS-corrected'!CB114</f>
        <v>6.7999999999999994E-4</v>
      </c>
      <c r="AI114" s="14">
        <f>'summary-IS-corrected'!CC114</f>
        <v>4.1799999999999997E-3</v>
      </c>
      <c r="AJ114" s="14">
        <f>'summary-IS-corrected'!CD114</f>
        <v>6.0800000000000003E-3</v>
      </c>
      <c r="AK114" s="14">
        <f>'summary-IS-corrected'!CE114</f>
        <v>1.58E-3</v>
      </c>
      <c r="AL114" s="14">
        <f>'summary-IS-corrected'!CF114</f>
        <v>1.1799999999999998E-3</v>
      </c>
      <c r="AM114" s="14">
        <f>'summary-IS-corrected'!CG114</f>
        <v>1.7799999999999999E-3</v>
      </c>
      <c r="AN114" s="14">
        <f>'summary-IS-corrected'!CH114</f>
        <v>4.8799999999999998E-3</v>
      </c>
      <c r="AO114" s="14">
        <f>'summary-IS-corrected'!CI114</f>
        <v>7.7999999999999999E-4</v>
      </c>
      <c r="AP114" s="14">
        <f>'summary-IS-corrected'!CJ114</f>
        <v>3.3799999999999998E-3</v>
      </c>
      <c r="AQ114" s="14">
        <f>'summary-IS-corrected'!CL114</f>
        <v>4.8000000000000001E-4</v>
      </c>
      <c r="AR114" s="14">
        <f>'summary-IS-corrected'!CM114</f>
        <v>2.8799999999999997E-3</v>
      </c>
      <c r="AS114" s="14">
        <f>'summary-IS-corrected'!CN114</f>
        <v>4.9800000000000001E-3</v>
      </c>
      <c r="AT114" s="14">
        <f>'summary-IS-corrected'!CO114</f>
        <v>5.7999999999999989E-4</v>
      </c>
      <c r="AU114" s="14">
        <f>'summary-IS-corrected'!CP114</f>
        <v>8.7999999999999992E-4</v>
      </c>
      <c r="AV114" s="14">
        <f>'summary-IS-corrected'!CQ114</f>
        <v>8.7999999999999992E-4</v>
      </c>
      <c r="AW114" s="14"/>
    </row>
    <row r="115" spans="1:49" x14ac:dyDescent="0.2">
      <c r="A115">
        <f>'imported summary from web'!A115</f>
        <v>454.3</v>
      </c>
      <c r="B115" t="str">
        <f>'imported summary from web'!B115</f>
        <v>C21H44O7PN</v>
      </c>
      <c r="C115" s="2" t="str">
        <f>'imported summary from web'!C115</f>
        <v>LPE(16:0)</v>
      </c>
      <c r="D115" s="71"/>
      <c r="E115" s="131">
        <f>'summary-IS-corrected'!BB115</f>
        <v>3.866E-2</v>
      </c>
      <c r="F115" s="14">
        <f>'summary-IS-corrected'!BC115</f>
        <v>4.0759999999999998E-2</v>
      </c>
      <c r="G115" s="14">
        <f>'summary-IS-corrected'!BD115</f>
        <v>3.7659999999999999E-2</v>
      </c>
      <c r="H115" s="14">
        <f>'summary-IS-corrected'!BO115</f>
        <v>3.6760000000000001E-2</v>
      </c>
      <c r="I115" s="14">
        <f>'summary-IS-corrected'!BZ115</f>
        <v>4.3459999999999999E-2</v>
      </c>
      <c r="J115" s="14">
        <f>'summary-IS-corrected'!CK115</f>
        <v>4.7160000000000001E-2</v>
      </c>
      <c r="K115" s="14">
        <f>'summary-IS-corrected'!CR115</f>
        <v>4.3959999999999999E-2</v>
      </c>
      <c r="L115" s="14">
        <f t="shared" si="1"/>
        <v>4.1626666666666666E-2</v>
      </c>
      <c r="M115" s="14">
        <f>'summary-IS-corrected'!BE115</f>
        <v>2.2960000000000001E-2</v>
      </c>
      <c r="N115" s="14">
        <f>'summary-IS-corrected'!BF115</f>
        <v>1.636E-2</v>
      </c>
      <c r="O115" s="14">
        <f>'summary-IS-corrected'!BG115</f>
        <v>3.0060000000000003E-2</v>
      </c>
      <c r="P115" s="14">
        <f>'summary-IS-corrected'!BH115</f>
        <v>2.8160000000000001E-2</v>
      </c>
      <c r="Q115" s="14">
        <f>'summary-IS-corrected'!BI115</f>
        <v>4.3560000000000001E-2</v>
      </c>
      <c r="R115" s="14">
        <f>'summary-IS-corrected'!BJ115</f>
        <v>3.6659999999999998E-2</v>
      </c>
      <c r="S115" s="14">
        <f>'summary-IS-corrected'!BK115</f>
        <v>1.5259999999999999E-2</v>
      </c>
      <c r="T115" s="14">
        <f>'summary-IS-corrected'!BL115</f>
        <v>1.5259999999999999E-2</v>
      </c>
      <c r="U115" s="14">
        <f>'summary-IS-corrected'!BM115</f>
        <v>3.2660000000000002E-2</v>
      </c>
      <c r="V115" s="14">
        <f>'summary-IS-corrected'!BN115</f>
        <v>3.7760000000000002E-2</v>
      </c>
      <c r="W115" s="14">
        <f>'summary-IS-corrected'!BP115</f>
        <v>5.5460000000000002E-2</v>
      </c>
      <c r="X115" s="14">
        <f>'summary-IS-corrected'!BQ115</f>
        <v>6.0260000000000001E-2</v>
      </c>
      <c r="Y115" s="14">
        <f>'summary-IS-corrected'!BR115</f>
        <v>2.146E-2</v>
      </c>
      <c r="Z115" s="14">
        <f>'summary-IS-corrected'!BS115</f>
        <v>2.436E-2</v>
      </c>
      <c r="AA115" s="14">
        <f>'summary-IS-corrected'!BT115</f>
        <v>4.2360000000000002E-2</v>
      </c>
      <c r="AB115" s="14">
        <f>'summary-IS-corrected'!BU115</f>
        <v>4.7660000000000001E-2</v>
      </c>
      <c r="AC115" s="14">
        <f>'summary-IS-corrected'!BV115</f>
        <v>4.5560000000000003E-2</v>
      </c>
      <c r="AD115" s="14">
        <f>'summary-IS-corrected'!BW115</f>
        <v>4.836E-2</v>
      </c>
      <c r="AE115" s="14">
        <f>'summary-IS-corrected'!BX115</f>
        <v>3.6760000000000001E-2</v>
      </c>
      <c r="AF115" s="14">
        <f>'summary-IS-corrected'!BY115</f>
        <v>1.746E-2</v>
      </c>
      <c r="AG115" s="14">
        <f>'summary-IS-corrected'!CA115</f>
        <v>3.2559999999999999E-2</v>
      </c>
      <c r="AH115" s="14">
        <f>'summary-IS-corrected'!CB115</f>
        <v>3.6760000000000001E-2</v>
      </c>
      <c r="AI115" s="14">
        <f>'summary-IS-corrected'!CC115</f>
        <v>8.6459999999999995E-2</v>
      </c>
      <c r="AJ115" s="14">
        <f>'summary-IS-corrected'!CD115</f>
        <v>0.10276</v>
      </c>
      <c r="AK115" s="14">
        <f>'summary-IS-corrected'!CE115</f>
        <v>2.2860000000000002E-2</v>
      </c>
      <c r="AL115" s="14">
        <f>'summary-IS-corrected'!CF115</f>
        <v>1.196E-2</v>
      </c>
      <c r="AM115" s="14">
        <f>'summary-IS-corrected'!CG115</f>
        <v>5.5160000000000001E-2</v>
      </c>
      <c r="AN115" s="14">
        <f>'summary-IS-corrected'!CH115</f>
        <v>4.0559999999999999E-2</v>
      </c>
      <c r="AO115" s="14">
        <f>'summary-IS-corrected'!CI115</f>
        <v>4.2759999999999999E-2</v>
      </c>
      <c r="AP115" s="14">
        <f>'summary-IS-corrected'!CJ115</f>
        <v>6.0659999999999999E-2</v>
      </c>
      <c r="AQ115" s="14">
        <f>'summary-IS-corrected'!CL115</f>
        <v>3.2559999999999999E-2</v>
      </c>
      <c r="AR115" s="14">
        <f>'summary-IS-corrected'!CM115</f>
        <v>2.486E-2</v>
      </c>
      <c r="AS115" s="14">
        <f>'summary-IS-corrected'!CN115</f>
        <v>5.3859999999999998E-2</v>
      </c>
      <c r="AT115" s="14">
        <f>'summary-IS-corrected'!CO115</f>
        <v>3.0260000000000002E-2</v>
      </c>
      <c r="AU115" s="14">
        <f>'summary-IS-corrected'!CP115</f>
        <v>4.1959999999999997E-2</v>
      </c>
      <c r="AV115" s="14">
        <f>'summary-IS-corrected'!CQ115</f>
        <v>4.1160000000000002E-2</v>
      </c>
      <c r="AW115" s="14"/>
    </row>
    <row r="116" spans="1:49" x14ac:dyDescent="0.2">
      <c r="A116">
        <f>'imported summary from web'!A116</f>
        <v>476.3</v>
      </c>
      <c r="B116" t="str">
        <f>'imported summary from web'!B116</f>
        <v>C23H42O7PN</v>
      </c>
      <c r="C116" s="2" t="str">
        <f>'imported summary from web'!C116</f>
        <v>LPE(18:3)</v>
      </c>
      <c r="D116" s="71"/>
      <c r="E116" s="131">
        <f>'summary-IS-corrected'!BB116</f>
        <v>1.8E-3</v>
      </c>
      <c r="F116" s="14">
        <f>'summary-IS-corrected'!BC116</f>
        <v>1.2999999999999999E-3</v>
      </c>
      <c r="G116" s="14">
        <f>'summary-IS-corrected'!BD116</f>
        <v>2E-3</v>
      </c>
      <c r="H116" s="14">
        <f>'summary-IS-corrected'!BO116</f>
        <v>8.9999999999999998E-4</v>
      </c>
      <c r="I116" s="14">
        <f>'summary-IS-corrected'!BZ116</f>
        <v>2.3E-3</v>
      </c>
      <c r="J116" s="14">
        <f>'summary-IS-corrected'!CK116</f>
        <v>6.9999999999999999E-4</v>
      </c>
      <c r="K116" s="14">
        <f>'summary-IS-corrected'!CR116</f>
        <v>2.5000000000000001E-3</v>
      </c>
      <c r="L116" s="14">
        <f t="shared" si="1"/>
        <v>1.6166666666666666E-3</v>
      </c>
      <c r="M116" s="14">
        <f>'summary-IS-corrected'!BE116</f>
        <v>6.9999999999999999E-4</v>
      </c>
      <c r="N116" s="14">
        <f>'summary-IS-corrected'!BF116</f>
        <v>5.0000000000000001E-4</v>
      </c>
      <c r="O116" s="14">
        <f>'summary-IS-corrected'!BG116</f>
        <v>5.9999999999999995E-4</v>
      </c>
      <c r="P116" s="14">
        <f>'summary-IS-corrected'!BH116</f>
        <v>4.0000000000000002E-4</v>
      </c>
      <c r="Q116" s="14">
        <f>'summary-IS-corrected'!BI116</f>
        <v>2.8999999999999998E-3</v>
      </c>
      <c r="R116" s="14">
        <f>'summary-IS-corrected'!BJ116</f>
        <v>1.6000000000000001E-3</v>
      </c>
      <c r="S116" s="14">
        <f>'summary-IS-corrected'!BK116</f>
        <v>4.0000000000000002E-4</v>
      </c>
      <c r="T116" s="14">
        <f>'summary-IS-corrected'!BL116</f>
        <v>0</v>
      </c>
      <c r="U116" s="14">
        <f>'summary-IS-corrected'!BM116</f>
        <v>1.6000000000000001E-3</v>
      </c>
      <c r="V116" s="14">
        <f>'summary-IS-corrected'!BN116</f>
        <v>6.9999999999999999E-4</v>
      </c>
      <c r="W116" s="14">
        <f>'summary-IS-corrected'!BP116</f>
        <v>1.8E-3</v>
      </c>
      <c r="X116" s="14">
        <f>'summary-IS-corrected'!BQ116</f>
        <v>1.4E-3</v>
      </c>
      <c r="Y116" s="14">
        <f>'summary-IS-corrected'!BR116</f>
        <v>2.9999999999999997E-4</v>
      </c>
      <c r="Z116" s="14">
        <f>'summary-IS-corrected'!BS116</f>
        <v>8.9999999999999998E-4</v>
      </c>
      <c r="AA116" s="14">
        <f>'summary-IS-corrected'!BT116</f>
        <v>4.1000000000000003E-3</v>
      </c>
      <c r="AB116" s="14">
        <f>'summary-IS-corrected'!BU116</f>
        <v>1.9E-3</v>
      </c>
      <c r="AC116" s="14">
        <f>'summary-IS-corrected'!BV116</f>
        <v>1.6999999999999999E-3</v>
      </c>
      <c r="AD116" s="14">
        <f>'summary-IS-corrected'!BW116</f>
        <v>8.0000000000000004E-4</v>
      </c>
      <c r="AE116" s="14">
        <f>'summary-IS-corrected'!BX116</f>
        <v>5.0000000000000001E-4</v>
      </c>
      <c r="AF116" s="14">
        <f>'summary-IS-corrected'!BY116</f>
        <v>0</v>
      </c>
      <c r="AG116" s="14">
        <f>'summary-IS-corrected'!CA116</f>
        <v>8.0000000000000004E-4</v>
      </c>
      <c r="AH116" s="14">
        <f>'summary-IS-corrected'!CB116</f>
        <v>1.1000000000000001E-3</v>
      </c>
      <c r="AI116" s="14">
        <f>'summary-IS-corrected'!CC116</f>
        <v>4.8999999999999998E-3</v>
      </c>
      <c r="AJ116" s="14">
        <f>'summary-IS-corrected'!CD116</f>
        <v>3.3999999999999998E-3</v>
      </c>
      <c r="AK116" s="14">
        <f>'summary-IS-corrected'!CE116</f>
        <v>1.6999999999999999E-3</v>
      </c>
      <c r="AL116" s="14">
        <f>'summary-IS-corrected'!CF116</f>
        <v>2.0000000000000001E-4</v>
      </c>
      <c r="AM116" s="14">
        <f>'summary-IS-corrected'!CG116</f>
        <v>2.5999999999999999E-3</v>
      </c>
      <c r="AN116" s="14">
        <f>'summary-IS-corrected'!CH116</f>
        <v>1.4E-3</v>
      </c>
      <c r="AO116" s="14">
        <f>'summary-IS-corrected'!CI116</f>
        <v>6.9999999999999999E-4</v>
      </c>
      <c r="AP116" s="14">
        <f>'summary-IS-corrected'!CJ116</f>
        <v>2.3E-3</v>
      </c>
      <c r="AQ116" s="14">
        <f>'summary-IS-corrected'!CL116</f>
        <v>8.9999999999999998E-4</v>
      </c>
      <c r="AR116" s="14">
        <f>'summary-IS-corrected'!CM116</f>
        <v>2.9999999999999997E-4</v>
      </c>
      <c r="AS116" s="14">
        <f>'summary-IS-corrected'!CN116</f>
        <v>3.0000000000000001E-3</v>
      </c>
      <c r="AT116" s="14">
        <f>'summary-IS-corrected'!CO116</f>
        <v>5.0000000000000001E-4</v>
      </c>
      <c r="AU116" s="14">
        <f>'summary-IS-corrected'!CP116</f>
        <v>1.1999999999999999E-3</v>
      </c>
      <c r="AV116" s="14">
        <f>'summary-IS-corrected'!CQ116</f>
        <v>2.3E-3</v>
      </c>
      <c r="AW116" s="14"/>
    </row>
    <row r="117" spans="1:49" x14ac:dyDescent="0.2">
      <c r="A117">
        <f>'imported summary from web'!A117</f>
        <v>478.3</v>
      </c>
      <c r="B117" t="str">
        <f>'imported summary from web'!B117</f>
        <v>C23H44O7PN</v>
      </c>
      <c r="C117" s="2" t="str">
        <f>'imported summary from web'!C117</f>
        <v>LPE(18:2)</v>
      </c>
      <c r="D117" s="71"/>
      <c r="E117" s="131">
        <f>'summary-IS-corrected'!BB117</f>
        <v>3.48E-3</v>
      </c>
      <c r="F117" s="14">
        <f>'summary-IS-corrected'!BC117</f>
        <v>3.7799999999999999E-3</v>
      </c>
      <c r="G117" s="14">
        <f>'summary-IS-corrected'!BD117</f>
        <v>2.8800000000000002E-3</v>
      </c>
      <c r="H117" s="14">
        <f>'summary-IS-corrected'!BO117</f>
        <v>4.28E-3</v>
      </c>
      <c r="I117" s="14">
        <f>'summary-IS-corrected'!BZ117</f>
        <v>4.3799999999999993E-3</v>
      </c>
      <c r="J117" s="14">
        <f>'summary-IS-corrected'!CK117</f>
        <v>4.9800000000000001E-3</v>
      </c>
      <c r="K117" s="14">
        <f>'summary-IS-corrected'!CR117</f>
        <v>3.0800000000000003E-3</v>
      </c>
      <c r="L117" s="14">
        <f t="shared" si="1"/>
        <v>3.8966666666666663E-3</v>
      </c>
      <c r="M117" s="14">
        <f>'summary-IS-corrected'!BE117</f>
        <v>6.0799999999999995E-3</v>
      </c>
      <c r="N117" s="14">
        <f>'summary-IS-corrected'!BF117</f>
        <v>3.2799999999999999E-3</v>
      </c>
      <c r="O117" s="14">
        <f>'summary-IS-corrected'!BG117</f>
        <v>4.3799999999999993E-3</v>
      </c>
      <c r="P117" s="14">
        <f>'summary-IS-corrected'!BH117</f>
        <v>3.2799999999999999E-3</v>
      </c>
      <c r="Q117" s="14">
        <f>'summary-IS-corrected'!BI117</f>
        <v>5.4799999999999996E-3</v>
      </c>
      <c r="R117" s="14">
        <f>'summary-IS-corrected'!BJ117</f>
        <v>3.0800000000000003E-3</v>
      </c>
      <c r="S117" s="14">
        <f>'summary-IS-corrected'!BK117</f>
        <v>2.7999999999999998E-4</v>
      </c>
      <c r="T117" s="14">
        <f>'summary-IS-corrected'!BL117</f>
        <v>2.3800000000000002E-3</v>
      </c>
      <c r="U117" s="14">
        <f>'summary-IS-corrected'!BM117</f>
        <v>2.5800000000000003E-3</v>
      </c>
      <c r="V117" s="14">
        <f>'summary-IS-corrected'!BN117</f>
        <v>2.8800000000000002E-3</v>
      </c>
      <c r="W117" s="14">
        <f>'summary-IS-corrected'!BP117</f>
        <v>3.6800000000000001E-3</v>
      </c>
      <c r="X117" s="14">
        <f>'summary-IS-corrected'!BQ117</f>
        <v>4.4799999999999996E-3</v>
      </c>
      <c r="Y117" s="14">
        <f>'summary-IS-corrected'!BR117</f>
        <v>1.1799999999999998E-3</v>
      </c>
      <c r="Z117" s="14">
        <f>'summary-IS-corrected'!BS117</f>
        <v>3.98E-3</v>
      </c>
      <c r="AA117" s="14">
        <f>'summary-IS-corrected'!BT117</f>
        <v>3.2799999999999999E-3</v>
      </c>
      <c r="AB117" s="14">
        <f>'summary-IS-corrected'!BU117</f>
        <v>1.6799999999999999E-3</v>
      </c>
      <c r="AC117" s="14">
        <f>'summary-IS-corrected'!BV117</f>
        <v>4.7799999999999995E-3</v>
      </c>
      <c r="AD117" s="14">
        <f>'summary-IS-corrected'!BW117</f>
        <v>5.5799999999999999E-3</v>
      </c>
      <c r="AE117" s="14">
        <f>'summary-IS-corrected'!BX117</f>
        <v>1.5799999999999998E-3</v>
      </c>
      <c r="AF117" s="14">
        <f>'summary-IS-corrected'!BY117</f>
        <v>2.2799999999999999E-3</v>
      </c>
      <c r="AG117" s="14">
        <f>'summary-IS-corrected'!CA117</f>
        <v>3.48E-3</v>
      </c>
      <c r="AH117" s="14">
        <f>'summary-IS-corrected'!CB117</f>
        <v>3.98E-3</v>
      </c>
      <c r="AI117" s="14">
        <f>'summary-IS-corrected'!CC117</f>
        <v>7.4799999999999997E-3</v>
      </c>
      <c r="AJ117" s="14">
        <f>'summary-IS-corrected'!CD117</f>
        <v>5.7799999999999995E-3</v>
      </c>
      <c r="AK117" s="14">
        <f>'summary-IS-corrected'!CE117</f>
        <v>3.5800000000000003E-3</v>
      </c>
      <c r="AL117" s="14">
        <f>'summary-IS-corrected'!CF117</f>
        <v>9.7999999999999997E-4</v>
      </c>
      <c r="AM117" s="14">
        <f>'summary-IS-corrected'!CG117</f>
        <v>3.6800000000000001E-3</v>
      </c>
      <c r="AN117" s="14">
        <f>'summary-IS-corrected'!CH117</f>
        <v>2.98E-3</v>
      </c>
      <c r="AO117" s="14">
        <f>'summary-IS-corrected'!CI117</f>
        <v>4.4799999999999996E-3</v>
      </c>
      <c r="AP117" s="14">
        <f>'summary-IS-corrected'!CJ117</f>
        <v>6.0799999999999995E-3</v>
      </c>
      <c r="AQ117" s="14">
        <f>'summary-IS-corrected'!CL117</f>
        <v>1.2799999999999999E-3</v>
      </c>
      <c r="AR117" s="14">
        <f>'summary-IS-corrected'!CM117</f>
        <v>2.98E-3</v>
      </c>
      <c r="AS117" s="14">
        <f>'summary-IS-corrected'!CN117</f>
        <v>7.9799999999999992E-3</v>
      </c>
      <c r="AT117" s="14">
        <f>'summary-IS-corrected'!CO117</f>
        <v>2.2799999999999999E-3</v>
      </c>
      <c r="AU117" s="14">
        <f>'summary-IS-corrected'!CP117</f>
        <v>6.4799999999999996E-3</v>
      </c>
      <c r="AV117" s="14">
        <f>'summary-IS-corrected'!CQ117</f>
        <v>5.7799999999999995E-3</v>
      </c>
      <c r="AW117" s="14"/>
    </row>
    <row r="118" spans="1:49" x14ac:dyDescent="0.2">
      <c r="A118">
        <f>'imported summary from web'!A118</f>
        <v>480.3</v>
      </c>
      <c r="B118" t="str">
        <f>'imported summary from web'!B118</f>
        <v>C23H46O7PN</v>
      </c>
      <c r="C118" s="2" t="str">
        <f>'imported summary from web'!C118</f>
        <v>LPE(18:1)</v>
      </c>
      <c r="D118" s="71"/>
      <c r="E118" s="131">
        <f>'summary-IS-corrected'!BB118</f>
        <v>6.7839999999999998E-2</v>
      </c>
      <c r="F118" s="14">
        <f>'summary-IS-corrected'!BC118</f>
        <v>6.2040000000000005E-2</v>
      </c>
      <c r="G118" s="14">
        <f>'summary-IS-corrected'!BD118</f>
        <v>6.3639999999999988E-2</v>
      </c>
      <c r="H118" s="14">
        <f>'summary-IS-corrected'!BO118</f>
        <v>7.0739999999999997E-2</v>
      </c>
      <c r="I118" s="14">
        <f>'summary-IS-corrected'!BZ118</f>
        <v>7.0239999999999997E-2</v>
      </c>
      <c r="J118" s="14">
        <f>'summary-IS-corrected'!CK118</f>
        <v>6.563999999999999E-2</v>
      </c>
      <c r="K118" s="14">
        <f>'summary-IS-corrected'!CR118</f>
        <v>7.193999999999999E-2</v>
      </c>
      <c r="L118" s="14">
        <f t="shared" si="1"/>
        <v>6.7373333333333327E-2</v>
      </c>
      <c r="M118" s="14">
        <f>'summary-IS-corrected'!BE118</f>
        <v>3.5540000000000002E-2</v>
      </c>
      <c r="N118" s="14">
        <f>'summary-IS-corrected'!BF118</f>
        <v>2.8240000000000001E-2</v>
      </c>
      <c r="O118" s="14">
        <f>'summary-IS-corrected'!BG118</f>
        <v>6.2639999999999987E-2</v>
      </c>
      <c r="P118" s="14">
        <f>'summary-IS-corrected'!BH118</f>
        <v>4.4040000000000003E-2</v>
      </c>
      <c r="Q118" s="14">
        <f>'summary-IS-corrected'!BI118</f>
        <v>6.5239999999999992E-2</v>
      </c>
      <c r="R118" s="14">
        <f>'summary-IS-corrected'!BJ118</f>
        <v>4.274E-2</v>
      </c>
      <c r="S118" s="14">
        <f>'summary-IS-corrected'!BK118</f>
        <v>2.6540000000000001E-2</v>
      </c>
      <c r="T118" s="14">
        <f>'summary-IS-corrected'!BL118</f>
        <v>3.3340000000000002E-2</v>
      </c>
      <c r="U118" s="14">
        <f>'summary-IS-corrected'!BM118</f>
        <v>4.8140000000000002E-2</v>
      </c>
      <c r="V118" s="14">
        <f>'summary-IS-corrected'!BN118</f>
        <v>5.6440000000000004E-2</v>
      </c>
      <c r="W118" s="14">
        <f>'summary-IS-corrected'!BP118</f>
        <v>5.7340000000000002E-2</v>
      </c>
      <c r="X118" s="14">
        <f>'summary-IS-corrected'!BQ118</f>
        <v>6.2440000000000002E-2</v>
      </c>
      <c r="Y118" s="14">
        <f>'summary-IS-corrected'!BR118</f>
        <v>2.1840000000000002E-2</v>
      </c>
      <c r="Z118" s="14">
        <f>'summary-IS-corrected'!BS118</f>
        <v>5.484E-2</v>
      </c>
      <c r="AA118" s="14">
        <f>'summary-IS-corrected'!BT118</f>
        <v>8.8039999999999993E-2</v>
      </c>
      <c r="AB118" s="14">
        <f>'summary-IS-corrected'!BU118</f>
        <v>6.2140000000000008E-2</v>
      </c>
      <c r="AC118" s="14">
        <f>'summary-IS-corrected'!BV118</f>
        <v>6.5439999999999998E-2</v>
      </c>
      <c r="AD118" s="14">
        <f>'summary-IS-corrected'!BW118</f>
        <v>8.2839999999999997E-2</v>
      </c>
      <c r="AE118" s="14">
        <f>'summary-IS-corrected'!BX118</f>
        <v>4.9340000000000002E-2</v>
      </c>
      <c r="AF118" s="14">
        <f>'summary-IS-corrected'!BY118</f>
        <v>4.0940000000000004E-2</v>
      </c>
      <c r="AG118" s="14">
        <f>'summary-IS-corrected'!CA118</f>
        <v>7.324E-2</v>
      </c>
      <c r="AH118" s="14">
        <f>'summary-IS-corrected'!CB118</f>
        <v>6.0940000000000001E-2</v>
      </c>
      <c r="AI118" s="14">
        <f>'summary-IS-corrected'!CC118</f>
        <v>0.10403999999999999</v>
      </c>
      <c r="AJ118" s="14">
        <f>'summary-IS-corrected'!CD118</f>
        <v>0.12053999999999999</v>
      </c>
      <c r="AK118" s="14">
        <f>'summary-IS-corrected'!CE118</f>
        <v>6.3739999999999991E-2</v>
      </c>
      <c r="AL118" s="14">
        <f>'summary-IS-corrected'!CF118</f>
        <v>3.7940000000000002E-2</v>
      </c>
      <c r="AM118" s="14">
        <f>'summary-IS-corrected'!CG118</f>
        <v>8.0139999999999989E-2</v>
      </c>
      <c r="AN118" s="14">
        <f>'summary-IS-corrected'!CH118</f>
        <v>7.2239999999999999E-2</v>
      </c>
      <c r="AO118" s="14">
        <f>'summary-IS-corrected'!CI118</f>
        <v>6.3839999999999994E-2</v>
      </c>
      <c r="AP118" s="14">
        <f>'summary-IS-corrected'!CJ118</f>
        <v>9.9940000000000001E-2</v>
      </c>
      <c r="AQ118" s="14">
        <f>'summary-IS-corrected'!CL118</f>
        <v>4.8239999999999998E-2</v>
      </c>
      <c r="AR118" s="14">
        <f>'summary-IS-corrected'!CM118</f>
        <v>5.2839999999999998E-2</v>
      </c>
      <c r="AS118" s="14">
        <f>'summary-IS-corrected'!CN118</f>
        <v>0.12353999999999998</v>
      </c>
      <c r="AT118" s="14">
        <f>'summary-IS-corrected'!CO118</f>
        <v>6.7239999999999994E-2</v>
      </c>
      <c r="AU118" s="14">
        <f>'summary-IS-corrected'!CP118</f>
        <v>6.7839999999999998E-2</v>
      </c>
      <c r="AV118" s="14">
        <f>'summary-IS-corrected'!CQ118</f>
        <v>6.404E-2</v>
      </c>
      <c r="AW118" s="14"/>
    </row>
    <row r="119" spans="1:49" x14ac:dyDescent="0.2">
      <c r="A119">
        <f>'imported summary from web'!A119</f>
        <v>500.3</v>
      </c>
      <c r="B119" t="str">
        <f>'imported summary from web'!B119</f>
        <v>C25H42O7PN</v>
      </c>
      <c r="C119" s="2" t="str">
        <f>'imported summary from web'!C119</f>
        <v>LPE(20:5)</v>
      </c>
      <c r="D119" s="71"/>
      <c r="E119" s="131">
        <f>'summary-IS-corrected'!BB119</f>
        <v>3.288E-2</v>
      </c>
      <c r="F119" s="14">
        <f>'summary-IS-corrected'!BC119</f>
        <v>3.6879999999999996E-2</v>
      </c>
      <c r="G119" s="14">
        <f>'summary-IS-corrected'!BD119</f>
        <v>3.7879999999999997E-2</v>
      </c>
      <c r="H119" s="14">
        <f>'summary-IS-corrected'!BO119</f>
        <v>3.6879999999999996E-2</v>
      </c>
      <c r="I119" s="14">
        <f>'summary-IS-corrected'!BZ119</f>
        <v>3.1280000000000002E-2</v>
      </c>
      <c r="J119" s="14">
        <f>'summary-IS-corrected'!CK119</f>
        <v>3.3579999999999999E-2</v>
      </c>
      <c r="K119" s="14">
        <f>'summary-IS-corrected'!CR119</f>
        <v>3.2680000000000001E-2</v>
      </c>
      <c r="L119" s="14">
        <f t="shared" si="1"/>
        <v>3.486333333333333E-2</v>
      </c>
      <c r="M119" s="14">
        <f>'summary-IS-corrected'!BE119</f>
        <v>1.558E-2</v>
      </c>
      <c r="N119" s="14">
        <f>'summary-IS-corrected'!BF119</f>
        <v>1.268E-2</v>
      </c>
      <c r="O119" s="14">
        <f>'summary-IS-corrected'!BG119</f>
        <v>2.8379999999999999E-2</v>
      </c>
      <c r="P119" s="14">
        <f>'summary-IS-corrected'!BH119</f>
        <v>2.0479999999999998E-2</v>
      </c>
      <c r="Q119" s="14">
        <f>'summary-IS-corrected'!BI119</f>
        <v>4.888E-2</v>
      </c>
      <c r="R119" s="14">
        <f>'summary-IS-corrected'!BJ119</f>
        <v>3.2480000000000002E-2</v>
      </c>
      <c r="S119" s="14">
        <f>'summary-IS-corrected'!BK119</f>
        <v>9.5800000000000017E-3</v>
      </c>
      <c r="T119" s="14">
        <f>'summary-IS-corrected'!BL119</f>
        <v>3.4979999999999997E-2</v>
      </c>
      <c r="U119" s="14">
        <f>'summary-IS-corrected'!BM119</f>
        <v>2.0979999999999999E-2</v>
      </c>
      <c r="V119" s="14">
        <f>'summary-IS-corrected'!BN119</f>
        <v>2.2179999999999998E-2</v>
      </c>
      <c r="W119" s="14">
        <f>'summary-IS-corrected'!BP119</f>
        <v>4.0680000000000001E-2</v>
      </c>
      <c r="X119" s="14">
        <f>'summary-IS-corrected'!BQ119</f>
        <v>3.8379999999999997E-2</v>
      </c>
      <c r="Y119" s="14">
        <f>'summary-IS-corrected'!BR119</f>
        <v>7.8800000000000016E-3</v>
      </c>
      <c r="Z119" s="14">
        <f>'summary-IS-corrected'!BS119</f>
        <v>1.3479999999999999E-2</v>
      </c>
      <c r="AA119" s="14">
        <f>'summary-IS-corrected'!BT119</f>
        <v>3.4079999999999999E-2</v>
      </c>
      <c r="AB119" s="14">
        <f>'summary-IS-corrected'!BU119</f>
        <v>3.2680000000000001E-2</v>
      </c>
      <c r="AC119" s="14">
        <f>'summary-IS-corrected'!BV119</f>
        <v>4.888E-2</v>
      </c>
      <c r="AD119" s="14">
        <f>'summary-IS-corrected'!BW119</f>
        <v>4.718E-2</v>
      </c>
      <c r="AE119" s="14">
        <f>'summary-IS-corrected'!BX119</f>
        <v>2.1780000000000001E-2</v>
      </c>
      <c r="AF119" s="14">
        <f>'summary-IS-corrected'!BY119</f>
        <v>3.4380000000000001E-2</v>
      </c>
      <c r="AG119" s="14">
        <f>'summary-IS-corrected'!CA119</f>
        <v>2.4879999999999999E-2</v>
      </c>
      <c r="AH119" s="14">
        <f>'summary-IS-corrected'!CB119</f>
        <v>2.7379999999999998E-2</v>
      </c>
      <c r="AI119" s="14">
        <f>'summary-IS-corrected'!CC119</f>
        <v>6.0080000000000001E-2</v>
      </c>
      <c r="AJ119" s="14">
        <f>'summary-IS-corrected'!CD119</f>
        <v>6.8379999999999996E-2</v>
      </c>
      <c r="AK119" s="14">
        <f>'summary-IS-corrected'!CE119</f>
        <v>2.758E-2</v>
      </c>
      <c r="AL119" s="14">
        <f>'summary-IS-corrected'!CF119</f>
        <v>1.7579999999999998E-2</v>
      </c>
      <c r="AM119" s="14">
        <f>'summary-IS-corrected'!CG119</f>
        <v>3.2480000000000002E-2</v>
      </c>
      <c r="AN119" s="14">
        <f>'summary-IS-corrected'!CH119</f>
        <v>2.588E-2</v>
      </c>
      <c r="AO119" s="14">
        <f>'summary-IS-corrected'!CI119</f>
        <v>4.5879999999999997E-2</v>
      </c>
      <c r="AP119" s="14">
        <f>'summary-IS-corrected'!CJ119</f>
        <v>4.4679999999999997E-2</v>
      </c>
      <c r="AQ119" s="14">
        <f>'summary-IS-corrected'!CL119</f>
        <v>1.898E-2</v>
      </c>
      <c r="AR119" s="14">
        <f>'summary-IS-corrected'!CM119</f>
        <v>3.0879999999999998E-2</v>
      </c>
      <c r="AS119" s="14">
        <f>'summary-IS-corrected'!CN119</f>
        <v>3.8079999999999996E-2</v>
      </c>
      <c r="AT119" s="14">
        <f>'summary-IS-corrected'!CO119</f>
        <v>2.188E-2</v>
      </c>
      <c r="AU119" s="14">
        <f>'summary-IS-corrected'!CP119</f>
        <v>4.5179999999999998E-2</v>
      </c>
      <c r="AV119" s="14">
        <f>'summary-IS-corrected'!CQ119</f>
        <v>3.508E-2</v>
      </c>
      <c r="AW119" s="14"/>
    </row>
    <row r="120" spans="1:49" x14ac:dyDescent="0.2">
      <c r="A120">
        <f>'imported summary from web'!A120</f>
        <v>502.3</v>
      </c>
      <c r="B120" t="str">
        <f>'imported summary from web'!B120</f>
        <v>C25H44O7PN</v>
      </c>
      <c r="C120" s="2" t="str">
        <f>'imported summary from web'!C120</f>
        <v>LPE(20:4)</v>
      </c>
      <c r="D120" s="71"/>
      <c r="E120" s="131">
        <f>'summary-IS-corrected'!BB120</f>
        <v>5.1199999999999996E-3</v>
      </c>
      <c r="F120" s="14">
        <f>'summary-IS-corrected'!BC120</f>
        <v>3.9199999999999999E-3</v>
      </c>
      <c r="G120" s="14">
        <f>'summary-IS-corrected'!BD120</f>
        <v>3.62E-3</v>
      </c>
      <c r="H120" s="14">
        <f>'summary-IS-corrected'!BO120</f>
        <v>6.0200000000000002E-3</v>
      </c>
      <c r="I120" s="14">
        <f>'summary-IS-corrected'!BZ120</f>
        <v>5.4199999999999995E-3</v>
      </c>
      <c r="J120" s="14">
        <f>'summary-IS-corrected'!CK120</f>
        <v>5.62E-3</v>
      </c>
      <c r="K120" s="14">
        <f>'summary-IS-corrected'!CR120</f>
        <v>4.4199999999999995E-3</v>
      </c>
      <c r="L120" s="14">
        <f t="shared" si="1"/>
        <v>4.8366666666666662E-3</v>
      </c>
      <c r="M120" s="14">
        <f>'summary-IS-corrected'!BE120</f>
        <v>1.1199999999999999E-3</v>
      </c>
      <c r="N120" s="14">
        <f>'summary-IS-corrected'!BF120</f>
        <v>2.9199999999999999E-3</v>
      </c>
      <c r="O120" s="14">
        <f>'summary-IS-corrected'!BG120</f>
        <v>5.4199999999999995E-3</v>
      </c>
      <c r="P120" s="14">
        <f>'summary-IS-corrected'!BH120</f>
        <v>4.62E-3</v>
      </c>
      <c r="Q120" s="14">
        <f>'summary-IS-corrected'!BI120</f>
        <v>2.9199999999999999E-3</v>
      </c>
      <c r="R120" s="14">
        <f>'summary-IS-corrected'!BJ120</f>
        <v>2.4199999999999998E-3</v>
      </c>
      <c r="S120" s="14">
        <f>'summary-IS-corrected'!BK120</f>
        <v>2.5199999999999997E-3</v>
      </c>
      <c r="T120" s="14">
        <f>'summary-IS-corrected'!BL120</f>
        <v>4.7199999999999994E-3</v>
      </c>
      <c r="U120" s="14">
        <f>'summary-IS-corrected'!BM120</f>
        <v>2.0199999999999997E-3</v>
      </c>
      <c r="V120" s="14">
        <f>'summary-IS-corrected'!BN120</f>
        <v>2.0199999999999997E-3</v>
      </c>
      <c r="W120" s="14">
        <f>'summary-IS-corrected'!BP120</f>
        <v>3.4199999999999999E-3</v>
      </c>
      <c r="X120" s="14">
        <f>'summary-IS-corrected'!BQ120</f>
        <v>4.62E-3</v>
      </c>
      <c r="Y120" s="14">
        <f>'summary-IS-corrected'!BR120</f>
        <v>1.92E-3</v>
      </c>
      <c r="Z120" s="14">
        <f>'summary-IS-corrected'!BS120</f>
        <v>2.8199999999999996E-3</v>
      </c>
      <c r="AA120" s="14">
        <f>'summary-IS-corrected'!BT120</f>
        <v>3.5199999999999997E-3</v>
      </c>
      <c r="AB120" s="14">
        <f>'summary-IS-corrected'!BU120</f>
        <v>3.4199999999999999E-3</v>
      </c>
      <c r="AC120" s="14">
        <f>'summary-IS-corrected'!BV120</f>
        <v>5.3200000000000001E-3</v>
      </c>
      <c r="AD120" s="14">
        <f>'summary-IS-corrected'!BW120</f>
        <v>5.8199999999999997E-3</v>
      </c>
      <c r="AE120" s="14">
        <f>'summary-IS-corrected'!BX120</f>
        <v>4.0200000000000001E-3</v>
      </c>
      <c r="AF120" s="14">
        <f>'summary-IS-corrected'!BY120</f>
        <v>6.1199999999999996E-3</v>
      </c>
      <c r="AG120" s="14">
        <f>'summary-IS-corrected'!CA120</f>
        <v>4.7199999999999994E-3</v>
      </c>
      <c r="AH120" s="14">
        <f>'summary-IS-corrected'!CB120</f>
        <v>4.2199999999999998E-3</v>
      </c>
      <c r="AI120" s="14">
        <f>'summary-IS-corrected'!CC120</f>
        <v>5.1199999999999996E-3</v>
      </c>
      <c r="AJ120" s="14">
        <f>'summary-IS-corrected'!CD120</f>
        <v>1.022E-2</v>
      </c>
      <c r="AK120" s="14">
        <f>'summary-IS-corrected'!CE120</f>
        <v>2.5199999999999997E-3</v>
      </c>
      <c r="AL120" s="14">
        <f>'summary-IS-corrected'!CF120</f>
        <v>9.2000000000000003E-4</v>
      </c>
      <c r="AM120" s="14">
        <f>'summary-IS-corrected'!CG120</f>
        <v>3.5199999999999997E-3</v>
      </c>
      <c r="AN120" s="14">
        <f>'summary-IS-corrected'!CH120</f>
        <v>3.8199999999999996E-3</v>
      </c>
      <c r="AO120" s="14">
        <f>'summary-IS-corrected'!CI120</f>
        <v>5.5199999999999997E-3</v>
      </c>
      <c r="AP120" s="14">
        <f>'summary-IS-corrected'!CJ120</f>
        <v>8.8199999999999997E-3</v>
      </c>
      <c r="AQ120" s="14">
        <f>'summary-IS-corrected'!CL120</f>
        <v>1.92E-3</v>
      </c>
      <c r="AR120" s="14">
        <f>'summary-IS-corrected'!CM120</f>
        <v>5.4199999999999995E-3</v>
      </c>
      <c r="AS120" s="14">
        <f>'summary-IS-corrected'!CN120</f>
        <v>6.3200000000000001E-3</v>
      </c>
      <c r="AT120" s="14">
        <f>'summary-IS-corrected'!CO120</f>
        <v>3.0199999999999997E-3</v>
      </c>
      <c r="AU120" s="14">
        <f>'summary-IS-corrected'!CP120</f>
        <v>5.9199999999999999E-3</v>
      </c>
      <c r="AV120" s="14">
        <f>'summary-IS-corrected'!CQ120</f>
        <v>4.5199999999999997E-3</v>
      </c>
      <c r="AW120" s="14"/>
    </row>
    <row r="121" spans="1:49" x14ac:dyDescent="0.2">
      <c r="A121">
        <f>'imported summary from web'!A121</f>
        <v>504.3</v>
      </c>
      <c r="B121" t="str">
        <f>'imported summary from web'!B121</f>
        <v>C25H46O7PN</v>
      </c>
      <c r="C121" s="2" t="str">
        <f>'imported summary from web'!C121</f>
        <v>LPE(20:3)</v>
      </c>
      <c r="D121" s="71"/>
      <c r="E121" s="131">
        <f>'summary-IS-corrected'!BB121</f>
        <v>4.0000000000000002E-4</v>
      </c>
      <c r="F121" s="14">
        <f>'summary-IS-corrected'!BC121</f>
        <v>1.9999999999999998E-4</v>
      </c>
      <c r="G121" s="14">
        <f>'summary-IS-corrected'!BD121</f>
        <v>0</v>
      </c>
      <c r="H121" s="14">
        <f>'summary-IS-corrected'!BO121</f>
        <v>1.9999999999999998E-4</v>
      </c>
      <c r="I121" s="14">
        <f>'summary-IS-corrected'!BZ121</f>
        <v>0</v>
      </c>
      <c r="J121" s="14">
        <f>'summary-IS-corrected'!CK121</f>
        <v>4.0000000000000002E-4</v>
      </c>
      <c r="K121" s="14">
        <f>'summary-IS-corrected'!CR121</f>
        <v>3.0000000000000003E-4</v>
      </c>
      <c r="L121" s="14">
        <f t="shared" si="1"/>
        <v>1.8333333333333331E-4</v>
      </c>
      <c r="M121" s="14">
        <f>'summary-IS-corrected'!BE121</f>
        <v>1E-4</v>
      </c>
      <c r="N121" s="14">
        <f>'summary-IS-corrected'!BF121</f>
        <v>0</v>
      </c>
      <c r="O121" s="14">
        <f>'summary-IS-corrected'!BG121</f>
        <v>0</v>
      </c>
      <c r="P121" s="14">
        <f>'summary-IS-corrected'!BH121</f>
        <v>0</v>
      </c>
      <c r="Q121" s="14">
        <f>'summary-IS-corrected'!BI121</f>
        <v>3.0000000000000003E-4</v>
      </c>
      <c r="R121" s="14">
        <f>'summary-IS-corrected'!BJ121</f>
        <v>3.0000000000000003E-4</v>
      </c>
      <c r="S121" s="14">
        <f>'summary-IS-corrected'!BK121</f>
        <v>0</v>
      </c>
      <c r="T121" s="14">
        <f>'summary-IS-corrected'!BL121</f>
        <v>1E-4</v>
      </c>
      <c r="U121" s="14">
        <f>'summary-IS-corrected'!BM121</f>
        <v>1.9999999999999998E-4</v>
      </c>
      <c r="V121" s="14">
        <f>'summary-IS-corrected'!BN121</f>
        <v>1E-4</v>
      </c>
      <c r="W121" s="14">
        <f>'summary-IS-corrected'!BP121</f>
        <v>4.999999999999999E-4</v>
      </c>
      <c r="X121" s="14">
        <f>'summary-IS-corrected'!BQ121</f>
        <v>6.9999999999999999E-4</v>
      </c>
      <c r="Y121" s="14">
        <f>'summary-IS-corrected'!BR121</f>
        <v>0</v>
      </c>
      <c r="Z121" s="14">
        <f>'summary-IS-corrected'!BS121</f>
        <v>0</v>
      </c>
      <c r="AA121" s="14">
        <f>'summary-IS-corrected'!BT121</f>
        <v>4.999999999999999E-4</v>
      </c>
      <c r="AB121" s="14">
        <f>'summary-IS-corrected'!BU121</f>
        <v>3.0000000000000003E-4</v>
      </c>
      <c r="AC121" s="14">
        <f>'summary-IS-corrected'!BV121</f>
        <v>0</v>
      </c>
      <c r="AD121" s="14">
        <f>'summary-IS-corrected'!BW121</f>
        <v>0</v>
      </c>
      <c r="AE121" s="14">
        <f>'summary-IS-corrected'!BX121</f>
        <v>0</v>
      </c>
      <c r="AF121" s="14">
        <f>'summary-IS-corrected'!BY121</f>
        <v>0</v>
      </c>
      <c r="AG121" s="14">
        <f>'summary-IS-corrected'!CA121</f>
        <v>5.9999999999999995E-4</v>
      </c>
      <c r="AH121" s="14">
        <f>'summary-IS-corrected'!CB121</f>
        <v>1.9999999999999998E-4</v>
      </c>
      <c r="AI121" s="14">
        <f>'summary-IS-corrected'!CC121</f>
        <v>5.9999999999999995E-4</v>
      </c>
      <c r="AJ121" s="14">
        <f>'summary-IS-corrected'!CD121</f>
        <v>0</v>
      </c>
      <c r="AK121" s="14">
        <f>'summary-IS-corrected'!CE121</f>
        <v>0</v>
      </c>
      <c r="AL121" s="14">
        <f>'summary-IS-corrected'!CF121</f>
        <v>1E-4</v>
      </c>
      <c r="AM121" s="14">
        <f>'summary-IS-corrected'!CG121</f>
        <v>4.0000000000000002E-4</v>
      </c>
      <c r="AN121" s="14">
        <f>'summary-IS-corrected'!CH121</f>
        <v>0</v>
      </c>
      <c r="AO121" s="14">
        <f>'summary-IS-corrected'!CI121</f>
        <v>1.9999999999999998E-4</v>
      </c>
      <c r="AP121" s="14">
        <f>'summary-IS-corrected'!CJ121</f>
        <v>8.9999999999999998E-4</v>
      </c>
      <c r="AQ121" s="14">
        <f>'summary-IS-corrected'!CL121</f>
        <v>0</v>
      </c>
      <c r="AR121" s="14">
        <f>'summary-IS-corrected'!CM121</f>
        <v>0</v>
      </c>
      <c r="AS121" s="14">
        <f>'summary-IS-corrected'!CN121</f>
        <v>4.0000000000000002E-4</v>
      </c>
      <c r="AT121" s="14">
        <f>'summary-IS-corrected'!CO121</f>
        <v>1.9999999999999998E-4</v>
      </c>
      <c r="AU121" s="14">
        <f>'summary-IS-corrected'!CP121</f>
        <v>1E-4</v>
      </c>
      <c r="AV121" s="14">
        <f>'summary-IS-corrected'!CQ121</f>
        <v>0</v>
      </c>
      <c r="AW121" s="14"/>
    </row>
    <row r="122" spans="1:49" x14ac:dyDescent="0.2">
      <c r="A122">
        <f>'imported summary from web'!A122</f>
        <v>506.3</v>
      </c>
      <c r="B122" t="str">
        <f>'imported summary from web'!B122</f>
        <v>C25H48O7PN</v>
      </c>
      <c r="C122" s="2" t="str">
        <f>'imported summary from web'!C122</f>
        <v>LPE(20:2)</v>
      </c>
      <c r="D122" s="71"/>
      <c r="E122" s="131">
        <f>'summary-IS-corrected'!BB122</f>
        <v>2.9999999999999997E-4</v>
      </c>
      <c r="F122" s="14">
        <f>'summary-IS-corrected'!BC122</f>
        <v>2.9999999999999997E-4</v>
      </c>
      <c r="G122" s="14">
        <f>'summary-IS-corrected'!BD122</f>
        <v>2.9999999999999997E-4</v>
      </c>
      <c r="H122" s="14">
        <f>'summary-IS-corrected'!BO122</f>
        <v>2.9999999999999997E-4</v>
      </c>
      <c r="I122" s="14">
        <f>'summary-IS-corrected'!BZ122</f>
        <v>5.0000000000000001E-4</v>
      </c>
      <c r="J122" s="14">
        <f>'summary-IS-corrected'!CK122</f>
        <v>6.9999999999999999E-4</v>
      </c>
      <c r="K122" s="14">
        <f>'summary-IS-corrected'!CR122</f>
        <v>1E-4</v>
      </c>
      <c r="L122" s="14">
        <f t="shared" si="1"/>
        <v>3.6666666666666662E-4</v>
      </c>
      <c r="M122" s="14">
        <f>'summary-IS-corrected'!BE122</f>
        <v>0</v>
      </c>
      <c r="N122" s="14">
        <f>'summary-IS-corrected'!BF122</f>
        <v>0</v>
      </c>
      <c r="O122" s="14">
        <f>'summary-IS-corrected'!BG122</f>
        <v>2.0000000000000001E-4</v>
      </c>
      <c r="P122" s="14">
        <f>'summary-IS-corrected'!BH122</f>
        <v>0</v>
      </c>
      <c r="Q122" s="14">
        <f>'summary-IS-corrected'!BI122</f>
        <v>5.9999999999999995E-4</v>
      </c>
      <c r="R122" s="14">
        <f>'summary-IS-corrected'!BJ122</f>
        <v>0</v>
      </c>
      <c r="S122" s="14">
        <f>'summary-IS-corrected'!BK122</f>
        <v>0</v>
      </c>
      <c r="T122" s="14">
        <f>'summary-IS-corrected'!BL122</f>
        <v>0</v>
      </c>
      <c r="U122" s="14">
        <f>'summary-IS-corrected'!BM122</f>
        <v>1E-4</v>
      </c>
      <c r="V122" s="14">
        <f>'summary-IS-corrected'!BN122</f>
        <v>0</v>
      </c>
      <c r="W122" s="14">
        <f>'summary-IS-corrected'!BP122</f>
        <v>0</v>
      </c>
      <c r="X122" s="14">
        <f>'summary-IS-corrected'!BQ122</f>
        <v>0</v>
      </c>
      <c r="Y122" s="14">
        <f>'summary-IS-corrected'!BR122</f>
        <v>0</v>
      </c>
      <c r="Z122" s="14">
        <f>'summary-IS-corrected'!BS122</f>
        <v>0</v>
      </c>
      <c r="AA122" s="14">
        <f>'summary-IS-corrected'!BT122</f>
        <v>2.9999999999999997E-4</v>
      </c>
      <c r="AB122" s="14">
        <f>'summary-IS-corrected'!BU122</f>
        <v>8.9999999999999998E-4</v>
      </c>
      <c r="AC122" s="14">
        <f>'summary-IS-corrected'!BV122</f>
        <v>2.9999999999999997E-4</v>
      </c>
      <c r="AD122" s="14">
        <f>'summary-IS-corrected'!BW122</f>
        <v>6.9999999999999999E-4</v>
      </c>
      <c r="AE122" s="14">
        <f>'summary-IS-corrected'!BX122</f>
        <v>2.9999999999999997E-4</v>
      </c>
      <c r="AF122" s="14">
        <f>'summary-IS-corrected'!BY122</f>
        <v>0</v>
      </c>
      <c r="AG122" s="14">
        <f>'summary-IS-corrected'!CA122</f>
        <v>5.0000000000000001E-4</v>
      </c>
      <c r="AH122" s="14">
        <f>'summary-IS-corrected'!CB122</f>
        <v>8.9999999999999998E-4</v>
      </c>
      <c r="AI122" s="14">
        <f>'summary-IS-corrected'!CC122</f>
        <v>1E-4</v>
      </c>
      <c r="AJ122" s="14">
        <f>'summary-IS-corrected'!CD122</f>
        <v>8.0000000000000004E-4</v>
      </c>
      <c r="AK122" s="14">
        <f>'summary-IS-corrected'!CE122</f>
        <v>1E-4</v>
      </c>
      <c r="AL122" s="14">
        <f>'summary-IS-corrected'!CF122</f>
        <v>2.0000000000000001E-4</v>
      </c>
      <c r="AM122" s="14">
        <f>'summary-IS-corrected'!CG122</f>
        <v>2.9999999999999997E-4</v>
      </c>
      <c r="AN122" s="14">
        <f>'summary-IS-corrected'!CH122</f>
        <v>2.0000000000000001E-4</v>
      </c>
      <c r="AO122" s="14">
        <f>'summary-IS-corrected'!CI122</f>
        <v>2.0000000000000001E-4</v>
      </c>
      <c r="AP122" s="14">
        <f>'summary-IS-corrected'!CJ122</f>
        <v>6.9999999999999999E-4</v>
      </c>
      <c r="AQ122" s="14">
        <f>'summary-IS-corrected'!CL122</f>
        <v>0</v>
      </c>
      <c r="AR122" s="14">
        <f>'summary-IS-corrected'!CM122</f>
        <v>0</v>
      </c>
      <c r="AS122" s="14">
        <f>'summary-IS-corrected'!CN122</f>
        <v>5.9999999999999995E-4</v>
      </c>
      <c r="AT122" s="14">
        <f>'summary-IS-corrected'!CO122</f>
        <v>1E-3</v>
      </c>
      <c r="AU122" s="14">
        <f>'summary-IS-corrected'!CP122</f>
        <v>2.9999999999999997E-4</v>
      </c>
      <c r="AV122" s="14">
        <f>'summary-IS-corrected'!CQ122</f>
        <v>5.9999999999999995E-4</v>
      </c>
      <c r="AW122" s="14"/>
    </row>
    <row r="123" spans="1:49" x14ac:dyDescent="0.2">
      <c r="A123">
        <f>'imported summary from web'!A123</f>
        <v>508.3</v>
      </c>
      <c r="B123" t="str">
        <f>'imported summary from web'!B123</f>
        <v>C25H50O7PN</v>
      </c>
      <c r="C123" s="2" t="str">
        <f>'imported summary from web'!C123</f>
        <v>LPE(20:1)</v>
      </c>
      <c r="D123" s="71"/>
      <c r="E123" s="131">
        <f>'summary-IS-corrected'!BB123</f>
        <v>8.0400000000000003E-3</v>
      </c>
      <c r="F123" s="14">
        <f>'summary-IS-corrected'!BC123</f>
        <v>6.94E-3</v>
      </c>
      <c r="G123" s="14">
        <f>'summary-IS-corrected'!BD123</f>
        <v>7.8400000000000015E-3</v>
      </c>
      <c r="H123" s="14">
        <f>'summary-IS-corrected'!BO123</f>
        <v>6.5399999999999998E-3</v>
      </c>
      <c r="I123" s="14">
        <f>'summary-IS-corrected'!BZ123</f>
        <v>7.9400000000000009E-3</v>
      </c>
      <c r="J123" s="14">
        <f>'summary-IS-corrected'!CK123</f>
        <v>7.5399999999999998E-3</v>
      </c>
      <c r="K123" s="14">
        <f>'summary-IS-corrected'!CR123</f>
        <v>8.3400000000000002E-3</v>
      </c>
      <c r="L123" s="14">
        <f t="shared" si="1"/>
        <v>7.5233333333333333E-3</v>
      </c>
      <c r="M123" s="14">
        <f>'summary-IS-corrected'!BE123</f>
        <v>5.8399999999999997E-3</v>
      </c>
      <c r="N123" s="14">
        <f>'summary-IS-corrected'!BF123</f>
        <v>5.4399999999999995E-3</v>
      </c>
      <c r="O123" s="14">
        <f>'summary-IS-corrected'!BG123</f>
        <v>7.5399999999999998E-3</v>
      </c>
      <c r="P123" s="14">
        <f>'summary-IS-corrected'!BH123</f>
        <v>5.4399999999999995E-3</v>
      </c>
      <c r="Q123" s="14">
        <f>'summary-IS-corrected'!BI123</f>
        <v>6.0400000000000002E-3</v>
      </c>
      <c r="R123" s="14">
        <f>'summary-IS-corrected'!BJ123</f>
        <v>3.0399999999999997E-3</v>
      </c>
      <c r="S123" s="14">
        <f>'summary-IS-corrected'!BK123</f>
        <v>3.3399999999999997E-3</v>
      </c>
      <c r="T123" s="14">
        <f>'summary-IS-corrected'!BL123</f>
        <v>5.0400000000000002E-3</v>
      </c>
      <c r="U123" s="14">
        <f>'summary-IS-corrected'!BM123</f>
        <v>4.4399999999999995E-3</v>
      </c>
      <c r="V123" s="14">
        <f>'summary-IS-corrected'!BN123</f>
        <v>4.64E-3</v>
      </c>
      <c r="W123" s="14">
        <f>'summary-IS-corrected'!BP123</f>
        <v>5.4399999999999995E-3</v>
      </c>
      <c r="X123" s="14">
        <f>'summary-IS-corrected'!BQ123</f>
        <v>4.3400000000000001E-3</v>
      </c>
      <c r="Y123" s="14">
        <f>'summary-IS-corrected'!BR123</f>
        <v>2.2399999999999998E-3</v>
      </c>
      <c r="Z123" s="14">
        <f>'summary-IS-corrected'!BS123</f>
        <v>4.7399999999999994E-3</v>
      </c>
      <c r="AA123" s="14">
        <f>'summary-IS-corrected'!BT123</f>
        <v>7.6400000000000001E-3</v>
      </c>
      <c r="AB123" s="14">
        <f>'summary-IS-corrected'!BU123</f>
        <v>6.5399999999999998E-3</v>
      </c>
      <c r="AC123" s="14">
        <f>'summary-IS-corrected'!BV123</f>
        <v>4.5399999999999998E-3</v>
      </c>
      <c r="AD123" s="14">
        <f>'summary-IS-corrected'!BW123</f>
        <v>6.2399999999999999E-3</v>
      </c>
      <c r="AE123" s="14">
        <f>'summary-IS-corrected'!BX123</f>
        <v>7.8400000000000015E-3</v>
      </c>
      <c r="AF123" s="14">
        <f>'summary-IS-corrected'!BY123</f>
        <v>4.9399999999999999E-3</v>
      </c>
      <c r="AG123" s="14">
        <f>'summary-IS-corrected'!CA123</f>
        <v>4.8399999999999997E-3</v>
      </c>
      <c r="AH123" s="14">
        <f>'summary-IS-corrected'!CB123</f>
        <v>5.0400000000000002E-3</v>
      </c>
      <c r="AI123" s="14">
        <f>'summary-IS-corrected'!CC123</f>
        <v>7.7399999999999995E-3</v>
      </c>
      <c r="AJ123" s="14">
        <f>'summary-IS-corrected'!CD123</f>
        <v>1.034E-2</v>
      </c>
      <c r="AK123" s="14">
        <f>'summary-IS-corrected'!CE123</f>
        <v>9.2399999999999999E-3</v>
      </c>
      <c r="AL123" s="14">
        <f>'summary-IS-corrected'!CF123</f>
        <v>6.3400000000000001E-3</v>
      </c>
      <c r="AM123" s="14">
        <f>'summary-IS-corrected'!CG123</f>
        <v>8.7400000000000012E-3</v>
      </c>
      <c r="AN123" s="14">
        <f>'summary-IS-corrected'!CH123</f>
        <v>7.2399999999999999E-3</v>
      </c>
      <c r="AO123" s="14">
        <f>'summary-IS-corrected'!CI123</f>
        <v>5.64E-3</v>
      </c>
      <c r="AP123" s="14">
        <f>'summary-IS-corrected'!CJ123</f>
        <v>7.4399999999999996E-3</v>
      </c>
      <c r="AQ123" s="14">
        <f>'summary-IS-corrected'!CL123</f>
        <v>4.8399999999999997E-3</v>
      </c>
      <c r="AR123" s="14">
        <f>'summary-IS-corrected'!CM123</f>
        <v>7.4399999999999996E-3</v>
      </c>
      <c r="AS123" s="14">
        <f>'summary-IS-corrected'!CN123</f>
        <v>1.2740000000000001E-2</v>
      </c>
      <c r="AT123" s="14">
        <f>'summary-IS-corrected'!CO123</f>
        <v>6.4399999999999995E-3</v>
      </c>
      <c r="AU123" s="14">
        <f>'summary-IS-corrected'!CP123</f>
        <v>7.3400000000000002E-3</v>
      </c>
      <c r="AV123" s="14">
        <f>'summary-IS-corrected'!CQ123</f>
        <v>7.6400000000000001E-3</v>
      </c>
      <c r="AW123" s="14"/>
    </row>
    <row r="124" spans="1:49" x14ac:dyDescent="0.2">
      <c r="A124">
        <f>'imported summary from web'!A124</f>
        <v>510.3</v>
      </c>
      <c r="B124" t="str">
        <f>'imported summary from web'!B124</f>
        <v>C25H52O7PN</v>
      </c>
      <c r="C124" s="2" t="str">
        <f>'imported summary from web'!C124</f>
        <v>LPE(20:0)</v>
      </c>
      <c r="D124" s="71"/>
      <c r="E124" s="131">
        <f>'summary-IS-corrected'!BB124</f>
        <v>2.2400000000000002E-3</v>
      </c>
      <c r="F124" s="14">
        <f>'summary-IS-corrected'!BC124</f>
        <v>1.6400000000000004E-3</v>
      </c>
      <c r="G124" s="14">
        <f>'summary-IS-corrected'!BD124</f>
        <v>4.0400000000000002E-3</v>
      </c>
      <c r="H124" s="14">
        <f>'summary-IS-corrected'!BO124</f>
        <v>3.0400000000000006E-3</v>
      </c>
      <c r="I124" s="14">
        <f>'summary-IS-corrected'!BZ124</f>
        <v>1.5400000000000006E-3</v>
      </c>
      <c r="J124" s="14">
        <f>'summary-IS-corrected'!CK124</f>
        <v>3.2400000000000003E-3</v>
      </c>
      <c r="K124" s="14">
        <f>'summary-IS-corrected'!CR124</f>
        <v>1.3400000000000005E-3</v>
      </c>
      <c r="L124" s="14">
        <f t="shared" si="1"/>
        <v>2.4733333333333339E-3</v>
      </c>
      <c r="M124" s="14">
        <f>'summary-IS-corrected'!BE124</f>
        <v>1.8400000000000005E-3</v>
      </c>
      <c r="N124" s="14">
        <f>'summary-IS-corrected'!BF124</f>
        <v>1.3400000000000005E-3</v>
      </c>
      <c r="O124" s="14">
        <f>'summary-IS-corrected'!BG124</f>
        <v>1.6400000000000004E-3</v>
      </c>
      <c r="P124" s="14">
        <f>'summary-IS-corrected'!BH124</f>
        <v>7.4000000000000021E-4</v>
      </c>
      <c r="Q124" s="14">
        <f>'summary-IS-corrected'!BI124</f>
        <v>1.2400000000000002E-3</v>
      </c>
      <c r="R124" s="14">
        <f>'summary-IS-corrected'!BJ124</f>
        <v>1.4000000000000037E-4</v>
      </c>
      <c r="S124" s="14">
        <f>'summary-IS-corrected'!BK124</f>
        <v>2.6400000000000004E-3</v>
      </c>
      <c r="T124" s="14">
        <f>'summary-IS-corrected'!BL124</f>
        <v>4.64E-3</v>
      </c>
      <c r="U124" s="14">
        <f>'summary-IS-corrected'!BM124</f>
        <v>1.0400000000000006E-3</v>
      </c>
      <c r="V124" s="14">
        <f>'summary-IS-corrected'!BN124</f>
        <v>1.1400000000000004E-3</v>
      </c>
      <c r="W124" s="14">
        <f>'summary-IS-corrected'!BP124</f>
        <v>8.4000000000000047E-4</v>
      </c>
      <c r="X124" s="14">
        <f>'summary-IS-corrected'!BQ124</f>
        <v>1.5400000000000006E-3</v>
      </c>
      <c r="Y124" s="14">
        <f>'summary-IS-corrected'!BR124</f>
        <v>1.2400000000000002E-3</v>
      </c>
      <c r="Z124" s="14">
        <f>'summary-IS-corrected'!BS124</f>
        <v>1.9400000000000003E-3</v>
      </c>
      <c r="AA124" s="14">
        <f>'summary-IS-corrected'!BT124</f>
        <v>1.0400000000000006E-3</v>
      </c>
      <c r="AB124" s="14">
        <f>'summary-IS-corrected'!BU124</f>
        <v>1.5400000000000006E-3</v>
      </c>
      <c r="AC124" s="14">
        <f>'summary-IS-corrected'!BV124</f>
        <v>4.4000000000000029E-4</v>
      </c>
      <c r="AD124" s="14">
        <f>'summary-IS-corrected'!BW124</f>
        <v>0</v>
      </c>
      <c r="AE124" s="14">
        <f>'summary-IS-corrected'!BX124</f>
        <v>1.6400000000000004E-3</v>
      </c>
      <c r="AF124" s="14">
        <f>'summary-IS-corrected'!BY124</f>
        <v>3.4400000000000008E-3</v>
      </c>
      <c r="AG124" s="14">
        <f>'summary-IS-corrected'!CA124</f>
        <v>2.6400000000000004E-3</v>
      </c>
      <c r="AH124" s="14">
        <f>'summary-IS-corrected'!CB124</f>
        <v>1.1400000000000004E-3</v>
      </c>
      <c r="AI124" s="14">
        <f>'summary-IS-corrected'!CC124</f>
        <v>1.4400000000000003E-3</v>
      </c>
      <c r="AJ124" s="14">
        <f>'summary-IS-corrected'!CD124</f>
        <v>3.9400000000000008E-3</v>
      </c>
      <c r="AK124" s="14">
        <f>'summary-IS-corrected'!CE124</f>
        <v>8.4000000000000047E-4</v>
      </c>
      <c r="AL124" s="14">
        <f>'summary-IS-corrected'!CF124</f>
        <v>1.5400000000000006E-3</v>
      </c>
      <c r="AM124" s="14">
        <f>'summary-IS-corrected'!CG124</f>
        <v>8.4000000000000047E-4</v>
      </c>
      <c r="AN124" s="14">
        <f>'summary-IS-corrected'!CH124</f>
        <v>1.2400000000000002E-3</v>
      </c>
      <c r="AO124" s="14">
        <f>'summary-IS-corrected'!CI124</f>
        <v>1.3400000000000005E-3</v>
      </c>
      <c r="AP124" s="14">
        <f>'summary-IS-corrected'!CJ124</f>
        <v>6.4000000000000038E-4</v>
      </c>
      <c r="AQ124" s="14">
        <f>'summary-IS-corrected'!CL124</f>
        <v>2.4400000000000008E-3</v>
      </c>
      <c r="AR124" s="14">
        <f>'summary-IS-corrected'!CM124</f>
        <v>4.64E-3</v>
      </c>
      <c r="AS124" s="14">
        <f>'summary-IS-corrected'!CN124</f>
        <v>3.6400000000000004E-3</v>
      </c>
      <c r="AT124" s="14">
        <f>'summary-IS-corrected'!CO124</f>
        <v>4.4000000000000029E-4</v>
      </c>
      <c r="AU124" s="14">
        <f>'summary-IS-corrected'!CP124</f>
        <v>2.2400000000000002E-3</v>
      </c>
      <c r="AV124" s="14">
        <f>'summary-IS-corrected'!CQ124</f>
        <v>2.9400000000000003E-3</v>
      </c>
      <c r="AW124" s="14"/>
    </row>
    <row r="125" spans="1:49" x14ac:dyDescent="0.2">
      <c r="A125">
        <f>'imported summary from web'!A125</f>
        <v>526.29999999999995</v>
      </c>
      <c r="B125" t="str">
        <f>'imported summary from web'!B125</f>
        <v>C27H44O7PN</v>
      </c>
      <c r="C125" s="2" t="str">
        <f>'imported summary from web'!C125</f>
        <v>LPE(22:6)</v>
      </c>
      <c r="D125" s="71"/>
      <c r="E125" s="131">
        <f>'summary-IS-corrected'!BB125</f>
        <v>0.71910000000000007</v>
      </c>
      <c r="F125" s="14">
        <f>'summary-IS-corrected'!BC125</f>
        <v>0.74770000000000003</v>
      </c>
      <c r="G125" s="14">
        <f>'summary-IS-corrected'!BD125</f>
        <v>0.74299999999999999</v>
      </c>
      <c r="H125" s="14">
        <f>'summary-IS-corrected'!BO125</f>
        <v>0.71400000000000008</v>
      </c>
      <c r="I125" s="14">
        <f>'summary-IS-corrected'!BZ125</f>
        <v>0.60030000000000006</v>
      </c>
      <c r="J125" s="14">
        <f>'summary-IS-corrected'!CK125</f>
        <v>0.57230000000000003</v>
      </c>
      <c r="K125" s="14">
        <f>'summary-IS-corrected'!CR125</f>
        <v>0.53560000000000008</v>
      </c>
      <c r="L125" s="14">
        <f t="shared" si="1"/>
        <v>0.65215000000000001</v>
      </c>
      <c r="M125" s="14">
        <f>'summary-IS-corrected'!BE125</f>
        <v>0.42939999999999995</v>
      </c>
      <c r="N125" s="14">
        <f>'summary-IS-corrected'!BF125</f>
        <v>0.37639999999999996</v>
      </c>
      <c r="O125" s="14">
        <f>'summary-IS-corrected'!BG125</f>
        <v>0.3735</v>
      </c>
      <c r="P125" s="14">
        <f>'summary-IS-corrected'!BH125</f>
        <v>0.4093</v>
      </c>
      <c r="Q125" s="14">
        <f>'summary-IS-corrected'!BI125</f>
        <v>0.63760000000000006</v>
      </c>
      <c r="R125" s="14">
        <f>'summary-IS-corrected'!BJ125</f>
        <v>0.57830000000000004</v>
      </c>
      <c r="S125" s="14">
        <f>'summary-IS-corrected'!BK125</f>
        <v>0.24979999999999999</v>
      </c>
      <c r="T125" s="14">
        <f>'summary-IS-corrected'!BL125</f>
        <v>0.57210000000000005</v>
      </c>
      <c r="U125" s="14">
        <f>'summary-IS-corrected'!BM125</f>
        <v>0.52129999999999999</v>
      </c>
      <c r="V125" s="14">
        <f>'summary-IS-corrected'!BN125</f>
        <v>0.51570000000000005</v>
      </c>
      <c r="W125" s="14">
        <f>'summary-IS-corrected'!BP125</f>
        <v>0.58900000000000008</v>
      </c>
      <c r="X125" s="14">
        <f>'summary-IS-corrected'!BQ125</f>
        <v>0.64190000000000003</v>
      </c>
      <c r="Y125" s="14">
        <f>'summary-IS-corrected'!BR125</f>
        <v>0.19650000000000001</v>
      </c>
      <c r="Z125" s="14">
        <f>'summary-IS-corrected'!BS125</f>
        <v>0.44819999999999999</v>
      </c>
      <c r="AA125" s="14">
        <f>'summary-IS-corrected'!BT125</f>
        <v>0.44549999999999995</v>
      </c>
      <c r="AB125" s="14">
        <f>'summary-IS-corrected'!BU125</f>
        <v>0.37469999999999998</v>
      </c>
      <c r="AC125" s="14">
        <f>'summary-IS-corrected'!BV125</f>
        <v>0.83600000000000008</v>
      </c>
      <c r="AD125" s="14">
        <f>'summary-IS-corrected'!BW125</f>
        <v>0.85170000000000001</v>
      </c>
      <c r="AE125" s="14">
        <f>'summary-IS-corrected'!BX125</f>
        <v>0.63100000000000001</v>
      </c>
      <c r="AF125" s="14">
        <f>'summary-IS-corrected'!BY125</f>
        <v>0.74609999999999999</v>
      </c>
      <c r="AG125" s="14">
        <f>'summary-IS-corrected'!CA125</f>
        <v>0.43989999999999996</v>
      </c>
      <c r="AH125" s="14">
        <f>'summary-IS-corrected'!CB125</f>
        <v>0.3367</v>
      </c>
      <c r="AI125" s="14">
        <f>'summary-IS-corrected'!CC125</f>
        <v>0.83900000000000008</v>
      </c>
      <c r="AJ125" s="14">
        <f>'summary-IS-corrected'!CD125</f>
        <v>0.91749999999999998</v>
      </c>
      <c r="AK125" s="14">
        <f>'summary-IS-corrected'!CE125</f>
        <v>0.50170000000000003</v>
      </c>
      <c r="AL125" s="14">
        <f>'summary-IS-corrected'!CF125</f>
        <v>0.3145</v>
      </c>
      <c r="AM125" s="14">
        <f>'summary-IS-corrected'!CG125</f>
        <v>0.43959999999999999</v>
      </c>
      <c r="AN125" s="14">
        <f>'summary-IS-corrected'!CH125</f>
        <v>0.40229999999999999</v>
      </c>
      <c r="AO125" s="14">
        <f>'summary-IS-corrected'!CI125</f>
        <v>0.64700000000000002</v>
      </c>
      <c r="AP125" s="14">
        <f>'summary-IS-corrected'!CJ125</f>
        <v>0.85089999999999999</v>
      </c>
      <c r="AQ125" s="14">
        <f>'summary-IS-corrected'!CL125</f>
        <v>0.37929999999999997</v>
      </c>
      <c r="AR125" s="14">
        <f>'summary-IS-corrected'!CM125</f>
        <v>0.57990000000000008</v>
      </c>
      <c r="AS125" s="14">
        <f>'summary-IS-corrected'!CN125</f>
        <v>0.57690000000000008</v>
      </c>
      <c r="AT125" s="14">
        <f>'summary-IS-corrected'!CO125</f>
        <v>0.34989999999999999</v>
      </c>
      <c r="AU125" s="14">
        <f>'summary-IS-corrected'!CP125</f>
        <v>0.70810000000000006</v>
      </c>
      <c r="AV125" s="14">
        <f>'summary-IS-corrected'!CQ125</f>
        <v>0.5645</v>
      </c>
      <c r="AW125" s="14"/>
    </row>
    <row r="126" spans="1:49" x14ac:dyDescent="0.2">
      <c r="A126">
        <f>'imported summary from web'!A126</f>
        <v>528.29999999999995</v>
      </c>
      <c r="B126" t="str">
        <f>'imported summary from web'!B126</f>
        <v>C27H46O7PN</v>
      </c>
      <c r="C126" s="2" t="str">
        <f>'imported summary from web'!C126</f>
        <v>LPE(22:5)</v>
      </c>
      <c r="D126" s="71"/>
      <c r="E126" s="131">
        <f>'summary-IS-corrected'!BB126</f>
        <v>8.26E-3</v>
      </c>
      <c r="F126" s="14">
        <f>'summary-IS-corrected'!BC126</f>
        <v>1.1559999999999999E-2</v>
      </c>
      <c r="G126" s="14">
        <f>'summary-IS-corrected'!BD126</f>
        <v>6.6E-4</v>
      </c>
      <c r="H126" s="14">
        <f>'summary-IS-corrected'!BO126</f>
        <v>6.8599999999999998E-3</v>
      </c>
      <c r="I126" s="14">
        <f>'summary-IS-corrected'!BZ126</f>
        <v>7.8600000000000007E-3</v>
      </c>
      <c r="J126" s="14">
        <f>'summary-IS-corrected'!CK126</f>
        <v>5.5599999999999998E-3</v>
      </c>
      <c r="K126" s="14">
        <f>'summary-IS-corrected'!CR126</f>
        <v>5.8599999999999998E-3</v>
      </c>
      <c r="L126" s="14">
        <f t="shared" si="1"/>
        <v>6.3933333333333333E-3</v>
      </c>
      <c r="M126" s="14">
        <f>'summary-IS-corrected'!BE126</f>
        <v>4.5599999999999998E-3</v>
      </c>
      <c r="N126" s="14">
        <f>'summary-IS-corrected'!BF126</f>
        <v>2.2599999999999999E-3</v>
      </c>
      <c r="O126" s="14">
        <f>'summary-IS-corrected'!BG126</f>
        <v>6.2599999999999999E-3</v>
      </c>
      <c r="P126" s="14">
        <f>'summary-IS-corrected'!BH126</f>
        <v>1.0959999999999999E-2</v>
      </c>
      <c r="Q126" s="14">
        <f>'summary-IS-corrected'!BI126</f>
        <v>3.2599999999999999E-3</v>
      </c>
      <c r="R126" s="14">
        <f>'summary-IS-corrected'!BJ126</f>
        <v>1.4599999999999999E-3</v>
      </c>
      <c r="S126" s="14">
        <f>'summary-IS-corrected'!BK126</f>
        <v>0</v>
      </c>
      <c r="T126" s="14">
        <f>'summary-IS-corrected'!BL126</f>
        <v>1.3599999999999999E-3</v>
      </c>
      <c r="U126" s="14">
        <f>'summary-IS-corrected'!BM126</f>
        <v>4.0600000000000002E-3</v>
      </c>
      <c r="V126" s="14">
        <f>'summary-IS-corrected'!BN126</f>
        <v>3.96E-3</v>
      </c>
      <c r="W126" s="14">
        <f>'summary-IS-corrected'!BP126</f>
        <v>3.6600000000000001E-3</v>
      </c>
      <c r="X126" s="14">
        <f>'summary-IS-corrected'!BQ126</f>
        <v>2.96E-3</v>
      </c>
      <c r="Y126" s="14">
        <f>'summary-IS-corrected'!BR126</f>
        <v>1.4599999999999999E-3</v>
      </c>
      <c r="Z126" s="14">
        <f>'summary-IS-corrected'!BS126</f>
        <v>0</v>
      </c>
      <c r="AA126" s="14">
        <f>'summary-IS-corrected'!BT126</f>
        <v>6.8599999999999998E-3</v>
      </c>
      <c r="AB126" s="14">
        <f>'summary-IS-corrected'!BU126</f>
        <v>9.7599999999999996E-3</v>
      </c>
      <c r="AC126" s="14">
        <f>'summary-IS-corrected'!BV126</f>
        <v>2.7599999999999999E-3</v>
      </c>
      <c r="AD126" s="14">
        <f>'summary-IS-corrected'!BW126</f>
        <v>3.46E-3</v>
      </c>
      <c r="AE126" s="14">
        <f>'summary-IS-corrected'!BX126</f>
        <v>4.0600000000000002E-3</v>
      </c>
      <c r="AF126" s="14">
        <f>'summary-IS-corrected'!BY126</f>
        <v>2.3599999999999997E-3</v>
      </c>
      <c r="AG126" s="14">
        <f>'summary-IS-corrected'!CA126</f>
        <v>2.7599999999999999E-3</v>
      </c>
      <c r="AH126" s="14">
        <f>'summary-IS-corrected'!CB126</f>
        <v>6.3600000000000002E-3</v>
      </c>
      <c r="AI126" s="14">
        <f>'summary-IS-corrected'!CC126</f>
        <v>3.0599999999999998E-3</v>
      </c>
      <c r="AJ126" s="14">
        <f>'summary-IS-corrected'!CD126</f>
        <v>5.96E-3</v>
      </c>
      <c r="AK126" s="14">
        <f>'summary-IS-corrected'!CE126</f>
        <v>0</v>
      </c>
      <c r="AL126" s="14">
        <f>'summary-IS-corrected'!CF126</f>
        <v>6.4599999999999996E-3</v>
      </c>
      <c r="AM126" s="14">
        <f>'summary-IS-corrected'!CG126</f>
        <v>3.96E-3</v>
      </c>
      <c r="AN126" s="14">
        <f>'summary-IS-corrected'!CH126</f>
        <v>8.3599999999999994E-3</v>
      </c>
      <c r="AO126" s="14">
        <f>'summary-IS-corrected'!CI126</f>
        <v>3.6600000000000001E-3</v>
      </c>
      <c r="AP126" s="14">
        <f>'summary-IS-corrected'!CJ126</f>
        <v>5.6600000000000001E-3</v>
      </c>
      <c r="AQ126" s="14">
        <f>'summary-IS-corrected'!CL126</f>
        <v>9.6000000000000002E-4</v>
      </c>
      <c r="AR126" s="14">
        <f>'summary-IS-corrected'!CM126</f>
        <v>0</v>
      </c>
      <c r="AS126" s="14">
        <f>'summary-IS-corrected'!CN126</f>
        <v>1.056E-2</v>
      </c>
      <c r="AT126" s="14">
        <f>'summary-IS-corrected'!CO126</f>
        <v>6.4599999999999996E-3</v>
      </c>
      <c r="AU126" s="14">
        <f>'summary-IS-corrected'!CP126</f>
        <v>4.1599999999999996E-3</v>
      </c>
      <c r="AV126" s="14">
        <f>'summary-IS-corrected'!CQ126</f>
        <v>9.3600000000000003E-3</v>
      </c>
      <c r="AW126" s="14"/>
    </row>
    <row r="127" spans="1:49" x14ac:dyDescent="0.2">
      <c r="A127" s="2" t="s">
        <v>302</v>
      </c>
      <c r="B127"/>
      <c r="C127" s="2" t="s">
        <v>302</v>
      </c>
      <c r="D127" s="73"/>
      <c r="E127" s="132">
        <f>'summary-IS-corrected'!BB127</f>
        <v>0.89170000000000005</v>
      </c>
      <c r="F127" s="16">
        <f>'summary-IS-corrected'!BC127</f>
        <v>0.9194</v>
      </c>
      <c r="G127" s="16">
        <f>'summary-IS-corrected'!BD127</f>
        <v>0.90579999999999994</v>
      </c>
      <c r="H127" s="16">
        <f>'summary-IS-corrected'!BO127</f>
        <v>0.88719999999999999</v>
      </c>
      <c r="I127" s="16">
        <f>'summary-IS-corrected'!BZ127</f>
        <v>0.77780000000000005</v>
      </c>
      <c r="J127" s="16">
        <f>'summary-IS-corrected'!CK127</f>
        <v>0.74900000000000011</v>
      </c>
      <c r="K127" s="16">
        <f>'summary-IS-corrected'!CR127</f>
        <v>0.71300000000000008</v>
      </c>
      <c r="L127" s="14">
        <f t="shared" si="1"/>
        <v>0.82536666666666669</v>
      </c>
      <c r="M127" s="16">
        <f>'summary-IS-corrected'!BE127</f>
        <v>0.52459999999999996</v>
      </c>
      <c r="N127" s="16">
        <f>'summary-IS-corrected'!BF127</f>
        <v>0.45039999999999997</v>
      </c>
      <c r="O127" s="16">
        <f>'summary-IS-corrected'!BG127</f>
        <v>0.52200000000000002</v>
      </c>
      <c r="P127" s="16">
        <f>'summary-IS-corrected'!BH127</f>
        <v>0.5292</v>
      </c>
      <c r="Q127" s="16">
        <f>'summary-IS-corrected'!BI127</f>
        <v>0.82020000000000004</v>
      </c>
      <c r="R127" s="16">
        <f>'summary-IS-corrected'!BJ127</f>
        <v>0.70390000000000008</v>
      </c>
      <c r="S127" s="16">
        <f>'summary-IS-corrected'!BK127</f>
        <v>0.31154000000000004</v>
      </c>
      <c r="T127" s="16">
        <f>'summary-IS-corrected'!BL127</f>
        <v>0.67420000000000013</v>
      </c>
      <c r="U127" s="16">
        <f>'summary-IS-corrected'!BM127</f>
        <v>0.63949999999999996</v>
      </c>
      <c r="V127" s="16">
        <f>'summary-IS-corrected'!BN127</f>
        <v>0.64850000000000008</v>
      </c>
      <c r="W127" s="16">
        <f>'summary-IS-corrected'!BP127</f>
        <v>0.76440000000000008</v>
      </c>
      <c r="X127" s="16">
        <f>'summary-IS-corrected'!BQ127</f>
        <v>0.82410000000000005</v>
      </c>
      <c r="Y127" s="16">
        <f>'summary-IS-corrected'!BR127</f>
        <v>0.25650000000000001</v>
      </c>
      <c r="Z127" s="16">
        <f>'summary-IS-corrected'!BS127</f>
        <v>0.55703999999999998</v>
      </c>
      <c r="AA127" s="16">
        <f>'summary-IS-corrected'!BT127</f>
        <v>0.6399999999999999</v>
      </c>
      <c r="AB127" s="16">
        <f>'summary-IS-corrected'!BU127</f>
        <v>0.54620000000000002</v>
      </c>
      <c r="AC127" s="16">
        <f>'summary-IS-corrected'!BV127</f>
        <v>1.0183000000000002</v>
      </c>
      <c r="AD127" s="16">
        <f>'summary-IS-corrected'!BW127</f>
        <v>1.05446</v>
      </c>
      <c r="AE127" s="16">
        <f>'summary-IS-corrected'!BX127</f>
        <v>0.75939999999999996</v>
      </c>
      <c r="AF127" s="16">
        <f>'summary-IS-corrected'!BY127</f>
        <v>0.86030000000000006</v>
      </c>
      <c r="AG127" s="16">
        <f>'summary-IS-corrected'!CA127</f>
        <v>0.59119999999999995</v>
      </c>
      <c r="AH127" s="16">
        <f>'summary-IS-corrected'!CB127</f>
        <v>0.4854</v>
      </c>
      <c r="AI127" s="16">
        <f>'summary-IS-corrected'!CC127</f>
        <v>1.1242000000000001</v>
      </c>
      <c r="AJ127" s="16">
        <f>'summary-IS-corrected'!CD127</f>
        <v>1.2557</v>
      </c>
      <c r="AK127" s="16">
        <f>'summary-IS-corrected'!CE127</f>
        <v>0.63544</v>
      </c>
      <c r="AL127" s="16">
        <f>'summary-IS-corrected'!CF127</f>
        <v>0.39990000000000003</v>
      </c>
      <c r="AM127" s="16">
        <f>'summary-IS-corrected'!CG127</f>
        <v>0.63319999999999999</v>
      </c>
      <c r="AN127" s="16">
        <f>'summary-IS-corrected'!CH127</f>
        <v>0.57110000000000005</v>
      </c>
      <c r="AO127" s="16">
        <f>'summary-IS-corrected'!CI127</f>
        <v>0.82200000000000006</v>
      </c>
      <c r="AP127" s="16">
        <f>'summary-IS-corrected'!CJ127</f>
        <v>1.0921000000000001</v>
      </c>
      <c r="AQ127" s="16">
        <f>'summary-IS-corrected'!CL127</f>
        <v>0.4919</v>
      </c>
      <c r="AR127" s="16">
        <f>'summary-IS-corrected'!CM127</f>
        <v>0.71214000000000011</v>
      </c>
      <c r="AS127" s="16">
        <f>'summary-IS-corrected'!CN127</f>
        <v>0.84260000000000002</v>
      </c>
      <c r="AT127" s="16">
        <f>'summary-IS-corrected'!CO127</f>
        <v>0.49019999999999997</v>
      </c>
      <c r="AU127" s="16">
        <f>'summary-IS-corrected'!CP127</f>
        <v>0.89170000000000005</v>
      </c>
      <c r="AV127" s="16">
        <f>'summary-IS-corrected'!CQ127</f>
        <v>0.73880000000000001</v>
      </c>
      <c r="AW127" s="16"/>
    </row>
    <row r="128" spans="1:49" x14ac:dyDescent="0.2">
      <c r="A128">
        <f>'imported summary from web'!A129</f>
        <v>634.4</v>
      </c>
      <c r="B128" t="str">
        <f>'imported summary from web'!B129</f>
        <v>C33H64O8PN</v>
      </c>
      <c r="C128" s="2" t="str">
        <f>'imported summary from web'!C129</f>
        <v>PE(28:1)</v>
      </c>
      <c r="D128" s="71"/>
      <c r="E128" s="131">
        <f>'summary-IS-corrected'!BB128</f>
        <v>1E-4</v>
      </c>
      <c r="F128" s="14">
        <f>'summary-IS-corrected'!BC128</f>
        <v>1E-4</v>
      </c>
      <c r="G128" s="14">
        <f>'summary-IS-corrected'!BD128</f>
        <v>1E-4</v>
      </c>
      <c r="H128" s="14">
        <f>'summary-IS-corrected'!BO128</f>
        <v>0</v>
      </c>
      <c r="I128" s="14">
        <f>'summary-IS-corrected'!BZ128</f>
        <v>1E-4</v>
      </c>
      <c r="J128" s="14">
        <f>'summary-IS-corrected'!CK128</f>
        <v>1E-4</v>
      </c>
      <c r="K128" s="14">
        <f>'summary-IS-corrected'!CR128</f>
        <v>1E-4</v>
      </c>
      <c r="L128" s="14">
        <f t="shared" si="1"/>
        <v>8.3333333333333331E-5</v>
      </c>
      <c r="M128" s="14">
        <f>'summary-IS-corrected'!BE128</f>
        <v>1E-4</v>
      </c>
      <c r="N128" s="14">
        <f>'summary-IS-corrected'!BF128</f>
        <v>0</v>
      </c>
      <c r="O128" s="14">
        <f>'summary-IS-corrected'!BG128</f>
        <v>0</v>
      </c>
      <c r="P128" s="14">
        <f>'summary-IS-corrected'!BH128</f>
        <v>0</v>
      </c>
      <c r="Q128" s="14">
        <f>'summary-IS-corrected'!BI128</f>
        <v>0</v>
      </c>
      <c r="R128" s="14">
        <f>'summary-IS-corrected'!BJ128</f>
        <v>0</v>
      </c>
      <c r="S128" s="14">
        <f>'summary-IS-corrected'!BK128</f>
        <v>0</v>
      </c>
      <c r="T128" s="14">
        <f>'summary-IS-corrected'!BL128</f>
        <v>1E-4</v>
      </c>
      <c r="U128" s="14">
        <f>'summary-IS-corrected'!BM128</f>
        <v>0</v>
      </c>
      <c r="V128" s="14">
        <f>'summary-IS-corrected'!BN128</f>
        <v>0</v>
      </c>
      <c r="W128" s="14">
        <f>'summary-IS-corrected'!BP128</f>
        <v>0</v>
      </c>
      <c r="X128" s="14">
        <f>'summary-IS-corrected'!BQ128</f>
        <v>0</v>
      </c>
      <c r="Y128" s="14">
        <f>'summary-IS-corrected'!BR128</f>
        <v>0</v>
      </c>
      <c r="Z128" s="14">
        <f>'summary-IS-corrected'!BS128</f>
        <v>1E-4</v>
      </c>
      <c r="AA128" s="14">
        <f>'summary-IS-corrected'!BT128</f>
        <v>0</v>
      </c>
      <c r="AB128" s="14">
        <f>'summary-IS-corrected'!BU128</f>
        <v>1E-4</v>
      </c>
      <c r="AC128" s="14">
        <f>'summary-IS-corrected'!BV128</f>
        <v>0</v>
      </c>
      <c r="AD128" s="14">
        <f>'summary-IS-corrected'!BW128</f>
        <v>1E-4</v>
      </c>
      <c r="AE128" s="14">
        <f>'summary-IS-corrected'!BX128</f>
        <v>0</v>
      </c>
      <c r="AF128" s="14">
        <f>'summary-IS-corrected'!BY128</f>
        <v>0</v>
      </c>
      <c r="AG128" s="14">
        <f>'summary-IS-corrected'!CA128</f>
        <v>0</v>
      </c>
      <c r="AH128" s="14">
        <f>'summary-IS-corrected'!CB128</f>
        <v>0</v>
      </c>
      <c r="AI128" s="14">
        <f>'summary-IS-corrected'!CC128</f>
        <v>0</v>
      </c>
      <c r="AJ128" s="14">
        <f>'summary-IS-corrected'!CD128</f>
        <v>0</v>
      </c>
      <c r="AK128" s="14">
        <f>'summary-IS-corrected'!CE128</f>
        <v>0</v>
      </c>
      <c r="AL128" s="14">
        <f>'summary-IS-corrected'!CF128</f>
        <v>0</v>
      </c>
      <c r="AM128" s="14">
        <f>'summary-IS-corrected'!CG128</f>
        <v>0</v>
      </c>
      <c r="AN128" s="14">
        <f>'summary-IS-corrected'!CH128</f>
        <v>0</v>
      </c>
      <c r="AO128" s="14">
        <f>'summary-IS-corrected'!CI128</f>
        <v>0</v>
      </c>
      <c r="AP128" s="14">
        <f>'summary-IS-corrected'!CJ128</f>
        <v>0</v>
      </c>
      <c r="AQ128" s="14">
        <f>'summary-IS-corrected'!CL128</f>
        <v>0</v>
      </c>
      <c r="AR128" s="14">
        <f>'summary-IS-corrected'!CM128</f>
        <v>0</v>
      </c>
      <c r="AS128" s="14">
        <f>'summary-IS-corrected'!CN128</f>
        <v>0</v>
      </c>
      <c r="AT128" s="14">
        <f>'summary-IS-corrected'!CO128</f>
        <v>0</v>
      </c>
      <c r="AU128" s="14">
        <f>'summary-IS-corrected'!CP128</f>
        <v>0</v>
      </c>
      <c r="AV128" s="14">
        <f>'summary-IS-corrected'!CQ128</f>
        <v>0</v>
      </c>
      <c r="AW128" s="14"/>
    </row>
    <row r="129" spans="1:49" x14ac:dyDescent="0.2">
      <c r="A129">
        <f>'imported summary from web'!A130</f>
        <v>636.5</v>
      </c>
      <c r="B129" t="str">
        <f>'imported summary from web'!B130</f>
        <v>C33H66O8PN</v>
      </c>
      <c r="C129" s="2" t="str">
        <f>'imported summary from web'!C130</f>
        <v>PE(28:0)</v>
      </c>
      <c r="D129" s="71"/>
      <c r="E129" s="131">
        <f>'summary-IS-corrected'!BB129</f>
        <v>1.8000000000000001E-4</v>
      </c>
      <c r="F129" s="14">
        <f>'summary-IS-corrected'!BC129</f>
        <v>8.0000000000000007E-5</v>
      </c>
      <c r="G129" s="14">
        <f>'summary-IS-corrected'!BD129</f>
        <v>8.0000000000000007E-5</v>
      </c>
      <c r="H129" s="14">
        <f>'summary-IS-corrected'!BO129</f>
        <v>0</v>
      </c>
      <c r="I129" s="14">
        <f>'summary-IS-corrected'!BZ129</f>
        <v>8.0000000000000007E-5</v>
      </c>
      <c r="J129" s="14">
        <f>'summary-IS-corrected'!CK129</f>
        <v>8.0000000000000007E-5</v>
      </c>
      <c r="K129" s="14">
        <f>'summary-IS-corrected'!CR129</f>
        <v>0</v>
      </c>
      <c r="L129" s="14">
        <f t="shared" si="1"/>
        <v>5.333333333333334E-5</v>
      </c>
      <c r="M129" s="14">
        <f>'summary-IS-corrected'!BE129</f>
        <v>0</v>
      </c>
      <c r="N129" s="14">
        <f>'summary-IS-corrected'!BF129</f>
        <v>0</v>
      </c>
      <c r="O129" s="14">
        <f>'summary-IS-corrected'!BG129</f>
        <v>0</v>
      </c>
      <c r="P129" s="14">
        <f>'summary-IS-corrected'!BH129</f>
        <v>0</v>
      </c>
      <c r="Q129" s="14">
        <f>'summary-IS-corrected'!BI129</f>
        <v>0</v>
      </c>
      <c r="R129" s="14">
        <f>'summary-IS-corrected'!BJ129</f>
        <v>0</v>
      </c>
      <c r="S129" s="14">
        <f>'summary-IS-corrected'!BK129</f>
        <v>0</v>
      </c>
      <c r="T129" s="14">
        <f>'summary-IS-corrected'!BL129</f>
        <v>0</v>
      </c>
      <c r="U129" s="14">
        <f>'summary-IS-corrected'!BM129</f>
        <v>8.0000000000000007E-5</v>
      </c>
      <c r="V129" s="14">
        <f>'summary-IS-corrected'!BN129</f>
        <v>8.0000000000000007E-5</v>
      </c>
      <c r="W129" s="14">
        <f>'summary-IS-corrected'!BP129</f>
        <v>8.0000000000000007E-5</v>
      </c>
      <c r="X129" s="14">
        <f>'summary-IS-corrected'!BQ129</f>
        <v>0</v>
      </c>
      <c r="Y129" s="14">
        <f>'summary-IS-corrected'!BR129</f>
        <v>0</v>
      </c>
      <c r="Z129" s="14">
        <f>'summary-IS-corrected'!BS129</f>
        <v>0</v>
      </c>
      <c r="AA129" s="14">
        <f>'summary-IS-corrected'!BT129</f>
        <v>8.0000000000000007E-5</v>
      </c>
      <c r="AB129" s="14">
        <f>'summary-IS-corrected'!BU129</f>
        <v>0</v>
      </c>
      <c r="AC129" s="14">
        <f>'summary-IS-corrected'!BV129</f>
        <v>0</v>
      </c>
      <c r="AD129" s="14">
        <f>'summary-IS-corrected'!BW129</f>
        <v>0</v>
      </c>
      <c r="AE129" s="14">
        <f>'summary-IS-corrected'!BX129</f>
        <v>0</v>
      </c>
      <c r="AF129" s="14">
        <f>'summary-IS-corrected'!BY129</f>
        <v>0</v>
      </c>
      <c r="AG129" s="14">
        <f>'summary-IS-corrected'!CA129</f>
        <v>8.0000000000000007E-5</v>
      </c>
      <c r="AH129" s="14">
        <f>'summary-IS-corrected'!CB129</f>
        <v>0</v>
      </c>
      <c r="AI129" s="14">
        <f>'summary-IS-corrected'!CC129</f>
        <v>0</v>
      </c>
      <c r="AJ129" s="14">
        <f>'summary-IS-corrected'!CD129</f>
        <v>0</v>
      </c>
      <c r="AK129" s="14">
        <f>'summary-IS-corrected'!CE129</f>
        <v>0</v>
      </c>
      <c r="AL129" s="14">
        <f>'summary-IS-corrected'!CF129</f>
        <v>0</v>
      </c>
      <c r="AM129" s="14">
        <f>'summary-IS-corrected'!CG129</f>
        <v>8.0000000000000007E-5</v>
      </c>
      <c r="AN129" s="14">
        <f>'summary-IS-corrected'!CH129</f>
        <v>0</v>
      </c>
      <c r="AO129" s="14">
        <f>'summary-IS-corrected'!CI129</f>
        <v>8.0000000000000007E-5</v>
      </c>
      <c r="AP129" s="14">
        <f>'summary-IS-corrected'!CJ129</f>
        <v>8.0000000000000007E-5</v>
      </c>
      <c r="AQ129" s="14">
        <f>'summary-IS-corrected'!CL129</f>
        <v>8.0000000000000007E-5</v>
      </c>
      <c r="AR129" s="14">
        <f>'summary-IS-corrected'!CM129</f>
        <v>0</v>
      </c>
      <c r="AS129" s="14">
        <f>'summary-IS-corrected'!CN129</f>
        <v>0</v>
      </c>
      <c r="AT129" s="14">
        <f>'summary-IS-corrected'!CO129</f>
        <v>0</v>
      </c>
      <c r="AU129" s="14">
        <f>'summary-IS-corrected'!CP129</f>
        <v>0</v>
      </c>
      <c r="AV129" s="14">
        <f>'summary-IS-corrected'!CQ129</f>
        <v>8.0000000000000007E-5</v>
      </c>
      <c r="AW129" s="14"/>
    </row>
    <row r="130" spans="1:49" x14ac:dyDescent="0.2">
      <c r="A130">
        <f>'imported summary from web'!A133</f>
        <v>662.5</v>
      </c>
      <c r="B130" t="str">
        <f>'imported summary from web'!B133</f>
        <v>C35H68O8PN</v>
      </c>
      <c r="C130" s="2" t="str">
        <f>'imported summary from web'!C133</f>
        <v>PE(30:1)</v>
      </c>
      <c r="D130" s="71"/>
      <c r="E130" s="131">
        <f>'summary-IS-corrected'!BB130</f>
        <v>2.9999999999999997E-4</v>
      </c>
      <c r="F130" s="14">
        <f>'summary-IS-corrected'!BC130</f>
        <v>1E-4</v>
      </c>
      <c r="G130" s="14">
        <f>'summary-IS-corrected'!BD130</f>
        <v>2.0000000000000001E-4</v>
      </c>
      <c r="H130" s="14">
        <f>'summary-IS-corrected'!BO130</f>
        <v>1E-4</v>
      </c>
      <c r="I130" s="14">
        <f>'summary-IS-corrected'!BZ130</f>
        <v>2.0000000000000001E-4</v>
      </c>
      <c r="J130" s="14">
        <f>'summary-IS-corrected'!CK130</f>
        <v>1E-4</v>
      </c>
      <c r="K130" s="14">
        <f>'summary-IS-corrected'!CR130</f>
        <v>2.0000000000000001E-4</v>
      </c>
      <c r="L130" s="14">
        <f t="shared" si="1"/>
        <v>1.5000000000000001E-4</v>
      </c>
      <c r="M130" s="14">
        <f>'summary-IS-corrected'!BE130</f>
        <v>1E-4</v>
      </c>
      <c r="N130" s="14">
        <f>'summary-IS-corrected'!BF130</f>
        <v>0</v>
      </c>
      <c r="O130" s="14">
        <f>'summary-IS-corrected'!BG130</f>
        <v>0</v>
      </c>
      <c r="P130" s="14">
        <f>'summary-IS-corrected'!BH130</f>
        <v>0</v>
      </c>
      <c r="Q130" s="14">
        <f>'summary-IS-corrected'!BI130</f>
        <v>1E-4</v>
      </c>
      <c r="R130" s="14">
        <f>'summary-IS-corrected'!BJ130</f>
        <v>0</v>
      </c>
      <c r="S130" s="14">
        <f>'summary-IS-corrected'!BK130</f>
        <v>2.0000000000000001E-4</v>
      </c>
      <c r="T130" s="14">
        <f>'summary-IS-corrected'!BL130</f>
        <v>2.0000000000000001E-4</v>
      </c>
      <c r="U130" s="14">
        <f>'summary-IS-corrected'!BM130</f>
        <v>0</v>
      </c>
      <c r="V130" s="14">
        <f>'summary-IS-corrected'!BN130</f>
        <v>2.0000000000000001E-4</v>
      </c>
      <c r="W130" s="14">
        <f>'summary-IS-corrected'!BP130</f>
        <v>0</v>
      </c>
      <c r="X130" s="14">
        <f>'summary-IS-corrected'!BQ130</f>
        <v>0</v>
      </c>
      <c r="Y130" s="14">
        <f>'summary-IS-corrected'!BR130</f>
        <v>1E-4</v>
      </c>
      <c r="Z130" s="14">
        <f>'summary-IS-corrected'!BS130</f>
        <v>0</v>
      </c>
      <c r="AA130" s="14">
        <f>'summary-IS-corrected'!BT130</f>
        <v>4.0000000000000002E-4</v>
      </c>
      <c r="AB130" s="14">
        <f>'summary-IS-corrected'!BU130</f>
        <v>0</v>
      </c>
      <c r="AC130" s="14">
        <f>'summary-IS-corrected'!BV130</f>
        <v>0</v>
      </c>
      <c r="AD130" s="14">
        <f>'summary-IS-corrected'!BW130</f>
        <v>1E-4</v>
      </c>
      <c r="AE130" s="14">
        <f>'summary-IS-corrected'!BX130</f>
        <v>2.0000000000000001E-4</v>
      </c>
      <c r="AF130" s="14">
        <f>'summary-IS-corrected'!BY130</f>
        <v>0</v>
      </c>
      <c r="AG130" s="14">
        <f>'summary-IS-corrected'!CA130</f>
        <v>2.0000000000000001E-4</v>
      </c>
      <c r="AH130" s="14">
        <f>'summary-IS-corrected'!CB130</f>
        <v>1E-4</v>
      </c>
      <c r="AI130" s="14">
        <f>'summary-IS-corrected'!CC130</f>
        <v>0</v>
      </c>
      <c r="AJ130" s="14">
        <f>'summary-IS-corrected'!CD130</f>
        <v>1E-4</v>
      </c>
      <c r="AK130" s="14">
        <f>'summary-IS-corrected'!CE130</f>
        <v>1E-4</v>
      </c>
      <c r="AL130" s="14">
        <f>'summary-IS-corrected'!CF130</f>
        <v>0</v>
      </c>
      <c r="AM130" s="14">
        <f>'summary-IS-corrected'!CG130</f>
        <v>4.0000000000000002E-4</v>
      </c>
      <c r="AN130" s="14">
        <f>'summary-IS-corrected'!CH130</f>
        <v>1E-4</v>
      </c>
      <c r="AO130" s="14">
        <f>'summary-IS-corrected'!CI130</f>
        <v>0</v>
      </c>
      <c r="AP130" s="14">
        <f>'summary-IS-corrected'!CJ130</f>
        <v>1E-4</v>
      </c>
      <c r="AQ130" s="14">
        <f>'summary-IS-corrected'!CL130</f>
        <v>0</v>
      </c>
      <c r="AR130" s="14">
        <f>'summary-IS-corrected'!CM130</f>
        <v>1E-4</v>
      </c>
      <c r="AS130" s="14">
        <f>'summary-IS-corrected'!CN130</f>
        <v>1E-4</v>
      </c>
      <c r="AT130" s="14">
        <f>'summary-IS-corrected'!CO130</f>
        <v>1E-4</v>
      </c>
      <c r="AU130" s="14">
        <f>'summary-IS-corrected'!CP130</f>
        <v>0</v>
      </c>
      <c r="AV130" s="14">
        <f>'summary-IS-corrected'!CQ130</f>
        <v>1E-4</v>
      </c>
      <c r="AW130" s="14"/>
    </row>
    <row r="131" spans="1:49" x14ac:dyDescent="0.2">
      <c r="A131">
        <f>'imported summary from web'!A134</f>
        <v>664.5</v>
      </c>
      <c r="B131" t="str">
        <f>'imported summary from web'!B134</f>
        <v>C35H70O8PN</v>
      </c>
      <c r="C131" s="2" t="str">
        <f>'imported summary from web'!C134</f>
        <v>PE(30:0)</v>
      </c>
      <c r="D131" s="71"/>
      <c r="E131" s="131">
        <f>'summary-IS-corrected'!BB131</f>
        <v>5.0000000000000001E-4</v>
      </c>
      <c r="F131" s="14">
        <f>'summary-IS-corrected'!BC131</f>
        <v>1E-4</v>
      </c>
      <c r="G131" s="14">
        <f>'summary-IS-corrected'!BD131</f>
        <v>2.9999999999999997E-4</v>
      </c>
      <c r="H131" s="14">
        <f>'summary-IS-corrected'!BO131</f>
        <v>2.0000000000000001E-4</v>
      </c>
      <c r="I131" s="14">
        <f>'summary-IS-corrected'!BZ131</f>
        <v>8.0000000000000004E-4</v>
      </c>
      <c r="J131" s="14">
        <f>'summary-IS-corrected'!CK131</f>
        <v>2.0000000000000001E-4</v>
      </c>
      <c r="K131" s="14">
        <f>'summary-IS-corrected'!CR131</f>
        <v>1E-4</v>
      </c>
      <c r="L131" s="14">
        <f t="shared" si="1"/>
        <v>2.8333333333333335E-4</v>
      </c>
      <c r="M131" s="14">
        <f>'summary-IS-corrected'!BE131</f>
        <v>2.0000000000000001E-4</v>
      </c>
      <c r="N131" s="14">
        <f>'summary-IS-corrected'!BF131</f>
        <v>2.9999999999999997E-4</v>
      </c>
      <c r="O131" s="14">
        <f>'summary-IS-corrected'!BG131</f>
        <v>2.9999999999999997E-4</v>
      </c>
      <c r="P131" s="14">
        <f>'summary-IS-corrected'!BH131</f>
        <v>2.0000000000000001E-4</v>
      </c>
      <c r="Q131" s="14">
        <f>'summary-IS-corrected'!BI131</f>
        <v>2.9999999999999997E-4</v>
      </c>
      <c r="R131" s="14">
        <f>'summary-IS-corrected'!BJ131</f>
        <v>8.9999999999999998E-4</v>
      </c>
      <c r="S131" s="14">
        <f>'summary-IS-corrected'!BK131</f>
        <v>5.0000000000000001E-4</v>
      </c>
      <c r="T131" s="14">
        <f>'summary-IS-corrected'!BL131</f>
        <v>1E-4</v>
      </c>
      <c r="U131" s="14">
        <f>'summary-IS-corrected'!BM131</f>
        <v>2.9999999999999997E-4</v>
      </c>
      <c r="V131" s="14">
        <f>'summary-IS-corrected'!BN131</f>
        <v>5.0000000000000001E-4</v>
      </c>
      <c r="W131" s="14">
        <f>'summary-IS-corrected'!BP131</f>
        <v>5.0000000000000001E-4</v>
      </c>
      <c r="X131" s="14">
        <f>'summary-IS-corrected'!BQ131</f>
        <v>2.0000000000000001E-4</v>
      </c>
      <c r="Y131" s="14">
        <f>'summary-IS-corrected'!BR131</f>
        <v>2.0000000000000001E-4</v>
      </c>
      <c r="Z131" s="14">
        <f>'summary-IS-corrected'!BS131</f>
        <v>0</v>
      </c>
      <c r="AA131" s="14">
        <f>'summary-IS-corrected'!BT131</f>
        <v>1E-4</v>
      </c>
      <c r="AB131" s="14">
        <f>'summary-IS-corrected'!BU131</f>
        <v>2.9999999999999997E-4</v>
      </c>
      <c r="AC131" s="14">
        <f>'summary-IS-corrected'!BV131</f>
        <v>2.9999999999999997E-4</v>
      </c>
      <c r="AD131" s="14">
        <f>'summary-IS-corrected'!BW131</f>
        <v>2.0000000000000001E-4</v>
      </c>
      <c r="AE131" s="14">
        <f>'summary-IS-corrected'!BX131</f>
        <v>4.0000000000000002E-4</v>
      </c>
      <c r="AF131" s="14">
        <f>'summary-IS-corrected'!BY131</f>
        <v>2.0000000000000001E-4</v>
      </c>
      <c r="AG131" s="14">
        <f>'summary-IS-corrected'!CA131</f>
        <v>1E-4</v>
      </c>
      <c r="AH131" s="14">
        <f>'summary-IS-corrected'!CB131</f>
        <v>4.0000000000000002E-4</v>
      </c>
      <c r="AI131" s="14">
        <f>'summary-IS-corrected'!CC131</f>
        <v>5.0000000000000001E-4</v>
      </c>
      <c r="AJ131" s="14">
        <f>'summary-IS-corrected'!CD131</f>
        <v>2.9999999999999997E-4</v>
      </c>
      <c r="AK131" s="14">
        <f>'summary-IS-corrected'!CE131</f>
        <v>2.0000000000000001E-4</v>
      </c>
      <c r="AL131" s="14">
        <f>'summary-IS-corrected'!CF131</f>
        <v>0</v>
      </c>
      <c r="AM131" s="14">
        <f>'summary-IS-corrected'!CG131</f>
        <v>4.0000000000000002E-4</v>
      </c>
      <c r="AN131" s="14">
        <f>'summary-IS-corrected'!CH131</f>
        <v>1E-4</v>
      </c>
      <c r="AO131" s="14">
        <f>'summary-IS-corrected'!CI131</f>
        <v>2.9999999999999997E-4</v>
      </c>
      <c r="AP131" s="14">
        <f>'summary-IS-corrected'!CJ131</f>
        <v>2.0000000000000001E-4</v>
      </c>
      <c r="AQ131" s="14">
        <f>'summary-IS-corrected'!CL131</f>
        <v>1E-4</v>
      </c>
      <c r="AR131" s="14">
        <f>'summary-IS-corrected'!CM131</f>
        <v>1E-4</v>
      </c>
      <c r="AS131" s="14">
        <f>'summary-IS-corrected'!CN131</f>
        <v>2.0000000000000001E-4</v>
      </c>
      <c r="AT131" s="14">
        <f>'summary-IS-corrected'!CO131</f>
        <v>2.9999999999999997E-4</v>
      </c>
      <c r="AU131" s="14">
        <f>'summary-IS-corrected'!CP131</f>
        <v>1E-4</v>
      </c>
      <c r="AV131" s="14">
        <f>'summary-IS-corrected'!CQ131</f>
        <v>1E-4</v>
      </c>
      <c r="AW131" s="14"/>
    </row>
    <row r="132" spans="1:49" x14ac:dyDescent="0.2">
      <c r="A132">
        <f>'imported summary from web'!A140</f>
        <v>688.5</v>
      </c>
      <c r="B132" t="str">
        <f>'imported summary from web'!B140</f>
        <v>C37H70O8PN</v>
      </c>
      <c r="C132" s="2" t="str">
        <f>'imported summary from web'!C140</f>
        <v>PE(32:2)</v>
      </c>
      <c r="D132" s="71"/>
      <c r="E132" s="131">
        <f>'summary-IS-corrected'!BB132</f>
        <v>5.9999999999999995E-4</v>
      </c>
      <c r="F132" s="14">
        <f>'summary-IS-corrected'!BC132</f>
        <v>2.0000000000000001E-4</v>
      </c>
      <c r="G132" s="14">
        <f>'summary-IS-corrected'!BD132</f>
        <v>5.0000000000000001E-4</v>
      </c>
      <c r="H132" s="14">
        <f>'summary-IS-corrected'!BO132</f>
        <v>6.9999999999999999E-4</v>
      </c>
      <c r="I132" s="14">
        <f>'summary-IS-corrected'!BZ132</f>
        <v>5.9999999999999995E-4</v>
      </c>
      <c r="J132" s="14">
        <f>'summary-IS-corrected'!CK132</f>
        <v>2.9999999999999997E-4</v>
      </c>
      <c r="K132" s="14">
        <f>'summary-IS-corrected'!CR132</f>
        <v>2.9999999999999997E-4</v>
      </c>
      <c r="L132" s="14">
        <f t="shared" si="1"/>
        <v>4.3333333333333331E-4</v>
      </c>
      <c r="M132" s="14">
        <f>'summary-IS-corrected'!BE132</f>
        <v>5.9999999999999995E-4</v>
      </c>
      <c r="N132" s="14">
        <f>'summary-IS-corrected'!BF132</f>
        <v>2.0000000000000001E-4</v>
      </c>
      <c r="O132" s="14">
        <f>'summary-IS-corrected'!BG132</f>
        <v>4.0000000000000002E-4</v>
      </c>
      <c r="P132" s="14">
        <f>'summary-IS-corrected'!BH132</f>
        <v>2.0000000000000001E-4</v>
      </c>
      <c r="Q132" s="14">
        <f>'summary-IS-corrected'!BI132</f>
        <v>0</v>
      </c>
      <c r="R132" s="14">
        <f>'summary-IS-corrected'!BJ132</f>
        <v>2.0000000000000001E-4</v>
      </c>
      <c r="S132" s="14">
        <f>'summary-IS-corrected'!BK132</f>
        <v>1E-4</v>
      </c>
      <c r="T132" s="14">
        <f>'summary-IS-corrected'!BL132</f>
        <v>4.0000000000000002E-4</v>
      </c>
      <c r="U132" s="14">
        <f>'summary-IS-corrected'!BM132</f>
        <v>5.0000000000000001E-4</v>
      </c>
      <c r="V132" s="14">
        <f>'summary-IS-corrected'!BN132</f>
        <v>2.9999999999999997E-4</v>
      </c>
      <c r="W132" s="14">
        <f>'summary-IS-corrected'!BP132</f>
        <v>1E-4</v>
      </c>
      <c r="X132" s="14">
        <f>'summary-IS-corrected'!BQ132</f>
        <v>1E-4</v>
      </c>
      <c r="Y132" s="14">
        <f>'summary-IS-corrected'!BR132</f>
        <v>2.9999999999999997E-4</v>
      </c>
      <c r="Z132" s="14">
        <f>'summary-IS-corrected'!BS132</f>
        <v>4.0000000000000002E-4</v>
      </c>
      <c r="AA132" s="14">
        <f>'summary-IS-corrected'!BT132</f>
        <v>4.0000000000000002E-4</v>
      </c>
      <c r="AB132" s="14">
        <f>'summary-IS-corrected'!BU132</f>
        <v>1E-4</v>
      </c>
      <c r="AC132" s="14">
        <f>'summary-IS-corrected'!BV132</f>
        <v>1E-4</v>
      </c>
      <c r="AD132" s="14">
        <f>'summary-IS-corrected'!BW132</f>
        <v>1E-4</v>
      </c>
      <c r="AE132" s="14">
        <f>'summary-IS-corrected'!BX132</f>
        <v>5.9999999999999995E-4</v>
      </c>
      <c r="AF132" s="14">
        <f>'summary-IS-corrected'!BY132</f>
        <v>2.0000000000000001E-4</v>
      </c>
      <c r="AG132" s="14">
        <f>'summary-IS-corrected'!CA132</f>
        <v>2.9999999999999997E-4</v>
      </c>
      <c r="AH132" s="14">
        <f>'summary-IS-corrected'!CB132</f>
        <v>5.0000000000000001E-4</v>
      </c>
      <c r="AI132" s="14">
        <f>'summary-IS-corrected'!CC132</f>
        <v>1E-4</v>
      </c>
      <c r="AJ132" s="14">
        <f>'summary-IS-corrected'!CD132</f>
        <v>1E-4</v>
      </c>
      <c r="AK132" s="14">
        <f>'summary-IS-corrected'!CE132</f>
        <v>1E-4</v>
      </c>
      <c r="AL132" s="14">
        <f>'summary-IS-corrected'!CF132</f>
        <v>2.9999999999999997E-4</v>
      </c>
      <c r="AM132" s="14">
        <f>'summary-IS-corrected'!CG132</f>
        <v>1E-4</v>
      </c>
      <c r="AN132" s="14">
        <f>'summary-IS-corrected'!CH132</f>
        <v>5.9999999999999995E-4</v>
      </c>
      <c r="AO132" s="14">
        <f>'summary-IS-corrected'!CI132</f>
        <v>2.0000000000000001E-4</v>
      </c>
      <c r="AP132" s="14">
        <f>'summary-IS-corrected'!CJ132</f>
        <v>0</v>
      </c>
      <c r="AQ132" s="14">
        <f>'summary-IS-corrected'!CL132</f>
        <v>2.0000000000000001E-4</v>
      </c>
      <c r="AR132" s="14">
        <f>'summary-IS-corrected'!CM132</f>
        <v>2.9999999999999997E-4</v>
      </c>
      <c r="AS132" s="14">
        <f>'summary-IS-corrected'!CN132</f>
        <v>4.0000000000000002E-4</v>
      </c>
      <c r="AT132" s="14">
        <f>'summary-IS-corrected'!CO132</f>
        <v>2.0000000000000001E-4</v>
      </c>
      <c r="AU132" s="14">
        <f>'summary-IS-corrected'!CP132</f>
        <v>0</v>
      </c>
      <c r="AV132" s="14">
        <f>'summary-IS-corrected'!CQ132</f>
        <v>1E-4</v>
      </c>
      <c r="AW132" s="14"/>
    </row>
    <row r="133" spans="1:49" x14ac:dyDescent="0.2">
      <c r="A133">
        <f>'imported summary from web'!A142</f>
        <v>690.5</v>
      </c>
      <c r="B133" t="str">
        <f>'imported summary from web'!B142</f>
        <v>C37H72O8PN</v>
      </c>
      <c r="C133" s="2" t="str">
        <f>'imported summary from web'!C142</f>
        <v>PE(32:1)</v>
      </c>
      <c r="D133" s="71"/>
      <c r="E133" s="131">
        <f>'summary-IS-corrected'!BB133</f>
        <v>4.5999999999999999E-3</v>
      </c>
      <c r="F133" s="14">
        <f>'summary-IS-corrected'!BC133</f>
        <v>3.8E-3</v>
      </c>
      <c r="G133" s="14">
        <f>'summary-IS-corrected'!BD133</f>
        <v>3.0000000000000001E-3</v>
      </c>
      <c r="H133" s="14">
        <f>'summary-IS-corrected'!BO133</f>
        <v>4.1999999999999997E-3</v>
      </c>
      <c r="I133" s="14">
        <f>'summary-IS-corrected'!BZ133</f>
        <v>3.8E-3</v>
      </c>
      <c r="J133" s="14">
        <f>'summary-IS-corrected'!CK133</f>
        <v>3.5999999999999999E-3</v>
      </c>
      <c r="K133" s="14">
        <f>'summary-IS-corrected'!CR133</f>
        <v>4.0000000000000001E-3</v>
      </c>
      <c r="L133" s="14">
        <f t="shared" ref="L133:L196" si="2">AVERAGE(F133:K133)</f>
        <v>3.7333333333333333E-3</v>
      </c>
      <c r="M133" s="14">
        <f>'summary-IS-corrected'!BE133</f>
        <v>3.5999999999999999E-3</v>
      </c>
      <c r="N133" s="14">
        <f>'summary-IS-corrected'!BF133</f>
        <v>2.3999999999999998E-3</v>
      </c>
      <c r="O133" s="14">
        <f>'summary-IS-corrected'!BG133</f>
        <v>3.5999999999999999E-3</v>
      </c>
      <c r="P133" s="14">
        <f>'summary-IS-corrected'!BH133</f>
        <v>3.3E-3</v>
      </c>
      <c r="Q133" s="14">
        <f>'summary-IS-corrected'!BI133</f>
        <v>2.3999999999999998E-3</v>
      </c>
      <c r="R133" s="14">
        <f>'summary-IS-corrected'!BJ133</f>
        <v>2.7000000000000001E-3</v>
      </c>
      <c r="S133" s="14">
        <f>'summary-IS-corrected'!BK133</f>
        <v>3.5000000000000001E-3</v>
      </c>
      <c r="T133" s="14">
        <f>'summary-IS-corrected'!BL133</f>
        <v>2.7000000000000001E-3</v>
      </c>
      <c r="U133" s="14">
        <f>'summary-IS-corrected'!BM133</f>
        <v>3.5000000000000001E-3</v>
      </c>
      <c r="V133" s="14">
        <f>'summary-IS-corrected'!BN133</f>
        <v>3.8999999999999998E-3</v>
      </c>
      <c r="W133" s="14">
        <f>'summary-IS-corrected'!BP133</f>
        <v>3.3E-3</v>
      </c>
      <c r="X133" s="14">
        <f>'summary-IS-corrected'!BQ133</f>
        <v>2.3E-3</v>
      </c>
      <c r="Y133" s="14">
        <f>'summary-IS-corrected'!BR133</f>
        <v>3.7000000000000002E-3</v>
      </c>
      <c r="Z133" s="14">
        <f>'summary-IS-corrected'!BS133</f>
        <v>2E-3</v>
      </c>
      <c r="AA133" s="14">
        <f>'summary-IS-corrected'!BT133</f>
        <v>5.4000000000000003E-3</v>
      </c>
      <c r="AB133" s="14">
        <f>'summary-IS-corrected'!BU133</f>
        <v>6.1000000000000004E-3</v>
      </c>
      <c r="AC133" s="14">
        <f>'summary-IS-corrected'!BV133</f>
        <v>2.0999999999999999E-3</v>
      </c>
      <c r="AD133" s="14">
        <f>'summary-IS-corrected'!BW133</f>
        <v>1.6999999999999999E-3</v>
      </c>
      <c r="AE133" s="14">
        <f>'summary-IS-corrected'!BX133</f>
        <v>3.5999999999999999E-3</v>
      </c>
      <c r="AF133" s="14">
        <f>'summary-IS-corrected'!BY133</f>
        <v>3.2000000000000002E-3</v>
      </c>
      <c r="AG133" s="14">
        <f>'summary-IS-corrected'!CA133</f>
        <v>3.3E-3</v>
      </c>
      <c r="AH133" s="14">
        <f>'summary-IS-corrected'!CB133</f>
        <v>3.8999999999999998E-3</v>
      </c>
      <c r="AI133" s="14">
        <f>'summary-IS-corrected'!CC133</f>
        <v>3.3999999999999998E-3</v>
      </c>
      <c r="AJ133" s="14">
        <f>'summary-IS-corrected'!CD133</f>
        <v>4.1999999999999997E-3</v>
      </c>
      <c r="AK133" s="14">
        <f>'summary-IS-corrected'!CE133</f>
        <v>2.2000000000000001E-3</v>
      </c>
      <c r="AL133" s="14">
        <f>'summary-IS-corrected'!CF133</f>
        <v>3.3999999999999998E-3</v>
      </c>
      <c r="AM133" s="14">
        <f>'summary-IS-corrected'!CG133</f>
        <v>3.0999999999999999E-3</v>
      </c>
      <c r="AN133" s="14">
        <f>'summary-IS-corrected'!CH133</f>
        <v>5.3E-3</v>
      </c>
      <c r="AO133" s="14">
        <f>'summary-IS-corrected'!CI133</f>
        <v>1.5E-3</v>
      </c>
      <c r="AP133" s="14">
        <f>'summary-IS-corrected'!CJ133</f>
        <v>3.2000000000000002E-3</v>
      </c>
      <c r="AQ133" s="14">
        <f>'summary-IS-corrected'!CL133</f>
        <v>1.6999999999999999E-3</v>
      </c>
      <c r="AR133" s="14">
        <f>'summary-IS-corrected'!CM133</f>
        <v>2.8E-3</v>
      </c>
      <c r="AS133" s="14">
        <f>'summary-IS-corrected'!CN133</f>
        <v>4.7999999999999996E-3</v>
      </c>
      <c r="AT133" s="14">
        <f>'summary-IS-corrected'!CO133</f>
        <v>3.3E-3</v>
      </c>
      <c r="AU133" s="14">
        <f>'summary-IS-corrected'!CP133</f>
        <v>1.8E-3</v>
      </c>
      <c r="AV133" s="14">
        <f>'summary-IS-corrected'!CQ133</f>
        <v>1.1000000000000001E-3</v>
      </c>
      <c r="AW133" s="14"/>
    </row>
    <row r="134" spans="1:49" x14ac:dyDescent="0.2">
      <c r="A134">
        <f>'imported summary from web'!A143</f>
        <v>692.5</v>
      </c>
      <c r="B134" t="str">
        <f>'imported summary from web'!B143</f>
        <v>C37H74O8PN</v>
      </c>
      <c r="C134" s="2" t="str">
        <f>'imported summary from web'!C143</f>
        <v>PE(32:0)</v>
      </c>
      <c r="D134" s="71"/>
      <c r="E134" s="131">
        <f>'summary-IS-corrected'!BB134</f>
        <v>2.98E-3</v>
      </c>
      <c r="F134" s="14">
        <f>'summary-IS-corrected'!BC134</f>
        <v>3.1800000000000001E-3</v>
      </c>
      <c r="G134" s="14">
        <f>'summary-IS-corrected'!BD134</f>
        <v>2.2799999999999999E-3</v>
      </c>
      <c r="H134" s="14">
        <f>'summary-IS-corrected'!BO134</f>
        <v>2.7799999999999999E-3</v>
      </c>
      <c r="I134" s="14">
        <f>'summary-IS-corrected'!BZ134</f>
        <v>2.3799999999999997E-3</v>
      </c>
      <c r="J134" s="14">
        <f>'summary-IS-corrected'!CK134</f>
        <v>1.7799999999999999E-3</v>
      </c>
      <c r="K134" s="14">
        <f>'summary-IS-corrected'!CR134</f>
        <v>2.2799999999999999E-3</v>
      </c>
      <c r="L134" s="14">
        <f t="shared" si="2"/>
        <v>2.4466666666666664E-3</v>
      </c>
      <c r="M134" s="14">
        <f>'summary-IS-corrected'!BE134</f>
        <v>1.1799999999999998E-3</v>
      </c>
      <c r="N134" s="14">
        <f>'summary-IS-corrected'!BF134</f>
        <v>8.7999999999999992E-4</v>
      </c>
      <c r="O134" s="14">
        <f>'summary-IS-corrected'!BG134</f>
        <v>1.7799999999999999E-3</v>
      </c>
      <c r="P134" s="14">
        <f>'summary-IS-corrected'!BH134</f>
        <v>1.2799999999999999E-3</v>
      </c>
      <c r="Q134" s="14">
        <f>'summary-IS-corrected'!BI134</f>
        <v>3.48E-3</v>
      </c>
      <c r="R134" s="14">
        <f>'summary-IS-corrected'!BJ134</f>
        <v>3.98E-3</v>
      </c>
      <c r="S134" s="14">
        <f>'summary-IS-corrected'!BK134</f>
        <v>1.3799999999999999E-3</v>
      </c>
      <c r="T134" s="14">
        <f>'summary-IS-corrected'!BL134</f>
        <v>8.7999999999999992E-4</v>
      </c>
      <c r="U134" s="14">
        <f>'summary-IS-corrected'!BM134</f>
        <v>3.7799999999999999E-3</v>
      </c>
      <c r="V134" s="14">
        <f>'summary-IS-corrected'!BN134</f>
        <v>3.48E-3</v>
      </c>
      <c r="W134" s="14">
        <f>'summary-IS-corrected'!BP134</f>
        <v>5.9800000000000001E-3</v>
      </c>
      <c r="X134" s="14">
        <f>'summary-IS-corrected'!BQ134</f>
        <v>4.4799999999999996E-3</v>
      </c>
      <c r="Y134" s="14">
        <f>'summary-IS-corrected'!BR134</f>
        <v>1.58E-3</v>
      </c>
      <c r="Z134" s="14">
        <f>'summary-IS-corrected'!BS134</f>
        <v>1.3799999999999999E-3</v>
      </c>
      <c r="AA134" s="14">
        <f>'summary-IS-corrected'!BT134</f>
        <v>2.5799999999999998E-3</v>
      </c>
      <c r="AB134" s="14">
        <f>'summary-IS-corrected'!BU134</f>
        <v>1.6799999999999999E-3</v>
      </c>
      <c r="AC134" s="14">
        <f>'summary-IS-corrected'!BV134</f>
        <v>3.1800000000000001E-3</v>
      </c>
      <c r="AD134" s="14">
        <f>'summary-IS-corrected'!BW134</f>
        <v>3.6800000000000001E-3</v>
      </c>
      <c r="AE134" s="14">
        <f>'summary-IS-corrected'!BX134</f>
        <v>1.1799999999999998E-3</v>
      </c>
      <c r="AF134" s="14">
        <f>'summary-IS-corrected'!BY134</f>
        <v>1.3799999999999999E-3</v>
      </c>
      <c r="AG134" s="14">
        <f>'summary-IS-corrected'!CA134</f>
        <v>1.6799999999999999E-3</v>
      </c>
      <c r="AH134" s="14">
        <f>'summary-IS-corrected'!CB134</f>
        <v>1.6799999999999999E-3</v>
      </c>
      <c r="AI134" s="14">
        <f>'summary-IS-corrected'!CC134</f>
        <v>7.1799999999999998E-3</v>
      </c>
      <c r="AJ134" s="14">
        <f>'summary-IS-corrected'!CD134</f>
        <v>5.3800000000000002E-3</v>
      </c>
      <c r="AK134" s="14">
        <f>'summary-IS-corrected'!CE134</f>
        <v>1.1799999999999998E-3</v>
      </c>
      <c r="AL134" s="14">
        <f>'summary-IS-corrected'!CF134</f>
        <v>1.2799999999999999E-3</v>
      </c>
      <c r="AM134" s="14">
        <f>'summary-IS-corrected'!CG134</f>
        <v>2.1800000000000001E-3</v>
      </c>
      <c r="AN134" s="14">
        <f>'summary-IS-corrected'!CH134</f>
        <v>1.58E-3</v>
      </c>
      <c r="AO134" s="14">
        <f>'summary-IS-corrected'!CI134</f>
        <v>2.7799999999999999E-3</v>
      </c>
      <c r="AP134" s="14">
        <f>'summary-IS-corrected'!CJ134</f>
        <v>4.4799999999999996E-3</v>
      </c>
      <c r="AQ134" s="14">
        <f>'summary-IS-corrected'!CL134</f>
        <v>4.8000000000000001E-4</v>
      </c>
      <c r="AR134" s="14">
        <f>'summary-IS-corrected'!CM134</f>
        <v>5.7999999999999989E-4</v>
      </c>
      <c r="AS134" s="14">
        <f>'summary-IS-corrected'!CN134</f>
        <v>2.3799999999999997E-3</v>
      </c>
      <c r="AT134" s="14">
        <f>'summary-IS-corrected'!CO134</f>
        <v>2.2799999999999999E-3</v>
      </c>
      <c r="AU134" s="14">
        <f>'summary-IS-corrected'!CP134</f>
        <v>3.8799999999999998E-3</v>
      </c>
      <c r="AV134" s="14">
        <f>'summary-IS-corrected'!CQ134</f>
        <v>2.7799999999999999E-3</v>
      </c>
      <c r="AW134" s="14"/>
    </row>
    <row r="135" spans="1:49" x14ac:dyDescent="0.2">
      <c r="A135">
        <f>'imported summary from web'!A149</f>
        <v>712.5</v>
      </c>
      <c r="B135" t="str">
        <f>'imported summary from web'!B149</f>
        <v>C39H70O8PN</v>
      </c>
      <c r="C135" s="2" t="str">
        <f>'imported summary from web'!C149</f>
        <v>PE(34:4)</v>
      </c>
      <c r="D135" s="71"/>
      <c r="E135" s="131">
        <f>'summary-IS-corrected'!BB135</f>
        <v>2.0999999999999999E-3</v>
      </c>
      <c r="F135" s="14">
        <f>'summary-IS-corrected'!BC135</f>
        <v>1.6000000000000001E-3</v>
      </c>
      <c r="G135" s="14">
        <f>'summary-IS-corrected'!BD135</f>
        <v>1.6000000000000001E-3</v>
      </c>
      <c r="H135" s="14">
        <f>'summary-IS-corrected'!BO135</f>
        <v>1.8E-3</v>
      </c>
      <c r="I135" s="14">
        <f>'summary-IS-corrected'!BZ135</f>
        <v>1.6999999999999999E-3</v>
      </c>
      <c r="J135" s="14">
        <f>'summary-IS-corrected'!CK135</f>
        <v>1.1999999999999999E-3</v>
      </c>
      <c r="K135" s="14">
        <f>'summary-IS-corrected'!CR135</f>
        <v>1.6999999999999999E-3</v>
      </c>
      <c r="L135" s="14">
        <f t="shared" si="2"/>
        <v>1.6000000000000001E-3</v>
      </c>
      <c r="M135" s="14">
        <f>'summary-IS-corrected'!BE135</f>
        <v>1.1000000000000001E-3</v>
      </c>
      <c r="N135" s="14">
        <f>'summary-IS-corrected'!BF135</f>
        <v>8.9999999999999998E-4</v>
      </c>
      <c r="O135" s="14">
        <f>'summary-IS-corrected'!BG135</f>
        <v>1.6000000000000001E-3</v>
      </c>
      <c r="P135" s="14">
        <f>'summary-IS-corrected'!BH135</f>
        <v>2.0999999999999999E-3</v>
      </c>
      <c r="Q135" s="14">
        <f>'summary-IS-corrected'!BI135</f>
        <v>4.0000000000000002E-4</v>
      </c>
      <c r="R135" s="14">
        <f>'summary-IS-corrected'!BJ135</f>
        <v>5.9999999999999995E-4</v>
      </c>
      <c r="S135" s="14">
        <f>'summary-IS-corrected'!BK135</f>
        <v>5.0000000000000001E-4</v>
      </c>
      <c r="T135" s="14">
        <f>'summary-IS-corrected'!BL135</f>
        <v>1.5E-3</v>
      </c>
      <c r="U135" s="14">
        <f>'summary-IS-corrected'!BM135</f>
        <v>2E-3</v>
      </c>
      <c r="V135" s="14">
        <f>'summary-IS-corrected'!BN135</f>
        <v>1.6000000000000001E-3</v>
      </c>
      <c r="W135" s="14">
        <f>'summary-IS-corrected'!BP135</f>
        <v>1E-3</v>
      </c>
      <c r="X135" s="14">
        <f>'summary-IS-corrected'!BQ135</f>
        <v>5.0000000000000001E-4</v>
      </c>
      <c r="Y135" s="14">
        <f>'summary-IS-corrected'!BR135</f>
        <v>1.6000000000000001E-3</v>
      </c>
      <c r="Z135" s="14">
        <f>'summary-IS-corrected'!BS135</f>
        <v>1.1999999999999999E-3</v>
      </c>
      <c r="AA135" s="14">
        <f>'summary-IS-corrected'!BT135</f>
        <v>1.8E-3</v>
      </c>
      <c r="AB135" s="14">
        <f>'summary-IS-corrected'!BU135</f>
        <v>1.5E-3</v>
      </c>
      <c r="AC135" s="14">
        <f>'summary-IS-corrected'!BV135</f>
        <v>2.0000000000000001E-4</v>
      </c>
      <c r="AD135" s="14">
        <f>'summary-IS-corrected'!BW135</f>
        <v>8.0000000000000004E-4</v>
      </c>
      <c r="AE135" s="14">
        <f>'summary-IS-corrected'!BX135</f>
        <v>1.6000000000000001E-3</v>
      </c>
      <c r="AF135" s="14">
        <f>'summary-IS-corrected'!BY135</f>
        <v>1.9E-3</v>
      </c>
      <c r="AG135" s="14">
        <f>'summary-IS-corrected'!CA135</f>
        <v>1.2999999999999999E-3</v>
      </c>
      <c r="AH135" s="14">
        <f>'summary-IS-corrected'!CB135</f>
        <v>1.6999999999999999E-3</v>
      </c>
      <c r="AI135" s="14">
        <f>'summary-IS-corrected'!CC135</f>
        <v>1.1000000000000001E-3</v>
      </c>
      <c r="AJ135" s="14">
        <f>'summary-IS-corrected'!CD135</f>
        <v>6.9999999999999999E-4</v>
      </c>
      <c r="AK135" s="14">
        <f>'summary-IS-corrected'!CE135</f>
        <v>1.4E-3</v>
      </c>
      <c r="AL135" s="14">
        <f>'summary-IS-corrected'!CF135</f>
        <v>1.8E-3</v>
      </c>
      <c r="AM135" s="14">
        <f>'summary-IS-corrected'!CG135</f>
        <v>1.9E-3</v>
      </c>
      <c r="AN135" s="14">
        <f>'summary-IS-corrected'!CH135</f>
        <v>1.4E-3</v>
      </c>
      <c r="AO135" s="14">
        <f>'summary-IS-corrected'!CI135</f>
        <v>5.0000000000000001E-4</v>
      </c>
      <c r="AP135" s="14">
        <f>'summary-IS-corrected'!CJ135</f>
        <v>6.9999999999999999E-4</v>
      </c>
      <c r="AQ135" s="14">
        <f>'summary-IS-corrected'!CL135</f>
        <v>6.9999999999999999E-4</v>
      </c>
      <c r="AR135" s="14">
        <f>'summary-IS-corrected'!CM135</f>
        <v>1.4E-3</v>
      </c>
      <c r="AS135" s="14">
        <f>'summary-IS-corrected'!CN135</f>
        <v>3.0999999999999999E-3</v>
      </c>
      <c r="AT135" s="14">
        <f>'summary-IS-corrected'!CO135</f>
        <v>1.5E-3</v>
      </c>
      <c r="AU135" s="14">
        <f>'summary-IS-corrected'!CP135</f>
        <v>5.0000000000000001E-4</v>
      </c>
      <c r="AV135" s="14">
        <f>'summary-IS-corrected'!CQ135</f>
        <v>2.0000000000000001E-4</v>
      </c>
      <c r="AW135" s="14"/>
    </row>
    <row r="136" spans="1:49" x14ac:dyDescent="0.2">
      <c r="A136">
        <f>'imported summary from web'!A150</f>
        <v>714.5</v>
      </c>
      <c r="B136" t="str">
        <f>'imported summary from web'!B150</f>
        <v>C39H72O8PN</v>
      </c>
      <c r="C136" s="2" t="str">
        <f>'imported summary from web'!C150</f>
        <v>PE(34:3)</v>
      </c>
      <c r="D136" s="71"/>
      <c r="E136" s="131">
        <f>'summary-IS-corrected'!BB136</f>
        <v>3.8E-3</v>
      </c>
      <c r="F136" s="14">
        <f>'summary-IS-corrected'!BC136</f>
        <v>3.5000000000000001E-3</v>
      </c>
      <c r="G136" s="14">
        <f>'summary-IS-corrected'!BD136</f>
        <v>3.2000000000000002E-3</v>
      </c>
      <c r="H136" s="14">
        <f>'summary-IS-corrected'!BO136</f>
        <v>3.0000000000000001E-3</v>
      </c>
      <c r="I136" s="14">
        <f>'summary-IS-corrected'!BZ136</f>
        <v>2.8999999999999998E-3</v>
      </c>
      <c r="J136" s="14">
        <f>'summary-IS-corrected'!CK136</f>
        <v>3.5000000000000001E-3</v>
      </c>
      <c r="K136" s="14">
        <f>'summary-IS-corrected'!CR136</f>
        <v>3.5999999999999999E-3</v>
      </c>
      <c r="L136" s="14">
        <f t="shared" si="2"/>
        <v>3.283333333333333E-3</v>
      </c>
      <c r="M136" s="14">
        <f>'summary-IS-corrected'!BE136</f>
        <v>3.5000000000000001E-3</v>
      </c>
      <c r="N136" s="14">
        <f>'summary-IS-corrected'!BF136</f>
        <v>2.0999999999999999E-3</v>
      </c>
      <c r="O136" s="14">
        <f>'summary-IS-corrected'!BG136</f>
        <v>3.7000000000000002E-3</v>
      </c>
      <c r="P136" s="14">
        <f>'summary-IS-corrected'!BH136</f>
        <v>3.0000000000000001E-3</v>
      </c>
      <c r="Q136" s="14">
        <f>'summary-IS-corrected'!BI136</f>
        <v>1.6000000000000001E-3</v>
      </c>
      <c r="R136" s="14">
        <f>'summary-IS-corrected'!BJ136</f>
        <v>1.1999999999999999E-3</v>
      </c>
      <c r="S136" s="14">
        <f>'summary-IS-corrected'!BK136</f>
        <v>3.2000000000000002E-3</v>
      </c>
      <c r="T136" s="14">
        <f>'summary-IS-corrected'!BL136</f>
        <v>2.5000000000000001E-3</v>
      </c>
      <c r="U136" s="14">
        <f>'summary-IS-corrected'!BM136</f>
        <v>3.3999999999999998E-3</v>
      </c>
      <c r="V136" s="14">
        <f>'summary-IS-corrected'!BN136</f>
        <v>4.3E-3</v>
      </c>
      <c r="W136" s="14">
        <f>'summary-IS-corrected'!BP136</f>
        <v>2.5000000000000001E-3</v>
      </c>
      <c r="X136" s="14">
        <f>'summary-IS-corrected'!BQ136</f>
        <v>1.5E-3</v>
      </c>
      <c r="Y136" s="14">
        <f>'summary-IS-corrected'!BR136</f>
        <v>3.5000000000000001E-3</v>
      </c>
      <c r="Z136" s="14">
        <f>'summary-IS-corrected'!BS136</f>
        <v>2.3E-3</v>
      </c>
      <c r="AA136" s="14">
        <f>'summary-IS-corrected'!BT136</f>
        <v>4.7000000000000002E-3</v>
      </c>
      <c r="AB136" s="14">
        <f>'summary-IS-corrected'!BU136</f>
        <v>5.3E-3</v>
      </c>
      <c r="AC136" s="14">
        <f>'summary-IS-corrected'!BV136</f>
        <v>1.1999999999999999E-3</v>
      </c>
      <c r="AD136" s="14">
        <f>'summary-IS-corrected'!BW136</f>
        <v>1.4E-3</v>
      </c>
      <c r="AE136" s="14">
        <f>'summary-IS-corrected'!BX136</f>
        <v>3.0999999999999999E-3</v>
      </c>
      <c r="AF136" s="14">
        <f>'summary-IS-corrected'!BY136</f>
        <v>2.3999999999999998E-3</v>
      </c>
      <c r="AG136" s="14">
        <f>'summary-IS-corrected'!CA136</f>
        <v>3.2000000000000002E-3</v>
      </c>
      <c r="AH136" s="14">
        <f>'summary-IS-corrected'!CB136</f>
        <v>2.7000000000000001E-3</v>
      </c>
      <c r="AI136" s="14">
        <f>'summary-IS-corrected'!CC136</f>
        <v>2.8E-3</v>
      </c>
      <c r="AJ136" s="14">
        <f>'summary-IS-corrected'!CD136</f>
        <v>2.5999999999999999E-3</v>
      </c>
      <c r="AK136" s="14">
        <f>'summary-IS-corrected'!CE136</f>
        <v>1.5E-3</v>
      </c>
      <c r="AL136" s="14">
        <f>'summary-IS-corrected'!CF136</f>
        <v>1.8E-3</v>
      </c>
      <c r="AM136" s="14">
        <f>'summary-IS-corrected'!CG136</f>
        <v>2.8999999999999998E-3</v>
      </c>
      <c r="AN136" s="14">
        <f>'summary-IS-corrected'!CH136</f>
        <v>4.5999999999999999E-3</v>
      </c>
      <c r="AO136" s="14">
        <f>'summary-IS-corrected'!CI136</f>
        <v>1.6000000000000001E-3</v>
      </c>
      <c r="AP136" s="14">
        <f>'summary-IS-corrected'!CJ136</f>
        <v>2.2000000000000001E-3</v>
      </c>
      <c r="AQ136" s="14">
        <f>'summary-IS-corrected'!CL136</f>
        <v>1.1999999999999999E-3</v>
      </c>
      <c r="AR136" s="14">
        <f>'summary-IS-corrected'!CM136</f>
        <v>2.3E-3</v>
      </c>
      <c r="AS136" s="14">
        <f>'summary-IS-corrected'!CN136</f>
        <v>3.0999999999999999E-3</v>
      </c>
      <c r="AT136" s="14">
        <f>'summary-IS-corrected'!CO136</f>
        <v>1.6000000000000001E-3</v>
      </c>
      <c r="AU136" s="14">
        <f>'summary-IS-corrected'!CP136</f>
        <v>1.6999999999999999E-3</v>
      </c>
      <c r="AV136" s="14">
        <f>'summary-IS-corrected'!CQ136</f>
        <v>8.9999999999999998E-4</v>
      </c>
      <c r="AW136" s="14"/>
    </row>
    <row r="137" spans="1:49" x14ac:dyDescent="0.2">
      <c r="A137">
        <f>'imported summary from web'!A151</f>
        <v>716.5</v>
      </c>
      <c r="B137" t="str">
        <f>'imported summary from web'!B151</f>
        <v>C39H74O8PN</v>
      </c>
      <c r="C137" s="2" t="str">
        <f>'imported summary from web'!C151</f>
        <v>PE(34:2)</v>
      </c>
      <c r="D137" s="71"/>
      <c r="E137" s="131">
        <f>'summary-IS-corrected'!BB137</f>
        <v>8.3199999999999993E-3</v>
      </c>
      <c r="F137" s="14">
        <f>'summary-IS-corrected'!BC137</f>
        <v>6.9199999999999999E-3</v>
      </c>
      <c r="G137" s="14">
        <f>'summary-IS-corrected'!BD137</f>
        <v>7.1199999999999996E-3</v>
      </c>
      <c r="H137" s="14">
        <f>'summary-IS-corrected'!BO137</f>
        <v>7.62E-3</v>
      </c>
      <c r="I137" s="14">
        <f>'summary-IS-corrected'!BZ137</f>
        <v>7.92E-3</v>
      </c>
      <c r="J137" s="14">
        <f>'summary-IS-corrected'!CK137</f>
        <v>6.7199999999999994E-3</v>
      </c>
      <c r="K137" s="14">
        <f>'summary-IS-corrected'!CR137</f>
        <v>7.7199999999999994E-3</v>
      </c>
      <c r="L137" s="14">
        <f t="shared" si="2"/>
        <v>7.3366666666666658E-3</v>
      </c>
      <c r="M137" s="14">
        <f>'summary-IS-corrected'!BE137</f>
        <v>6.7199999999999994E-3</v>
      </c>
      <c r="N137" s="14">
        <f>'summary-IS-corrected'!BF137</f>
        <v>6.5199999999999998E-3</v>
      </c>
      <c r="O137" s="14">
        <f>'summary-IS-corrected'!BG137</f>
        <v>9.0200000000000002E-3</v>
      </c>
      <c r="P137" s="14">
        <f>'summary-IS-corrected'!BH137</f>
        <v>7.2199999999999999E-3</v>
      </c>
      <c r="Q137" s="14">
        <f>'summary-IS-corrected'!BI137</f>
        <v>3.1199999999999999E-3</v>
      </c>
      <c r="R137" s="14">
        <f>'summary-IS-corrected'!BJ137</f>
        <v>2.5199999999999997E-3</v>
      </c>
      <c r="S137" s="14">
        <f>'summary-IS-corrected'!BK137</f>
        <v>6.62E-3</v>
      </c>
      <c r="T137" s="14">
        <f>'summary-IS-corrected'!BL137</f>
        <v>5.0200000000000002E-3</v>
      </c>
      <c r="U137" s="14">
        <f>'summary-IS-corrected'!BM137</f>
        <v>6.0200000000000002E-3</v>
      </c>
      <c r="V137" s="14">
        <f>'summary-IS-corrected'!BN137</f>
        <v>7.1199999999999996E-3</v>
      </c>
      <c r="W137" s="14">
        <f>'summary-IS-corrected'!BP137</f>
        <v>4.4199999999999995E-3</v>
      </c>
      <c r="X137" s="14">
        <f>'summary-IS-corrected'!BQ137</f>
        <v>3.5199999999999997E-3</v>
      </c>
      <c r="Y137" s="14">
        <f>'summary-IS-corrected'!BR137</f>
        <v>6.2199999999999998E-3</v>
      </c>
      <c r="Z137" s="14">
        <f>'summary-IS-corrected'!BS137</f>
        <v>5.2199999999999998E-3</v>
      </c>
      <c r="AA137" s="14">
        <f>'summary-IS-corrected'!BT137</f>
        <v>1.332E-2</v>
      </c>
      <c r="AB137" s="14">
        <f>'summary-IS-corrected'!BU137</f>
        <v>1.132E-2</v>
      </c>
      <c r="AC137" s="14">
        <f>'summary-IS-corrected'!BV137</f>
        <v>2.3199999999999996E-3</v>
      </c>
      <c r="AD137" s="14">
        <f>'summary-IS-corrected'!BW137</f>
        <v>3.2199999999999998E-3</v>
      </c>
      <c r="AE137" s="14">
        <f>'summary-IS-corrected'!BX137</f>
        <v>8.1200000000000005E-3</v>
      </c>
      <c r="AF137" s="14">
        <f>'summary-IS-corrected'!BY137</f>
        <v>4.9199999999999999E-3</v>
      </c>
      <c r="AG137" s="14">
        <f>'summary-IS-corrected'!CA137</f>
        <v>8.8199999999999997E-3</v>
      </c>
      <c r="AH137" s="14">
        <f>'summary-IS-corrected'!CB137</f>
        <v>6.62E-3</v>
      </c>
      <c r="AI137" s="14">
        <f>'summary-IS-corrected'!CC137</f>
        <v>4.5199999999999997E-3</v>
      </c>
      <c r="AJ137" s="14">
        <f>'summary-IS-corrected'!CD137</f>
        <v>4.5199999999999997E-3</v>
      </c>
      <c r="AK137" s="14">
        <f>'summary-IS-corrected'!CE137</f>
        <v>5.7199999999999994E-3</v>
      </c>
      <c r="AL137" s="14">
        <f>'summary-IS-corrected'!CF137</f>
        <v>7.4199999999999995E-3</v>
      </c>
      <c r="AM137" s="14">
        <f>'summary-IS-corrected'!CG137</f>
        <v>5.9199999999999999E-3</v>
      </c>
      <c r="AN137" s="14">
        <f>'summary-IS-corrected'!CH137</f>
        <v>8.8199999999999997E-3</v>
      </c>
      <c r="AO137" s="14">
        <f>'summary-IS-corrected'!CI137</f>
        <v>1.72E-3</v>
      </c>
      <c r="AP137" s="14">
        <f>'summary-IS-corrected'!CJ137</f>
        <v>4.2199999999999998E-3</v>
      </c>
      <c r="AQ137" s="14">
        <f>'summary-IS-corrected'!CL137</f>
        <v>2.9199999999999999E-3</v>
      </c>
      <c r="AR137" s="14">
        <f>'summary-IS-corrected'!CM137</f>
        <v>6.2199999999999998E-3</v>
      </c>
      <c r="AS137" s="14">
        <f>'summary-IS-corrected'!CN137</f>
        <v>9.4199999999999996E-3</v>
      </c>
      <c r="AT137" s="14">
        <f>'summary-IS-corrected'!CO137</f>
        <v>6.7199999999999994E-3</v>
      </c>
      <c r="AU137" s="14">
        <f>'summary-IS-corrected'!CP137</f>
        <v>2.5199999999999997E-3</v>
      </c>
      <c r="AV137" s="14">
        <f>'summary-IS-corrected'!CQ137</f>
        <v>2.9199999999999999E-3</v>
      </c>
      <c r="AW137" s="14"/>
    </row>
    <row r="138" spans="1:49" x14ac:dyDescent="0.2">
      <c r="A138">
        <f>'imported summary from web'!A152</f>
        <v>718.5</v>
      </c>
      <c r="B138" t="str">
        <f>'imported summary from web'!B152</f>
        <v>C39H76O8PN</v>
      </c>
      <c r="C138" s="2" t="str">
        <f>'imported summary from web'!C152</f>
        <v>PE(34:1)</v>
      </c>
      <c r="D138" s="71"/>
      <c r="E138" s="131">
        <f>'summary-IS-corrected'!BB138</f>
        <v>2.9919999999999999E-2</v>
      </c>
      <c r="F138" s="14">
        <f>'summary-IS-corrected'!BC138</f>
        <v>2.4219999999999998E-2</v>
      </c>
      <c r="G138" s="14">
        <f>'summary-IS-corrected'!BD138</f>
        <v>2.3619999999999999E-2</v>
      </c>
      <c r="H138" s="14">
        <f>'summary-IS-corrected'!BO138</f>
        <v>2.452E-2</v>
      </c>
      <c r="I138" s="14">
        <f>'summary-IS-corrected'!BZ138</f>
        <v>2.7119999999999998E-2</v>
      </c>
      <c r="J138" s="14">
        <f>'summary-IS-corrected'!CK138</f>
        <v>2.6620000000000001E-2</v>
      </c>
      <c r="K138" s="14">
        <f>'summary-IS-corrected'!CR138</f>
        <v>2.4119999999999999E-2</v>
      </c>
      <c r="L138" s="14">
        <f t="shared" si="2"/>
        <v>2.5036666666666665E-2</v>
      </c>
      <c r="M138" s="14">
        <f>'summary-IS-corrected'!BE138</f>
        <v>2.0420000000000001E-2</v>
      </c>
      <c r="N138" s="14">
        <f>'summary-IS-corrected'!BF138</f>
        <v>1.7819999999999999E-2</v>
      </c>
      <c r="O138" s="14">
        <f>'summary-IS-corrected'!BG138</f>
        <v>2.4920000000000001E-2</v>
      </c>
      <c r="P138" s="14">
        <f>'summary-IS-corrected'!BH138</f>
        <v>2.342E-2</v>
      </c>
      <c r="Q138" s="14">
        <f>'summary-IS-corrected'!BI138</f>
        <v>1.4319999999999999E-2</v>
      </c>
      <c r="R138" s="14">
        <f>'summary-IS-corrected'!BJ138</f>
        <v>1.482E-2</v>
      </c>
      <c r="S138" s="14">
        <f>'summary-IS-corrected'!BK138</f>
        <v>2.392E-2</v>
      </c>
      <c r="T138" s="14">
        <f>'summary-IS-corrected'!BL138</f>
        <v>1.9720000000000001E-2</v>
      </c>
      <c r="U138" s="14">
        <f>'summary-IS-corrected'!BM138</f>
        <v>2.2120000000000001E-2</v>
      </c>
      <c r="V138" s="14">
        <f>'summary-IS-corrected'!BN138</f>
        <v>2.4320000000000001E-2</v>
      </c>
      <c r="W138" s="14">
        <f>'summary-IS-corrected'!BP138</f>
        <v>2.282E-2</v>
      </c>
      <c r="X138" s="14">
        <f>'summary-IS-corrected'!BQ138</f>
        <v>1.652E-2</v>
      </c>
      <c r="Y138" s="14">
        <f>'summary-IS-corrected'!BR138</f>
        <v>2.2620000000000001E-2</v>
      </c>
      <c r="Z138" s="14">
        <f>'summary-IS-corrected'!BS138</f>
        <v>1.8419999999999999E-2</v>
      </c>
      <c r="AA138" s="14">
        <f>'summary-IS-corrected'!BT138</f>
        <v>3.5020000000000003E-2</v>
      </c>
      <c r="AB138" s="14">
        <f>'summary-IS-corrected'!BU138</f>
        <v>3.5020000000000003E-2</v>
      </c>
      <c r="AC138" s="14">
        <f>'summary-IS-corrected'!BV138</f>
        <v>1.422E-2</v>
      </c>
      <c r="AD138" s="14">
        <f>'summary-IS-corrected'!BW138</f>
        <v>1.3819999999999999E-2</v>
      </c>
      <c r="AE138" s="14">
        <f>'summary-IS-corrected'!BX138</f>
        <v>2.5419999999999998E-2</v>
      </c>
      <c r="AF138" s="14">
        <f>'summary-IS-corrected'!BY138</f>
        <v>3.2120000000000003E-2</v>
      </c>
      <c r="AG138" s="14">
        <f>'summary-IS-corrected'!CA138</f>
        <v>2.0719999999999999E-2</v>
      </c>
      <c r="AH138" s="14">
        <f>'summary-IS-corrected'!CB138</f>
        <v>2.0119999999999999E-2</v>
      </c>
      <c r="AI138" s="14">
        <f>'summary-IS-corrected'!CC138</f>
        <v>2.2519999999999998E-2</v>
      </c>
      <c r="AJ138" s="14">
        <f>'summary-IS-corrected'!CD138</f>
        <v>2.232E-2</v>
      </c>
      <c r="AK138" s="14">
        <f>'summary-IS-corrected'!CE138</f>
        <v>1.992E-2</v>
      </c>
      <c r="AL138" s="14">
        <f>'summary-IS-corrected'!CF138</f>
        <v>2.2020000000000001E-2</v>
      </c>
      <c r="AM138" s="14">
        <f>'summary-IS-corrected'!CG138</f>
        <v>2.2419999999999999E-2</v>
      </c>
      <c r="AN138" s="14">
        <f>'summary-IS-corrected'!CH138</f>
        <v>2.862E-2</v>
      </c>
      <c r="AO138" s="14">
        <f>'summary-IS-corrected'!CI138</f>
        <v>1.252E-2</v>
      </c>
      <c r="AP138" s="14">
        <f>'summary-IS-corrected'!CJ138</f>
        <v>1.6920000000000001E-2</v>
      </c>
      <c r="AQ138" s="14">
        <f>'summary-IS-corrected'!CL138</f>
        <v>1.1519999999999999E-2</v>
      </c>
      <c r="AR138" s="14">
        <f>'summary-IS-corrected'!CM138</f>
        <v>2.2020000000000001E-2</v>
      </c>
      <c r="AS138" s="14">
        <f>'summary-IS-corrected'!CN138</f>
        <v>2.9919999999999999E-2</v>
      </c>
      <c r="AT138" s="14">
        <f>'summary-IS-corrected'!CO138</f>
        <v>2.1919999999999999E-2</v>
      </c>
      <c r="AU138" s="14">
        <f>'summary-IS-corrected'!CP138</f>
        <v>1.712E-2</v>
      </c>
      <c r="AV138" s="14">
        <f>'summary-IS-corrected'!CQ138</f>
        <v>1.0919999999999999E-2</v>
      </c>
      <c r="AW138" s="14"/>
    </row>
    <row r="139" spans="1:49" x14ac:dyDescent="0.2">
      <c r="A139">
        <f>'imported summary from web'!A153</f>
        <v>720.5</v>
      </c>
      <c r="B139" t="str">
        <f>'imported summary from web'!B153</f>
        <v>C39H78O8PN</v>
      </c>
      <c r="C139" s="2" t="str">
        <f>'imported summary from web'!C153</f>
        <v>PE(34:0)</v>
      </c>
      <c r="D139" s="71"/>
      <c r="E139" s="131">
        <f>'summary-IS-corrected'!BB139</f>
        <v>7.3000000000000001E-3</v>
      </c>
      <c r="F139" s="14">
        <f>'summary-IS-corrected'!BC139</f>
        <v>4.7999999999999996E-3</v>
      </c>
      <c r="G139" s="14">
        <f>'summary-IS-corrected'!BD139</f>
        <v>5.7999999999999996E-3</v>
      </c>
      <c r="H139" s="14">
        <f>'summary-IS-corrected'!BO139</f>
        <v>5.7999999999999996E-3</v>
      </c>
      <c r="I139" s="14">
        <f>'summary-IS-corrected'!BZ139</f>
        <v>5.5999999999999999E-3</v>
      </c>
      <c r="J139" s="14">
        <f>'summary-IS-corrected'!CK139</f>
        <v>6.6E-3</v>
      </c>
      <c r="K139" s="14">
        <f>'summary-IS-corrected'!CR139</f>
        <v>7.0000000000000001E-3</v>
      </c>
      <c r="L139" s="14">
        <f t="shared" si="2"/>
        <v>5.933333333333333E-3</v>
      </c>
      <c r="M139" s="14">
        <f>'summary-IS-corrected'!BE139</f>
        <v>4.4000000000000003E-3</v>
      </c>
      <c r="N139" s="14">
        <f>'summary-IS-corrected'!BF139</f>
        <v>4.4999999999999997E-3</v>
      </c>
      <c r="O139" s="14">
        <f>'summary-IS-corrected'!BG139</f>
        <v>3.5000000000000001E-3</v>
      </c>
      <c r="P139" s="14">
        <f>'summary-IS-corrected'!BH139</f>
        <v>5.0000000000000001E-3</v>
      </c>
      <c r="Q139" s="14">
        <f>'summary-IS-corrected'!BI139</f>
        <v>3.3999999999999998E-3</v>
      </c>
      <c r="R139" s="14">
        <f>'summary-IS-corrected'!BJ139</f>
        <v>4.5999999999999999E-3</v>
      </c>
      <c r="S139" s="14">
        <f>'summary-IS-corrected'!BK139</f>
        <v>4.1999999999999997E-3</v>
      </c>
      <c r="T139" s="14">
        <f>'summary-IS-corrected'!BL139</f>
        <v>3.3E-3</v>
      </c>
      <c r="U139" s="14">
        <f>'summary-IS-corrected'!BM139</f>
        <v>7.7999999999999996E-3</v>
      </c>
      <c r="V139" s="14">
        <f>'summary-IS-corrected'!BN139</f>
        <v>8.0000000000000002E-3</v>
      </c>
      <c r="W139" s="14">
        <f>'summary-IS-corrected'!BP139</f>
        <v>6.0000000000000001E-3</v>
      </c>
      <c r="X139" s="14">
        <f>'summary-IS-corrected'!BQ139</f>
        <v>3.3E-3</v>
      </c>
      <c r="Y139" s="14">
        <f>'summary-IS-corrected'!BR139</f>
        <v>5.7999999999999996E-3</v>
      </c>
      <c r="Z139" s="14">
        <f>'summary-IS-corrected'!BS139</f>
        <v>5.8999999999999999E-3</v>
      </c>
      <c r="AA139" s="14">
        <f>'summary-IS-corrected'!BT139</f>
        <v>4.1999999999999997E-3</v>
      </c>
      <c r="AB139" s="14">
        <f>'summary-IS-corrected'!BU139</f>
        <v>3.8E-3</v>
      </c>
      <c r="AC139" s="14">
        <f>'summary-IS-corrected'!BV139</f>
        <v>4.5999999999999999E-3</v>
      </c>
      <c r="AD139" s="14">
        <f>'summary-IS-corrected'!BW139</f>
        <v>4.3E-3</v>
      </c>
      <c r="AE139" s="14">
        <f>'summary-IS-corrected'!BX139</f>
        <v>4.4999999999999997E-3</v>
      </c>
      <c r="AF139" s="14">
        <f>'summary-IS-corrected'!BY139</f>
        <v>4.7999999999999996E-3</v>
      </c>
      <c r="AG139" s="14">
        <f>'summary-IS-corrected'!CA139</f>
        <v>5.8999999999999999E-3</v>
      </c>
      <c r="AH139" s="14">
        <f>'summary-IS-corrected'!CB139</f>
        <v>6.1000000000000004E-3</v>
      </c>
      <c r="AI139" s="14">
        <f>'summary-IS-corrected'!CC139</f>
        <v>5.7999999999999996E-3</v>
      </c>
      <c r="AJ139" s="14">
        <f>'summary-IS-corrected'!CD139</f>
        <v>7.1000000000000004E-3</v>
      </c>
      <c r="AK139" s="14">
        <f>'summary-IS-corrected'!CE139</f>
        <v>4.5999999999999999E-3</v>
      </c>
      <c r="AL139" s="14">
        <f>'summary-IS-corrected'!CF139</f>
        <v>3.8999999999999998E-3</v>
      </c>
      <c r="AM139" s="14">
        <f>'summary-IS-corrected'!CG139</f>
        <v>3.8999999999999998E-3</v>
      </c>
      <c r="AN139" s="14">
        <f>'summary-IS-corrected'!CH139</f>
        <v>3.3E-3</v>
      </c>
      <c r="AO139" s="14">
        <f>'summary-IS-corrected'!CI139</f>
        <v>3.8999999999999998E-3</v>
      </c>
      <c r="AP139" s="14">
        <f>'summary-IS-corrected'!CJ139</f>
        <v>6.0000000000000001E-3</v>
      </c>
      <c r="AQ139" s="14">
        <f>'summary-IS-corrected'!CL139</f>
        <v>4.1000000000000003E-3</v>
      </c>
      <c r="AR139" s="14">
        <f>'summary-IS-corrected'!CM139</f>
        <v>2.8E-3</v>
      </c>
      <c r="AS139" s="14">
        <f>'summary-IS-corrected'!CN139</f>
        <v>4.4000000000000003E-3</v>
      </c>
      <c r="AT139" s="14">
        <f>'summary-IS-corrected'!CO139</f>
        <v>6.3E-3</v>
      </c>
      <c r="AU139" s="14">
        <f>'summary-IS-corrected'!CP139</f>
        <v>4.8999999999999998E-3</v>
      </c>
      <c r="AV139" s="14">
        <f>'summary-IS-corrected'!CQ139</f>
        <v>4.1000000000000003E-3</v>
      </c>
      <c r="AW139" s="14"/>
    </row>
    <row r="140" spans="1:49" x14ac:dyDescent="0.2">
      <c r="A140">
        <f>'imported summary from web'!A160</f>
        <v>736.5</v>
      </c>
      <c r="B140" t="str">
        <f>'imported summary from web'!B160</f>
        <v>C41H70O8PN</v>
      </c>
      <c r="C140" s="2" t="str">
        <f>'imported summary from web'!C160</f>
        <v>PE(36:6)</v>
      </c>
      <c r="D140" s="71"/>
      <c r="E140" s="131">
        <f>'summary-IS-corrected'!BB140</f>
        <v>5.6300000000000003E-2</v>
      </c>
      <c r="F140" s="14">
        <f>'summary-IS-corrected'!BC140</f>
        <v>0.05</v>
      </c>
      <c r="G140" s="14">
        <f>'summary-IS-corrected'!BD140</f>
        <v>4.9500000000000002E-2</v>
      </c>
      <c r="H140" s="14">
        <f>'summary-IS-corrected'!BO140</f>
        <v>4.9700000000000001E-2</v>
      </c>
      <c r="I140" s="14">
        <f>'summary-IS-corrected'!BZ140</f>
        <v>5.0700000000000002E-2</v>
      </c>
      <c r="J140" s="14">
        <f>'summary-IS-corrected'!CK140</f>
        <v>4.6199999999999998E-2</v>
      </c>
      <c r="K140" s="14">
        <f>'summary-IS-corrected'!CR140</f>
        <v>5.3600000000000002E-2</v>
      </c>
      <c r="L140" s="14">
        <f t="shared" si="2"/>
        <v>4.9949999999999994E-2</v>
      </c>
      <c r="M140" s="14">
        <f>'summary-IS-corrected'!BE140</f>
        <v>4.1000000000000002E-2</v>
      </c>
      <c r="N140" s="14">
        <f>'summary-IS-corrected'!BF140</f>
        <v>4.7300000000000002E-2</v>
      </c>
      <c r="O140" s="14">
        <f>'summary-IS-corrected'!BG140</f>
        <v>0.04</v>
      </c>
      <c r="P140" s="14">
        <f>'summary-IS-corrected'!BH140</f>
        <v>4.4900000000000002E-2</v>
      </c>
      <c r="Q140" s="14">
        <f>'summary-IS-corrected'!BI140</f>
        <v>2.2100000000000002E-2</v>
      </c>
      <c r="R140" s="14">
        <f>'summary-IS-corrected'!BJ140</f>
        <v>2.0800000000000003E-2</v>
      </c>
      <c r="S140" s="14">
        <f>'summary-IS-corrected'!BK140</f>
        <v>3.8100000000000002E-2</v>
      </c>
      <c r="T140" s="14">
        <f>'summary-IS-corrected'!BL140</f>
        <v>4.4700000000000004E-2</v>
      </c>
      <c r="U140" s="14">
        <f>'summary-IS-corrected'!BM140</f>
        <v>0.04</v>
      </c>
      <c r="V140" s="14">
        <f>'summary-IS-corrected'!BN140</f>
        <v>4.2900000000000001E-2</v>
      </c>
      <c r="W140" s="14">
        <f>'summary-IS-corrected'!BP140</f>
        <v>3.0200000000000001E-2</v>
      </c>
      <c r="X140" s="14">
        <f>'summary-IS-corrected'!BQ140</f>
        <v>2.41E-2</v>
      </c>
      <c r="Y140" s="14">
        <f>'summary-IS-corrected'!BR140</f>
        <v>6.1600000000000002E-2</v>
      </c>
      <c r="Z140" s="14">
        <f>'summary-IS-corrected'!BS140</f>
        <v>4.8500000000000001E-2</v>
      </c>
      <c r="AA140" s="14">
        <f>'summary-IS-corrected'!BT140</f>
        <v>5.8400000000000001E-2</v>
      </c>
      <c r="AB140" s="14">
        <f>'summary-IS-corrected'!BU140</f>
        <v>5.5100000000000003E-2</v>
      </c>
      <c r="AC140" s="14">
        <f>'summary-IS-corrected'!BV140</f>
        <v>2.3E-2</v>
      </c>
      <c r="AD140" s="14">
        <f>'summary-IS-corrected'!BW140</f>
        <v>1.6800000000000002E-2</v>
      </c>
      <c r="AE140" s="14">
        <f>'summary-IS-corrected'!BX140</f>
        <v>4.9500000000000002E-2</v>
      </c>
      <c r="AF140" s="14">
        <f>'summary-IS-corrected'!BY140</f>
        <v>6.13E-2</v>
      </c>
      <c r="AG140" s="14">
        <f>'summary-IS-corrected'!CA140</f>
        <v>4.0600000000000004E-2</v>
      </c>
      <c r="AH140" s="14">
        <f>'summary-IS-corrected'!CB140</f>
        <v>4.3700000000000003E-2</v>
      </c>
      <c r="AI140" s="14">
        <f>'summary-IS-corrected'!CC140</f>
        <v>2.9100000000000001E-2</v>
      </c>
      <c r="AJ140" s="14">
        <f>'summary-IS-corrected'!CD140</f>
        <v>3.9E-2</v>
      </c>
      <c r="AK140" s="14">
        <f>'summary-IS-corrected'!CE140</f>
        <v>4.4700000000000004E-2</v>
      </c>
      <c r="AL140" s="14">
        <f>'summary-IS-corrected'!CF140</f>
        <v>5.7700000000000001E-2</v>
      </c>
      <c r="AM140" s="14">
        <f>'summary-IS-corrected'!CG140</f>
        <v>5.0300000000000004E-2</v>
      </c>
      <c r="AN140" s="14">
        <f>'summary-IS-corrected'!CH140</f>
        <v>4.6699999999999998E-2</v>
      </c>
      <c r="AO140" s="14">
        <f>'summary-IS-corrected'!CI140</f>
        <v>1.77E-2</v>
      </c>
      <c r="AP140" s="14">
        <f>'summary-IS-corrected'!CJ140</f>
        <v>2.1100000000000001E-2</v>
      </c>
      <c r="AQ140" s="14">
        <f>'summary-IS-corrected'!CL140</f>
        <v>3.4000000000000002E-2</v>
      </c>
      <c r="AR140" s="14">
        <f>'summary-IS-corrected'!CM140</f>
        <v>4.8000000000000001E-2</v>
      </c>
      <c r="AS140" s="14">
        <f>'summary-IS-corrected'!CN140</f>
        <v>5.8200000000000002E-2</v>
      </c>
      <c r="AT140" s="14">
        <f>'summary-IS-corrected'!CO140</f>
        <v>3.0700000000000002E-2</v>
      </c>
      <c r="AU140" s="14">
        <f>'summary-IS-corrected'!CP140</f>
        <v>1.8600000000000002E-2</v>
      </c>
      <c r="AV140" s="14">
        <f>'summary-IS-corrected'!CQ140</f>
        <v>1.6300000000000002E-2</v>
      </c>
      <c r="AW140" s="14"/>
    </row>
    <row r="141" spans="1:49" x14ac:dyDescent="0.2">
      <c r="A141">
        <f>'imported summary from web'!A161</f>
        <v>738.5</v>
      </c>
      <c r="B141" t="str">
        <f>'imported summary from web'!B161</f>
        <v>C41H72O8PN</v>
      </c>
      <c r="C141" s="2" t="str">
        <f>'imported summary from web'!C161</f>
        <v>PE(36:5)</v>
      </c>
      <c r="D141" s="71"/>
      <c r="E141" s="131">
        <f>'summary-IS-corrected'!BB141</f>
        <v>0.22882000000000002</v>
      </c>
      <c r="F141" s="14">
        <f>'summary-IS-corrected'!BC141</f>
        <v>0.20422000000000001</v>
      </c>
      <c r="G141" s="14">
        <f>'summary-IS-corrected'!BD141</f>
        <v>0.20492000000000002</v>
      </c>
      <c r="H141" s="14">
        <f>'summary-IS-corrected'!BO141</f>
        <v>0.20302000000000001</v>
      </c>
      <c r="I141" s="14">
        <f>'summary-IS-corrected'!BZ141</f>
        <v>0.20862</v>
      </c>
      <c r="J141" s="14">
        <f>'summary-IS-corrected'!CK141</f>
        <v>0.21012</v>
      </c>
      <c r="K141" s="14">
        <f>'summary-IS-corrected'!CR141</f>
        <v>0.22772000000000001</v>
      </c>
      <c r="L141" s="14">
        <f t="shared" si="2"/>
        <v>0.20977000000000001</v>
      </c>
      <c r="M141" s="14">
        <f>'summary-IS-corrected'!BE141</f>
        <v>0.15352000000000002</v>
      </c>
      <c r="N141" s="14">
        <f>'summary-IS-corrected'!BF141</f>
        <v>0.12282</v>
      </c>
      <c r="O141" s="14">
        <f>'summary-IS-corrected'!BG141</f>
        <v>0.19462000000000002</v>
      </c>
      <c r="P141" s="14">
        <f>'summary-IS-corrected'!BH141</f>
        <v>0.19112000000000001</v>
      </c>
      <c r="Q141" s="14">
        <f>'summary-IS-corrected'!BI141</f>
        <v>0.19802</v>
      </c>
      <c r="R141" s="14">
        <f>'summary-IS-corrected'!BJ141</f>
        <v>0.14162000000000002</v>
      </c>
      <c r="S141" s="14">
        <f>'summary-IS-corrected'!BK141</f>
        <v>0.13522000000000001</v>
      </c>
      <c r="T141" s="14">
        <f>'summary-IS-corrected'!BL141</f>
        <v>0.12682000000000002</v>
      </c>
      <c r="U141" s="14">
        <f>'summary-IS-corrected'!BM141</f>
        <v>0.24192000000000002</v>
      </c>
      <c r="V141" s="14">
        <f>'summary-IS-corrected'!BN141</f>
        <v>0.24322000000000002</v>
      </c>
      <c r="W141" s="14">
        <f>'summary-IS-corrected'!BP141</f>
        <v>0.21312</v>
      </c>
      <c r="X141" s="14">
        <f>'summary-IS-corrected'!BQ141</f>
        <v>0.17902000000000001</v>
      </c>
      <c r="Y141" s="14">
        <f>'summary-IS-corrected'!BR141</f>
        <v>0.17792000000000002</v>
      </c>
      <c r="Z141" s="14">
        <f>'summary-IS-corrected'!BS141</f>
        <v>0.13602</v>
      </c>
      <c r="AA141" s="14">
        <f>'summary-IS-corrected'!BT141</f>
        <v>0.26072000000000001</v>
      </c>
      <c r="AB141" s="14">
        <f>'summary-IS-corrected'!BU141</f>
        <v>0.32422000000000001</v>
      </c>
      <c r="AC141" s="14">
        <f>'summary-IS-corrected'!BV141</f>
        <v>0.17832000000000001</v>
      </c>
      <c r="AD141" s="14">
        <f>'summary-IS-corrected'!BW141</f>
        <v>0.14932000000000001</v>
      </c>
      <c r="AE141" s="14">
        <f>'summary-IS-corrected'!BX141</f>
        <v>0.17002</v>
      </c>
      <c r="AF141" s="14">
        <f>'summary-IS-corrected'!BY141</f>
        <v>0.16632000000000002</v>
      </c>
      <c r="AG141" s="14">
        <f>'summary-IS-corrected'!CA141</f>
        <v>0.19622000000000001</v>
      </c>
      <c r="AH141" s="14">
        <f>'summary-IS-corrected'!CB141</f>
        <v>0.23112000000000002</v>
      </c>
      <c r="AI141" s="14">
        <f>'summary-IS-corrected'!CC141</f>
        <v>0.21702000000000002</v>
      </c>
      <c r="AJ141" s="14">
        <f>'summary-IS-corrected'!CD141</f>
        <v>0.26971999999999996</v>
      </c>
      <c r="AK141" s="14">
        <f>'summary-IS-corrected'!CE141</f>
        <v>0.12622000000000003</v>
      </c>
      <c r="AL141" s="14">
        <f>'summary-IS-corrected'!CF141</f>
        <v>0.17332</v>
      </c>
      <c r="AM141" s="14">
        <f>'summary-IS-corrected'!CG141</f>
        <v>0.24552000000000002</v>
      </c>
      <c r="AN141" s="14">
        <f>'summary-IS-corrected'!CH141</f>
        <v>0.19902</v>
      </c>
      <c r="AO141" s="14">
        <f>'summary-IS-corrected'!CI141</f>
        <v>0.15932000000000002</v>
      </c>
      <c r="AP141" s="14">
        <f>'summary-IS-corrected'!CJ141</f>
        <v>0.14342000000000002</v>
      </c>
      <c r="AQ141" s="14">
        <f>'summary-IS-corrected'!CL141</f>
        <v>0.14322000000000001</v>
      </c>
      <c r="AR141" s="14">
        <f>'summary-IS-corrected'!CM141</f>
        <v>0.15202000000000002</v>
      </c>
      <c r="AS141" s="14">
        <f>'summary-IS-corrected'!CN141</f>
        <v>0.22172</v>
      </c>
      <c r="AT141" s="14">
        <f>'summary-IS-corrected'!CO141</f>
        <v>0.17012000000000002</v>
      </c>
      <c r="AU141" s="14">
        <f>'summary-IS-corrected'!CP141</f>
        <v>0.17162000000000002</v>
      </c>
      <c r="AV141" s="14">
        <f>'summary-IS-corrected'!CQ141</f>
        <v>0.12592</v>
      </c>
      <c r="AW141" s="14"/>
    </row>
    <row r="142" spans="1:49" x14ac:dyDescent="0.2">
      <c r="A142">
        <f>'imported summary from web'!A162</f>
        <v>740.5</v>
      </c>
      <c r="B142" t="str">
        <f>'imported summary from web'!B162</f>
        <v>C41H74O8PN</v>
      </c>
      <c r="C142" s="2" t="str">
        <f>'imported summary from web'!C162</f>
        <v>PE(36:4)</v>
      </c>
      <c r="D142" s="71"/>
      <c r="E142" s="131">
        <f>'summary-IS-corrected'!BB142</f>
        <v>3.2640000000000002E-2</v>
      </c>
      <c r="F142" s="14">
        <f>'summary-IS-corrected'!BC142</f>
        <v>2.4340000000000001E-2</v>
      </c>
      <c r="G142" s="14">
        <f>'summary-IS-corrected'!BD142</f>
        <v>2.4340000000000001E-2</v>
      </c>
      <c r="H142" s="14">
        <f>'summary-IS-corrected'!BO142</f>
        <v>2.1940000000000001E-2</v>
      </c>
      <c r="I142" s="14">
        <f>'summary-IS-corrected'!BZ142</f>
        <v>2.4539999999999999E-2</v>
      </c>
      <c r="J142" s="14">
        <f>'summary-IS-corrected'!CK142</f>
        <v>2.4139999999999998E-2</v>
      </c>
      <c r="K142" s="14">
        <f>'summary-IS-corrected'!CR142</f>
        <v>2.4739999999999998E-2</v>
      </c>
      <c r="L142" s="14">
        <f t="shared" si="2"/>
        <v>2.4006666666666666E-2</v>
      </c>
      <c r="M142" s="14">
        <f>'summary-IS-corrected'!BE142</f>
        <v>2.034E-2</v>
      </c>
      <c r="N142" s="14">
        <f>'summary-IS-corrected'!BF142</f>
        <v>2.2839999999999999E-2</v>
      </c>
      <c r="O142" s="14">
        <f>'summary-IS-corrected'!BG142</f>
        <v>2.1239999999999998E-2</v>
      </c>
      <c r="P142" s="14">
        <f>'summary-IS-corrected'!BH142</f>
        <v>2.564E-2</v>
      </c>
      <c r="Q142" s="14">
        <f>'summary-IS-corrected'!BI142</f>
        <v>1.434E-2</v>
      </c>
      <c r="R142" s="14">
        <f>'summary-IS-corrected'!BJ142</f>
        <v>7.3399999999999993E-3</v>
      </c>
      <c r="S142" s="14">
        <f>'summary-IS-corrected'!BK142</f>
        <v>1.7639999999999999E-2</v>
      </c>
      <c r="T142" s="14">
        <f>'summary-IS-corrected'!BL142</f>
        <v>1.5640000000000001E-2</v>
      </c>
      <c r="U142" s="14">
        <f>'summary-IS-corrected'!BM142</f>
        <v>1.7940000000000001E-2</v>
      </c>
      <c r="V142" s="14">
        <f>'summary-IS-corrected'!BN142</f>
        <v>1.934E-2</v>
      </c>
      <c r="W142" s="14">
        <f>'summary-IS-corrected'!BP142</f>
        <v>1.3939999999999999E-2</v>
      </c>
      <c r="X142" s="14">
        <f>'summary-IS-corrected'!BQ142</f>
        <v>1.7239999999999998E-2</v>
      </c>
      <c r="Y142" s="14">
        <f>'summary-IS-corrected'!BR142</f>
        <v>2.6939999999999999E-2</v>
      </c>
      <c r="Z142" s="14">
        <f>'summary-IS-corrected'!BS142</f>
        <v>2.1739999999999999E-2</v>
      </c>
      <c r="AA142" s="14">
        <f>'summary-IS-corrected'!BT142</f>
        <v>3.5740000000000001E-2</v>
      </c>
      <c r="AB142" s="14">
        <f>'summary-IS-corrected'!BU142</f>
        <v>3.0640000000000001E-2</v>
      </c>
      <c r="AC142" s="14">
        <f>'summary-IS-corrected'!BV142</f>
        <v>1.214E-2</v>
      </c>
      <c r="AD142" s="14">
        <f>'summary-IS-corrected'!BW142</f>
        <v>8.94E-3</v>
      </c>
      <c r="AE142" s="14">
        <f>'summary-IS-corrected'!BX142</f>
        <v>2.4539999999999999E-2</v>
      </c>
      <c r="AF142" s="14">
        <f>'summary-IS-corrected'!BY142</f>
        <v>2.2439999999999998E-2</v>
      </c>
      <c r="AG142" s="14">
        <f>'summary-IS-corrected'!CA142</f>
        <v>2.6339999999999999E-2</v>
      </c>
      <c r="AH142" s="14">
        <f>'summary-IS-corrected'!CB142</f>
        <v>1.7340000000000001E-2</v>
      </c>
      <c r="AI142" s="14">
        <f>'summary-IS-corrected'!CC142</f>
        <v>1.7440000000000001E-2</v>
      </c>
      <c r="AJ142" s="14">
        <f>'summary-IS-corrected'!CD142</f>
        <v>2.3939999999999999E-2</v>
      </c>
      <c r="AK142" s="14">
        <f>'summary-IS-corrected'!CE142</f>
        <v>1.584E-2</v>
      </c>
      <c r="AL142" s="14">
        <f>'summary-IS-corrected'!CF142</f>
        <v>1.9439999999999999E-2</v>
      </c>
      <c r="AM142" s="14">
        <f>'summary-IS-corrected'!CG142</f>
        <v>1.9539999999999998E-2</v>
      </c>
      <c r="AN142" s="14">
        <f>'summary-IS-corrected'!CH142</f>
        <v>2.384E-2</v>
      </c>
      <c r="AO142" s="14">
        <f>'summary-IS-corrected'!CI142</f>
        <v>1.264E-2</v>
      </c>
      <c r="AP142" s="14">
        <f>'summary-IS-corrected'!CJ142</f>
        <v>2.334E-2</v>
      </c>
      <c r="AQ142" s="14">
        <f>'summary-IS-corrected'!CL142</f>
        <v>1.324E-2</v>
      </c>
      <c r="AR142" s="14">
        <f>'summary-IS-corrected'!CM142</f>
        <v>1.9939999999999999E-2</v>
      </c>
      <c r="AS142" s="14">
        <f>'summary-IS-corrected'!CN142</f>
        <v>2.554E-2</v>
      </c>
      <c r="AT142" s="14">
        <f>'summary-IS-corrected'!CO142</f>
        <v>1.924E-2</v>
      </c>
      <c r="AU142" s="14">
        <f>'summary-IS-corrected'!CP142</f>
        <v>1.304E-2</v>
      </c>
      <c r="AV142" s="14">
        <f>'summary-IS-corrected'!CQ142</f>
        <v>1.5939999999999999E-2</v>
      </c>
      <c r="AW142" s="14"/>
    </row>
    <row r="143" spans="1:49" x14ac:dyDescent="0.2">
      <c r="A143">
        <f>'imported summary from web'!A163</f>
        <v>742.5</v>
      </c>
      <c r="B143" t="str">
        <f>'imported summary from web'!B163</f>
        <v>C41H76O8PN</v>
      </c>
      <c r="C143" s="2" t="str">
        <f>'imported summary from web'!C163</f>
        <v>PE(36:3)</v>
      </c>
      <c r="D143" s="71"/>
      <c r="E143" s="131">
        <f>'summary-IS-corrected'!BB143</f>
        <v>9.8999999999999991E-3</v>
      </c>
      <c r="F143" s="14">
        <f>'summary-IS-corrected'!BC143</f>
        <v>7.3000000000000001E-3</v>
      </c>
      <c r="G143" s="14">
        <f>'summary-IS-corrected'!BD143</f>
        <v>8.3999999999999995E-3</v>
      </c>
      <c r="H143" s="14">
        <f>'summary-IS-corrected'!BO143</f>
        <v>7.4000000000000003E-3</v>
      </c>
      <c r="I143" s="14">
        <f>'summary-IS-corrected'!BZ143</f>
        <v>9.4999999999999998E-3</v>
      </c>
      <c r="J143" s="14">
        <f>'summary-IS-corrected'!CK143</f>
        <v>9.7000000000000003E-3</v>
      </c>
      <c r="K143" s="14">
        <f>'summary-IS-corrected'!CR143</f>
        <v>8.4999999999999989E-3</v>
      </c>
      <c r="L143" s="14">
        <f t="shared" si="2"/>
        <v>8.4666666666666657E-3</v>
      </c>
      <c r="M143" s="14">
        <f>'summary-IS-corrected'!BE143</f>
        <v>8.0000000000000002E-3</v>
      </c>
      <c r="N143" s="14">
        <f>'summary-IS-corrected'!BF143</f>
        <v>7.1000000000000004E-3</v>
      </c>
      <c r="O143" s="14">
        <f>'summary-IS-corrected'!BG143</f>
        <v>1.01E-2</v>
      </c>
      <c r="P143" s="14">
        <f>'summary-IS-corrected'!BH143</f>
        <v>1.04E-2</v>
      </c>
      <c r="Q143" s="14">
        <f>'summary-IS-corrected'!BI143</f>
        <v>4.7000000000000002E-3</v>
      </c>
      <c r="R143" s="14">
        <f>'summary-IS-corrected'!BJ143</f>
        <v>3.0999999999999999E-3</v>
      </c>
      <c r="S143" s="14">
        <f>'summary-IS-corrected'!BK143</f>
        <v>7.4000000000000003E-3</v>
      </c>
      <c r="T143" s="14">
        <f>'summary-IS-corrected'!BL143</f>
        <v>5.9000000000000007E-3</v>
      </c>
      <c r="U143" s="14">
        <f>'summary-IS-corrected'!BM143</f>
        <v>9.3999999999999986E-3</v>
      </c>
      <c r="V143" s="14">
        <f>'summary-IS-corrected'!BN143</f>
        <v>1.04E-2</v>
      </c>
      <c r="W143" s="14">
        <f>'summary-IS-corrected'!BP143</f>
        <v>6.4000000000000003E-3</v>
      </c>
      <c r="X143" s="14">
        <f>'summary-IS-corrected'!BQ143</f>
        <v>3.5999999999999999E-3</v>
      </c>
      <c r="Y143" s="14">
        <f>'summary-IS-corrected'!BR143</f>
        <v>9.4999999999999998E-3</v>
      </c>
      <c r="Z143" s="14">
        <f>'summary-IS-corrected'!BS143</f>
        <v>6.1000000000000004E-3</v>
      </c>
      <c r="AA143" s="14">
        <f>'summary-IS-corrected'!BT143</f>
        <v>1.3599999999999999E-2</v>
      </c>
      <c r="AB143" s="14">
        <f>'summary-IS-corrected'!BU143</f>
        <v>1.01E-2</v>
      </c>
      <c r="AC143" s="14">
        <f>'summary-IS-corrected'!BV143</f>
        <v>3.5000000000000001E-3</v>
      </c>
      <c r="AD143" s="14">
        <f>'summary-IS-corrected'!BW143</f>
        <v>4.0000000000000001E-3</v>
      </c>
      <c r="AE143" s="14">
        <f>'summary-IS-corrected'!BX143</f>
        <v>6.7000000000000002E-3</v>
      </c>
      <c r="AF143" s="14">
        <f>'summary-IS-corrected'!BY143</f>
        <v>8.199999999999999E-3</v>
      </c>
      <c r="AG143" s="14">
        <f>'summary-IS-corrected'!CA143</f>
        <v>1.23E-2</v>
      </c>
      <c r="AH143" s="14">
        <f>'summary-IS-corrected'!CB143</f>
        <v>8.3999999999999995E-3</v>
      </c>
      <c r="AI143" s="14">
        <f>'summary-IS-corrected'!CC143</f>
        <v>4.9000000000000007E-3</v>
      </c>
      <c r="AJ143" s="14">
        <f>'summary-IS-corrected'!CD143</f>
        <v>6.3E-3</v>
      </c>
      <c r="AK143" s="14">
        <f>'summary-IS-corrected'!CE143</f>
        <v>5.3E-3</v>
      </c>
      <c r="AL143" s="14">
        <f>'summary-IS-corrected'!CF143</f>
        <v>7.8000000000000005E-3</v>
      </c>
      <c r="AM143" s="14">
        <f>'summary-IS-corrected'!CG143</f>
        <v>8.6999999999999994E-3</v>
      </c>
      <c r="AN143" s="14">
        <f>'summary-IS-corrected'!CH143</f>
        <v>1.0499999999999999E-2</v>
      </c>
      <c r="AO143" s="14">
        <f>'summary-IS-corrected'!CI143</f>
        <v>3.0000000000000001E-3</v>
      </c>
      <c r="AP143" s="14">
        <f>'summary-IS-corrected'!CJ143</f>
        <v>3.8E-3</v>
      </c>
      <c r="AQ143" s="14">
        <f>'summary-IS-corrected'!CL143</f>
        <v>4.5000000000000005E-3</v>
      </c>
      <c r="AR143" s="14">
        <f>'summary-IS-corrected'!CM143</f>
        <v>5.5000000000000005E-3</v>
      </c>
      <c r="AS143" s="14">
        <f>'summary-IS-corrected'!CN143</f>
        <v>1.1399999999999999E-2</v>
      </c>
      <c r="AT143" s="14">
        <f>'summary-IS-corrected'!CO143</f>
        <v>7.4000000000000003E-3</v>
      </c>
      <c r="AU143" s="14">
        <f>'summary-IS-corrected'!CP143</f>
        <v>3.5999999999999999E-3</v>
      </c>
      <c r="AV143" s="14">
        <f>'summary-IS-corrected'!CQ143</f>
        <v>2.8E-3</v>
      </c>
      <c r="AW143" s="14"/>
    </row>
    <row r="144" spans="1:49" x14ac:dyDescent="0.2">
      <c r="A144">
        <f>'imported summary from web'!A164</f>
        <v>744.5</v>
      </c>
      <c r="B144" t="str">
        <f>'imported summary from web'!B164</f>
        <v>C41H78O8PN</v>
      </c>
      <c r="C144" s="2" t="str">
        <f>'imported summary from web'!C164</f>
        <v>PE(36:2)</v>
      </c>
      <c r="D144" s="71"/>
      <c r="E144" s="131">
        <f>'summary-IS-corrected'!BB144</f>
        <v>2.2960000000000001E-2</v>
      </c>
      <c r="F144" s="14">
        <f>'summary-IS-corrected'!BC144</f>
        <v>2.2360000000000001E-2</v>
      </c>
      <c r="G144" s="14">
        <f>'summary-IS-corrected'!BD144</f>
        <v>2.1360000000000001E-2</v>
      </c>
      <c r="H144" s="14">
        <f>'summary-IS-corrected'!BO144</f>
        <v>1.916E-2</v>
      </c>
      <c r="I144" s="14">
        <f>'summary-IS-corrected'!BZ144</f>
        <v>2.2660000000000003E-2</v>
      </c>
      <c r="J144" s="14">
        <f>'summary-IS-corrected'!CK144</f>
        <v>2.2060000000000003E-2</v>
      </c>
      <c r="K144" s="14">
        <f>'summary-IS-corrected'!CR144</f>
        <v>2.4060000000000002E-2</v>
      </c>
      <c r="L144" s="14">
        <f t="shared" si="2"/>
        <v>2.1943333333333332E-2</v>
      </c>
      <c r="M144" s="14">
        <f>'summary-IS-corrected'!BE144</f>
        <v>1.7660000000000002E-2</v>
      </c>
      <c r="N144" s="14">
        <f>'summary-IS-corrected'!BF144</f>
        <v>1.686E-2</v>
      </c>
      <c r="O144" s="14">
        <f>'summary-IS-corrected'!BG144</f>
        <v>2.6160000000000003E-2</v>
      </c>
      <c r="P144" s="14">
        <f>'summary-IS-corrected'!BH144</f>
        <v>2.826E-2</v>
      </c>
      <c r="Q144" s="14">
        <f>'summary-IS-corrected'!BI144</f>
        <v>8.1600000000000006E-3</v>
      </c>
      <c r="R144" s="14">
        <f>'summary-IS-corrected'!BJ144</f>
        <v>6.8599999999999998E-3</v>
      </c>
      <c r="S144" s="14">
        <f>'summary-IS-corrected'!BK144</f>
        <v>1.8160000000000003E-2</v>
      </c>
      <c r="T144" s="14">
        <f>'summary-IS-corrected'!BL144</f>
        <v>1.396E-2</v>
      </c>
      <c r="U144" s="14">
        <f>'summary-IS-corrected'!BM144</f>
        <v>1.9760000000000003E-2</v>
      </c>
      <c r="V144" s="14">
        <f>'summary-IS-corrected'!BN144</f>
        <v>2.0560000000000002E-2</v>
      </c>
      <c r="W144" s="14">
        <f>'summary-IS-corrected'!BP144</f>
        <v>1.176E-2</v>
      </c>
      <c r="X144" s="14">
        <f>'summary-IS-corrected'!BQ144</f>
        <v>7.8600000000000007E-3</v>
      </c>
      <c r="Y144" s="14">
        <f>'summary-IS-corrected'!BR144</f>
        <v>2.1660000000000002E-2</v>
      </c>
      <c r="Z144" s="14">
        <f>'summary-IS-corrected'!BS144</f>
        <v>1.6660000000000001E-2</v>
      </c>
      <c r="AA144" s="14">
        <f>'summary-IS-corrected'!BT144</f>
        <v>4.2259999999999999E-2</v>
      </c>
      <c r="AB144" s="14">
        <f>'summary-IS-corrected'!BU144</f>
        <v>3.456E-2</v>
      </c>
      <c r="AC144" s="14">
        <f>'summary-IS-corrected'!BV144</f>
        <v>6.4599999999999996E-3</v>
      </c>
      <c r="AD144" s="14">
        <f>'summary-IS-corrected'!BW144</f>
        <v>9.4599999999999997E-3</v>
      </c>
      <c r="AE144" s="14">
        <f>'summary-IS-corrected'!BX144</f>
        <v>2.0460000000000002E-2</v>
      </c>
      <c r="AF144" s="14">
        <f>'summary-IS-corrected'!BY144</f>
        <v>1.9960000000000002E-2</v>
      </c>
      <c r="AG144" s="14">
        <f>'summary-IS-corrected'!CA144</f>
        <v>2.3760000000000003E-2</v>
      </c>
      <c r="AH144" s="14">
        <f>'summary-IS-corrected'!CB144</f>
        <v>2.1760000000000002E-2</v>
      </c>
      <c r="AI144" s="14">
        <f>'summary-IS-corrected'!CC144</f>
        <v>1.346E-2</v>
      </c>
      <c r="AJ144" s="14">
        <f>'summary-IS-corrected'!CD144</f>
        <v>1.206E-2</v>
      </c>
      <c r="AK144" s="14">
        <f>'summary-IS-corrected'!CE144</f>
        <v>1.5559999999999999E-2</v>
      </c>
      <c r="AL144" s="14">
        <f>'summary-IS-corrected'!CF144</f>
        <v>2.0660000000000001E-2</v>
      </c>
      <c r="AM144" s="14">
        <f>'summary-IS-corrected'!CG144</f>
        <v>2.086E-2</v>
      </c>
      <c r="AN144" s="14">
        <f>'summary-IS-corrected'!CH144</f>
        <v>3.286E-2</v>
      </c>
      <c r="AO144" s="14">
        <f>'summary-IS-corrected'!CI144</f>
        <v>6.96E-3</v>
      </c>
      <c r="AP144" s="14">
        <f>'summary-IS-corrected'!CJ144</f>
        <v>9.4599999999999997E-3</v>
      </c>
      <c r="AQ144" s="14">
        <f>'summary-IS-corrected'!CL144</f>
        <v>9.0600000000000003E-3</v>
      </c>
      <c r="AR144" s="14">
        <f>'summary-IS-corrected'!CM144</f>
        <v>1.5760000000000003E-2</v>
      </c>
      <c r="AS144" s="14">
        <f>'summary-IS-corrected'!CN144</f>
        <v>3.3860000000000001E-2</v>
      </c>
      <c r="AT144" s="14">
        <f>'summary-IS-corrected'!CO144</f>
        <v>2.0760000000000001E-2</v>
      </c>
      <c r="AU144" s="14">
        <f>'summary-IS-corrected'!CP144</f>
        <v>9.4599999999999997E-3</v>
      </c>
      <c r="AV144" s="14">
        <f>'summary-IS-corrected'!CQ144</f>
        <v>7.0600000000000003E-3</v>
      </c>
      <c r="AW144" s="14"/>
    </row>
    <row r="145" spans="1:49" x14ac:dyDescent="0.2">
      <c r="A145">
        <f>'imported summary from web'!A165</f>
        <v>746.6</v>
      </c>
      <c r="B145" t="str">
        <f>'imported summary from web'!B165</f>
        <v>C41H80O8PN</v>
      </c>
      <c r="C145" s="2" t="str">
        <f>'imported summary from web'!C165</f>
        <v>PE(36:1)</v>
      </c>
      <c r="D145" s="71"/>
      <c r="E145" s="131">
        <f>'summary-IS-corrected'!BB145</f>
        <v>4.054E-2</v>
      </c>
      <c r="F145" s="14">
        <f>'summary-IS-corrected'!BC145</f>
        <v>3.4340000000000002E-2</v>
      </c>
      <c r="G145" s="14">
        <f>'summary-IS-corrected'!BD145</f>
        <v>3.3140000000000003E-2</v>
      </c>
      <c r="H145" s="14">
        <f>'summary-IS-corrected'!BO145</f>
        <v>3.5339999999999996E-2</v>
      </c>
      <c r="I145" s="14">
        <f>'summary-IS-corrected'!BZ145</f>
        <v>3.5639999999999998E-2</v>
      </c>
      <c r="J145" s="14">
        <f>'summary-IS-corrected'!CK145</f>
        <v>3.474E-2</v>
      </c>
      <c r="K145" s="14">
        <f>'summary-IS-corrected'!CR145</f>
        <v>3.524E-2</v>
      </c>
      <c r="L145" s="14">
        <f t="shared" si="2"/>
        <v>3.474E-2</v>
      </c>
      <c r="M145" s="14">
        <f>'summary-IS-corrected'!BE145</f>
        <v>2.674E-2</v>
      </c>
      <c r="N145" s="14">
        <f>'summary-IS-corrected'!BF145</f>
        <v>3.3639999999999996E-2</v>
      </c>
      <c r="O145" s="14">
        <f>'summary-IS-corrected'!BG145</f>
        <v>2.8539999999999999E-2</v>
      </c>
      <c r="P145" s="14">
        <f>'summary-IS-corrected'!BH145</f>
        <v>4.3240000000000001E-2</v>
      </c>
      <c r="Q145" s="14">
        <f>'summary-IS-corrected'!BI145</f>
        <v>1.494E-2</v>
      </c>
      <c r="R145" s="14">
        <f>'summary-IS-corrected'!BJ145</f>
        <v>1.5939999999999999E-2</v>
      </c>
      <c r="S145" s="14">
        <f>'summary-IS-corrected'!BK145</f>
        <v>2.794E-2</v>
      </c>
      <c r="T145" s="14">
        <f>'summary-IS-corrected'!BL145</f>
        <v>2.4139999999999998E-2</v>
      </c>
      <c r="U145" s="14">
        <f>'summary-IS-corrected'!BM145</f>
        <v>3.6740000000000002E-2</v>
      </c>
      <c r="V145" s="14">
        <f>'summary-IS-corrected'!BN145</f>
        <v>3.9939999999999996E-2</v>
      </c>
      <c r="W145" s="14">
        <f>'summary-IS-corrected'!BP145</f>
        <v>2.724E-2</v>
      </c>
      <c r="X145" s="14">
        <f>'summary-IS-corrected'!BQ145</f>
        <v>1.524E-2</v>
      </c>
      <c r="Y145" s="14">
        <f>'summary-IS-corrected'!BR145</f>
        <v>4.4040000000000003E-2</v>
      </c>
      <c r="Z145" s="14">
        <f>'summary-IS-corrected'!BS145</f>
        <v>3.4840000000000003E-2</v>
      </c>
      <c r="AA145" s="14">
        <f>'summary-IS-corrected'!BT145</f>
        <v>3.9640000000000002E-2</v>
      </c>
      <c r="AB145" s="14">
        <f>'summary-IS-corrected'!BU145</f>
        <v>3.6940000000000001E-2</v>
      </c>
      <c r="AC145" s="14">
        <f>'summary-IS-corrected'!BV145</f>
        <v>1.304E-2</v>
      </c>
      <c r="AD145" s="14">
        <f>'summary-IS-corrected'!BW145</f>
        <v>1.4539999999999999E-2</v>
      </c>
      <c r="AE145" s="14">
        <f>'summary-IS-corrected'!BX145</f>
        <v>2.8039999999999999E-2</v>
      </c>
      <c r="AF145" s="14">
        <f>'summary-IS-corrected'!BY145</f>
        <v>4.0439999999999997E-2</v>
      </c>
      <c r="AG145" s="14">
        <f>'summary-IS-corrected'!CA145</f>
        <v>4.2839999999999996E-2</v>
      </c>
      <c r="AH145" s="14">
        <f>'summary-IS-corrected'!CB145</f>
        <v>3.4340000000000002E-2</v>
      </c>
      <c r="AI145" s="14">
        <f>'summary-IS-corrected'!CC145</f>
        <v>2.324E-2</v>
      </c>
      <c r="AJ145" s="14">
        <f>'summary-IS-corrected'!CD145</f>
        <v>2.6839999999999999E-2</v>
      </c>
      <c r="AK145" s="14">
        <f>'summary-IS-corrected'!CE145</f>
        <v>2.7539999999999999E-2</v>
      </c>
      <c r="AL145" s="14">
        <f>'summary-IS-corrected'!CF145</f>
        <v>2.8739999999999998E-2</v>
      </c>
      <c r="AM145" s="14">
        <f>'summary-IS-corrected'!CG145</f>
        <v>3.1640000000000001E-2</v>
      </c>
      <c r="AN145" s="14">
        <f>'summary-IS-corrected'!CH145</f>
        <v>3.014E-2</v>
      </c>
      <c r="AO145" s="14">
        <f>'summary-IS-corrected'!CI145</f>
        <v>1.494E-2</v>
      </c>
      <c r="AP145" s="14">
        <f>'summary-IS-corrected'!CJ145</f>
        <v>1.7940000000000001E-2</v>
      </c>
      <c r="AQ145" s="14">
        <f>'summary-IS-corrected'!CL145</f>
        <v>2.3640000000000001E-2</v>
      </c>
      <c r="AR145" s="14">
        <f>'summary-IS-corrected'!CM145</f>
        <v>2.2839999999999999E-2</v>
      </c>
      <c r="AS145" s="14">
        <f>'summary-IS-corrected'!CN145</f>
        <v>3.7339999999999998E-2</v>
      </c>
      <c r="AT145" s="14">
        <f>'summary-IS-corrected'!CO145</f>
        <v>3.7039999999999997E-2</v>
      </c>
      <c r="AU145" s="14">
        <f>'summary-IS-corrected'!CP145</f>
        <v>1.5740000000000001E-2</v>
      </c>
      <c r="AV145" s="14">
        <f>'summary-IS-corrected'!CQ145</f>
        <v>1.5640000000000001E-2</v>
      </c>
      <c r="AW145" s="14"/>
    </row>
    <row r="146" spans="1:49" x14ac:dyDescent="0.2">
      <c r="A146">
        <f>'imported summary from web'!A166</f>
        <v>748.6</v>
      </c>
      <c r="B146" t="str">
        <f>'imported summary from web'!B166</f>
        <v>C41H82O8PN</v>
      </c>
      <c r="C146" s="2" t="str">
        <f>'imported summary from web'!C166</f>
        <v>PE(36:0)</v>
      </c>
      <c r="D146" s="71" t="s">
        <v>303</v>
      </c>
      <c r="E146" s="131">
        <f>'summary-IS-corrected'!BB146</f>
        <v>7.2239999999999999E-2</v>
      </c>
      <c r="F146" s="14">
        <f>'summary-IS-corrected'!BC146</f>
        <v>6.5040000000000001E-2</v>
      </c>
      <c r="G146" s="14">
        <f>'summary-IS-corrected'!BD146</f>
        <v>6.2740000000000004E-2</v>
      </c>
      <c r="H146" s="14">
        <f>'summary-IS-corrected'!BO146</f>
        <v>6.1939999999999995E-2</v>
      </c>
      <c r="I146" s="14">
        <f>'summary-IS-corrected'!BZ146</f>
        <v>6.3840000000000008E-2</v>
      </c>
      <c r="J146" s="14">
        <f>'summary-IS-corrected'!CK146</f>
        <v>6.6439999999999999E-2</v>
      </c>
      <c r="K146" s="14">
        <f>'summary-IS-corrected'!CR146</f>
        <v>7.1640000000000009E-2</v>
      </c>
      <c r="L146" s="14">
        <f t="shared" si="2"/>
        <v>6.5273333333333336E-2</v>
      </c>
      <c r="M146" s="14">
        <f>'summary-IS-corrected'!BE146</f>
        <v>5.484E-2</v>
      </c>
      <c r="N146" s="14">
        <f>'summary-IS-corrected'!BF146</f>
        <v>6.7240000000000008E-2</v>
      </c>
      <c r="O146" s="14">
        <f>'summary-IS-corrected'!BG146</f>
        <v>3.4439999999999998E-2</v>
      </c>
      <c r="P146" s="14">
        <f>'summary-IS-corrected'!BH146</f>
        <v>5.1539999999999996E-2</v>
      </c>
      <c r="Q146" s="14">
        <f>'summary-IS-corrected'!BI146</f>
        <v>3.5539999999999995E-2</v>
      </c>
      <c r="R146" s="14">
        <f>'summary-IS-corrected'!BJ146</f>
        <v>2.7740000000000001E-2</v>
      </c>
      <c r="S146" s="14">
        <f>'summary-IS-corrected'!BK146</f>
        <v>5.7639999999999997E-2</v>
      </c>
      <c r="T146" s="14">
        <f>'summary-IS-corrected'!BL146</f>
        <v>5.5139999999999995E-2</v>
      </c>
      <c r="U146" s="14">
        <f>'summary-IS-corrected'!BM146</f>
        <v>6.7640000000000006E-2</v>
      </c>
      <c r="V146" s="14">
        <f>'summary-IS-corrected'!BN146</f>
        <v>6.9440000000000002E-2</v>
      </c>
      <c r="W146" s="14">
        <f>'summary-IS-corrected'!BP146</f>
        <v>5.0339999999999996E-2</v>
      </c>
      <c r="X146" s="14">
        <f>'summary-IS-corrected'!BQ146</f>
        <v>3.5439999999999999E-2</v>
      </c>
      <c r="Y146" s="14">
        <f>'summary-IS-corrected'!BR146</f>
        <v>8.8940000000000005E-2</v>
      </c>
      <c r="Z146" s="14">
        <f>'summary-IS-corrected'!BS146</f>
        <v>7.424E-2</v>
      </c>
      <c r="AA146" s="14">
        <f>'summary-IS-corrected'!BT146</f>
        <v>6.0139999999999999E-2</v>
      </c>
      <c r="AB146" s="14">
        <f>'summary-IS-corrected'!BU146</f>
        <v>5.2739999999999995E-2</v>
      </c>
      <c r="AC146" s="14">
        <f>'summary-IS-corrected'!BV146</f>
        <v>3.1639999999999995E-2</v>
      </c>
      <c r="AD146" s="14">
        <f>'summary-IS-corrected'!BW146</f>
        <v>2.8740000000000002E-2</v>
      </c>
      <c r="AE146" s="14">
        <f>'summary-IS-corrected'!BX146</f>
        <v>5.7339999999999995E-2</v>
      </c>
      <c r="AF146" s="14">
        <f>'summary-IS-corrected'!BY146</f>
        <v>9.1940000000000008E-2</v>
      </c>
      <c r="AG146" s="14">
        <f>'summary-IS-corrected'!CA146</f>
        <v>7.1040000000000006E-2</v>
      </c>
      <c r="AH146" s="14">
        <f>'summary-IS-corrected'!CB146</f>
        <v>5.4239999999999997E-2</v>
      </c>
      <c r="AI146" s="14">
        <f>'summary-IS-corrected'!CC146</f>
        <v>4.4339999999999997E-2</v>
      </c>
      <c r="AJ146" s="14">
        <f>'summary-IS-corrected'!CD146</f>
        <v>6.6840000000000011E-2</v>
      </c>
      <c r="AK146" s="14">
        <f>'summary-IS-corrected'!CE146</f>
        <v>6.7640000000000006E-2</v>
      </c>
      <c r="AL146" s="14">
        <f>'summary-IS-corrected'!CF146</f>
        <v>7.0640000000000008E-2</v>
      </c>
      <c r="AM146" s="14">
        <f>'summary-IS-corrected'!CG146</f>
        <v>5.5939999999999997E-2</v>
      </c>
      <c r="AN146" s="14">
        <f>'summary-IS-corrected'!CH146</f>
        <v>4.9639999999999997E-2</v>
      </c>
      <c r="AO146" s="14">
        <f>'summary-IS-corrected'!CI146</f>
        <v>3.6739999999999995E-2</v>
      </c>
      <c r="AP146" s="14">
        <f>'summary-IS-corrected'!CJ146</f>
        <v>3.8639999999999994E-2</v>
      </c>
      <c r="AQ146" s="14">
        <f>'summary-IS-corrected'!CL146</f>
        <v>6.2539999999999998E-2</v>
      </c>
      <c r="AR146" s="14">
        <f>'summary-IS-corrected'!CM146</f>
        <v>4.8439999999999997E-2</v>
      </c>
      <c r="AS146" s="14">
        <f>'summary-IS-corrected'!CN146</f>
        <v>5.3239999999999996E-2</v>
      </c>
      <c r="AT146" s="14">
        <f>'summary-IS-corrected'!CO146</f>
        <v>4.3239999999999994E-2</v>
      </c>
      <c r="AU146" s="14">
        <f>'summary-IS-corrected'!CP146</f>
        <v>3.304E-2</v>
      </c>
      <c r="AV146" s="14">
        <f>'summary-IS-corrected'!CQ146</f>
        <v>3.4439999999999998E-2</v>
      </c>
      <c r="AW146" s="14"/>
    </row>
    <row r="147" spans="1:49" x14ac:dyDescent="0.2">
      <c r="A147">
        <f>'imported summary from web'!A174</f>
        <v>764.5</v>
      </c>
      <c r="B147" t="str">
        <f>'imported summary from web'!B174</f>
        <v>C43H74O8PN</v>
      </c>
      <c r="C147" s="2" t="str">
        <f>'imported summary from web'!C174</f>
        <v>PE(38:6)</v>
      </c>
      <c r="D147" s="71"/>
      <c r="E147" s="131">
        <f>'summary-IS-corrected'!BB147</f>
        <v>3.1666799999999999</v>
      </c>
      <c r="F147" s="14">
        <f>'summary-IS-corrected'!BC147</f>
        <v>2.9919800000000003</v>
      </c>
      <c r="G147" s="14">
        <f>'summary-IS-corrected'!BD147</f>
        <v>3.1001799999999999</v>
      </c>
      <c r="H147" s="14">
        <f>'summary-IS-corrected'!BO147</f>
        <v>3.0759799999999999</v>
      </c>
      <c r="I147" s="14">
        <f>'summary-IS-corrected'!BZ147</f>
        <v>2.9698800000000003</v>
      </c>
      <c r="J147" s="14">
        <f>'summary-IS-corrected'!CK147</f>
        <v>2.9457800000000001</v>
      </c>
      <c r="K147" s="14">
        <f>'summary-IS-corrected'!CR147</f>
        <v>3.14418</v>
      </c>
      <c r="L147" s="14">
        <f t="shared" si="2"/>
        <v>3.0379966666666665</v>
      </c>
      <c r="M147" s="14">
        <f>'summary-IS-corrected'!BE147</f>
        <v>3.02658</v>
      </c>
      <c r="N147" s="14">
        <f>'summary-IS-corrected'!BF147</f>
        <v>2.6388800000000003</v>
      </c>
      <c r="O147" s="14">
        <f>'summary-IS-corrected'!BG147</f>
        <v>2.1351800000000001</v>
      </c>
      <c r="P147" s="14">
        <f>'summary-IS-corrected'!BH147</f>
        <v>2.1970800000000001</v>
      </c>
      <c r="Q147" s="14">
        <f>'summary-IS-corrected'!BI147</f>
        <v>2.2582800000000001</v>
      </c>
      <c r="R147" s="14">
        <f>'summary-IS-corrected'!BJ147</f>
        <v>2.1876800000000003</v>
      </c>
      <c r="S147" s="14">
        <f>'summary-IS-corrected'!BK147</f>
        <v>2.6101800000000002</v>
      </c>
      <c r="T147" s="14">
        <f>'summary-IS-corrected'!BL147</f>
        <v>2.3400799999999999</v>
      </c>
      <c r="U147" s="14">
        <f>'summary-IS-corrected'!BM147</f>
        <v>2.8843800000000002</v>
      </c>
      <c r="V147" s="14">
        <f>'summary-IS-corrected'!BN147</f>
        <v>3.1490800000000001</v>
      </c>
      <c r="W147" s="14">
        <f>'summary-IS-corrected'!BP147</f>
        <v>2.8660800000000002</v>
      </c>
      <c r="X147" s="14">
        <f>'summary-IS-corrected'!BQ147</f>
        <v>2.4723800000000002</v>
      </c>
      <c r="Y147" s="14">
        <f>'summary-IS-corrected'!BR147</f>
        <v>3.7373799999999999</v>
      </c>
      <c r="Z147" s="14">
        <f>'summary-IS-corrected'!BS147</f>
        <v>2.8488800000000003</v>
      </c>
      <c r="AA147" s="14">
        <f>'summary-IS-corrected'!BT147</f>
        <v>3.2543800000000003</v>
      </c>
      <c r="AB147" s="14">
        <f>'summary-IS-corrected'!BU147</f>
        <v>3.0362800000000001</v>
      </c>
      <c r="AC147" s="14">
        <f>'summary-IS-corrected'!BV147</f>
        <v>2.0315799999999999</v>
      </c>
      <c r="AD147" s="14">
        <f>'summary-IS-corrected'!BW147</f>
        <v>1.9412799999999999</v>
      </c>
      <c r="AE147" s="14">
        <f>'summary-IS-corrected'!BX147</f>
        <v>3.7899800000000003</v>
      </c>
      <c r="AF147" s="14">
        <f>'summary-IS-corrected'!BY147</f>
        <v>3.0844800000000001</v>
      </c>
      <c r="AG147" s="14">
        <f>'summary-IS-corrected'!CA147</f>
        <v>2.5923799999999999</v>
      </c>
      <c r="AH147" s="14">
        <f>'summary-IS-corrected'!CB147</f>
        <v>2.2442800000000003</v>
      </c>
      <c r="AI147" s="14">
        <f>'summary-IS-corrected'!CC147</f>
        <v>3.39818</v>
      </c>
      <c r="AJ147" s="14">
        <f>'summary-IS-corrected'!CD147</f>
        <v>3.5430800000000002</v>
      </c>
      <c r="AK147" s="14">
        <f>'summary-IS-corrected'!CE147</f>
        <v>2.1116800000000002</v>
      </c>
      <c r="AL147" s="14">
        <f>'summary-IS-corrected'!CF147</f>
        <v>2.1938800000000001</v>
      </c>
      <c r="AM147" s="14">
        <f>'summary-IS-corrected'!CG147</f>
        <v>2.7793800000000002</v>
      </c>
      <c r="AN147" s="14">
        <f>'summary-IS-corrected'!CH147</f>
        <v>2.45838</v>
      </c>
      <c r="AO147" s="14">
        <f>'summary-IS-corrected'!CI147</f>
        <v>1.7778799999999999</v>
      </c>
      <c r="AP147" s="14">
        <f>'summary-IS-corrected'!CJ147</f>
        <v>2.41438</v>
      </c>
      <c r="AQ147" s="14">
        <f>'summary-IS-corrected'!CL147</f>
        <v>2.7282800000000003</v>
      </c>
      <c r="AR147" s="14">
        <f>'summary-IS-corrected'!CM147</f>
        <v>2.78748</v>
      </c>
      <c r="AS147" s="14">
        <f>'summary-IS-corrected'!CN147</f>
        <v>2.5762800000000001</v>
      </c>
      <c r="AT147" s="14">
        <f>'summary-IS-corrected'!CO147</f>
        <v>1.9750799999999999</v>
      </c>
      <c r="AU147" s="14">
        <f>'summary-IS-corrected'!CP147</f>
        <v>1.90828</v>
      </c>
      <c r="AV147" s="14">
        <f>'summary-IS-corrected'!CQ147</f>
        <v>1.5484799999999999</v>
      </c>
      <c r="AW147" s="14"/>
    </row>
    <row r="148" spans="1:49" x14ac:dyDescent="0.2">
      <c r="A148">
        <f>'imported summary from web'!A175</f>
        <v>766.5</v>
      </c>
      <c r="B148" t="str">
        <f>'imported summary from web'!B175</f>
        <v>C43H76O8PN</v>
      </c>
      <c r="C148" s="2" t="str">
        <f>'imported summary from web'!C175</f>
        <v>PE(38:5)</v>
      </c>
      <c r="D148" s="71"/>
      <c r="E148" s="131">
        <f>'summary-IS-corrected'!BB148</f>
        <v>0.28970000000000001</v>
      </c>
      <c r="F148" s="14">
        <f>'summary-IS-corrected'!BC148</f>
        <v>0.23139999999999999</v>
      </c>
      <c r="G148" s="14">
        <f>'summary-IS-corrected'!BD148</f>
        <v>0.2354</v>
      </c>
      <c r="H148" s="14">
        <f>'summary-IS-corrected'!BO148</f>
        <v>0.25069999999999998</v>
      </c>
      <c r="I148" s="14">
        <f>'summary-IS-corrected'!BZ148</f>
        <v>0.24229999999999999</v>
      </c>
      <c r="J148" s="14">
        <f>'summary-IS-corrected'!CK148</f>
        <v>0.2364</v>
      </c>
      <c r="K148" s="14">
        <f>'summary-IS-corrected'!CR148</f>
        <v>0.25290000000000001</v>
      </c>
      <c r="L148" s="14">
        <f t="shared" si="2"/>
        <v>0.24151666666666669</v>
      </c>
      <c r="M148" s="14">
        <f>'summary-IS-corrected'!BE148</f>
        <v>0.1552</v>
      </c>
      <c r="N148" s="14">
        <f>'summary-IS-corrected'!BF148</f>
        <v>0.15820000000000001</v>
      </c>
      <c r="O148" s="14">
        <f>'summary-IS-corrected'!BG148</f>
        <v>0.2056</v>
      </c>
      <c r="P148" s="14">
        <f>'summary-IS-corrected'!BH148</f>
        <v>0.27529999999999999</v>
      </c>
      <c r="Q148" s="14">
        <f>'summary-IS-corrected'!BI148</f>
        <v>0.20810000000000001</v>
      </c>
      <c r="R148" s="14">
        <f>'summary-IS-corrected'!BJ148</f>
        <v>0.18290000000000001</v>
      </c>
      <c r="S148" s="14">
        <f>'summary-IS-corrected'!BK148</f>
        <v>0.1527</v>
      </c>
      <c r="T148" s="14">
        <f>'summary-IS-corrected'!BL148</f>
        <v>0.13830000000000001</v>
      </c>
      <c r="U148" s="14">
        <f>'summary-IS-corrected'!BM148</f>
        <v>0.22650000000000001</v>
      </c>
      <c r="V148" s="14">
        <f>'summary-IS-corrected'!BN148</f>
        <v>0.24709999999999999</v>
      </c>
      <c r="W148" s="14">
        <f>'summary-IS-corrected'!BP148</f>
        <v>0.2041</v>
      </c>
      <c r="X148" s="14">
        <f>'summary-IS-corrected'!BQ148</f>
        <v>0.20019999999999999</v>
      </c>
      <c r="Y148" s="14">
        <f>'summary-IS-corrected'!BR148</f>
        <v>0.1885</v>
      </c>
      <c r="Z148" s="14">
        <f>'summary-IS-corrected'!BS148</f>
        <v>0.16070000000000001</v>
      </c>
      <c r="AA148" s="14">
        <f>'summary-IS-corrected'!BT148</f>
        <v>0.33729999999999999</v>
      </c>
      <c r="AB148" s="14">
        <f>'summary-IS-corrected'!BU148</f>
        <v>0.29880000000000001</v>
      </c>
      <c r="AC148" s="14">
        <f>'summary-IS-corrected'!BV148</f>
        <v>0.18640000000000001</v>
      </c>
      <c r="AD148" s="14">
        <f>'summary-IS-corrected'!BW148</f>
        <v>0.20430000000000001</v>
      </c>
      <c r="AE148" s="14">
        <f>'summary-IS-corrected'!BX148</f>
        <v>0.1613</v>
      </c>
      <c r="AF148" s="14">
        <f>'summary-IS-corrected'!BY148</f>
        <v>0.20169999999999999</v>
      </c>
      <c r="AG148" s="14">
        <f>'summary-IS-corrected'!CA148</f>
        <v>0.29370000000000002</v>
      </c>
      <c r="AH148" s="14">
        <f>'summary-IS-corrected'!CB148</f>
        <v>0.2571</v>
      </c>
      <c r="AI148" s="14">
        <f>'summary-IS-corrected'!CC148</f>
        <v>0.22900000000000001</v>
      </c>
      <c r="AJ148" s="14">
        <f>'summary-IS-corrected'!CD148</f>
        <v>0.2898</v>
      </c>
      <c r="AK148" s="14">
        <f>'summary-IS-corrected'!CE148</f>
        <v>0.16950000000000001</v>
      </c>
      <c r="AL148" s="14">
        <f>'summary-IS-corrected'!CF148</f>
        <v>0.21310000000000001</v>
      </c>
      <c r="AM148" s="14">
        <f>'summary-IS-corrected'!CG148</f>
        <v>0.19789999999999999</v>
      </c>
      <c r="AN148" s="14">
        <f>'summary-IS-corrected'!CH148</f>
        <v>0.2442</v>
      </c>
      <c r="AO148" s="14">
        <f>'summary-IS-corrected'!CI148</f>
        <v>0.1991</v>
      </c>
      <c r="AP148" s="14">
        <f>'summary-IS-corrected'!CJ148</f>
        <v>0.20949999999999999</v>
      </c>
      <c r="AQ148" s="14">
        <f>'summary-IS-corrected'!CL148</f>
        <v>0.13999999999999999</v>
      </c>
      <c r="AR148" s="14">
        <f>'summary-IS-corrected'!CM148</f>
        <v>0.1542</v>
      </c>
      <c r="AS148" s="14">
        <f>'summary-IS-corrected'!CN148</f>
        <v>0.26650000000000001</v>
      </c>
      <c r="AT148" s="14">
        <f>'summary-IS-corrected'!CO148</f>
        <v>0.23669999999999999</v>
      </c>
      <c r="AU148" s="14">
        <f>'summary-IS-corrected'!CP148</f>
        <v>0.1938</v>
      </c>
      <c r="AV148" s="14">
        <f>'summary-IS-corrected'!CQ148</f>
        <v>0.182</v>
      </c>
      <c r="AW148" s="14"/>
    </row>
    <row r="149" spans="1:49" x14ac:dyDescent="0.2">
      <c r="A149">
        <f>'imported summary from web'!A176</f>
        <v>768.5</v>
      </c>
      <c r="B149" t="str">
        <f>'imported summary from web'!B176</f>
        <v>C43H78O8PN</v>
      </c>
      <c r="C149" s="2" t="str">
        <f>'imported summary from web'!C176</f>
        <v>PE(38:4)</v>
      </c>
      <c r="D149" s="71"/>
      <c r="E149" s="131">
        <f>'summary-IS-corrected'!BB149</f>
        <v>0.10508000000000001</v>
      </c>
      <c r="F149" s="14">
        <f>'summary-IS-corrected'!BC149</f>
        <v>9.708E-2</v>
      </c>
      <c r="G149" s="14">
        <f>'summary-IS-corrected'!BD149</f>
        <v>9.9879999999999997E-2</v>
      </c>
      <c r="H149" s="14">
        <f>'summary-IS-corrected'!BO149</f>
        <v>9.7180000000000002E-2</v>
      </c>
      <c r="I149" s="14">
        <f>'summary-IS-corrected'!BZ149</f>
        <v>9.7380000000000008E-2</v>
      </c>
      <c r="J149" s="14">
        <f>'summary-IS-corrected'!CK149</f>
        <v>9.1980000000000006E-2</v>
      </c>
      <c r="K149" s="14">
        <f>'summary-IS-corrected'!CR149</f>
        <v>9.8979999999999999E-2</v>
      </c>
      <c r="L149" s="14">
        <f t="shared" si="2"/>
        <v>9.708E-2</v>
      </c>
      <c r="M149" s="14">
        <f>'summary-IS-corrected'!BE149</f>
        <v>9.3280000000000002E-2</v>
      </c>
      <c r="N149" s="14">
        <f>'summary-IS-corrected'!BF149</f>
        <v>0.10488</v>
      </c>
      <c r="O149" s="14">
        <f>'summary-IS-corrected'!BG149</f>
        <v>5.3780000000000001E-2</v>
      </c>
      <c r="P149" s="14">
        <f>'summary-IS-corrected'!BH149</f>
        <v>8.0180000000000001E-2</v>
      </c>
      <c r="Q149" s="14">
        <f>'summary-IS-corrected'!BI149</f>
        <v>8.1979999999999997E-2</v>
      </c>
      <c r="R149" s="14">
        <f>'summary-IS-corrected'!BJ149</f>
        <v>6.8379999999999996E-2</v>
      </c>
      <c r="S149" s="14">
        <f>'summary-IS-corrected'!BK149</f>
        <v>8.448E-2</v>
      </c>
      <c r="T149" s="14">
        <f>'summary-IS-corrected'!BL149</f>
        <v>8.1979999999999997E-2</v>
      </c>
      <c r="U149" s="14">
        <f>'summary-IS-corrected'!BM149</f>
        <v>7.3179999999999995E-2</v>
      </c>
      <c r="V149" s="14">
        <f>'summary-IS-corrected'!BN149</f>
        <v>8.4280000000000008E-2</v>
      </c>
      <c r="W149" s="14">
        <f>'summary-IS-corrected'!BP149</f>
        <v>0.11378000000000001</v>
      </c>
      <c r="X149" s="14">
        <f>'summary-IS-corrected'!BQ149</f>
        <v>8.3180000000000004E-2</v>
      </c>
      <c r="Y149" s="14">
        <f>'summary-IS-corrected'!BR149</f>
        <v>0.11337999999999999</v>
      </c>
      <c r="Z149" s="14">
        <f>'summary-IS-corrected'!BS149</f>
        <v>0.11548</v>
      </c>
      <c r="AA149" s="14">
        <f>'summary-IS-corrected'!BT149</f>
        <v>8.2680000000000003E-2</v>
      </c>
      <c r="AB149" s="14">
        <f>'summary-IS-corrected'!BU149</f>
        <v>7.1080000000000004E-2</v>
      </c>
      <c r="AC149" s="14">
        <f>'summary-IS-corrected'!BV149</f>
        <v>7.1379999999999999E-2</v>
      </c>
      <c r="AD149" s="14">
        <f>'summary-IS-corrected'!BW149</f>
        <v>7.8979999999999995E-2</v>
      </c>
      <c r="AE149" s="14">
        <f>'summary-IS-corrected'!BX149</f>
        <v>8.3780000000000007E-2</v>
      </c>
      <c r="AF149" s="14">
        <f>'summary-IS-corrected'!BY149</f>
        <v>0.11228</v>
      </c>
      <c r="AG149" s="14">
        <f>'summary-IS-corrected'!CA149</f>
        <v>0.10228</v>
      </c>
      <c r="AH149" s="14">
        <f>'summary-IS-corrected'!CB149</f>
        <v>6.5780000000000005E-2</v>
      </c>
      <c r="AI149" s="14">
        <f>'summary-IS-corrected'!CC149</f>
        <v>0.10038</v>
      </c>
      <c r="AJ149" s="14">
        <f>'summary-IS-corrected'!CD149</f>
        <v>0.12878000000000001</v>
      </c>
      <c r="AK149" s="14">
        <f>'summary-IS-corrected'!CE149</f>
        <v>8.3080000000000001E-2</v>
      </c>
      <c r="AL149" s="14">
        <f>'summary-IS-corrected'!CF149</f>
        <v>9.178E-2</v>
      </c>
      <c r="AM149" s="14">
        <f>'summary-IS-corrected'!CG149</f>
        <v>6.5380000000000008E-2</v>
      </c>
      <c r="AN149" s="14">
        <f>'summary-IS-corrected'!CH149</f>
        <v>6.8080000000000002E-2</v>
      </c>
      <c r="AO149" s="14">
        <f>'summary-IS-corrected'!CI149</f>
        <v>7.6780000000000001E-2</v>
      </c>
      <c r="AP149" s="14">
        <f>'summary-IS-corrected'!CJ149</f>
        <v>0.10468</v>
      </c>
      <c r="AQ149" s="14">
        <f>'summary-IS-corrected'!CL149</f>
        <v>7.6280000000000001E-2</v>
      </c>
      <c r="AR149" s="14">
        <f>'summary-IS-corrected'!CM149</f>
        <v>6.8780000000000008E-2</v>
      </c>
      <c r="AS149" s="14">
        <f>'summary-IS-corrected'!CN149</f>
        <v>7.2680000000000008E-2</v>
      </c>
      <c r="AT149" s="14">
        <f>'summary-IS-corrected'!CO149</f>
        <v>7.3679999999999995E-2</v>
      </c>
      <c r="AU149" s="14">
        <f>'summary-IS-corrected'!CP149</f>
        <v>7.3480000000000004E-2</v>
      </c>
      <c r="AV149" s="14">
        <f>'summary-IS-corrected'!CQ149</f>
        <v>8.838E-2</v>
      </c>
      <c r="AW149" s="14"/>
    </row>
    <row r="150" spans="1:49" x14ac:dyDescent="0.2">
      <c r="A150">
        <f>'imported summary from web'!A177</f>
        <v>770.6</v>
      </c>
      <c r="B150" t="str">
        <f>'imported summary from web'!B177</f>
        <v>C43H80O8PN</v>
      </c>
      <c r="C150" s="2" t="str">
        <f>'imported summary from web'!C177</f>
        <v>PE(38:3)</v>
      </c>
      <c r="D150" s="71"/>
      <c r="E150" s="131">
        <f>'summary-IS-corrected'!BB150</f>
        <v>4.8999999999999998E-3</v>
      </c>
      <c r="F150" s="14">
        <f>'summary-IS-corrected'!BC150</f>
        <v>3.0999999999999999E-3</v>
      </c>
      <c r="G150" s="14">
        <f>'summary-IS-corrected'!BD150</f>
        <v>5.4000000000000003E-3</v>
      </c>
      <c r="H150" s="14">
        <f>'summary-IS-corrected'!BO150</f>
        <v>4.4000000000000003E-3</v>
      </c>
      <c r="I150" s="14">
        <f>'summary-IS-corrected'!BZ150</f>
        <v>4.5999999999999999E-3</v>
      </c>
      <c r="J150" s="14">
        <f>'summary-IS-corrected'!CK150</f>
        <v>4.1000000000000003E-3</v>
      </c>
      <c r="K150" s="14">
        <f>'summary-IS-corrected'!CR150</f>
        <v>4.7000000000000002E-3</v>
      </c>
      <c r="L150" s="14">
        <f t="shared" si="2"/>
        <v>4.3833333333333337E-3</v>
      </c>
      <c r="M150" s="14">
        <f>'summary-IS-corrected'!BE150</f>
        <v>4.3E-3</v>
      </c>
      <c r="N150" s="14">
        <f>'summary-IS-corrected'!BF150</f>
        <v>4.1999999999999997E-3</v>
      </c>
      <c r="O150" s="14">
        <f>'summary-IS-corrected'!BG150</f>
        <v>3.0999999999999999E-3</v>
      </c>
      <c r="P150" s="14">
        <f>'summary-IS-corrected'!BH150</f>
        <v>5.8999999999999999E-3</v>
      </c>
      <c r="Q150" s="14">
        <f>'summary-IS-corrected'!BI150</f>
        <v>1.1999999999999999E-3</v>
      </c>
      <c r="R150" s="14">
        <f>'summary-IS-corrected'!BJ150</f>
        <v>2.3999999999999998E-3</v>
      </c>
      <c r="S150" s="14">
        <f>'summary-IS-corrected'!BK150</f>
        <v>2.5999999999999999E-3</v>
      </c>
      <c r="T150" s="14">
        <f>'summary-IS-corrected'!BL150</f>
        <v>4.7000000000000002E-3</v>
      </c>
      <c r="U150" s="14">
        <f>'summary-IS-corrected'!BM150</f>
        <v>5.5999999999999999E-3</v>
      </c>
      <c r="V150" s="14">
        <f>'summary-IS-corrected'!BN150</f>
        <v>4.1999999999999997E-3</v>
      </c>
      <c r="W150" s="14">
        <f>'summary-IS-corrected'!BP150</f>
        <v>5.1999999999999998E-3</v>
      </c>
      <c r="X150" s="14">
        <f>'summary-IS-corrected'!BQ150</f>
        <v>2.0999999999999999E-3</v>
      </c>
      <c r="Y150" s="14">
        <f>'summary-IS-corrected'!BR150</f>
        <v>5.1000000000000004E-3</v>
      </c>
      <c r="Z150" s="14">
        <f>'summary-IS-corrected'!BS150</f>
        <v>4.7000000000000002E-3</v>
      </c>
      <c r="AA150" s="14">
        <f>'summary-IS-corrected'!BT150</f>
        <v>6.0000000000000001E-3</v>
      </c>
      <c r="AB150" s="14">
        <f>'summary-IS-corrected'!BU150</f>
        <v>2.8E-3</v>
      </c>
      <c r="AC150" s="14">
        <f>'summary-IS-corrected'!BV150</f>
        <v>2.3999999999999998E-3</v>
      </c>
      <c r="AD150" s="14">
        <f>'summary-IS-corrected'!BW150</f>
        <v>4.4000000000000003E-3</v>
      </c>
      <c r="AE150" s="14">
        <f>'summary-IS-corrected'!BX150</f>
        <v>2.2000000000000001E-3</v>
      </c>
      <c r="AF150" s="14">
        <f>'summary-IS-corrected'!BY150</f>
        <v>4.5999999999999999E-3</v>
      </c>
      <c r="AG150" s="14">
        <f>'summary-IS-corrected'!CA150</f>
        <v>8.0999999999999996E-3</v>
      </c>
      <c r="AH150" s="14">
        <f>'summary-IS-corrected'!CB150</f>
        <v>5.4999999999999997E-3</v>
      </c>
      <c r="AI150" s="14">
        <f>'summary-IS-corrected'!CC150</f>
        <v>3.3E-3</v>
      </c>
      <c r="AJ150" s="14">
        <f>'summary-IS-corrected'!CD150</f>
        <v>4.1999999999999997E-3</v>
      </c>
      <c r="AK150" s="14">
        <f>'summary-IS-corrected'!CE150</f>
        <v>2.8999999999999998E-3</v>
      </c>
      <c r="AL150" s="14">
        <f>'summary-IS-corrected'!CF150</f>
        <v>5.1999999999999998E-3</v>
      </c>
      <c r="AM150" s="14">
        <f>'summary-IS-corrected'!CG150</f>
        <v>3.3E-3</v>
      </c>
      <c r="AN150" s="14">
        <f>'summary-IS-corrected'!CH150</f>
        <v>5.1999999999999998E-3</v>
      </c>
      <c r="AO150" s="14">
        <f>'summary-IS-corrected'!CI150</f>
        <v>2.3999999999999998E-3</v>
      </c>
      <c r="AP150" s="14">
        <f>'summary-IS-corrected'!CJ150</f>
        <v>2.5000000000000001E-3</v>
      </c>
      <c r="AQ150" s="14">
        <f>'summary-IS-corrected'!CL150</f>
        <v>2.3999999999999998E-3</v>
      </c>
      <c r="AR150" s="14">
        <f>'summary-IS-corrected'!CM150</f>
        <v>4.5999999999999999E-3</v>
      </c>
      <c r="AS150" s="14">
        <f>'summary-IS-corrected'!CN150</f>
        <v>3.5999999999999999E-3</v>
      </c>
      <c r="AT150" s="14">
        <f>'summary-IS-corrected'!CO150</f>
        <v>4.7000000000000002E-3</v>
      </c>
      <c r="AU150" s="14">
        <f>'summary-IS-corrected'!CP150</f>
        <v>3.0999999999999999E-3</v>
      </c>
      <c r="AV150" s="14">
        <f>'summary-IS-corrected'!CQ150</f>
        <v>3.3E-3</v>
      </c>
      <c r="AW150" s="14"/>
    </row>
    <row r="151" spans="1:49" x14ac:dyDescent="0.2">
      <c r="A151">
        <f>'imported summary from web'!A178</f>
        <v>772.6</v>
      </c>
      <c r="B151" t="str">
        <f>'imported summary from web'!B178</f>
        <v>C43H82O8PN</v>
      </c>
      <c r="C151" s="2" t="str">
        <f>'imported summary from web'!C178</f>
        <v>PE(38:2)</v>
      </c>
      <c r="D151" s="71"/>
      <c r="E151" s="131">
        <f>'summary-IS-corrected'!BB151</f>
        <v>1.7580000000000002E-2</v>
      </c>
      <c r="F151" s="14">
        <f>'summary-IS-corrected'!BC151</f>
        <v>1.5780000000000002E-2</v>
      </c>
      <c r="G151" s="14">
        <f>'summary-IS-corrected'!BD151</f>
        <v>1.6580000000000001E-2</v>
      </c>
      <c r="H151" s="14">
        <f>'summary-IS-corrected'!BO151</f>
        <v>1.678E-2</v>
      </c>
      <c r="I151" s="14">
        <f>'summary-IS-corrected'!BZ151</f>
        <v>1.468E-2</v>
      </c>
      <c r="J151" s="14">
        <f>'summary-IS-corrected'!CK151</f>
        <v>1.678E-2</v>
      </c>
      <c r="K151" s="14">
        <f>'summary-IS-corrected'!CR151</f>
        <v>1.528E-2</v>
      </c>
      <c r="L151" s="14">
        <f t="shared" si="2"/>
        <v>1.5980000000000001E-2</v>
      </c>
      <c r="M151" s="14">
        <f>'summary-IS-corrected'!BE151</f>
        <v>1.528E-2</v>
      </c>
      <c r="N151" s="14">
        <f>'summary-IS-corrected'!BF151</f>
        <v>1.728E-2</v>
      </c>
      <c r="O151" s="14">
        <f>'summary-IS-corrected'!BG151</f>
        <v>1.1680000000000001E-2</v>
      </c>
      <c r="P151" s="14">
        <f>'summary-IS-corrected'!BH151</f>
        <v>1.4080000000000001E-2</v>
      </c>
      <c r="Q151" s="14">
        <f>'summary-IS-corrected'!BI151</f>
        <v>1.1880000000000002E-2</v>
      </c>
      <c r="R151" s="14">
        <f>'summary-IS-corrected'!BJ151</f>
        <v>1.0480000000000001E-2</v>
      </c>
      <c r="S151" s="14">
        <f>'summary-IS-corrected'!BK151</f>
        <v>1.2280000000000001E-2</v>
      </c>
      <c r="T151" s="14">
        <f>'summary-IS-corrected'!BL151</f>
        <v>1.158E-2</v>
      </c>
      <c r="U151" s="14">
        <f>'summary-IS-corrected'!BM151</f>
        <v>1.1080000000000001E-2</v>
      </c>
      <c r="V151" s="14">
        <f>'summary-IS-corrected'!BN151</f>
        <v>1.4280000000000001E-2</v>
      </c>
      <c r="W151" s="14">
        <f>'summary-IS-corrected'!BP151</f>
        <v>1.9380000000000001E-2</v>
      </c>
      <c r="X151" s="14">
        <f>'summary-IS-corrected'!BQ151</f>
        <v>1.068E-2</v>
      </c>
      <c r="Y151" s="14">
        <f>'summary-IS-corrected'!BR151</f>
        <v>2.0080000000000001E-2</v>
      </c>
      <c r="Z151" s="14">
        <f>'summary-IS-corrected'!BS151</f>
        <v>1.6279999999999999E-2</v>
      </c>
      <c r="AA151" s="14">
        <f>'summary-IS-corrected'!BT151</f>
        <v>1.4880000000000001E-2</v>
      </c>
      <c r="AB151" s="14">
        <f>'summary-IS-corrected'!BU151</f>
        <v>1.1380000000000001E-2</v>
      </c>
      <c r="AC151" s="14">
        <f>'summary-IS-corrected'!BV151</f>
        <v>1.038E-2</v>
      </c>
      <c r="AD151" s="14">
        <f>'summary-IS-corrected'!BW151</f>
        <v>1.208E-2</v>
      </c>
      <c r="AE151" s="14">
        <f>'summary-IS-corrected'!BX151</f>
        <v>1.558E-2</v>
      </c>
      <c r="AF151" s="14">
        <f>'summary-IS-corrected'!BY151</f>
        <v>1.8880000000000001E-2</v>
      </c>
      <c r="AG151" s="14">
        <f>'summary-IS-corrected'!CA151</f>
        <v>1.4480000000000002E-2</v>
      </c>
      <c r="AH151" s="14">
        <f>'summary-IS-corrected'!CB151</f>
        <v>1.208E-2</v>
      </c>
      <c r="AI151" s="14">
        <f>'summary-IS-corrected'!CC151</f>
        <v>1.3380000000000001E-2</v>
      </c>
      <c r="AJ151" s="14">
        <f>'summary-IS-corrected'!CD151</f>
        <v>1.9179999999999999E-2</v>
      </c>
      <c r="AK151" s="14">
        <f>'summary-IS-corrected'!CE151</f>
        <v>1.298E-2</v>
      </c>
      <c r="AL151" s="14">
        <f>'summary-IS-corrected'!CF151</f>
        <v>1.4280000000000001E-2</v>
      </c>
      <c r="AM151" s="14">
        <f>'summary-IS-corrected'!CG151</f>
        <v>1.3080000000000001E-2</v>
      </c>
      <c r="AN151" s="14">
        <f>'summary-IS-corrected'!CH151</f>
        <v>1.3080000000000001E-2</v>
      </c>
      <c r="AO151" s="14">
        <f>'summary-IS-corrected'!CI151</f>
        <v>1.298E-2</v>
      </c>
      <c r="AP151" s="14">
        <f>'summary-IS-corrected'!CJ151</f>
        <v>1.5980000000000001E-2</v>
      </c>
      <c r="AQ151" s="14">
        <f>'summary-IS-corrected'!CL151</f>
        <v>1.128E-2</v>
      </c>
      <c r="AR151" s="14">
        <f>'summary-IS-corrected'!CM151</f>
        <v>1.208E-2</v>
      </c>
      <c r="AS151" s="14">
        <f>'summary-IS-corrected'!CN151</f>
        <v>1.358E-2</v>
      </c>
      <c r="AT151" s="14">
        <f>'summary-IS-corrected'!CO151</f>
        <v>1.0580000000000001E-2</v>
      </c>
      <c r="AU151" s="14">
        <f>'summary-IS-corrected'!CP151</f>
        <v>1.328E-2</v>
      </c>
      <c r="AV151" s="14">
        <f>'summary-IS-corrected'!CQ151</f>
        <v>1.0580000000000001E-2</v>
      </c>
      <c r="AW151" s="14"/>
    </row>
    <row r="152" spans="1:49" x14ac:dyDescent="0.2">
      <c r="A152">
        <f>'imported summary from web'!A180</f>
        <v>774.6</v>
      </c>
      <c r="B152" t="str">
        <f>'imported summary from web'!B180</f>
        <v>C43H84O8PN</v>
      </c>
      <c r="C152" s="2" t="str">
        <f>'imported summary from web'!C180</f>
        <v>PE(38:1)</v>
      </c>
      <c r="D152" s="71"/>
      <c r="E152" s="131">
        <f>'summary-IS-corrected'!BB152</f>
        <v>6.6420000000000007E-2</v>
      </c>
      <c r="F152" s="14">
        <f>'summary-IS-corrected'!BC152</f>
        <v>6.0319999999999999E-2</v>
      </c>
      <c r="G152" s="14">
        <f>'summary-IS-corrected'!BD152</f>
        <v>6.3119999999999996E-2</v>
      </c>
      <c r="H152" s="14">
        <f>'summary-IS-corrected'!BO152</f>
        <v>6.132E-2</v>
      </c>
      <c r="I152" s="14">
        <f>'summary-IS-corrected'!BZ152</f>
        <v>6.2619999999999995E-2</v>
      </c>
      <c r="J152" s="14">
        <f>'summary-IS-corrected'!CK152</f>
        <v>5.7119999999999997E-2</v>
      </c>
      <c r="K152" s="14">
        <f>'summary-IS-corrected'!CR152</f>
        <v>6.6119999999999998E-2</v>
      </c>
      <c r="L152" s="14">
        <f t="shared" si="2"/>
        <v>6.1769999999999999E-2</v>
      </c>
      <c r="M152" s="14">
        <f>'summary-IS-corrected'!BE152</f>
        <v>5.1319999999999998E-2</v>
      </c>
      <c r="N152" s="14">
        <f>'summary-IS-corrected'!BF152</f>
        <v>6.812E-2</v>
      </c>
      <c r="O152" s="14">
        <f>'summary-IS-corrected'!BG152</f>
        <v>4.3119999999999999E-2</v>
      </c>
      <c r="P152" s="14">
        <f>'summary-IS-corrected'!BH152</f>
        <v>5.9119999999999999E-2</v>
      </c>
      <c r="Q152" s="14">
        <f>'summary-IS-corrected'!BI152</f>
        <v>3.032E-2</v>
      </c>
      <c r="R152" s="14">
        <f>'summary-IS-corrected'!BJ152</f>
        <v>2.8920000000000001E-2</v>
      </c>
      <c r="S152" s="14">
        <f>'summary-IS-corrected'!BK152</f>
        <v>4.6420000000000003E-2</v>
      </c>
      <c r="T152" s="14">
        <f>'summary-IS-corrected'!BL152</f>
        <v>4.9619999999999997E-2</v>
      </c>
      <c r="U152" s="14">
        <f>'summary-IS-corrected'!BM152</f>
        <v>5.2420000000000001E-2</v>
      </c>
      <c r="V152" s="14">
        <f>'summary-IS-corrected'!BN152</f>
        <v>6.132E-2</v>
      </c>
      <c r="W152" s="14">
        <f>'summary-IS-corrected'!BP152</f>
        <v>4.002E-2</v>
      </c>
      <c r="X152" s="14">
        <f>'summary-IS-corrected'!BQ152</f>
        <v>3.2919999999999998E-2</v>
      </c>
      <c r="Y152" s="14">
        <f>'summary-IS-corrected'!BR152</f>
        <v>7.6619999999999994E-2</v>
      </c>
      <c r="Z152" s="14">
        <f>'summary-IS-corrected'!BS152</f>
        <v>6.2420000000000003E-2</v>
      </c>
      <c r="AA152" s="14">
        <f>'summary-IS-corrected'!BT152</f>
        <v>6.9919999999999996E-2</v>
      </c>
      <c r="AB152" s="14">
        <f>'summary-IS-corrected'!BU152</f>
        <v>4.8419999999999998E-2</v>
      </c>
      <c r="AC152" s="14">
        <f>'summary-IS-corrected'!BV152</f>
        <v>2.5819999999999999E-2</v>
      </c>
      <c r="AD152" s="14">
        <f>'summary-IS-corrected'!BW152</f>
        <v>2.6720000000000001E-2</v>
      </c>
      <c r="AE152" s="14">
        <f>'summary-IS-corrected'!BX152</f>
        <v>5.9220000000000002E-2</v>
      </c>
      <c r="AF152" s="14">
        <f>'summary-IS-corrected'!BY152</f>
        <v>6.0420000000000001E-2</v>
      </c>
      <c r="AG152" s="14">
        <f>'summary-IS-corrected'!CA152</f>
        <v>7.0120000000000002E-2</v>
      </c>
      <c r="AH152" s="14">
        <f>'summary-IS-corrected'!CB152</f>
        <v>5.4219999999999997E-2</v>
      </c>
      <c r="AI152" s="14">
        <f>'summary-IS-corrected'!CC152</f>
        <v>3.832E-2</v>
      </c>
      <c r="AJ152" s="14">
        <f>'summary-IS-corrected'!CD152</f>
        <v>5.2420000000000001E-2</v>
      </c>
      <c r="AK152" s="14">
        <f>'summary-IS-corrected'!CE152</f>
        <v>4.6719999999999998E-2</v>
      </c>
      <c r="AL152" s="14">
        <f>'summary-IS-corrected'!CF152</f>
        <v>5.2319999999999998E-2</v>
      </c>
      <c r="AM152" s="14">
        <f>'summary-IS-corrected'!CG152</f>
        <v>5.5120000000000002E-2</v>
      </c>
      <c r="AN152" s="14">
        <f>'summary-IS-corrected'!CH152</f>
        <v>5.3620000000000001E-2</v>
      </c>
      <c r="AO152" s="14">
        <f>'summary-IS-corrected'!CI152</f>
        <v>2.9219999999999999E-2</v>
      </c>
      <c r="AP152" s="14">
        <f>'summary-IS-corrected'!CJ152</f>
        <v>3.422E-2</v>
      </c>
      <c r="AQ152" s="14">
        <f>'summary-IS-corrected'!CL152</f>
        <v>4.7620000000000003E-2</v>
      </c>
      <c r="AR152" s="14">
        <f>'summary-IS-corrected'!CM152</f>
        <v>5.2720000000000003E-2</v>
      </c>
      <c r="AS152" s="14">
        <f>'summary-IS-corrected'!CN152</f>
        <v>6.4619999999999997E-2</v>
      </c>
      <c r="AT152" s="14">
        <f>'summary-IS-corrected'!CO152</f>
        <v>5.2020000000000004E-2</v>
      </c>
      <c r="AU152" s="14">
        <f>'summary-IS-corrected'!CP152</f>
        <v>2.9420000000000002E-2</v>
      </c>
      <c r="AV152" s="14">
        <f>'summary-IS-corrected'!CQ152</f>
        <v>2.9420000000000002E-2</v>
      </c>
      <c r="AW152" s="14"/>
    </row>
    <row r="153" spans="1:49" x14ac:dyDescent="0.2">
      <c r="A153">
        <f>'imported summary from web'!A181</f>
        <v>776.6</v>
      </c>
      <c r="B153" t="str">
        <f>'imported summary from web'!B181</f>
        <v>C43H86O8PN</v>
      </c>
      <c r="C153" s="2" t="str">
        <f>'imported summary from web'!C181</f>
        <v>PE(38:0)</v>
      </c>
      <c r="D153" s="71" t="s">
        <v>304</v>
      </c>
      <c r="E153" s="131">
        <f>'summary-IS-corrected'!BB153</f>
        <v>0.14368</v>
      </c>
      <c r="F153" s="14">
        <f>'summary-IS-corrected'!BC153</f>
        <v>0.13508000000000001</v>
      </c>
      <c r="G153" s="14">
        <f>'summary-IS-corrected'!BD153</f>
        <v>0.13538</v>
      </c>
      <c r="H153" s="14">
        <f>'summary-IS-corrected'!BO153</f>
        <v>0.13908000000000001</v>
      </c>
      <c r="I153" s="14">
        <f>'summary-IS-corrected'!BZ153</f>
        <v>0.13718000000000002</v>
      </c>
      <c r="J153" s="14">
        <f>'summary-IS-corrected'!CK153</f>
        <v>0.12718000000000002</v>
      </c>
      <c r="K153" s="14">
        <f>'summary-IS-corrected'!CR153</f>
        <v>0.13138000000000002</v>
      </c>
      <c r="L153" s="14">
        <f t="shared" si="2"/>
        <v>0.13421333333333338</v>
      </c>
      <c r="M153" s="14">
        <f>'summary-IS-corrected'!BE153</f>
        <v>0.11558</v>
      </c>
      <c r="N153" s="14">
        <f>'summary-IS-corrected'!BF153</f>
        <v>0.13148000000000001</v>
      </c>
      <c r="O153" s="14">
        <f>'summary-IS-corrected'!BG153</f>
        <v>8.7679999999999994E-2</v>
      </c>
      <c r="P153" s="14">
        <f>'summary-IS-corrected'!BH153</f>
        <v>0.10868</v>
      </c>
      <c r="Q153" s="14">
        <f>'summary-IS-corrected'!BI153</f>
        <v>0.10918</v>
      </c>
      <c r="R153" s="14">
        <f>'summary-IS-corrected'!BJ153</f>
        <v>9.418E-2</v>
      </c>
      <c r="S153" s="14">
        <f>'summary-IS-corrected'!BK153</f>
        <v>0.11237999999999999</v>
      </c>
      <c r="T153" s="14">
        <f>'summary-IS-corrected'!BL153</f>
        <v>0.10858</v>
      </c>
      <c r="U153" s="14">
        <f>'summary-IS-corrected'!BM153</f>
        <v>0.11477999999999999</v>
      </c>
      <c r="V153" s="14">
        <f>'summary-IS-corrected'!BN153</f>
        <v>0.12668000000000001</v>
      </c>
      <c r="W153" s="14">
        <f>'summary-IS-corrected'!BP153</f>
        <v>0.12838000000000002</v>
      </c>
      <c r="X153" s="14">
        <f>'summary-IS-corrected'!BQ153</f>
        <v>0.11838</v>
      </c>
      <c r="Y153" s="14">
        <f>'summary-IS-corrected'!BR153</f>
        <v>0.17988000000000001</v>
      </c>
      <c r="Z153" s="14">
        <f>'summary-IS-corrected'!BS153</f>
        <v>0.12788000000000002</v>
      </c>
      <c r="AA153" s="14">
        <f>'summary-IS-corrected'!BT153</f>
        <v>0.14948</v>
      </c>
      <c r="AB153" s="14">
        <f>'summary-IS-corrected'!BU153</f>
        <v>0.11527999999999999</v>
      </c>
      <c r="AC153" s="14">
        <f>'summary-IS-corrected'!BV153</f>
        <v>8.7580000000000005E-2</v>
      </c>
      <c r="AD153" s="14">
        <f>'summary-IS-corrected'!BW153</f>
        <v>8.548E-2</v>
      </c>
      <c r="AE153" s="14">
        <f>'summary-IS-corrected'!BX153</f>
        <v>0.13218000000000002</v>
      </c>
      <c r="AF153" s="14">
        <f>'summary-IS-corrected'!BY153</f>
        <v>0.14688000000000001</v>
      </c>
      <c r="AG153" s="14">
        <f>'summary-IS-corrected'!CA153</f>
        <v>0.12848000000000001</v>
      </c>
      <c r="AH153" s="14">
        <f>'summary-IS-corrected'!CB153</f>
        <v>9.4979999999999995E-2</v>
      </c>
      <c r="AI153" s="14">
        <f>'summary-IS-corrected'!CC153</f>
        <v>0.14018</v>
      </c>
      <c r="AJ153" s="14">
        <f>'summary-IS-corrected'!CD153</f>
        <v>0.17708000000000002</v>
      </c>
      <c r="AK153" s="14">
        <f>'summary-IS-corrected'!CE153</f>
        <v>0.10988000000000001</v>
      </c>
      <c r="AL153" s="14">
        <f>'summary-IS-corrected'!CF153</f>
        <v>0.12578</v>
      </c>
      <c r="AM153" s="14">
        <f>'summary-IS-corrected'!CG153</f>
        <v>0.12038</v>
      </c>
      <c r="AN153" s="14">
        <f>'summary-IS-corrected'!CH153</f>
        <v>0.11068</v>
      </c>
      <c r="AO153" s="14">
        <f>'summary-IS-corrected'!CI153</f>
        <v>8.2979999999999998E-2</v>
      </c>
      <c r="AP153" s="14">
        <f>'summary-IS-corrected'!CJ153</f>
        <v>0.11938</v>
      </c>
      <c r="AQ153" s="14">
        <f>'summary-IS-corrected'!CL153</f>
        <v>0.10308</v>
      </c>
      <c r="AR153" s="14">
        <f>'summary-IS-corrected'!CM153</f>
        <v>0.10788</v>
      </c>
      <c r="AS153" s="14">
        <f>'summary-IS-corrected'!CN153</f>
        <v>0.12798000000000001</v>
      </c>
      <c r="AT153" s="14">
        <f>'summary-IS-corrected'!CO153</f>
        <v>9.0279999999999999E-2</v>
      </c>
      <c r="AU153" s="14">
        <f>'summary-IS-corrected'!CP153</f>
        <v>8.448E-2</v>
      </c>
      <c r="AV153" s="14">
        <f>'summary-IS-corrected'!CQ153</f>
        <v>7.5079999999999994E-2</v>
      </c>
      <c r="AW153" s="14"/>
    </row>
    <row r="154" spans="1:49" x14ac:dyDescent="0.2">
      <c r="A154">
        <f>'imported summary from web'!A187</f>
        <v>788.5</v>
      </c>
      <c r="B154" t="str">
        <f>'imported summary from web'!B187</f>
        <v>C45H74O8PN</v>
      </c>
      <c r="C154" s="2" t="str">
        <f>'imported summary from web'!C187</f>
        <v>PE(40:8)</v>
      </c>
      <c r="D154" s="71"/>
      <c r="E154" s="131">
        <f>'summary-IS-corrected'!BB154</f>
        <v>0.16256000000000001</v>
      </c>
      <c r="F154" s="14">
        <f>'summary-IS-corrected'!BC154</f>
        <v>0.14836000000000002</v>
      </c>
      <c r="G154" s="14">
        <f>'summary-IS-corrected'!BD154</f>
        <v>0.16136</v>
      </c>
      <c r="H154" s="14">
        <f>'summary-IS-corrected'!BO154</f>
        <v>0.15376000000000001</v>
      </c>
      <c r="I154" s="14">
        <f>'summary-IS-corrected'!BZ154</f>
        <v>0.14676</v>
      </c>
      <c r="J154" s="14">
        <f>'summary-IS-corrected'!CK154</f>
        <v>0.14746000000000001</v>
      </c>
      <c r="K154" s="14">
        <f>'summary-IS-corrected'!CR154</f>
        <v>0.15036000000000002</v>
      </c>
      <c r="L154" s="14">
        <f t="shared" si="2"/>
        <v>0.15134333333333336</v>
      </c>
      <c r="M154" s="14">
        <f>'summary-IS-corrected'!BE154</f>
        <v>0.12435999999999998</v>
      </c>
      <c r="N154" s="14">
        <f>'summary-IS-corrected'!BF154</f>
        <v>0.14106000000000002</v>
      </c>
      <c r="O154" s="14">
        <f>'summary-IS-corrected'!BG154</f>
        <v>0.13086</v>
      </c>
      <c r="P154" s="14">
        <f>'summary-IS-corrected'!BH154</f>
        <v>0.13886000000000001</v>
      </c>
      <c r="Q154" s="14">
        <f>'summary-IS-corrected'!BI154</f>
        <v>0.12496</v>
      </c>
      <c r="R154" s="14">
        <f>'summary-IS-corrected'!BJ154</f>
        <v>0.10686</v>
      </c>
      <c r="S154" s="14">
        <f>'summary-IS-corrected'!BK154</f>
        <v>0.10156</v>
      </c>
      <c r="T154" s="14">
        <f>'summary-IS-corrected'!BL154</f>
        <v>0.10316</v>
      </c>
      <c r="U154" s="14">
        <f>'summary-IS-corrected'!BM154</f>
        <v>0.11176</v>
      </c>
      <c r="V154" s="14">
        <f>'summary-IS-corrected'!BN154</f>
        <v>0.12296</v>
      </c>
      <c r="W154" s="14">
        <f>'summary-IS-corrected'!BP154</f>
        <v>0.13566</v>
      </c>
      <c r="X154" s="14">
        <f>'summary-IS-corrected'!BQ154</f>
        <v>0.10946</v>
      </c>
      <c r="Y154" s="14">
        <f>'summary-IS-corrected'!BR154</f>
        <v>0.15346000000000001</v>
      </c>
      <c r="Z154" s="14">
        <f>'summary-IS-corrected'!BS154</f>
        <v>0.14906</v>
      </c>
      <c r="AA154" s="14">
        <f>'summary-IS-corrected'!BT154</f>
        <v>0.18626000000000001</v>
      </c>
      <c r="AB154" s="14">
        <f>'summary-IS-corrected'!BU154</f>
        <v>0.14726</v>
      </c>
      <c r="AC154" s="14">
        <f>'summary-IS-corrected'!BV154</f>
        <v>8.7459999999999996E-2</v>
      </c>
      <c r="AD154" s="14">
        <f>'summary-IS-corrected'!BW154</f>
        <v>0.12636</v>
      </c>
      <c r="AE154" s="14">
        <f>'summary-IS-corrected'!BX154</f>
        <v>0.13706000000000002</v>
      </c>
      <c r="AF154" s="14">
        <f>'summary-IS-corrected'!BY154</f>
        <v>0.14266000000000001</v>
      </c>
      <c r="AG154" s="14">
        <f>'summary-IS-corrected'!CA154</f>
        <v>0.14746000000000001</v>
      </c>
      <c r="AH154" s="14">
        <f>'summary-IS-corrected'!CB154</f>
        <v>0.12265999999999999</v>
      </c>
      <c r="AI154" s="14">
        <f>'summary-IS-corrected'!CC154</f>
        <v>0.20126000000000002</v>
      </c>
      <c r="AJ154" s="14">
        <f>'summary-IS-corrected'!CD154</f>
        <v>0.16726000000000002</v>
      </c>
      <c r="AK154" s="14">
        <f>'summary-IS-corrected'!CE154</f>
        <v>0.11516</v>
      </c>
      <c r="AL154" s="14">
        <f>'summary-IS-corrected'!CF154</f>
        <v>0.13336000000000001</v>
      </c>
      <c r="AM154" s="14">
        <f>'summary-IS-corrected'!CG154</f>
        <v>0.15386</v>
      </c>
      <c r="AN154" s="14">
        <f>'summary-IS-corrected'!CH154</f>
        <v>0.13376000000000002</v>
      </c>
      <c r="AO154" s="14">
        <f>'summary-IS-corrected'!CI154</f>
        <v>9.0560000000000002E-2</v>
      </c>
      <c r="AP154" s="14">
        <f>'summary-IS-corrected'!CJ154</f>
        <v>0.17546</v>
      </c>
      <c r="AQ154" s="14">
        <f>'summary-IS-corrected'!CL154</f>
        <v>0.10166</v>
      </c>
      <c r="AR154" s="14">
        <f>'summary-IS-corrected'!CM154</f>
        <v>0.10865999999999999</v>
      </c>
      <c r="AS154" s="14">
        <f>'summary-IS-corrected'!CN154</f>
        <v>0.15636</v>
      </c>
      <c r="AT154" s="14">
        <f>'summary-IS-corrected'!CO154</f>
        <v>0.12315999999999999</v>
      </c>
      <c r="AU154" s="14">
        <f>'summary-IS-corrected'!CP154</f>
        <v>0.10285999999999999</v>
      </c>
      <c r="AV154" s="14">
        <f>'summary-IS-corrected'!CQ154</f>
        <v>0.10056</v>
      </c>
      <c r="AW154" s="14"/>
    </row>
    <row r="155" spans="1:49" x14ac:dyDescent="0.2">
      <c r="A155">
        <f>'imported summary from web'!A188</f>
        <v>790.5</v>
      </c>
      <c r="B155" t="str">
        <f>'imported summary from web'!B188</f>
        <v>C45H76O8PN</v>
      </c>
      <c r="C155" s="2" t="str">
        <f>'imported summary from web'!C188</f>
        <v>PE(40:7)</v>
      </c>
      <c r="D155" s="71"/>
      <c r="E155" s="131">
        <f>'summary-IS-corrected'!BB155</f>
        <v>3.5920399999999999</v>
      </c>
      <c r="F155" s="14">
        <f>'summary-IS-corrected'!BC155</f>
        <v>3.5234399999999999</v>
      </c>
      <c r="G155" s="14">
        <f>'summary-IS-corrected'!BD155</f>
        <v>3.7552399999999997</v>
      </c>
      <c r="H155" s="14">
        <f>'summary-IS-corrected'!BO155</f>
        <v>3.5714399999999999</v>
      </c>
      <c r="I155" s="14">
        <f>'summary-IS-corrected'!BZ155</f>
        <v>3.37154</v>
      </c>
      <c r="J155" s="14">
        <f>'summary-IS-corrected'!CK155</f>
        <v>3.3798399999999997</v>
      </c>
      <c r="K155" s="14">
        <f>'summary-IS-corrected'!CR155</f>
        <v>3.5998399999999999</v>
      </c>
      <c r="L155" s="14">
        <f t="shared" si="2"/>
        <v>3.5335566666666671</v>
      </c>
      <c r="M155" s="14">
        <f>'summary-IS-corrected'!BE155</f>
        <v>3.2389399999999999</v>
      </c>
      <c r="N155" s="14">
        <f>'summary-IS-corrected'!BF155</f>
        <v>3.3305400000000001</v>
      </c>
      <c r="O155" s="14">
        <f>'summary-IS-corrected'!BG155</f>
        <v>3.1850399999999999</v>
      </c>
      <c r="P155" s="14">
        <f>'summary-IS-corrected'!BH155</f>
        <v>2.8143400000000001</v>
      </c>
      <c r="Q155" s="14">
        <f>'summary-IS-corrected'!BI155</f>
        <v>2.1871399999999999</v>
      </c>
      <c r="R155" s="14">
        <f>'summary-IS-corrected'!BJ155</f>
        <v>1.61534</v>
      </c>
      <c r="S155" s="14">
        <f>'summary-IS-corrected'!BK155</f>
        <v>3.1871399999999999</v>
      </c>
      <c r="T155" s="14">
        <f>'summary-IS-corrected'!BL155</f>
        <v>2.8291399999999998</v>
      </c>
      <c r="U155" s="14">
        <f>'summary-IS-corrected'!BM155</f>
        <v>2.7510399999999997</v>
      </c>
      <c r="V155" s="14">
        <f>'summary-IS-corrected'!BN155</f>
        <v>3.0202399999999998</v>
      </c>
      <c r="W155" s="14">
        <f>'summary-IS-corrected'!BP155</f>
        <v>2.16594</v>
      </c>
      <c r="X155" s="14">
        <f>'summary-IS-corrected'!BQ155</f>
        <v>1.9648399999999999</v>
      </c>
      <c r="Y155" s="14">
        <f>'summary-IS-corrected'!BR155</f>
        <v>3.15754</v>
      </c>
      <c r="Z155" s="14">
        <f>'summary-IS-corrected'!BS155</f>
        <v>3.5322399999999998</v>
      </c>
      <c r="AA155" s="14">
        <f>'summary-IS-corrected'!BT155</f>
        <v>4.2447400000000002</v>
      </c>
      <c r="AB155" s="14">
        <f>'summary-IS-corrected'!BU155</f>
        <v>3.4426399999999999</v>
      </c>
      <c r="AC155" s="14">
        <f>'summary-IS-corrected'!BV155</f>
        <v>1.7009399999999999</v>
      </c>
      <c r="AD155" s="14">
        <f>'summary-IS-corrected'!BW155</f>
        <v>2.1163400000000001</v>
      </c>
      <c r="AE155" s="14">
        <f>'summary-IS-corrected'!BX155</f>
        <v>3.1691400000000001</v>
      </c>
      <c r="AF155" s="14">
        <f>'summary-IS-corrected'!BY155</f>
        <v>3.7148399999999997</v>
      </c>
      <c r="AG155" s="14">
        <f>'summary-IS-corrected'!CA155</f>
        <v>3.3667400000000001</v>
      </c>
      <c r="AH155" s="14">
        <f>'summary-IS-corrected'!CB155</f>
        <v>2.6405400000000001</v>
      </c>
      <c r="AI155" s="14">
        <f>'summary-IS-corrected'!CC155</f>
        <v>3.1060399999999997</v>
      </c>
      <c r="AJ155" s="14">
        <f>'summary-IS-corrected'!CD155</f>
        <v>3.0744400000000001</v>
      </c>
      <c r="AK155" s="14">
        <f>'summary-IS-corrected'!CE155</f>
        <v>3.15204</v>
      </c>
      <c r="AL155" s="14">
        <f>'summary-IS-corrected'!CF155</f>
        <v>3.5213399999999999</v>
      </c>
      <c r="AM155" s="14">
        <f>'summary-IS-corrected'!CG155</f>
        <v>3.1609400000000001</v>
      </c>
      <c r="AN155" s="14">
        <f>'summary-IS-corrected'!CH155</f>
        <v>3.6102400000000001</v>
      </c>
      <c r="AO155" s="14">
        <f>'summary-IS-corrected'!CI155</f>
        <v>1.6271399999999998</v>
      </c>
      <c r="AP155" s="14">
        <f>'summary-IS-corrected'!CJ155</f>
        <v>2.57314</v>
      </c>
      <c r="AQ155" s="14">
        <f>'summary-IS-corrected'!CL155</f>
        <v>2.6167400000000001</v>
      </c>
      <c r="AR155" s="14">
        <f>'summary-IS-corrected'!CM155</f>
        <v>3.1069399999999998</v>
      </c>
      <c r="AS155" s="14">
        <f>'summary-IS-corrected'!CN155</f>
        <v>3.7058399999999998</v>
      </c>
      <c r="AT155" s="14">
        <f>'summary-IS-corrected'!CO155</f>
        <v>2.7187399999999999</v>
      </c>
      <c r="AU155" s="14">
        <f>'summary-IS-corrected'!CP155</f>
        <v>1.7853399999999999</v>
      </c>
      <c r="AV155" s="14">
        <f>'summary-IS-corrected'!CQ155</f>
        <v>1.6165399999999999</v>
      </c>
      <c r="AW155" s="14"/>
    </row>
    <row r="156" spans="1:49" x14ac:dyDescent="0.2">
      <c r="A156">
        <f>'imported summary from web'!A189</f>
        <v>792.5</v>
      </c>
      <c r="B156" t="str">
        <f>'imported summary from web'!B189</f>
        <v>C45H78O8PN</v>
      </c>
      <c r="C156" s="2" t="str">
        <f>'imported summary from web'!C189</f>
        <v>PE(40:6)</v>
      </c>
      <c r="D156" s="71"/>
      <c r="E156" s="131">
        <f>'summary-IS-corrected'!BB156</f>
        <v>1.9883199999999999</v>
      </c>
      <c r="F156" s="14">
        <f>'summary-IS-corrected'!BC156</f>
        <v>1.88992</v>
      </c>
      <c r="G156" s="14">
        <f>'summary-IS-corrected'!BD156</f>
        <v>2.0220199999999999</v>
      </c>
      <c r="H156" s="14">
        <f>'summary-IS-corrected'!BO156</f>
        <v>1.9177200000000001</v>
      </c>
      <c r="I156" s="14">
        <f>'summary-IS-corrected'!BZ156</f>
        <v>1.8263199999999999</v>
      </c>
      <c r="J156" s="14">
        <f>'summary-IS-corrected'!CK156</f>
        <v>1.8152200000000001</v>
      </c>
      <c r="K156" s="14">
        <f>'summary-IS-corrected'!CR156</f>
        <v>1.9151199999999999</v>
      </c>
      <c r="L156" s="14">
        <f t="shared" si="2"/>
        <v>1.8977199999999999</v>
      </c>
      <c r="M156" s="14">
        <f>'summary-IS-corrected'!BE156</f>
        <v>1.5323199999999999</v>
      </c>
      <c r="N156" s="14">
        <f>'summary-IS-corrected'!BF156</f>
        <v>2.1183200000000002</v>
      </c>
      <c r="O156" s="14">
        <f>'summary-IS-corrected'!BG156</f>
        <v>1.4257200000000001</v>
      </c>
      <c r="P156" s="14">
        <f>'summary-IS-corrected'!BH156</f>
        <v>1.8626199999999999</v>
      </c>
      <c r="Q156" s="14">
        <f>'summary-IS-corrected'!BI156</f>
        <v>0.95582</v>
      </c>
      <c r="R156" s="14">
        <f>'summary-IS-corrected'!BJ156</f>
        <v>0.84142000000000006</v>
      </c>
      <c r="S156" s="14">
        <f>'summary-IS-corrected'!BK156</f>
        <v>1.6257200000000001</v>
      </c>
      <c r="T156" s="14">
        <f>'summary-IS-corrected'!BL156</f>
        <v>1.49492</v>
      </c>
      <c r="U156" s="14">
        <f>'summary-IS-corrected'!BM156</f>
        <v>1.7075199999999999</v>
      </c>
      <c r="V156" s="14">
        <f>'summary-IS-corrected'!BN156</f>
        <v>1.8949199999999999</v>
      </c>
      <c r="W156" s="14">
        <f>'summary-IS-corrected'!BP156</f>
        <v>0.95532000000000006</v>
      </c>
      <c r="X156" s="14">
        <f>'summary-IS-corrected'!BQ156</f>
        <v>0.76022000000000001</v>
      </c>
      <c r="Y156" s="14">
        <f>'summary-IS-corrected'!BR156</f>
        <v>2.2614200000000002</v>
      </c>
      <c r="Z156" s="14">
        <f>'summary-IS-corrected'!BS156</f>
        <v>2.4014199999999999</v>
      </c>
      <c r="AA156" s="14">
        <f>'summary-IS-corrected'!BT156</f>
        <v>1.6880200000000001</v>
      </c>
      <c r="AB156" s="14">
        <f>'summary-IS-corrected'!BU156</f>
        <v>1.4132199999999999</v>
      </c>
      <c r="AC156" s="14">
        <f>'summary-IS-corrected'!BV156</f>
        <v>0.85441999999999996</v>
      </c>
      <c r="AD156" s="14">
        <f>'summary-IS-corrected'!BW156</f>
        <v>0.9942200000000001</v>
      </c>
      <c r="AE156" s="14">
        <f>'summary-IS-corrected'!BX156</f>
        <v>1.56382</v>
      </c>
      <c r="AF156" s="14">
        <f>'summary-IS-corrected'!BY156</f>
        <v>2.17502</v>
      </c>
      <c r="AG156" s="14">
        <f>'summary-IS-corrected'!CA156</f>
        <v>2.2544200000000001</v>
      </c>
      <c r="AH156" s="14">
        <f>'summary-IS-corrected'!CB156</f>
        <v>1.55582</v>
      </c>
      <c r="AI156" s="14">
        <f>'summary-IS-corrected'!CC156</f>
        <v>1.3507199999999999</v>
      </c>
      <c r="AJ156" s="14">
        <f>'summary-IS-corrected'!CD156</f>
        <v>1.25742</v>
      </c>
      <c r="AK156" s="14">
        <f>'summary-IS-corrected'!CE156</f>
        <v>1.7444200000000001</v>
      </c>
      <c r="AL156" s="14">
        <f>'summary-IS-corrected'!CF156</f>
        <v>1.3876200000000001</v>
      </c>
      <c r="AM156" s="14">
        <f>'summary-IS-corrected'!CG156</f>
        <v>1.3837200000000001</v>
      </c>
      <c r="AN156" s="14">
        <f>'summary-IS-corrected'!CH156</f>
        <v>1.25532</v>
      </c>
      <c r="AO156" s="14">
        <f>'summary-IS-corrected'!CI156</f>
        <v>0.81511999999999996</v>
      </c>
      <c r="AP156" s="14">
        <f>'summary-IS-corrected'!CJ156</f>
        <v>1.08152</v>
      </c>
      <c r="AQ156" s="14">
        <f>'summary-IS-corrected'!CL156</f>
        <v>1.65262</v>
      </c>
      <c r="AR156" s="14">
        <f>'summary-IS-corrected'!CM156</f>
        <v>1.5585199999999999</v>
      </c>
      <c r="AS156" s="14">
        <f>'summary-IS-corrected'!CN156</f>
        <v>1.7336199999999999</v>
      </c>
      <c r="AT156" s="14">
        <f>'summary-IS-corrected'!CO156</f>
        <v>1.72072</v>
      </c>
      <c r="AU156" s="14">
        <f>'summary-IS-corrected'!CP156</f>
        <v>0.77542</v>
      </c>
      <c r="AV156" s="14">
        <f>'summary-IS-corrected'!CQ156</f>
        <v>0.81781999999999999</v>
      </c>
      <c r="AW156" s="14"/>
    </row>
    <row r="157" spans="1:49" x14ac:dyDescent="0.2">
      <c r="A157">
        <f>'imported summary from web'!A190</f>
        <v>794.6</v>
      </c>
      <c r="B157" t="str">
        <f>'imported summary from web'!B190</f>
        <v>C45H80O8PN</v>
      </c>
      <c r="C157" s="2" t="str">
        <f>'imported summary from web'!C190</f>
        <v>PE(40:5)</v>
      </c>
      <c r="D157" s="71"/>
      <c r="E157" s="131">
        <f>'summary-IS-corrected'!BB157</f>
        <v>2.1780000000000001E-2</v>
      </c>
      <c r="F157" s="14">
        <f>'summary-IS-corrected'!BC157</f>
        <v>2.648E-2</v>
      </c>
      <c r="G157" s="14">
        <f>'summary-IS-corrected'!BD157</f>
        <v>1.188E-2</v>
      </c>
      <c r="H157" s="14">
        <f>'summary-IS-corrected'!BO157</f>
        <v>1.898E-2</v>
      </c>
      <c r="I157" s="14">
        <f>'summary-IS-corrected'!BZ157</f>
        <v>2.4580000000000001E-2</v>
      </c>
      <c r="J157" s="14">
        <f>'summary-IS-corrected'!CK157</f>
        <v>1.9280000000000002E-2</v>
      </c>
      <c r="K157" s="14">
        <f>'summary-IS-corrected'!CR157</f>
        <v>1.6380000000000002E-2</v>
      </c>
      <c r="L157" s="14">
        <f t="shared" si="2"/>
        <v>1.9596666666666668E-2</v>
      </c>
      <c r="M157" s="14">
        <f>'summary-IS-corrected'!BE157</f>
        <v>1.4279999999999999E-2</v>
      </c>
      <c r="N157" s="14">
        <f>'summary-IS-corrected'!BF157</f>
        <v>2.1980000000000003E-2</v>
      </c>
      <c r="O157" s="14">
        <f>'summary-IS-corrected'!BG157</f>
        <v>3.338E-2</v>
      </c>
      <c r="P157" s="14">
        <f>'summary-IS-corrected'!BH157</f>
        <v>4.5079999999999995E-2</v>
      </c>
      <c r="Q157" s="14">
        <f>'summary-IS-corrected'!BI157</f>
        <v>8.879999999999999E-3</v>
      </c>
      <c r="R157" s="14">
        <f>'summary-IS-corrected'!BJ157</f>
        <v>7.8799999999999999E-3</v>
      </c>
      <c r="S157" s="14">
        <f>'summary-IS-corrected'!BK157</f>
        <v>1.008E-2</v>
      </c>
      <c r="T157" s="14">
        <f>'summary-IS-corrected'!BL157</f>
        <v>3.3800000000000002E-3</v>
      </c>
      <c r="U157" s="14">
        <f>'summary-IS-corrected'!BM157</f>
        <v>1.7180000000000001E-2</v>
      </c>
      <c r="V157" s="14">
        <f>'summary-IS-corrected'!BN157</f>
        <v>2.5680000000000001E-2</v>
      </c>
      <c r="W157" s="14">
        <f>'summary-IS-corrected'!BP157</f>
        <v>1.1979999999999999E-2</v>
      </c>
      <c r="X157" s="14">
        <f>'summary-IS-corrected'!BQ157</f>
        <v>1.3679999999999999E-2</v>
      </c>
      <c r="Y157" s="14">
        <f>'summary-IS-corrected'!BR157</f>
        <v>1.1780000000000001E-2</v>
      </c>
      <c r="Z157" s="14">
        <f>'summary-IS-corrected'!BS157</f>
        <v>3.2799999999999999E-3</v>
      </c>
      <c r="AA157" s="14">
        <f>'summary-IS-corrected'!BT157</f>
        <v>3.2779999999999997E-2</v>
      </c>
      <c r="AB157" s="14">
        <f>'summary-IS-corrected'!BU157</f>
        <v>3.0080000000000003E-2</v>
      </c>
      <c r="AC157" s="14">
        <f>'summary-IS-corrected'!BV157</f>
        <v>8.4799999999999997E-3</v>
      </c>
      <c r="AD157" s="14">
        <f>'summary-IS-corrected'!BW157</f>
        <v>3.0800000000000003E-3</v>
      </c>
      <c r="AE157" s="14">
        <f>'summary-IS-corrected'!BX157</f>
        <v>1.8180000000000002E-2</v>
      </c>
      <c r="AF157" s="14">
        <f>'summary-IS-corrected'!BY157</f>
        <v>9.8799999999999999E-3</v>
      </c>
      <c r="AG157" s="14">
        <f>'summary-IS-corrected'!CA157</f>
        <v>3.3079999999999998E-2</v>
      </c>
      <c r="AH157" s="14">
        <f>'summary-IS-corrected'!CB157</f>
        <v>3.2279999999999996E-2</v>
      </c>
      <c r="AI157" s="14">
        <f>'summary-IS-corrected'!CC157</f>
        <v>1.5179999999999999E-2</v>
      </c>
      <c r="AJ157" s="14">
        <f>'summary-IS-corrected'!CD157</f>
        <v>1.7580000000000002E-2</v>
      </c>
      <c r="AK157" s="14">
        <f>'summary-IS-corrected'!CE157</f>
        <v>1.448E-2</v>
      </c>
      <c r="AL157" s="14">
        <f>'summary-IS-corrected'!CF157</f>
        <v>1.9980000000000001E-2</v>
      </c>
      <c r="AM157" s="14">
        <f>'summary-IS-corrected'!CG157</f>
        <v>2.2580000000000003E-2</v>
      </c>
      <c r="AN157" s="14">
        <f>'summary-IS-corrected'!CH157</f>
        <v>3.6879999999999996E-2</v>
      </c>
      <c r="AO157" s="14">
        <f>'summary-IS-corrected'!CI157</f>
        <v>5.6799999999999993E-3</v>
      </c>
      <c r="AP157" s="14">
        <f>'summary-IS-corrected'!CJ157</f>
        <v>1.5780000000000002E-2</v>
      </c>
      <c r="AQ157" s="14">
        <f>'summary-IS-corrected'!CL157</f>
        <v>5.28E-3</v>
      </c>
      <c r="AR157" s="14">
        <f>'summary-IS-corrected'!CM157</f>
        <v>1.238E-2</v>
      </c>
      <c r="AS157" s="14">
        <f>'summary-IS-corrected'!CN157</f>
        <v>2.538E-2</v>
      </c>
      <c r="AT157" s="14">
        <f>'summary-IS-corrected'!CO157</f>
        <v>2.648E-2</v>
      </c>
      <c r="AU157" s="14">
        <f>'summary-IS-corrected'!CP157</f>
        <v>1.1479999999999999E-2</v>
      </c>
      <c r="AV157" s="14">
        <f>'summary-IS-corrected'!CQ157</f>
        <v>1.3779999999999999E-2</v>
      </c>
      <c r="AW157" s="14"/>
    </row>
    <row r="158" spans="1:49" x14ac:dyDescent="0.2">
      <c r="A158">
        <f>'imported summary from web'!A191</f>
        <v>796.6</v>
      </c>
      <c r="B158" t="str">
        <f>'imported summary from web'!B191</f>
        <v>C45H82O8PN</v>
      </c>
      <c r="C158" s="2" t="str">
        <f>'imported summary from web'!C191</f>
        <v>PE(40:4)</v>
      </c>
      <c r="D158" s="71"/>
      <c r="E158" s="131">
        <f>'summary-IS-corrected'!BB158</f>
        <v>1.358E-2</v>
      </c>
      <c r="F158" s="14">
        <f>'summary-IS-corrected'!BC158</f>
        <v>1.238E-2</v>
      </c>
      <c r="G158" s="14">
        <f>'summary-IS-corrected'!BD158</f>
        <v>1.5780000000000002E-2</v>
      </c>
      <c r="H158" s="14">
        <f>'summary-IS-corrected'!BO158</f>
        <v>1.268E-2</v>
      </c>
      <c r="I158" s="14">
        <f>'summary-IS-corrected'!BZ158</f>
        <v>1.208E-2</v>
      </c>
      <c r="J158" s="14">
        <f>'summary-IS-corrected'!CK158</f>
        <v>1.2880000000000001E-2</v>
      </c>
      <c r="K158" s="14">
        <f>'summary-IS-corrected'!CR158</f>
        <v>1.3480000000000001E-2</v>
      </c>
      <c r="L158" s="14">
        <f t="shared" si="2"/>
        <v>1.3213333333333334E-2</v>
      </c>
      <c r="M158" s="14">
        <f>'summary-IS-corrected'!BE158</f>
        <v>1.158E-2</v>
      </c>
      <c r="N158" s="14">
        <f>'summary-IS-corrected'!BF158</f>
        <v>1.3180000000000001E-2</v>
      </c>
      <c r="O158" s="14">
        <f>'summary-IS-corrected'!BG158</f>
        <v>9.3800000000000012E-3</v>
      </c>
      <c r="P158" s="14">
        <f>'summary-IS-corrected'!BH158</f>
        <v>1.128E-2</v>
      </c>
      <c r="Q158" s="14">
        <f>'summary-IS-corrected'!BI158</f>
        <v>9.58E-3</v>
      </c>
      <c r="R158" s="14">
        <f>'summary-IS-corrected'!BJ158</f>
        <v>8.8800000000000007E-3</v>
      </c>
      <c r="S158" s="14">
        <f>'summary-IS-corrected'!BK158</f>
        <v>9.2800000000000001E-3</v>
      </c>
      <c r="T158" s="14">
        <f>'summary-IS-corrected'!BL158</f>
        <v>1.1180000000000001E-2</v>
      </c>
      <c r="U158" s="14">
        <f>'summary-IS-corrected'!BM158</f>
        <v>1.068E-2</v>
      </c>
      <c r="V158" s="14">
        <f>'summary-IS-corrected'!BN158</f>
        <v>1.0280000000000001E-2</v>
      </c>
      <c r="W158" s="14">
        <f>'summary-IS-corrected'!BP158</f>
        <v>1.4180000000000002E-2</v>
      </c>
      <c r="X158" s="14">
        <f>'summary-IS-corrected'!BQ158</f>
        <v>7.5799999999999999E-3</v>
      </c>
      <c r="Y158" s="14">
        <f>'summary-IS-corrected'!BR158</f>
        <v>1.5880000000000002E-2</v>
      </c>
      <c r="Z158" s="14">
        <f>'summary-IS-corrected'!BS158</f>
        <v>1.4080000000000001E-2</v>
      </c>
      <c r="AA158" s="14">
        <f>'summary-IS-corrected'!BT158</f>
        <v>1.128E-2</v>
      </c>
      <c r="AB158" s="14">
        <f>'summary-IS-corrected'!BU158</f>
        <v>8.5800000000000008E-3</v>
      </c>
      <c r="AC158" s="14">
        <f>'summary-IS-corrected'!BV158</f>
        <v>7.0800000000000004E-3</v>
      </c>
      <c r="AD158" s="14">
        <f>'summary-IS-corrected'!BW158</f>
        <v>1.1180000000000001E-2</v>
      </c>
      <c r="AE158" s="14">
        <f>'summary-IS-corrected'!BX158</f>
        <v>1.1080000000000001E-2</v>
      </c>
      <c r="AF158" s="14">
        <f>'summary-IS-corrected'!BY158</f>
        <v>1.4280000000000001E-2</v>
      </c>
      <c r="AG158" s="14">
        <f>'summary-IS-corrected'!CA158</f>
        <v>1.3380000000000001E-2</v>
      </c>
      <c r="AH158" s="14">
        <f>'summary-IS-corrected'!CB158</f>
        <v>9.3800000000000012E-3</v>
      </c>
      <c r="AI158" s="14">
        <f>'summary-IS-corrected'!CC158</f>
        <v>1.128E-2</v>
      </c>
      <c r="AJ158" s="14">
        <f>'summary-IS-corrected'!CD158</f>
        <v>1.528E-2</v>
      </c>
      <c r="AK158" s="14">
        <f>'summary-IS-corrected'!CE158</f>
        <v>1.038E-2</v>
      </c>
      <c r="AL158" s="14">
        <f>'summary-IS-corrected'!CF158</f>
        <v>8.2800000000000009E-3</v>
      </c>
      <c r="AM158" s="14">
        <f>'summary-IS-corrected'!CG158</f>
        <v>8.4800000000000014E-3</v>
      </c>
      <c r="AN158" s="14">
        <f>'summary-IS-corrected'!CH158</f>
        <v>5.6800000000000002E-3</v>
      </c>
      <c r="AO158" s="14">
        <f>'summary-IS-corrected'!CI158</f>
        <v>1.0780000000000001E-2</v>
      </c>
      <c r="AP158" s="14">
        <f>'summary-IS-corrected'!CJ158</f>
        <v>1.2180000000000002E-2</v>
      </c>
      <c r="AQ158" s="14">
        <f>'summary-IS-corrected'!CL158</f>
        <v>1.0580000000000001E-2</v>
      </c>
      <c r="AR158" s="14">
        <f>'summary-IS-corrected'!CM158</f>
        <v>9.980000000000001E-3</v>
      </c>
      <c r="AS158" s="14">
        <f>'summary-IS-corrected'!CN158</f>
        <v>1.2180000000000002E-2</v>
      </c>
      <c r="AT158" s="14">
        <f>'summary-IS-corrected'!CO158</f>
        <v>1.128E-2</v>
      </c>
      <c r="AU158" s="14">
        <f>'summary-IS-corrected'!CP158</f>
        <v>9.8800000000000016E-3</v>
      </c>
      <c r="AV158" s="14">
        <f>'summary-IS-corrected'!CQ158</f>
        <v>8.4800000000000014E-3</v>
      </c>
      <c r="AW158" s="14"/>
    </row>
    <row r="159" spans="1:49" x14ac:dyDescent="0.2">
      <c r="A159">
        <f>'imported summary from web'!A192</f>
        <v>798.6</v>
      </c>
      <c r="B159" t="str">
        <f>'imported summary from web'!B192</f>
        <v>C45H84O8PN</v>
      </c>
      <c r="C159" s="2" t="str">
        <f>'imported summary from web'!C192</f>
        <v>PE(40:3)</v>
      </c>
      <c r="D159" s="71"/>
      <c r="E159" s="131">
        <f>'summary-IS-corrected'!BB159</f>
        <v>4.1000000000000003E-3</v>
      </c>
      <c r="F159" s="14">
        <f>'summary-IS-corrected'!BC159</f>
        <v>3.8E-3</v>
      </c>
      <c r="G159" s="14">
        <f>'summary-IS-corrected'!BD159</f>
        <v>4.1999999999999997E-3</v>
      </c>
      <c r="H159" s="14">
        <f>'summary-IS-corrected'!BO159</f>
        <v>3.5000000000000001E-3</v>
      </c>
      <c r="I159" s="14">
        <f>'summary-IS-corrected'!BZ159</f>
        <v>2.8999999999999998E-3</v>
      </c>
      <c r="J159" s="14">
        <f>'summary-IS-corrected'!CK159</f>
        <v>3.0999999999999999E-3</v>
      </c>
      <c r="K159" s="14">
        <f>'summary-IS-corrected'!CR159</f>
        <v>3.5999999999999999E-3</v>
      </c>
      <c r="L159" s="14">
        <f t="shared" si="2"/>
        <v>3.5166666666666662E-3</v>
      </c>
      <c r="M159" s="14">
        <f>'summary-IS-corrected'!BE159</f>
        <v>3.3E-3</v>
      </c>
      <c r="N159" s="14">
        <f>'summary-IS-corrected'!BF159</f>
        <v>3.0999999999999999E-3</v>
      </c>
      <c r="O159" s="14">
        <f>'summary-IS-corrected'!BG159</f>
        <v>3.0999999999999999E-3</v>
      </c>
      <c r="P159" s="14">
        <f>'summary-IS-corrected'!BH159</f>
        <v>3.0999999999999999E-3</v>
      </c>
      <c r="Q159" s="14">
        <f>'summary-IS-corrected'!BI159</f>
        <v>2.5999999999999999E-3</v>
      </c>
      <c r="R159" s="14">
        <f>'summary-IS-corrected'!BJ159</f>
        <v>2.5999999999999999E-3</v>
      </c>
      <c r="S159" s="14">
        <f>'summary-IS-corrected'!BK159</f>
        <v>2.7000000000000001E-3</v>
      </c>
      <c r="T159" s="14">
        <f>'summary-IS-corrected'!BL159</f>
        <v>2.2000000000000001E-3</v>
      </c>
      <c r="U159" s="14">
        <f>'summary-IS-corrected'!BM159</f>
        <v>2E-3</v>
      </c>
      <c r="V159" s="14">
        <f>'summary-IS-corrected'!BN159</f>
        <v>3.0000000000000001E-3</v>
      </c>
      <c r="W159" s="14">
        <f>'summary-IS-corrected'!BP159</f>
        <v>1.9E-3</v>
      </c>
      <c r="X159" s="14">
        <f>'summary-IS-corrected'!BQ159</f>
        <v>2.5999999999999999E-3</v>
      </c>
      <c r="Y159" s="14">
        <f>'summary-IS-corrected'!BR159</f>
        <v>4.3E-3</v>
      </c>
      <c r="Z159" s="14">
        <f>'summary-IS-corrected'!BS159</f>
        <v>1.9E-3</v>
      </c>
      <c r="AA159" s="14">
        <f>'summary-IS-corrected'!BT159</f>
        <v>3.7000000000000002E-3</v>
      </c>
      <c r="AB159" s="14">
        <f>'summary-IS-corrected'!BU159</f>
        <v>3.8E-3</v>
      </c>
      <c r="AC159" s="14">
        <f>'summary-IS-corrected'!BV159</f>
        <v>2E-3</v>
      </c>
      <c r="AD159" s="14">
        <f>'summary-IS-corrected'!BW159</f>
        <v>1.4E-3</v>
      </c>
      <c r="AE159" s="14">
        <f>'summary-IS-corrected'!BX159</f>
        <v>3.7000000000000002E-3</v>
      </c>
      <c r="AF159" s="14">
        <f>'summary-IS-corrected'!BY159</f>
        <v>2E-3</v>
      </c>
      <c r="AG159" s="14">
        <f>'summary-IS-corrected'!CA159</f>
        <v>2.5000000000000001E-3</v>
      </c>
      <c r="AH159" s="14">
        <f>'summary-IS-corrected'!CB159</f>
        <v>2.3E-3</v>
      </c>
      <c r="AI159" s="14">
        <f>'summary-IS-corrected'!CC159</f>
        <v>2.8999999999999998E-3</v>
      </c>
      <c r="AJ159" s="14">
        <f>'summary-IS-corrected'!CD159</f>
        <v>2.7000000000000001E-3</v>
      </c>
      <c r="AK159" s="14">
        <f>'summary-IS-corrected'!CE159</f>
        <v>2.2000000000000001E-3</v>
      </c>
      <c r="AL159" s="14">
        <f>'summary-IS-corrected'!CF159</f>
        <v>3.2000000000000002E-3</v>
      </c>
      <c r="AM159" s="14">
        <f>'summary-IS-corrected'!CG159</f>
        <v>3.2000000000000002E-3</v>
      </c>
      <c r="AN159" s="14">
        <f>'summary-IS-corrected'!CH159</f>
        <v>3.0000000000000001E-3</v>
      </c>
      <c r="AO159" s="14">
        <f>'summary-IS-corrected'!CI159</f>
        <v>1.1999999999999999E-3</v>
      </c>
      <c r="AP159" s="14">
        <f>'summary-IS-corrected'!CJ159</f>
        <v>2.0999999999999999E-3</v>
      </c>
      <c r="AQ159" s="14">
        <f>'summary-IS-corrected'!CL159</f>
        <v>1.9E-3</v>
      </c>
      <c r="AR159" s="14">
        <f>'summary-IS-corrected'!CM159</f>
        <v>2.2000000000000001E-3</v>
      </c>
      <c r="AS159" s="14">
        <f>'summary-IS-corrected'!CN159</f>
        <v>2.2000000000000001E-3</v>
      </c>
      <c r="AT159" s="14">
        <f>'summary-IS-corrected'!CO159</f>
        <v>2.5000000000000001E-3</v>
      </c>
      <c r="AU159" s="14">
        <f>'summary-IS-corrected'!CP159</f>
        <v>1.8E-3</v>
      </c>
      <c r="AV159" s="14">
        <f>'summary-IS-corrected'!CQ159</f>
        <v>2.3999999999999998E-3</v>
      </c>
      <c r="AW159" s="14"/>
    </row>
    <row r="160" spans="1:49" x14ac:dyDescent="0.2">
      <c r="A160">
        <f>'imported summary from web'!A193</f>
        <v>800.6</v>
      </c>
      <c r="B160" t="str">
        <f>'imported summary from web'!B193</f>
        <v>C45H86O8PN</v>
      </c>
      <c r="C160" s="2" t="str">
        <f>'imported summary from web'!C193</f>
        <v>PE(40:2)</v>
      </c>
      <c r="D160" s="71"/>
      <c r="E160" s="131">
        <f>'summary-IS-corrected'!BB160</f>
        <v>3.3999999999999998E-3</v>
      </c>
      <c r="F160" s="14">
        <f>'summary-IS-corrected'!BC160</f>
        <v>2.3999999999999998E-3</v>
      </c>
      <c r="G160" s="14">
        <f>'summary-IS-corrected'!BD160</f>
        <v>2E-3</v>
      </c>
      <c r="H160" s="14">
        <f>'summary-IS-corrected'!BO160</f>
        <v>1.9E-3</v>
      </c>
      <c r="I160" s="14">
        <f>'summary-IS-corrected'!BZ160</f>
        <v>2.7000000000000001E-3</v>
      </c>
      <c r="J160" s="14">
        <f>'summary-IS-corrected'!CK160</f>
        <v>2.0999999999999999E-3</v>
      </c>
      <c r="K160" s="14">
        <f>'summary-IS-corrected'!CR160</f>
        <v>2.3999999999999998E-3</v>
      </c>
      <c r="L160" s="14">
        <f t="shared" si="2"/>
        <v>2.2499999999999998E-3</v>
      </c>
      <c r="M160" s="14">
        <f>'summary-IS-corrected'!BE160</f>
        <v>2.7000000000000001E-3</v>
      </c>
      <c r="N160" s="14">
        <f>'summary-IS-corrected'!BF160</f>
        <v>2.3999999999999998E-3</v>
      </c>
      <c r="O160" s="14">
        <f>'summary-IS-corrected'!BG160</f>
        <v>1.5E-3</v>
      </c>
      <c r="P160" s="14">
        <f>'summary-IS-corrected'!BH160</f>
        <v>1.6000000000000001E-3</v>
      </c>
      <c r="Q160" s="14">
        <f>'summary-IS-corrected'!BI160</f>
        <v>1.9E-3</v>
      </c>
      <c r="R160" s="14">
        <f>'summary-IS-corrected'!BJ160</f>
        <v>1.5E-3</v>
      </c>
      <c r="S160" s="14">
        <f>'summary-IS-corrected'!BK160</f>
        <v>2.5000000000000001E-3</v>
      </c>
      <c r="T160" s="14">
        <f>'summary-IS-corrected'!BL160</f>
        <v>1.1999999999999999E-3</v>
      </c>
      <c r="U160" s="14">
        <f>'summary-IS-corrected'!BM160</f>
        <v>1.6999999999999999E-3</v>
      </c>
      <c r="V160" s="14">
        <f>'summary-IS-corrected'!BN160</f>
        <v>2.3999999999999998E-3</v>
      </c>
      <c r="W160" s="14">
        <f>'summary-IS-corrected'!BP160</f>
        <v>1.1000000000000001E-3</v>
      </c>
      <c r="X160" s="14">
        <f>'summary-IS-corrected'!BQ160</f>
        <v>2E-3</v>
      </c>
      <c r="Y160" s="14">
        <f>'summary-IS-corrected'!BR160</f>
        <v>2.8999999999999998E-3</v>
      </c>
      <c r="Z160" s="14">
        <f>'summary-IS-corrected'!BS160</f>
        <v>3.2000000000000002E-3</v>
      </c>
      <c r="AA160" s="14">
        <f>'summary-IS-corrected'!BT160</f>
        <v>2.8999999999999998E-3</v>
      </c>
      <c r="AB160" s="14">
        <f>'summary-IS-corrected'!BU160</f>
        <v>2.0999999999999999E-3</v>
      </c>
      <c r="AC160" s="14">
        <f>'summary-IS-corrected'!BV160</f>
        <v>6.9999999999999999E-4</v>
      </c>
      <c r="AD160" s="14">
        <f>'summary-IS-corrected'!BW160</f>
        <v>1.1000000000000001E-3</v>
      </c>
      <c r="AE160" s="14">
        <f>'summary-IS-corrected'!BX160</f>
        <v>3.3999999999999998E-3</v>
      </c>
      <c r="AF160" s="14">
        <f>'summary-IS-corrected'!BY160</f>
        <v>3.0000000000000001E-3</v>
      </c>
      <c r="AG160" s="14">
        <f>'summary-IS-corrected'!CA160</f>
        <v>2.8999999999999998E-3</v>
      </c>
      <c r="AH160" s="14">
        <f>'summary-IS-corrected'!CB160</f>
        <v>2.0999999999999999E-3</v>
      </c>
      <c r="AI160" s="14">
        <f>'summary-IS-corrected'!CC160</f>
        <v>3.0000000000000001E-3</v>
      </c>
      <c r="AJ160" s="14">
        <f>'summary-IS-corrected'!CD160</f>
        <v>3.5000000000000001E-3</v>
      </c>
      <c r="AK160" s="14">
        <f>'summary-IS-corrected'!CE160</f>
        <v>2.8E-3</v>
      </c>
      <c r="AL160" s="14">
        <f>'summary-IS-corrected'!CF160</f>
        <v>2.8999999999999998E-3</v>
      </c>
      <c r="AM160" s="14">
        <f>'summary-IS-corrected'!CG160</f>
        <v>2.2000000000000001E-3</v>
      </c>
      <c r="AN160" s="14">
        <f>'summary-IS-corrected'!CH160</f>
        <v>1.8E-3</v>
      </c>
      <c r="AO160" s="14">
        <f>'summary-IS-corrected'!CI160</f>
        <v>1.9E-3</v>
      </c>
      <c r="AP160" s="14">
        <f>'summary-IS-corrected'!CJ160</f>
        <v>2.5000000000000001E-3</v>
      </c>
      <c r="AQ160" s="14">
        <f>'summary-IS-corrected'!CL160</f>
        <v>1.9E-3</v>
      </c>
      <c r="AR160" s="14">
        <f>'summary-IS-corrected'!CM160</f>
        <v>1.9E-3</v>
      </c>
      <c r="AS160" s="14">
        <f>'summary-IS-corrected'!CN160</f>
        <v>2.8E-3</v>
      </c>
      <c r="AT160" s="14">
        <f>'summary-IS-corrected'!CO160</f>
        <v>2.3E-3</v>
      </c>
      <c r="AU160" s="14">
        <f>'summary-IS-corrected'!CP160</f>
        <v>1.8E-3</v>
      </c>
      <c r="AV160" s="14">
        <f>'summary-IS-corrected'!CQ160</f>
        <v>1.8E-3</v>
      </c>
      <c r="AW160" s="14"/>
    </row>
    <row r="161" spans="1:49" x14ac:dyDescent="0.2">
      <c r="A161">
        <f>'imported summary from web'!A194</f>
        <v>812.5</v>
      </c>
      <c r="B161" t="str">
        <f>'imported summary from web'!B194</f>
        <v>C47H74O8PN</v>
      </c>
      <c r="C161" s="2" t="str">
        <f>'imported summary from web'!C194</f>
        <v>PE(42:10)</v>
      </c>
      <c r="D161" s="71"/>
      <c r="E161" s="131">
        <f>'summary-IS-corrected'!BB161</f>
        <v>0.21160000000000001</v>
      </c>
      <c r="F161" s="14">
        <f>'summary-IS-corrected'!BC161</f>
        <v>0.20400000000000001</v>
      </c>
      <c r="G161" s="14">
        <f>'summary-IS-corrected'!BD161</f>
        <v>0.2243</v>
      </c>
      <c r="H161" s="14">
        <f>'summary-IS-corrected'!BO161</f>
        <v>0.21410000000000001</v>
      </c>
      <c r="I161" s="14">
        <f>'summary-IS-corrected'!BZ161</f>
        <v>0.1943</v>
      </c>
      <c r="J161" s="14">
        <f>'summary-IS-corrected'!CK161</f>
        <v>0.1966</v>
      </c>
      <c r="K161" s="14">
        <f>'summary-IS-corrected'!CR161</f>
        <v>0.20200000000000001</v>
      </c>
      <c r="L161" s="14">
        <f t="shared" si="2"/>
        <v>0.20588333333333333</v>
      </c>
      <c r="M161" s="14">
        <f>'summary-IS-corrected'!BE161</f>
        <v>0.1673</v>
      </c>
      <c r="N161" s="14">
        <f>'summary-IS-corrected'!BF161</f>
        <v>0.14630000000000001</v>
      </c>
      <c r="O161" s="14">
        <f>'summary-IS-corrected'!BG161</f>
        <v>0.25239999999999996</v>
      </c>
      <c r="P161" s="14">
        <f>'summary-IS-corrected'!BH161</f>
        <v>0.17960000000000001</v>
      </c>
      <c r="Q161" s="14">
        <f>'summary-IS-corrected'!BI161</f>
        <v>0.1547</v>
      </c>
      <c r="R161" s="14">
        <f>'summary-IS-corrected'!BJ161</f>
        <v>0.156</v>
      </c>
      <c r="S161" s="14">
        <f>'summary-IS-corrected'!BK161</f>
        <v>0.13969999999999999</v>
      </c>
      <c r="T161" s="14">
        <f>'summary-IS-corrected'!BL161</f>
        <v>0.17500000000000002</v>
      </c>
      <c r="U161" s="14">
        <f>'summary-IS-corrected'!BM161</f>
        <v>0.12820000000000001</v>
      </c>
      <c r="V161" s="14">
        <f>'summary-IS-corrected'!BN161</f>
        <v>0.14610000000000001</v>
      </c>
      <c r="W161" s="14">
        <f>'summary-IS-corrected'!BP161</f>
        <v>0.2034</v>
      </c>
      <c r="X161" s="14">
        <f>'summary-IS-corrected'!BQ161</f>
        <v>0.1346</v>
      </c>
      <c r="Y161" s="14">
        <f>'summary-IS-corrected'!BR161</f>
        <v>0.15940000000000001</v>
      </c>
      <c r="Z161" s="14">
        <f>'summary-IS-corrected'!BS161</f>
        <v>0.11570000000000001</v>
      </c>
      <c r="AA161" s="14">
        <f>'summary-IS-corrected'!BT161</f>
        <v>0.2535</v>
      </c>
      <c r="AB161" s="14">
        <f>'summary-IS-corrected'!BU161</f>
        <v>0.2782</v>
      </c>
      <c r="AC161" s="14">
        <f>'summary-IS-corrected'!BV161</f>
        <v>0.12140000000000001</v>
      </c>
      <c r="AD161" s="14">
        <f>'summary-IS-corrected'!BW161</f>
        <v>0.16789999999999999</v>
      </c>
      <c r="AE161" s="14">
        <f>'summary-IS-corrected'!BX161</f>
        <v>0.14849999999999999</v>
      </c>
      <c r="AF161" s="14">
        <f>'summary-IS-corrected'!BY161</f>
        <v>0.19120000000000001</v>
      </c>
      <c r="AG161" s="14">
        <f>'summary-IS-corrected'!CA161</f>
        <v>0.14910000000000001</v>
      </c>
      <c r="AH161" s="14">
        <f>'summary-IS-corrected'!CB161</f>
        <v>0.18970000000000001</v>
      </c>
      <c r="AI161" s="14">
        <f>'summary-IS-corrected'!CC161</f>
        <v>0.24199999999999999</v>
      </c>
      <c r="AJ161" s="14">
        <f>'summary-IS-corrected'!CD161</f>
        <v>0.25289999999999996</v>
      </c>
      <c r="AK161" s="14">
        <f>'summary-IS-corrected'!CE161</f>
        <v>0.18260000000000001</v>
      </c>
      <c r="AL161" s="14">
        <f>'summary-IS-corrected'!CF161</f>
        <v>0.19720000000000001</v>
      </c>
      <c r="AM161" s="14">
        <f>'summary-IS-corrected'!CG161</f>
        <v>0.1565</v>
      </c>
      <c r="AN161" s="14">
        <f>'summary-IS-corrected'!CH161</f>
        <v>0.19770000000000001</v>
      </c>
      <c r="AO161" s="14">
        <f>'summary-IS-corrected'!CI161</f>
        <v>0.1464</v>
      </c>
      <c r="AP161" s="14">
        <f>'summary-IS-corrected'!CJ161</f>
        <v>0.2356</v>
      </c>
      <c r="AQ161" s="14">
        <f>'summary-IS-corrected'!CL161</f>
        <v>9.8299999999999998E-2</v>
      </c>
      <c r="AR161" s="14">
        <f>'summary-IS-corrected'!CM161</f>
        <v>0.13900000000000001</v>
      </c>
      <c r="AS161" s="14">
        <f>'summary-IS-corrected'!CN161</f>
        <v>0.21729999999999999</v>
      </c>
      <c r="AT161" s="14">
        <f>'summary-IS-corrected'!CO161</f>
        <v>0.154</v>
      </c>
      <c r="AU161" s="14">
        <f>'summary-IS-corrected'!CP161</f>
        <v>0.15679999999999999</v>
      </c>
      <c r="AV161" s="14">
        <f>'summary-IS-corrected'!CQ161</f>
        <v>0.13539999999999999</v>
      </c>
      <c r="AW161" s="14"/>
    </row>
    <row r="162" spans="1:49" x14ac:dyDescent="0.2">
      <c r="A162">
        <f>'imported summary from web'!A195</f>
        <v>814.5</v>
      </c>
      <c r="B162" t="str">
        <f>'imported summary from web'!B195</f>
        <v>C47H76O8PN</v>
      </c>
      <c r="C162" s="2" t="str">
        <f>'imported summary from web'!C195</f>
        <v>PE(42:9)</v>
      </c>
      <c r="D162" s="71"/>
      <c r="E162" s="131">
        <f>'summary-IS-corrected'!BB162</f>
        <v>3.1199999999999999E-2</v>
      </c>
      <c r="F162" s="14">
        <f>'summary-IS-corrected'!BC162</f>
        <v>2.9700000000000001E-2</v>
      </c>
      <c r="G162" s="14">
        <f>'summary-IS-corrected'!BD162</f>
        <v>3.1099999999999999E-2</v>
      </c>
      <c r="H162" s="14">
        <f>'summary-IS-corrected'!BO162</f>
        <v>3.3399999999999999E-2</v>
      </c>
      <c r="I162" s="14">
        <f>'summary-IS-corrected'!BZ162</f>
        <v>2.6599999999999999E-2</v>
      </c>
      <c r="J162" s="14">
        <f>'summary-IS-corrected'!CK162</f>
        <v>2.3800000000000002E-2</v>
      </c>
      <c r="K162" s="14">
        <f>'summary-IS-corrected'!CR162</f>
        <v>2.9700000000000001E-2</v>
      </c>
      <c r="L162" s="14">
        <f t="shared" si="2"/>
        <v>2.9050000000000003E-2</v>
      </c>
      <c r="M162" s="14">
        <f>'summary-IS-corrected'!BE162</f>
        <v>2.1299999999999999E-2</v>
      </c>
      <c r="N162" s="14">
        <f>'summary-IS-corrected'!BF162</f>
        <v>1.72E-2</v>
      </c>
      <c r="O162" s="14">
        <f>'summary-IS-corrected'!BG162</f>
        <v>4.1300000000000003E-2</v>
      </c>
      <c r="P162" s="14">
        <f>'summary-IS-corrected'!BH162</f>
        <v>3.3500000000000002E-2</v>
      </c>
      <c r="Q162" s="14">
        <f>'summary-IS-corrected'!BI162</f>
        <v>7.4000000000000003E-3</v>
      </c>
      <c r="R162" s="14">
        <f>'summary-IS-corrected'!BJ162</f>
        <v>8.3999999999999995E-3</v>
      </c>
      <c r="S162" s="14">
        <f>'summary-IS-corrected'!BK162</f>
        <v>1.9199999999999998E-2</v>
      </c>
      <c r="T162" s="14">
        <f>'summary-IS-corrected'!BL162</f>
        <v>1.9599999999999999E-2</v>
      </c>
      <c r="U162" s="14">
        <f>'summary-IS-corrected'!BM162</f>
        <v>2.4899999999999999E-2</v>
      </c>
      <c r="V162" s="14">
        <f>'summary-IS-corrected'!BN162</f>
        <v>2.7799999999999998E-2</v>
      </c>
      <c r="W162" s="14">
        <f>'summary-IS-corrected'!BP162</f>
        <v>1.2999999999999999E-2</v>
      </c>
      <c r="X162" s="14">
        <f>'summary-IS-corrected'!BQ162</f>
        <v>1.0200000000000001E-2</v>
      </c>
      <c r="Y162" s="14">
        <f>'summary-IS-corrected'!BR162</f>
        <v>1.6199999999999999E-2</v>
      </c>
      <c r="Z162" s="14">
        <f>'summary-IS-corrected'!BS162</f>
        <v>1.7600000000000001E-2</v>
      </c>
      <c r="AA162" s="14">
        <f>'summary-IS-corrected'!BT162</f>
        <v>4.0800000000000003E-2</v>
      </c>
      <c r="AB162" s="14">
        <f>'summary-IS-corrected'!BU162</f>
        <v>4.5199999999999997E-2</v>
      </c>
      <c r="AC162" s="14">
        <f>'summary-IS-corrected'!BV162</f>
        <v>8.8999999999999999E-3</v>
      </c>
      <c r="AD162" s="14">
        <f>'summary-IS-corrected'!BW162</f>
        <v>1.26E-2</v>
      </c>
      <c r="AE162" s="14">
        <f>'summary-IS-corrected'!BX162</f>
        <v>1.9699999999999999E-2</v>
      </c>
      <c r="AF162" s="14">
        <f>'summary-IS-corrected'!BY162</f>
        <v>2.12E-2</v>
      </c>
      <c r="AG162" s="14">
        <f>'summary-IS-corrected'!CA162</f>
        <v>2.7699999999999999E-2</v>
      </c>
      <c r="AH162" s="14">
        <f>'summary-IS-corrected'!CB162</f>
        <v>3.1300000000000001E-2</v>
      </c>
      <c r="AI162" s="14">
        <f>'summary-IS-corrected'!CC162</f>
        <v>1.32E-2</v>
      </c>
      <c r="AJ162" s="14">
        <f>'summary-IS-corrected'!CD162</f>
        <v>1.8700000000000001E-2</v>
      </c>
      <c r="AK162" s="14">
        <f>'summary-IS-corrected'!CE162</f>
        <v>2.0899999999999998E-2</v>
      </c>
      <c r="AL162" s="14">
        <f>'summary-IS-corrected'!CF162</f>
        <v>3.0200000000000001E-2</v>
      </c>
      <c r="AM162" s="14">
        <f>'summary-IS-corrected'!CG162</f>
        <v>2.75E-2</v>
      </c>
      <c r="AN162" s="14">
        <f>'summary-IS-corrected'!CH162</f>
        <v>3.4099999999999998E-2</v>
      </c>
      <c r="AO162" s="14">
        <f>'summary-IS-corrected'!CI162</f>
        <v>1.1299999999999999E-2</v>
      </c>
      <c r="AP162" s="14">
        <f>'summary-IS-corrected'!CJ162</f>
        <v>1.6299999999999999E-2</v>
      </c>
      <c r="AQ162" s="14">
        <f>'summary-IS-corrected'!CL162</f>
        <v>1.6400000000000001E-2</v>
      </c>
      <c r="AR162" s="14">
        <f>'summary-IS-corrected'!CM162</f>
        <v>2.2599999999999999E-2</v>
      </c>
      <c r="AS162" s="14">
        <f>'summary-IS-corrected'!CN162</f>
        <v>3.3399999999999999E-2</v>
      </c>
      <c r="AT162" s="14">
        <f>'summary-IS-corrected'!CO162</f>
        <v>2.6200000000000001E-2</v>
      </c>
      <c r="AU162" s="14">
        <f>'summary-IS-corrected'!CP162</f>
        <v>1.0500000000000001E-2</v>
      </c>
      <c r="AV162" s="14">
        <f>'summary-IS-corrected'!CQ162</f>
        <v>1.5699999999999999E-2</v>
      </c>
      <c r="AW162" s="14"/>
    </row>
    <row r="163" spans="1:49" x14ac:dyDescent="0.2">
      <c r="A163">
        <f>'imported summary from web'!A196</f>
        <v>816.5</v>
      </c>
      <c r="B163" t="str">
        <f>'imported summary from web'!B196</f>
        <v>C47H78O8PN</v>
      </c>
      <c r="C163" s="2" t="str">
        <f>'imported summary from web'!C196</f>
        <v>PE(42:8)</v>
      </c>
      <c r="D163" s="71"/>
      <c r="E163" s="131">
        <f>'summary-IS-corrected'!BB163</f>
        <v>5.0220000000000001E-2</v>
      </c>
      <c r="F163" s="14">
        <f>'summary-IS-corrected'!BC163</f>
        <v>4.7919999999999997E-2</v>
      </c>
      <c r="G163" s="14">
        <f>'summary-IS-corrected'!BD163</f>
        <v>5.042E-2</v>
      </c>
      <c r="H163" s="14">
        <f>'summary-IS-corrected'!BO163</f>
        <v>4.8520000000000001E-2</v>
      </c>
      <c r="I163" s="14">
        <f>'summary-IS-corrected'!BZ163</f>
        <v>4.4920000000000002E-2</v>
      </c>
      <c r="J163" s="14">
        <f>'summary-IS-corrected'!CK163</f>
        <v>4.7620000000000003E-2</v>
      </c>
      <c r="K163" s="14">
        <f>'summary-IS-corrected'!CR163</f>
        <v>4.8520000000000001E-2</v>
      </c>
      <c r="L163" s="14">
        <f t="shared" si="2"/>
        <v>4.7986666666666671E-2</v>
      </c>
      <c r="M163" s="14">
        <f>'summary-IS-corrected'!BE163</f>
        <v>4.1320000000000003E-2</v>
      </c>
      <c r="N163" s="14">
        <f>'summary-IS-corrected'!BF163</f>
        <v>4.0820000000000002E-2</v>
      </c>
      <c r="O163" s="14">
        <f>'summary-IS-corrected'!BG163</f>
        <v>4.9020000000000001E-2</v>
      </c>
      <c r="P163" s="14">
        <f>'summary-IS-corrected'!BH163</f>
        <v>4.4119999999999999E-2</v>
      </c>
      <c r="Q163" s="14">
        <f>'summary-IS-corrected'!BI163</f>
        <v>2.862E-2</v>
      </c>
      <c r="R163" s="14">
        <f>'summary-IS-corrected'!BJ163</f>
        <v>2.3519999999999999E-2</v>
      </c>
      <c r="S163" s="14">
        <f>'summary-IS-corrected'!BK163</f>
        <v>4.122E-2</v>
      </c>
      <c r="T163" s="14">
        <f>'summary-IS-corrected'!BL163</f>
        <v>3.6520000000000004E-2</v>
      </c>
      <c r="U163" s="14">
        <f>'summary-IS-corrected'!BM163</f>
        <v>3.3619999999999997E-2</v>
      </c>
      <c r="V163" s="14">
        <f>'summary-IS-corrected'!BN163</f>
        <v>3.5020000000000003E-2</v>
      </c>
      <c r="W163" s="14">
        <f>'summary-IS-corrected'!BP163</f>
        <v>2.7220000000000001E-2</v>
      </c>
      <c r="X163" s="14">
        <f>'summary-IS-corrected'!BQ163</f>
        <v>2.2919999999999999E-2</v>
      </c>
      <c r="Y163" s="14">
        <f>'summary-IS-corrected'!BR163</f>
        <v>3.952E-2</v>
      </c>
      <c r="Z163" s="14">
        <f>'summary-IS-corrected'!BS163</f>
        <v>3.4820000000000004E-2</v>
      </c>
      <c r="AA163" s="14">
        <f>'summary-IS-corrected'!BT163</f>
        <v>5.212E-2</v>
      </c>
      <c r="AB163" s="14">
        <f>'summary-IS-corrected'!BU163</f>
        <v>6.3719999999999999E-2</v>
      </c>
      <c r="AC163" s="14">
        <f>'summary-IS-corrected'!BV163</f>
        <v>2.002E-2</v>
      </c>
      <c r="AD163" s="14">
        <f>'summary-IS-corrected'!BW163</f>
        <v>2.5420000000000002E-2</v>
      </c>
      <c r="AE163" s="14">
        <f>'summary-IS-corrected'!BX163</f>
        <v>4.2419999999999999E-2</v>
      </c>
      <c r="AF163" s="14">
        <f>'summary-IS-corrected'!BY163</f>
        <v>4.6719999999999998E-2</v>
      </c>
      <c r="AG163" s="14">
        <f>'summary-IS-corrected'!CA163</f>
        <v>4.6120000000000001E-2</v>
      </c>
      <c r="AH163" s="14">
        <f>'summary-IS-corrected'!CB163</f>
        <v>4.8820000000000002E-2</v>
      </c>
      <c r="AI163" s="14">
        <f>'summary-IS-corrected'!CC163</f>
        <v>3.4720000000000001E-2</v>
      </c>
      <c r="AJ163" s="14">
        <f>'summary-IS-corrected'!CD163</f>
        <v>4.172E-2</v>
      </c>
      <c r="AK163" s="14">
        <f>'summary-IS-corrected'!CE163</f>
        <v>4.4220000000000002E-2</v>
      </c>
      <c r="AL163" s="14">
        <f>'summary-IS-corrected'!CF163</f>
        <v>4.8120000000000003E-2</v>
      </c>
      <c r="AM163" s="14">
        <f>'summary-IS-corrected'!CG163</f>
        <v>4.052E-2</v>
      </c>
      <c r="AN163" s="14">
        <f>'summary-IS-corrected'!CH163</f>
        <v>5.3220000000000003E-2</v>
      </c>
      <c r="AO163" s="14">
        <f>'summary-IS-corrected'!CI163</f>
        <v>2.2919999999999999E-2</v>
      </c>
      <c r="AP163" s="14">
        <f>'summary-IS-corrected'!CJ163</f>
        <v>3.6020000000000003E-2</v>
      </c>
      <c r="AQ163" s="14">
        <f>'summary-IS-corrected'!CL163</f>
        <v>3.2620000000000003E-2</v>
      </c>
      <c r="AR163" s="14">
        <f>'summary-IS-corrected'!CM163</f>
        <v>4.2320000000000003E-2</v>
      </c>
      <c r="AS163" s="14">
        <f>'summary-IS-corrected'!CN163</f>
        <v>5.5419999999999997E-2</v>
      </c>
      <c r="AT163" s="14">
        <f>'summary-IS-corrected'!CO163</f>
        <v>4.0919999999999998E-2</v>
      </c>
      <c r="AU163" s="14">
        <f>'summary-IS-corrected'!CP163</f>
        <v>2.5920000000000002E-2</v>
      </c>
      <c r="AV163" s="14">
        <f>'summary-IS-corrected'!CQ163</f>
        <v>3.0020000000000002E-2</v>
      </c>
      <c r="AW163" s="14"/>
    </row>
    <row r="164" spans="1:49" x14ac:dyDescent="0.2">
      <c r="A164">
        <f>'imported summary from web'!A197</f>
        <v>818.6</v>
      </c>
      <c r="B164" t="str">
        <f>'imported summary from web'!B197</f>
        <v>C47H80O8PN</v>
      </c>
      <c r="C164" s="2" t="str">
        <f>'imported summary from web'!C197</f>
        <v>PE(42:7)</v>
      </c>
      <c r="D164" s="71"/>
      <c r="E164" s="131">
        <f>'summary-IS-corrected'!BB164</f>
        <v>0.40454000000000001</v>
      </c>
      <c r="F164" s="14">
        <f>'summary-IS-corrected'!BC164</f>
        <v>0.38944000000000001</v>
      </c>
      <c r="G164" s="14">
        <f>'summary-IS-corrected'!BD164</f>
        <v>0.43884000000000001</v>
      </c>
      <c r="H164" s="14">
        <f>'summary-IS-corrected'!BO164</f>
        <v>0.41114000000000001</v>
      </c>
      <c r="I164" s="14">
        <f>'summary-IS-corrected'!BZ164</f>
        <v>0.37014000000000002</v>
      </c>
      <c r="J164" s="14">
        <f>'summary-IS-corrected'!CK164</f>
        <v>0.38034000000000001</v>
      </c>
      <c r="K164" s="14">
        <f>'summary-IS-corrected'!CR164</f>
        <v>0.40174000000000004</v>
      </c>
      <c r="L164" s="14">
        <f t="shared" si="2"/>
        <v>0.39860666666666672</v>
      </c>
      <c r="M164" s="14">
        <f>'summary-IS-corrected'!BE164</f>
        <v>0.45834000000000003</v>
      </c>
      <c r="N164" s="14">
        <f>'summary-IS-corrected'!BF164</f>
        <v>0.42194000000000004</v>
      </c>
      <c r="O164" s="14">
        <f>'summary-IS-corrected'!BG164</f>
        <v>0.35483999999999999</v>
      </c>
      <c r="P164" s="14">
        <f>'summary-IS-corrected'!BH164</f>
        <v>0.30134</v>
      </c>
      <c r="Q164" s="14">
        <f>'summary-IS-corrected'!BI164</f>
        <v>0.20493999999999998</v>
      </c>
      <c r="R164" s="14">
        <f>'summary-IS-corrected'!BJ164</f>
        <v>0.18193999999999999</v>
      </c>
      <c r="S164" s="14">
        <f>'summary-IS-corrected'!BK164</f>
        <v>0.35654000000000002</v>
      </c>
      <c r="T164" s="14">
        <f>'summary-IS-corrected'!BL164</f>
        <v>0.35214000000000001</v>
      </c>
      <c r="U164" s="14">
        <f>'summary-IS-corrected'!BM164</f>
        <v>0.21464</v>
      </c>
      <c r="V164" s="14">
        <f>'summary-IS-corrected'!BN164</f>
        <v>0.25084000000000001</v>
      </c>
      <c r="W164" s="14">
        <f>'summary-IS-corrected'!BP164</f>
        <v>0.20383999999999999</v>
      </c>
      <c r="X164" s="14">
        <f>'summary-IS-corrected'!BQ164</f>
        <v>0.17493999999999998</v>
      </c>
      <c r="Y164" s="14">
        <f>'summary-IS-corrected'!BR164</f>
        <v>0.39404</v>
      </c>
      <c r="Z164" s="14">
        <f>'summary-IS-corrected'!BS164</f>
        <v>0.39784000000000003</v>
      </c>
      <c r="AA164" s="14">
        <f>'summary-IS-corrected'!BT164</f>
        <v>0.41633999999999999</v>
      </c>
      <c r="AB164" s="14">
        <f>'summary-IS-corrected'!BU164</f>
        <v>0.34684000000000004</v>
      </c>
      <c r="AC164" s="14">
        <f>'summary-IS-corrected'!BV164</f>
        <v>0.15763999999999997</v>
      </c>
      <c r="AD164" s="14">
        <f>'summary-IS-corrected'!BW164</f>
        <v>0.17643999999999999</v>
      </c>
      <c r="AE164" s="14">
        <f>'summary-IS-corrected'!BX164</f>
        <v>0.47494000000000003</v>
      </c>
      <c r="AF164" s="14">
        <f>'summary-IS-corrected'!BY164</f>
        <v>0.47924</v>
      </c>
      <c r="AG164" s="14">
        <f>'summary-IS-corrected'!CA164</f>
        <v>0.28273999999999999</v>
      </c>
      <c r="AH164" s="14">
        <f>'summary-IS-corrected'!CB164</f>
        <v>0.28123999999999999</v>
      </c>
      <c r="AI164" s="14">
        <f>'summary-IS-corrected'!CC164</f>
        <v>0.22803999999999999</v>
      </c>
      <c r="AJ164" s="14">
        <f>'summary-IS-corrected'!CD164</f>
        <v>0.29074</v>
      </c>
      <c r="AK164" s="14">
        <f>'summary-IS-corrected'!CE164</f>
        <v>0.41264000000000001</v>
      </c>
      <c r="AL164" s="14">
        <f>'summary-IS-corrected'!CF164</f>
        <v>0.46344000000000002</v>
      </c>
      <c r="AM164" s="14">
        <f>'summary-IS-corrected'!CG164</f>
        <v>0.34764</v>
      </c>
      <c r="AN164" s="14">
        <f>'summary-IS-corrected'!CH164</f>
        <v>0.33313999999999999</v>
      </c>
      <c r="AO164" s="14">
        <f>'summary-IS-corrected'!CI164</f>
        <v>0.18143999999999999</v>
      </c>
      <c r="AP164" s="14">
        <f>'summary-IS-corrected'!CJ164</f>
        <v>0.21573999999999999</v>
      </c>
      <c r="AQ164" s="14">
        <f>'summary-IS-corrected'!CL164</f>
        <v>0.28404000000000001</v>
      </c>
      <c r="AR164" s="14">
        <f>'summary-IS-corrected'!CM164</f>
        <v>0.36284</v>
      </c>
      <c r="AS164" s="14">
        <f>'summary-IS-corrected'!CN164</f>
        <v>0.38044</v>
      </c>
      <c r="AT164" s="14">
        <f>'summary-IS-corrected'!CO164</f>
        <v>0.26304</v>
      </c>
      <c r="AU164" s="14">
        <f>'summary-IS-corrected'!CP164</f>
        <v>0.18053999999999998</v>
      </c>
      <c r="AV164" s="14">
        <f>'summary-IS-corrected'!CQ164</f>
        <v>0.21393999999999999</v>
      </c>
      <c r="AW164" s="14"/>
    </row>
    <row r="165" spans="1:49" x14ac:dyDescent="0.2">
      <c r="A165">
        <f>'imported summary from web'!A198</f>
        <v>820.6</v>
      </c>
      <c r="B165" t="str">
        <f>'imported summary from web'!B198</f>
        <v>C47H82O8PN</v>
      </c>
      <c r="C165" s="2" t="str">
        <f>'imported summary from web'!C198</f>
        <v>PE(42:6)</v>
      </c>
      <c r="D165" s="71"/>
      <c r="E165" s="131">
        <f>'summary-IS-corrected'!BB165</f>
        <v>3.712E-2</v>
      </c>
      <c r="F165" s="14">
        <f>'summary-IS-corrected'!BC165</f>
        <v>3.8620000000000002E-2</v>
      </c>
      <c r="G165" s="14">
        <f>'summary-IS-corrected'!BD165</f>
        <v>3.9120000000000002E-2</v>
      </c>
      <c r="H165" s="14">
        <f>'summary-IS-corrected'!BO165</f>
        <v>4.3319999999999997E-2</v>
      </c>
      <c r="I165" s="14">
        <f>'summary-IS-corrected'!BZ165</f>
        <v>3.542E-2</v>
      </c>
      <c r="J165" s="14">
        <f>'summary-IS-corrected'!CK165</f>
        <v>3.492E-2</v>
      </c>
      <c r="K165" s="14">
        <f>'summary-IS-corrected'!CR165</f>
        <v>3.7319999999999999E-2</v>
      </c>
      <c r="L165" s="14">
        <f t="shared" si="2"/>
        <v>3.8120000000000001E-2</v>
      </c>
      <c r="M165" s="14">
        <f>'summary-IS-corrected'!BE165</f>
        <v>3.1620000000000002E-2</v>
      </c>
      <c r="N165" s="14">
        <f>'summary-IS-corrected'!BF165</f>
        <v>3.9320000000000001E-2</v>
      </c>
      <c r="O165" s="14">
        <f>'summary-IS-corrected'!BG165</f>
        <v>3.2320000000000002E-2</v>
      </c>
      <c r="P165" s="14">
        <f>'summary-IS-corrected'!BH165</f>
        <v>3.6319999999999998E-2</v>
      </c>
      <c r="Q165" s="14">
        <f>'summary-IS-corrected'!BI165</f>
        <v>2.0920000000000001E-2</v>
      </c>
      <c r="R165" s="14">
        <f>'summary-IS-corrected'!BJ165</f>
        <v>2.002E-2</v>
      </c>
      <c r="S165" s="14">
        <f>'summary-IS-corrected'!BK165</f>
        <v>3.3419999999999998E-2</v>
      </c>
      <c r="T165" s="14">
        <f>'summary-IS-corrected'!BL165</f>
        <v>2.792E-2</v>
      </c>
      <c r="U165" s="14">
        <f>'summary-IS-corrected'!BM165</f>
        <v>2.8220000000000002E-2</v>
      </c>
      <c r="V165" s="14">
        <f>'summary-IS-corrected'!BN165</f>
        <v>3.3919999999999999E-2</v>
      </c>
      <c r="W165" s="14">
        <f>'summary-IS-corrected'!BP165</f>
        <v>2.3820000000000001E-2</v>
      </c>
      <c r="X165" s="14">
        <f>'summary-IS-corrected'!BQ165</f>
        <v>1.542E-2</v>
      </c>
      <c r="Y165" s="14">
        <f>'summary-IS-corrected'!BR165</f>
        <v>3.8219999999999997E-2</v>
      </c>
      <c r="Z165" s="14">
        <f>'summary-IS-corrected'!BS165</f>
        <v>3.4520000000000002E-2</v>
      </c>
      <c r="AA165" s="14">
        <f>'summary-IS-corrected'!BT165</f>
        <v>4.172E-2</v>
      </c>
      <c r="AB165" s="14">
        <f>'summary-IS-corrected'!BU165</f>
        <v>3.6420000000000001E-2</v>
      </c>
      <c r="AC165" s="14">
        <f>'summary-IS-corrected'!BV165</f>
        <v>1.2120000000000001E-2</v>
      </c>
      <c r="AD165" s="14">
        <f>'summary-IS-corrected'!BW165</f>
        <v>1.8319999999999999E-2</v>
      </c>
      <c r="AE165" s="14">
        <f>'summary-IS-corrected'!BX165</f>
        <v>3.3320000000000002E-2</v>
      </c>
      <c r="AF165" s="14">
        <f>'summary-IS-corrected'!BY165</f>
        <v>3.9420000000000004E-2</v>
      </c>
      <c r="AG165" s="14">
        <f>'summary-IS-corrected'!CA165</f>
        <v>3.3419999999999998E-2</v>
      </c>
      <c r="AH165" s="14">
        <f>'summary-IS-corrected'!CB165</f>
        <v>3.6920000000000001E-2</v>
      </c>
      <c r="AI165" s="14">
        <f>'summary-IS-corrected'!CC165</f>
        <v>2.162E-2</v>
      </c>
      <c r="AJ165" s="14">
        <f>'summary-IS-corrected'!CD165</f>
        <v>3.2320000000000002E-2</v>
      </c>
      <c r="AK165" s="14">
        <f>'summary-IS-corrected'!CE165</f>
        <v>3.8120000000000001E-2</v>
      </c>
      <c r="AL165" s="14">
        <f>'summary-IS-corrected'!CF165</f>
        <v>3.2820000000000002E-2</v>
      </c>
      <c r="AM165" s="14">
        <f>'summary-IS-corrected'!CG165</f>
        <v>2.3019999999999999E-2</v>
      </c>
      <c r="AN165" s="14">
        <f>'summary-IS-corrected'!CH165</f>
        <v>3.5319999999999997E-2</v>
      </c>
      <c r="AO165" s="14">
        <f>'summary-IS-corrected'!CI165</f>
        <v>1.452E-2</v>
      </c>
      <c r="AP165" s="14">
        <f>'summary-IS-corrected'!CJ165</f>
        <v>2.282E-2</v>
      </c>
      <c r="AQ165" s="14">
        <f>'summary-IS-corrected'!CL165</f>
        <v>2.962E-2</v>
      </c>
      <c r="AR165" s="14">
        <f>'summary-IS-corrected'!CM165</f>
        <v>3.1019999999999999E-2</v>
      </c>
      <c r="AS165" s="14">
        <f>'summary-IS-corrected'!CN165</f>
        <v>3.4820000000000004E-2</v>
      </c>
      <c r="AT165" s="14">
        <f>'summary-IS-corrected'!CO165</f>
        <v>2.6919999999999999E-2</v>
      </c>
      <c r="AU165" s="14">
        <f>'summary-IS-corrected'!CP165</f>
        <v>1.372E-2</v>
      </c>
      <c r="AV165" s="14">
        <f>'summary-IS-corrected'!CQ165</f>
        <v>1.7320000000000002E-2</v>
      </c>
      <c r="AW165" s="14"/>
    </row>
    <row r="166" spans="1:49" x14ac:dyDescent="0.2">
      <c r="A166">
        <f>'imported summary from web'!A199</f>
        <v>822.6</v>
      </c>
      <c r="B166" t="str">
        <f>'imported summary from web'!B199</f>
        <v>C47H84O8PN</v>
      </c>
      <c r="C166" s="2" t="str">
        <f>'imported summary from web'!C199</f>
        <v>PE(42:5)</v>
      </c>
      <c r="D166" s="71"/>
      <c r="E166" s="131">
        <f>'summary-IS-corrected'!BB166</f>
        <v>1.1559999999999999E-2</v>
      </c>
      <c r="F166" s="14">
        <f>'summary-IS-corrected'!BC166</f>
        <v>9.6600000000000002E-3</v>
      </c>
      <c r="G166" s="14">
        <f>'summary-IS-corrected'!BD166</f>
        <v>7.9600000000000001E-3</v>
      </c>
      <c r="H166" s="14">
        <f>'summary-IS-corrected'!BO166</f>
        <v>9.7599999999999996E-3</v>
      </c>
      <c r="I166" s="14">
        <f>'summary-IS-corrected'!BZ166</f>
        <v>1.0359999999999999E-2</v>
      </c>
      <c r="J166" s="14">
        <f>'summary-IS-corrected'!CK166</f>
        <v>1.146E-2</v>
      </c>
      <c r="K166" s="14">
        <f>'summary-IS-corrected'!CR166</f>
        <v>1.136E-2</v>
      </c>
      <c r="L166" s="14">
        <f t="shared" si="2"/>
        <v>1.0093333333333334E-2</v>
      </c>
      <c r="M166" s="14">
        <f>'summary-IS-corrected'!BE166</f>
        <v>8.4600000000000005E-3</v>
      </c>
      <c r="N166" s="14">
        <f>'summary-IS-corrected'!BF166</f>
        <v>1.206E-2</v>
      </c>
      <c r="O166" s="14">
        <f>'summary-IS-corrected'!BG166</f>
        <v>4.4599999999999996E-3</v>
      </c>
      <c r="P166" s="14">
        <f>'summary-IS-corrected'!BH166</f>
        <v>4.5599999999999998E-3</v>
      </c>
      <c r="Q166" s="14">
        <f>'summary-IS-corrected'!BI166</f>
        <v>1.376E-2</v>
      </c>
      <c r="R166" s="14">
        <f>'summary-IS-corrected'!BJ166</f>
        <v>1.5760000000000003E-2</v>
      </c>
      <c r="S166" s="14">
        <f>'summary-IS-corrected'!BK166</f>
        <v>8.0599999999999995E-3</v>
      </c>
      <c r="T166" s="14">
        <f>'summary-IS-corrected'!BL166</f>
        <v>9.5599999999999991E-3</v>
      </c>
      <c r="U166" s="14">
        <f>'summary-IS-corrected'!BM166</f>
        <v>5.96E-3</v>
      </c>
      <c r="V166" s="14">
        <f>'summary-IS-corrected'!BN166</f>
        <v>5.6600000000000001E-3</v>
      </c>
      <c r="W166" s="14">
        <f>'summary-IS-corrected'!BP166</f>
        <v>2.366E-2</v>
      </c>
      <c r="X166" s="14">
        <f>'summary-IS-corrected'!BQ166</f>
        <v>1.516E-2</v>
      </c>
      <c r="Y166" s="14">
        <f>'summary-IS-corrected'!BR166</f>
        <v>1.396E-2</v>
      </c>
      <c r="Z166" s="14">
        <f>'summary-IS-corrected'!BS166</f>
        <v>1.2160000000000001E-2</v>
      </c>
      <c r="AA166" s="14">
        <f>'summary-IS-corrected'!BT166</f>
        <v>5.8599999999999998E-3</v>
      </c>
      <c r="AB166" s="14">
        <f>'summary-IS-corrected'!BU166</f>
        <v>5.3600000000000002E-3</v>
      </c>
      <c r="AC166" s="14">
        <f>'summary-IS-corrected'!BV166</f>
        <v>1.3859999999999999E-2</v>
      </c>
      <c r="AD166" s="14">
        <f>'summary-IS-corrected'!BW166</f>
        <v>1.4460000000000001E-2</v>
      </c>
      <c r="AE166" s="14">
        <f>'summary-IS-corrected'!BX166</f>
        <v>8.3599999999999994E-3</v>
      </c>
      <c r="AF166" s="14">
        <f>'summary-IS-corrected'!BY166</f>
        <v>1.2760000000000001E-2</v>
      </c>
      <c r="AG166" s="14">
        <f>'summary-IS-corrected'!CA166</f>
        <v>6.4599999999999996E-3</v>
      </c>
      <c r="AH166" s="14">
        <f>'summary-IS-corrected'!CB166</f>
        <v>3.8599999999999997E-3</v>
      </c>
      <c r="AI166" s="14">
        <f>'summary-IS-corrected'!CC166</f>
        <v>1.516E-2</v>
      </c>
      <c r="AJ166" s="14">
        <f>'summary-IS-corrected'!CD166</f>
        <v>2.7360000000000002E-2</v>
      </c>
      <c r="AK166" s="14">
        <f>'summary-IS-corrected'!CE166</f>
        <v>8.9599999999999992E-3</v>
      </c>
      <c r="AL166" s="14">
        <f>'summary-IS-corrected'!CF166</f>
        <v>1.136E-2</v>
      </c>
      <c r="AM166" s="14">
        <f>'summary-IS-corrected'!CG166</f>
        <v>4.4599999999999996E-3</v>
      </c>
      <c r="AN166" s="14">
        <f>'summary-IS-corrected'!CH166</f>
        <v>4.1599999999999996E-3</v>
      </c>
      <c r="AO166" s="14">
        <f>'summary-IS-corrected'!CI166</f>
        <v>1.9360000000000002E-2</v>
      </c>
      <c r="AP166" s="14">
        <f>'summary-IS-corrected'!CJ166</f>
        <v>1.486E-2</v>
      </c>
      <c r="AQ166" s="14">
        <f>'summary-IS-corrected'!CL166</f>
        <v>1.076E-2</v>
      </c>
      <c r="AR166" s="14">
        <f>'summary-IS-corrected'!CM166</f>
        <v>4.3600000000000002E-3</v>
      </c>
      <c r="AS166" s="14">
        <f>'summary-IS-corrected'!CN166</f>
        <v>4.5599999999999998E-3</v>
      </c>
      <c r="AT166" s="14">
        <f>'summary-IS-corrected'!CO166</f>
        <v>5.0600000000000003E-3</v>
      </c>
      <c r="AU166" s="14">
        <f>'summary-IS-corrected'!CP166</f>
        <v>1.6060000000000001E-2</v>
      </c>
      <c r="AV166" s="14">
        <f>'summary-IS-corrected'!CQ166</f>
        <v>1.366E-2</v>
      </c>
      <c r="AW166" s="14"/>
    </row>
    <row r="167" spans="1:49" x14ac:dyDescent="0.2">
      <c r="A167">
        <f>'imported summary from web'!A200</f>
        <v>824.6</v>
      </c>
      <c r="B167" t="str">
        <f>'imported summary from web'!B200</f>
        <v>C47H86O8PN</v>
      </c>
      <c r="C167" s="2" t="str">
        <f>'imported summary from web'!C200</f>
        <v>PE(42:4)</v>
      </c>
      <c r="D167" s="71"/>
      <c r="E167" s="131">
        <f>'summary-IS-corrected'!BB167</f>
        <v>1.8460000000000001E-2</v>
      </c>
      <c r="F167" s="14">
        <f>'summary-IS-corrected'!BC167</f>
        <v>1.8460000000000001E-2</v>
      </c>
      <c r="G167" s="14">
        <f>'summary-IS-corrected'!BD167</f>
        <v>1.8260000000000002E-2</v>
      </c>
      <c r="H167" s="14">
        <f>'summary-IS-corrected'!BO167</f>
        <v>2.1560000000000003E-2</v>
      </c>
      <c r="I167" s="14">
        <f>'summary-IS-corrected'!BZ167</f>
        <v>1.6060000000000001E-2</v>
      </c>
      <c r="J167" s="14">
        <f>'summary-IS-corrected'!CK167</f>
        <v>1.7260000000000001E-2</v>
      </c>
      <c r="K167" s="14">
        <f>'summary-IS-corrected'!CR167</f>
        <v>1.9360000000000002E-2</v>
      </c>
      <c r="L167" s="14">
        <f t="shared" si="2"/>
        <v>1.8493333333333334E-2</v>
      </c>
      <c r="M167" s="14">
        <f>'summary-IS-corrected'!BE167</f>
        <v>1.4160000000000001E-2</v>
      </c>
      <c r="N167" s="14">
        <f>'summary-IS-corrected'!BF167</f>
        <v>1.166E-2</v>
      </c>
      <c r="O167" s="14">
        <f>'summary-IS-corrected'!BG167</f>
        <v>1.8360000000000001E-2</v>
      </c>
      <c r="P167" s="14">
        <f>'summary-IS-corrected'!BH167</f>
        <v>1.256E-2</v>
      </c>
      <c r="Q167" s="14">
        <f>'summary-IS-corrected'!BI167</f>
        <v>2.2660000000000003E-2</v>
      </c>
      <c r="R167" s="14">
        <f>'summary-IS-corrected'!BJ167</f>
        <v>3.0860000000000002E-2</v>
      </c>
      <c r="S167" s="14">
        <f>'summary-IS-corrected'!BK167</f>
        <v>1.2160000000000001E-2</v>
      </c>
      <c r="T167" s="14">
        <f>'summary-IS-corrected'!BL167</f>
        <v>1.5259999999999999E-2</v>
      </c>
      <c r="U167" s="14">
        <f>'summary-IS-corrected'!BM167</f>
        <v>1.166E-2</v>
      </c>
      <c r="V167" s="14">
        <f>'summary-IS-corrected'!BN167</f>
        <v>1.2460000000000001E-2</v>
      </c>
      <c r="W167" s="14">
        <f>'summary-IS-corrected'!BP167</f>
        <v>3.3160000000000002E-2</v>
      </c>
      <c r="X167" s="14">
        <f>'summary-IS-corrected'!BQ167</f>
        <v>1.5760000000000003E-2</v>
      </c>
      <c r="Y167" s="14">
        <f>'summary-IS-corrected'!BR167</f>
        <v>1.536E-2</v>
      </c>
      <c r="Z167" s="14">
        <f>'summary-IS-corrected'!BS167</f>
        <v>9.8600000000000007E-3</v>
      </c>
      <c r="AA167" s="14">
        <f>'summary-IS-corrected'!BT167</f>
        <v>1.516E-2</v>
      </c>
      <c r="AB167" s="14">
        <f>'summary-IS-corrected'!BU167</f>
        <v>1.8460000000000001E-2</v>
      </c>
      <c r="AC167" s="14">
        <f>'summary-IS-corrected'!BV167</f>
        <v>1.8960000000000001E-2</v>
      </c>
      <c r="AD167" s="14">
        <f>'summary-IS-corrected'!BW167</f>
        <v>1.966E-2</v>
      </c>
      <c r="AE167" s="14">
        <f>'summary-IS-corrected'!BX167</f>
        <v>1.2959999999999999E-2</v>
      </c>
      <c r="AF167" s="14">
        <f>'summary-IS-corrected'!BY167</f>
        <v>1.8060000000000003E-2</v>
      </c>
      <c r="AG167" s="14">
        <f>'summary-IS-corrected'!CA167</f>
        <v>1.0359999999999999E-2</v>
      </c>
      <c r="AH167" s="14">
        <f>'summary-IS-corrected'!CB167</f>
        <v>1.486E-2</v>
      </c>
      <c r="AI167" s="14">
        <f>'summary-IS-corrected'!CC167</f>
        <v>3.8760000000000003E-2</v>
      </c>
      <c r="AJ167" s="14">
        <f>'summary-IS-corrected'!CD167</f>
        <v>3.5959999999999999E-2</v>
      </c>
      <c r="AK167" s="14">
        <f>'summary-IS-corrected'!CE167</f>
        <v>1.486E-2</v>
      </c>
      <c r="AL167" s="14">
        <f>'summary-IS-corrected'!CF167</f>
        <v>1.536E-2</v>
      </c>
      <c r="AM167" s="14">
        <f>'summary-IS-corrected'!CG167</f>
        <v>1.1259999999999999E-2</v>
      </c>
      <c r="AN167" s="14">
        <f>'summary-IS-corrected'!CH167</f>
        <v>1.376E-2</v>
      </c>
      <c r="AO167" s="14">
        <f>'summary-IS-corrected'!CI167</f>
        <v>1.6660000000000001E-2</v>
      </c>
      <c r="AP167" s="14">
        <f>'summary-IS-corrected'!CJ167</f>
        <v>2.486E-2</v>
      </c>
      <c r="AQ167" s="14">
        <f>'summary-IS-corrected'!CL167</f>
        <v>1.206E-2</v>
      </c>
      <c r="AR167" s="14">
        <f>'summary-IS-corrected'!CM167</f>
        <v>1.256E-2</v>
      </c>
      <c r="AS167" s="14">
        <f>'summary-IS-corrected'!CN167</f>
        <v>1.2959999999999999E-2</v>
      </c>
      <c r="AT167" s="14">
        <f>'summary-IS-corrected'!CO167</f>
        <v>9.1599999999999997E-3</v>
      </c>
      <c r="AU167" s="14">
        <f>'summary-IS-corrected'!CP167</f>
        <v>2.1760000000000002E-2</v>
      </c>
      <c r="AV167" s="14">
        <f>'summary-IS-corrected'!CQ167</f>
        <v>1.6960000000000003E-2</v>
      </c>
      <c r="AW167" s="14"/>
    </row>
    <row r="168" spans="1:49" x14ac:dyDescent="0.2">
      <c r="A168">
        <f>'imported summary from web'!A201</f>
        <v>826.6</v>
      </c>
      <c r="B168" t="str">
        <f>'imported summary from web'!B201</f>
        <v>C47H88O8PN</v>
      </c>
      <c r="C168" s="2" t="str">
        <f>'imported summary from web'!C201</f>
        <v>PE(42:3)</v>
      </c>
      <c r="D168" s="71"/>
      <c r="E168" s="131">
        <f>'summary-IS-corrected'!BB168</f>
        <v>3.1800000000000001E-3</v>
      </c>
      <c r="F168" s="14">
        <f>'summary-IS-corrected'!BC168</f>
        <v>2.98E-3</v>
      </c>
      <c r="G168" s="14">
        <f>'summary-IS-corrected'!BD168</f>
        <v>2.98E-3</v>
      </c>
      <c r="H168" s="14">
        <f>'summary-IS-corrected'!BO168</f>
        <v>2.7799999999999999E-3</v>
      </c>
      <c r="I168" s="14">
        <f>'summary-IS-corrected'!BZ168</f>
        <v>4.7799999999999995E-3</v>
      </c>
      <c r="J168" s="14">
        <f>'summary-IS-corrected'!CK168</f>
        <v>3.8800000000000002E-3</v>
      </c>
      <c r="K168" s="14">
        <f>'summary-IS-corrected'!CR168</f>
        <v>3.8800000000000002E-3</v>
      </c>
      <c r="L168" s="14">
        <f t="shared" si="2"/>
        <v>3.5466666666666667E-3</v>
      </c>
      <c r="M168" s="14">
        <f>'summary-IS-corrected'!BE168</f>
        <v>1.8799999999999999E-3</v>
      </c>
      <c r="N168" s="14">
        <f>'summary-IS-corrected'!BF168</f>
        <v>3.7799999999999999E-3</v>
      </c>
      <c r="O168" s="14">
        <f>'summary-IS-corrected'!BG168</f>
        <v>1.0799999999999998E-3</v>
      </c>
      <c r="P168" s="14">
        <f>'summary-IS-corrected'!BH168</f>
        <v>2.0800000000000003E-3</v>
      </c>
      <c r="Q168" s="14">
        <f>'summary-IS-corrected'!BI168</f>
        <v>2.98E-3</v>
      </c>
      <c r="R168" s="14">
        <f>'summary-IS-corrected'!BJ168</f>
        <v>2.1800000000000001E-3</v>
      </c>
      <c r="S168" s="14">
        <f>'summary-IS-corrected'!BK168</f>
        <v>2.7799999999999999E-3</v>
      </c>
      <c r="T168" s="14">
        <f>'summary-IS-corrected'!BL168</f>
        <v>1.98E-3</v>
      </c>
      <c r="U168" s="14">
        <f>'summary-IS-corrected'!BM168</f>
        <v>1.1799999999999998E-3</v>
      </c>
      <c r="V168" s="14">
        <f>'summary-IS-corrected'!BN168</f>
        <v>2.5800000000000003E-3</v>
      </c>
      <c r="W168" s="14">
        <f>'summary-IS-corrected'!BP168</f>
        <v>2.8800000000000002E-3</v>
      </c>
      <c r="X168" s="14">
        <f>'summary-IS-corrected'!BQ168</f>
        <v>2.8800000000000002E-3</v>
      </c>
      <c r="Y168" s="14">
        <f>'summary-IS-corrected'!BR168</f>
        <v>2.98E-3</v>
      </c>
      <c r="Z168" s="14">
        <f>'summary-IS-corrected'!BS168</f>
        <v>2.48E-3</v>
      </c>
      <c r="AA168" s="14">
        <f>'summary-IS-corrected'!BT168</f>
        <v>2.3800000000000002E-3</v>
      </c>
      <c r="AB168" s="14">
        <f>'summary-IS-corrected'!BU168</f>
        <v>2.48E-3</v>
      </c>
      <c r="AC168" s="14">
        <f>'summary-IS-corrected'!BV168</f>
        <v>2.0800000000000003E-3</v>
      </c>
      <c r="AD168" s="14">
        <f>'summary-IS-corrected'!BW168</f>
        <v>2.48E-3</v>
      </c>
      <c r="AE168" s="14">
        <f>'summary-IS-corrected'!BX168</f>
        <v>2.5800000000000003E-3</v>
      </c>
      <c r="AF168" s="14">
        <f>'summary-IS-corrected'!BY168</f>
        <v>3.5800000000000003E-3</v>
      </c>
      <c r="AG168" s="14">
        <f>'summary-IS-corrected'!CA168</f>
        <v>3.48E-3</v>
      </c>
      <c r="AH168" s="14">
        <f>'summary-IS-corrected'!CB168</f>
        <v>2.48E-3</v>
      </c>
      <c r="AI168" s="14">
        <f>'summary-IS-corrected'!CC168</f>
        <v>1.98E-3</v>
      </c>
      <c r="AJ168" s="14">
        <f>'summary-IS-corrected'!CD168</f>
        <v>4.6799999999999993E-3</v>
      </c>
      <c r="AK168" s="14">
        <f>'summary-IS-corrected'!CE168</f>
        <v>2.98E-3</v>
      </c>
      <c r="AL168" s="14">
        <f>'summary-IS-corrected'!CF168</f>
        <v>2.7799999999999999E-3</v>
      </c>
      <c r="AM168" s="14">
        <f>'summary-IS-corrected'!CG168</f>
        <v>2.6800000000000001E-3</v>
      </c>
      <c r="AN168" s="14">
        <f>'summary-IS-corrected'!CH168</f>
        <v>2.1800000000000001E-3</v>
      </c>
      <c r="AO168" s="14">
        <f>'summary-IS-corrected'!CI168</f>
        <v>2.0800000000000003E-3</v>
      </c>
      <c r="AP168" s="14">
        <f>'summary-IS-corrected'!CJ168</f>
        <v>3.3800000000000002E-3</v>
      </c>
      <c r="AQ168" s="14">
        <f>'summary-IS-corrected'!CL168</f>
        <v>1.7799999999999999E-3</v>
      </c>
      <c r="AR168" s="14">
        <f>'summary-IS-corrected'!CM168</f>
        <v>2.48E-3</v>
      </c>
      <c r="AS168" s="14">
        <f>'summary-IS-corrected'!CN168</f>
        <v>2.3800000000000002E-3</v>
      </c>
      <c r="AT168" s="14">
        <f>'summary-IS-corrected'!CO168</f>
        <v>1.2799999999999999E-3</v>
      </c>
      <c r="AU168" s="14">
        <f>'summary-IS-corrected'!CP168</f>
        <v>1.8799999999999999E-3</v>
      </c>
      <c r="AV168" s="14">
        <f>'summary-IS-corrected'!CQ168</f>
        <v>2.5800000000000003E-3</v>
      </c>
      <c r="AW168" s="14"/>
    </row>
    <row r="169" spans="1:49" x14ac:dyDescent="0.2">
      <c r="A169">
        <f>'imported summary from web'!A202</f>
        <v>828.6</v>
      </c>
      <c r="B169" t="str">
        <f>'imported summary from web'!B202</f>
        <v>C47H90O8PN</v>
      </c>
      <c r="C169" s="2" t="str">
        <f>'imported summary from web'!C202</f>
        <v>PE(42:2)</v>
      </c>
      <c r="D169" s="71"/>
      <c r="E169" s="131">
        <f>'summary-IS-corrected'!BB169</f>
        <v>8.0000000000000004E-4</v>
      </c>
      <c r="F169" s="14">
        <f>'summary-IS-corrected'!BC169</f>
        <v>8.9999999999999998E-4</v>
      </c>
      <c r="G169" s="14">
        <f>'summary-IS-corrected'!BD169</f>
        <v>4.0000000000000002E-4</v>
      </c>
      <c r="H169" s="14">
        <f>'summary-IS-corrected'!BO169</f>
        <v>1.2999999999999999E-3</v>
      </c>
      <c r="I169" s="14">
        <f>'summary-IS-corrected'!BZ169</f>
        <v>1.1999999999999999E-3</v>
      </c>
      <c r="J169" s="14">
        <f>'summary-IS-corrected'!CK169</f>
        <v>1.6999999999999999E-3</v>
      </c>
      <c r="K169" s="14">
        <f>'summary-IS-corrected'!CR169</f>
        <v>1.1000000000000001E-3</v>
      </c>
      <c r="L169" s="14">
        <f t="shared" si="2"/>
        <v>1.1000000000000001E-3</v>
      </c>
      <c r="M169" s="14">
        <f>'summary-IS-corrected'!BE169</f>
        <v>1.6999999999999999E-3</v>
      </c>
      <c r="N169" s="14">
        <f>'summary-IS-corrected'!BF169</f>
        <v>1.1000000000000001E-3</v>
      </c>
      <c r="O169" s="14">
        <f>'summary-IS-corrected'!BG169</f>
        <v>8.0000000000000004E-4</v>
      </c>
      <c r="P169" s="14">
        <f>'summary-IS-corrected'!BH169</f>
        <v>1.1999999999999999E-3</v>
      </c>
      <c r="Q169" s="14">
        <f>'summary-IS-corrected'!BI169</f>
        <v>2.0000000000000001E-4</v>
      </c>
      <c r="R169" s="14">
        <f>'summary-IS-corrected'!BJ169</f>
        <v>4.0000000000000002E-4</v>
      </c>
      <c r="S169" s="14">
        <f>'summary-IS-corrected'!BK169</f>
        <v>0</v>
      </c>
      <c r="T169" s="14">
        <f>'summary-IS-corrected'!BL169</f>
        <v>1.1000000000000001E-3</v>
      </c>
      <c r="U169" s="14">
        <f>'summary-IS-corrected'!BM169</f>
        <v>5.0000000000000001E-4</v>
      </c>
      <c r="V169" s="14">
        <f>'summary-IS-corrected'!BN169</f>
        <v>1.1000000000000001E-3</v>
      </c>
      <c r="W169" s="14">
        <f>'summary-IS-corrected'!BP169</f>
        <v>6.9999999999999999E-4</v>
      </c>
      <c r="X169" s="14">
        <f>'summary-IS-corrected'!BQ169</f>
        <v>8.9999999999999998E-4</v>
      </c>
      <c r="Y169" s="14">
        <f>'summary-IS-corrected'!BR169</f>
        <v>1.1000000000000001E-3</v>
      </c>
      <c r="Z169" s="14">
        <f>'summary-IS-corrected'!BS169</f>
        <v>1.1000000000000001E-3</v>
      </c>
      <c r="AA169" s="14">
        <f>'summary-IS-corrected'!BT169</f>
        <v>5.9999999999999995E-4</v>
      </c>
      <c r="AB169" s="14">
        <f>'summary-IS-corrected'!BU169</f>
        <v>6.9999999999999999E-4</v>
      </c>
      <c r="AC169" s="14">
        <f>'summary-IS-corrected'!BV169</f>
        <v>0</v>
      </c>
      <c r="AD169" s="14">
        <f>'summary-IS-corrected'!BW169</f>
        <v>5.9999999999999995E-4</v>
      </c>
      <c r="AE169" s="14">
        <f>'summary-IS-corrected'!BX169</f>
        <v>1.2999999999999999E-3</v>
      </c>
      <c r="AF169" s="14">
        <f>'summary-IS-corrected'!BY169</f>
        <v>1E-3</v>
      </c>
      <c r="AG169" s="14">
        <f>'summary-IS-corrected'!CA169</f>
        <v>1.5E-3</v>
      </c>
      <c r="AH169" s="14">
        <f>'summary-IS-corrected'!CB169</f>
        <v>2E-3</v>
      </c>
      <c r="AI169" s="14">
        <f>'summary-IS-corrected'!CC169</f>
        <v>1.6999999999999999E-3</v>
      </c>
      <c r="AJ169" s="14">
        <f>'summary-IS-corrected'!CD169</f>
        <v>1E-3</v>
      </c>
      <c r="AK169" s="14">
        <f>'summary-IS-corrected'!CE169</f>
        <v>1.6000000000000001E-3</v>
      </c>
      <c r="AL169" s="14">
        <f>'summary-IS-corrected'!CF169</f>
        <v>5.9999999999999995E-4</v>
      </c>
      <c r="AM169" s="14">
        <f>'summary-IS-corrected'!CG169</f>
        <v>5.9999999999999995E-4</v>
      </c>
      <c r="AN169" s="14">
        <f>'summary-IS-corrected'!CH169</f>
        <v>8.0000000000000004E-4</v>
      </c>
      <c r="AO169" s="14">
        <f>'summary-IS-corrected'!CI169</f>
        <v>5.9999999999999995E-4</v>
      </c>
      <c r="AP169" s="14">
        <f>'summary-IS-corrected'!CJ169</f>
        <v>2.9999999999999997E-4</v>
      </c>
      <c r="AQ169" s="14">
        <f>'summary-IS-corrected'!CL169</f>
        <v>1E-3</v>
      </c>
      <c r="AR169" s="14">
        <f>'summary-IS-corrected'!CM169</f>
        <v>8.9999999999999998E-4</v>
      </c>
      <c r="AS169" s="14">
        <f>'summary-IS-corrected'!CN169</f>
        <v>1.5E-3</v>
      </c>
      <c r="AT169" s="14">
        <f>'summary-IS-corrected'!CO169</f>
        <v>2.9999999999999997E-4</v>
      </c>
      <c r="AU169" s="14">
        <f>'summary-IS-corrected'!CP169</f>
        <v>4.0000000000000002E-4</v>
      </c>
      <c r="AV169" s="14">
        <f>'summary-IS-corrected'!CQ169</f>
        <v>8.0000000000000004E-4</v>
      </c>
      <c r="AW169" s="14"/>
    </row>
    <row r="170" spans="1:49" x14ac:dyDescent="0.2">
      <c r="A170">
        <f>'imported summary from web'!A203</f>
        <v>836.5</v>
      </c>
      <c r="B170" t="str">
        <f>'imported summary from web'!B203</f>
        <v>C49H74O8PN</v>
      </c>
      <c r="C170" s="2" t="str">
        <f>'imported summary from web'!C203</f>
        <v>PE(44:12)</v>
      </c>
      <c r="D170" s="71"/>
      <c r="E170" s="131">
        <f>'summary-IS-corrected'!BB170</f>
        <v>1.66326</v>
      </c>
      <c r="F170" s="14">
        <f>'summary-IS-corrected'!BC170</f>
        <v>1.67526</v>
      </c>
      <c r="G170" s="14">
        <f>'summary-IS-corrected'!BD170</f>
        <v>1.80006</v>
      </c>
      <c r="H170" s="14">
        <f>'summary-IS-corrected'!BO170</f>
        <v>1.82426</v>
      </c>
      <c r="I170" s="14">
        <f>'summary-IS-corrected'!BZ170</f>
        <v>1.4970600000000001</v>
      </c>
      <c r="J170" s="14">
        <f>'summary-IS-corrected'!CK170</f>
        <v>1.5531599999999999</v>
      </c>
      <c r="K170" s="14">
        <f>'summary-IS-corrected'!CR170</f>
        <v>1.6599599999999999</v>
      </c>
      <c r="L170" s="14">
        <f t="shared" si="2"/>
        <v>1.6682933333333334</v>
      </c>
      <c r="M170" s="14">
        <f>'summary-IS-corrected'!BE170</f>
        <v>1.5444599999999999</v>
      </c>
      <c r="N170" s="14">
        <f>'summary-IS-corrected'!BF170</f>
        <v>1.61666</v>
      </c>
      <c r="O170" s="14">
        <f>'summary-IS-corrected'!BG170</f>
        <v>0.73265999999999998</v>
      </c>
      <c r="P170" s="14">
        <f>'summary-IS-corrected'!BH170</f>
        <v>0.81816</v>
      </c>
      <c r="Q170" s="14">
        <f>'summary-IS-corrected'!BI170</f>
        <v>1.79376</v>
      </c>
      <c r="R170" s="14">
        <f>'summary-IS-corrected'!BJ170</f>
        <v>1.81436</v>
      </c>
      <c r="S170" s="14">
        <f>'summary-IS-corrected'!BK170</f>
        <v>1.69496</v>
      </c>
      <c r="T170" s="14">
        <f>'summary-IS-corrected'!BL170</f>
        <v>1.3308599999999999</v>
      </c>
      <c r="U170" s="14">
        <f>'summary-IS-corrected'!BM170</f>
        <v>1.06836</v>
      </c>
      <c r="V170" s="14">
        <f>'summary-IS-corrected'!BN170</f>
        <v>1.20526</v>
      </c>
      <c r="W170" s="14">
        <f>'summary-IS-corrected'!BP170</f>
        <v>2.1222599999999998</v>
      </c>
      <c r="X170" s="14">
        <f>'summary-IS-corrected'!BQ170</f>
        <v>1.8330599999999999</v>
      </c>
      <c r="Y170" s="14">
        <f>'summary-IS-corrected'!BR170</f>
        <v>1.9586600000000001</v>
      </c>
      <c r="Z170" s="14">
        <f>'summary-IS-corrected'!BS170</f>
        <v>1.6094599999999999</v>
      </c>
      <c r="AA170" s="14">
        <f>'summary-IS-corrected'!BT170</f>
        <v>0.91935999999999996</v>
      </c>
      <c r="AB170" s="14">
        <f>'summary-IS-corrected'!BU170</f>
        <v>0.82416</v>
      </c>
      <c r="AC170" s="14">
        <f>'summary-IS-corrected'!BV170</f>
        <v>1.4740599999999999</v>
      </c>
      <c r="AD170" s="14">
        <f>'summary-IS-corrected'!BW170</f>
        <v>1.6956599999999999</v>
      </c>
      <c r="AE170" s="14">
        <f>'summary-IS-corrected'!BX170</f>
        <v>1.63876</v>
      </c>
      <c r="AF170" s="14">
        <f>'summary-IS-corrected'!BY170</f>
        <v>1.6701600000000001</v>
      </c>
      <c r="AG170" s="14">
        <f>'summary-IS-corrected'!CA170</f>
        <v>1.1521600000000001</v>
      </c>
      <c r="AH170" s="14">
        <f>'summary-IS-corrected'!CB170</f>
        <v>0.98726000000000003</v>
      </c>
      <c r="AI170" s="14">
        <f>'summary-IS-corrected'!CC170</f>
        <v>2.5147599999999999</v>
      </c>
      <c r="AJ170" s="14">
        <f>'summary-IS-corrected'!CD170</f>
        <v>2.71096</v>
      </c>
      <c r="AK170" s="14">
        <f>'summary-IS-corrected'!CE170</f>
        <v>1.3032600000000001</v>
      </c>
      <c r="AL170" s="14">
        <f>'summary-IS-corrected'!CF170</f>
        <v>1.1761599999999999</v>
      </c>
      <c r="AM170" s="14">
        <f>'summary-IS-corrected'!CG170</f>
        <v>0.88875999999999999</v>
      </c>
      <c r="AN170" s="14">
        <f>'summary-IS-corrected'!CH170</f>
        <v>0.60716000000000003</v>
      </c>
      <c r="AO170" s="14">
        <f>'summary-IS-corrected'!CI170</f>
        <v>1.4317599999999999</v>
      </c>
      <c r="AP170" s="14">
        <f>'summary-IS-corrected'!CJ170</f>
        <v>2.3190599999999999</v>
      </c>
      <c r="AQ170" s="14">
        <f>'summary-IS-corrected'!CL170</f>
        <v>1.8316600000000001</v>
      </c>
      <c r="AR170" s="14">
        <f>'summary-IS-corrected'!CM170</f>
        <v>1.3174600000000001</v>
      </c>
      <c r="AS170" s="14">
        <f>'summary-IS-corrected'!CN170</f>
        <v>1.0145599999999999</v>
      </c>
      <c r="AT170" s="14">
        <f>'summary-IS-corrected'!CO170</f>
        <v>0.78025999999999995</v>
      </c>
      <c r="AU170" s="14">
        <f>'summary-IS-corrected'!CP170</f>
        <v>1.52396</v>
      </c>
      <c r="AV170" s="14">
        <f>'summary-IS-corrected'!CQ170</f>
        <v>1.47546</v>
      </c>
      <c r="AW170" s="14"/>
    </row>
    <row r="171" spans="1:49" x14ac:dyDescent="0.2">
      <c r="A171">
        <f>'imported summary from web'!A204</f>
        <v>838.5</v>
      </c>
      <c r="B171" t="str">
        <f>'imported summary from web'!B204</f>
        <v>C49H76O8PN</v>
      </c>
      <c r="C171" s="2" t="str">
        <f>'imported summary from web'!C204</f>
        <v>PE(44:11)</v>
      </c>
      <c r="D171" s="71"/>
      <c r="E171" s="131">
        <f>'summary-IS-corrected'!BB171</f>
        <v>0.24759999999999999</v>
      </c>
      <c r="F171" s="14">
        <f>'summary-IS-corrected'!BC171</f>
        <v>0.2324</v>
      </c>
      <c r="G171" s="14">
        <f>'summary-IS-corrected'!BD171</f>
        <v>0.26580000000000004</v>
      </c>
      <c r="H171" s="14">
        <f>'summary-IS-corrected'!BO171</f>
        <v>0.26750000000000002</v>
      </c>
      <c r="I171" s="14">
        <f>'summary-IS-corrected'!BZ171</f>
        <v>0.21609999999999999</v>
      </c>
      <c r="J171" s="14">
        <f>'summary-IS-corrected'!CK171</f>
        <v>0.22739999999999999</v>
      </c>
      <c r="K171" s="14">
        <f>'summary-IS-corrected'!CR171</f>
        <v>0.24159999999999998</v>
      </c>
      <c r="L171" s="14">
        <f t="shared" si="2"/>
        <v>0.24180000000000001</v>
      </c>
      <c r="M171" s="14">
        <f>'summary-IS-corrected'!BE171</f>
        <v>0.1933</v>
      </c>
      <c r="N171" s="14">
        <f>'summary-IS-corrected'!BF171</f>
        <v>0.18870000000000001</v>
      </c>
      <c r="O171" s="14">
        <f>'summary-IS-corrected'!BG171</f>
        <v>0.2576</v>
      </c>
      <c r="P171" s="14">
        <f>'summary-IS-corrected'!BH171</f>
        <v>0.32570000000000005</v>
      </c>
      <c r="Q171" s="14">
        <f>'summary-IS-corrected'!BI171</f>
        <v>0.13699999999999998</v>
      </c>
      <c r="R171" s="14">
        <f>'summary-IS-corrected'!BJ171</f>
        <v>0.1363</v>
      </c>
      <c r="S171" s="14">
        <f>'summary-IS-corrected'!BK171</f>
        <v>0.1706</v>
      </c>
      <c r="T171" s="14">
        <f>'summary-IS-corrected'!BL171</f>
        <v>0.16639999999999999</v>
      </c>
      <c r="U171" s="14">
        <f>'summary-IS-corrected'!BM171</f>
        <v>0.1221</v>
      </c>
      <c r="V171" s="14">
        <f>'summary-IS-corrected'!BN171</f>
        <v>0.15259999999999999</v>
      </c>
      <c r="W171" s="14">
        <f>'summary-IS-corrected'!BP171</f>
        <v>0.21290000000000001</v>
      </c>
      <c r="X171" s="14">
        <f>'summary-IS-corrected'!BQ171</f>
        <v>9.6199999999999994E-2</v>
      </c>
      <c r="Y171" s="14">
        <f>'summary-IS-corrected'!BR171</f>
        <v>0.22969999999999999</v>
      </c>
      <c r="Z171" s="14">
        <f>'summary-IS-corrected'!BS171</f>
        <v>0.15720000000000001</v>
      </c>
      <c r="AA171" s="14">
        <f>'summary-IS-corrected'!BT171</f>
        <v>0.27610000000000001</v>
      </c>
      <c r="AB171" s="14">
        <f>'summary-IS-corrected'!BU171</f>
        <v>0.34250000000000003</v>
      </c>
      <c r="AC171" s="14">
        <f>'summary-IS-corrected'!BV171</f>
        <v>0.11149999999999999</v>
      </c>
      <c r="AD171" s="14">
        <f>'summary-IS-corrected'!BW171</f>
        <v>0.13869999999999999</v>
      </c>
      <c r="AE171" s="14">
        <f>'summary-IS-corrected'!BX171</f>
        <v>0.18190000000000001</v>
      </c>
      <c r="AF171" s="14">
        <f>'summary-IS-corrected'!BY171</f>
        <v>0.215</v>
      </c>
      <c r="AG171" s="14">
        <f>'summary-IS-corrected'!CA171</f>
        <v>0.17179999999999998</v>
      </c>
      <c r="AH171" s="14">
        <f>'summary-IS-corrected'!CB171</f>
        <v>0.20879999999999999</v>
      </c>
      <c r="AI171" s="14">
        <f>'summary-IS-corrected'!CC171</f>
        <v>0.17560000000000001</v>
      </c>
      <c r="AJ171" s="14">
        <f>'summary-IS-corrected'!CD171</f>
        <v>0.18129999999999999</v>
      </c>
      <c r="AK171" s="14">
        <f>'summary-IS-corrected'!CE171</f>
        <v>0.18</v>
      </c>
      <c r="AL171" s="14">
        <f>'summary-IS-corrected'!CF171</f>
        <v>0.19</v>
      </c>
      <c r="AM171" s="14">
        <f>'summary-IS-corrected'!CG171</f>
        <v>0.13830000000000001</v>
      </c>
      <c r="AN171" s="14">
        <f>'summary-IS-corrected'!CH171</f>
        <v>0.26690000000000003</v>
      </c>
      <c r="AO171" s="14">
        <f>'summary-IS-corrected'!CI171</f>
        <v>0.14419999999999999</v>
      </c>
      <c r="AP171" s="14">
        <f>'summary-IS-corrected'!CJ171</f>
        <v>0.1573</v>
      </c>
      <c r="AQ171" s="14">
        <f>'summary-IS-corrected'!CL171</f>
        <v>0.12389999999999998</v>
      </c>
      <c r="AR171" s="14">
        <f>'summary-IS-corrected'!CM171</f>
        <v>0.1454</v>
      </c>
      <c r="AS171" s="14">
        <f>'summary-IS-corrected'!CN171</f>
        <v>0.26150000000000001</v>
      </c>
      <c r="AT171" s="14">
        <f>'summary-IS-corrected'!CO171</f>
        <v>0.22219999999999998</v>
      </c>
      <c r="AU171" s="14">
        <f>'summary-IS-corrected'!CP171</f>
        <v>0.13639999999999999</v>
      </c>
      <c r="AV171" s="14">
        <f>'summary-IS-corrected'!CQ171</f>
        <v>0.12089999999999999</v>
      </c>
      <c r="AW171" s="14"/>
    </row>
    <row r="172" spans="1:49" x14ac:dyDescent="0.2">
      <c r="A172">
        <f>'imported summary from web'!A205</f>
        <v>840.5</v>
      </c>
      <c r="B172" t="str">
        <f>'imported summary from web'!B205</f>
        <v>C49H78O8PN</v>
      </c>
      <c r="C172" s="2" t="str">
        <f>'imported summary from web'!C205</f>
        <v>PE(44:10)</v>
      </c>
      <c r="D172" s="71"/>
      <c r="E172" s="131">
        <f>'summary-IS-corrected'!BB172</f>
        <v>3.8799999999999994E-2</v>
      </c>
      <c r="F172" s="14">
        <f>'summary-IS-corrected'!BC172</f>
        <v>4.7099999999999996E-2</v>
      </c>
      <c r="G172" s="14">
        <f>'summary-IS-corrected'!BD172</f>
        <v>4.6099999999999995E-2</v>
      </c>
      <c r="H172" s="14">
        <f>'summary-IS-corrected'!BO172</f>
        <v>4.3099999999999999E-2</v>
      </c>
      <c r="I172" s="14">
        <f>'summary-IS-corrected'!BZ172</f>
        <v>3.9E-2</v>
      </c>
      <c r="J172" s="14">
        <f>'summary-IS-corrected'!CK172</f>
        <v>3.9E-2</v>
      </c>
      <c r="K172" s="14">
        <f>'summary-IS-corrected'!CR172</f>
        <v>4.0799999999999996E-2</v>
      </c>
      <c r="L172" s="14">
        <f t="shared" si="2"/>
        <v>4.2516666666666668E-2</v>
      </c>
      <c r="M172" s="14">
        <f>'summary-IS-corrected'!BE172</f>
        <v>3.6799999999999999E-2</v>
      </c>
      <c r="N172" s="14">
        <f>'summary-IS-corrected'!BF172</f>
        <v>3.5199999999999995E-2</v>
      </c>
      <c r="O172" s="14">
        <f>'summary-IS-corrected'!BG172</f>
        <v>3.5799999999999998E-2</v>
      </c>
      <c r="P172" s="14">
        <f>'summary-IS-corrected'!BH172</f>
        <v>3.4299999999999997E-2</v>
      </c>
      <c r="Q172" s="14">
        <f>'summary-IS-corrected'!BI172</f>
        <v>2.87E-2</v>
      </c>
      <c r="R172" s="14">
        <f>'summary-IS-corrected'!BJ172</f>
        <v>2.6100000000000002E-2</v>
      </c>
      <c r="S172" s="14">
        <f>'summary-IS-corrected'!BK172</f>
        <v>3.3399999999999999E-2</v>
      </c>
      <c r="T172" s="14">
        <f>'summary-IS-corrected'!BL172</f>
        <v>3.6299999999999999E-2</v>
      </c>
      <c r="U172" s="14">
        <f>'summary-IS-corrected'!BM172</f>
        <v>1.61E-2</v>
      </c>
      <c r="V172" s="14">
        <f>'summary-IS-corrected'!BN172</f>
        <v>1.9E-2</v>
      </c>
      <c r="W172" s="14">
        <f>'summary-IS-corrected'!BP172</f>
        <v>4.2899999999999994E-2</v>
      </c>
      <c r="X172" s="14">
        <f>'summary-IS-corrected'!BQ172</f>
        <v>2.7E-2</v>
      </c>
      <c r="Y172" s="14">
        <f>'summary-IS-corrected'!BR172</f>
        <v>4.2699999999999995E-2</v>
      </c>
      <c r="Z172" s="14">
        <f>'summary-IS-corrected'!BS172</f>
        <v>2.6000000000000002E-2</v>
      </c>
      <c r="AA172" s="14">
        <f>'summary-IS-corrected'!BT172</f>
        <v>3.1099999999999999E-2</v>
      </c>
      <c r="AB172" s="14">
        <f>'summary-IS-corrected'!BU172</f>
        <v>4.1599999999999998E-2</v>
      </c>
      <c r="AC172" s="14">
        <f>'summary-IS-corrected'!BV172</f>
        <v>2.23E-2</v>
      </c>
      <c r="AD172" s="14">
        <f>'summary-IS-corrected'!BW172</f>
        <v>3.0499999999999999E-2</v>
      </c>
      <c r="AE172" s="14">
        <f>'summary-IS-corrected'!BX172</f>
        <v>4.8299999999999996E-2</v>
      </c>
      <c r="AF172" s="14">
        <f>'summary-IS-corrected'!BY172</f>
        <v>4.7E-2</v>
      </c>
      <c r="AG172" s="14">
        <f>'summary-IS-corrected'!CA172</f>
        <v>2.3800000000000002E-2</v>
      </c>
      <c r="AH172" s="14">
        <f>'summary-IS-corrected'!CB172</f>
        <v>2.98E-2</v>
      </c>
      <c r="AI172" s="14">
        <f>'summary-IS-corrected'!CC172</f>
        <v>3.73E-2</v>
      </c>
      <c r="AJ172" s="14">
        <f>'summary-IS-corrected'!CD172</f>
        <v>4.5399999999999996E-2</v>
      </c>
      <c r="AK172" s="14">
        <f>'summary-IS-corrected'!CE172</f>
        <v>4.2599999999999999E-2</v>
      </c>
      <c r="AL172" s="14">
        <f>'summary-IS-corrected'!CF172</f>
        <v>4.3499999999999997E-2</v>
      </c>
      <c r="AM172" s="14">
        <f>'summary-IS-corrected'!CG172</f>
        <v>2.1500000000000002E-2</v>
      </c>
      <c r="AN172" s="14">
        <f>'summary-IS-corrected'!CH172</f>
        <v>3.15E-2</v>
      </c>
      <c r="AO172" s="14">
        <f>'summary-IS-corrected'!CI172</f>
        <v>2.52E-2</v>
      </c>
      <c r="AP172" s="14">
        <f>'summary-IS-corrected'!CJ172</f>
        <v>4.02E-2</v>
      </c>
      <c r="AQ172" s="14">
        <f>'summary-IS-corrected'!CL172</f>
        <v>2.7E-2</v>
      </c>
      <c r="AR172" s="14">
        <f>'summary-IS-corrected'!CM172</f>
        <v>3.2399999999999998E-2</v>
      </c>
      <c r="AS172" s="14">
        <f>'summary-IS-corrected'!CN172</f>
        <v>2.7200000000000002E-2</v>
      </c>
      <c r="AT172" s="14">
        <f>'summary-IS-corrected'!CO172</f>
        <v>2.2499999999999999E-2</v>
      </c>
      <c r="AU172" s="14">
        <f>'summary-IS-corrected'!CP172</f>
        <v>2.7900000000000001E-2</v>
      </c>
      <c r="AV172" s="14">
        <f>'summary-IS-corrected'!CQ172</f>
        <v>3.3099999999999997E-2</v>
      </c>
      <c r="AW172" s="14"/>
    </row>
    <row r="173" spans="1:49" x14ac:dyDescent="0.2">
      <c r="A173">
        <f>'imported summary from web'!A206</f>
        <v>842.6</v>
      </c>
      <c r="B173" t="str">
        <f>'imported summary from web'!B206</f>
        <v>C49H80O8PN</v>
      </c>
      <c r="C173" s="2" t="str">
        <f>'imported summary from web'!C206</f>
        <v>PE(44:9)</v>
      </c>
      <c r="D173" s="71"/>
      <c r="E173" s="131">
        <f>'summary-IS-corrected'!BB173</f>
        <v>3.3E-3</v>
      </c>
      <c r="F173" s="14">
        <f>'summary-IS-corrected'!BC173</f>
        <v>8.9999999999999998E-4</v>
      </c>
      <c r="G173" s="14">
        <f>'summary-IS-corrected'!BD173</f>
        <v>2.2000000000000001E-3</v>
      </c>
      <c r="H173" s="14">
        <f>'summary-IS-corrected'!BO173</f>
        <v>4.7000000000000002E-3</v>
      </c>
      <c r="I173" s="14">
        <f>'summary-IS-corrected'!BZ173</f>
        <v>3.8999999999999998E-3</v>
      </c>
      <c r="J173" s="14">
        <f>'summary-IS-corrected'!CK173</f>
        <v>3.2000000000000002E-3</v>
      </c>
      <c r="K173" s="14">
        <f>'summary-IS-corrected'!CR173</f>
        <v>3.7000000000000002E-3</v>
      </c>
      <c r="L173" s="14">
        <f t="shared" si="2"/>
        <v>3.0999999999999999E-3</v>
      </c>
      <c r="M173" s="14">
        <f>'summary-IS-corrected'!BE173</f>
        <v>1.4E-3</v>
      </c>
      <c r="N173" s="14">
        <f>'summary-IS-corrected'!BF173</f>
        <v>4.5999999999999999E-3</v>
      </c>
      <c r="O173" s="14">
        <f>'summary-IS-corrected'!BG173</f>
        <v>8.0000000000000004E-4</v>
      </c>
      <c r="P173" s="14">
        <f>'summary-IS-corrected'!BH173</f>
        <v>2.2000000000000001E-3</v>
      </c>
      <c r="Q173" s="14">
        <f>'summary-IS-corrected'!BI173</f>
        <v>1.5E-3</v>
      </c>
      <c r="R173" s="14">
        <f>'summary-IS-corrected'!BJ173</f>
        <v>5.9999999999999995E-4</v>
      </c>
      <c r="S173" s="14">
        <f>'summary-IS-corrected'!BK173</f>
        <v>6.9999999999999999E-4</v>
      </c>
      <c r="T173" s="14">
        <f>'summary-IS-corrected'!BL173</f>
        <v>3.3999999999999998E-3</v>
      </c>
      <c r="U173" s="14">
        <f>'summary-IS-corrected'!BM173</f>
        <v>2.9999999999999997E-4</v>
      </c>
      <c r="V173" s="14">
        <f>'summary-IS-corrected'!BN173</f>
        <v>5.0000000000000001E-4</v>
      </c>
      <c r="W173" s="14">
        <f>'summary-IS-corrected'!BP173</f>
        <v>1E-3</v>
      </c>
      <c r="X173" s="14">
        <f>'summary-IS-corrected'!BQ173</f>
        <v>0</v>
      </c>
      <c r="Y173" s="14">
        <f>'summary-IS-corrected'!BR173</f>
        <v>3.0000000000000001E-3</v>
      </c>
      <c r="Z173" s="14">
        <f>'summary-IS-corrected'!BS173</f>
        <v>2.0999999999999999E-3</v>
      </c>
      <c r="AA173" s="14">
        <f>'summary-IS-corrected'!BT173</f>
        <v>2.5999999999999999E-3</v>
      </c>
      <c r="AB173" s="14">
        <f>'summary-IS-corrected'!BU173</f>
        <v>3.2000000000000002E-3</v>
      </c>
      <c r="AC173" s="14">
        <f>'summary-IS-corrected'!BV173</f>
        <v>1.4E-3</v>
      </c>
      <c r="AD173" s="14">
        <f>'summary-IS-corrected'!BW173</f>
        <v>8.9999999999999998E-4</v>
      </c>
      <c r="AE173" s="14">
        <f>'summary-IS-corrected'!BX173</f>
        <v>4.4000000000000003E-3</v>
      </c>
      <c r="AF173" s="14">
        <f>'summary-IS-corrected'!BY173</f>
        <v>3.5999999999999999E-3</v>
      </c>
      <c r="AG173" s="14">
        <f>'summary-IS-corrected'!CA173</f>
        <v>3.0000000000000001E-3</v>
      </c>
      <c r="AH173" s="14">
        <f>'summary-IS-corrected'!CB173</f>
        <v>2.0999999999999999E-3</v>
      </c>
      <c r="AI173" s="14">
        <f>'summary-IS-corrected'!CC173</f>
        <v>1.8E-3</v>
      </c>
      <c r="AJ173" s="14">
        <f>'summary-IS-corrected'!CD173</f>
        <v>2.3999999999999998E-3</v>
      </c>
      <c r="AK173" s="14">
        <f>'summary-IS-corrected'!CE173</f>
        <v>3.3E-3</v>
      </c>
      <c r="AL173" s="14">
        <f>'summary-IS-corrected'!CF173</f>
        <v>4.1000000000000003E-3</v>
      </c>
      <c r="AM173" s="14">
        <f>'summary-IS-corrected'!CG173</f>
        <v>1.5E-3</v>
      </c>
      <c r="AN173" s="14">
        <f>'summary-IS-corrected'!CH173</f>
        <v>3.5000000000000001E-3</v>
      </c>
      <c r="AO173" s="14">
        <f>'summary-IS-corrected'!CI173</f>
        <v>1.9E-3</v>
      </c>
      <c r="AP173" s="14">
        <f>'summary-IS-corrected'!CJ173</f>
        <v>2.8999999999999998E-3</v>
      </c>
      <c r="AQ173" s="14">
        <f>'summary-IS-corrected'!CL173</f>
        <v>1.9E-3</v>
      </c>
      <c r="AR173" s="14">
        <f>'summary-IS-corrected'!CM173</f>
        <v>4.1000000000000003E-3</v>
      </c>
      <c r="AS173" s="14">
        <f>'summary-IS-corrected'!CN173</f>
        <v>2.7000000000000001E-3</v>
      </c>
      <c r="AT173" s="14">
        <f>'summary-IS-corrected'!CO173</f>
        <v>3.3E-3</v>
      </c>
      <c r="AU173" s="14">
        <f>'summary-IS-corrected'!CP173</f>
        <v>5.0000000000000001E-4</v>
      </c>
      <c r="AV173" s="14">
        <f>'summary-IS-corrected'!CQ173</f>
        <v>1.6999999999999999E-3</v>
      </c>
      <c r="AW173" s="14"/>
    </row>
    <row r="174" spans="1:49" x14ac:dyDescent="0.2">
      <c r="A174">
        <f>'imported summary from web'!A207</f>
        <v>844.6</v>
      </c>
      <c r="B174" t="str">
        <f>'imported summary from web'!B207</f>
        <v>C49H82O8PN</v>
      </c>
      <c r="C174" s="2" t="str">
        <f>'imported summary from web'!C207</f>
        <v>PE(44:8)</v>
      </c>
      <c r="D174" s="71"/>
      <c r="E174" s="131">
        <f>'summary-IS-corrected'!BB174</f>
        <v>2.5000000000000001E-3</v>
      </c>
      <c r="F174" s="14">
        <f>'summary-IS-corrected'!BC174</f>
        <v>2.8E-3</v>
      </c>
      <c r="G174" s="14">
        <f>'summary-IS-corrected'!BD174</f>
        <v>4.0000000000000001E-3</v>
      </c>
      <c r="H174" s="14">
        <f>'summary-IS-corrected'!BO174</f>
        <v>2.8E-3</v>
      </c>
      <c r="I174" s="14">
        <f>'summary-IS-corrected'!BZ174</f>
        <v>1.8E-3</v>
      </c>
      <c r="J174" s="14">
        <f>'summary-IS-corrected'!CK174</f>
        <v>2.3999999999999998E-3</v>
      </c>
      <c r="K174" s="14">
        <f>'summary-IS-corrected'!CR174</f>
        <v>2.5000000000000001E-3</v>
      </c>
      <c r="L174" s="14">
        <f t="shared" si="2"/>
        <v>2.7166666666666663E-3</v>
      </c>
      <c r="M174" s="14">
        <f>'summary-IS-corrected'!BE174</f>
        <v>3.5000000000000001E-3</v>
      </c>
      <c r="N174" s="14">
        <f>'summary-IS-corrected'!BF174</f>
        <v>3.5000000000000001E-3</v>
      </c>
      <c r="O174" s="14">
        <f>'summary-IS-corrected'!BG174</f>
        <v>2.0999999999999999E-3</v>
      </c>
      <c r="P174" s="14">
        <f>'summary-IS-corrected'!BH174</f>
        <v>2.0999999999999999E-3</v>
      </c>
      <c r="Q174" s="14">
        <f>'summary-IS-corrected'!BI174</f>
        <v>2.5999999999999999E-3</v>
      </c>
      <c r="R174" s="14">
        <f>'summary-IS-corrected'!BJ174</f>
        <v>1.5E-3</v>
      </c>
      <c r="S174" s="14">
        <f>'summary-IS-corrected'!BK174</f>
        <v>2.8999999999999998E-3</v>
      </c>
      <c r="T174" s="14">
        <f>'summary-IS-corrected'!BL174</f>
        <v>1.9E-3</v>
      </c>
      <c r="U174" s="14">
        <f>'summary-IS-corrected'!BM174</f>
        <v>2E-3</v>
      </c>
      <c r="V174" s="14">
        <f>'summary-IS-corrected'!BN174</f>
        <v>2.3E-3</v>
      </c>
      <c r="W174" s="14">
        <f>'summary-IS-corrected'!BP174</f>
        <v>2.7000000000000001E-3</v>
      </c>
      <c r="X174" s="14">
        <f>'summary-IS-corrected'!BQ174</f>
        <v>2E-3</v>
      </c>
      <c r="Y174" s="14">
        <f>'summary-IS-corrected'!BR174</f>
        <v>3.0999999999999999E-3</v>
      </c>
      <c r="Z174" s="14">
        <f>'summary-IS-corrected'!BS174</f>
        <v>2.8E-3</v>
      </c>
      <c r="AA174" s="14">
        <f>'summary-IS-corrected'!BT174</f>
        <v>1.5E-3</v>
      </c>
      <c r="AB174" s="14">
        <f>'summary-IS-corrected'!BU174</f>
        <v>2.3999999999999998E-3</v>
      </c>
      <c r="AC174" s="14">
        <f>'summary-IS-corrected'!BV174</f>
        <v>1.6999999999999999E-3</v>
      </c>
      <c r="AD174" s="14">
        <f>'summary-IS-corrected'!BW174</f>
        <v>2E-3</v>
      </c>
      <c r="AE174" s="14">
        <f>'summary-IS-corrected'!BX174</f>
        <v>3.7000000000000002E-3</v>
      </c>
      <c r="AF174" s="14">
        <f>'summary-IS-corrected'!BY174</f>
        <v>3.5999999999999999E-3</v>
      </c>
      <c r="AG174" s="14">
        <f>'summary-IS-corrected'!CA174</f>
        <v>3.3E-3</v>
      </c>
      <c r="AH174" s="14">
        <f>'summary-IS-corrected'!CB174</f>
        <v>2.8E-3</v>
      </c>
      <c r="AI174" s="14">
        <f>'summary-IS-corrected'!CC174</f>
        <v>3.7000000000000002E-3</v>
      </c>
      <c r="AJ174" s="14">
        <f>'summary-IS-corrected'!CD174</f>
        <v>2.5000000000000001E-3</v>
      </c>
      <c r="AK174" s="14">
        <f>'summary-IS-corrected'!CE174</f>
        <v>2E-3</v>
      </c>
      <c r="AL174" s="14">
        <f>'summary-IS-corrected'!CF174</f>
        <v>2.7000000000000001E-3</v>
      </c>
      <c r="AM174" s="14">
        <f>'summary-IS-corrected'!CG174</f>
        <v>1.4E-3</v>
      </c>
      <c r="AN174" s="14">
        <f>'summary-IS-corrected'!CH174</f>
        <v>1.4E-3</v>
      </c>
      <c r="AO174" s="14">
        <f>'summary-IS-corrected'!CI174</f>
        <v>1.9E-3</v>
      </c>
      <c r="AP174" s="14">
        <f>'summary-IS-corrected'!CJ174</f>
        <v>3.3999999999999998E-3</v>
      </c>
      <c r="AQ174" s="14">
        <f>'summary-IS-corrected'!CL174</f>
        <v>1.6000000000000001E-3</v>
      </c>
      <c r="AR174" s="14">
        <f>'summary-IS-corrected'!CM174</f>
        <v>2.3E-3</v>
      </c>
      <c r="AS174" s="14">
        <f>'summary-IS-corrected'!CN174</f>
        <v>2.8999999999999998E-3</v>
      </c>
      <c r="AT174" s="14">
        <f>'summary-IS-corrected'!CO174</f>
        <v>2.0999999999999999E-3</v>
      </c>
      <c r="AU174" s="14">
        <f>'summary-IS-corrected'!CP174</f>
        <v>2.3999999999999998E-3</v>
      </c>
      <c r="AV174" s="14">
        <f>'summary-IS-corrected'!CQ174</f>
        <v>4.1000000000000003E-3</v>
      </c>
      <c r="AW174" s="14"/>
    </row>
    <row r="175" spans="1:49" x14ac:dyDescent="0.2">
      <c r="A175">
        <f>'imported summary from web'!A208</f>
        <v>846.6</v>
      </c>
      <c r="B175" t="str">
        <f>'imported summary from web'!B208</f>
        <v>C49H84O8PN</v>
      </c>
      <c r="C175" s="2" t="str">
        <f>'imported summary from web'!C208</f>
        <v>PE(44:7)</v>
      </c>
      <c r="D175" s="71"/>
      <c r="E175" s="131">
        <f>'summary-IS-corrected'!BB175</f>
        <v>4.5399999999999998E-3</v>
      </c>
      <c r="F175" s="14">
        <f>'summary-IS-corrected'!BC175</f>
        <v>4.5399999999999998E-3</v>
      </c>
      <c r="G175" s="14">
        <f>'summary-IS-corrected'!BD175</f>
        <v>5.7399999999999994E-3</v>
      </c>
      <c r="H175" s="14">
        <f>'summary-IS-corrected'!BO175</f>
        <v>4.9399999999999999E-3</v>
      </c>
      <c r="I175" s="14">
        <f>'summary-IS-corrected'!BZ175</f>
        <v>4.9399999999999999E-3</v>
      </c>
      <c r="J175" s="14">
        <f>'summary-IS-corrected'!CK175</f>
        <v>4.2399999999999998E-3</v>
      </c>
      <c r="K175" s="14">
        <f>'summary-IS-corrected'!CR175</f>
        <v>5.8399999999999997E-3</v>
      </c>
      <c r="L175" s="14">
        <f t="shared" si="2"/>
        <v>5.0399999999999993E-3</v>
      </c>
      <c r="M175" s="14">
        <f>'summary-IS-corrected'!BE175</f>
        <v>5.94E-3</v>
      </c>
      <c r="N175" s="14">
        <f>'summary-IS-corrected'!BF175</f>
        <v>5.94E-3</v>
      </c>
      <c r="O175" s="14">
        <f>'summary-IS-corrected'!BG175</f>
        <v>1.8400000000000001E-3</v>
      </c>
      <c r="P175" s="14">
        <f>'summary-IS-corrected'!BH175</f>
        <v>3.14E-3</v>
      </c>
      <c r="Q175" s="14">
        <f>'summary-IS-corrected'!BI175</f>
        <v>5.8399999999999997E-3</v>
      </c>
      <c r="R175" s="14">
        <f>'summary-IS-corrected'!BJ175</f>
        <v>3.7399999999999998E-3</v>
      </c>
      <c r="S175" s="14">
        <f>'summary-IS-corrected'!BK175</f>
        <v>5.2399999999999999E-3</v>
      </c>
      <c r="T175" s="14">
        <f>'summary-IS-corrected'!BL175</f>
        <v>4.5399999999999998E-3</v>
      </c>
      <c r="U175" s="14">
        <f>'summary-IS-corrected'!BM175</f>
        <v>1.4400000000000001E-3</v>
      </c>
      <c r="V175" s="14">
        <f>'summary-IS-corrected'!BN175</f>
        <v>1.64E-3</v>
      </c>
      <c r="W175" s="14">
        <f>'summary-IS-corrected'!BP175</f>
        <v>8.0400000000000003E-3</v>
      </c>
      <c r="X175" s="14">
        <f>'summary-IS-corrected'!BQ175</f>
        <v>5.0400000000000002E-3</v>
      </c>
      <c r="Y175" s="14">
        <f>'summary-IS-corrected'!BR175</f>
        <v>5.1399999999999996E-3</v>
      </c>
      <c r="Z175" s="14">
        <f>'summary-IS-corrected'!BS175</f>
        <v>4.4399999999999995E-3</v>
      </c>
      <c r="AA175" s="14">
        <f>'summary-IS-corrected'!BT175</f>
        <v>1.8400000000000001E-3</v>
      </c>
      <c r="AB175" s="14">
        <f>'summary-IS-corrected'!BU175</f>
        <v>1.74E-3</v>
      </c>
      <c r="AC175" s="14">
        <f>'summary-IS-corrected'!BV175</f>
        <v>3.7399999999999998E-3</v>
      </c>
      <c r="AD175" s="14">
        <f>'summary-IS-corrected'!BW175</f>
        <v>4.1399999999999996E-3</v>
      </c>
      <c r="AE175" s="14">
        <f>'summary-IS-corrected'!BX175</f>
        <v>8.7400000000000012E-3</v>
      </c>
      <c r="AF175" s="14">
        <f>'summary-IS-corrected'!BY175</f>
        <v>6.3400000000000001E-3</v>
      </c>
      <c r="AG175" s="14">
        <f>'summary-IS-corrected'!CA175</f>
        <v>2.2399999999999998E-3</v>
      </c>
      <c r="AH175" s="14">
        <f>'summary-IS-corrected'!CB175</f>
        <v>2.0399999999999997E-3</v>
      </c>
      <c r="AI175" s="14">
        <f>'summary-IS-corrected'!CC175</f>
        <v>7.3400000000000002E-3</v>
      </c>
      <c r="AJ175" s="14">
        <f>'summary-IS-corrected'!CD175</f>
        <v>9.3400000000000011E-3</v>
      </c>
      <c r="AK175" s="14">
        <f>'summary-IS-corrected'!CE175</f>
        <v>3.2399999999999998E-3</v>
      </c>
      <c r="AL175" s="14">
        <f>'summary-IS-corrected'!CF175</f>
        <v>4.2399999999999998E-3</v>
      </c>
      <c r="AM175" s="14">
        <f>'summary-IS-corrected'!CG175</f>
        <v>3.14E-3</v>
      </c>
      <c r="AN175" s="14">
        <f>'summary-IS-corrected'!CH175</f>
        <v>1.9400000000000001E-3</v>
      </c>
      <c r="AO175" s="14">
        <f>'summary-IS-corrected'!CI175</f>
        <v>4.3400000000000001E-3</v>
      </c>
      <c r="AP175" s="14">
        <f>'summary-IS-corrected'!CJ175</f>
        <v>5.5399999999999998E-3</v>
      </c>
      <c r="AQ175" s="14">
        <f>'summary-IS-corrected'!CL175</f>
        <v>3.64E-3</v>
      </c>
      <c r="AR175" s="14">
        <f>'summary-IS-corrected'!CM175</f>
        <v>4.4399999999999995E-3</v>
      </c>
      <c r="AS175" s="14">
        <f>'summary-IS-corrected'!CN175</f>
        <v>2.9399999999999999E-3</v>
      </c>
      <c r="AT175" s="14">
        <f>'summary-IS-corrected'!CO175</f>
        <v>1.8400000000000001E-3</v>
      </c>
      <c r="AU175" s="14">
        <f>'summary-IS-corrected'!CP175</f>
        <v>3.8399999999999997E-3</v>
      </c>
      <c r="AV175" s="14">
        <f>'summary-IS-corrected'!CQ175</f>
        <v>6.94E-3</v>
      </c>
      <c r="AW175" s="14"/>
    </row>
    <row r="176" spans="1:49" x14ac:dyDescent="0.2">
      <c r="A176">
        <f>'imported summary from web'!A209</f>
        <v>848.6</v>
      </c>
      <c r="B176" t="str">
        <f>'imported summary from web'!B209</f>
        <v>C49H86O8PN</v>
      </c>
      <c r="C176" s="2" t="str">
        <f>'imported summary from web'!C209</f>
        <v>PE(44:6)</v>
      </c>
      <c r="D176" s="71"/>
      <c r="E176" s="131">
        <f>'summary-IS-corrected'!BB176</f>
        <v>1.8E-3</v>
      </c>
      <c r="F176" s="14">
        <f>'summary-IS-corrected'!BC176</f>
        <v>1.5E-3</v>
      </c>
      <c r="G176" s="14">
        <f>'summary-IS-corrected'!BD176</f>
        <v>5.9999999999999995E-4</v>
      </c>
      <c r="H176" s="14">
        <f>'summary-IS-corrected'!BO176</f>
        <v>1.2999999999999999E-3</v>
      </c>
      <c r="I176" s="14">
        <f>'summary-IS-corrected'!BZ176</f>
        <v>1.1999999999999999E-3</v>
      </c>
      <c r="J176" s="14">
        <f>'summary-IS-corrected'!CK176</f>
        <v>1.8E-3</v>
      </c>
      <c r="K176" s="14">
        <f>'summary-IS-corrected'!CR176</f>
        <v>6.9999999999999999E-4</v>
      </c>
      <c r="L176" s="14">
        <f t="shared" si="2"/>
        <v>1.1833333333333333E-3</v>
      </c>
      <c r="M176" s="14">
        <f>'summary-IS-corrected'!BE176</f>
        <v>1E-3</v>
      </c>
      <c r="N176" s="14">
        <f>'summary-IS-corrected'!BF176</f>
        <v>6.9999999999999999E-4</v>
      </c>
      <c r="O176" s="14">
        <f>'summary-IS-corrected'!BG176</f>
        <v>8.0000000000000004E-4</v>
      </c>
      <c r="P176" s="14">
        <f>'summary-IS-corrected'!BH176</f>
        <v>0</v>
      </c>
      <c r="Q176" s="14">
        <f>'summary-IS-corrected'!BI176</f>
        <v>4.0000000000000002E-4</v>
      </c>
      <c r="R176" s="14">
        <f>'summary-IS-corrected'!BJ176</f>
        <v>5.0000000000000001E-4</v>
      </c>
      <c r="S176" s="14">
        <f>'summary-IS-corrected'!BK176</f>
        <v>1.4E-3</v>
      </c>
      <c r="T176" s="14">
        <f>'summary-IS-corrected'!BL176</f>
        <v>5.9999999999999995E-4</v>
      </c>
      <c r="U176" s="14">
        <f>'summary-IS-corrected'!BM176</f>
        <v>2.0000000000000001E-4</v>
      </c>
      <c r="V176" s="14">
        <f>'summary-IS-corrected'!BN176</f>
        <v>5.9999999999999995E-4</v>
      </c>
      <c r="W176" s="14">
        <f>'summary-IS-corrected'!BP176</f>
        <v>1.4E-3</v>
      </c>
      <c r="X176" s="14">
        <f>'summary-IS-corrected'!BQ176</f>
        <v>5.0000000000000001E-4</v>
      </c>
      <c r="Y176" s="14">
        <f>'summary-IS-corrected'!BR176</f>
        <v>1.5E-3</v>
      </c>
      <c r="Z176" s="14">
        <f>'summary-IS-corrected'!BS176</f>
        <v>1.2999999999999999E-3</v>
      </c>
      <c r="AA176" s="14">
        <f>'summary-IS-corrected'!BT176</f>
        <v>5.0000000000000001E-4</v>
      </c>
      <c r="AB176" s="14">
        <f>'summary-IS-corrected'!BU176</f>
        <v>2.9999999999999997E-4</v>
      </c>
      <c r="AC176" s="14">
        <f>'summary-IS-corrected'!BV176</f>
        <v>0</v>
      </c>
      <c r="AD176" s="14">
        <f>'summary-IS-corrected'!BW176</f>
        <v>8.0000000000000004E-4</v>
      </c>
      <c r="AE176" s="14">
        <f>'summary-IS-corrected'!BX176</f>
        <v>1.6000000000000001E-3</v>
      </c>
      <c r="AF176" s="14">
        <f>'summary-IS-corrected'!BY176</f>
        <v>1.1000000000000001E-3</v>
      </c>
      <c r="AG176" s="14">
        <f>'summary-IS-corrected'!CA176</f>
        <v>2.0000000000000001E-4</v>
      </c>
      <c r="AH176" s="14">
        <f>'summary-IS-corrected'!CB176</f>
        <v>8.9999999999999998E-4</v>
      </c>
      <c r="AI176" s="14">
        <f>'summary-IS-corrected'!CC176</f>
        <v>5.9999999999999995E-4</v>
      </c>
      <c r="AJ176" s="14">
        <f>'summary-IS-corrected'!CD176</f>
        <v>1E-3</v>
      </c>
      <c r="AK176" s="14">
        <f>'summary-IS-corrected'!CE176</f>
        <v>1.1999999999999999E-3</v>
      </c>
      <c r="AL176" s="14">
        <f>'summary-IS-corrected'!CF176</f>
        <v>1.8E-3</v>
      </c>
      <c r="AM176" s="14">
        <f>'summary-IS-corrected'!CG176</f>
        <v>6.9999999999999999E-4</v>
      </c>
      <c r="AN176" s="14">
        <f>'summary-IS-corrected'!CH176</f>
        <v>2.9999999999999997E-4</v>
      </c>
      <c r="AO176" s="14">
        <f>'summary-IS-corrected'!CI176</f>
        <v>8.9999999999999998E-4</v>
      </c>
      <c r="AP176" s="14">
        <f>'summary-IS-corrected'!CJ176</f>
        <v>8.0000000000000004E-4</v>
      </c>
      <c r="AQ176" s="14">
        <f>'summary-IS-corrected'!CL176</f>
        <v>5.0000000000000001E-4</v>
      </c>
      <c r="AR176" s="14">
        <f>'summary-IS-corrected'!CM176</f>
        <v>5.9999999999999995E-4</v>
      </c>
      <c r="AS176" s="14">
        <f>'summary-IS-corrected'!CN176</f>
        <v>1.1000000000000001E-3</v>
      </c>
      <c r="AT176" s="14">
        <f>'summary-IS-corrected'!CO176</f>
        <v>0</v>
      </c>
      <c r="AU176" s="14">
        <f>'summary-IS-corrected'!CP176</f>
        <v>5.9999999999999995E-4</v>
      </c>
      <c r="AV176" s="14">
        <f>'summary-IS-corrected'!CQ176</f>
        <v>8.0000000000000004E-4</v>
      </c>
      <c r="AW176" s="14"/>
    </row>
    <row r="177" spans="1:49" x14ac:dyDescent="0.2">
      <c r="A177">
        <f>'imported summary from web'!A210</f>
        <v>850.6</v>
      </c>
      <c r="B177" t="str">
        <f>'imported summary from web'!B210</f>
        <v>C49H88O8PN</v>
      </c>
      <c r="C177" s="2" t="str">
        <f>'imported summary from web'!C210</f>
        <v>PE(44:5)</v>
      </c>
      <c r="D177" s="71"/>
      <c r="E177" s="131">
        <f>'summary-IS-corrected'!BB177</f>
        <v>2.4599999999999999E-3</v>
      </c>
      <c r="F177" s="14">
        <f>'summary-IS-corrected'!BC177</f>
        <v>1.7599999999999998E-3</v>
      </c>
      <c r="G177" s="14">
        <f>'summary-IS-corrected'!BD177</f>
        <v>2.3599999999999997E-3</v>
      </c>
      <c r="H177" s="14">
        <f>'summary-IS-corrected'!BO177</f>
        <v>2.0599999999999998E-3</v>
      </c>
      <c r="I177" s="14">
        <f>'summary-IS-corrected'!BZ177</f>
        <v>2.4599999999999999E-3</v>
      </c>
      <c r="J177" s="14">
        <f>'summary-IS-corrected'!CK177</f>
        <v>1.8599999999999999E-3</v>
      </c>
      <c r="K177" s="14">
        <f>'summary-IS-corrected'!CR177</f>
        <v>1.56E-3</v>
      </c>
      <c r="L177" s="14">
        <f t="shared" si="2"/>
        <v>2.0100000000000001E-3</v>
      </c>
      <c r="M177" s="14">
        <f>'summary-IS-corrected'!BE177</f>
        <v>2.96E-3</v>
      </c>
      <c r="N177" s="14">
        <f>'summary-IS-corrected'!BF177</f>
        <v>2.8599999999999997E-3</v>
      </c>
      <c r="O177" s="14">
        <f>'summary-IS-corrected'!BG177</f>
        <v>6.6E-4</v>
      </c>
      <c r="P177" s="14">
        <f>'summary-IS-corrected'!BH177</f>
        <v>7.6000000000000004E-4</v>
      </c>
      <c r="Q177" s="14">
        <f>'summary-IS-corrected'!BI177</f>
        <v>1.56E-3</v>
      </c>
      <c r="R177" s="14">
        <f>'summary-IS-corrected'!BJ177</f>
        <v>2.0599999999999998E-3</v>
      </c>
      <c r="S177" s="14">
        <f>'summary-IS-corrected'!BK177</f>
        <v>1.3599999999999999E-3</v>
      </c>
      <c r="T177" s="14">
        <f>'summary-IS-corrected'!BL177</f>
        <v>2.3599999999999997E-3</v>
      </c>
      <c r="U177" s="14">
        <f>'summary-IS-corrected'!BM177</f>
        <v>1.6000000000000001E-4</v>
      </c>
      <c r="V177" s="14">
        <f>'summary-IS-corrected'!BN177</f>
        <v>1.4599999999999999E-3</v>
      </c>
      <c r="W177" s="14">
        <f>'summary-IS-corrected'!BP177</f>
        <v>1.7599999999999998E-3</v>
      </c>
      <c r="X177" s="14">
        <f>'summary-IS-corrected'!BQ177</f>
        <v>1.7599999999999998E-3</v>
      </c>
      <c r="Y177" s="14">
        <f>'summary-IS-corrected'!BR177</f>
        <v>3.6600000000000001E-3</v>
      </c>
      <c r="Z177" s="14">
        <f>'summary-IS-corrected'!BS177</f>
        <v>1.56E-3</v>
      </c>
      <c r="AA177" s="14">
        <f>'summary-IS-corrected'!BT177</f>
        <v>1.06E-3</v>
      </c>
      <c r="AB177" s="14">
        <f>'summary-IS-corrected'!BU177</f>
        <v>9.6000000000000002E-4</v>
      </c>
      <c r="AC177" s="14">
        <f>'summary-IS-corrected'!BV177</f>
        <v>1.9599999999999999E-3</v>
      </c>
      <c r="AD177" s="14">
        <f>'summary-IS-corrected'!BW177</f>
        <v>1.1599999999999998E-3</v>
      </c>
      <c r="AE177" s="14">
        <f>'summary-IS-corrected'!BX177</f>
        <v>1.9599999999999999E-3</v>
      </c>
      <c r="AF177" s="14">
        <f>'summary-IS-corrected'!BY177</f>
        <v>2.96E-3</v>
      </c>
      <c r="AG177" s="14">
        <f>'summary-IS-corrected'!CA177</f>
        <v>8.5999999999999998E-4</v>
      </c>
      <c r="AH177" s="14">
        <f>'summary-IS-corrected'!CB177</f>
        <v>7.6000000000000004E-4</v>
      </c>
      <c r="AI177" s="14">
        <f>'summary-IS-corrected'!CC177</f>
        <v>2.16E-3</v>
      </c>
      <c r="AJ177" s="14">
        <f>'summary-IS-corrected'!CD177</f>
        <v>2.16E-3</v>
      </c>
      <c r="AK177" s="14">
        <f>'summary-IS-corrected'!CE177</f>
        <v>2.0599999999999998E-3</v>
      </c>
      <c r="AL177" s="14">
        <f>'summary-IS-corrected'!CF177</f>
        <v>1.1599999999999998E-3</v>
      </c>
      <c r="AM177" s="14">
        <f>'summary-IS-corrected'!CG177</f>
        <v>5.5999999999999995E-4</v>
      </c>
      <c r="AN177" s="14">
        <f>'summary-IS-corrected'!CH177</f>
        <v>5.5999999999999995E-4</v>
      </c>
      <c r="AO177" s="14">
        <f>'summary-IS-corrected'!CI177</f>
        <v>2.0599999999999998E-3</v>
      </c>
      <c r="AP177" s="14">
        <f>'summary-IS-corrected'!CJ177</f>
        <v>2.96E-3</v>
      </c>
      <c r="AQ177" s="14">
        <f>'summary-IS-corrected'!CL177</f>
        <v>1.2599999999999998E-3</v>
      </c>
      <c r="AR177" s="14">
        <f>'summary-IS-corrected'!CM177</f>
        <v>2.0599999999999998E-3</v>
      </c>
      <c r="AS177" s="14">
        <f>'summary-IS-corrected'!CN177</f>
        <v>9.6000000000000002E-4</v>
      </c>
      <c r="AT177" s="14">
        <f>'summary-IS-corrected'!CO177</f>
        <v>3.6000000000000002E-4</v>
      </c>
      <c r="AU177" s="14">
        <f>'summary-IS-corrected'!CP177</f>
        <v>5.5999999999999995E-4</v>
      </c>
      <c r="AV177" s="14">
        <f>'summary-IS-corrected'!CQ177</f>
        <v>1.4599999999999999E-3</v>
      </c>
      <c r="AW177" s="14"/>
    </row>
    <row r="178" spans="1:49" x14ac:dyDescent="0.2">
      <c r="A178">
        <f>'imported summary from web'!A211</f>
        <v>852.6</v>
      </c>
      <c r="B178" t="str">
        <f>'imported summary from web'!B211</f>
        <v>C49H90O8PN</v>
      </c>
      <c r="C178" s="2" t="str">
        <f>'imported summary from web'!C211</f>
        <v>PE(44:4)</v>
      </c>
      <c r="D178" s="71"/>
      <c r="E178" s="131">
        <f>'summary-IS-corrected'!BB178</f>
        <v>1.2999999999999999E-2</v>
      </c>
      <c r="F178" s="14">
        <f>'summary-IS-corrected'!BC178</f>
        <v>1.43E-2</v>
      </c>
      <c r="G178" s="14">
        <f>'summary-IS-corrected'!BD178</f>
        <v>1.6E-2</v>
      </c>
      <c r="H178" s="14">
        <f>'summary-IS-corrected'!BO178</f>
        <v>1.5599999999999999E-2</v>
      </c>
      <c r="I178" s="14">
        <f>'summary-IS-corrected'!BZ178</f>
        <v>1.2200000000000001E-2</v>
      </c>
      <c r="J178" s="14">
        <f>'summary-IS-corrected'!CK178</f>
        <v>1.2800000000000001E-2</v>
      </c>
      <c r="K178" s="14">
        <f>'summary-IS-corrected'!CR178</f>
        <v>1.4E-2</v>
      </c>
      <c r="L178" s="14">
        <f t="shared" si="2"/>
        <v>1.4150000000000001E-2</v>
      </c>
      <c r="M178" s="14">
        <f>'summary-IS-corrected'!BE178</f>
        <v>1.17E-2</v>
      </c>
      <c r="N178" s="14">
        <f>'summary-IS-corrected'!BF178</f>
        <v>1.37E-2</v>
      </c>
      <c r="O178" s="14">
        <f>'summary-IS-corrected'!BG178</f>
        <v>6.7999999999999996E-3</v>
      </c>
      <c r="P178" s="14">
        <f>'summary-IS-corrected'!BH178</f>
        <v>6.7000000000000002E-3</v>
      </c>
      <c r="Q178" s="14">
        <f>'summary-IS-corrected'!BI178</f>
        <v>6.7000000000000002E-3</v>
      </c>
      <c r="R178" s="14">
        <f>'summary-IS-corrected'!BJ178</f>
        <v>5.8999999999999999E-3</v>
      </c>
      <c r="S178" s="14">
        <f>'summary-IS-corrected'!BK178</f>
        <v>1.1599999999999999E-2</v>
      </c>
      <c r="T178" s="14">
        <f>'summary-IS-corrected'!BL178</f>
        <v>1.0200000000000001E-2</v>
      </c>
      <c r="U178" s="14">
        <f>'summary-IS-corrected'!BM178</f>
        <v>1.15E-2</v>
      </c>
      <c r="V178" s="14">
        <f>'summary-IS-corrected'!BN178</f>
        <v>1.24E-2</v>
      </c>
      <c r="W178" s="14">
        <f>'summary-IS-corrected'!BP178</f>
        <v>8.3000000000000001E-3</v>
      </c>
      <c r="X178" s="14">
        <f>'summary-IS-corrected'!BQ178</f>
        <v>6.0000000000000001E-3</v>
      </c>
      <c r="Y178" s="14">
        <f>'summary-IS-corrected'!BR178</f>
        <v>1.8599999999999998E-2</v>
      </c>
      <c r="Z178" s="14">
        <f>'summary-IS-corrected'!BS178</f>
        <v>8.0000000000000002E-3</v>
      </c>
      <c r="AA178" s="14">
        <f>'summary-IS-corrected'!BT178</f>
        <v>5.4000000000000003E-3</v>
      </c>
      <c r="AB178" s="14">
        <f>'summary-IS-corrected'!BU178</f>
        <v>6.1000000000000004E-3</v>
      </c>
      <c r="AC178" s="14">
        <f>'summary-IS-corrected'!BV178</f>
        <v>4.5999999999999999E-3</v>
      </c>
      <c r="AD178" s="14">
        <f>'summary-IS-corrected'!BW178</f>
        <v>6.4999999999999997E-3</v>
      </c>
      <c r="AE178" s="14">
        <f>'summary-IS-corrected'!BX178</f>
        <v>1.67E-2</v>
      </c>
      <c r="AF178" s="14">
        <f>'summary-IS-corrected'!BY178</f>
        <v>1.26E-2</v>
      </c>
      <c r="AG178" s="14">
        <f>'summary-IS-corrected'!CA178</f>
        <v>1.2699999999999999E-2</v>
      </c>
      <c r="AH178" s="14">
        <f>'summary-IS-corrected'!CB178</f>
        <v>1.2500000000000001E-2</v>
      </c>
      <c r="AI178" s="14">
        <f>'summary-IS-corrected'!CC178</f>
        <v>1.03E-2</v>
      </c>
      <c r="AJ178" s="14">
        <f>'summary-IS-corrected'!CD178</f>
        <v>1.2E-2</v>
      </c>
      <c r="AK178" s="14">
        <f>'summary-IS-corrected'!CE178</f>
        <v>1.49E-2</v>
      </c>
      <c r="AL178" s="14">
        <f>'summary-IS-corrected'!CF178</f>
        <v>1.89E-2</v>
      </c>
      <c r="AM178" s="14">
        <f>'summary-IS-corrected'!CG178</f>
        <v>6.4000000000000003E-3</v>
      </c>
      <c r="AN178" s="14">
        <f>'summary-IS-corrected'!CH178</f>
        <v>4.4000000000000003E-3</v>
      </c>
      <c r="AO178" s="14">
        <f>'summary-IS-corrected'!CI178</f>
        <v>7.0000000000000001E-3</v>
      </c>
      <c r="AP178" s="14">
        <f>'summary-IS-corrected'!CJ178</f>
        <v>8.6999999999999994E-3</v>
      </c>
      <c r="AQ178" s="14">
        <f>'summary-IS-corrected'!CL178</f>
        <v>1.01E-2</v>
      </c>
      <c r="AR178" s="14">
        <f>'summary-IS-corrected'!CM178</f>
        <v>1.04E-2</v>
      </c>
      <c r="AS178" s="14">
        <f>'summary-IS-corrected'!CN178</f>
        <v>9.1999999999999998E-3</v>
      </c>
      <c r="AT178" s="14">
        <f>'summary-IS-corrected'!CO178</f>
        <v>1.01E-2</v>
      </c>
      <c r="AU178" s="14">
        <f>'summary-IS-corrected'!CP178</f>
        <v>6.3E-3</v>
      </c>
      <c r="AV178" s="14">
        <f>'summary-IS-corrected'!CQ178</f>
        <v>8.8999999999999999E-3</v>
      </c>
      <c r="AW178" s="14"/>
    </row>
    <row r="179" spans="1:49" x14ac:dyDescent="0.2">
      <c r="A179">
        <f>'imported summary from web'!A212</f>
        <v>854.7</v>
      </c>
      <c r="B179" t="str">
        <f>'imported summary from web'!B212</f>
        <v>C49H92O8PN</v>
      </c>
      <c r="C179" s="2" t="str">
        <f>'imported summary from web'!C212</f>
        <v>PE(44:3)</v>
      </c>
      <c r="D179" s="71"/>
      <c r="E179" s="131">
        <f>'summary-IS-corrected'!BB179</f>
        <v>6.9999999999999999E-4</v>
      </c>
      <c r="F179" s="14">
        <f>'summary-IS-corrected'!BC179</f>
        <v>2.0000000000000001E-4</v>
      </c>
      <c r="G179" s="14">
        <f>'summary-IS-corrected'!BD179</f>
        <v>2.9999999999999997E-4</v>
      </c>
      <c r="H179" s="14">
        <f>'summary-IS-corrected'!BO179</f>
        <v>8.9999999999999998E-4</v>
      </c>
      <c r="I179" s="14">
        <f>'summary-IS-corrected'!BZ179</f>
        <v>4.0000000000000002E-4</v>
      </c>
      <c r="J179" s="14">
        <f>'summary-IS-corrected'!CK179</f>
        <v>5.0000000000000001E-4</v>
      </c>
      <c r="K179" s="14">
        <f>'summary-IS-corrected'!CR179</f>
        <v>5.0000000000000001E-4</v>
      </c>
      <c r="L179" s="14">
        <f t="shared" si="2"/>
        <v>4.6666666666666666E-4</v>
      </c>
      <c r="M179" s="14">
        <f>'summary-IS-corrected'!BE179</f>
        <v>1.6999999999999999E-3</v>
      </c>
      <c r="N179" s="14">
        <f>'summary-IS-corrected'!BF179</f>
        <v>1.6000000000000001E-3</v>
      </c>
      <c r="O179" s="14">
        <f>'summary-IS-corrected'!BG179</f>
        <v>4.0000000000000002E-4</v>
      </c>
      <c r="P179" s="14">
        <f>'summary-IS-corrected'!BH179</f>
        <v>0</v>
      </c>
      <c r="Q179" s="14">
        <f>'summary-IS-corrected'!BI179</f>
        <v>6.9999999999999999E-4</v>
      </c>
      <c r="R179" s="14">
        <f>'summary-IS-corrected'!BJ179</f>
        <v>1E-4</v>
      </c>
      <c r="S179" s="14">
        <f>'summary-IS-corrected'!BK179</f>
        <v>1E-3</v>
      </c>
      <c r="T179" s="14">
        <f>'summary-IS-corrected'!BL179</f>
        <v>1.4E-3</v>
      </c>
      <c r="U179" s="14">
        <f>'summary-IS-corrected'!BM179</f>
        <v>1E-3</v>
      </c>
      <c r="V179" s="14">
        <f>'summary-IS-corrected'!BN179</f>
        <v>6.9999999999999999E-4</v>
      </c>
      <c r="W179" s="14">
        <f>'summary-IS-corrected'!BP179</f>
        <v>8.9999999999999998E-4</v>
      </c>
      <c r="X179" s="14">
        <f>'summary-IS-corrected'!BQ179</f>
        <v>5.0000000000000001E-4</v>
      </c>
      <c r="Y179" s="14">
        <f>'summary-IS-corrected'!BR179</f>
        <v>8.0000000000000004E-4</v>
      </c>
      <c r="Z179" s="14">
        <f>'summary-IS-corrected'!BS179</f>
        <v>8.9999999999999998E-4</v>
      </c>
      <c r="AA179" s="14">
        <f>'summary-IS-corrected'!BT179</f>
        <v>4.0000000000000002E-4</v>
      </c>
      <c r="AB179" s="14">
        <f>'summary-IS-corrected'!BU179</f>
        <v>2.0000000000000001E-4</v>
      </c>
      <c r="AC179" s="14">
        <f>'summary-IS-corrected'!BV179</f>
        <v>2.0000000000000001E-4</v>
      </c>
      <c r="AD179" s="14">
        <f>'summary-IS-corrected'!BW179</f>
        <v>4.0000000000000002E-4</v>
      </c>
      <c r="AE179" s="14">
        <f>'summary-IS-corrected'!BX179</f>
        <v>8.9999999999999998E-4</v>
      </c>
      <c r="AF179" s="14">
        <f>'summary-IS-corrected'!BY179</f>
        <v>1.4E-3</v>
      </c>
      <c r="AG179" s="14">
        <f>'summary-IS-corrected'!CA179</f>
        <v>8.9999999999999998E-4</v>
      </c>
      <c r="AH179" s="14">
        <f>'summary-IS-corrected'!CB179</f>
        <v>0</v>
      </c>
      <c r="AI179" s="14">
        <f>'summary-IS-corrected'!CC179</f>
        <v>2.9999999999999997E-4</v>
      </c>
      <c r="AJ179" s="14">
        <f>'summary-IS-corrected'!CD179</f>
        <v>5.9999999999999995E-4</v>
      </c>
      <c r="AK179" s="14">
        <f>'summary-IS-corrected'!CE179</f>
        <v>2.9999999999999997E-4</v>
      </c>
      <c r="AL179" s="14">
        <f>'summary-IS-corrected'!CF179</f>
        <v>8.0000000000000004E-4</v>
      </c>
      <c r="AM179" s="14">
        <f>'summary-IS-corrected'!CG179</f>
        <v>5.9999999999999995E-4</v>
      </c>
      <c r="AN179" s="14">
        <f>'summary-IS-corrected'!CH179</f>
        <v>1E-4</v>
      </c>
      <c r="AO179" s="14">
        <f>'summary-IS-corrected'!CI179</f>
        <v>1E-4</v>
      </c>
      <c r="AP179" s="14">
        <f>'summary-IS-corrected'!CJ179</f>
        <v>5.0000000000000001E-4</v>
      </c>
      <c r="AQ179" s="14">
        <f>'summary-IS-corrected'!CL179</f>
        <v>1.6999999999999999E-3</v>
      </c>
      <c r="AR179" s="14">
        <f>'summary-IS-corrected'!CM179</f>
        <v>8.0000000000000004E-4</v>
      </c>
      <c r="AS179" s="14">
        <f>'summary-IS-corrected'!CN179</f>
        <v>5.9999999999999995E-4</v>
      </c>
      <c r="AT179" s="14">
        <f>'summary-IS-corrected'!CO179</f>
        <v>5.0000000000000001E-4</v>
      </c>
      <c r="AU179" s="14">
        <f>'summary-IS-corrected'!CP179</f>
        <v>2.0000000000000001E-4</v>
      </c>
      <c r="AV179" s="14">
        <f>'summary-IS-corrected'!CQ179</f>
        <v>8.9999999999999998E-4</v>
      </c>
      <c r="AW179" s="14"/>
    </row>
    <row r="180" spans="1:49" x14ac:dyDescent="0.2">
      <c r="A180">
        <f>'imported summary from web'!A213</f>
        <v>856.7</v>
      </c>
      <c r="B180" t="str">
        <f>'imported summary from web'!B213</f>
        <v>C49H94O8PN</v>
      </c>
      <c r="C180" s="2" t="str">
        <f>'imported summary from web'!C213</f>
        <v>PE(44:2)</v>
      </c>
      <c r="D180" s="71"/>
      <c r="E180" s="131">
        <f>'summary-IS-corrected'!BB180</f>
        <v>6.9999999999999999E-4</v>
      </c>
      <c r="F180" s="14">
        <f>'summary-IS-corrected'!BC180</f>
        <v>1.1999999999999999E-3</v>
      </c>
      <c r="G180" s="14">
        <f>'summary-IS-corrected'!BD180</f>
        <v>1.1999999999999999E-3</v>
      </c>
      <c r="H180" s="14">
        <f>'summary-IS-corrected'!BO180</f>
        <v>5.0000000000000001E-4</v>
      </c>
      <c r="I180" s="14">
        <f>'summary-IS-corrected'!BZ180</f>
        <v>1E-4</v>
      </c>
      <c r="J180" s="14">
        <f>'summary-IS-corrected'!CK180</f>
        <v>2.9999999999999997E-4</v>
      </c>
      <c r="K180" s="14">
        <f>'summary-IS-corrected'!CR180</f>
        <v>6.9999999999999999E-4</v>
      </c>
      <c r="L180" s="14">
        <f t="shared" si="2"/>
        <v>6.6666666666666654E-4</v>
      </c>
      <c r="M180" s="14">
        <f>'summary-IS-corrected'!BE180</f>
        <v>0</v>
      </c>
      <c r="N180" s="14">
        <f>'summary-IS-corrected'!BF180</f>
        <v>2.0000000000000001E-4</v>
      </c>
      <c r="O180" s="14">
        <f>'summary-IS-corrected'!BG180</f>
        <v>5.0000000000000001E-4</v>
      </c>
      <c r="P180" s="14">
        <f>'summary-IS-corrected'!BH180</f>
        <v>2.9999999999999997E-4</v>
      </c>
      <c r="Q180" s="14">
        <f>'summary-IS-corrected'!BI180</f>
        <v>0</v>
      </c>
      <c r="R180" s="14">
        <f>'summary-IS-corrected'!BJ180</f>
        <v>2.0000000000000001E-4</v>
      </c>
      <c r="S180" s="14">
        <f>'summary-IS-corrected'!BK180</f>
        <v>2.0000000000000001E-4</v>
      </c>
      <c r="T180" s="14">
        <f>'summary-IS-corrected'!BL180</f>
        <v>0</v>
      </c>
      <c r="U180" s="14">
        <f>'summary-IS-corrected'!BM180</f>
        <v>1.9E-3</v>
      </c>
      <c r="V180" s="14">
        <f>'summary-IS-corrected'!BN180</f>
        <v>5.9999999999999995E-4</v>
      </c>
      <c r="W180" s="14">
        <f>'summary-IS-corrected'!BP180</f>
        <v>2.9999999999999997E-4</v>
      </c>
      <c r="X180" s="14">
        <f>'summary-IS-corrected'!BQ180</f>
        <v>1E-4</v>
      </c>
      <c r="Y180" s="14">
        <f>'summary-IS-corrected'!BR180</f>
        <v>4.0000000000000002E-4</v>
      </c>
      <c r="Z180" s="14">
        <f>'summary-IS-corrected'!BS180</f>
        <v>4.0000000000000002E-4</v>
      </c>
      <c r="AA180" s="14">
        <f>'summary-IS-corrected'!BT180</f>
        <v>6.9999999999999999E-4</v>
      </c>
      <c r="AB180" s="14">
        <f>'summary-IS-corrected'!BU180</f>
        <v>2.0000000000000001E-4</v>
      </c>
      <c r="AC180" s="14">
        <f>'summary-IS-corrected'!BV180</f>
        <v>4.0000000000000002E-4</v>
      </c>
      <c r="AD180" s="14">
        <f>'summary-IS-corrected'!BW180</f>
        <v>0</v>
      </c>
      <c r="AE180" s="14">
        <f>'summary-IS-corrected'!BX180</f>
        <v>5.9999999999999995E-4</v>
      </c>
      <c r="AF180" s="14">
        <f>'summary-IS-corrected'!BY180</f>
        <v>1E-4</v>
      </c>
      <c r="AG180" s="14">
        <f>'summary-IS-corrected'!CA180</f>
        <v>8.9999999999999998E-4</v>
      </c>
      <c r="AH180" s="14">
        <f>'summary-IS-corrected'!CB180</f>
        <v>5.9999999999999995E-4</v>
      </c>
      <c r="AI180" s="14">
        <f>'summary-IS-corrected'!CC180</f>
        <v>2.0000000000000001E-4</v>
      </c>
      <c r="AJ180" s="14">
        <f>'summary-IS-corrected'!CD180</f>
        <v>2.9999999999999997E-4</v>
      </c>
      <c r="AK180" s="14">
        <f>'summary-IS-corrected'!CE180</f>
        <v>1E-4</v>
      </c>
      <c r="AL180" s="14">
        <f>'summary-IS-corrected'!CF180</f>
        <v>1E-4</v>
      </c>
      <c r="AM180" s="14">
        <f>'summary-IS-corrected'!CG180</f>
        <v>1E-4</v>
      </c>
      <c r="AN180" s="14">
        <f>'summary-IS-corrected'!CH180</f>
        <v>2.0000000000000001E-4</v>
      </c>
      <c r="AO180" s="14">
        <f>'summary-IS-corrected'!CI180</f>
        <v>2.0000000000000001E-4</v>
      </c>
      <c r="AP180" s="14">
        <f>'summary-IS-corrected'!CJ180</f>
        <v>2.0000000000000001E-4</v>
      </c>
      <c r="AQ180" s="14">
        <f>'summary-IS-corrected'!CL180</f>
        <v>1E-4</v>
      </c>
      <c r="AR180" s="14">
        <f>'summary-IS-corrected'!CM180</f>
        <v>0</v>
      </c>
      <c r="AS180" s="14">
        <f>'summary-IS-corrected'!CN180</f>
        <v>1E-4</v>
      </c>
      <c r="AT180" s="14">
        <f>'summary-IS-corrected'!CO180</f>
        <v>2.0000000000000001E-4</v>
      </c>
      <c r="AU180" s="14">
        <f>'summary-IS-corrected'!CP180</f>
        <v>1E-4</v>
      </c>
      <c r="AV180" s="14">
        <f>'summary-IS-corrected'!CQ180</f>
        <v>2.0000000000000001E-4</v>
      </c>
      <c r="AW180" s="14"/>
    </row>
    <row r="181" spans="1:49" x14ac:dyDescent="0.2">
      <c r="A181" s="2" t="s">
        <v>305</v>
      </c>
      <c r="B181"/>
      <c r="C181" s="2" t="s">
        <v>305</v>
      </c>
      <c r="D181" s="73"/>
      <c r="E181" s="132">
        <f>'summary-IS-corrected'!BB181</f>
        <v>12.851259999999995</v>
      </c>
      <c r="F181" s="16">
        <f>'summary-IS-corrected'!BC181</f>
        <v>12.321360000000002</v>
      </c>
      <c r="G181" s="16">
        <f>'summary-IS-corrected'!BD181</f>
        <v>13.038360000000003</v>
      </c>
      <c r="H181" s="16">
        <f>'summary-IS-corrected'!BO181</f>
        <v>12.72818</v>
      </c>
      <c r="I181" s="16">
        <f>'summary-IS-corrected'!BZ181</f>
        <v>11.86716</v>
      </c>
      <c r="J181" s="16">
        <f>'summary-IS-corrected'!CK181</f>
        <v>11.887659999999997</v>
      </c>
      <c r="K181" s="16">
        <f>'summary-IS-corrected'!CR181</f>
        <v>12.638179999999998</v>
      </c>
      <c r="L181" s="14">
        <f t="shared" si="2"/>
        <v>12.413483333333332</v>
      </c>
      <c r="M181" s="16">
        <f>'summary-IS-corrected'!BE181</f>
        <v>11.301879999999999</v>
      </c>
      <c r="N181" s="16">
        <f>'summary-IS-corrected'!BF181</f>
        <v>11.67488</v>
      </c>
      <c r="O181" s="16">
        <f>'summary-IS-corrected'!BG181</f>
        <v>9.5275800000000022</v>
      </c>
      <c r="P181" s="16">
        <f>'summary-IS-corrected'!BH181</f>
        <v>9.8666800000000006</v>
      </c>
      <c r="Q181" s="16">
        <f>'summary-IS-corrected'!BI181</f>
        <v>8.753680000000001</v>
      </c>
      <c r="R181" s="16">
        <f>'summary-IS-corrected'!BJ181</f>
        <v>7.844780000000001</v>
      </c>
      <c r="S181" s="16">
        <f>'summary-IS-corrected'!BK181</f>
        <v>10.84268</v>
      </c>
      <c r="T181" s="16">
        <f>'summary-IS-corrected'!BL181</f>
        <v>9.699779999999997</v>
      </c>
      <c r="U181" s="16">
        <f>'summary-IS-corrected'!BM181</f>
        <v>10.126659999999998</v>
      </c>
      <c r="V181" s="16">
        <f>'summary-IS-corrected'!BN181</f>
        <v>11.178560000000001</v>
      </c>
      <c r="W181" s="16">
        <f>'summary-IS-corrected'!BP181</f>
        <v>9.9968599999999999</v>
      </c>
      <c r="X181" s="16">
        <f>'summary-IS-corrected'!BQ181</f>
        <v>8.4600800000000014</v>
      </c>
      <c r="Y181" s="16">
        <f>'summary-IS-corrected'!BR181</f>
        <v>13.352480000000003</v>
      </c>
      <c r="Z181" s="16">
        <f>'summary-IS-corrected'!BS181</f>
        <v>12.256780000000001</v>
      </c>
      <c r="AA181" s="16">
        <f>'summary-IS-corrected'!BT181</f>
        <v>12.731860000000003</v>
      </c>
      <c r="AB181" s="16">
        <f>'summary-IS-corrected'!BU181</f>
        <v>11.261979999999998</v>
      </c>
      <c r="AC181" s="16">
        <f>'summary-IS-corrected'!BV181</f>
        <v>7.3497800000000009</v>
      </c>
      <c r="AD181" s="16">
        <f>'summary-IS-corrected'!BW181</f>
        <v>8.1867800000000042</v>
      </c>
      <c r="AE181" s="16">
        <f>'summary-IS-corrected'!BX181</f>
        <v>12.207579999999998</v>
      </c>
      <c r="AF181" s="16">
        <f>'summary-IS-corrected'!BY181</f>
        <v>12.929680000000005</v>
      </c>
      <c r="AG181" s="16">
        <f>'summary-IS-corrected'!CA181</f>
        <v>11.421459999999998</v>
      </c>
      <c r="AH181" s="16">
        <f>'summary-IS-corrected'!CB181</f>
        <v>9.4124800000000004</v>
      </c>
      <c r="AI181" s="16">
        <f>'summary-IS-corrected'!CC181</f>
        <v>12.361779999999998</v>
      </c>
      <c r="AJ181" s="16">
        <f>'summary-IS-corrected'!CD181</f>
        <v>12.918080000000002</v>
      </c>
      <c r="AK181" s="16">
        <f>'summary-IS-corrected'!CE181</f>
        <v>10.19778</v>
      </c>
      <c r="AL181" s="16">
        <f>'summary-IS-corrected'!CF181</f>
        <v>10.438579999999998</v>
      </c>
      <c r="AM181" s="16">
        <f>'summary-IS-corrected'!CG181</f>
        <v>10.12246</v>
      </c>
      <c r="AN181" s="16">
        <f>'summary-IS-corrected'!CH181</f>
        <v>10.039379999999998</v>
      </c>
      <c r="AO181" s="16">
        <f>'summary-IS-corrected'!CI181</f>
        <v>7.0449599999999997</v>
      </c>
      <c r="AP181" s="16">
        <f>'summary-IS-corrected'!CJ181</f>
        <v>10.17056</v>
      </c>
      <c r="AQ181" s="16">
        <f>'summary-IS-corrected'!CL181</f>
        <v>10.302759999999997</v>
      </c>
      <c r="AR181" s="16">
        <f>'summary-IS-corrected'!CM181</f>
        <v>10.477480000000003</v>
      </c>
      <c r="AS181" s="16">
        <f>'summary-IS-corrected'!CN181</f>
        <v>11.329280000000002</v>
      </c>
      <c r="AT181" s="16">
        <f>'summary-IS-corrected'!CO181</f>
        <v>8.9911800000000017</v>
      </c>
      <c r="AU181" s="16">
        <f>'summary-IS-corrected'!CP181</f>
        <v>7.4223800000000004</v>
      </c>
      <c r="AV181" s="16">
        <f>'summary-IS-corrected'!CQ181</f>
        <v>6.8408599999999984</v>
      </c>
      <c r="AW181" s="16"/>
    </row>
    <row r="182" spans="1:49" x14ac:dyDescent="0.2">
      <c r="A182">
        <f>'imported summary from web'!A131</f>
        <v>659.5</v>
      </c>
      <c r="B182" t="str">
        <f>'imported summary from web'!B131</f>
        <v>C36H71O6PN2</v>
      </c>
      <c r="C182" s="2" t="str">
        <f>'imported summary from web'!C131</f>
        <v>PE-Cer(16:1)</v>
      </c>
      <c r="D182" s="71"/>
      <c r="E182" s="131">
        <f>'summary-IS-corrected'!BB182</f>
        <v>0</v>
      </c>
      <c r="F182" s="14">
        <f>'summary-IS-corrected'!BC182</f>
        <v>0</v>
      </c>
      <c r="G182" s="14">
        <f>'summary-IS-corrected'!BD182</f>
        <v>0</v>
      </c>
      <c r="H182" s="14">
        <f>'summary-IS-corrected'!BO182</f>
        <v>1E-4</v>
      </c>
      <c r="I182" s="14">
        <f>'summary-IS-corrected'!BZ182</f>
        <v>0</v>
      </c>
      <c r="J182" s="14">
        <f>'summary-IS-corrected'!CK182</f>
        <v>0</v>
      </c>
      <c r="K182" s="14">
        <f>'summary-IS-corrected'!CR182</f>
        <v>0</v>
      </c>
      <c r="L182" s="14">
        <f t="shared" si="2"/>
        <v>1.6666666666666667E-5</v>
      </c>
      <c r="M182" s="14">
        <f>'summary-IS-corrected'!BE182</f>
        <v>0</v>
      </c>
      <c r="N182" s="14">
        <f>'summary-IS-corrected'!BF182</f>
        <v>0</v>
      </c>
      <c r="O182" s="14">
        <f>'summary-IS-corrected'!BG182</f>
        <v>0</v>
      </c>
      <c r="P182" s="14">
        <f>'summary-IS-corrected'!BH182</f>
        <v>0</v>
      </c>
      <c r="Q182" s="14">
        <f>'summary-IS-corrected'!BI182</f>
        <v>0</v>
      </c>
      <c r="R182" s="14">
        <f>'summary-IS-corrected'!BJ182</f>
        <v>0</v>
      </c>
      <c r="S182" s="14">
        <f>'summary-IS-corrected'!BK182</f>
        <v>0</v>
      </c>
      <c r="T182" s="14">
        <f>'summary-IS-corrected'!BL182</f>
        <v>0</v>
      </c>
      <c r="U182" s="14">
        <f>'summary-IS-corrected'!BM182</f>
        <v>0</v>
      </c>
      <c r="V182" s="14">
        <f>'summary-IS-corrected'!BN182</f>
        <v>0</v>
      </c>
      <c r="W182" s="14">
        <f>'summary-IS-corrected'!BP182</f>
        <v>0</v>
      </c>
      <c r="X182" s="14">
        <f>'summary-IS-corrected'!BQ182</f>
        <v>0</v>
      </c>
      <c r="Y182" s="14">
        <f>'summary-IS-corrected'!BR182</f>
        <v>0</v>
      </c>
      <c r="Z182" s="14">
        <f>'summary-IS-corrected'!BS182</f>
        <v>0</v>
      </c>
      <c r="AA182" s="14">
        <f>'summary-IS-corrected'!BT182</f>
        <v>0</v>
      </c>
      <c r="AB182" s="14">
        <f>'summary-IS-corrected'!BU182</f>
        <v>0</v>
      </c>
      <c r="AC182" s="14">
        <f>'summary-IS-corrected'!BV182</f>
        <v>0</v>
      </c>
      <c r="AD182" s="14">
        <f>'summary-IS-corrected'!BW182</f>
        <v>0</v>
      </c>
      <c r="AE182" s="14">
        <f>'summary-IS-corrected'!BX182</f>
        <v>0</v>
      </c>
      <c r="AF182" s="14">
        <f>'summary-IS-corrected'!BY182</f>
        <v>0</v>
      </c>
      <c r="AG182" s="14">
        <f>'summary-IS-corrected'!CA182</f>
        <v>0</v>
      </c>
      <c r="AH182" s="14">
        <f>'summary-IS-corrected'!CB182</f>
        <v>0</v>
      </c>
      <c r="AI182" s="14">
        <f>'summary-IS-corrected'!CC182</f>
        <v>0</v>
      </c>
      <c r="AJ182" s="14">
        <f>'summary-IS-corrected'!CD182</f>
        <v>0</v>
      </c>
      <c r="AK182" s="14">
        <f>'summary-IS-corrected'!CE182</f>
        <v>0</v>
      </c>
      <c r="AL182" s="14">
        <f>'summary-IS-corrected'!CF182</f>
        <v>0</v>
      </c>
      <c r="AM182" s="14">
        <f>'summary-IS-corrected'!CG182</f>
        <v>0</v>
      </c>
      <c r="AN182" s="14">
        <f>'summary-IS-corrected'!CH182</f>
        <v>0</v>
      </c>
      <c r="AO182" s="14">
        <f>'summary-IS-corrected'!CI182</f>
        <v>0</v>
      </c>
      <c r="AP182" s="14">
        <f>'summary-IS-corrected'!CJ182</f>
        <v>0</v>
      </c>
      <c r="AQ182" s="14">
        <f>'summary-IS-corrected'!CL182</f>
        <v>0</v>
      </c>
      <c r="AR182" s="14">
        <f>'summary-IS-corrected'!CM182</f>
        <v>0</v>
      </c>
      <c r="AS182" s="14">
        <f>'summary-IS-corrected'!CN182</f>
        <v>0</v>
      </c>
      <c r="AT182" s="14">
        <f>'summary-IS-corrected'!CO182</f>
        <v>0</v>
      </c>
      <c r="AU182" s="14">
        <f>'summary-IS-corrected'!CP182</f>
        <v>0</v>
      </c>
      <c r="AV182" s="14">
        <f>'summary-IS-corrected'!CQ182</f>
        <v>0</v>
      </c>
      <c r="AW182" s="14"/>
    </row>
    <row r="183" spans="1:49" x14ac:dyDescent="0.2">
      <c r="A183">
        <f>'imported summary from web'!A132</f>
        <v>661.5</v>
      </c>
      <c r="B183" t="str">
        <f>'imported summary from web'!B132</f>
        <v>C36H73O6PN2</v>
      </c>
      <c r="C183" s="2" t="str">
        <f>'imported summary from web'!C132</f>
        <v>PE-Cer(16:0)</v>
      </c>
      <c r="D183" s="71"/>
      <c r="E183" s="131">
        <f>'summary-IS-corrected'!BB183</f>
        <v>0</v>
      </c>
      <c r="F183" s="14">
        <f>'summary-IS-corrected'!BC183</f>
        <v>0</v>
      </c>
      <c r="G183" s="14">
        <f>'summary-IS-corrected'!BD183</f>
        <v>0</v>
      </c>
      <c r="H183" s="14">
        <f>'summary-IS-corrected'!BO183</f>
        <v>0</v>
      </c>
      <c r="I183" s="14">
        <f>'summary-IS-corrected'!BZ183</f>
        <v>0</v>
      </c>
      <c r="J183" s="14">
        <f>'summary-IS-corrected'!CK183</f>
        <v>0</v>
      </c>
      <c r="K183" s="14">
        <f>'summary-IS-corrected'!CR183</f>
        <v>0</v>
      </c>
      <c r="L183" s="14">
        <f t="shared" si="2"/>
        <v>0</v>
      </c>
      <c r="M183" s="14">
        <f>'summary-IS-corrected'!BE183</f>
        <v>0</v>
      </c>
      <c r="N183" s="14">
        <f>'summary-IS-corrected'!BF183</f>
        <v>0</v>
      </c>
      <c r="O183" s="14">
        <f>'summary-IS-corrected'!BG183</f>
        <v>0</v>
      </c>
      <c r="P183" s="14">
        <f>'summary-IS-corrected'!BH183</f>
        <v>0</v>
      </c>
      <c r="Q183" s="14">
        <f>'summary-IS-corrected'!BI183</f>
        <v>0</v>
      </c>
      <c r="R183" s="14">
        <f>'summary-IS-corrected'!BJ183</f>
        <v>0</v>
      </c>
      <c r="S183" s="14">
        <f>'summary-IS-corrected'!BK183</f>
        <v>1E-4</v>
      </c>
      <c r="T183" s="14">
        <f>'summary-IS-corrected'!BL183</f>
        <v>0</v>
      </c>
      <c r="U183" s="14">
        <f>'summary-IS-corrected'!BM183</f>
        <v>0</v>
      </c>
      <c r="V183" s="14">
        <f>'summary-IS-corrected'!BN183</f>
        <v>0</v>
      </c>
      <c r="W183" s="14">
        <f>'summary-IS-corrected'!BP183</f>
        <v>0</v>
      </c>
      <c r="X183" s="14">
        <f>'summary-IS-corrected'!BQ183</f>
        <v>0</v>
      </c>
      <c r="Y183" s="14">
        <f>'summary-IS-corrected'!BR183</f>
        <v>0</v>
      </c>
      <c r="Z183" s="14">
        <f>'summary-IS-corrected'!BS183</f>
        <v>1E-4</v>
      </c>
      <c r="AA183" s="14">
        <f>'summary-IS-corrected'!BT183</f>
        <v>0</v>
      </c>
      <c r="AB183" s="14">
        <f>'summary-IS-corrected'!BU183</f>
        <v>0</v>
      </c>
      <c r="AC183" s="14">
        <f>'summary-IS-corrected'!BV183</f>
        <v>0</v>
      </c>
      <c r="AD183" s="14">
        <f>'summary-IS-corrected'!BW183</f>
        <v>0</v>
      </c>
      <c r="AE183" s="14">
        <f>'summary-IS-corrected'!BX183</f>
        <v>0</v>
      </c>
      <c r="AF183" s="14">
        <f>'summary-IS-corrected'!BY183</f>
        <v>2.0000000000000001E-4</v>
      </c>
      <c r="AG183" s="14">
        <f>'summary-IS-corrected'!CA183</f>
        <v>0</v>
      </c>
      <c r="AH183" s="14">
        <f>'summary-IS-corrected'!CB183</f>
        <v>0</v>
      </c>
      <c r="AI183" s="14">
        <f>'summary-IS-corrected'!CC183</f>
        <v>1E-4</v>
      </c>
      <c r="AJ183" s="14">
        <f>'summary-IS-corrected'!CD183</f>
        <v>0</v>
      </c>
      <c r="AK183" s="14">
        <f>'summary-IS-corrected'!CE183</f>
        <v>0</v>
      </c>
      <c r="AL183" s="14">
        <f>'summary-IS-corrected'!CF183</f>
        <v>0</v>
      </c>
      <c r="AM183" s="14">
        <f>'summary-IS-corrected'!CG183</f>
        <v>0</v>
      </c>
      <c r="AN183" s="14">
        <f>'summary-IS-corrected'!CH183</f>
        <v>0</v>
      </c>
      <c r="AO183" s="14">
        <f>'summary-IS-corrected'!CI183</f>
        <v>0</v>
      </c>
      <c r="AP183" s="14">
        <f>'summary-IS-corrected'!CJ183</f>
        <v>0</v>
      </c>
      <c r="AQ183" s="14">
        <f>'summary-IS-corrected'!CL183</f>
        <v>0</v>
      </c>
      <c r="AR183" s="14">
        <f>'summary-IS-corrected'!CM183</f>
        <v>0</v>
      </c>
      <c r="AS183" s="14">
        <f>'summary-IS-corrected'!CN183</f>
        <v>0</v>
      </c>
      <c r="AT183" s="14">
        <f>'summary-IS-corrected'!CO183</f>
        <v>0</v>
      </c>
      <c r="AU183" s="14">
        <f>'summary-IS-corrected'!CP183</f>
        <v>0</v>
      </c>
      <c r="AV183" s="14">
        <f>'summary-IS-corrected'!CQ183</f>
        <v>0</v>
      </c>
      <c r="AW183" s="14"/>
    </row>
    <row r="184" spans="1:49" x14ac:dyDescent="0.2">
      <c r="A184">
        <f>'imported summary from web'!A139</f>
        <v>687.5</v>
      </c>
      <c r="B184" t="str">
        <f>'imported summary from web'!B139</f>
        <v>C38H75O6PN2</v>
      </c>
      <c r="C184" s="2" t="str">
        <f>'imported summary from web'!C139</f>
        <v>PE-Cer(18:1)</v>
      </c>
      <c r="D184" s="71"/>
      <c r="E184" s="131">
        <f>'summary-IS-corrected'!BB184</f>
        <v>0</v>
      </c>
      <c r="F184" s="14">
        <f>'summary-IS-corrected'!BC184</f>
        <v>0</v>
      </c>
      <c r="G184" s="14">
        <f>'summary-IS-corrected'!BD184</f>
        <v>0</v>
      </c>
      <c r="H184" s="14">
        <f>'summary-IS-corrected'!BO184</f>
        <v>0</v>
      </c>
      <c r="I184" s="14">
        <f>'summary-IS-corrected'!BZ184</f>
        <v>1E-4</v>
      </c>
      <c r="J184" s="14">
        <f>'summary-IS-corrected'!CK184</f>
        <v>0</v>
      </c>
      <c r="K184" s="14">
        <f>'summary-IS-corrected'!CR184</f>
        <v>0</v>
      </c>
      <c r="L184" s="14">
        <f t="shared" si="2"/>
        <v>1.6666666666666667E-5</v>
      </c>
      <c r="M184" s="14">
        <f>'summary-IS-corrected'!BE184</f>
        <v>0</v>
      </c>
      <c r="N184" s="14">
        <f>'summary-IS-corrected'!BF184</f>
        <v>0</v>
      </c>
      <c r="O184" s="14">
        <f>'summary-IS-corrected'!BG184</f>
        <v>0</v>
      </c>
      <c r="P184" s="14">
        <f>'summary-IS-corrected'!BH184</f>
        <v>0</v>
      </c>
      <c r="Q184" s="14">
        <f>'summary-IS-corrected'!BI184</f>
        <v>0</v>
      </c>
      <c r="R184" s="14">
        <f>'summary-IS-corrected'!BJ184</f>
        <v>0</v>
      </c>
      <c r="S184" s="14">
        <f>'summary-IS-corrected'!BK184</f>
        <v>0</v>
      </c>
      <c r="T184" s="14">
        <f>'summary-IS-corrected'!BL184</f>
        <v>0</v>
      </c>
      <c r="U184" s="14">
        <f>'summary-IS-corrected'!BM184</f>
        <v>0</v>
      </c>
      <c r="V184" s="14">
        <f>'summary-IS-corrected'!BN184</f>
        <v>0</v>
      </c>
      <c r="W184" s="14">
        <f>'summary-IS-corrected'!BP184</f>
        <v>0</v>
      </c>
      <c r="X184" s="14">
        <f>'summary-IS-corrected'!BQ184</f>
        <v>0</v>
      </c>
      <c r="Y184" s="14">
        <f>'summary-IS-corrected'!BR184</f>
        <v>0</v>
      </c>
      <c r="Z184" s="14">
        <f>'summary-IS-corrected'!BS184</f>
        <v>0</v>
      </c>
      <c r="AA184" s="14">
        <f>'summary-IS-corrected'!BT184</f>
        <v>1E-4</v>
      </c>
      <c r="AB184" s="14">
        <f>'summary-IS-corrected'!BU184</f>
        <v>0</v>
      </c>
      <c r="AC184" s="14">
        <f>'summary-IS-corrected'!BV184</f>
        <v>0</v>
      </c>
      <c r="AD184" s="14">
        <f>'summary-IS-corrected'!BW184</f>
        <v>0</v>
      </c>
      <c r="AE184" s="14">
        <f>'summary-IS-corrected'!BX184</f>
        <v>0</v>
      </c>
      <c r="AF184" s="14">
        <f>'summary-IS-corrected'!BY184</f>
        <v>0</v>
      </c>
      <c r="AG184" s="14">
        <f>'summary-IS-corrected'!CA184</f>
        <v>0</v>
      </c>
      <c r="AH184" s="14">
        <f>'summary-IS-corrected'!CB184</f>
        <v>0</v>
      </c>
      <c r="AI184" s="14">
        <f>'summary-IS-corrected'!CC184</f>
        <v>0</v>
      </c>
      <c r="AJ184" s="14">
        <f>'summary-IS-corrected'!CD184</f>
        <v>0</v>
      </c>
      <c r="AK184" s="14">
        <f>'summary-IS-corrected'!CE184</f>
        <v>0</v>
      </c>
      <c r="AL184" s="14">
        <f>'summary-IS-corrected'!CF184</f>
        <v>0</v>
      </c>
      <c r="AM184" s="14">
        <f>'summary-IS-corrected'!CG184</f>
        <v>1E-4</v>
      </c>
      <c r="AN184" s="14">
        <f>'summary-IS-corrected'!CH184</f>
        <v>0</v>
      </c>
      <c r="AO184" s="14">
        <f>'summary-IS-corrected'!CI184</f>
        <v>0</v>
      </c>
      <c r="AP184" s="14">
        <f>'summary-IS-corrected'!CJ184</f>
        <v>0</v>
      </c>
      <c r="AQ184" s="14">
        <f>'summary-IS-corrected'!CL184</f>
        <v>0</v>
      </c>
      <c r="AR184" s="14">
        <f>'summary-IS-corrected'!CM184</f>
        <v>0</v>
      </c>
      <c r="AS184" s="14">
        <f>'summary-IS-corrected'!CN184</f>
        <v>0</v>
      </c>
      <c r="AT184" s="14">
        <f>'summary-IS-corrected'!CO184</f>
        <v>0</v>
      </c>
      <c r="AU184" s="14">
        <f>'summary-IS-corrected'!CP184</f>
        <v>0</v>
      </c>
      <c r="AV184" s="14">
        <f>'summary-IS-corrected'!CQ184</f>
        <v>0</v>
      </c>
      <c r="AW184" s="14"/>
    </row>
    <row r="185" spans="1:49" x14ac:dyDescent="0.2">
      <c r="A185">
        <f>'imported summary from web'!A141</f>
        <v>689.5</v>
      </c>
      <c r="B185" t="str">
        <f>'imported summary from web'!B141</f>
        <v>C38H77O6PN2</v>
      </c>
      <c r="C185" s="2" t="str">
        <f>'imported summary from web'!C141</f>
        <v>PE-Cer(18:0)</v>
      </c>
      <c r="D185" s="71"/>
      <c r="E185" s="131">
        <f>'summary-IS-corrected'!BB185</f>
        <v>0</v>
      </c>
      <c r="F185" s="14">
        <f>'summary-IS-corrected'!BC185</f>
        <v>0</v>
      </c>
      <c r="G185" s="14">
        <f>'summary-IS-corrected'!BD185</f>
        <v>0</v>
      </c>
      <c r="H185" s="14">
        <f>'summary-IS-corrected'!BO185</f>
        <v>0</v>
      </c>
      <c r="I185" s="14">
        <f>'summary-IS-corrected'!BZ185</f>
        <v>0</v>
      </c>
      <c r="J185" s="14">
        <f>'summary-IS-corrected'!CK185</f>
        <v>0</v>
      </c>
      <c r="K185" s="14">
        <f>'summary-IS-corrected'!CR185</f>
        <v>0</v>
      </c>
      <c r="L185" s="14">
        <f t="shared" si="2"/>
        <v>0</v>
      </c>
      <c r="M185" s="14">
        <f>'summary-IS-corrected'!BE185</f>
        <v>0</v>
      </c>
      <c r="N185" s="14">
        <f>'summary-IS-corrected'!BF185</f>
        <v>0</v>
      </c>
      <c r="O185" s="14">
        <f>'summary-IS-corrected'!BG185</f>
        <v>0</v>
      </c>
      <c r="P185" s="14">
        <f>'summary-IS-corrected'!BH185</f>
        <v>1E-4</v>
      </c>
      <c r="Q185" s="14">
        <f>'summary-IS-corrected'!BI185</f>
        <v>0</v>
      </c>
      <c r="R185" s="14">
        <f>'summary-IS-corrected'!BJ185</f>
        <v>0</v>
      </c>
      <c r="S185" s="14">
        <f>'summary-IS-corrected'!BK185</f>
        <v>0</v>
      </c>
      <c r="T185" s="14">
        <f>'summary-IS-corrected'!BL185</f>
        <v>0</v>
      </c>
      <c r="U185" s="14">
        <f>'summary-IS-corrected'!BM185</f>
        <v>0</v>
      </c>
      <c r="V185" s="14">
        <f>'summary-IS-corrected'!BN185</f>
        <v>0</v>
      </c>
      <c r="W185" s="14">
        <f>'summary-IS-corrected'!BP185</f>
        <v>0</v>
      </c>
      <c r="X185" s="14">
        <f>'summary-IS-corrected'!BQ185</f>
        <v>0</v>
      </c>
      <c r="Y185" s="14">
        <f>'summary-IS-corrected'!BR185</f>
        <v>0</v>
      </c>
      <c r="Z185" s="14">
        <f>'summary-IS-corrected'!BS185</f>
        <v>0</v>
      </c>
      <c r="AA185" s="14">
        <f>'summary-IS-corrected'!BT185</f>
        <v>0</v>
      </c>
      <c r="AB185" s="14">
        <f>'summary-IS-corrected'!BU185</f>
        <v>0</v>
      </c>
      <c r="AC185" s="14">
        <f>'summary-IS-corrected'!BV185</f>
        <v>0</v>
      </c>
      <c r="AD185" s="14">
        <f>'summary-IS-corrected'!BW185</f>
        <v>0</v>
      </c>
      <c r="AE185" s="14">
        <f>'summary-IS-corrected'!BX185</f>
        <v>0</v>
      </c>
      <c r="AF185" s="14">
        <f>'summary-IS-corrected'!BY185</f>
        <v>0</v>
      </c>
      <c r="AG185" s="14">
        <f>'summary-IS-corrected'!CA185</f>
        <v>0</v>
      </c>
      <c r="AH185" s="14">
        <f>'summary-IS-corrected'!CB185</f>
        <v>0</v>
      </c>
      <c r="AI185" s="14">
        <f>'summary-IS-corrected'!CC185</f>
        <v>1E-4</v>
      </c>
      <c r="AJ185" s="14">
        <f>'summary-IS-corrected'!CD185</f>
        <v>0</v>
      </c>
      <c r="AK185" s="14">
        <f>'summary-IS-corrected'!CE185</f>
        <v>0</v>
      </c>
      <c r="AL185" s="14">
        <f>'summary-IS-corrected'!CF185</f>
        <v>0</v>
      </c>
      <c r="AM185" s="14">
        <f>'summary-IS-corrected'!CG185</f>
        <v>0</v>
      </c>
      <c r="AN185" s="14">
        <f>'summary-IS-corrected'!CH185</f>
        <v>0</v>
      </c>
      <c r="AO185" s="14">
        <f>'summary-IS-corrected'!CI185</f>
        <v>0</v>
      </c>
      <c r="AP185" s="14">
        <f>'summary-IS-corrected'!CJ185</f>
        <v>1E-4</v>
      </c>
      <c r="AQ185" s="14">
        <f>'summary-IS-corrected'!CL185</f>
        <v>1E-4</v>
      </c>
      <c r="AR185" s="14">
        <f>'summary-IS-corrected'!CM185</f>
        <v>0</v>
      </c>
      <c r="AS185" s="14">
        <f>'summary-IS-corrected'!CN185</f>
        <v>0</v>
      </c>
      <c r="AT185" s="14">
        <f>'summary-IS-corrected'!CO185</f>
        <v>0</v>
      </c>
      <c r="AU185" s="14">
        <f>'summary-IS-corrected'!CP185</f>
        <v>0</v>
      </c>
      <c r="AV185" s="14">
        <f>'summary-IS-corrected'!CQ185</f>
        <v>0</v>
      </c>
      <c r="AW185" s="14"/>
    </row>
    <row r="186" spans="1:49" x14ac:dyDescent="0.2">
      <c r="A186">
        <f>'imported summary from web'!A179</f>
        <v>773.6</v>
      </c>
      <c r="B186" t="str">
        <f>'imported summary from web'!B179</f>
        <v>C44H89O6PN2</v>
      </c>
      <c r="C186" s="2" t="str">
        <f>'imported summary from web'!C179</f>
        <v>PE-Cer(24:0)</v>
      </c>
      <c r="D186" s="71"/>
      <c r="E186" s="131">
        <f>'summary-IS-corrected'!BB186</f>
        <v>0</v>
      </c>
      <c r="F186" s="14">
        <f>'summary-IS-corrected'!BC186</f>
        <v>0</v>
      </c>
      <c r="G186" s="14">
        <f>'summary-IS-corrected'!BD186</f>
        <v>0</v>
      </c>
      <c r="H186" s="14">
        <f>'summary-IS-corrected'!BO186</f>
        <v>0</v>
      </c>
      <c r="I186" s="14">
        <f>'summary-IS-corrected'!BZ186</f>
        <v>0</v>
      </c>
      <c r="J186" s="14">
        <f>'summary-IS-corrected'!CK186</f>
        <v>0</v>
      </c>
      <c r="K186" s="14">
        <f>'summary-IS-corrected'!CR186</f>
        <v>0</v>
      </c>
      <c r="L186" s="14">
        <f t="shared" si="2"/>
        <v>0</v>
      </c>
      <c r="M186" s="14">
        <f>'summary-IS-corrected'!BE186</f>
        <v>0</v>
      </c>
      <c r="N186" s="14">
        <f>'summary-IS-corrected'!BF186</f>
        <v>0</v>
      </c>
      <c r="O186" s="14">
        <f>'summary-IS-corrected'!BG186</f>
        <v>0</v>
      </c>
      <c r="P186" s="14">
        <f>'summary-IS-corrected'!BH186</f>
        <v>0</v>
      </c>
      <c r="Q186" s="14">
        <f>'summary-IS-corrected'!BI186</f>
        <v>0</v>
      </c>
      <c r="R186" s="14">
        <f>'summary-IS-corrected'!BJ186</f>
        <v>0</v>
      </c>
      <c r="S186" s="14">
        <f>'summary-IS-corrected'!BK186</f>
        <v>0</v>
      </c>
      <c r="T186" s="14">
        <f>'summary-IS-corrected'!BL186</f>
        <v>0</v>
      </c>
      <c r="U186" s="14">
        <f>'summary-IS-corrected'!BM186</f>
        <v>0</v>
      </c>
      <c r="V186" s="14">
        <f>'summary-IS-corrected'!BN186</f>
        <v>0</v>
      </c>
      <c r="W186" s="14">
        <f>'summary-IS-corrected'!BP186</f>
        <v>0</v>
      </c>
      <c r="X186" s="14">
        <f>'summary-IS-corrected'!BQ186</f>
        <v>0</v>
      </c>
      <c r="Y186" s="14">
        <f>'summary-IS-corrected'!BR186</f>
        <v>0</v>
      </c>
      <c r="Z186" s="14">
        <f>'summary-IS-corrected'!BS186</f>
        <v>0</v>
      </c>
      <c r="AA186" s="14">
        <f>'summary-IS-corrected'!BT186</f>
        <v>0</v>
      </c>
      <c r="AB186" s="14">
        <f>'summary-IS-corrected'!BU186</f>
        <v>0</v>
      </c>
      <c r="AC186" s="14">
        <f>'summary-IS-corrected'!BV186</f>
        <v>0</v>
      </c>
      <c r="AD186" s="14">
        <f>'summary-IS-corrected'!BW186</f>
        <v>0</v>
      </c>
      <c r="AE186" s="14">
        <f>'summary-IS-corrected'!BX186</f>
        <v>0</v>
      </c>
      <c r="AF186" s="14">
        <f>'summary-IS-corrected'!BY186</f>
        <v>0</v>
      </c>
      <c r="AG186" s="14">
        <f>'summary-IS-corrected'!CA186</f>
        <v>0</v>
      </c>
      <c r="AH186" s="14">
        <f>'summary-IS-corrected'!CB186</f>
        <v>0</v>
      </c>
      <c r="AI186" s="14">
        <f>'summary-IS-corrected'!CC186</f>
        <v>0</v>
      </c>
      <c r="AJ186" s="14">
        <f>'summary-IS-corrected'!CD186</f>
        <v>0</v>
      </c>
      <c r="AK186" s="14">
        <f>'summary-IS-corrected'!CE186</f>
        <v>0</v>
      </c>
      <c r="AL186" s="14">
        <f>'summary-IS-corrected'!CF186</f>
        <v>0</v>
      </c>
      <c r="AM186" s="14">
        <f>'summary-IS-corrected'!CG186</f>
        <v>0</v>
      </c>
      <c r="AN186" s="14">
        <f>'summary-IS-corrected'!CH186</f>
        <v>0</v>
      </c>
      <c r="AO186" s="14">
        <f>'summary-IS-corrected'!CI186</f>
        <v>0</v>
      </c>
      <c r="AP186" s="14">
        <f>'summary-IS-corrected'!CJ186</f>
        <v>0</v>
      </c>
      <c r="AQ186" s="14">
        <f>'summary-IS-corrected'!CL186</f>
        <v>0</v>
      </c>
      <c r="AR186" s="14">
        <f>'summary-IS-corrected'!CM186</f>
        <v>0</v>
      </c>
      <c r="AS186" s="14">
        <f>'summary-IS-corrected'!CN186</f>
        <v>2.9999999999999997E-4</v>
      </c>
      <c r="AT186" s="14">
        <f>'summary-IS-corrected'!CO186</f>
        <v>0</v>
      </c>
      <c r="AU186" s="14">
        <f>'summary-IS-corrected'!CP186</f>
        <v>0</v>
      </c>
      <c r="AV186" s="14">
        <f>'summary-IS-corrected'!CQ186</f>
        <v>0</v>
      </c>
      <c r="AW186" s="14"/>
    </row>
    <row r="187" spans="1:49" x14ac:dyDescent="0.2">
      <c r="A187" s="2" t="s">
        <v>306</v>
      </c>
      <c r="B187"/>
      <c r="C187" s="2" t="s">
        <v>306</v>
      </c>
      <c r="D187" s="73"/>
      <c r="E187" s="132">
        <f>'summary-IS-corrected'!BB187</f>
        <v>0</v>
      </c>
      <c r="F187" s="16">
        <f>'summary-IS-corrected'!BC187</f>
        <v>0</v>
      </c>
      <c r="G187" s="16">
        <f>'summary-IS-corrected'!BD187</f>
        <v>0</v>
      </c>
      <c r="H187" s="16">
        <f>'summary-IS-corrected'!BO187</f>
        <v>1E-4</v>
      </c>
      <c r="I187" s="16">
        <f>'summary-IS-corrected'!BZ187</f>
        <v>1E-4</v>
      </c>
      <c r="J187" s="16">
        <f>'summary-IS-corrected'!CK187</f>
        <v>0</v>
      </c>
      <c r="K187" s="16">
        <f>'summary-IS-corrected'!CR187</f>
        <v>0</v>
      </c>
      <c r="L187" s="14">
        <f t="shared" si="2"/>
        <v>3.3333333333333335E-5</v>
      </c>
      <c r="M187" s="16">
        <f>'summary-IS-corrected'!BE187</f>
        <v>0</v>
      </c>
      <c r="N187" s="16">
        <f>'summary-IS-corrected'!BF187</f>
        <v>0</v>
      </c>
      <c r="O187" s="16">
        <f>'summary-IS-corrected'!BG187</f>
        <v>0</v>
      </c>
      <c r="P187" s="16">
        <f>'summary-IS-corrected'!BH187</f>
        <v>1E-4</v>
      </c>
      <c r="Q187" s="16">
        <f>'summary-IS-corrected'!BI187</f>
        <v>0</v>
      </c>
      <c r="R187" s="16">
        <f>'summary-IS-corrected'!BJ187</f>
        <v>0</v>
      </c>
      <c r="S187" s="16">
        <f>'summary-IS-corrected'!BK187</f>
        <v>1E-4</v>
      </c>
      <c r="T187" s="16">
        <f>'summary-IS-corrected'!BL187</f>
        <v>0</v>
      </c>
      <c r="U187" s="16">
        <f>'summary-IS-corrected'!BM187</f>
        <v>0</v>
      </c>
      <c r="V187" s="16">
        <f>'summary-IS-corrected'!BN187</f>
        <v>0</v>
      </c>
      <c r="W187" s="16">
        <f>'summary-IS-corrected'!BP187</f>
        <v>0</v>
      </c>
      <c r="X187" s="16">
        <f>'summary-IS-corrected'!BQ187</f>
        <v>0</v>
      </c>
      <c r="Y187" s="16">
        <f>'summary-IS-corrected'!BR187</f>
        <v>0</v>
      </c>
      <c r="Z187" s="16">
        <f>'summary-IS-corrected'!BS187</f>
        <v>1E-4</v>
      </c>
      <c r="AA187" s="16">
        <f>'summary-IS-corrected'!BT187</f>
        <v>1E-4</v>
      </c>
      <c r="AB187" s="16">
        <f>'summary-IS-corrected'!BU187</f>
        <v>0</v>
      </c>
      <c r="AC187" s="16">
        <f>'summary-IS-corrected'!BV187</f>
        <v>0</v>
      </c>
      <c r="AD187" s="16">
        <f>'summary-IS-corrected'!BW187</f>
        <v>0</v>
      </c>
      <c r="AE187" s="16">
        <f>'summary-IS-corrected'!BX187</f>
        <v>0</v>
      </c>
      <c r="AF187" s="16">
        <f>'summary-IS-corrected'!BY187</f>
        <v>2.0000000000000001E-4</v>
      </c>
      <c r="AG187" s="16">
        <f>'summary-IS-corrected'!CA187</f>
        <v>0</v>
      </c>
      <c r="AH187" s="16">
        <f>'summary-IS-corrected'!CB187</f>
        <v>0</v>
      </c>
      <c r="AI187" s="16">
        <f>'summary-IS-corrected'!CC187</f>
        <v>2.0000000000000001E-4</v>
      </c>
      <c r="AJ187" s="16">
        <f>'summary-IS-corrected'!CD187</f>
        <v>0</v>
      </c>
      <c r="AK187" s="16">
        <f>'summary-IS-corrected'!CE187</f>
        <v>0</v>
      </c>
      <c r="AL187" s="16">
        <f>'summary-IS-corrected'!CF187</f>
        <v>0</v>
      </c>
      <c r="AM187" s="16">
        <f>'summary-IS-corrected'!CG187</f>
        <v>1E-4</v>
      </c>
      <c r="AN187" s="16">
        <f>'summary-IS-corrected'!CH187</f>
        <v>0</v>
      </c>
      <c r="AO187" s="16">
        <f>'summary-IS-corrected'!CI187</f>
        <v>0</v>
      </c>
      <c r="AP187" s="16">
        <f>'summary-IS-corrected'!CJ187</f>
        <v>1E-4</v>
      </c>
      <c r="AQ187" s="16">
        <f>'summary-IS-corrected'!CL187</f>
        <v>1E-4</v>
      </c>
      <c r="AR187" s="16">
        <f>'summary-IS-corrected'!CM187</f>
        <v>0</v>
      </c>
      <c r="AS187" s="16">
        <f>'summary-IS-corrected'!CN187</f>
        <v>2.9999999999999997E-4</v>
      </c>
      <c r="AT187" s="16">
        <f>'summary-IS-corrected'!CO187</f>
        <v>0</v>
      </c>
      <c r="AU187" s="16">
        <f>'summary-IS-corrected'!CP187</f>
        <v>0</v>
      </c>
      <c r="AV187" s="16">
        <f>'summary-IS-corrected'!CQ187</f>
        <v>0</v>
      </c>
      <c r="AW187" s="16"/>
    </row>
    <row r="188" spans="1:49" x14ac:dyDescent="0.2">
      <c r="A188">
        <f>'imported summary from web'!A135</f>
        <v>672.5</v>
      </c>
      <c r="B188" t="str">
        <f>'imported summary from web'!B135</f>
        <v>C37H70O7PN</v>
      </c>
      <c r="C188" s="2" t="str">
        <f>'imported summary from web'!C135</f>
        <v>ePE(32:3)</v>
      </c>
      <c r="D188" s="71"/>
      <c r="E188" s="131">
        <f>'summary-IS-corrected'!BB188</f>
        <v>5.9999999999999995E-4</v>
      </c>
      <c r="F188" s="14">
        <f>'summary-IS-corrected'!BC188</f>
        <v>6.9999999999999999E-4</v>
      </c>
      <c r="G188" s="14">
        <f>'summary-IS-corrected'!BD188</f>
        <v>0</v>
      </c>
      <c r="H188" s="14">
        <f>'summary-IS-corrected'!BO188</f>
        <v>2.0000000000000001E-4</v>
      </c>
      <c r="I188" s="14">
        <f>'summary-IS-corrected'!BZ188</f>
        <v>8.0000000000000004E-4</v>
      </c>
      <c r="J188" s="14">
        <f>'summary-IS-corrected'!CK188</f>
        <v>5.0000000000000001E-4</v>
      </c>
      <c r="K188" s="14">
        <f>'summary-IS-corrected'!CR188</f>
        <v>5.0000000000000001E-4</v>
      </c>
      <c r="L188" s="14">
        <f t="shared" si="2"/>
        <v>4.5000000000000004E-4</v>
      </c>
      <c r="M188" s="14">
        <f>'summary-IS-corrected'!BE188</f>
        <v>1E-4</v>
      </c>
      <c r="N188" s="14">
        <f>'summary-IS-corrected'!BF188</f>
        <v>1E-4</v>
      </c>
      <c r="O188" s="14">
        <f>'summary-IS-corrected'!BG188</f>
        <v>4.0000000000000002E-4</v>
      </c>
      <c r="P188" s="14">
        <f>'summary-IS-corrected'!BH188</f>
        <v>1E-4</v>
      </c>
      <c r="Q188" s="14">
        <f>'summary-IS-corrected'!BI188</f>
        <v>5.0000000000000001E-4</v>
      </c>
      <c r="R188" s="14">
        <f>'summary-IS-corrected'!BJ188</f>
        <v>2.0000000000000001E-4</v>
      </c>
      <c r="S188" s="14">
        <f>'summary-IS-corrected'!BK188</f>
        <v>0</v>
      </c>
      <c r="T188" s="14">
        <f>'summary-IS-corrected'!BL188</f>
        <v>1E-4</v>
      </c>
      <c r="U188" s="14">
        <f>'summary-IS-corrected'!BM188</f>
        <v>0</v>
      </c>
      <c r="V188" s="14">
        <f>'summary-IS-corrected'!BN188</f>
        <v>1E-4</v>
      </c>
      <c r="W188" s="14">
        <f>'summary-IS-corrected'!BP188</f>
        <v>8.0000000000000004E-4</v>
      </c>
      <c r="X188" s="14">
        <f>'summary-IS-corrected'!BQ188</f>
        <v>5.0000000000000001E-4</v>
      </c>
      <c r="Y188" s="14">
        <f>'summary-IS-corrected'!BR188</f>
        <v>0</v>
      </c>
      <c r="Z188" s="14">
        <f>'summary-IS-corrected'!BS188</f>
        <v>1E-4</v>
      </c>
      <c r="AA188" s="14">
        <f>'summary-IS-corrected'!BT188</f>
        <v>2.0000000000000001E-4</v>
      </c>
      <c r="AB188" s="14">
        <f>'summary-IS-corrected'!BU188</f>
        <v>1E-4</v>
      </c>
      <c r="AC188" s="14">
        <f>'summary-IS-corrected'!BV188</f>
        <v>4.0000000000000002E-4</v>
      </c>
      <c r="AD188" s="14">
        <f>'summary-IS-corrected'!BW188</f>
        <v>6.9999999999999999E-4</v>
      </c>
      <c r="AE188" s="14">
        <f>'summary-IS-corrected'!BX188</f>
        <v>4.0000000000000002E-4</v>
      </c>
      <c r="AF188" s="14">
        <f>'summary-IS-corrected'!BY188</f>
        <v>4.0000000000000002E-4</v>
      </c>
      <c r="AG188" s="14">
        <f>'summary-IS-corrected'!CA188</f>
        <v>1E-4</v>
      </c>
      <c r="AH188" s="14">
        <f>'summary-IS-corrected'!CB188</f>
        <v>1E-4</v>
      </c>
      <c r="AI188" s="14">
        <f>'summary-IS-corrected'!CC188</f>
        <v>1.4E-3</v>
      </c>
      <c r="AJ188" s="14">
        <f>'summary-IS-corrected'!CD188</f>
        <v>1.1000000000000001E-3</v>
      </c>
      <c r="AK188" s="14">
        <f>'summary-IS-corrected'!CE188</f>
        <v>2.9999999999999997E-4</v>
      </c>
      <c r="AL188" s="14">
        <f>'summary-IS-corrected'!CF188</f>
        <v>1E-4</v>
      </c>
      <c r="AM188" s="14">
        <f>'summary-IS-corrected'!CG188</f>
        <v>1E-4</v>
      </c>
      <c r="AN188" s="14">
        <f>'summary-IS-corrected'!CH188</f>
        <v>0</v>
      </c>
      <c r="AO188" s="14">
        <f>'summary-IS-corrected'!CI188</f>
        <v>5.0000000000000001E-4</v>
      </c>
      <c r="AP188" s="14">
        <f>'summary-IS-corrected'!CJ188</f>
        <v>1.1000000000000001E-3</v>
      </c>
      <c r="AQ188" s="14">
        <f>'summary-IS-corrected'!CL188</f>
        <v>2.0000000000000001E-4</v>
      </c>
      <c r="AR188" s="14">
        <f>'summary-IS-corrected'!CM188</f>
        <v>5.9999999999999995E-4</v>
      </c>
      <c r="AS188" s="14">
        <f>'summary-IS-corrected'!CN188</f>
        <v>2.9999999999999997E-4</v>
      </c>
      <c r="AT188" s="14">
        <f>'summary-IS-corrected'!CO188</f>
        <v>1E-4</v>
      </c>
      <c r="AU188" s="14">
        <f>'summary-IS-corrected'!CP188</f>
        <v>5.0000000000000001E-4</v>
      </c>
      <c r="AV188" s="14">
        <f>'summary-IS-corrected'!CQ188</f>
        <v>5.0000000000000001E-4</v>
      </c>
      <c r="AW188" s="14"/>
    </row>
    <row r="189" spans="1:49" x14ac:dyDescent="0.2">
      <c r="A189">
        <f>'imported summary from web'!A136</f>
        <v>674.5</v>
      </c>
      <c r="B189" t="str">
        <f>'imported summary from web'!B136</f>
        <v>C37H72O7PN</v>
      </c>
      <c r="C189" s="2" t="str">
        <f>'imported summary from web'!C136</f>
        <v>ePE(32:2)</v>
      </c>
      <c r="D189" s="71"/>
      <c r="E189" s="131">
        <f>'summary-IS-corrected'!BB189</f>
        <v>0</v>
      </c>
      <c r="F189" s="14">
        <f>'summary-IS-corrected'!BC189</f>
        <v>0</v>
      </c>
      <c r="G189" s="14">
        <f>'summary-IS-corrected'!BD189</f>
        <v>4.0000000000000002E-4</v>
      </c>
      <c r="H189" s="14">
        <f>'summary-IS-corrected'!BO189</f>
        <v>0</v>
      </c>
      <c r="I189" s="14">
        <f>'summary-IS-corrected'!BZ189</f>
        <v>0</v>
      </c>
      <c r="J189" s="14">
        <f>'summary-IS-corrected'!CK189</f>
        <v>1E-4</v>
      </c>
      <c r="K189" s="14">
        <f>'summary-IS-corrected'!CR189</f>
        <v>1E-4</v>
      </c>
      <c r="L189" s="14">
        <f t="shared" si="2"/>
        <v>1E-4</v>
      </c>
      <c r="M189" s="14">
        <f>'summary-IS-corrected'!BE189</f>
        <v>2.9999999999999997E-4</v>
      </c>
      <c r="N189" s="14">
        <f>'summary-IS-corrected'!BF189</f>
        <v>4.0000000000000002E-4</v>
      </c>
      <c r="O189" s="14">
        <f>'summary-IS-corrected'!BG189</f>
        <v>1E-4</v>
      </c>
      <c r="P189" s="14">
        <f>'summary-IS-corrected'!BH189</f>
        <v>1E-4</v>
      </c>
      <c r="Q189" s="14">
        <f>'summary-IS-corrected'!BI189</f>
        <v>0</v>
      </c>
      <c r="R189" s="14">
        <f>'summary-IS-corrected'!BJ189</f>
        <v>0</v>
      </c>
      <c r="S189" s="14">
        <f>'summary-IS-corrected'!BK189</f>
        <v>2.9999999999999997E-4</v>
      </c>
      <c r="T189" s="14">
        <f>'summary-IS-corrected'!BL189</f>
        <v>2.0000000000000001E-4</v>
      </c>
      <c r="U189" s="14">
        <f>'summary-IS-corrected'!BM189</f>
        <v>0</v>
      </c>
      <c r="V189" s="14">
        <f>'summary-IS-corrected'!BN189</f>
        <v>1E-4</v>
      </c>
      <c r="W189" s="14">
        <f>'summary-IS-corrected'!BP189</f>
        <v>0</v>
      </c>
      <c r="X189" s="14">
        <f>'summary-IS-corrected'!BQ189</f>
        <v>0</v>
      </c>
      <c r="Y189" s="14">
        <f>'summary-IS-corrected'!BR189</f>
        <v>0</v>
      </c>
      <c r="Z189" s="14">
        <f>'summary-IS-corrected'!BS189</f>
        <v>5.0000000000000001E-4</v>
      </c>
      <c r="AA189" s="14">
        <f>'summary-IS-corrected'!BT189</f>
        <v>0</v>
      </c>
      <c r="AB189" s="14">
        <f>'summary-IS-corrected'!BU189</f>
        <v>2.9999999999999997E-4</v>
      </c>
      <c r="AC189" s="14">
        <f>'summary-IS-corrected'!BV189</f>
        <v>0</v>
      </c>
      <c r="AD189" s="14">
        <f>'summary-IS-corrected'!BW189</f>
        <v>1E-4</v>
      </c>
      <c r="AE189" s="14">
        <f>'summary-IS-corrected'!BX189</f>
        <v>1E-4</v>
      </c>
      <c r="AF189" s="14">
        <f>'summary-IS-corrected'!BY189</f>
        <v>1E-4</v>
      </c>
      <c r="AG189" s="14">
        <f>'summary-IS-corrected'!CA189</f>
        <v>1E-4</v>
      </c>
      <c r="AH189" s="14">
        <f>'summary-IS-corrected'!CB189</f>
        <v>2.0000000000000001E-4</v>
      </c>
      <c r="AI189" s="14">
        <f>'summary-IS-corrected'!CC189</f>
        <v>0</v>
      </c>
      <c r="AJ189" s="14">
        <f>'summary-IS-corrected'!CD189</f>
        <v>0</v>
      </c>
      <c r="AK189" s="14">
        <f>'summary-IS-corrected'!CE189</f>
        <v>0</v>
      </c>
      <c r="AL189" s="14">
        <f>'summary-IS-corrected'!CF189</f>
        <v>2.0000000000000001E-4</v>
      </c>
      <c r="AM189" s="14">
        <f>'summary-IS-corrected'!CG189</f>
        <v>1E-4</v>
      </c>
      <c r="AN189" s="14">
        <f>'summary-IS-corrected'!CH189</f>
        <v>2.9999999999999997E-4</v>
      </c>
      <c r="AO189" s="14">
        <f>'summary-IS-corrected'!CI189</f>
        <v>0</v>
      </c>
      <c r="AP189" s="14">
        <f>'summary-IS-corrected'!CJ189</f>
        <v>0</v>
      </c>
      <c r="AQ189" s="14">
        <f>'summary-IS-corrected'!CL189</f>
        <v>1E-4</v>
      </c>
      <c r="AR189" s="14">
        <f>'summary-IS-corrected'!CM189</f>
        <v>1E-4</v>
      </c>
      <c r="AS189" s="14">
        <f>'summary-IS-corrected'!CN189</f>
        <v>1E-4</v>
      </c>
      <c r="AT189" s="14">
        <f>'summary-IS-corrected'!CO189</f>
        <v>1E-4</v>
      </c>
      <c r="AU189" s="14">
        <f>'summary-IS-corrected'!CP189</f>
        <v>0</v>
      </c>
      <c r="AV189" s="14">
        <f>'summary-IS-corrected'!CQ189</f>
        <v>0</v>
      </c>
      <c r="AW189" s="14"/>
    </row>
    <row r="190" spans="1:49" x14ac:dyDescent="0.2">
      <c r="A190">
        <f>'imported summary from web'!A137</f>
        <v>676.5</v>
      </c>
      <c r="B190" t="str">
        <f>'imported summary from web'!B137</f>
        <v>C37H74O7PN</v>
      </c>
      <c r="C190" s="2" t="str">
        <f>'imported summary from web'!C137</f>
        <v>ePE(32:1)</v>
      </c>
      <c r="D190" s="71"/>
      <c r="E190" s="131">
        <f>'summary-IS-corrected'!BB190</f>
        <v>2.9999999999999997E-4</v>
      </c>
      <c r="F190" s="14">
        <f>'summary-IS-corrected'!BC190</f>
        <v>1E-4</v>
      </c>
      <c r="G190" s="14">
        <f>'summary-IS-corrected'!BD190</f>
        <v>1E-4</v>
      </c>
      <c r="H190" s="14">
        <f>'summary-IS-corrected'!BO190</f>
        <v>1E-4</v>
      </c>
      <c r="I190" s="14">
        <f>'summary-IS-corrected'!BZ190</f>
        <v>2.9999999999999997E-4</v>
      </c>
      <c r="J190" s="14">
        <f>'summary-IS-corrected'!CK190</f>
        <v>1E-4</v>
      </c>
      <c r="K190" s="14">
        <f>'summary-IS-corrected'!CR190</f>
        <v>2.0000000000000001E-4</v>
      </c>
      <c r="L190" s="14">
        <f t="shared" si="2"/>
        <v>1.5000000000000001E-4</v>
      </c>
      <c r="M190" s="14">
        <f>'summary-IS-corrected'!BE190</f>
        <v>0</v>
      </c>
      <c r="N190" s="14">
        <f>'summary-IS-corrected'!BF190</f>
        <v>1E-4</v>
      </c>
      <c r="O190" s="14">
        <f>'summary-IS-corrected'!BG190</f>
        <v>0</v>
      </c>
      <c r="P190" s="14">
        <f>'summary-IS-corrected'!BH190</f>
        <v>1E-4</v>
      </c>
      <c r="Q190" s="14">
        <f>'summary-IS-corrected'!BI190</f>
        <v>1E-4</v>
      </c>
      <c r="R190" s="14">
        <f>'summary-IS-corrected'!BJ190</f>
        <v>1E-4</v>
      </c>
      <c r="S190" s="14">
        <f>'summary-IS-corrected'!BK190</f>
        <v>5.0000000000000001E-4</v>
      </c>
      <c r="T190" s="14">
        <f>'summary-IS-corrected'!BL190</f>
        <v>2.0000000000000001E-4</v>
      </c>
      <c r="U190" s="14">
        <f>'summary-IS-corrected'!BM190</f>
        <v>1E-4</v>
      </c>
      <c r="V190" s="14">
        <f>'summary-IS-corrected'!BN190</f>
        <v>1E-4</v>
      </c>
      <c r="W190" s="14">
        <f>'summary-IS-corrected'!BP190</f>
        <v>1E-4</v>
      </c>
      <c r="X190" s="14">
        <f>'summary-IS-corrected'!BQ190</f>
        <v>2.0000000000000001E-4</v>
      </c>
      <c r="Y190" s="14">
        <f>'summary-IS-corrected'!BR190</f>
        <v>2.9999999999999997E-4</v>
      </c>
      <c r="Z190" s="14">
        <f>'summary-IS-corrected'!BS190</f>
        <v>2.0000000000000001E-4</v>
      </c>
      <c r="AA190" s="14">
        <f>'summary-IS-corrected'!BT190</f>
        <v>1E-4</v>
      </c>
      <c r="AB190" s="14">
        <f>'summary-IS-corrected'!BU190</f>
        <v>1E-4</v>
      </c>
      <c r="AC190" s="14">
        <f>'summary-IS-corrected'!BV190</f>
        <v>1E-4</v>
      </c>
      <c r="AD190" s="14">
        <f>'summary-IS-corrected'!BW190</f>
        <v>0</v>
      </c>
      <c r="AE190" s="14">
        <f>'summary-IS-corrected'!BX190</f>
        <v>1E-4</v>
      </c>
      <c r="AF190" s="14">
        <f>'summary-IS-corrected'!BY190</f>
        <v>2.0000000000000001E-4</v>
      </c>
      <c r="AG190" s="14">
        <f>'summary-IS-corrected'!CA190</f>
        <v>1E-4</v>
      </c>
      <c r="AH190" s="14">
        <f>'summary-IS-corrected'!CB190</f>
        <v>0</v>
      </c>
      <c r="AI190" s="14">
        <f>'summary-IS-corrected'!CC190</f>
        <v>1E-4</v>
      </c>
      <c r="AJ190" s="14">
        <f>'summary-IS-corrected'!CD190</f>
        <v>4.0000000000000002E-4</v>
      </c>
      <c r="AK190" s="14">
        <f>'summary-IS-corrected'!CE190</f>
        <v>1E-4</v>
      </c>
      <c r="AL190" s="14">
        <f>'summary-IS-corrected'!CF190</f>
        <v>2.0000000000000001E-4</v>
      </c>
      <c r="AM190" s="14">
        <f>'summary-IS-corrected'!CG190</f>
        <v>0</v>
      </c>
      <c r="AN190" s="14">
        <f>'summary-IS-corrected'!CH190</f>
        <v>0</v>
      </c>
      <c r="AO190" s="14">
        <f>'summary-IS-corrected'!CI190</f>
        <v>1E-4</v>
      </c>
      <c r="AP190" s="14">
        <f>'summary-IS-corrected'!CJ190</f>
        <v>5.0000000000000001E-4</v>
      </c>
      <c r="AQ190" s="14">
        <f>'summary-IS-corrected'!CL190</f>
        <v>5.0000000000000001E-4</v>
      </c>
      <c r="AR190" s="14">
        <f>'summary-IS-corrected'!CM190</f>
        <v>2.0000000000000001E-4</v>
      </c>
      <c r="AS190" s="14">
        <f>'summary-IS-corrected'!CN190</f>
        <v>5.0000000000000001E-4</v>
      </c>
      <c r="AT190" s="14">
        <f>'summary-IS-corrected'!CO190</f>
        <v>1E-4</v>
      </c>
      <c r="AU190" s="14">
        <f>'summary-IS-corrected'!CP190</f>
        <v>0</v>
      </c>
      <c r="AV190" s="14">
        <f>'summary-IS-corrected'!CQ190</f>
        <v>2.0000000000000001E-4</v>
      </c>
      <c r="AW190" s="14"/>
    </row>
    <row r="191" spans="1:49" x14ac:dyDescent="0.2">
      <c r="A191">
        <f>'imported summary from web'!A138</f>
        <v>678.5</v>
      </c>
      <c r="B191" t="str">
        <f>'imported summary from web'!B138</f>
        <v>C37H76O7PN</v>
      </c>
      <c r="C191" s="2" t="str">
        <f>'imported summary from web'!C138</f>
        <v>ePE(32:0)</v>
      </c>
      <c r="D191" s="71"/>
      <c r="E191" s="131">
        <f>'summary-IS-corrected'!BB191</f>
        <v>1E-4</v>
      </c>
      <c r="F191" s="14">
        <f>'summary-IS-corrected'!BC191</f>
        <v>0</v>
      </c>
      <c r="G191" s="14">
        <f>'summary-IS-corrected'!BD191</f>
        <v>0</v>
      </c>
      <c r="H191" s="14">
        <f>'summary-IS-corrected'!BO191</f>
        <v>1E-4</v>
      </c>
      <c r="I191" s="14">
        <f>'summary-IS-corrected'!BZ191</f>
        <v>2.0000000000000001E-4</v>
      </c>
      <c r="J191" s="14">
        <f>'summary-IS-corrected'!CK191</f>
        <v>1E-4</v>
      </c>
      <c r="K191" s="14">
        <f>'summary-IS-corrected'!CR191</f>
        <v>0</v>
      </c>
      <c r="L191" s="14">
        <f t="shared" si="2"/>
        <v>6.666666666666667E-5</v>
      </c>
      <c r="M191" s="14">
        <f>'summary-IS-corrected'!BE191</f>
        <v>0</v>
      </c>
      <c r="N191" s="14">
        <f>'summary-IS-corrected'!BF191</f>
        <v>0</v>
      </c>
      <c r="O191" s="14">
        <f>'summary-IS-corrected'!BG191</f>
        <v>0</v>
      </c>
      <c r="P191" s="14">
        <f>'summary-IS-corrected'!BH191</f>
        <v>1E-4</v>
      </c>
      <c r="Q191" s="14">
        <f>'summary-IS-corrected'!BI191</f>
        <v>0</v>
      </c>
      <c r="R191" s="14">
        <f>'summary-IS-corrected'!BJ191</f>
        <v>0</v>
      </c>
      <c r="S191" s="14">
        <f>'summary-IS-corrected'!BK191</f>
        <v>0</v>
      </c>
      <c r="T191" s="14">
        <f>'summary-IS-corrected'!BL191</f>
        <v>0</v>
      </c>
      <c r="U191" s="14">
        <f>'summary-IS-corrected'!BM191</f>
        <v>1E-4</v>
      </c>
      <c r="V191" s="14">
        <f>'summary-IS-corrected'!BN191</f>
        <v>2.9999999999999997E-4</v>
      </c>
      <c r="W191" s="14">
        <f>'summary-IS-corrected'!BP191</f>
        <v>1E-4</v>
      </c>
      <c r="X191" s="14">
        <f>'summary-IS-corrected'!BQ191</f>
        <v>1E-4</v>
      </c>
      <c r="Y191" s="14">
        <f>'summary-IS-corrected'!BR191</f>
        <v>0</v>
      </c>
      <c r="Z191" s="14">
        <f>'summary-IS-corrected'!BS191</f>
        <v>0</v>
      </c>
      <c r="AA191" s="14">
        <f>'summary-IS-corrected'!BT191</f>
        <v>0</v>
      </c>
      <c r="AB191" s="14">
        <f>'summary-IS-corrected'!BU191</f>
        <v>0</v>
      </c>
      <c r="AC191" s="14">
        <f>'summary-IS-corrected'!BV191</f>
        <v>1E-4</v>
      </c>
      <c r="AD191" s="14">
        <f>'summary-IS-corrected'!BW191</f>
        <v>1E-4</v>
      </c>
      <c r="AE191" s="14">
        <f>'summary-IS-corrected'!BX191</f>
        <v>1E-4</v>
      </c>
      <c r="AF191" s="14">
        <f>'summary-IS-corrected'!BY191</f>
        <v>0</v>
      </c>
      <c r="AG191" s="14">
        <f>'summary-IS-corrected'!CA191</f>
        <v>0</v>
      </c>
      <c r="AH191" s="14">
        <f>'summary-IS-corrected'!CB191</f>
        <v>1E-4</v>
      </c>
      <c r="AI191" s="14">
        <f>'summary-IS-corrected'!CC191</f>
        <v>2.0000000000000001E-4</v>
      </c>
      <c r="AJ191" s="14">
        <f>'summary-IS-corrected'!CD191</f>
        <v>1E-4</v>
      </c>
      <c r="AK191" s="14">
        <f>'summary-IS-corrected'!CE191</f>
        <v>0</v>
      </c>
      <c r="AL191" s="14">
        <f>'summary-IS-corrected'!CF191</f>
        <v>2.0000000000000001E-4</v>
      </c>
      <c r="AM191" s="14">
        <f>'summary-IS-corrected'!CG191</f>
        <v>0</v>
      </c>
      <c r="AN191" s="14">
        <f>'summary-IS-corrected'!CH191</f>
        <v>0</v>
      </c>
      <c r="AO191" s="14">
        <f>'summary-IS-corrected'!CI191</f>
        <v>1E-4</v>
      </c>
      <c r="AP191" s="14">
        <f>'summary-IS-corrected'!CJ191</f>
        <v>1E-4</v>
      </c>
      <c r="AQ191" s="14">
        <f>'summary-IS-corrected'!CL191</f>
        <v>0</v>
      </c>
      <c r="AR191" s="14">
        <f>'summary-IS-corrected'!CM191</f>
        <v>1E-4</v>
      </c>
      <c r="AS191" s="14">
        <f>'summary-IS-corrected'!CN191</f>
        <v>0</v>
      </c>
      <c r="AT191" s="14">
        <f>'summary-IS-corrected'!CO191</f>
        <v>1E-4</v>
      </c>
      <c r="AU191" s="14">
        <f>'summary-IS-corrected'!CP191</f>
        <v>0</v>
      </c>
      <c r="AV191" s="14">
        <f>'summary-IS-corrected'!CQ191</f>
        <v>1E-4</v>
      </c>
      <c r="AW191" s="14"/>
    </row>
    <row r="192" spans="1:49" x14ac:dyDescent="0.2">
      <c r="A192">
        <f>'imported summary from web'!A144</f>
        <v>698.5</v>
      </c>
      <c r="B192" t="str">
        <f>'imported summary from web'!B144</f>
        <v>C39H72O7PN</v>
      </c>
      <c r="C192" s="2" t="str">
        <f>'imported summary from web'!C144</f>
        <v>ePE(34:4)</v>
      </c>
      <c r="D192" s="71"/>
      <c r="E192" s="131">
        <f>'summary-IS-corrected'!BB192</f>
        <v>1E-4</v>
      </c>
      <c r="F192" s="14">
        <f>'summary-IS-corrected'!BC192</f>
        <v>1E-4</v>
      </c>
      <c r="G192" s="14">
        <f>'summary-IS-corrected'!BD192</f>
        <v>2.0000000000000001E-4</v>
      </c>
      <c r="H192" s="14">
        <f>'summary-IS-corrected'!BO192</f>
        <v>1E-4</v>
      </c>
      <c r="I192" s="14">
        <f>'summary-IS-corrected'!BZ192</f>
        <v>1E-4</v>
      </c>
      <c r="J192" s="14">
        <f>'summary-IS-corrected'!CK192</f>
        <v>0</v>
      </c>
      <c r="K192" s="14">
        <f>'summary-IS-corrected'!CR192</f>
        <v>2.0000000000000001E-4</v>
      </c>
      <c r="L192" s="14">
        <f t="shared" si="2"/>
        <v>1.1666666666666667E-4</v>
      </c>
      <c r="M192" s="14">
        <f>'summary-IS-corrected'!BE192</f>
        <v>0</v>
      </c>
      <c r="N192" s="14">
        <f>'summary-IS-corrected'!BF192</f>
        <v>0</v>
      </c>
      <c r="O192" s="14">
        <f>'summary-IS-corrected'!BG192</f>
        <v>0</v>
      </c>
      <c r="P192" s="14">
        <f>'summary-IS-corrected'!BH192</f>
        <v>0</v>
      </c>
      <c r="Q192" s="14">
        <f>'summary-IS-corrected'!BI192</f>
        <v>1E-4</v>
      </c>
      <c r="R192" s="14">
        <f>'summary-IS-corrected'!BJ192</f>
        <v>0</v>
      </c>
      <c r="S192" s="14">
        <f>'summary-IS-corrected'!BK192</f>
        <v>0</v>
      </c>
      <c r="T192" s="14">
        <f>'summary-IS-corrected'!BL192</f>
        <v>0</v>
      </c>
      <c r="U192" s="14">
        <f>'summary-IS-corrected'!BM192</f>
        <v>0</v>
      </c>
      <c r="V192" s="14">
        <f>'summary-IS-corrected'!BN192</f>
        <v>0</v>
      </c>
      <c r="W192" s="14">
        <f>'summary-IS-corrected'!BP192</f>
        <v>0</v>
      </c>
      <c r="X192" s="14">
        <f>'summary-IS-corrected'!BQ192</f>
        <v>0</v>
      </c>
      <c r="Y192" s="14">
        <f>'summary-IS-corrected'!BR192</f>
        <v>1E-4</v>
      </c>
      <c r="Z192" s="14">
        <f>'summary-IS-corrected'!BS192</f>
        <v>1E-4</v>
      </c>
      <c r="AA192" s="14">
        <f>'summary-IS-corrected'!BT192</f>
        <v>0</v>
      </c>
      <c r="AB192" s="14">
        <f>'summary-IS-corrected'!BU192</f>
        <v>1E-4</v>
      </c>
      <c r="AC192" s="14">
        <f>'summary-IS-corrected'!BV192</f>
        <v>0</v>
      </c>
      <c r="AD192" s="14">
        <f>'summary-IS-corrected'!BW192</f>
        <v>0</v>
      </c>
      <c r="AE192" s="14">
        <f>'summary-IS-corrected'!BX192</f>
        <v>0</v>
      </c>
      <c r="AF192" s="14">
        <f>'summary-IS-corrected'!BY192</f>
        <v>0</v>
      </c>
      <c r="AG192" s="14">
        <f>'summary-IS-corrected'!CA192</f>
        <v>0</v>
      </c>
      <c r="AH192" s="14">
        <f>'summary-IS-corrected'!CB192</f>
        <v>0</v>
      </c>
      <c r="AI192" s="14">
        <f>'summary-IS-corrected'!CC192</f>
        <v>0</v>
      </c>
      <c r="AJ192" s="14">
        <f>'summary-IS-corrected'!CD192</f>
        <v>0</v>
      </c>
      <c r="AK192" s="14">
        <f>'summary-IS-corrected'!CE192</f>
        <v>0</v>
      </c>
      <c r="AL192" s="14">
        <f>'summary-IS-corrected'!CF192</f>
        <v>1E-4</v>
      </c>
      <c r="AM192" s="14">
        <f>'summary-IS-corrected'!CG192</f>
        <v>0</v>
      </c>
      <c r="AN192" s="14">
        <f>'summary-IS-corrected'!CH192</f>
        <v>0</v>
      </c>
      <c r="AO192" s="14">
        <f>'summary-IS-corrected'!CI192</f>
        <v>0</v>
      </c>
      <c r="AP192" s="14">
        <f>'summary-IS-corrected'!CJ192</f>
        <v>0</v>
      </c>
      <c r="AQ192" s="14">
        <f>'summary-IS-corrected'!CL192</f>
        <v>0</v>
      </c>
      <c r="AR192" s="14">
        <f>'summary-IS-corrected'!CM192</f>
        <v>1E-4</v>
      </c>
      <c r="AS192" s="14">
        <f>'summary-IS-corrected'!CN192</f>
        <v>0</v>
      </c>
      <c r="AT192" s="14">
        <f>'summary-IS-corrected'!CO192</f>
        <v>0</v>
      </c>
      <c r="AU192" s="14">
        <f>'summary-IS-corrected'!CP192</f>
        <v>0</v>
      </c>
      <c r="AV192" s="14">
        <f>'summary-IS-corrected'!CQ192</f>
        <v>0</v>
      </c>
      <c r="AW192" s="14"/>
    </row>
    <row r="193" spans="1:49" x14ac:dyDescent="0.2">
      <c r="A193">
        <f>'imported summary from web'!A145</f>
        <v>700.5</v>
      </c>
      <c r="B193" t="str">
        <f>'imported summary from web'!B145</f>
        <v>C39H74O7PN</v>
      </c>
      <c r="C193" s="2" t="str">
        <f>'imported summary from web'!C145</f>
        <v>ePE(34:3)</v>
      </c>
      <c r="D193" s="71"/>
      <c r="E193" s="131">
        <f>'summary-IS-corrected'!BB193</f>
        <v>4.0000000000000002E-4</v>
      </c>
      <c r="F193" s="14">
        <f>'summary-IS-corrected'!BC193</f>
        <v>0</v>
      </c>
      <c r="G193" s="14">
        <f>'summary-IS-corrected'!BD193</f>
        <v>2.9999999999999997E-4</v>
      </c>
      <c r="H193" s="14">
        <f>'summary-IS-corrected'!BO193</f>
        <v>1E-4</v>
      </c>
      <c r="I193" s="14">
        <f>'summary-IS-corrected'!BZ193</f>
        <v>0</v>
      </c>
      <c r="J193" s="14">
        <f>'summary-IS-corrected'!CK193</f>
        <v>1E-4</v>
      </c>
      <c r="K193" s="14">
        <f>'summary-IS-corrected'!CR193</f>
        <v>0</v>
      </c>
      <c r="L193" s="14">
        <f t="shared" si="2"/>
        <v>8.3333333333333331E-5</v>
      </c>
      <c r="M193" s="14">
        <f>'summary-IS-corrected'!BE193</f>
        <v>2.9999999999999997E-4</v>
      </c>
      <c r="N193" s="14">
        <f>'summary-IS-corrected'!BF193</f>
        <v>1E-4</v>
      </c>
      <c r="O193" s="14">
        <f>'summary-IS-corrected'!BG193</f>
        <v>1E-4</v>
      </c>
      <c r="P193" s="14">
        <f>'summary-IS-corrected'!BH193</f>
        <v>0</v>
      </c>
      <c r="Q193" s="14">
        <f>'summary-IS-corrected'!BI193</f>
        <v>0</v>
      </c>
      <c r="R193" s="14">
        <f>'summary-IS-corrected'!BJ193</f>
        <v>1E-4</v>
      </c>
      <c r="S193" s="14">
        <f>'summary-IS-corrected'!BK193</f>
        <v>0</v>
      </c>
      <c r="T193" s="14">
        <f>'summary-IS-corrected'!BL193</f>
        <v>0</v>
      </c>
      <c r="U193" s="14">
        <f>'summary-IS-corrected'!BM193</f>
        <v>0</v>
      </c>
      <c r="V193" s="14">
        <f>'summary-IS-corrected'!BN193</f>
        <v>2.0000000000000001E-4</v>
      </c>
      <c r="W193" s="14">
        <f>'summary-IS-corrected'!BP193</f>
        <v>0</v>
      </c>
      <c r="X193" s="14">
        <f>'summary-IS-corrected'!BQ193</f>
        <v>0</v>
      </c>
      <c r="Y193" s="14">
        <f>'summary-IS-corrected'!BR193</f>
        <v>0</v>
      </c>
      <c r="Z193" s="14">
        <f>'summary-IS-corrected'!BS193</f>
        <v>1E-4</v>
      </c>
      <c r="AA193" s="14">
        <f>'summary-IS-corrected'!BT193</f>
        <v>1E-4</v>
      </c>
      <c r="AB193" s="14">
        <f>'summary-IS-corrected'!BU193</f>
        <v>1E-4</v>
      </c>
      <c r="AC193" s="14">
        <f>'summary-IS-corrected'!BV193</f>
        <v>2.9999999999999997E-4</v>
      </c>
      <c r="AD193" s="14">
        <f>'summary-IS-corrected'!BW193</f>
        <v>0</v>
      </c>
      <c r="AE193" s="14">
        <f>'summary-IS-corrected'!BX193</f>
        <v>1E-4</v>
      </c>
      <c r="AF193" s="14">
        <f>'summary-IS-corrected'!BY193</f>
        <v>1E-4</v>
      </c>
      <c r="AG193" s="14">
        <f>'summary-IS-corrected'!CA193</f>
        <v>0</v>
      </c>
      <c r="AH193" s="14">
        <f>'summary-IS-corrected'!CB193</f>
        <v>1E-4</v>
      </c>
      <c r="AI193" s="14">
        <f>'summary-IS-corrected'!CC193</f>
        <v>0</v>
      </c>
      <c r="AJ193" s="14">
        <f>'summary-IS-corrected'!CD193</f>
        <v>0</v>
      </c>
      <c r="AK193" s="14">
        <f>'summary-IS-corrected'!CE193</f>
        <v>1E-4</v>
      </c>
      <c r="AL193" s="14">
        <f>'summary-IS-corrected'!CF193</f>
        <v>1E-4</v>
      </c>
      <c r="AM193" s="14">
        <f>'summary-IS-corrected'!CG193</f>
        <v>2.0000000000000001E-4</v>
      </c>
      <c r="AN193" s="14">
        <f>'summary-IS-corrected'!CH193</f>
        <v>1E-4</v>
      </c>
      <c r="AO193" s="14">
        <f>'summary-IS-corrected'!CI193</f>
        <v>0</v>
      </c>
      <c r="AP193" s="14">
        <f>'summary-IS-corrected'!CJ193</f>
        <v>2.0000000000000001E-4</v>
      </c>
      <c r="AQ193" s="14">
        <f>'summary-IS-corrected'!CL193</f>
        <v>0</v>
      </c>
      <c r="AR193" s="14">
        <f>'summary-IS-corrected'!CM193</f>
        <v>0</v>
      </c>
      <c r="AS193" s="14">
        <f>'summary-IS-corrected'!CN193</f>
        <v>4.0000000000000002E-4</v>
      </c>
      <c r="AT193" s="14">
        <f>'summary-IS-corrected'!CO193</f>
        <v>1E-4</v>
      </c>
      <c r="AU193" s="14">
        <f>'summary-IS-corrected'!CP193</f>
        <v>0</v>
      </c>
      <c r="AV193" s="14">
        <f>'summary-IS-corrected'!CQ193</f>
        <v>0</v>
      </c>
      <c r="AW193" s="14"/>
    </row>
    <row r="194" spans="1:49" x14ac:dyDescent="0.2">
      <c r="A194">
        <f>'imported summary from web'!A146</f>
        <v>702.5</v>
      </c>
      <c r="B194" t="str">
        <f>'imported summary from web'!B146</f>
        <v>C39H76O7PN</v>
      </c>
      <c r="C194" s="2" t="str">
        <f>'imported summary from web'!C146</f>
        <v>ePE(34:2)</v>
      </c>
      <c r="D194" s="71"/>
      <c r="E194" s="131">
        <f>'summary-IS-corrected'!BB194</f>
        <v>1.1999999999999999E-3</v>
      </c>
      <c r="F194" s="14">
        <f>'summary-IS-corrected'!BC194</f>
        <v>1.1999999999999999E-3</v>
      </c>
      <c r="G194" s="14">
        <f>'summary-IS-corrected'!BD194</f>
        <v>6.9999999999999999E-4</v>
      </c>
      <c r="H194" s="14">
        <f>'summary-IS-corrected'!BO194</f>
        <v>6.9999999999999999E-4</v>
      </c>
      <c r="I194" s="14">
        <f>'summary-IS-corrected'!BZ194</f>
        <v>1.1000000000000001E-3</v>
      </c>
      <c r="J194" s="14">
        <f>'summary-IS-corrected'!CK194</f>
        <v>1E-3</v>
      </c>
      <c r="K194" s="14">
        <f>'summary-IS-corrected'!CR194</f>
        <v>1.1000000000000001E-3</v>
      </c>
      <c r="L194" s="14">
        <f t="shared" si="2"/>
        <v>9.6666666666666678E-4</v>
      </c>
      <c r="M194" s="14">
        <f>'summary-IS-corrected'!BE194</f>
        <v>1.8E-3</v>
      </c>
      <c r="N194" s="14">
        <f>'summary-IS-corrected'!BF194</f>
        <v>1.1000000000000001E-3</v>
      </c>
      <c r="O194" s="14">
        <f>'summary-IS-corrected'!BG194</f>
        <v>2.9999999999999997E-4</v>
      </c>
      <c r="P194" s="14">
        <f>'summary-IS-corrected'!BH194</f>
        <v>5.0000000000000001E-4</v>
      </c>
      <c r="Q194" s="14">
        <f>'summary-IS-corrected'!BI194</f>
        <v>2.0000000000000001E-4</v>
      </c>
      <c r="R194" s="14">
        <f>'summary-IS-corrected'!BJ194</f>
        <v>2.0000000000000001E-4</v>
      </c>
      <c r="S194" s="14">
        <f>'summary-IS-corrected'!BK194</f>
        <v>1.6999999999999999E-3</v>
      </c>
      <c r="T194" s="14">
        <f>'summary-IS-corrected'!BL194</f>
        <v>6.9999999999999999E-4</v>
      </c>
      <c r="U194" s="14">
        <f>'summary-IS-corrected'!BM194</f>
        <v>8.9999999999999998E-4</v>
      </c>
      <c r="V194" s="14">
        <f>'summary-IS-corrected'!BN194</f>
        <v>1E-4</v>
      </c>
      <c r="W194" s="14">
        <f>'summary-IS-corrected'!BP194</f>
        <v>5.0000000000000001E-4</v>
      </c>
      <c r="X194" s="14">
        <f>'summary-IS-corrected'!BQ194</f>
        <v>0</v>
      </c>
      <c r="Y194" s="14">
        <f>'summary-IS-corrected'!BR194</f>
        <v>4.0000000000000002E-4</v>
      </c>
      <c r="Z194" s="14">
        <f>'summary-IS-corrected'!BS194</f>
        <v>1.6000000000000001E-3</v>
      </c>
      <c r="AA194" s="14">
        <f>'summary-IS-corrected'!BT194</f>
        <v>6.9999999999999999E-4</v>
      </c>
      <c r="AB194" s="14">
        <f>'summary-IS-corrected'!BU194</f>
        <v>5.0000000000000001E-4</v>
      </c>
      <c r="AC194" s="14">
        <f>'summary-IS-corrected'!BV194</f>
        <v>1E-4</v>
      </c>
      <c r="AD194" s="14">
        <f>'summary-IS-corrected'!BW194</f>
        <v>2.0000000000000001E-4</v>
      </c>
      <c r="AE194" s="14">
        <f>'summary-IS-corrected'!BX194</f>
        <v>1.5E-3</v>
      </c>
      <c r="AF194" s="14">
        <f>'summary-IS-corrected'!BY194</f>
        <v>1.1000000000000001E-3</v>
      </c>
      <c r="AG194" s="14">
        <f>'summary-IS-corrected'!CA194</f>
        <v>5.9999999999999995E-4</v>
      </c>
      <c r="AH194" s="14">
        <f>'summary-IS-corrected'!CB194</f>
        <v>8.0000000000000004E-4</v>
      </c>
      <c r="AI194" s="14">
        <f>'summary-IS-corrected'!CC194</f>
        <v>1E-4</v>
      </c>
      <c r="AJ194" s="14">
        <f>'summary-IS-corrected'!CD194</f>
        <v>4.0000000000000002E-4</v>
      </c>
      <c r="AK194" s="14">
        <f>'summary-IS-corrected'!CE194</f>
        <v>5.9999999999999995E-4</v>
      </c>
      <c r="AL194" s="14">
        <f>'summary-IS-corrected'!CF194</f>
        <v>2.9999999999999997E-4</v>
      </c>
      <c r="AM194" s="14">
        <f>'summary-IS-corrected'!CG194</f>
        <v>5.0000000000000001E-4</v>
      </c>
      <c r="AN194" s="14">
        <f>'summary-IS-corrected'!CH194</f>
        <v>5.0000000000000001E-4</v>
      </c>
      <c r="AO194" s="14">
        <f>'summary-IS-corrected'!CI194</f>
        <v>2.0000000000000001E-4</v>
      </c>
      <c r="AP194" s="14">
        <f>'summary-IS-corrected'!CJ194</f>
        <v>1E-4</v>
      </c>
      <c r="AQ194" s="14">
        <f>'summary-IS-corrected'!CL194</f>
        <v>5.0000000000000001E-4</v>
      </c>
      <c r="AR194" s="14">
        <f>'summary-IS-corrected'!CM194</f>
        <v>1.4E-3</v>
      </c>
      <c r="AS194" s="14">
        <f>'summary-IS-corrected'!CN194</f>
        <v>4.0000000000000002E-4</v>
      </c>
      <c r="AT194" s="14">
        <f>'summary-IS-corrected'!CO194</f>
        <v>5.9999999999999995E-4</v>
      </c>
      <c r="AU194" s="14">
        <f>'summary-IS-corrected'!CP194</f>
        <v>2.0000000000000001E-4</v>
      </c>
      <c r="AV194" s="14">
        <f>'summary-IS-corrected'!CQ194</f>
        <v>0</v>
      </c>
      <c r="AW194" s="14"/>
    </row>
    <row r="195" spans="1:49" x14ac:dyDescent="0.2">
      <c r="A195">
        <f>'imported summary from web'!A147</f>
        <v>704.6</v>
      </c>
      <c r="B195" t="str">
        <f>'imported summary from web'!B147</f>
        <v>C39H78O7PN</v>
      </c>
      <c r="C195" s="2" t="str">
        <f>'imported summary from web'!C147</f>
        <v>ePE(34:1)</v>
      </c>
      <c r="D195" s="71"/>
      <c r="E195" s="131">
        <f>'summary-IS-corrected'!BB195</f>
        <v>1.6999999999999999E-3</v>
      </c>
      <c r="F195" s="14">
        <f>'summary-IS-corrected'!BC195</f>
        <v>1.4E-3</v>
      </c>
      <c r="G195" s="14">
        <f>'summary-IS-corrected'!BD195</f>
        <v>1.9E-3</v>
      </c>
      <c r="H195" s="14">
        <f>'summary-IS-corrected'!BO195</f>
        <v>1.1999999999999999E-3</v>
      </c>
      <c r="I195" s="14">
        <f>'summary-IS-corrected'!BZ195</f>
        <v>1.4E-3</v>
      </c>
      <c r="J195" s="14">
        <f>'summary-IS-corrected'!CK195</f>
        <v>1E-3</v>
      </c>
      <c r="K195" s="14">
        <f>'summary-IS-corrected'!CR195</f>
        <v>1.2999999999999999E-3</v>
      </c>
      <c r="L195" s="14">
        <f t="shared" si="2"/>
        <v>1.3666666666666664E-3</v>
      </c>
      <c r="M195" s="14">
        <f>'summary-IS-corrected'!BE195</f>
        <v>1.2999999999999999E-3</v>
      </c>
      <c r="N195" s="14">
        <f>'summary-IS-corrected'!BF195</f>
        <v>5.0000000000000001E-4</v>
      </c>
      <c r="O195" s="14">
        <f>'summary-IS-corrected'!BG195</f>
        <v>8.0000000000000004E-4</v>
      </c>
      <c r="P195" s="14">
        <f>'summary-IS-corrected'!BH195</f>
        <v>1E-3</v>
      </c>
      <c r="Q195" s="14">
        <f>'summary-IS-corrected'!BI195</f>
        <v>8.9999999999999998E-4</v>
      </c>
      <c r="R195" s="14">
        <f>'summary-IS-corrected'!BJ195</f>
        <v>8.0000000000000004E-4</v>
      </c>
      <c r="S195" s="14">
        <f>'summary-IS-corrected'!BK195</f>
        <v>8.9999999999999998E-4</v>
      </c>
      <c r="T195" s="14">
        <f>'summary-IS-corrected'!BL195</f>
        <v>2.9999999999999997E-4</v>
      </c>
      <c r="U195" s="14">
        <f>'summary-IS-corrected'!BM195</f>
        <v>8.0000000000000004E-4</v>
      </c>
      <c r="V195" s="14">
        <f>'summary-IS-corrected'!BN195</f>
        <v>1.1000000000000001E-3</v>
      </c>
      <c r="W195" s="14">
        <f>'summary-IS-corrected'!BP195</f>
        <v>8.0000000000000004E-4</v>
      </c>
      <c r="X195" s="14">
        <f>'summary-IS-corrected'!BQ195</f>
        <v>8.0000000000000004E-4</v>
      </c>
      <c r="Y195" s="14">
        <f>'summary-IS-corrected'!BR195</f>
        <v>1.9E-3</v>
      </c>
      <c r="Z195" s="14">
        <f>'summary-IS-corrected'!BS195</f>
        <v>8.0000000000000004E-4</v>
      </c>
      <c r="AA195" s="14">
        <f>'summary-IS-corrected'!BT195</f>
        <v>1.1000000000000001E-3</v>
      </c>
      <c r="AB195" s="14">
        <f>'summary-IS-corrected'!BU195</f>
        <v>8.9999999999999998E-4</v>
      </c>
      <c r="AC195" s="14">
        <f>'summary-IS-corrected'!BV195</f>
        <v>8.9999999999999998E-4</v>
      </c>
      <c r="AD195" s="14">
        <f>'summary-IS-corrected'!BW195</f>
        <v>5.9999999999999995E-4</v>
      </c>
      <c r="AE195" s="14">
        <f>'summary-IS-corrected'!BX195</f>
        <v>2E-3</v>
      </c>
      <c r="AF195" s="14">
        <f>'summary-IS-corrected'!BY195</f>
        <v>1E-3</v>
      </c>
      <c r="AG195" s="14">
        <f>'summary-IS-corrected'!CA195</f>
        <v>5.0000000000000001E-4</v>
      </c>
      <c r="AH195" s="14">
        <f>'summary-IS-corrected'!CB195</f>
        <v>1.2999999999999999E-3</v>
      </c>
      <c r="AI195" s="14">
        <f>'summary-IS-corrected'!CC195</f>
        <v>1.1999999999999999E-3</v>
      </c>
      <c r="AJ195" s="14">
        <f>'summary-IS-corrected'!CD195</f>
        <v>5.0000000000000001E-4</v>
      </c>
      <c r="AK195" s="14">
        <f>'summary-IS-corrected'!CE195</f>
        <v>8.0000000000000004E-4</v>
      </c>
      <c r="AL195" s="14">
        <f>'summary-IS-corrected'!CF195</f>
        <v>1.1000000000000001E-3</v>
      </c>
      <c r="AM195" s="14">
        <f>'summary-IS-corrected'!CG195</f>
        <v>1.6000000000000001E-3</v>
      </c>
      <c r="AN195" s="14">
        <f>'summary-IS-corrected'!CH195</f>
        <v>1E-3</v>
      </c>
      <c r="AO195" s="14">
        <f>'summary-IS-corrected'!CI195</f>
        <v>4.0000000000000002E-4</v>
      </c>
      <c r="AP195" s="14">
        <f>'summary-IS-corrected'!CJ195</f>
        <v>8.0000000000000004E-4</v>
      </c>
      <c r="AQ195" s="14">
        <f>'summary-IS-corrected'!CL195</f>
        <v>6.9999999999999999E-4</v>
      </c>
      <c r="AR195" s="14">
        <f>'summary-IS-corrected'!CM195</f>
        <v>8.9999999999999998E-4</v>
      </c>
      <c r="AS195" s="14">
        <f>'summary-IS-corrected'!CN195</f>
        <v>1.8E-3</v>
      </c>
      <c r="AT195" s="14">
        <f>'summary-IS-corrected'!CO195</f>
        <v>1.5E-3</v>
      </c>
      <c r="AU195" s="14">
        <f>'summary-IS-corrected'!CP195</f>
        <v>2.0000000000000001E-4</v>
      </c>
      <c r="AV195" s="14">
        <f>'summary-IS-corrected'!CQ195</f>
        <v>2.0000000000000001E-4</v>
      </c>
      <c r="AW195" s="14"/>
    </row>
    <row r="196" spans="1:49" x14ac:dyDescent="0.2">
      <c r="A196">
        <f>'imported summary from web'!A148</f>
        <v>706.6</v>
      </c>
      <c r="B196" t="str">
        <f>'imported summary from web'!B148</f>
        <v>C39H80O7PN</v>
      </c>
      <c r="C196" s="2" t="str">
        <f>'imported summary from web'!C148</f>
        <v>ePE(34:0)</v>
      </c>
      <c r="D196" s="71"/>
      <c r="E196" s="131">
        <f>'summary-IS-corrected'!BB196</f>
        <v>1E-4</v>
      </c>
      <c r="F196" s="14">
        <f>'summary-IS-corrected'!BC196</f>
        <v>0</v>
      </c>
      <c r="G196" s="14">
        <f>'summary-IS-corrected'!BD196</f>
        <v>2.0000000000000001E-4</v>
      </c>
      <c r="H196" s="14">
        <f>'summary-IS-corrected'!BO196</f>
        <v>0</v>
      </c>
      <c r="I196" s="14">
        <f>'summary-IS-corrected'!BZ196</f>
        <v>2.9999999999999997E-4</v>
      </c>
      <c r="J196" s="14">
        <f>'summary-IS-corrected'!CK196</f>
        <v>0</v>
      </c>
      <c r="K196" s="14">
        <f>'summary-IS-corrected'!CR196</f>
        <v>1E-4</v>
      </c>
      <c r="L196" s="14">
        <f t="shared" si="2"/>
        <v>1E-4</v>
      </c>
      <c r="M196" s="14">
        <f>'summary-IS-corrected'!BE196</f>
        <v>2.9999999999999997E-4</v>
      </c>
      <c r="N196" s="14">
        <f>'summary-IS-corrected'!BF196</f>
        <v>0</v>
      </c>
      <c r="O196" s="14">
        <f>'summary-IS-corrected'!BG196</f>
        <v>1E-4</v>
      </c>
      <c r="P196" s="14">
        <f>'summary-IS-corrected'!BH196</f>
        <v>1E-4</v>
      </c>
      <c r="Q196" s="14">
        <f>'summary-IS-corrected'!BI196</f>
        <v>0</v>
      </c>
      <c r="R196" s="14">
        <f>'summary-IS-corrected'!BJ196</f>
        <v>2.9999999999999997E-4</v>
      </c>
      <c r="S196" s="14">
        <f>'summary-IS-corrected'!BK196</f>
        <v>0</v>
      </c>
      <c r="T196" s="14">
        <f>'summary-IS-corrected'!BL196</f>
        <v>0</v>
      </c>
      <c r="U196" s="14">
        <f>'summary-IS-corrected'!BM196</f>
        <v>1E-4</v>
      </c>
      <c r="V196" s="14">
        <f>'summary-IS-corrected'!BN196</f>
        <v>0</v>
      </c>
      <c r="W196" s="14">
        <f>'summary-IS-corrected'!BP196</f>
        <v>5.0000000000000001E-4</v>
      </c>
      <c r="X196" s="14">
        <f>'summary-IS-corrected'!BQ196</f>
        <v>1E-4</v>
      </c>
      <c r="Y196" s="14">
        <f>'summary-IS-corrected'!BR196</f>
        <v>0</v>
      </c>
      <c r="Z196" s="14">
        <f>'summary-IS-corrected'!BS196</f>
        <v>0</v>
      </c>
      <c r="AA196" s="14">
        <f>'summary-IS-corrected'!BT196</f>
        <v>0</v>
      </c>
      <c r="AB196" s="14">
        <f>'summary-IS-corrected'!BU196</f>
        <v>0</v>
      </c>
      <c r="AC196" s="14">
        <f>'summary-IS-corrected'!BV196</f>
        <v>1E-4</v>
      </c>
      <c r="AD196" s="14">
        <f>'summary-IS-corrected'!BW196</f>
        <v>2.9999999999999997E-4</v>
      </c>
      <c r="AE196" s="14">
        <f>'summary-IS-corrected'!BX196</f>
        <v>0</v>
      </c>
      <c r="AF196" s="14">
        <f>'summary-IS-corrected'!BY196</f>
        <v>1E-4</v>
      </c>
      <c r="AG196" s="14">
        <f>'summary-IS-corrected'!CA196</f>
        <v>2.0000000000000001E-4</v>
      </c>
      <c r="AH196" s="14">
        <f>'summary-IS-corrected'!CB196</f>
        <v>2.0000000000000001E-4</v>
      </c>
      <c r="AI196" s="14">
        <f>'summary-IS-corrected'!CC196</f>
        <v>0</v>
      </c>
      <c r="AJ196" s="14">
        <f>'summary-IS-corrected'!CD196</f>
        <v>2.0000000000000001E-4</v>
      </c>
      <c r="AK196" s="14">
        <f>'summary-IS-corrected'!CE196</f>
        <v>0</v>
      </c>
      <c r="AL196" s="14">
        <f>'summary-IS-corrected'!CF196</f>
        <v>0</v>
      </c>
      <c r="AM196" s="14">
        <f>'summary-IS-corrected'!CG196</f>
        <v>1E-4</v>
      </c>
      <c r="AN196" s="14">
        <f>'summary-IS-corrected'!CH196</f>
        <v>0</v>
      </c>
      <c r="AO196" s="14">
        <f>'summary-IS-corrected'!CI196</f>
        <v>0</v>
      </c>
      <c r="AP196" s="14">
        <f>'summary-IS-corrected'!CJ196</f>
        <v>4.0000000000000002E-4</v>
      </c>
      <c r="AQ196" s="14">
        <f>'summary-IS-corrected'!CL196</f>
        <v>1E-4</v>
      </c>
      <c r="AR196" s="14">
        <f>'summary-IS-corrected'!CM196</f>
        <v>1E-4</v>
      </c>
      <c r="AS196" s="14">
        <f>'summary-IS-corrected'!CN196</f>
        <v>4.0000000000000002E-4</v>
      </c>
      <c r="AT196" s="14">
        <f>'summary-IS-corrected'!CO196</f>
        <v>1E-4</v>
      </c>
      <c r="AU196" s="14">
        <f>'summary-IS-corrected'!CP196</f>
        <v>1E-4</v>
      </c>
      <c r="AV196" s="14">
        <f>'summary-IS-corrected'!CQ196</f>
        <v>0</v>
      </c>
      <c r="AW196" s="14"/>
    </row>
    <row r="197" spans="1:49" x14ac:dyDescent="0.2">
      <c r="A197">
        <f>'imported summary from web'!A154</f>
        <v>724.5</v>
      </c>
      <c r="B197" t="str">
        <f>'imported summary from web'!B154</f>
        <v>C41H74O7PN</v>
      </c>
      <c r="C197" s="2" t="str">
        <f>'imported summary from web'!C154</f>
        <v>ePE(36:5)</v>
      </c>
      <c r="D197" s="71"/>
      <c r="E197" s="131">
        <f>'summary-IS-corrected'!BB197</f>
        <v>4.5999999999999999E-3</v>
      </c>
      <c r="F197" s="14">
        <f>'summary-IS-corrected'!BC197</f>
        <v>4.1000000000000003E-3</v>
      </c>
      <c r="G197" s="14">
        <f>'summary-IS-corrected'!BD197</f>
        <v>3.7000000000000002E-3</v>
      </c>
      <c r="H197" s="14">
        <f>'summary-IS-corrected'!BO197</f>
        <v>3.3999999999999998E-3</v>
      </c>
      <c r="I197" s="14">
        <f>'summary-IS-corrected'!BZ197</f>
        <v>3.8999999999999998E-3</v>
      </c>
      <c r="J197" s="14">
        <f>'summary-IS-corrected'!CK197</f>
        <v>3.3E-3</v>
      </c>
      <c r="K197" s="14">
        <f>'summary-IS-corrected'!CR197</f>
        <v>3.8E-3</v>
      </c>
      <c r="L197" s="14">
        <f t="shared" ref="L197:L260" si="3">AVERAGE(F197:K197)</f>
        <v>3.7000000000000002E-3</v>
      </c>
      <c r="M197" s="14">
        <f>'summary-IS-corrected'!BE197</f>
        <v>3.5000000000000001E-3</v>
      </c>
      <c r="N197" s="14">
        <f>'summary-IS-corrected'!BF197</f>
        <v>2.5000000000000001E-3</v>
      </c>
      <c r="O197" s="14">
        <f>'summary-IS-corrected'!BG197</f>
        <v>2.3999999999999998E-3</v>
      </c>
      <c r="P197" s="14">
        <f>'summary-IS-corrected'!BH197</f>
        <v>3.0000000000000001E-3</v>
      </c>
      <c r="Q197" s="14">
        <f>'summary-IS-corrected'!BI197</f>
        <v>2.3E-3</v>
      </c>
      <c r="R197" s="14">
        <f>'summary-IS-corrected'!BJ197</f>
        <v>1.5E-3</v>
      </c>
      <c r="S197" s="14">
        <f>'summary-IS-corrected'!BK197</f>
        <v>3.5999999999999999E-3</v>
      </c>
      <c r="T197" s="14">
        <f>'summary-IS-corrected'!BL197</f>
        <v>2.5999999999999999E-3</v>
      </c>
      <c r="U197" s="14">
        <f>'summary-IS-corrected'!BM197</f>
        <v>4.1999999999999997E-3</v>
      </c>
      <c r="V197" s="14">
        <f>'summary-IS-corrected'!BN197</f>
        <v>3.8E-3</v>
      </c>
      <c r="W197" s="14">
        <f>'summary-IS-corrected'!BP197</f>
        <v>3.2000000000000002E-3</v>
      </c>
      <c r="X197" s="14">
        <f>'summary-IS-corrected'!BQ197</f>
        <v>1.6000000000000001E-3</v>
      </c>
      <c r="Y197" s="14">
        <f>'summary-IS-corrected'!BR197</f>
        <v>4.1000000000000003E-3</v>
      </c>
      <c r="Z197" s="14">
        <f>'summary-IS-corrected'!BS197</f>
        <v>2.0999999999999999E-3</v>
      </c>
      <c r="AA197" s="14">
        <f>'summary-IS-corrected'!BT197</f>
        <v>4.7000000000000002E-3</v>
      </c>
      <c r="AB197" s="14">
        <f>'summary-IS-corrected'!BU197</f>
        <v>5.0000000000000001E-3</v>
      </c>
      <c r="AC197" s="14">
        <f>'summary-IS-corrected'!BV197</f>
        <v>1.5E-3</v>
      </c>
      <c r="AD197" s="14">
        <f>'summary-IS-corrected'!BW197</f>
        <v>1.1999999999999999E-3</v>
      </c>
      <c r="AE197" s="14">
        <f>'summary-IS-corrected'!BX197</f>
        <v>2.8E-3</v>
      </c>
      <c r="AF197" s="14">
        <f>'summary-IS-corrected'!BY197</f>
        <v>4.1000000000000003E-3</v>
      </c>
      <c r="AG197" s="14">
        <f>'summary-IS-corrected'!CA197</f>
        <v>3.8999999999999998E-3</v>
      </c>
      <c r="AH197" s="14">
        <f>'summary-IS-corrected'!CB197</f>
        <v>3.7000000000000002E-3</v>
      </c>
      <c r="AI197" s="14">
        <f>'summary-IS-corrected'!CC197</f>
        <v>1.8E-3</v>
      </c>
      <c r="AJ197" s="14">
        <f>'summary-IS-corrected'!CD197</f>
        <v>3.0000000000000001E-3</v>
      </c>
      <c r="AK197" s="14">
        <f>'summary-IS-corrected'!CE197</f>
        <v>3.3E-3</v>
      </c>
      <c r="AL197" s="14">
        <f>'summary-IS-corrected'!CF197</f>
        <v>2.5000000000000001E-3</v>
      </c>
      <c r="AM197" s="14">
        <f>'summary-IS-corrected'!CG197</f>
        <v>5.4000000000000003E-3</v>
      </c>
      <c r="AN197" s="14">
        <f>'summary-IS-corrected'!CH197</f>
        <v>3.3E-3</v>
      </c>
      <c r="AO197" s="14">
        <f>'summary-IS-corrected'!CI197</f>
        <v>1.8E-3</v>
      </c>
      <c r="AP197" s="14">
        <f>'summary-IS-corrected'!CJ197</f>
        <v>1.9E-3</v>
      </c>
      <c r="AQ197" s="14">
        <f>'summary-IS-corrected'!CL197</f>
        <v>2.0999999999999999E-3</v>
      </c>
      <c r="AR197" s="14">
        <f>'summary-IS-corrected'!CM197</f>
        <v>2.5999999999999999E-3</v>
      </c>
      <c r="AS197" s="14">
        <f>'summary-IS-corrected'!CN197</f>
        <v>4.8999999999999998E-3</v>
      </c>
      <c r="AT197" s="14">
        <f>'summary-IS-corrected'!CO197</f>
        <v>2.5000000000000001E-3</v>
      </c>
      <c r="AU197" s="14">
        <f>'summary-IS-corrected'!CP197</f>
        <v>2E-3</v>
      </c>
      <c r="AV197" s="14">
        <f>'summary-IS-corrected'!CQ197</f>
        <v>1.2999999999999999E-3</v>
      </c>
      <c r="AW197" s="14"/>
    </row>
    <row r="198" spans="1:49" x14ac:dyDescent="0.2">
      <c r="A198">
        <f>'imported summary from web'!A155</f>
        <v>726.5</v>
      </c>
      <c r="B198" t="str">
        <f>'imported summary from web'!B155</f>
        <v>C41H76O7PN</v>
      </c>
      <c r="C198" s="2" t="str">
        <f>'imported summary from web'!C155</f>
        <v>ePE(36:4)</v>
      </c>
      <c r="D198" s="71"/>
      <c r="E198" s="131">
        <f>'summary-IS-corrected'!BB198</f>
        <v>1.2599999999999998E-3</v>
      </c>
      <c r="F198" s="14">
        <f>'summary-IS-corrected'!BC198</f>
        <v>1.6000000000000001E-4</v>
      </c>
      <c r="G198" s="14">
        <f>'summary-IS-corrected'!BD198</f>
        <v>8.5999999999999998E-4</v>
      </c>
      <c r="H198" s="14">
        <f>'summary-IS-corrected'!BO198</f>
        <v>6.6E-4</v>
      </c>
      <c r="I198" s="14">
        <f>'summary-IS-corrected'!BZ198</f>
        <v>7.6000000000000004E-4</v>
      </c>
      <c r="J198" s="14">
        <f>'summary-IS-corrected'!CK198</f>
        <v>8.5999999999999998E-4</v>
      </c>
      <c r="K198" s="14">
        <f>'summary-IS-corrected'!CR198</f>
        <v>5.5999999999999995E-4</v>
      </c>
      <c r="L198" s="14">
        <f t="shared" si="3"/>
        <v>6.4333333333333343E-4</v>
      </c>
      <c r="M198" s="14">
        <f>'summary-IS-corrected'!BE198</f>
        <v>7.6000000000000004E-4</v>
      </c>
      <c r="N198" s="14">
        <f>'summary-IS-corrected'!BF198</f>
        <v>6.6E-4</v>
      </c>
      <c r="O198" s="14">
        <f>'summary-IS-corrected'!BG198</f>
        <v>4.6000000000000001E-4</v>
      </c>
      <c r="P198" s="14">
        <f>'summary-IS-corrected'!BH198</f>
        <v>3.6000000000000002E-4</v>
      </c>
      <c r="Q198" s="14">
        <f>'summary-IS-corrected'!BI198</f>
        <v>0</v>
      </c>
      <c r="R198" s="14">
        <f>'summary-IS-corrected'!BJ198</f>
        <v>6.0000000000000002E-5</v>
      </c>
      <c r="S198" s="14">
        <f>'summary-IS-corrected'!BK198</f>
        <v>4.6000000000000001E-4</v>
      </c>
      <c r="T198" s="14">
        <f>'summary-IS-corrected'!BL198</f>
        <v>1.6000000000000001E-4</v>
      </c>
      <c r="U198" s="14">
        <f>'summary-IS-corrected'!BM198</f>
        <v>2.5999999999999998E-4</v>
      </c>
      <c r="V198" s="14">
        <f>'summary-IS-corrected'!BN198</f>
        <v>4.6000000000000001E-4</v>
      </c>
      <c r="W198" s="14">
        <f>'summary-IS-corrected'!BP198</f>
        <v>1.6000000000000001E-4</v>
      </c>
      <c r="X198" s="14">
        <f>'summary-IS-corrected'!BQ198</f>
        <v>1.6000000000000001E-4</v>
      </c>
      <c r="Y198" s="14">
        <f>'summary-IS-corrected'!BR198</f>
        <v>6.6E-4</v>
      </c>
      <c r="Z198" s="14">
        <f>'summary-IS-corrected'!BS198</f>
        <v>7.6000000000000004E-4</v>
      </c>
      <c r="AA198" s="14">
        <f>'summary-IS-corrected'!BT198</f>
        <v>5.5999999999999995E-4</v>
      </c>
      <c r="AB198" s="14">
        <f>'summary-IS-corrected'!BU198</f>
        <v>5.5999999999999995E-4</v>
      </c>
      <c r="AC198" s="14">
        <f>'summary-IS-corrected'!BV198</f>
        <v>2.5999999999999998E-4</v>
      </c>
      <c r="AD198" s="14">
        <f>'summary-IS-corrected'!BW198</f>
        <v>0</v>
      </c>
      <c r="AE198" s="14">
        <f>'summary-IS-corrected'!BX198</f>
        <v>2.5999999999999998E-4</v>
      </c>
      <c r="AF198" s="14">
        <f>'summary-IS-corrected'!BY198</f>
        <v>5.5999999999999995E-4</v>
      </c>
      <c r="AG198" s="14">
        <f>'summary-IS-corrected'!CA198</f>
        <v>6.6E-4</v>
      </c>
      <c r="AH198" s="14">
        <f>'summary-IS-corrected'!CB198</f>
        <v>4.6000000000000001E-4</v>
      </c>
      <c r="AI198" s="14">
        <f>'summary-IS-corrected'!CC198</f>
        <v>6.6E-4</v>
      </c>
      <c r="AJ198" s="14">
        <f>'summary-IS-corrected'!CD198</f>
        <v>5.5999999999999995E-4</v>
      </c>
      <c r="AK198" s="14">
        <f>'summary-IS-corrected'!CE198</f>
        <v>3.6000000000000002E-4</v>
      </c>
      <c r="AL198" s="14">
        <f>'summary-IS-corrected'!CF198</f>
        <v>8.5999999999999998E-4</v>
      </c>
      <c r="AM198" s="14">
        <f>'summary-IS-corrected'!CG198</f>
        <v>7.6000000000000004E-4</v>
      </c>
      <c r="AN198" s="14">
        <f>'summary-IS-corrected'!CH198</f>
        <v>5.5999999999999995E-4</v>
      </c>
      <c r="AO198" s="14">
        <f>'summary-IS-corrected'!CI198</f>
        <v>6.0000000000000002E-5</v>
      </c>
      <c r="AP198" s="14">
        <f>'summary-IS-corrected'!CJ198</f>
        <v>4.6000000000000001E-4</v>
      </c>
      <c r="AQ198" s="14">
        <f>'summary-IS-corrected'!CL198</f>
        <v>3.6000000000000002E-4</v>
      </c>
      <c r="AR198" s="14">
        <f>'summary-IS-corrected'!CM198</f>
        <v>5.5999999999999995E-4</v>
      </c>
      <c r="AS198" s="14">
        <f>'summary-IS-corrected'!CN198</f>
        <v>4.6000000000000001E-4</v>
      </c>
      <c r="AT198" s="14">
        <f>'summary-IS-corrected'!CO198</f>
        <v>3.6000000000000002E-4</v>
      </c>
      <c r="AU198" s="14">
        <f>'summary-IS-corrected'!CP198</f>
        <v>6.0000000000000002E-5</v>
      </c>
      <c r="AV198" s="14">
        <f>'summary-IS-corrected'!CQ198</f>
        <v>5.5999999999999995E-4</v>
      </c>
      <c r="AW198" s="14"/>
    </row>
    <row r="199" spans="1:49" x14ac:dyDescent="0.2">
      <c r="A199">
        <f>'imported summary from web'!A156</f>
        <v>728.6</v>
      </c>
      <c r="B199" t="str">
        <f>'imported summary from web'!B156</f>
        <v>C41H78O7PN</v>
      </c>
      <c r="C199" s="2" t="str">
        <f>'imported summary from web'!C156</f>
        <v>ePE(36:3)</v>
      </c>
      <c r="D199" s="71"/>
      <c r="E199" s="131">
        <f>'summary-IS-corrected'!BB199</f>
        <v>8.9999999999999998E-4</v>
      </c>
      <c r="F199" s="14">
        <f>'summary-IS-corrected'!BC199</f>
        <v>1.1000000000000001E-3</v>
      </c>
      <c r="G199" s="14">
        <f>'summary-IS-corrected'!BD199</f>
        <v>5.9999999999999995E-4</v>
      </c>
      <c r="H199" s="14">
        <f>'summary-IS-corrected'!BO199</f>
        <v>2.9999999999999997E-4</v>
      </c>
      <c r="I199" s="14">
        <f>'summary-IS-corrected'!BZ199</f>
        <v>8.9999999999999998E-4</v>
      </c>
      <c r="J199" s="14">
        <f>'summary-IS-corrected'!CK199</f>
        <v>6.9999999999999999E-4</v>
      </c>
      <c r="K199" s="14">
        <f>'summary-IS-corrected'!CR199</f>
        <v>5.9999999999999995E-4</v>
      </c>
      <c r="L199" s="14">
        <f t="shared" si="3"/>
        <v>6.9999999999999999E-4</v>
      </c>
      <c r="M199" s="14">
        <f>'summary-IS-corrected'!BE199</f>
        <v>1E-3</v>
      </c>
      <c r="N199" s="14">
        <f>'summary-IS-corrected'!BF199</f>
        <v>1E-3</v>
      </c>
      <c r="O199" s="14">
        <f>'summary-IS-corrected'!BG199</f>
        <v>5.0000000000000001E-4</v>
      </c>
      <c r="P199" s="14">
        <f>'summary-IS-corrected'!BH199</f>
        <v>8.9999999999999998E-4</v>
      </c>
      <c r="Q199" s="14">
        <f>'summary-IS-corrected'!BI199</f>
        <v>1E-4</v>
      </c>
      <c r="R199" s="14">
        <f>'summary-IS-corrected'!BJ199</f>
        <v>4.0000000000000002E-4</v>
      </c>
      <c r="S199" s="14">
        <f>'summary-IS-corrected'!BK199</f>
        <v>5.0000000000000001E-4</v>
      </c>
      <c r="T199" s="14">
        <f>'summary-IS-corrected'!BL199</f>
        <v>2.9999999999999997E-4</v>
      </c>
      <c r="U199" s="14">
        <f>'summary-IS-corrected'!BM199</f>
        <v>6.9999999999999999E-4</v>
      </c>
      <c r="V199" s="14">
        <f>'summary-IS-corrected'!BN199</f>
        <v>8.0000000000000004E-4</v>
      </c>
      <c r="W199" s="14">
        <f>'summary-IS-corrected'!BP199</f>
        <v>1E-4</v>
      </c>
      <c r="X199" s="14">
        <f>'summary-IS-corrected'!BQ199</f>
        <v>2.9999999999999997E-4</v>
      </c>
      <c r="Y199" s="14">
        <f>'summary-IS-corrected'!BR199</f>
        <v>5.9999999999999995E-4</v>
      </c>
      <c r="Z199" s="14">
        <f>'summary-IS-corrected'!BS199</f>
        <v>1.2999999999999999E-3</v>
      </c>
      <c r="AA199" s="14">
        <f>'summary-IS-corrected'!BT199</f>
        <v>8.9999999999999998E-4</v>
      </c>
      <c r="AB199" s="14">
        <f>'summary-IS-corrected'!BU199</f>
        <v>5.0000000000000001E-4</v>
      </c>
      <c r="AC199" s="14">
        <f>'summary-IS-corrected'!BV199</f>
        <v>2.0000000000000001E-4</v>
      </c>
      <c r="AD199" s="14">
        <f>'summary-IS-corrected'!BW199</f>
        <v>1E-4</v>
      </c>
      <c r="AE199" s="14">
        <f>'summary-IS-corrected'!BX199</f>
        <v>1.5E-3</v>
      </c>
      <c r="AF199" s="14">
        <f>'summary-IS-corrected'!BY199</f>
        <v>1E-4</v>
      </c>
      <c r="AG199" s="14">
        <f>'summary-IS-corrected'!CA199</f>
        <v>1.2999999999999999E-3</v>
      </c>
      <c r="AH199" s="14">
        <f>'summary-IS-corrected'!CB199</f>
        <v>6.9999999999999999E-4</v>
      </c>
      <c r="AI199" s="14">
        <f>'summary-IS-corrected'!CC199</f>
        <v>1E-4</v>
      </c>
      <c r="AJ199" s="14">
        <f>'summary-IS-corrected'!CD199</f>
        <v>1E-4</v>
      </c>
      <c r="AK199" s="14">
        <f>'summary-IS-corrected'!CE199</f>
        <v>2.0000000000000001E-4</v>
      </c>
      <c r="AL199" s="14">
        <f>'summary-IS-corrected'!CF199</f>
        <v>5.0000000000000001E-4</v>
      </c>
      <c r="AM199" s="14">
        <f>'summary-IS-corrected'!CG199</f>
        <v>6.9999999999999999E-4</v>
      </c>
      <c r="AN199" s="14">
        <f>'summary-IS-corrected'!CH199</f>
        <v>6.9999999999999999E-4</v>
      </c>
      <c r="AO199" s="14">
        <f>'summary-IS-corrected'!CI199</f>
        <v>0</v>
      </c>
      <c r="AP199" s="14">
        <f>'summary-IS-corrected'!CJ199</f>
        <v>2.0000000000000001E-4</v>
      </c>
      <c r="AQ199" s="14">
        <f>'summary-IS-corrected'!CL199</f>
        <v>2.0000000000000001E-4</v>
      </c>
      <c r="AR199" s="14">
        <f>'summary-IS-corrected'!CM199</f>
        <v>4.0000000000000002E-4</v>
      </c>
      <c r="AS199" s="14">
        <f>'summary-IS-corrected'!CN199</f>
        <v>1.2999999999999999E-3</v>
      </c>
      <c r="AT199" s="14">
        <f>'summary-IS-corrected'!CO199</f>
        <v>2.0000000000000001E-4</v>
      </c>
      <c r="AU199" s="14">
        <f>'summary-IS-corrected'!CP199</f>
        <v>1E-4</v>
      </c>
      <c r="AV199" s="14">
        <f>'summary-IS-corrected'!CQ199</f>
        <v>5.0000000000000001E-4</v>
      </c>
      <c r="AW199" s="14"/>
    </row>
    <row r="200" spans="1:49" x14ac:dyDescent="0.2">
      <c r="A200">
        <f>'imported summary from web'!A157</f>
        <v>730.6</v>
      </c>
      <c r="B200" t="str">
        <f>'imported summary from web'!B157</f>
        <v>C41H80O7PN</v>
      </c>
      <c r="C200" s="2" t="str">
        <f>'imported summary from web'!C157</f>
        <v>ePE(36:2)</v>
      </c>
      <c r="D200" s="71"/>
      <c r="E200" s="131">
        <f>'summary-IS-corrected'!BB200</f>
        <v>1.8799999999999999E-3</v>
      </c>
      <c r="F200" s="14">
        <f>'summary-IS-corrected'!BC200</f>
        <v>2.1800000000000001E-3</v>
      </c>
      <c r="G200" s="14">
        <f>'summary-IS-corrected'!BD200</f>
        <v>2.5799999999999998E-3</v>
      </c>
      <c r="H200" s="14">
        <f>'summary-IS-corrected'!BO200</f>
        <v>1.48E-3</v>
      </c>
      <c r="I200" s="14">
        <f>'summary-IS-corrected'!BZ200</f>
        <v>2.6800000000000001E-3</v>
      </c>
      <c r="J200" s="14">
        <f>'summary-IS-corrected'!CK200</f>
        <v>2.3799999999999997E-3</v>
      </c>
      <c r="K200" s="14">
        <f>'summary-IS-corrected'!CR200</f>
        <v>2.5799999999999998E-3</v>
      </c>
      <c r="L200" s="14">
        <f t="shared" si="3"/>
        <v>2.3133333333333335E-3</v>
      </c>
      <c r="M200" s="14">
        <f>'summary-IS-corrected'!BE200</f>
        <v>2.1800000000000001E-3</v>
      </c>
      <c r="N200" s="14">
        <f>'summary-IS-corrected'!BF200</f>
        <v>2.1800000000000001E-3</v>
      </c>
      <c r="O200" s="14">
        <f>'summary-IS-corrected'!BG200</f>
        <v>1.2799999999999999E-3</v>
      </c>
      <c r="P200" s="14">
        <f>'summary-IS-corrected'!BH200</f>
        <v>1.8799999999999999E-3</v>
      </c>
      <c r="Q200" s="14">
        <f>'summary-IS-corrected'!BI200</f>
        <v>6.7999999999999994E-4</v>
      </c>
      <c r="R200" s="14">
        <f>'summary-IS-corrected'!BJ200</f>
        <v>6.7999999999999994E-4</v>
      </c>
      <c r="S200" s="14">
        <f>'summary-IS-corrected'!BK200</f>
        <v>1.98E-3</v>
      </c>
      <c r="T200" s="14">
        <f>'summary-IS-corrected'!BL200</f>
        <v>1.1799999999999998E-3</v>
      </c>
      <c r="U200" s="14">
        <f>'summary-IS-corrected'!BM200</f>
        <v>2.1800000000000001E-3</v>
      </c>
      <c r="V200" s="14">
        <f>'summary-IS-corrected'!BN200</f>
        <v>1.48E-3</v>
      </c>
      <c r="W200" s="14">
        <f>'summary-IS-corrected'!BP200</f>
        <v>4.8000000000000001E-4</v>
      </c>
      <c r="X200" s="14">
        <f>'summary-IS-corrected'!BQ200</f>
        <v>9.7999999999999997E-4</v>
      </c>
      <c r="Y200" s="14">
        <f>'summary-IS-corrected'!BR200</f>
        <v>2.1800000000000001E-3</v>
      </c>
      <c r="Z200" s="14">
        <f>'summary-IS-corrected'!BS200</f>
        <v>2.2799999999999999E-3</v>
      </c>
      <c r="AA200" s="14">
        <f>'summary-IS-corrected'!BT200</f>
        <v>2.5799999999999998E-3</v>
      </c>
      <c r="AB200" s="14">
        <f>'summary-IS-corrected'!BU200</f>
        <v>1.6799999999999999E-3</v>
      </c>
      <c r="AC200" s="14">
        <f>'summary-IS-corrected'!BV200</f>
        <v>7.7999999999999999E-4</v>
      </c>
      <c r="AD200" s="14">
        <f>'summary-IS-corrected'!BW200</f>
        <v>6.7999999999999994E-4</v>
      </c>
      <c r="AE200" s="14">
        <f>'summary-IS-corrected'!BX200</f>
        <v>1.7799999999999999E-3</v>
      </c>
      <c r="AF200" s="14">
        <f>'summary-IS-corrected'!BY200</f>
        <v>1.58E-3</v>
      </c>
      <c r="AG200" s="14">
        <f>'summary-IS-corrected'!CA200</f>
        <v>1.7799999999999999E-3</v>
      </c>
      <c r="AH200" s="14">
        <f>'summary-IS-corrected'!CB200</f>
        <v>1.7799999999999999E-3</v>
      </c>
      <c r="AI200" s="14">
        <f>'summary-IS-corrected'!CC200</f>
        <v>6.7999999999999994E-4</v>
      </c>
      <c r="AJ200" s="14">
        <f>'summary-IS-corrected'!CD200</f>
        <v>6.7999999999999994E-4</v>
      </c>
      <c r="AK200" s="14">
        <f>'summary-IS-corrected'!CE200</f>
        <v>1.2799999999999999E-3</v>
      </c>
      <c r="AL200" s="14">
        <f>'summary-IS-corrected'!CF200</f>
        <v>1.6799999999999999E-3</v>
      </c>
      <c r="AM200" s="14">
        <f>'summary-IS-corrected'!CG200</f>
        <v>1.7799999999999999E-3</v>
      </c>
      <c r="AN200" s="14">
        <f>'summary-IS-corrected'!CH200</f>
        <v>1.7799999999999999E-3</v>
      </c>
      <c r="AO200" s="14">
        <f>'summary-IS-corrected'!CI200</f>
        <v>7.7999999999999999E-4</v>
      </c>
      <c r="AP200" s="14">
        <f>'summary-IS-corrected'!CJ200</f>
        <v>9.7999999999999997E-4</v>
      </c>
      <c r="AQ200" s="14">
        <f>'summary-IS-corrected'!CL200</f>
        <v>1.3799999999999999E-3</v>
      </c>
      <c r="AR200" s="14">
        <f>'summary-IS-corrected'!CM200</f>
        <v>1.3799999999999999E-3</v>
      </c>
      <c r="AS200" s="14">
        <f>'summary-IS-corrected'!CN200</f>
        <v>2.6800000000000001E-3</v>
      </c>
      <c r="AT200" s="14">
        <f>'summary-IS-corrected'!CO200</f>
        <v>1.8799999999999999E-3</v>
      </c>
      <c r="AU200" s="14">
        <f>'summary-IS-corrected'!CP200</f>
        <v>7.7999999999999999E-4</v>
      </c>
      <c r="AV200" s="14">
        <f>'summary-IS-corrected'!CQ200</f>
        <v>4.8000000000000001E-4</v>
      </c>
      <c r="AW200" s="14"/>
    </row>
    <row r="201" spans="1:49" x14ac:dyDescent="0.2">
      <c r="A201">
        <f>'imported summary from web'!A158</f>
        <v>732.6</v>
      </c>
      <c r="B201" t="str">
        <f>'imported summary from web'!B158</f>
        <v>C41H82O7PN</v>
      </c>
      <c r="C201" s="2" t="str">
        <f>'imported summary from web'!C158</f>
        <v>ePE(36:1)</v>
      </c>
      <c r="D201" s="71"/>
      <c r="E201" s="131">
        <f>'summary-IS-corrected'!BB201</f>
        <v>1.1999999999999999E-3</v>
      </c>
      <c r="F201" s="14">
        <f>'summary-IS-corrected'!BC201</f>
        <v>1.6000000000000001E-3</v>
      </c>
      <c r="G201" s="14">
        <f>'summary-IS-corrected'!BD201</f>
        <v>1.5E-3</v>
      </c>
      <c r="H201" s="14">
        <f>'summary-IS-corrected'!BO201</f>
        <v>1.2999999999999999E-3</v>
      </c>
      <c r="I201" s="14">
        <f>'summary-IS-corrected'!BZ201</f>
        <v>2.0999999999999999E-3</v>
      </c>
      <c r="J201" s="14">
        <f>'summary-IS-corrected'!CK201</f>
        <v>1.9E-3</v>
      </c>
      <c r="K201" s="14">
        <f>'summary-IS-corrected'!CR201</f>
        <v>1.9E-3</v>
      </c>
      <c r="L201" s="14">
        <f t="shared" si="3"/>
        <v>1.7166666666666669E-3</v>
      </c>
      <c r="M201" s="14">
        <f>'summary-IS-corrected'!BE201</f>
        <v>2E-3</v>
      </c>
      <c r="N201" s="14">
        <f>'summary-IS-corrected'!BF201</f>
        <v>1.6999999999999999E-3</v>
      </c>
      <c r="O201" s="14">
        <f>'summary-IS-corrected'!BG201</f>
        <v>1.2999999999999999E-3</v>
      </c>
      <c r="P201" s="14">
        <f>'summary-IS-corrected'!BH201</f>
        <v>2.2000000000000001E-3</v>
      </c>
      <c r="Q201" s="14">
        <f>'summary-IS-corrected'!BI201</f>
        <v>5.0000000000000001E-4</v>
      </c>
      <c r="R201" s="14">
        <f>'summary-IS-corrected'!BJ201</f>
        <v>8.0000000000000004E-4</v>
      </c>
      <c r="S201" s="14">
        <f>'summary-IS-corrected'!BK201</f>
        <v>1E-3</v>
      </c>
      <c r="T201" s="14">
        <f>'summary-IS-corrected'!BL201</f>
        <v>4.0000000000000002E-4</v>
      </c>
      <c r="U201" s="14">
        <f>'summary-IS-corrected'!BM201</f>
        <v>1.6000000000000001E-3</v>
      </c>
      <c r="V201" s="14">
        <f>'summary-IS-corrected'!BN201</f>
        <v>1.8E-3</v>
      </c>
      <c r="W201" s="14">
        <f>'summary-IS-corrected'!BP201</f>
        <v>1.6000000000000001E-3</v>
      </c>
      <c r="X201" s="14">
        <f>'summary-IS-corrected'!BQ201</f>
        <v>8.0000000000000004E-4</v>
      </c>
      <c r="Y201" s="14">
        <f>'summary-IS-corrected'!BR201</f>
        <v>2.5999999999999999E-3</v>
      </c>
      <c r="Z201" s="14">
        <f>'summary-IS-corrected'!BS201</f>
        <v>1.4E-3</v>
      </c>
      <c r="AA201" s="14">
        <f>'summary-IS-corrected'!BT201</f>
        <v>2.3E-3</v>
      </c>
      <c r="AB201" s="14">
        <f>'summary-IS-corrected'!BU201</f>
        <v>1.5E-3</v>
      </c>
      <c r="AC201" s="14">
        <f>'summary-IS-corrected'!BV201</f>
        <v>2.9999999999999997E-4</v>
      </c>
      <c r="AD201" s="14">
        <f>'summary-IS-corrected'!BW201</f>
        <v>8.0000000000000004E-4</v>
      </c>
      <c r="AE201" s="14">
        <f>'summary-IS-corrected'!BX201</f>
        <v>1.2999999999999999E-3</v>
      </c>
      <c r="AF201" s="14">
        <f>'summary-IS-corrected'!BY201</f>
        <v>1.9E-3</v>
      </c>
      <c r="AG201" s="14">
        <f>'summary-IS-corrected'!CA201</f>
        <v>1.4E-3</v>
      </c>
      <c r="AH201" s="14">
        <f>'summary-IS-corrected'!CB201</f>
        <v>1.8E-3</v>
      </c>
      <c r="AI201" s="14">
        <f>'summary-IS-corrected'!CC201</f>
        <v>1.6000000000000001E-3</v>
      </c>
      <c r="AJ201" s="14">
        <f>'summary-IS-corrected'!CD201</f>
        <v>1.2999999999999999E-3</v>
      </c>
      <c r="AK201" s="14">
        <f>'summary-IS-corrected'!CE201</f>
        <v>1.1999999999999999E-3</v>
      </c>
      <c r="AL201" s="14">
        <f>'summary-IS-corrected'!CF201</f>
        <v>1.5E-3</v>
      </c>
      <c r="AM201" s="14">
        <f>'summary-IS-corrected'!CG201</f>
        <v>1.1000000000000001E-3</v>
      </c>
      <c r="AN201" s="14">
        <f>'summary-IS-corrected'!CH201</f>
        <v>1.1000000000000001E-3</v>
      </c>
      <c r="AO201" s="14">
        <f>'summary-IS-corrected'!CI201</f>
        <v>2.9999999999999997E-4</v>
      </c>
      <c r="AP201" s="14">
        <f>'summary-IS-corrected'!CJ201</f>
        <v>1E-3</v>
      </c>
      <c r="AQ201" s="14">
        <f>'summary-IS-corrected'!CL201</f>
        <v>5.9999999999999995E-4</v>
      </c>
      <c r="AR201" s="14">
        <f>'summary-IS-corrected'!CM201</f>
        <v>1E-3</v>
      </c>
      <c r="AS201" s="14">
        <f>'summary-IS-corrected'!CN201</f>
        <v>1.8E-3</v>
      </c>
      <c r="AT201" s="14">
        <f>'summary-IS-corrected'!CO201</f>
        <v>1.8E-3</v>
      </c>
      <c r="AU201" s="14">
        <f>'summary-IS-corrected'!CP201</f>
        <v>1.1999999999999999E-3</v>
      </c>
      <c r="AV201" s="14">
        <f>'summary-IS-corrected'!CQ201</f>
        <v>2.9999999999999997E-4</v>
      </c>
      <c r="AW201" s="14"/>
    </row>
    <row r="202" spans="1:49" x14ac:dyDescent="0.2">
      <c r="A202">
        <f>'imported summary from web'!A159</f>
        <v>734.6</v>
      </c>
      <c r="B202" t="str">
        <f>'imported summary from web'!B159</f>
        <v>C41H84O7PN</v>
      </c>
      <c r="C202" s="2" t="str">
        <f>'imported summary from web'!C159</f>
        <v>ePE(36:0)</v>
      </c>
      <c r="D202" s="71"/>
      <c r="E202" s="131">
        <f>'summary-IS-corrected'!BB202</f>
        <v>1.1080000000000001E-2</v>
      </c>
      <c r="F202" s="14">
        <f>'summary-IS-corrected'!BC202</f>
        <v>9.4800000000000006E-3</v>
      </c>
      <c r="G202" s="14">
        <f>'summary-IS-corrected'!BD202</f>
        <v>1.068E-2</v>
      </c>
      <c r="H202" s="14">
        <f>'summary-IS-corrected'!BO202</f>
        <v>9.3800000000000012E-3</v>
      </c>
      <c r="I202" s="14">
        <f>'summary-IS-corrected'!BZ202</f>
        <v>1.008E-2</v>
      </c>
      <c r="J202" s="14">
        <f>'summary-IS-corrected'!CK202</f>
        <v>1.0180000000000002E-2</v>
      </c>
      <c r="K202" s="14">
        <f>'summary-IS-corrected'!CR202</f>
        <v>1.0180000000000002E-2</v>
      </c>
      <c r="L202" s="14">
        <f t="shared" si="3"/>
        <v>9.9966666666666676E-3</v>
      </c>
      <c r="M202" s="14">
        <f>'summary-IS-corrected'!BE202</f>
        <v>8.3800000000000003E-3</v>
      </c>
      <c r="N202" s="14">
        <f>'summary-IS-corrected'!BF202</f>
        <v>1.0480000000000001E-2</v>
      </c>
      <c r="O202" s="14">
        <f>'summary-IS-corrected'!BG202</f>
        <v>5.1799999999999997E-3</v>
      </c>
      <c r="P202" s="14">
        <f>'summary-IS-corrected'!BH202</f>
        <v>5.5799999999999999E-3</v>
      </c>
      <c r="Q202" s="14">
        <f>'summary-IS-corrected'!BI202</f>
        <v>4.28E-3</v>
      </c>
      <c r="R202" s="14">
        <f>'summary-IS-corrected'!BJ202</f>
        <v>3.8799999999999998E-3</v>
      </c>
      <c r="S202" s="14">
        <f>'summary-IS-corrected'!BK202</f>
        <v>8.5800000000000008E-3</v>
      </c>
      <c r="T202" s="14">
        <f>'summary-IS-corrected'!BL202</f>
        <v>8.6800000000000002E-3</v>
      </c>
      <c r="U202" s="14">
        <f>'summary-IS-corrected'!BM202</f>
        <v>1.208E-2</v>
      </c>
      <c r="V202" s="14">
        <f>'summary-IS-corrected'!BN202</f>
        <v>1.2280000000000001E-2</v>
      </c>
      <c r="W202" s="14">
        <f>'summary-IS-corrected'!BP202</f>
        <v>6.1799999999999997E-3</v>
      </c>
      <c r="X202" s="14">
        <f>'summary-IS-corrected'!BQ202</f>
        <v>3.3799999999999998E-3</v>
      </c>
      <c r="Y202" s="14">
        <f>'summary-IS-corrected'!BR202</f>
        <v>1.3480000000000001E-2</v>
      </c>
      <c r="Z202" s="14">
        <f>'summary-IS-corrected'!BS202</f>
        <v>9.7800000000000005E-3</v>
      </c>
      <c r="AA202" s="14">
        <f>'summary-IS-corrected'!BT202</f>
        <v>7.3800000000000003E-3</v>
      </c>
      <c r="AB202" s="14">
        <f>'summary-IS-corrected'!BU202</f>
        <v>6.3800000000000003E-3</v>
      </c>
      <c r="AC202" s="14">
        <f>'summary-IS-corrected'!BV202</f>
        <v>3.6800000000000001E-3</v>
      </c>
      <c r="AD202" s="14">
        <f>'summary-IS-corrected'!BW202</f>
        <v>3.3799999999999998E-3</v>
      </c>
      <c r="AE202" s="14">
        <f>'summary-IS-corrected'!BX202</f>
        <v>9.4800000000000006E-3</v>
      </c>
      <c r="AF202" s="14">
        <f>'summary-IS-corrected'!BY202</f>
        <v>1.3380000000000001E-2</v>
      </c>
      <c r="AG202" s="14">
        <f>'summary-IS-corrected'!CA202</f>
        <v>1.1380000000000001E-2</v>
      </c>
      <c r="AH202" s="14">
        <f>'summary-IS-corrected'!CB202</f>
        <v>8.5800000000000008E-3</v>
      </c>
      <c r="AI202" s="14">
        <f>'summary-IS-corrected'!CC202</f>
        <v>5.5799999999999999E-3</v>
      </c>
      <c r="AJ202" s="14">
        <f>'summary-IS-corrected'!CD202</f>
        <v>8.8800000000000007E-3</v>
      </c>
      <c r="AK202" s="14">
        <f>'summary-IS-corrected'!CE202</f>
        <v>1.1980000000000001E-2</v>
      </c>
      <c r="AL202" s="14">
        <f>'summary-IS-corrected'!CF202</f>
        <v>1.1880000000000002E-2</v>
      </c>
      <c r="AM202" s="14">
        <f>'summary-IS-corrected'!CG202</f>
        <v>6.9800000000000001E-3</v>
      </c>
      <c r="AN202" s="14">
        <f>'summary-IS-corrected'!CH202</f>
        <v>7.980000000000001E-3</v>
      </c>
      <c r="AO202" s="14">
        <f>'summary-IS-corrected'!CI202</f>
        <v>3.98E-3</v>
      </c>
      <c r="AP202" s="14">
        <f>'summary-IS-corrected'!CJ202</f>
        <v>5.5799999999999999E-3</v>
      </c>
      <c r="AQ202" s="14">
        <f>'summary-IS-corrected'!CL202</f>
        <v>1.0180000000000002E-2</v>
      </c>
      <c r="AR202" s="14">
        <f>'summary-IS-corrected'!CM202</f>
        <v>7.8800000000000016E-3</v>
      </c>
      <c r="AS202" s="14">
        <f>'summary-IS-corrected'!CN202</f>
        <v>6.6800000000000002E-3</v>
      </c>
      <c r="AT202" s="14">
        <f>'summary-IS-corrected'!CO202</f>
        <v>7.4799999999999997E-3</v>
      </c>
      <c r="AU202" s="14">
        <f>'summary-IS-corrected'!CP202</f>
        <v>4.28E-3</v>
      </c>
      <c r="AV202" s="14">
        <f>'summary-IS-corrected'!CQ202</f>
        <v>5.3800000000000002E-3</v>
      </c>
      <c r="AW202" s="14"/>
    </row>
    <row r="203" spans="1:49" x14ac:dyDescent="0.2">
      <c r="A203">
        <f>'imported summary from web'!A167</f>
        <v>750.5</v>
      </c>
      <c r="B203" t="str">
        <f>'imported summary from web'!B167</f>
        <v>C43H76O7PN</v>
      </c>
      <c r="C203" s="2" t="str">
        <f>'imported summary from web'!C167</f>
        <v>ePE(38:6)</v>
      </c>
      <c r="D203" s="71"/>
      <c r="E203" s="131">
        <f>'summary-IS-corrected'!BB203</f>
        <v>3.8699999999999998E-2</v>
      </c>
      <c r="F203" s="14">
        <f>'summary-IS-corrected'!BC203</f>
        <v>3.3599999999999998E-2</v>
      </c>
      <c r="G203" s="14">
        <f>'summary-IS-corrected'!BD203</f>
        <v>3.5799999999999998E-2</v>
      </c>
      <c r="H203" s="14">
        <f>'summary-IS-corrected'!BO203</f>
        <v>4.0599999999999997E-2</v>
      </c>
      <c r="I203" s="14">
        <f>'summary-IS-corrected'!BZ203</f>
        <v>3.6399999999999995E-2</v>
      </c>
      <c r="J203" s="14">
        <f>'summary-IS-corrected'!CK203</f>
        <v>3.8099999999999995E-2</v>
      </c>
      <c r="K203" s="14">
        <f>'summary-IS-corrected'!CR203</f>
        <v>3.7999999999999999E-2</v>
      </c>
      <c r="L203" s="14">
        <f t="shared" si="3"/>
        <v>3.7083333333333329E-2</v>
      </c>
      <c r="M203" s="14">
        <f>'summary-IS-corrected'!BE203</f>
        <v>2.9000000000000001E-2</v>
      </c>
      <c r="N203" s="14">
        <f>'summary-IS-corrected'!BF203</f>
        <v>2.9500000000000002E-2</v>
      </c>
      <c r="O203" s="14">
        <f>'summary-IS-corrected'!BG203</f>
        <v>2.3800000000000002E-2</v>
      </c>
      <c r="P203" s="14">
        <f>'summary-IS-corrected'!BH203</f>
        <v>3.1E-2</v>
      </c>
      <c r="Q203" s="14">
        <f>'summary-IS-corrected'!BI203</f>
        <v>2.4900000000000002E-2</v>
      </c>
      <c r="R203" s="14">
        <f>'summary-IS-corrected'!BJ203</f>
        <v>2.1899999999999999E-2</v>
      </c>
      <c r="S203" s="14">
        <f>'summary-IS-corrected'!BK203</f>
        <v>3.5999999999999997E-2</v>
      </c>
      <c r="T203" s="14">
        <f>'summary-IS-corrected'!BL203</f>
        <v>2.93E-2</v>
      </c>
      <c r="U203" s="14">
        <f>'summary-IS-corrected'!BM203</f>
        <v>4.1599999999999998E-2</v>
      </c>
      <c r="V203" s="14">
        <f>'summary-IS-corrected'!BN203</f>
        <v>4.2899999999999994E-2</v>
      </c>
      <c r="W203" s="14">
        <f>'summary-IS-corrected'!BP203</f>
        <v>3.0300000000000001E-2</v>
      </c>
      <c r="X203" s="14">
        <f>'summary-IS-corrected'!BQ203</f>
        <v>2.4900000000000002E-2</v>
      </c>
      <c r="Y203" s="14">
        <f>'summary-IS-corrected'!BR203</f>
        <v>4.24E-2</v>
      </c>
      <c r="Z203" s="14">
        <f>'summary-IS-corrected'!BS203</f>
        <v>2.8900000000000002E-2</v>
      </c>
      <c r="AA203" s="14">
        <f>'summary-IS-corrected'!BT203</f>
        <v>4.7E-2</v>
      </c>
      <c r="AB203" s="14">
        <f>'summary-IS-corrected'!BU203</f>
        <v>3.4699999999999995E-2</v>
      </c>
      <c r="AC203" s="14">
        <f>'summary-IS-corrected'!BV203</f>
        <v>2.06E-2</v>
      </c>
      <c r="AD203" s="14">
        <f>'summary-IS-corrected'!BW203</f>
        <v>1.7000000000000001E-2</v>
      </c>
      <c r="AE203" s="14">
        <f>'summary-IS-corrected'!BX203</f>
        <v>3.4099999999999998E-2</v>
      </c>
      <c r="AF203" s="14">
        <f>'summary-IS-corrected'!BY203</f>
        <v>4.0299999999999996E-2</v>
      </c>
      <c r="AG203" s="14">
        <f>'summary-IS-corrected'!CA203</f>
        <v>3.9199999999999999E-2</v>
      </c>
      <c r="AH203" s="14">
        <f>'summary-IS-corrected'!CB203</f>
        <v>3.2499999999999994E-2</v>
      </c>
      <c r="AI203" s="14">
        <f>'summary-IS-corrected'!CC203</f>
        <v>2.52E-2</v>
      </c>
      <c r="AJ203" s="14">
        <f>'summary-IS-corrected'!CD203</f>
        <v>4.1799999999999997E-2</v>
      </c>
      <c r="AK203" s="14">
        <f>'summary-IS-corrected'!CE203</f>
        <v>2.8199999999999999E-2</v>
      </c>
      <c r="AL203" s="14">
        <f>'summary-IS-corrected'!CF203</f>
        <v>3.2299999999999995E-2</v>
      </c>
      <c r="AM203" s="14">
        <f>'summary-IS-corrected'!CG203</f>
        <v>3.9199999999999999E-2</v>
      </c>
      <c r="AN203" s="14">
        <f>'summary-IS-corrected'!CH203</f>
        <v>3.4699999999999995E-2</v>
      </c>
      <c r="AO203" s="14">
        <f>'summary-IS-corrected'!CI203</f>
        <v>2.4400000000000002E-2</v>
      </c>
      <c r="AP203" s="14">
        <f>'summary-IS-corrected'!CJ203</f>
        <v>2.9500000000000002E-2</v>
      </c>
      <c r="AQ203" s="14">
        <f>'summary-IS-corrected'!CL203</f>
        <v>2.5000000000000001E-2</v>
      </c>
      <c r="AR203" s="14">
        <f>'summary-IS-corrected'!CM203</f>
        <v>2.5100000000000001E-2</v>
      </c>
      <c r="AS203" s="14">
        <f>'summary-IS-corrected'!CN203</f>
        <v>4.3799999999999999E-2</v>
      </c>
      <c r="AT203" s="14">
        <f>'summary-IS-corrected'!CO203</f>
        <v>2.5399999999999999E-2</v>
      </c>
      <c r="AU203" s="14">
        <f>'summary-IS-corrected'!CP203</f>
        <v>1.9900000000000001E-2</v>
      </c>
      <c r="AV203" s="14">
        <f>'summary-IS-corrected'!CQ203</f>
        <v>1.6300000000000002E-2</v>
      </c>
      <c r="AW203" s="14"/>
    </row>
    <row r="204" spans="1:49" x14ac:dyDescent="0.2">
      <c r="A204">
        <f>'imported summary from web'!A168</f>
        <v>752.6</v>
      </c>
      <c r="B204" t="str">
        <f>'imported summary from web'!B168</f>
        <v>C43H78O7PN</v>
      </c>
      <c r="C204" s="2" t="str">
        <f>'imported summary from web'!C168</f>
        <v>ePE(38:5)</v>
      </c>
      <c r="D204" s="71"/>
      <c r="E204" s="131">
        <f>'summary-IS-corrected'!BB204</f>
        <v>1.2800000000000001E-2</v>
      </c>
      <c r="F204" s="14">
        <f>'summary-IS-corrected'!BC204</f>
        <v>1.11E-2</v>
      </c>
      <c r="G204" s="14">
        <f>'summary-IS-corrected'!BD204</f>
        <v>1.18E-2</v>
      </c>
      <c r="H204" s="14">
        <f>'summary-IS-corrected'!BO204</f>
        <v>1.24E-2</v>
      </c>
      <c r="I204" s="14">
        <f>'summary-IS-corrected'!BZ204</f>
        <v>1.29E-2</v>
      </c>
      <c r="J204" s="14">
        <f>'summary-IS-corrected'!CK204</f>
        <v>1.29E-2</v>
      </c>
      <c r="K204" s="14">
        <f>'summary-IS-corrected'!CR204</f>
        <v>1.34E-2</v>
      </c>
      <c r="L204" s="14">
        <f t="shared" si="3"/>
        <v>1.2416666666666666E-2</v>
      </c>
      <c r="M204" s="14">
        <f>'summary-IS-corrected'!BE204</f>
        <v>8.3000000000000001E-3</v>
      </c>
      <c r="N204" s="14">
        <f>'summary-IS-corrected'!BF204</f>
        <v>7.9000000000000008E-3</v>
      </c>
      <c r="O204" s="14">
        <f>'summary-IS-corrected'!BG204</f>
        <v>1.14E-2</v>
      </c>
      <c r="P204" s="14">
        <f>'summary-IS-corrected'!BH204</f>
        <v>1.1900000000000001E-2</v>
      </c>
      <c r="Q204" s="14">
        <f>'summary-IS-corrected'!BI204</f>
        <v>8.3999999999999995E-3</v>
      </c>
      <c r="R204" s="14">
        <f>'summary-IS-corrected'!BJ204</f>
        <v>5.7000000000000002E-3</v>
      </c>
      <c r="S204" s="14">
        <f>'summary-IS-corrected'!BK204</f>
        <v>9.7000000000000003E-3</v>
      </c>
      <c r="T204" s="14">
        <f>'summary-IS-corrected'!BL204</f>
        <v>8.8000000000000005E-3</v>
      </c>
      <c r="U204" s="14">
        <f>'summary-IS-corrected'!BM204</f>
        <v>1.12E-2</v>
      </c>
      <c r="V204" s="14">
        <f>'summary-IS-corrected'!BN204</f>
        <v>1.55E-2</v>
      </c>
      <c r="W204" s="14">
        <f>'summary-IS-corrected'!BP204</f>
        <v>1.09E-2</v>
      </c>
      <c r="X204" s="14">
        <f>'summary-IS-corrected'!BQ204</f>
        <v>1.01E-2</v>
      </c>
      <c r="Y204" s="14">
        <f>'summary-IS-corrected'!BR204</f>
        <v>9.2999999999999992E-3</v>
      </c>
      <c r="Z204" s="14">
        <f>'summary-IS-corrected'!BS204</f>
        <v>6.6E-3</v>
      </c>
      <c r="AA204" s="14">
        <f>'summary-IS-corrected'!BT204</f>
        <v>1.78E-2</v>
      </c>
      <c r="AB204" s="14">
        <f>'summary-IS-corrected'!BU204</f>
        <v>1.43E-2</v>
      </c>
      <c r="AC204" s="14">
        <f>'summary-IS-corrected'!BV204</f>
        <v>6.4999999999999997E-3</v>
      </c>
      <c r="AD204" s="14">
        <f>'summary-IS-corrected'!BW204</f>
        <v>7.7999999999999996E-3</v>
      </c>
      <c r="AE204" s="14">
        <f>'summary-IS-corrected'!BX204</f>
        <v>8.8999999999999999E-3</v>
      </c>
      <c r="AF204" s="14">
        <f>'summary-IS-corrected'!BY204</f>
        <v>0.01</v>
      </c>
      <c r="AG204" s="14">
        <f>'summary-IS-corrected'!CA204</f>
        <v>1.47E-2</v>
      </c>
      <c r="AH204" s="14">
        <f>'summary-IS-corrected'!CB204</f>
        <v>1.21E-2</v>
      </c>
      <c r="AI204" s="14">
        <f>'summary-IS-corrected'!CC204</f>
        <v>1.0200000000000001E-2</v>
      </c>
      <c r="AJ204" s="14">
        <f>'summary-IS-corrected'!CD204</f>
        <v>1.6299999999999999E-2</v>
      </c>
      <c r="AK204" s="14">
        <f>'summary-IS-corrected'!CE204</f>
        <v>6.4999999999999997E-3</v>
      </c>
      <c r="AL204" s="14">
        <f>'summary-IS-corrected'!CF204</f>
        <v>1.0999999999999999E-2</v>
      </c>
      <c r="AM204" s="14">
        <f>'summary-IS-corrected'!CG204</f>
        <v>1.3100000000000001E-2</v>
      </c>
      <c r="AN204" s="14">
        <f>'summary-IS-corrected'!CH204</f>
        <v>1.3899999999999999E-2</v>
      </c>
      <c r="AO204" s="14">
        <f>'summary-IS-corrected'!CI204</f>
        <v>7.6E-3</v>
      </c>
      <c r="AP204" s="14">
        <f>'summary-IS-corrected'!CJ204</f>
        <v>9.9000000000000008E-3</v>
      </c>
      <c r="AQ204" s="14">
        <f>'summary-IS-corrected'!CL204</f>
        <v>7.9000000000000008E-3</v>
      </c>
      <c r="AR204" s="14">
        <f>'summary-IS-corrected'!CM204</f>
        <v>9.7000000000000003E-3</v>
      </c>
      <c r="AS204" s="14">
        <f>'summary-IS-corrected'!CN204</f>
        <v>1.4E-2</v>
      </c>
      <c r="AT204" s="14">
        <f>'summary-IS-corrected'!CO204</f>
        <v>9.9000000000000008E-3</v>
      </c>
      <c r="AU204" s="14">
        <f>'summary-IS-corrected'!CP204</f>
        <v>7.4000000000000003E-3</v>
      </c>
      <c r="AV204" s="14">
        <f>'summary-IS-corrected'!CQ204</f>
        <v>7.1999999999999998E-3</v>
      </c>
      <c r="AW204" s="14"/>
    </row>
    <row r="205" spans="1:49" x14ac:dyDescent="0.2">
      <c r="A205">
        <f>'imported summary from web'!A169</f>
        <v>754.6</v>
      </c>
      <c r="B205" t="str">
        <f>'imported summary from web'!B169</f>
        <v>C43H80O7PN</v>
      </c>
      <c r="C205" s="2" t="str">
        <f>'imported summary from web'!C169</f>
        <v>ePE(38:4)</v>
      </c>
      <c r="D205" s="71"/>
      <c r="E205" s="131">
        <f>'summary-IS-corrected'!BB205</f>
        <v>1.8E-3</v>
      </c>
      <c r="F205" s="14">
        <f>'summary-IS-corrected'!BC205</f>
        <v>1.2999999999999999E-3</v>
      </c>
      <c r="G205" s="14">
        <f>'summary-IS-corrected'!BD205</f>
        <v>1E-3</v>
      </c>
      <c r="H205" s="14">
        <f>'summary-IS-corrected'!BO205</f>
        <v>1.6999999999999999E-3</v>
      </c>
      <c r="I205" s="14">
        <f>'summary-IS-corrected'!BZ205</f>
        <v>2.0999999999999999E-3</v>
      </c>
      <c r="J205" s="14">
        <f>'summary-IS-corrected'!CK205</f>
        <v>1.1999999999999999E-3</v>
      </c>
      <c r="K205" s="14">
        <f>'summary-IS-corrected'!CR205</f>
        <v>6.9999999999999999E-4</v>
      </c>
      <c r="L205" s="14">
        <f t="shared" si="3"/>
        <v>1.3333333333333331E-3</v>
      </c>
      <c r="M205" s="14">
        <f>'summary-IS-corrected'!BE205</f>
        <v>1.6999999999999999E-3</v>
      </c>
      <c r="N205" s="14">
        <f>'summary-IS-corrected'!BF205</f>
        <v>1.6000000000000001E-3</v>
      </c>
      <c r="O205" s="14">
        <f>'summary-IS-corrected'!BG205</f>
        <v>1.1999999999999999E-3</v>
      </c>
      <c r="P205" s="14">
        <f>'summary-IS-corrected'!BH205</f>
        <v>1E-3</v>
      </c>
      <c r="Q205" s="14">
        <f>'summary-IS-corrected'!BI205</f>
        <v>1.1000000000000001E-3</v>
      </c>
      <c r="R205" s="14">
        <f>'summary-IS-corrected'!BJ205</f>
        <v>8.0000000000000004E-4</v>
      </c>
      <c r="S205" s="14">
        <f>'summary-IS-corrected'!BK205</f>
        <v>6.9999999999999999E-4</v>
      </c>
      <c r="T205" s="14">
        <f>'summary-IS-corrected'!BL205</f>
        <v>4.0000000000000002E-4</v>
      </c>
      <c r="U205" s="14">
        <f>'summary-IS-corrected'!BM205</f>
        <v>1.1000000000000001E-3</v>
      </c>
      <c r="V205" s="14">
        <f>'summary-IS-corrected'!BN205</f>
        <v>1.9E-3</v>
      </c>
      <c r="W205" s="14">
        <f>'summary-IS-corrected'!BP205</f>
        <v>6.9999999999999999E-4</v>
      </c>
      <c r="X205" s="14">
        <f>'summary-IS-corrected'!BQ205</f>
        <v>1E-3</v>
      </c>
      <c r="Y205" s="14">
        <f>'summary-IS-corrected'!BR205</f>
        <v>1.6999999999999999E-3</v>
      </c>
      <c r="Z205" s="14">
        <f>'summary-IS-corrected'!BS205</f>
        <v>1.6000000000000001E-3</v>
      </c>
      <c r="AA205" s="14">
        <f>'summary-IS-corrected'!BT205</f>
        <v>4.0000000000000002E-4</v>
      </c>
      <c r="AB205" s="14">
        <f>'summary-IS-corrected'!BU205</f>
        <v>1.1999999999999999E-3</v>
      </c>
      <c r="AC205" s="14">
        <f>'summary-IS-corrected'!BV205</f>
        <v>4.0000000000000002E-4</v>
      </c>
      <c r="AD205" s="14">
        <f>'summary-IS-corrected'!BW205</f>
        <v>0</v>
      </c>
      <c r="AE205" s="14">
        <f>'summary-IS-corrected'!BX205</f>
        <v>1.6000000000000001E-3</v>
      </c>
      <c r="AF205" s="14">
        <f>'summary-IS-corrected'!BY205</f>
        <v>1.1999999999999999E-3</v>
      </c>
      <c r="AG205" s="14">
        <f>'summary-IS-corrected'!CA205</f>
        <v>1.9E-3</v>
      </c>
      <c r="AH205" s="14">
        <f>'summary-IS-corrected'!CB205</f>
        <v>1.1999999999999999E-3</v>
      </c>
      <c r="AI205" s="14">
        <f>'summary-IS-corrected'!CC205</f>
        <v>1.6999999999999999E-3</v>
      </c>
      <c r="AJ205" s="14">
        <f>'summary-IS-corrected'!CD205</f>
        <v>1.6999999999999999E-3</v>
      </c>
      <c r="AK205" s="14">
        <f>'summary-IS-corrected'!CE205</f>
        <v>2.9999999999999997E-4</v>
      </c>
      <c r="AL205" s="14">
        <f>'summary-IS-corrected'!CF205</f>
        <v>1E-3</v>
      </c>
      <c r="AM205" s="14">
        <f>'summary-IS-corrected'!CG205</f>
        <v>1.4E-3</v>
      </c>
      <c r="AN205" s="14">
        <f>'summary-IS-corrected'!CH205</f>
        <v>1.1999999999999999E-3</v>
      </c>
      <c r="AO205" s="14">
        <f>'summary-IS-corrected'!CI205</f>
        <v>4.0000000000000002E-4</v>
      </c>
      <c r="AP205" s="14">
        <f>'summary-IS-corrected'!CJ205</f>
        <v>1.9E-3</v>
      </c>
      <c r="AQ205" s="14">
        <f>'summary-IS-corrected'!CL205</f>
        <v>1E-3</v>
      </c>
      <c r="AR205" s="14">
        <f>'summary-IS-corrected'!CM205</f>
        <v>8.0000000000000004E-4</v>
      </c>
      <c r="AS205" s="14">
        <f>'summary-IS-corrected'!CN205</f>
        <v>1.1999999999999999E-3</v>
      </c>
      <c r="AT205" s="14">
        <f>'summary-IS-corrected'!CO205</f>
        <v>6.9999999999999999E-4</v>
      </c>
      <c r="AU205" s="14">
        <f>'summary-IS-corrected'!CP205</f>
        <v>6.9999999999999999E-4</v>
      </c>
      <c r="AV205" s="14">
        <f>'summary-IS-corrected'!CQ205</f>
        <v>2.0000000000000001E-4</v>
      </c>
      <c r="AW205" s="14"/>
    </row>
    <row r="206" spans="1:49" x14ac:dyDescent="0.2">
      <c r="A206">
        <f>'imported summary from web'!A170</f>
        <v>756.6</v>
      </c>
      <c r="B206" t="str">
        <f>'imported summary from web'!B170</f>
        <v>C43H82O7PN</v>
      </c>
      <c r="C206" s="2" t="str">
        <f>'imported summary from web'!C170</f>
        <v>ePE(38:3)</v>
      </c>
      <c r="D206" s="71"/>
      <c r="E206" s="131">
        <f>'summary-IS-corrected'!BB206</f>
        <v>1.4E-3</v>
      </c>
      <c r="F206" s="14">
        <f>'summary-IS-corrected'!BC206</f>
        <v>5.0000000000000001E-4</v>
      </c>
      <c r="G206" s="14">
        <f>'summary-IS-corrected'!BD206</f>
        <v>1.1999999999999999E-3</v>
      </c>
      <c r="H206" s="14">
        <f>'summary-IS-corrected'!BO206</f>
        <v>1E-3</v>
      </c>
      <c r="I206" s="14">
        <f>'summary-IS-corrected'!BZ206</f>
        <v>1E-3</v>
      </c>
      <c r="J206" s="14">
        <f>'summary-IS-corrected'!CK206</f>
        <v>1.2999999999999999E-3</v>
      </c>
      <c r="K206" s="14">
        <f>'summary-IS-corrected'!CR206</f>
        <v>8.0000000000000004E-4</v>
      </c>
      <c r="L206" s="14">
        <f t="shared" si="3"/>
        <v>9.6666666666666678E-4</v>
      </c>
      <c r="M206" s="14">
        <f>'summary-IS-corrected'!BE206</f>
        <v>8.9999999999999998E-4</v>
      </c>
      <c r="N206" s="14">
        <f>'summary-IS-corrected'!BF206</f>
        <v>8.0000000000000004E-4</v>
      </c>
      <c r="O206" s="14">
        <f>'summary-IS-corrected'!BG206</f>
        <v>5.0000000000000001E-4</v>
      </c>
      <c r="P206" s="14">
        <f>'summary-IS-corrected'!BH206</f>
        <v>1.1999999999999999E-3</v>
      </c>
      <c r="Q206" s="14">
        <f>'summary-IS-corrected'!BI206</f>
        <v>0</v>
      </c>
      <c r="R206" s="14">
        <f>'summary-IS-corrected'!BJ206</f>
        <v>0</v>
      </c>
      <c r="S206" s="14">
        <f>'summary-IS-corrected'!BK206</f>
        <v>1.1999999999999999E-3</v>
      </c>
      <c r="T206" s="14">
        <f>'summary-IS-corrected'!BL206</f>
        <v>5.9999999999999995E-4</v>
      </c>
      <c r="U206" s="14">
        <f>'summary-IS-corrected'!BM206</f>
        <v>1.1000000000000001E-3</v>
      </c>
      <c r="V206" s="14">
        <f>'summary-IS-corrected'!BN206</f>
        <v>1.2999999999999999E-3</v>
      </c>
      <c r="W206" s="14">
        <f>'summary-IS-corrected'!BP206</f>
        <v>1.1000000000000001E-3</v>
      </c>
      <c r="X206" s="14">
        <f>'summary-IS-corrected'!BQ206</f>
        <v>2.0000000000000001E-4</v>
      </c>
      <c r="Y206" s="14">
        <f>'summary-IS-corrected'!BR206</f>
        <v>1.1000000000000001E-3</v>
      </c>
      <c r="Z206" s="14">
        <f>'summary-IS-corrected'!BS206</f>
        <v>5.9999999999999995E-4</v>
      </c>
      <c r="AA206" s="14">
        <f>'summary-IS-corrected'!BT206</f>
        <v>1.1000000000000001E-3</v>
      </c>
      <c r="AB206" s="14">
        <f>'summary-IS-corrected'!BU206</f>
        <v>6.9999999999999999E-4</v>
      </c>
      <c r="AC206" s="14">
        <f>'summary-IS-corrected'!BV206</f>
        <v>1E-4</v>
      </c>
      <c r="AD206" s="14">
        <f>'summary-IS-corrected'!BW206</f>
        <v>2.9999999999999997E-4</v>
      </c>
      <c r="AE206" s="14">
        <f>'summary-IS-corrected'!BX206</f>
        <v>0</v>
      </c>
      <c r="AF206" s="14">
        <f>'summary-IS-corrected'!BY206</f>
        <v>8.0000000000000004E-4</v>
      </c>
      <c r="AG206" s="14">
        <f>'summary-IS-corrected'!CA206</f>
        <v>2.3E-3</v>
      </c>
      <c r="AH206" s="14">
        <f>'summary-IS-corrected'!CB206</f>
        <v>1.2999999999999999E-3</v>
      </c>
      <c r="AI206" s="14">
        <f>'summary-IS-corrected'!CC206</f>
        <v>0</v>
      </c>
      <c r="AJ206" s="14">
        <f>'summary-IS-corrected'!CD206</f>
        <v>5.0000000000000001E-4</v>
      </c>
      <c r="AK206" s="14">
        <f>'summary-IS-corrected'!CE206</f>
        <v>5.9999999999999995E-4</v>
      </c>
      <c r="AL206" s="14">
        <f>'summary-IS-corrected'!CF206</f>
        <v>5.9999999999999995E-4</v>
      </c>
      <c r="AM206" s="14">
        <f>'summary-IS-corrected'!CG206</f>
        <v>8.9999999999999998E-4</v>
      </c>
      <c r="AN206" s="14">
        <f>'summary-IS-corrected'!CH206</f>
        <v>1.1999999999999999E-3</v>
      </c>
      <c r="AO206" s="14">
        <f>'summary-IS-corrected'!CI206</f>
        <v>5.9999999999999995E-4</v>
      </c>
      <c r="AP206" s="14">
        <f>'summary-IS-corrected'!CJ206</f>
        <v>2.9999999999999997E-4</v>
      </c>
      <c r="AQ206" s="14">
        <f>'summary-IS-corrected'!CL206</f>
        <v>2.9999999999999997E-4</v>
      </c>
      <c r="AR206" s="14">
        <f>'summary-IS-corrected'!CM206</f>
        <v>8.9999999999999998E-4</v>
      </c>
      <c r="AS206" s="14">
        <f>'summary-IS-corrected'!CN206</f>
        <v>1E-3</v>
      </c>
      <c r="AT206" s="14">
        <f>'summary-IS-corrected'!CO206</f>
        <v>1E-3</v>
      </c>
      <c r="AU206" s="14">
        <f>'summary-IS-corrected'!CP206</f>
        <v>1E-4</v>
      </c>
      <c r="AV206" s="14">
        <f>'summary-IS-corrected'!CQ206</f>
        <v>5.0000000000000001E-4</v>
      </c>
      <c r="AW206" s="14"/>
    </row>
    <row r="207" spans="1:49" x14ac:dyDescent="0.2">
      <c r="A207">
        <f>'imported summary from web'!A171</f>
        <v>758.6</v>
      </c>
      <c r="B207" t="str">
        <f>'imported summary from web'!B171</f>
        <v>C43H84O7PN</v>
      </c>
      <c r="C207" s="2" t="str">
        <f>'imported summary from web'!C171</f>
        <v>ePE(38:2)</v>
      </c>
      <c r="D207" s="71"/>
      <c r="E207" s="131">
        <f>'summary-IS-corrected'!BB207</f>
        <v>5.1000000000000004E-3</v>
      </c>
      <c r="F207" s="14">
        <f>'summary-IS-corrected'!BC207</f>
        <v>4.7999999999999996E-3</v>
      </c>
      <c r="G207" s="14">
        <f>'summary-IS-corrected'!BD207</f>
        <v>4.7999999999999996E-3</v>
      </c>
      <c r="H207" s="14">
        <f>'summary-IS-corrected'!BO207</f>
        <v>5.1000000000000004E-3</v>
      </c>
      <c r="I207" s="14">
        <f>'summary-IS-corrected'!BZ207</f>
        <v>5.4999999999999997E-3</v>
      </c>
      <c r="J207" s="14">
        <f>'summary-IS-corrected'!CK207</f>
        <v>5.4000000000000003E-3</v>
      </c>
      <c r="K207" s="14">
        <f>'summary-IS-corrected'!CR207</f>
        <v>5.8999999999999999E-3</v>
      </c>
      <c r="L207" s="14">
        <f t="shared" si="3"/>
        <v>5.2500000000000003E-3</v>
      </c>
      <c r="M207" s="14">
        <f>'summary-IS-corrected'!BE207</f>
        <v>3.2000000000000002E-3</v>
      </c>
      <c r="N207" s="14">
        <f>'summary-IS-corrected'!BF207</f>
        <v>3.5999999999999999E-3</v>
      </c>
      <c r="O207" s="14">
        <f>'summary-IS-corrected'!BG207</f>
        <v>4.7999999999999996E-3</v>
      </c>
      <c r="P207" s="14">
        <f>'summary-IS-corrected'!BH207</f>
        <v>4.8999999999999998E-3</v>
      </c>
      <c r="Q207" s="14">
        <f>'summary-IS-corrected'!BI207</f>
        <v>3.8999999999999998E-3</v>
      </c>
      <c r="R207" s="14">
        <f>'summary-IS-corrected'!BJ207</f>
        <v>2.5999999999999999E-3</v>
      </c>
      <c r="S207" s="14">
        <f>'summary-IS-corrected'!BK207</f>
        <v>3.7000000000000002E-3</v>
      </c>
      <c r="T207" s="14">
        <f>'summary-IS-corrected'!BL207</f>
        <v>2.5000000000000001E-3</v>
      </c>
      <c r="U207" s="14">
        <f>'summary-IS-corrected'!BM207</f>
        <v>4.8999999999999998E-3</v>
      </c>
      <c r="V207" s="14">
        <f>'summary-IS-corrected'!BN207</f>
        <v>5.3E-3</v>
      </c>
      <c r="W207" s="14">
        <f>'summary-IS-corrected'!BP207</f>
        <v>4.7000000000000002E-3</v>
      </c>
      <c r="X207" s="14">
        <f>'summary-IS-corrected'!BQ207</f>
        <v>2.8E-3</v>
      </c>
      <c r="Y207" s="14">
        <f>'summary-IS-corrected'!BR207</f>
        <v>5.1999999999999998E-3</v>
      </c>
      <c r="Z207" s="14">
        <f>'summary-IS-corrected'!BS207</f>
        <v>4.4000000000000003E-3</v>
      </c>
      <c r="AA207" s="14">
        <f>'summary-IS-corrected'!BT207</f>
        <v>7.1999999999999998E-3</v>
      </c>
      <c r="AB207" s="14">
        <f>'summary-IS-corrected'!BU207</f>
        <v>7.7000000000000002E-3</v>
      </c>
      <c r="AC207" s="14">
        <f>'summary-IS-corrected'!BV207</f>
        <v>1.9E-3</v>
      </c>
      <c r="AD207" s="14">
        <f>'summary-IS-corrected'!BW207</f>
        <v>2.5999999999999999E-3</v>
      </c>
      <c r="AE207" s="14">
        <f>'summary-IS-corrected'!BX207</f>
        <v>2.2000000000000001E-3</v>
      </c>
      <c r="AF207" s="14">
        <f>'summary-IS-corrected'!BY207</f>
        <v>4.3E-3</v>
      </c>
      <c r="AG207" s="14">
        <f>'summary-IS-corrected'!CA207</f>
        <v>8.6999999999999994E-3</v>
      </c>
      <c r="AH207" s="14">
        <f>'summary-IS-corrected'!CB207</f>
        <v>6.1000000000000004E-3</v>
      </c>
      <c r="AI207" s="14">
        <f>'summary-IS-corrected'!CC207</f>
        <v>4.7000000000000002E-3</v>
      </c>
      <c r="AJ207" s="14">
        <f>'summary-IS-corrected'!CD207</f>
        <v>6.0000000000000001E-3</v>
      </c>
      <c r="AK207" s="14">
        <f>'summary-IS-corrected'!CE207</f>
        <v>3.8E-3</v>
      </c>
      <c r="AL207" s="14">
        <f>'summary-IS-corrected'!CF207</f>
        <v>3.5000000000000001E-3</v>
      </c>
      <c r="AM207" s="14">
        <f>'summary-IS-corrected'!CG207</f>
        <v>7.0000000000000001E-3</v>
      </c>
      <c r="AN207" s="14">
        <f>'summary-IS-corrected'!CH207</f>
        <v>4.4000000000000003E-3</v>
      </c>
      <c r="AO207" s="14">
        <f>'summary-IS-corrected'!CI207</f>
        <v>1.8E-3</v>
      </c>
      <c r="AP207" s="14">
        <f>'summary-IS-corrected'!CJ207</f>
        <v>2.8999999999999998E-3</v>
      </c>
      <c r="AQ207" s="14">
        <f>'summary-IS-corrected'!CL207</f>
        <v>3.5999999999999999E-3</v>
      </c>
      <c r="AR207" s="14">
        <f>'summary-IS-corrected'!CM207</f>
        <v>3.7000000000000002E-3</v>
      </c>
      <c r="AS207" s="14">
        <f>'summary-IS-corrected'!CN207</f>
        <v>6.1999999999999998E-3</v>
      </c>
      <c r="AT207" s="14">
        <f>'summary-IS-corrected'!CO207</f>
        <v>4.0000000000000001E-3</v>
      </c>
      <c r="AU207" s="14">
        <f>'summary-IS-corrected'!CP207</f>
        <v>4.3E-3</v>
      </c>
      <c r="AV207" s="14">
        <f>'summary-IS-corrected'!CQ207</f>
        <v>3.0000000000000001E-3</v>
      </c>
      <c r="AW207" s="14"/>
    </row>
    <row r="208" spans="1:49" x14ac:dyDescent="0.2">
      <c r="A208">
        <f>'imported summary from web'!A172</f>
        <v>760.6</v>
      </c>
      <c r="B208" t="str">
        <f>'imported summary from web'!B172</f>
        <v>C43H86O7PN</v>
      </c>
      <c r="C208" s="2" t="str">
        <f>'imported summary from web'!C172</f>
        <v>ePE(38:1)</v>
      </c>
      <c r="D208" s="71"/>
      <c r="E208" s="131">
        <f>'summary-IS-corrected'!BB208</f>
        <v>2.1339999999999998E-2</v>
      </c>
      <c r="F208" s="14">
        <f>'summary-IS-corrected'!BC208</f>
        <v>1.584E-2</v>
      </c>
      <c r="G208" s="14">
        <f>'summary-IS-corrected'!BD208</f>
        <v>1.8939999999999999E-2</v>
      </c>
      <c r="H208" s="14">
        <f>'summary-IS-corrected'!BO208</f>
        <v>2.044E-2</v>
      </c>
      <c r="I208" s="14">
        <f>'summary-IS-corrected'!BZ208</f>
        <v>1.984E-2</v>
      </c>
      <c r="J208" s="14">
        <f>'summary-IS-corrected'!CK208</f>
        <v>1.9639999999999998E-2</v>
      </c>
      <c r="K208" s="14">
        <f>'summary-IS-corrected'!CR208</f>
        <v>1.9939999999999999E-2</v>
      </c>
      <c r="L208" s="14">
        <f t="shared" si="3"/>
        <v>1.9106666666666668E-2</v>
      </c>
      <c r="M208" s="14">
        <f>'summary-IS-corrected'!BE208</f>
        <v>1.644E-2</v>
      </c>
      <c r="N208" s="14">
        <f>'summary-IS-corrected'!BF208</f>
        <v>1.9039999999999998E-2</v>
      </c>
      <c r="O208" s="14">
        <f>'summary-IS-corrected'!BG208</f>
        <v>1.754E-2</v>
      </c>
      <c r="P208" s="14">
        <f>'summary-IS-corrected'!BH208</f>
        <v>1.7639999999999999E-2</v>
      </c>
      <c r="Q208" s="14">
        <f>'summary-IS-corrected'!BI208</f>
        <v>1.1440000000000001E-2</v>
      </c>
      <c r="R208" s="14">
        <f>'summary-IS-corrected'!BJ208</f>
        <v>7.6400000000000001E-3</v>
      </c>
      <c r="S208" s="14">
        <f>'summary-IS-corrected'!BK208</f>
        <v>1.264E-2</v>
      </c>
      <c r="T208" s="14">
        <f>'summary-IS-corrected'!BL208</f>
        <v>1.4440000000000001E-2</v>
      </c>
      <c r="U208" s="14">
        <f>'summary-IS-corrected'!BM208</f>
        <v>1.9139999999999997E-2</v>
      </c>
      <c r="V208" s="14">
        <f>'summary-IS-corrected'!BN208</f>
        <v>2.034E-2</v>
      </c>
      <c r="W208" s="14">
        <f>'summary-IS-corrected'!BP208</f>
        <v>1.294E-2</v>
      </c>
      <c r="X208" s="14">
        <f>'summary-IS-corrected'!BQ208</f>
        <v>1.154E-2</v>
      </c>
      <c r="Y208" s="14">
        <f>'summary-IS-corrected'!BR208</f>
        <v>2.214E-2</v>
      </c>
      <c r="Z208" s="14">
        <f>'summary-IS-corrected'!BS208</f>
        <v>1.8339999999999999E-2</v>
      </c>
      <c r="AA208" s="14">
        <f>'summary-IS-corrected'!BT208</f>
        <v>2.6839999999999999E-2</v>
      </c>
      <c r="AB208" s="14">
        <f>'summary-IS-corrected'!BU208</f>
        <v>2.094E-2</v>
      </c>
      <c r="AC208" s="14">
        <f>'summary-IS-corrected'!BV208</f>
        <v>8.7400000000000012E-3</v>
      </c>
      <c r="AD208" s="14">
        <f>'summary-IS-corrected'!BW208</f>
        <v>9.2399999999999999E-3</v>
      </c>
      <c r="AE208" s="14">
        <f>'summary-IS-corrected'!BX208</f>
        <v>1.5440000000000001E-2</v>
      </c>
      <c r="AF208" s="14">
        <f>'summary-IS-corrected'!BY208</f>
        <v>2.094E-2</v>
      </c>
      <c r="AG208" s="14">
        <f>'summary-IS-corrected'!CA208</f>
        <v>1.9639999999999998E-2</v>
      </c>
      <c r="AH208" s="14">
        <f>'summary-IS-corrected'!CB208</f>
        <v>1.5740000000000001E-2</v>
      </c>
      <c r="AI208" s="14">
        <f>'summary-IS-corrected'!CC208</f>
        <v>1.464E-2</v>
      </c>
      <c r="AJ208" s="14">
        <f>'summary-IS-corrected'!CD208</f>
        <v>1.644E-2</v>
      </c>
      <c r="AK208" s="14">
        <f>'summary-IS-corrected'!CE208</f>
        <v>1.5040000000000001E-2</v>
      </c>
      <c r="AL208" s="14">
        <f>'summary-IS-corrected'!CF208</f>
        <v>1.7639999999999999E-2</v>
      </c>
      <c r="AM208" s="14">
        <f>'summary-IS-corrected'!CG208</f>
        <v>2.2439999999999998E-2</v>
      </c>
      <c r="AN208" s="14">
        <f>'summary-IS-corrected'!CH208</f>
        <v>1.7339999999999998E-2</v>
      </c>
      <c r="AO208" s="14">
        <f>'summary-IS-corrected'!CI208</f>
        <v>9.2399999999999999E-3</v>
      </c>
      <c r="AP208" s="14">
        <f>'summary-IS-corrected'!CJ208</f>
        <v>1.0740000000000001E-2</v>
      </c>
      <c r="AQ208" s="14">
        <f>'summary-IS-corrected'!CL208</f>
        <v>1.3640000000000001E-2</v>
      </c>
      <c r="AR208" s="14">
        <f>'summary-IS-corrected'!CM208</f>
        <v>1.6739999999999998E-2</v>
      </c>
      <c r="AS208" s="14">
        <f>'summary-IS-corrected'!CN208</f>
        <v>2.214E-2</v>
      </c>
      <c r="AT208" s="14">
        <f>'summary-IS-corrected'!CO208</f>
        <v>1.4840000000000001E-2</v>
      </c>
      <c r="AU208" s="14">
        <f>'summary-IS-corrected'!CP208</f>
        <v>1.064E-2</v>
      </c>
      <c r="AV208" s="14">
        <f>'summary-IS-corrected'!CQ208</f>
        <v>1.2440000000000001E-2</v>
      </c>
      <c r="AW208" s="14"/>
    </row>
    <row r="209" spans="1:49" x14ac:dyDescent="0.2">
      <c r="A209">
        <f>'imported summary from web'!A173</f>
        <v>762.6</v>
      </c>
      <c r="B209" t="str">
        <f>'imported summary from web'!B173</f>
        <v>C43H88O7PN</v>
      </c>
      <c r="C209" s="2" t="str">
        <f>'imported summary from web'!C173</f>
        <v>ePE(38:0)</v>
      </c>
      <c r="D209" s="71" t="s">
        <v>307</v>
      </c>
      <c r="E209" s="131">
        <f>'summary-IS-corrected'!BB209</f>
        <v>0.16304000000000002</v>
      </c>
      <c r="F209" s="14">
        <f>'summary-IS-corrected'!BC209</f>
        <v>0.15324000000000002</v>
      </c>
      <c r="G209" s="14">
        <f>'summary-IS-corrected'!BD209</f>
        <v>0.15144000000000002</v>
      </c>
      <c r="H209" s="14">
        <f>'summary-IS-corrected'!BO209</f>
        <v>0.16164000000000001</v>
      </c>
      <c r="I209" s="14">
        <f>'summary-IS-corrected'!BZ209</f>
        <v>0.15124000000000001</v>
      </c>
      <c r="J209" s="14">
        <f>'summary-IS-corrected'!CK209</f>
        <v>0.14794000000000002</v>
      </c>
      <c r="K209" s="14">
        <f>'summary-IS-corrected'!CR209</f>
        <v>0.15724000000000002</v>
      </c>
      <c r="L209" s="14">
        <f t="shared" si="3"/>
        <v>0.15379000000000001</v>
      </c>
      <c r="M209" s="14">
        <f>'summary-IS-corrected'!BE209</f>
        <v>0.14604</v>
      </c>
      <c r="N209" s="14">
        <f>'summary-IS-corrected'!BF209</f>
        <v>0.16934000000000002</v>
      </c>
      <c r="O209" s="14">
        <f>'summary-IS-corrected'!BG209</f>
        <v>0.10074000000000001</v>
      </c>
      <c r="P209" s="14">
        <f>'summary-IS-corrected'!BH209</f>
        <v>0.12164000000000001</v>
      </c>
      <c r="Q209" s="14">
        <f>'summary-IS-corrected'!BI209</f>
        <v>9.7540000000000002E-2</v>
      </c>
      <c r="R209" s="14">
        <f>'summary-IS-corrected'!BJ209</f>
        <v>9.0040000000000009E-2</v>
      </c>
      <c r="S209" s="14">
        <f>'summary-IS-corrected'!BK209</f>
        <v>0.11544</v>
      </c>
      <c r="T209" s="14">
        <f>'summary-IS-corrected'!BL209</f>
        <v>0.13534000000000002</v>
      </c>
      <c r="U209" s="14">
        <f>'summary-IS-corrected'!BM209</f>
        <v>0.10174000000000001</v>
      </c>
      <c r="V209" s="14">
        <f>'summary-IS-corrected'!BN209</f>
        <v>0.11824000000000001</v>
      </c>
      <c r="W209" s="14">
        <f>'summary-IS-corrected'!BP209</f>
        <v>0.12794</v>
      </c>
      <c r="X209" s="14">
        <f>'summary-IS-corrected'!BQ209</f>
        <v>9.9940000000000001E-2</v>
      </c>
      <c r="Y209" s="14">
        <f>'summary-IS-corrected'!BR209</f>
        <v>0.21724000000000002</v>
      </c>
      <c r="Z209" s="14">
        <f>'summary-IS-corrected'!BS209</f>
        <v>0.14944000000000002</v>
      </c>
      <c r="AA209" s="14">
        <f>'summary-IS-corrected'!BT209</f>
        <v>0.17484</v>
      </c>
      <c r="AB209" s="14">
        <f>'summary-IS-corrected'!BU209</f>
        <v>0.16104000000000002</v>
      </c>
      <c r="AC209" s="14">
        <f>'summary-IS-corrected'!BV209</f>
        <v>9.3640000000000001E-2</v>
      </c>
      <c r="AD209" s="14">
        <f>'summary-IS-corrected'!BW209</f>
        <v>7.894000000000001E-2</v>
      </c>
      <c r="AE209" s="14">
        <f>'summary-IS-corrected'!BX209</f>
        <v>0.18744</v>
      </c>
      <c r="AF209" s="14">
        <f>'summary-IS-corrected'!BY209</f>
        <v>0.17534</v>
      </c>
      <c r="AG209" s="14">
        <f>'summary-IS-corrected'!CA209</f>
        <v>0.12644</v>
      </c>
      <c r="AH209" s="14">
        <f>'summary-IS-corrected'!CB209</f>
        <v>0.12144000000000001</v>
      </c>
      <c r="AI209" s="14">
        <f>'summary-IS-corrected'!CC209</f>
        <v>0.14144000000000001</v>
      </c>
      <c r="AJ209" s="14">
        <f>'summary-IS-corrected'!CD209</f>
        <v>0.14934</v>
      </c>
      <c r="AK209" s="14">
        <f>'summary-IS-corrected'!CE209</f>
        <v>0.12704000000000001</v>
      </c>
      <c r="AL209" s="14">
        <f>'summary-IS-corrected'!CF209</f>
        <v>0.18704000000000001</v>
      </c>
      <c r="AM209" s="14">
        <f>'summary-IS-corrected'!CG209</f>
        <v>0.13453999999999999</v>
      </c>
      <c r="AN209" s="14">
        <f>'summary-IS-corrected'!CH209</f>
        <v>0.15324000000000002</v>
      </c>
      <c r="AO209" s="14">
        <f>'summary-IS-corrected'!CI209</f>
        <v>8.004E-2</v>
      </c>
      <c r="AP209" s="14">
        <f>'summary-IS-corrected'!CJ209</f>
        <v>0.10054</v>
      </c>
      <c r="AQ209" s="14">
        <f>'summary-IS-corrected'!CL209</f>
        <v>0.12114000000000001</v>
      </c>
      <c r="AR209" s="14">
        <f>'summary-IS-corrected'!CM209</f>
        <v>0.16034000000000001</v>
      </c>
      <c r="AS209" s="14">
        <f>'summary-IS-corrected'!CN209</f>
        <v>0.13644000000000001</v>
      </c>
      <c r="AT209" s="14">
        <f>'summary-IS-corrected'!CO209</f>
        <v>0.10724</v>
      </c>
      <c r="AU209" s="14">
        <f>'summary-IS-corrected'!CP209</f>
        <v>7.9039999999999999E-2</v>
      </c>
      <c r="AV209" s="14">
        <f>'summary-IS-corrected'!CQ209</f>
        <v>6.8840000000000012E-2</v>
      </c>
      <c r="AW209" s="14"/>
    </row>
    <row r="210" spans="1:49" x14ac:dyDescent="0.2">
      <c r="A210">
        <f>'imported summary from web'!A182</f>
        <v>778.6</v>
      </c>
      <c r="B210" t="str">
        <f>'imported summary from web'!B182</f>
        <v>C45H80O7PN</v>
      </c>
      <c r="C210" s="2" t="str">
        <f>'imported summary from web'!C182</f>
        <v>ePE(40:6)</v>
      </c>
      <c r="D210" s="71"/>
      <c r="E210" s="131">
        <f>'summary-IS-corrected'!BB210</f>
        <v>8.5440000000000002E-2</v>
      </c>
      <c r="F210" s="14">
        <f>'summary-IS-corrected'!BC210</f>
        <v>7.8140000000000001E-2</v>
      </c>
      <c r="G210" s="14">
        <f>'summary-IS-corrected'!BD210</f>
        <v>8.4040000000000004E-2</v>
      </c>
      <c r="H210" s="14">
        <f>'summary-IS-corrected'!BO210</f>
        <v>8.2639999999999991E-2</v>
      </c>
      <c r="I210" s="14">
        <f>'summary-IS-corrected'!BZ210</f>
        <v>7.8339999999999993E-2</v>
      </c>
      <c r="J210" s="14">
        <f>'summary-IS-corrected'!CK210</f>
        <v>7.7640000000000001E-2</v>
      </c>
      <c r="K210" s="14">
        <f>'summary-IS-corrected'!CR210</f>
        <v>8.3540000000000003E-2</v>
      </c>
      <c r="L210" s="14">
        <f t="shared" si="3"/>
        <v>8.0723333333333327E-2</v>
      </c>
      <c r="M210" s="14">
        <f>'summary-IS-corrected'!BE210</f>
        <v>6.1039999999999997E-2</v>
      </c>
      <c r="N210" s="14">
        <f>'summary-IS-corrected'!BF210</f>
        <v>5.8839999999999996E-2</v>
      </c>
      <c r="O210" s="14">
        <f>'summary-IS-corrected'!BG210</f>
        <v>6.454E-2</v>
      </c>
      <c r="P210" s="14">
        <f>'summary-IS-corrected'!BH210</f>
        <v>7.0139999999999994E-2</v>
      </c>
      <c r="Q210" s="14">
        <f>'summary-IS-corrected'!BI210</f>
        <v>6.8440000000000001E-2</v>
      </c>
      <c r="R210" s="14">
        <f>'summary-IS-corrected'!BJ210</f>
        <v>6.2039999999999998E-2</v>
      </c>
      <c r="S210" s="14">
        <f>'summary-IS-corrected'!BK210</f>
        <v>6.114E-2</v>
      </c>
      <c r="T210" s="14">
        <f>'summary-IS-corrected'!BL210</f>
        <v>5.4140000000000001E-2</v>
      </c>
      <c r="U210" s="14">
        <f>'summary-IS-corrected'!BM210</f>
        <v>6.9639999999999994E-2</v>
      </c>
      <c r="V210" s="14">
        <f>'summary-IS-corrected'!BN210</f>
        <v>8.4440000000000001E-2</v>
      </c>
      <c r="W210" s="14">
        <f>'summary-IS-corrected'!BP210</f>
        <v>7.3139999999999997E-2</v>
      </c>
      <c r="X210" s="14">
        <f>'summary-IS-corrected'!BQ210</f>
        <v>6.4339999999999994E-2</v>
      </c>
      <c r="Y210" s="14">
        <f>'summary-IS-corrected'!BR210</f>
        <v>7.5539999999999996E-2</v>
      </c>
      <c r="Z210" s="14">
        <f>'summary-IS-corrected'!BS210</f>
        <v>6.2240000000000004E-2</v>
      </c>
      <c r="AA210" s="14">
        <f>'summary-IS-corrected'!BT210</f>
        <v>8.9139999999999997E-2</v>
      </c>
      <c r="AB210" s="14">
        <f>'summary-IS-corrected'!BU210</f>
        <v>8.6639999999999995E-2</v>
      </c>
      <c r="AC210" s="14">
        <f>'summary-IS-corrected'!BV210</f>
        <v>5.3440000000000001E-2</v>
      </c>
      <c r="AD210" s="14">
        <f>'summary-IS-corrected'!BW210</f>
        <v>6.0239999999999995E-2</v>
      </c>
      <c r="AE210" s="14">
        <f>'summary-IS-corrected'!BX210</f>
        <v>7.1239999999999998E-2</v>
      </c>
      <c r="AF210" s="14">
        <f>'summary-IS-corrected'!BY210</f>
        <v>7.3439999999999991E-2</v>
      </c>
      <c r="AG210" s="14">
        <f>'summary-IS-corrected'!CA210</f>
        <v>7.8640000000000002E-2</v>
      </c>
      <c r="AH210" s="14">
        <f>'summary-IS-corrected'!CB210</f>
        <v>7.2139999999999996E-2</v>
      </c>
      <c r="AI210" s="14">
        <f>'summary-IS-corrected'!CC210</f>
        <v>9.7739999999999994E-2</v>
      </c>
      <c r="AJ210" s="14">
        <f>'summary-IS-corrected'!CD210</f>
        <v>0.10264</v>
      </c>
      <c r="AK210" s="14">
        <f>'summary-IS-corrected'!CE210</f>
        <v>6.3539999999999999E-2</v>
      </c>
      <c r="AL210" s="14">
        <f>'summary-IS-corrected'!CF210</f>
        <v>6.694E-2</v>
      </c>
      <c r="AM210" s="14">
        <f>'summary-IS-corrected'!CG210</f>
        <v>7.2039999999999993E-2</v>
      </c>
      <c r="AN210" s="14">
        <f>'summary-IS-corrected'!CH210</f>
        <v>7.5340000000000004E-2</v>
      </c>
      <c r="AO210" s="14">
        <f>'summary-IS-corrected'!CI210</f>
        <v>5.0639999999999998E-2</v>
      </c>
      <c r="AP210" s="14">
        <f>'summary-IS-corrected'!CJ210</f>
        <v>7.9739999999999991E-2</v>
      </c>
      <c r="AQ210" s="14">
        <f>'summary-IS-corrected'!CL210</f>
        <v>5.6439999999999997E-2</v>
      </c>
      <c r="AR210" s="14">
        <f>'summary-IS-corrected'!CM210</f>
        <v>6.7639999999999992E-2</v>
      </c>
      <c r="AS210" s="14">
        <f>'summary-IS-corrected'!CN210</f>
        <v>8.5539999999999991E-2</v>
      </c>
      <c r="AT210" s="14">
        <f>'summary-IS-corrected'!CO210</f>
        <v>6.6140000000000004E-2</v>
      </c>
      <c r="AU210" s="14">
        <f>'summary-IS-corrected'!CP210</f>
        <v>5.1639999999999998E-2</v>
      </c>
      <c r="AV210" s="14">
        <f>'summary-IS-corrected'!CQ210</f>
        <v>4.7840000000000001E-2</v>
      </c>
      <c r="AW210" s="14"/>
    </row>
    <row r="211" spans="1:49" x14ac:dyDescent="0.2">
      <c r="A211">
        <f>'imported summary from web'!A183</f>
        <v>780.6</v>
      </c>
      <c r="B211" t="str">
        <f>'imported summary from web'!B183</f>
        <v>C45H82O7PN</v>
      </c>
      <c r="C211" s="2" t="str">
        <f>'imported summary from web'!C183</f>
        <v>ePE(40:5)</v>
      </c>
      <c r="D211" s="71"/>
      <c r="E211" s="131">
        <f>'summary-IS-corrected'!BB211</f>
        <v>9.9000000000000008E-3</v>
      </c>
      <c r="F211" s="14">
        <f>'summary-IS-corrected'!BC211</f>
        <v>9.1999999999999998E-3</v>
      </c>
      <c r="G211" s="14">
        <f>'summary-IS-corrected'!BD211</f>
        <v>9.2999999999999992E-3</v>
      </c>
      <c r="H211" s="14">
        <f>'summary-IS-corrected'!BO211</f>
        <v>8.8999999999999999E-3</v>
      </c>
      <c r="I211" s="14">
        <f>'summary-IS-corrected'!BZ211</f>
        <v>9.1999999999999998E-3</v>
      </c>
      <c r="J211" s="14">
        <f>'summary-IS-corrected'!CK211</f>
        <v>7.6E-3</v>
      </c>
      <c r="K211" s="14">
        <f>'summary-IS-corrected'!CR211</f>
        <v>8.0000000000000002E-3</v>
      </c>
      <c r="L211" s="14">
        <f t="shared" si="3"/>
        <v>8.7000000000000011E-3</v>
      </c>
      <c r="M211" s="14">
        <f>'summary-IS-corrected'!BE211</f>
        <v>7.1999999999999998E-3</v>
      </c>
      <c r="N211" s="14">
        <f>'summary-IS-corrected'!BF211</f>
        <v>7.1999999999999998E-3</v>
      </c>
      <c r="O211" s="14">
        <f>'summary-IS-corrected'!BG211</f>
        <v>5.5999999999999999E-3</v>
      </c>
      <c r="P211" s="14">
        <f>'summary-IS-corrected'!BH211</f>
        <v>8.6E-3</v>
      </c>
      <c r="Q211" s="14">
        <f>'summary-IS-corrected'!BI211</f>
        <v>6.0000000000000001E-3</v>
      </c>
      <c r="R211" s="14">
        <f>'summary-IS-corrected'!BJ211</f>
        <v>3.0000000000000001E-3</v>
      </c>
      <c r="S211" s="14">
        <f>'summary-IS-corrected'!BK211</f>
        <v>8.5000000000000006E-3</v>
      </c>
      <c r="T211" s="14">
        <f>'summary-IS-corrected'!BL211</f>
        <v>7.4999999999999997E-3</v>
      </c>
      <c r="U211" s="14">
        <f>'summary-IS-corrected'!BM211</f>
        <v>1.03E-2</v>
      </c>
      <c r="V211" s="14">
        <f>'summary-IS-corrected'!BN211</f>
        <v>9.7000000000000003E-3</v>
      </c>
      <c r="W211" s="14">
        <f>'summary-IS-corrected'!BP211</f>
        <v>6.1000000000000004E-3</v>
      </c>
      <c r="X211" s="14">
        <f>'summary-IS-corrected'!BQ211</f>
        <v>4.7999999999999996E-3</v>
      </c>
      <c r="Y211" s="14">
        <f>'summary-IS-corrected'!BR211</f>
        <v>1.0200000000000001E-2</v>
      </c>
      <c r="Z211" s="14">
        <f>'summary-IS-corrected'!BS211</f>
        <v>8.8000000000000005E-3</v>
      </c>
      <c r="AA211" s="14">
        <f>'summary-IS-corrected'!BT211</f>
        <v>8.2000000000000007E-3</v>
      </c>
      <c r="AB211" s="14">
        <f>'summary-IS-corrected'!BU211</f>
        <v>7.7000000000000002E-3</v>
      </c>
      <c r="AC211" s="14">
        <f>'summary-IS-corrected'!BV211</f>
        <v>3.8E-3</v>
      </c>
      <c r="AD211" s="14">
        <f>'summary-IS-corrected'!BW211</f>
        <v>5.3E-3</v>
      </c>
      <c r="AE211" s="14">
        <f>'summary-IS-corrected'!BX211</f>
        <v>1.06E-2</v>
      </c>
      <c r="AF211" s="14">
        <f>'summary-IS-corrected'!BY211</f>
        <v>9.7000000000000003E-3</v>
      </c>
      <c r="AG211" s="14">
        <f>'summary-IS-corrected'!CA211</f>
        <v>8.8000000000000005E-3</v>
      </c>
      <c r="AH211" s="14">
        <f>'summary-IS-corrected'!CB211</f>
        <v>8.3000000000000001E-3</v>
      </c>
      <c r="AI211" s="14">
        <f>'summary-IS-corrected'!CC211</f>
        <v>6.1999999999999998E-3</v>
      </c>
      <c r="AJ211" s="14">
        <f>'summary-IS-corrected'!CD211</f>
        <v>8.8999999999999999E-3</v>
      </c>
      <c r="AK211" s="14">
        <f>'summary-IS-corrected'!CE211</f>
        <v>7.1000000000000004E-3</v>
      </c>
      <c r="AL211" s="14">
        <f>'summary-IS-corrected'!CF211</f>
        <v>1.01E-2</v>
      </c>
      <c r="AM211" s="14">
        <f>'summary-IS-corrected'!CG211</f>
        <v>6.8999999999999999E-3</v>
      </c>
      <c r="AN211" s="14">
        <f>'summary-IS-corrected'!CH211</f>
        <v>8.9999999999999993E-3</v>
      </c>
      <c r="AO211" s="14">
        <f>'summary-IS-corrected'!CI211</f>
        <v>3.3E-3</v>
      </c>
      <c r="AP211" s="14">
        <f>'summary-IS-corrected'!CJ211</f>
        <v>5.1999999999999998E-3</v>
      </c>
      <c r="AQ211" s="14">
        <f>'summary-IS-corrected'!CL211</f>
        <v>9.1999999999999998E-3</v>
      </c>
      <c r="AR211" s="14">
        <f>'summary-IS-corrected'!CM211</f>
        <v>5.4999999999999997E-3</v>
      </c>
      <c r="AS211" s="14">
        <f>'summary-IS-corrected'!CN211</f>
        <v>7.4999999999999997E-3</v>
      </c>
      <c r="AT211" s="14">
        <f>'summary-IS-corrected'!CO211</f>
        <v>7.4999999999999997E-3</v>
      </c>
      <c r="AU211" s="14">
        <f>'summary-IS-corrected'!CP211</f>
        <v>3.5999999999999999E-3</v>
      </c>
      <c r="AV211" s="14">
        <f>'summary-IS-corrected'!CQ211</f>
        <v>4.4000000000000003E-3</v>
      </c>
      <c r="AW211" s="14"/>
    </row>
    <row r="212" spans="1:49" x14ac:dyDescent="0.2">
      <c r="A212">
        <f>'imported summary from web'!A184</f>
        <v>782.6</v>
      </c>
      <c r="B212" t="str">
        <f>'imported summary from web'!B184</f>
        <v>C45H84O7PN</v>
      </c>
      <c r="C212" s="2" t="str">
        <f>'imported summary from web'!C184</f>
        <v>ePE(40:4)</v>
      </c>
      <c r="D212" s="71"/>
      <c r="E212" s="131">
        <f>'summary-IS-corrected'!BB212</f>
        <v>4.1999999999999997E-3</v>
      </c>
      <c r="F212" s="14">
        <f>'summary-IS-corrected'!BC212</f>
        <v>4.5999999999999999E-3</v>
      </c>
      <c r="G212" s="14">
        <f>'summary-IS-corrected'!BD212</f>
        <v>3.8E-3</v>
      </c>
      <c r="H212" s="14">
        <f>'summary-IS-corrected'!BO212</f>
        <v>4.1000000000000003E-3</v>
      </c>
      <c r="I212" s="14">
        <f>'summary-IS-corrected'!BZ212</f>
        <v>3.5000000000000001E-3</v>
      </c>
      <c r="J212" s="14">
        <f>'summary-IS-corrected'!CK212</f>
        <v>3.5000000000000001E-3</v>
      </c>
      <c r="K212" s="14">
        <f>'summary-IS-corrected'!CR212</f>
        <v>4.0000000000000001E-3</v>
      </c>
      <c r="L212" s="14">
        <f t="shared" si="3"/>
        <v>3.9166666666666664E-3</v>
      </c>
      <c r="M212" s="14">
        <f>'summary-IS-corrected'!BE212</f>
        <v>3.3999999999999998E-3</v>
      </c>
      <c r="N212" s="14">
        <f>'summary-IS-corrected'!BF212</f>
        <v>3.5000000000000001E-3</v>
      </c>
      <c r="O212" s="14">
        <f>'summary-IS-corrected'!BG212</f>
        <v>1.2999999999999999E-3</v>
      </c>
      <c r="P212" s="14">
        <f>'summary-IS-corrected'!BH212</f>
        <v>3.0000000000000001E-3</v>
      </c>
      <c r="Q212" s="14">
        <f>'summary-IS-corrected'!BI212</f>
        <v>2.5000000000000001E-3</v>
      </c>
      <c r="R212" s="14">
        <f>'summary-IS-corrected'!BJ212</f>
        <v>2.0999999999999999E-3</v>
      </c>
      <c r="S212" s="14">
        <f>'summary-IS-corrected'!BK212</f>
        <v>5.1000000000000004E-3</v>
      </c>
      <c r="T212" s="14">
        <f>'summary-IS-corrected'!BL212</f>
        <v>3.5000000000000001E-3</v>
      </c>
      <c r="U212" s="14">
        <f>'summary-IS-corrected'!BM212</f>
        <v>2E-3</v>
      </c>
      <c r="V212" s="14">
        <f>'summary-IS-corrected'!BN212</f>
        <v>2.0999999999999999E-3</v>
      </c>
      <c r="W212" s="14">
        <f>'summary-IS-corrected'!BP212</f>
        <v>3.3999999999999998E-3</v>
      </c>
      <c r="X212" s="14">
        <f>'summary-IS-corrected'!BQ212</f>
        <v>2.5000000000000001E-3</v>
      </c>
      <c r="Y212" s="14">
        <f>'summary-IS-corrected'!BR212</f>
        <v>4.8999999999999998E-3</v>
      </c>
      <c r="Z212" s="14">
        <f>'summary-IS-corrected'!BS212</f>
        <v>3.8E-3</v>
      </c>
      <c r="AA212" s="14">
        <f>'summary-IS-corrected'!BT212</f>
        <v>2.3999999999999998E-3</v>
      </c>
      <c r="AB212" s="14">
        <f>'summary-IS-corrected'!BU212</f>
        <v>2.3E-3</v>
      </c>
      <c r="AC212" s="14">
        <f>'summary-IS-corrected'!BV212</f>
        <v>2.0999999999999999E-3</v>
      </c>
      <c r="AD212" s="14">
        <f>'summary-IS-corrected'!BW212</f>
        <v>1.6999999999999999E-3</v>
      </c>
      <c r="AE212" s="14">
        <f>'summary-IS-corrected'!BX212</f>
        <v>3.7000000000000002E-3</v>
      </c>
      <c r="AF212" s="14">
        <f>'summary-IS-corrected'!BY212</f>
        <v>4.1999999999999997E-3</v>
      </c>
      <c r="AG212" s="14">
        <f>'summary-IS-corrected'!CA212</f>
        <v>3.3999999999999998E-3</v>
      </c>
      <c r="AH212" s="14">
        <f>'summary-IS-corrected'!CB212</f>
        <v>2.3999999999999998E-3</v>
      </c>
      <c r="AI212" s="14">
        <f>'summary-IS-corrected'!CC212</f>
        <v>3.5999999999999999E-3</v>
      </c>
      <c r="AJ212" s="14">
        <f>'summary-IS-corrected'!CD212</f>
        <v>3.8999999999999998E-3</v>
      </c>
      <c r="AK212" s="14">
        <f>'summary-IS-corrected'!CE212</f>
        <v>4.4999999999999997E-3</v>
      </c>
      <c r="AL212" s="14">
        <f>'summary-IS-corrected'!CF212</f>
        <v>5.0000000000000001E-3</v>
      </c>
      <c r="AM212" s="14">
        <f>'summary-IS-corrected'!CG212</f>
        <v>2.3999999999999998E-3</v>
      </c>
      <c r="AN212" s="14">
        <f>'summary-IS-corrected'!CH212</f>
        <v>2.2000000000000001E-3</v>
      </c>
      <c r="AO212" s="14">
        <f>'summary-IS-corrected'!CI212</f>
        <v>1.5E-3</v>
      </c>
      <c r="AP212" s="14">
        <f>'summary-IS-corrected'!CJ212</f>
        <v>3.7000000000000002E-3</v>
      </c>
      <c r="AQ212" s="14">
        <f>'summary-IS-corrected'!CL212</f>
        <v>2.7000000000000001E-3</v>
      </c>
      <c r="AR212" s="14">
        <f>'summary-IS-corrected'!CM212</f>
        <v>2.8999999999999998E-3</v>
      </c>
      <c r="AS212" s="14">
        <f>'summary-IS-corrected'!CN212</f>
        <v>2.3999999999999998E-3</v>
      </c>
      <c r="AT212" s="14">
        <f>'summary-IS-corrected'!CO212</f>
        <v>2.5000000000000001E-3</v>
      </c>
      <c r="AU212" s="14">
        <f>'summary-IS-corrected'!CP212</f>
        <v>3.3E-3</v>
      </c>
      <c r="AV212" s="14">
        <f>'summary-IS-corrected'!CQ212</f>
        <v>3.2000000000000002E-3</v>
      </c>
      <c r="AW212" s="14"/>
    </row>
    <row r="213" spans="1:49" x14ac:dyDescent="0.2">
      <c r="A213">
        <f>'imported summary from web'!A185</f>
        <v>784.6</v>
      </c>
      <c r="B213" t="str">
        <f>'imported summary from web'!B185</f>
        <v>C45H86O7PN</v>
      </c>
      <c r="C213" s="2" t="str">
        <f>'imported summary from web'!C185</f>
        <v>ePE(40:3)</v>
      </c>
      <c r="D213" s="71"/>
      <c r="E213" s="131">
        <f>'summary-IS-corrected'!BB213</f>
        <v>6.8499999999999991E-2</v>
      </c>
      <c r="F213" s="14">
        <f>'summary-IS-corrected'!BC213</f>
        <v>6.7199999999999996E-2</v>
      </c>
      <c r="G213" s="14">
        <f>'summary-IS-corrected'!BD213</f>
        <v>7.039999999999999E-2</v>
      </c>
      <c r="H213" s="14">
        <f>'summary-IS-corrected'!BO213</f>
        <v>6.5999999999999989E-2</v>
      </c>
      <c r="I213" s="14">
        <f>'summary-IS-corrected'!BZ213</f>
        <v>6.3399999999999998E-2</v>
      </c>
      <c r="J213" s="14">
        <f>'summary-IS-corrected'!CK213</f>
        <v>6.3999999999999987E-2</v>
      </c>
      <c r="K213" s="14">
        <f>'summary-IS-corrected'!CR213</f>
        <v>7.0899999999999991E-2</v>
      </c>
      <c r="L213" s="14">
        <f t="shared" si="3"/>
        <v>6.6983333333333339E-2</v>
      </c>
      <c r="M213" s="14">
        <f>'summary-IS-corrected'!BE213</f>
        <v>5.28E-2</v>
      </c>
      <c r="N213" s="14">
        <f>'summary-IS-corrected'!BF213</f>
        <v>5.1900000000000002E-2</v>
      </c>
      <c r="O213" s="14">
        <f>'summary-IS-corrected'!BG213</f>
        <v>6.9699999999999998E-2</v>
      </c>
      <c r="P213" s="14">
        <f>'summary-IS-corrected'!BH213</f>
        <v>6.4799999999999996E-2</v>
      </c>
      <c r="Q213" s="14">
        <f>'summary-IS-corrected'!BI213</f>
        <v>4.9200000000000001E-2</v>
      </c>
      <c r="R213" s="14">
        <f>'summary-IS-corrected'!BJ213</f>
        <v>4.8000000000000001E-2</v>
      </c>
      <c r="S213" s="14">
        <f>'summary-IS-corrected'!BK213</f>
        <v>4.6600000000000003E-2</v>
      </c>
      <c r="T213" s="14">
        <f>'summary-IS-corrected'!BL213</f>
        <v>5.1700000000000003E-2</v>
      </c>
      <c r="U213" s="14">
        <f>'summary-IS-corrected'!BM213</f>
        <v>5.1799999999999999E-2</v>
      </c>
      <c r="V213" s="14">
        <f>'summary-IS-corrected'!BN213</f>
        <v>5.2900000000000003E-2</v>
      </c>
      <c r="W213" s="14">
        <f>'summary-IS-corrected'!BP213</f>
        <v>6.3899999999999998E-2</v>
      </c>
      <c r="X213" s="14">
        <f>'summary-IS-corrected'!BQ213</f>
        <v>4.6100000000000002E-2</v>
      </c>
      <c r="Y213" s="14">
        <f>'summary-IS-corrected'!BR213</f>
        <v>5.62E-2</v>
      </c>
      <c r="Z213" s="14">
        <f>'summary-IS-corrected'!BS213</f>
        <v>4.1599999999999998E-2</v>
      </c>
      <c r="AA213" s="14">
        <f>'summary-IS-corrected'!BT213</f>
        <v>9.4299999999999995E-2</v>
      </c>
      <c r="AB213" s="14">
        <f>'summary-IS-corrected'!BU213</f>
        <v>9.0199999999999989E-2</v>
      </c>
      <c r="AC213" s="14">
        <f>'summary-IS-corrected'!BV213</f>
        <v>3.56E-2</v>
      </c>
      <c r="AD213" s="14">
        <f>'summary-IS-corrected'!BW213</f>
        <v>4.1700000000000001E-2</v>
      </c>
      <c r="AE213" s="14">
        <f>'summary-IS-corrected'!BX213</f>
        <v>4.8300000000000003E-2</v>
      </c>
      <c r="AF213" s="14">
        <f>'summary-IS-corrected'!BY213</f>
        <v>6.7799999999999999E-2</v>
      </c>
      <c r="AG213" s="14">
        <f>'summary-IS-corrected'!CA213</f>
        <v>4.87E-2</v>
      </c>
      <c r="AH213" s="14">
        <f>'summary-IS-corrected'!CB213</f>
        <v>6.6599999999999993E-2</v>
      </c>
      <c r="AI213" s="14">
        <f>'summary-IS-corrected'!CC213</f>
        <v>7.7699999999999991E-2</v>
      </c>
      <c r="AJ213" s="14">
        <f>'summary-IS-corrected'!CD213</f>
        <v>7.2299999999999989E-2</v>
      </c>
      <c r="AK213" s="14">
        <f>'summary-IS-corrected'!CE213</f>
        <v>6.1200000000000004E-2</v>
      </c>
      <c r="AL213" s="14">
        <f>'summary-IS-corrected'!CF213</f>
        <v>5.7000000000000002E-2</v>
      </c>
      <c r="AM213" s="14">
        <f>'summary-IS-corrected'!CG213</f>
        <v>7.1499999999999994E-2</v>
      </c>
      <c r="AN213" s="14">
        <f>'summary-IS-corrected'!CH213</f>
        <v>5.5600000000000004E-2</v>
      </c>
      <c r="AO213" s="14">
        <f>'summary-IS-corrected'!CI213</f>
        <v>3.6400000000000002E-2</v>
      </c>
      <c r="AP213" s="14">
        <f>'summary-IS-corrected'!CJ213</f>
        <v>5.3900000000000003E-2</v>
      </c>
      <c r="AQ213" s="14">
        <f>'summary-IS-corrected'!CL213</f>
        <v>3.7200000000000004E-2</v>
      </c>
      <c r="AR213" s="14">
        <f>'summary-IS-corrected'!CM213</f>
        <v>4.8000000000000001E-2</v>
      </c>
      <c r="AS213" s="14">
        <f>'summary-IS-corrected'!CN213</f>
        <v>6.4999999999999988E-2</v>
      </c>
      <c r="AT213" s="14">
        <f>'summary-IS-corrected'!CO213</f>
        <v>4.4299999999999999E-2</v>
      </c>
      <c r="AU213" s="14">
        <f>'summary-IS-corrected'!CP213</f>
        <v>4.1800000000000004E-2</v>
      </c>
      <c r="AV213" s="14">
        <f>'summary-IS-corrected'!CQ213</f>
        <v>3.4000000000000002E-2</v>
      </c>
      <c r="AW213" s="14"/>
    </row>
    <row r="214" spans="1:49" x14ac:dyDescent="0.2">
      <c r="A214">
        <f>'imported summary from web'!A186</f>
        <v>786.6</v>
      </c>
      <c r="B214" t="str">
        <f>'imported summary from web'!B186</f>
        <v>C45H88O7PN</v>
      </c>
      <c r="C214" s="2" t="str">
        <f>'imported summary from web'!C186</f>
        <v>ePE(40:2)</v>
      </c>
      <c r="D214" s="71"/>
      <c r="E214" s="131">
        <f>'summary-IS-corrected'!BB214</f>
        <v>0.11838</v>
      </c>
      <c r="F214" s="14">
        <f>'summary-IS-corrected'!BC214</f>
        <v>0.11128</v>
      </c>
      <c r="G214" s="14">
        <f>'summary-IS-corrected'!BD214</f>
        <v>0.11337999999999999</v>
      </c>
      <c r="H214" s="14">
        <f>'summary-IS-corrected'!BO214</f>
        <v>0.11238000000000001</v>
      </c>
      <c r="I214" s="14">
        <f>'summary-IS-corrected'!BZ214</f>
        <v>0.11298</v>
      </c>
      <c r="J214" s="14">
        <f>'summary-IS-corrected'!CK214</f>
        <v>0.11047999999999999</v>
      </c>
      <c r="K214" s="14">
        <f>'summary-IS-corrected'!CR214</f>
        <v>0.11588</v>
      </c>
      <c r="L214" s="14">
        <f t="shared" si="3"/>
        <v>0.11273</v>
      </c>
      <c r="M214" s="14">
        <f>'summary-IS-corrected'!BE214</f>
        <v>9.078E-2</v>
      </c>
      <c r="N214" s="14">
        <f>'summary-IS-corrected'!BF214</f>
        <v>8.9279999999999998E-2</v>
      </c>
      <c r="O214" s="14">
        <f>'summary-IS-corrected'!BG214</f>
        <v>0.12078</v>
      </c>
      <c r="P214" s="14">
        <f>'summary-IS-corrected'!BH214</f>
        <v>9.0080000000000007E-2</v>
      </c>
      <c r="Q214" s="14">
        <f>'summary-IS-corrected'!BI214</f>
        <v>0.10548</v>
      </c>
      <c r="R214" s="14">
        <f>'summary-IS-corrected'!BJ214</f>
        <v>7.9479999999999995E-2</v>
      </c>
      <c r="S214" s="14">
        <f>'summary-IS-corrected'!BK214</f>
        <v>7.5380000000000003E-2</v>
      </c>
      <c r="T214" s="14">
        <f>'summary-IS-corrected'!BL214</f>
        <v>7.578E-2</v>
      </c>
      <c r="U214" s="14">
        <f>'summary-IS-corrected'!BM214</f>
        <v>8.1380000000000008E-2</v>
      </c>
      <c r="V214" s="14">
        <f>'summary-IS-corrected'!BN214</f>
        <v>8.9679999999999996E-2</v>
      </c>
      <c r="W214" s="14">
        <f>'summary-IS-corrected'!BP214</f>
        <v>0.11118</v>
      </c>
      <c r="X214" s="14">
        <f>'summary-IS-corrected'!BQ214</f>
        <v>0.10068000000000001</v>
      </c>
      <c r="Y214" s="14">
        <f>'summary-IS-corrected'!BR214</f>
        <v>0.10908</v>
      </c>
      <c r="Z214" s="14">
        <f>'summary-IS-corrected'!BS214</f>
        <v>7.5880000000000003E-2</v>
      </c>
      <c r="AA214" s="14">
        <f>'summary-IS-corrected'!BT214</f>
        <v>0.15837999999999999</v>
      </c>
      <c r="AB214" s="14">
        <f>'summary-IS-corrected'!BU214</f>
        <v>0.14188000000000001</v>
      </c>
      <c r="AC214" s="14">
        <f>'summary-IS-corrected'!BV214</f>
        <v>7.7780000000000002E-2</v>
      </c>
      <c r="AD214" s="14">
        <f>'summary-IS-corrected'!BW214</f>
        <v>9.3579999999999997E-2</v>
      </c>
      <c r="AE214" s="14">
        <f>'summary-IS-corrected'!BX214</f>
        <v>8.8980000000000004E-2</v>
      </c>
      <c r="AF214" s="14">
        <f>'summary-IS-corrected'!BY214</f>
        <v>0.10548</v>
      </c>
      <c r="AG214" s="14">
        <f>'summary-IS-corrected'!CA214</f>
        <v>8.4180000000000005E-2</v>
      </c>
      <c r="AH214" s="14">
        <f>'summary-IS-corrected'!CB214</f>
        <v>8.838E-2</v>
      </c>
      <c r="AI214" s="14">
        <f>'summary-IS-corrected'!CC214</f>
        <v>0.17008000000000001</v>
      </c>
      <c r="AJ214" s="14">
        <f>'summary-IS-corrected'!CD214</f>
        <v>0.15188000000000001</v>
      </c>
      <c r="AK214" s="14">
        <f>'summary-IS-corrected'!CE214</f>
        <v>7.4880000000000002E-2</v>
      </c>
      <c r="AL214" s="14">
        <f>'summary-IS-corrected'!CF214</f>
        <v>8.9279999999999998E-2</v>
      </c>
      <c r="AM214" s="14">
        <f>'summary-IS-corrected'!CG214</f>
        <v>0.10518</v>
      </c>
      <c r="AN214" s="14">
        <f>'summary-IS-corrected'!CH214</f>
        <v>9.7879999999999995E-2</v>
      </c>
      <c r="AO214" s="14">
        <f>'summary-IS-corrected'!CI214</f>
        <v>7.0080000000000003E-2</v>
      </c>
      <c r="AP214" s="14">
        <f>'summary-IS-corrected'!CJ214</f>
        <v>0.11328000000000001</v>
      </c>
      <c r="AQ214" s="14">
        <f>'summary-IS-corrected'!CL214</f>
        <v>6.3880000000000006E-2</v>
      </c>
      <c r="AR214" s="14">
        <f>'summary-IS-corrected'!CM214</f>
        <v>8.9980000000000004E-2</v>
      </c>
      <c r="AS214" s="14">
        <f>'summary-IS-corrected'!CN214</f>
        <v>0.11808</v>
      </c>
      <c r="AT214" s="14">
        <f>'summary-IS-corrected'!CO214</f>
        <v>7.3480000000000004E-2</v>
      </c>
      <c r="AU214" s="14">
        <f>'summary-IS-corrected'!CP214</f>
        <v>8.7680000000000008E-2</v>
      </c>
      <c r="AV214" s="14">
        <f>'summary-IS-corrected'!CQ214</f>
        <v>9.2280000000000001E-2</v>
      </c>
      <c r="AW214" s="14"/>
    </row>
    <row r="215" spans="1:49" x14ac:dyDescent="0.2">
      <c r="A215" s="2" t="s">
        <v>308</v>
      </c>
      <c r="B215"/>
      <c r="C215" s="2" t="s">
        <v>308</v>
      </c>
      <c r="D215" s="73"/>
      <c r="E215" s="132">
        <f>'summary-IS-corrected'!BB215</f>
        <v>0.55602000000000007</v>
      </c>
      <c r="F215" s="16">
        <f>'summary-IS-corrected'!BC215</f>
        <v>0.51292000000000004</v>
      </c>
      <c r="G215" s="16">
        <f>'summary-IS-corrected'!BD215</f>
        <v>0.52962000000000009</v>
      </c>
      <c r="H215" s="16">
        <f>'summary-IS-corrected'!BO215</f>
        <v>0.53592000000000006</v>
      </c>
      <c r="I215" s="16">
        <f>'summary-IS-corrected'!BZ215</f>
        <v>0.52102000000000004</v>
      </c>
      <c r="J215" s="16">
        <f>'summary-IS-corrected'!CK215</f>
        <v>0.51192000000000004</v>
      </c>
      <c r="K215" s="16">
        <f>'summary-IS-corrected'!CR215</f>
        <v>0.54142000000000001</v>
      </c>
      <c r="L215" s="14">
        <f t="shared" si="3"/>
        <v>0.52546999999999999</v>
      </c>
      <c r="M215" s="16">
        <f>'summary-IS-corrected'!BE215</f>
        <v>0.44272</v>
      </c>
      <c r="N215" s="16">
        <f>'summary-IS-corrected'!BF215</f>
        <v>0.46332000000000007</v>
      </c>
      <c r="O215" s="16">
        <f>'summary-IS-corrected'!BG215</f>
        <v>0.43481999999999998</v>
      </c>
      <c r="P215" s="16">
        <f>'summary-IS-corrected'!BH215</f>
        <v>0.44182000000000005</v>
      </c>
      <c r="Q215" s="16">
        <f>'summary-IS-corrected'!BI215</f>
        <v>0.38856000000000002</v>
      </c>
      <c r="R215" s="16">
        <f>'summary-IS-corrected'!BJ215</f>
        <v>0.33232</v>
      </c>
      <c r="S215" s="16">
        <f>'summary-IS-corrected'!BK215</f>
        <v>0.39562000000000008</v>
      </c>
      <c r="T215" s="16">
        <f>'summary-IS-corrected'!BL215</f>
        <v>0.39882000000000006</v>
      </c>
      <c r="U215" s="16">
        <f>'summary-IS-corrected'!BM215</f>
        <v>0.41892000000000001</v>
      </c>
      <c r="V215" s="16">
        <f>'summary-IS-corrected'!BN215</f>
        <v>0.46691999999999995</v>
      </c>
      <c r="W215" s="16">
        <f>'summary-IS-corrected'!BP215</f>
        <v>0.46082000000000001</v>
      </c>
      <c r="X215" s="16">
        <f>'summary-IS-corrected'!BQ215</f>
        <v>0.37781999999999999</v>
      </c>
      <c r="Y215" s="16">
        <f>'summary-IS-corrected'!BR215</f>
        <v>0.58131999999999995</v>
      </c>
      <c r="Z215" s="16">
        <f>'summary-IS-corrected'!BS215</f>
        <v>0.42321999999999999</v>
      </c>
      <c r="AA215" s="16">
        <f>'summary-IS-corrected'!BT215</f>
        <v>0.64822000000000002</v>
      </c>
      <c r="AB215" s="16">
        <f>'summary-IS-corrected'!BU215</f>
        <v>0.5870200000000001</v>
      </c>
      <c r="AC215" s="16">
        <f>'summary-IS-corrected'!BV215</f>
        <v>0.31331999999999999</v>
      </c>
      <c r="AD215" s="16">
        <f>'summary-IS-corrected'!BW215</f>
        <v>0.32656000000000002</v>
      </c>
      <c r="AE215" s="16">
        <f>'summary-IS-corrected'!BX215</f>
        <v>0.49391999999999997</v>
      </c>
      <c r="AF215" s="16">
        <f>'summary-IS-corrected'!BY215</f>
        <v>0.53811999999999993</v>
      </c>
      <c r="AG215" s="16">
        <f>'summary-IS-corrected'!CA215</f>
        <v>0.45862000000000003</v>
      </c>
      <c r="AH215" s="16">
        <f>'summary-IS-corrected'!CB215</f>
        <v>0.44801999999999997</v>
      </c>
      <c r="AI215" s="16">
        <f>'summary-IS-corrected'!CC215</f>
        <v>0.5666199999999999</v>
      </c>
      <c r="AJ215" s="16">
        <f>'summary-IS-corrected'!CD215</f>
        <v>0.58892</v>
      </c>
      <c r="AK215" s="16">
        <f>'summary-IS-corrected'!CE215</f>
        <v>0.41292000000000001</v>
      </c>
      <c r="AL215" s="16">
        <f>'summary-IS-corrected'!CF215</f>
        <v>0.50261999999999996</v>
      </c>
      <c r="AM215" s="16">
        <f>'summary-IS-corrected'!CG215</f>
        <v>0.49592000000000003</v>
      </c>
      <c r="AN215" s="16">
        <f>'summary-IS-corrected'!CH215</f>
        <v>0.48331999999999997</v>
      </c>
      <c r="AO215" s="16">
        <f>'summary-IS-corrected'!CI215</f>
        <v>0.29422000000000004</v>
      </c>
      <c r="AP215" s="16">
        <f>'summary-IS-corrected'!CJ215</f>
        <v>0.42491999999999996</v>
      </c>
      <c r="AQ215" s="16">
        <f>'summary-IS-corrected'!CL215</f>
        <v>0.35891999999999996</v>
      </c>
      <c r="AR215" s="16">
        <f>'summary-IS-corrected'!CM215</f>
        <v>0.44862000000000002</v>
      </c>
      <c r="AS215" s="16">
        <f>'summary-IS-corrected'!CN215</f>
        <v>0.52502000000000004</v>
      </c>
      <c r="AT215" s="16">
        <f>'summary-IS-corrected'!CO215</f>
        <v>0.37391999999999997</v>
      </c>
      <c r="AU215" s="16">
        <f>'summary-IS-corrected'!CP215</f>
        <v>0.31952000000000003</v>
      </c>
      <c r="AV215" s="16">
        <f>'summary-IS-corrected'!CQ215</f>
        <v>0.29971999999999999</v>
      </c>
      <c r="AW215" s="16"/>
    </row>
    <row r="216" spans="1:49" x14ac:dyDescent="0.2">
      <c r="A216">
        <f>'imported summary from web'!A216</f>
        <v>848.5</v>
      </c>
      <c r="B216" t="str">
        <f>'imported summary from web'!B216</f>
        <v>C43H75O13P</v>
      </c>
      <c r="C216" s="2" t="str">
        <f>'imported summary from web'!C216</f>
        <v>PI(34:4)</v>
      </c>
      <c r="D216" s="71"/>
      <c r="E216" s="131">
        <f>'summary-IS-corrected'!BB216</f>
        <v>1E-3</v>
      </c>
      <c r="F216" s="14">
        <f>'summary-IS-corrected'!BC216</f>
        <v>4.0000000000000002E-4</v>
      </c>
      <c r="G216" s="14">
        <f>'summary-IS-corrected'!BD216</f>
        <v>1.5E-3</v>
      </c>
      <c r="H216" s="14">
        <f>'summary-IS-corrected'!BO216</f>
        <v>8.0000000000000004E-4</v>
      </c>
      <c r="I216" s="14">
        <f>'summary-IS-corrected'!BZ216</f>
        <v>1.6000000000000001E-3</v>
      </c>
      <c r="J216" s="14">
        <f>'summary-IS-corrected'!CK216</f>
        <v>8.0000000000000004E-4</v>
      </c>
      <c r="K216" s="14">
        <f>'summary-IS-corrected'!CR216</f>
        <v>5.0000000000000001E-4</v>
      </c>
      <c r="L216" s="14">
        <f t="shared" si="3"/>
        <v>9.3333333333333343E-4</v>
      </c>
      <c r="M216" s="14">
        <f>'summary-IS-corrected'!BE216</f>
        <v>5.0000000000000001E-4</v>
      </c>
      <c r="N216" s="14">
        <f>'summary-IS-corrected'!BF216</f>
        <v>1.8E-3</v>
      </c>
      <c r="O216" s="14">
        <f>'summary-IS-corrected'!BG216</f>
        <v>8.9999999999999998E-4</v>
      </c>
      <c r="P216" s="14">
        <f>'summary-IS-corrected'!BH216</f>
        <v>2.0000000000000001E-4</v>
      </c>
      <c r="Q216" s="14">
        <f>'summary-IS-corrected'!BI216</f>
        <v>0</v>
      </c>
      <c r="R216" s="14">
        <f>'summary-IS-corrected'!BJ216</f>
        <v>2.0000000000000001E-4</v>
      </c>
      <c r="S216" s="14">
        <f>'summary-IS-corrected'!BK216</f>
        <v>5.0000000000000001E-4</v>
      </c>
      <c r="T216" s="14">
        <f>'summary-IS-corrected'!BL216</f>
        <v>8.9999999999999998E-4</v>
      </c>
      <c r="U216" s="14">
        <f>'summary-IS-corrected'!BM216</f>
        <v>2.9999999999999997E-4</v>
      </c>
      <c r="V216" s="14">
        <f>'summary-IS-corrected'!BN216</f>
        <v>2.0000000000000001E-4</v>
      </c>
      <c r="W216" s="14">
        <f>'summary-IS-corrected'!BP216</f>
        <v>0</v>
      </c>
      <c r="X216" s="14">
        <f>'summary-IS-corrected'!BQ216</f>
        <v>0</v>
      </c>
      <c r="Y216" s="14">
        <f>'summary-IS-corrected'!BR216</f>
        <v>5.0000000000000001E-4</v>
      </c>
      <c r="Z216" s="14">
        <f>'summary-IS-corrected'!BS216</f>
        <v>1E-3</v>
      </c>
      <c r="AA216" s="14">
        <f>'summary-IS-corrected'!BT216</f>
        <v>0</v>
      </c>
      <c r="AB216" s="14">
        <f>'summary-IS-corrected'!BU216</f>
        <v>2.9999999999999997E-4</v>
      </c>
      <c r="AC216" s="14">
        <f>'summary-IS-corrected'!BV216</f>
        <v>1E-4</v>
      </c>
      <c r="AD216" s="14">
        <f>'summary-IS-corrected'!BW216</f>
        <v>1E-4</v>
      </c>
      <c r="AE216" s="14">
        <f>'summary-IS-corrected'!BX216</f>
        <v>5.9999999999999995E-4</v>
      </c>
      <c r="AF216" s="14">
        <f>'summary-IS-corrected'!BY216</f>
        <v>5.0000000000000001E-4</v>
      </c>
      <c r="AG216" s="14">
        <f>'summary-IS-corrected'!CA216</f>
        <v>1E-3</v>
      </c>
      <c r="AH216" s="14">
        <f>'summary-IS-corrected'!CB216</f>
        <v>2.9999999999999997E-4</v>
      </c>
      <c r="AI216" s="14">
        <f>'summary-IS-corrected'!CC216</f>
        <v>4.0000000000000002E-4</v>
      </c>
      <c r="AJ216" s="14">
        <f>'summary-IS-corrected'!CD216</f>
        <v>2.0000000000000001E-4</v>
      </c>
      <c r="AK216" s="14">
        <f>'summary-IS-corrected'!CE216</f>
        <v>5.9999999999999995E-4</v>
      </c>
      <c r="AL216" s="14">
        <f>'summary-IS-corrected'!CF216</f>
        <v>5.0000000000000001E-4</v>
      </c>
      <c r="AM216" s="14">
        <f>'summary-IS-corrected'!CG216</f>
        <v>4.0000000000000002E-4</v>
      </c>
      <c r="AN216" s="14">
        <f>'summary-IS-corrected'!CH216</f>
        <v>2.0000000000000001E-4</v>
      </c>
      <c r="AO216" s="14">
        <f>'summary-IS-corrected'!CI216</f>
        <v>0</v>
      </c>
      <c r="AP216" s="14">
        <f>'summary-IS-corrected'!CJ216</f>
        <v>2.0000000000000001E-4</v>
      </c>
      <c r="AQ216" s="14">
        <f>'summary-IS-corrected'!CL216</f>
        <v>5.0000000000000001E-4</v>
      </c>
      <c r="AR216" s="14">
        <f>'summary-IS-corrected'!CM216</f>
        <v>1.1999999999999999E-3</v>
      </c>
      <c r="AS216" s="14">
        <f>'summary-IS-corrected'!CN216</f>
        <v>1.1000000000000001E-3</v>
      </c>
      <c r="AT216" s="14">
        <f>'summary-IS-corrected'!CO216</f>
        <v>2.0000000000000001E-4</v>
      </c>
      <c r="AU216" s="14">
        <f>'summary-IS-corrected'!CP216</f>
        <v>2.9999999999999997E-4</v>
      </c>
      <c r="AV216" s="14">
        <f>'summary-IS-corrected'!CQ216</f>
        <v>4.0000000000000002E-4</v>
      </c>
      <c r="AW216" s="14"/>
    </row>
    <row r="217" spans="1:49" x14ac:dyDescent="0.2">
      <c r="A217">
        <f>'imported summary from web'!A217</f>
        <v>850.5</v>
      </c>
      <c r="B217" t="str">
        <f>'imported summary from web'!B217</f>
        <v>C43H77O13P</v>
      </c>
      <c r="C217" s="2" t="str">
        <f>'imported summary from web'!C217</f>
        <v>PI(34:3)</v>
      </c>
      <c r="D217" s="71"/>
      <c r="E217" s="131">
        <f>'summary-IS-corrected'!BB217</f>
        <v>0</v>
      </c>
      <c r="F217" s="14">
        <f>'summary-IS-corrected'!BC217</f>
        <v>9.6000000000000002E-4</v>
      </c>
      <c r="G217" s="14">
        <f>'summary-IS-corrected'!BD217</f>
        <v>5.6000000000000006E-4</v>
      </c>
      <c r="H217" s="14">
        <f>'summary-IS-corrected'!BO217</f>
        <v>1.2599999999999998E-3</v>
      </c>
      <c r="I217" s="14">
        <f>'summary-IS-corrected'!BZ217</f>
        <v>8.5999999999999998E-4</v>
      </c>
      <c r="J217" s="14">
        <f>'summary-IS-corrected'!CK217</f>
        <v>4.6000000000000001E-4</v>
      </c>
      <c r="K217" s="14">
        <f>'summary-IS-corrected'!CR217</f>
        <v>0</v>
      </c>
      <c r="L217" s="14">
        <f t="shared" si="3"/>
        <v>6.8333333333333343E-4</v>
      </c>
      <c r="M217" s="14">
        <f>'summary-IS-corrected'!BE217</f>
        <v>5.6600000000000001E-3</v>
      </c>
      <c r="N217" s="14">
        <f>'summary-IS-corrected'!BF217</f>
        <v>1.9599999999999999E-3</v>
      </c>
      <c r="O217" s="14">
        <f>'summary-IS-corrected'!BG217</f>
        <v>3.6000000000000008E-4</v>
      </c>
      <c r="P217" s="14">
        <f>'summary-IS-corrected'!BH217</f>
        <v>7.5999999999999993E-4</v>
      </c>
      <c r="Q217" s="14">
        <f>'summary-IS-corrected'!BI217</f>
        <v>7.5999999999999993E-4</v>
      </c>
      <c r="R217" s="14">
        <f>'summary-IS-corrected'!BJ217</f>
        <v>2.6000000000000003E-4</v>
      </c>
      <c r="S217" s="14">
        <f>'summary-IS-corrected'!BK217</f>
        <v>3.6000000000000008E-4</v>
      </c>
      <c r="T217" s="14">
        <f>'summary-IS-corrected'!BL217</f>
        <v>5.6000000000000006E-4</v>
      </c>
      <c r="U217" s="14">
        <f>'summary-IS-corrected'!BM217</f>
        <v>8.5999999999999998E-4</v>
      </c>
      <c r="V217" s="14">
        <f>'summary-IS-corrected'!BN217</f>
        <v>0</v>
      </c>
      <c r="W217" s="14">
        <f>'summary-IS-corrected'!BP217</f>
        <v>6.0000000000000049E-5</v>
      </c>
      <c r="X217" s="14">
        <f>'summary-IS-corrected'!BQ217</f>
        <v>4.6000000000000001E-4</v>
      </c>
      <c r="Y217" s="14">
        <f>'summary-IS-corrected'!BR217</f>
        <v>4.6000000000000001E-4</v>
      </c>
      <c r="Z217" s="14">
        <f>'summary-IS-corrected'!BS217</f>
        <v>0</v>
      </c>
      <c r="AA217" s="14">
        <f>'summary-IS-corrected'!BT217</f>
        <v>1.2599999999999998E-3</v>
      </c>
      <c r="AB217" s="14">
        <f>'summary-IS-corrected'!BU217</f>
        <v>0</v>
      </c>
      <c r="AC217" s="14">
        <f>'summary-IS-corrected'!BV217</f>
        <v>0</v>
      </c>
      <c r="AD217" s="14">
        <f>'summary-IS-corrected'!BW217</f>
        <v>0</v>
      </c>
      <c r="AE217" s="14">
        <f>'summary-IS-corrected'!BX217</f>
        <v>0</v>
      </c>
      <c r="AF217" s="14">
        <f>'summary-IS-corrected'!BY217</f>
        <v>3.6000000000000008E-4</v>
      </c>
      <c r="AG217" s="14">
        <f>'summary-IS-corrected'!CA217</f>
        <v>3.6000000000000008E-4</v>
      </c>
      <c r="AH217" s="14">
        <f>'summary-IS-corrected'!CB217</f>
        <v>6.600000000000001E-4</v>
      </c>
      <c r="AI217" s="14">
        <f>'summary-IS-corrected'!CC217</f>
        <v>9.6000000000000002E-4</v>
      </c>
      <c r="AJ217" s="14">
        <f>'summary-IS-corrected'!CD217</f>
        <v>3.6000000000000008E-4</v>
      </c>
      <c r="AK217" s="14">
        <f>'summary-IS-corrected'!CE217</f>
        <v>0</v>
      </c>
      <c r="AL217" s="14">
        <f>'summary-IS-corrected'!CF217</f>
        <v>1.5999999999999999E-4</v>
      </c>
      <c r="AM217" s="14">
        <f>'summary-IS-corrected'!CG217</f>
        <v>5.6000000000000006E-4</v>
      </c>
      <c r="AN217" s="14">
        <f>'summary-IS-corrected'!CH217</f>
        <v>4.6000000000000001E-4</v>
      </c>
      <c r="AO217" s="14">
        <f>'summary-IS-corrected'!CI217</f>
        <v>0</v>
      </c>
      <c r="AP217" s="14">
        <f>'summary-IS-corrected'!CJ217</f>
        <v>4.6000000000000001E-4</v>
      </c>
      <c r="AQ217" s="14">
        <f>'summary-IS-corrected'!CL217</f>
        <v>2.6000000000000003E-4</v>
      </c>
      <c r="AR217" s="14">
        <f>'summary-IS-corrected'!CM217</f>
        <v>3.6000000000000008E-4</v>
      </c>
      <c r="AS217" s="14">
        <f>'summary-IS-corrected'!CN217</f>
        <v>0</v>
      </c>
      <c r="AT217" s="14">
        <f>'summary-IS-corrected'!CO217</f>
        <v>0</v>
      </c>
      <c r="AU217" s="14">
        <f>'summary-IS-corrected'!CP217</f>
        <v>4.6000000000000001E-4</v>
      </c>
      <c r="AV217" s="14">
        <f>'summary-IS-corrected'!CQ217</f>
        <v>0</v>
      </c>
      <c r="AW217" s="14"/>
    </row>
    <row r="218" spans="1:49" x14ac:dyDescent="0.2">
      <c r="A218">
        <f>'imported summary from web'!A218</f>
        <v>852.5</v>
      </c>
      <c r="B218" t="str">
        <f>'imported summary from web'!B218</f>
        <v>C43H79O13P</v>
      </c>
      <c r="C218" s="2" t="str">
        <f>'imported summary from web'!C218</f>
        <v>PI(34:2)</v>
      </c>
      <c r="D218" s="71"/>
      <c r="E218" s="131">
        <f>'summary-IS-corrected'!BB218</f>
        <v>1.2999999999999999E-3</v>
      </c>
      <c r="F218" s="14">
        <f>'summary-IS-corrected'!BC218</f>
        <v>1.4E-3</v>
      </c>
      <c r="G218" s="14">
        <f>'summary-IS-corrected'!BD218</f>
        <v>1.0999999999999998E-3</v>
      </c>
      <c r="H218" s="14">
        <f>'summary-IS-corrected'!BO218</f>
        <v>1E-3</v>
      </c>
      <c r="I218" s="14">
        <f>'summary-IS-corrected'!BZ218</f>
        <v>1E-3</v>
      </c>
      <c r="J218" s="14">
        <f>'summary-IS-corrected'!CK218</f>
        <v>1.4E-3</v>
      </c>
      <c r="K218" s="14">
        <f>'summary-IS-corrected'!CR218</f>
        <v>2.9999999999999992E-4</v>
      </c>
      <c r="L218" s="14">
        <f t="shared" si="3"/>
        <v>1.0333333333333334E-3</v>
      </c>
      <c r="M218" s="14">
        <f>'summary-IS-corrected'!BE218</f>
        <v>6.5000000000000006E-3</v>
      </c>
      <c r="N218" s="14">
        <f>'summary-IS-corrected'!BF218</f>
        <v>3.8000000000000004E-3</v>
      </c>
      <c r="O218" s="14">
        <f>'summary-IS-corrected'!BG218</f>
        <v>0</v>
      </c>
      <c r="P218" s="14">
        <f>'summary-IS-corrected'!BH218</f>
        <v>7.9999999999999993E-4</v>
      </c>
      <c r="Q218" s="14">
        <f>'summary-IS-corrected'!BI218</f>
        <v>0</v>
      </c>
      <c r="R218" s="14">
        <f>'summary-IS-corrected'!BJ218</f>
        <v>1E-3</v>
      </c>
      <c r="S218" s="14">
        <f>'summary-IS-corrected'!BK218</f>
        <v>9.9999999999999937E-5</v>
      </c>
      <c r="T218" s="14">
        <f>'summary-IS-corrected'!BL218</f>
        <v>1.1999999999999999E-3</v>
      </c>
      <c r="U218" s="14">
        <f>'summary-IS-corrected'!BM218</f>
        <v>1.0999999999999998E-3</v>
      </c>
      <c r="V218" s="14">
        <f>'summary-IS-corrected'!BN218</f>
        <v>1.0999999999999998E-3</v>
      </c>
      <c r="W218" s="14">
        <f>'summary-IS-corrected'!BP218</f>
        <v>5.0000000000000001E-4</v>
      </c>
      <c r="X218" s="14">
        <f>'summary-IS-corrected'!BQ218</f>
        <v>3.9999999999999996E-4</v>
      </c>
      <c r="Y218" s="14">
        <f>'summary-IS-corrected'!BR218</f>
        <v>1.1999999999999999E-3</v>
      </c>
      <c r="Z218" s="14">
        <f>'summary-IS-corrected'!BS218</f>
        <v>1.1999999999999999E-3</v>
      </c>
      <c r="AA218" s="14">
        <f>'summary-IS-corrected'!BT218</f>
        <v>1.9999999999999998E-4</v>
      </c>
      <c r="AB218" s="14">
        <f>'summary-IS-corrected'!BU218</f>
        <v>8.9999999999999998E-4</v>
      </c>
      <c r="AC218" s="14">
        <f>'summary-IS-corrected'!BV218</f>
        <v>8.9999999999999998E-4</v>
      </c>
      <c r="AD218" s="14">
        <f>'summary-IS-corrected'!BW218</f>
        <v>9.9999999999999937E-5</v>
      </c>
      <c r="AE218" s="14">
        <f>'summary-IS-corrected'!BX218</f>
        <v>1.4E-3</v>
      </c>
      <c r="AF218" s="14">
        <f>'summary-IS-corrected'!BY218</f>
        <v>1.9E-3</v>
      </c>
      <c r="AG218" s="14">
        <f>'summary-IS-corrected'!CA218</f>
        <v>5.9999999999999984E-4</v>
      </c>
      <c r="AH218" s="14">
        <f>'summary-IS-corrected'!CB218</f>
        <v>3.9999999999999996E-4</v>
      </c>
      <c r="AI218" s="14">
        <f>'summary-IS-corrected'!CC218</f>
        <v>9.9999999999999937E-5</v>
      </c>
      <c r="AJ218" s="14">
        <f>'summary-IS-corrected'!CD218</f>
        <v>1.6000000000000001E-3</v>
      </c>
      <c r="AK218" s="14">
        <f>'summary-IS-corrected'!CE218</f>
        <v>2.4000000000000002E-3</v>
      </c>
      <c r="AL218" s="14">
        <f>'summary-IS-corrected'!CF218</f>
        <v>1.1999999999999999E-3</v>
      </c>
      <c r="AM218" s="14">
        <f>'summary-IS-corrected'!CG218</f>
        <v>6.9999999999999988E-4</v>
      </c>
      <c r="AN218" s="14">
        <f>'summary-IS-corrected'!CH218</f>
        <v>5.9999999999999984E-4</v>
      </c>
      <c r="AO218" s="14">
        <f>'summary-IS-corrected'!CI218</f>
        <v>3.9999999999999996E-4</v>
      </c>
      <c r="AP218" s="14">
        <f>'summary-IS-corrected'!CJ218</f>
        <v>3.9999999999999996E-4</v>
      </c>
      <c r="AQ218" s="14">
        <f>'summary-IS-corrected'!CL218</f>
        <v>0</v>
      </c>
      <c r="AR218" s="14">
        <f>'summary-IS-corrected'!CM218</f>
        <v>5.0000000000000001E-4</v>
      </c>
      <c r="AS218" s="14">
        <f>'summary-IS-corrected'!CN218</f>
        <v>1.6000000000000001E-3</v>
      </c>
      <c r="AT218" s="14">
        <f>'summary-IS-corrected'!CO218</f>
        <v>0</v>
      </c>
      <c r="AU218" s="14">
        <f>'summary-IS-corrected'!CP218</f>
        <v>1.9999999999999998E-4</v>
      </c>
      <c r="AV218" s="14">
        <f>'summary-IS-corrected'!CQ218</f>
        <v>0</v>
      </c>
      <c r="AW218" s="14"/>
    </row>
    <row r="219" spans="1:49" x14ac:dyDescent="0.2">
      <c r="A219">
        <f>'imported summary from web'!A219</f>
        <v>854.5</v>
      </c>
      <c r="B219" t="str">
        <f>'imported summary from web'!B219</f>
        <v>C43H81O13P</v>
      </c>
      <c r="C219" s="2" t="str">
        <f>'imported summary from web'!C219</f>
        <v>PI(34:1)</v>
      </c>
      <c r="D219" s="71"/>
      <c r="E219" s="131">
        <f>'summary-IS-corrected'!BB219</f>
        <v>1.0200000000000001E-3</v>
      </c>
      <c r="F219" s="14">
        <f>'summary-IS-corrected'!BC219</f>
        <v>9.2000000000000003E-4</v>
      </c>
      <c r="G219" s="14">
        <f>'summary-IS-corrected'!BD219</f>
        <v>5.2000000000000006E-4</v>
      </c>
      <c r="H219" s="14">
        <f>'summary-IS-corrected'!BO219</f>
        <v>1.32E-3</v>
      </c>
      <c r="I219" s="14">
        <f>'summary-IS-corrected'!BZ219</f>
        <v>4.2000000000000002E-4</v>
      </c>
      <c r="J219" s="14">
        <f>'summary-IS-corrected'!CK219</f>
        <v>1.6200000000000001E-3</v>
      </c>
      <c r="K219" s="14">
        <f>'summary-IS-corrected'!CR219</f>
        <v>1.6200000000000001E-3</v>
      </c>
      <c r="L219" s="14">
        <f t="shared" si="3"/>
        <v>1.07E-3</v>
      </c>
      <c r="M219" s="14">
        <f>'summary-IS-corrected'!BE219</f>
        <v>2.2199999999999998E-3</v>
      </c>
      <c r="N219" s="14">
        <f>'summary-IS-corrected'!BF219</f>
        <v>2.32E-3</v>
      </c>
      <c r="O219" s="14">
        <f>'summary-IS-corrected'!BG219</f>
        <v>1.1199999999999999E-3</v>
      </c>
      <c r="P219" s="14">
        <f>'summary-IS-corrected'!BH219</f>
        <v>1.1199999999999999E-3</v>
      </c>
      <c r="Q219" s="14">
        <f>'summary-IS-corrected'!BI219</f>
        <v>0</v>
      </c>
      <c r="R219" s="14">
        <f>'summary-IS-corrected'!BJ219</f>
        <v>4.2000000000000002E-4</v>
      </c>
      <c r="S219" s="14">
        <f>'summary-IS-corrected'!BK219</f>
        <v>1.42E-3</v>
      </c>
      <c r="T219" s="14">
        <f>'summary-IS-corrected'!BL219</f>
        <v>1.42E-3</v>
      </c>
      <c r="U219" s="14">
        <f>'summary-IS-corrected'!BM219</f>
        <v>1.0200000000000001E-3</v>
      </c>
      <c r="V219" s="14">
        <f>'summary-IS-corrected'!BN219</f>
        <v>2.2000000000000003E-4</v>
      </c>
      <c r="W219" s="14">
        <f>'summary-IS-corrected'!BP219</f>
        <v>1.9999999999999944E-5</v>
      </c>
      <c r="X219" s="14">
        <f>'summary-IS-corrected'!BQ219</f>
        <v>4.2000000000000002E-4</v>
      </c>
      <c r="Y219" s="14">
        <f>'summary-IS-corrected'!BR219</f>
        <v>1.72E-3</v>
      </c>
      <c r="Z219" s="14">
        <f>'summary-IS-corrected'!BS219</f>
        <v>2.2000000000000003E-4</v>
      </c>
      <c r="AA219" s="14">
        <f>'summary-IS-corrected'!BT219</f>
        <v>2.1200000000000004E-3</v>
      </c>
      <c r="AB219" s="14">
        <f>'summary-IS-corrected'!BU219</f>
        <v>1.32E-3</v>
      </c>
      <c r="AC219" s="14">
        <f>'summary-IS-corrected'!BV219</f>
        <v>4.2000000000000002E-4</v>
      </c>
      <c r="AD219" s="14">
        <f>'summary-IS-corrected'!BW219</f>
        <v>5.2000000000000006E-4</v>
      </c>
      <c r="AE219" s="14">
        <f>'summary-IS-corrected'!BX219</f>
        <v>6.1999999999999989E-4</v>
      </c>
      <c r="AF219" s="14">
        <f>'summary-IS-corrected'!BY219</f>
        <v>2.2199999999999998E-3</v>
      </c>
      <c r="AG219" s="14">
        <f>'summary-IS-corrected'!CA219</f>
        <v>6.1999999999999989E-4</v>
      </c>
      <c r="AH219" s="14">
        <f>'summary-IS-corrected'!CB219</f>
        <v>3.1999999999999997E-4</v>
      </c>
      <c r="AI219" s="14">
        <f>'summary-IS-corrected'!CC219</f>
        <v>9.2000000000000003E-4</v>
      </c>
      <c r="AJ219" s="14">
        <f>'summary-IS-corrected'!CD219</f>
        <v>2.5199999999999997E-3</v>
      </c>
      <c r="AK219" s="14">
        <f>'summary-IS-corrected'!CE219</f>
        <v>0</v>
      </c>
      <c r="AL219" s="14">
        <f>'summary-IS-corrected'!CF219</f>
        <v>1.0200000000000001E-3</v>
      </c>
      <c r="AM219" s="14">
        <f>'summary-IS-corrected'!CG219</f>
        <v>0</v>
      </c>
      <c r="AN219" s="14">
        <f>'summary-IS-corrected'!CH219</f>
        <v>4.2000000000000002E-4</v>
      </c>
      <c r="AO219" s="14">
        <f>'summary-IS-corrected'!CI219</f>
        <v>0</v>
      </c>
      <c r="AP219" s="14">
        <f>'summary-IS-corrected'!CJ219</f>
        <v>3.1999999999999997E-4</v>
      </c>
      <c r="AQ219" s="14">
        <f>'summary-IS-corrected'!CL219</f>
        <v>3.1999999999999997E-4</v>
      </c>
      <c r="AR219" s="14">
        <f>'summary-IS-corrected'!CM219</f>
        <v>8.1999999999999998E-4</v>
      </c>
      <c r="AS219" s="14">
        <f>'summary-IS-corrected'!CN219</f>
        <v>8.1999999999999998E-4</v>
      </c>
      <c r="AT219" s="14">
        <f>'summary-IS-corrected'!CO219</f>
        <v>1.1999999999999999E-4</v>
      </c>
      <c r="AU219" s="14">
        <f>'summary-IS-corrected'!CP219</f>
        <v>9.2000000000000003E-4</v>
      </c>
      <c r="AV219" s="14">
        <f>'summary-IS-corrected'!CQ219</f>
        <v>8.1999999999999998E-4</v>
      </c>
      <c r="AW219" s="14"/>
    </row>
    <row r="220" spans="1:49" x14ac:dyDescent="0.2">
      <c r="A220">
        <f>'imported summary from web'!A220</f>
        <v>872.5</v>
      </c>
      <c r="B220" t="str">
        <f>'imported summary from web'!B220</f>
        <v>C45H75O13P</v>
      </c>
      <c r="C220" s="2" t="str">
        <f>'imported summary from web'!C220</f>
        <v>PI(36:6)</v>
      </c>
      <c r="D220" s="71"/>
      <c r="E220" s="131">
        <f>'summary-IS-corrected'!BB220</f>
        <v>4.1599999999999996E-3</v>
      </c>
      <c r="F220" s="14">
        <f>'summary-IS-corrected'!BC220</f>
        <v>3.2599999999999999E-3</v>
      </c>
      <c r="G220" s="14">
        <f>'summary-IS-corrected'!BD220</f>
        <v>5.4599999999999996E-3</v>
      </c>
      <c r="H220" s="14">
        <f>'summary-IS-corrected'!BO220</f>
        <v>4.2599999999999999E-3</v>
      </c>
      <c r="I220" s="14">
        <f>'summary-IS-corrected'!BZ220</f>
        <v>4.6600000000000001E-3</v>
      </c>
      <c r="J220" s="14">
        <f>'summary-IS-corrected'!CK220</f>
        <v>3.7599999999999995E-3</v>
      </c>
      <c r="K220" s="14">
        <f>'summary-IS-corrected'!CR220</f>
        <v>4.6600000000000001E-3</v>
      </c>
      <c r="L220" s="14">
        <f t="shared" si="3"/>
        <v>4.3433333333333336E-3</v>
      </c>
      <c r="M220" s="14">
        <f>'summary-IS-corrected'!BE220</f>
        <v>2.8599999999999997E-3</v>
      </c>
      <c r="N220" s="14">
        <f>'summary-IS-corrected'!BF220</f>
        <v>3.2599999999999999E-3</v>
      </c>
      <c r="O220" s="14">
        <f>'summary-IS-corrected'!BG220</f>
        <v>1.7599999999999998E-3</v>
      </c>
      <c r="P220" s="14">
        <f>'summary-IS-corrected'!BH220</f>
        <v>2.96E-3</v>
      </c>
      <c r="Q220" s="14">
        <f>'summary-IS-corrected'!BI220</f>
        <v>2.3599999999999997E-3</v>
      </c>
      <c r="R220" s="14">
        <f>'summary-IS-corrected'!BJ220</f>
        <v>4.5999999999999991E-4</v>
      </c>
      <c r="S220" s="14">
        <f>'summary-IS-corrected'!BK220</f>
        <v>3.0600000000000002E-3</v>
      </c>
      <c r="T220" s="14">
        <f>'summary-IS-corrected'!BL220</f>
        <v>3.5599999999999998E-3</v>
      </c>
      <c r="U220" s="14">
        <f>'summary-IS-corrected'!BM220</f>
        <v>2.3599999999999997E-3</v>
      </c>
      <c r="V220" s="14">
        <f>'summary-IS-corrected'!BN220</f>
        <v>1.7599999999999998E-3</v>
      </c>
      <c r="W220" s="14">
        <f>'summary-IS-corrected'!BP220</f>
        <v>1.4599999999999999E-3</v>
      </c>
      <c r="X220" s="14">
        <f>'summary-IS-corrected'!BQ220</f>
        <v>4.5999999999999991E-4</v>
      </c>
      <c r="Y220" s="14">
        <f>'summary-IS-corrected'!BR220</f>
        <v>4.5599999999999998E-3</v>
      </c>
      <c r="Z220" s="14">
        <f>'summary-IS-corrected'!BS220</f>
        <v>3.6600000000000001E-3</v>
      </c>
      <c r="AA220" s="14">
        <f>'summary-IS-corrected'!BT220</f>
        <v>3.7599999999999995E-3</v>
      </c>
      <c r="AB220" s="14">
        <f>'summary-IS-corrected'!BU220</f>
        <v>4.6600000000000001E-3</v>
      </c>
      <c r="AC220" s="14">
        <f>'summary-IS-corrected'!BV220</f>
        <v>1.5599999999999998E-3</v>
      </c>
      <c r="AD220" s="14">
        <f>'summary-IS-corrected'!BW220</f>
        <v>1.4599999999999999E-3</v>
      </c>
      <c r="AE220" s="14">
        <f>'summary-IS-corrected'!BX220</f>
        <v>2.96E-3</v>
      </c>
      <c r="AF220" s="14">
        <f>'summary-IS-corrected'!BY220</f>
        <v>4.5599999999999998E-3</v>
      </c>
      <c r="AG220" s="14">
        <f>'summary-IS-corrected'!CA220</f>
        <v>3.96E-3</v>
      </c>
      <c r="AH220" s="14">
        <f>'summary-IS-corrected'!CB220</f>
        <v>2.8599999999999997E-3</v>
      </c>
      <c r="AI220" s="14">
        <f>'summary-IS-corrected'!CC220</f>
        <v>1.66E-3</v>
      </c>
      <c r="AJ220" s="14">
        <f>'summary-IS-corrected'!CD220</f>
        <v>2.2599999999999999E-3</v>
      </c>
      <c r="AK220" s="14">
        <f>'summary-IS-corrected'!CE220</f>
        <v>4.96E-3</v>
      </c>
      <c r="AL220" s="14">
        <f>'summary-IS-corrected'!CF220</f>
        <v>4.5599999999999998E-3</v>
      </c>
      <c r="AM220" s="14">
        <f>'summary-IS-corrected'!CG220</f>
        <v>2.4599999999999999E-3</v>
      </c>
      <c r="AN220" s="14">
        <f>'summary-IS-corrected'!CH220</f>
        <v>2.5599999999999998E-3</v>
      </c>
      <c r="AO220" s="14">
        <f>'summary-IS-corrected'!CI220</f>
        <v>1.4599999999999999E-3</v>
      </c>
      <c r="AP220" s="14">
        <f>'summary-IS-corrected'!CJ220</f>
        <v>2.0599999999999998E-3</v>
      </c>
      <c r="AQ220" s="14">
        <f>'summary-IS-corrected'!CL220</f>
        <v>1.4599999999999999E-3</v>
      </c>
      <c r="AR220" s="14">
        <f>'summary-IS-corrected'!CM220</f>
        <v>3.8599999999999997E-3</v>
      </c>
      <c r="AS220" s="14">
        <f>'summary-IS-corrected'!CN220</f>
        <v>1.66E-3</v>
      </c>
      <c r="AT220" s="14">
        <f>'summary-IS-corrected'!CO220</f>
        <v>1.3599999999999997E-3</v>
      </c>
      <c r="AU220" s="14">
        <f>'summary-IS-corrected'!CP220</f>
        <v>5.5999999999999995E-4</v>
      </c>
      <c r="AV220" s="14">
        <f>'summary-IS-corrected'!CQ220</f>
        <v>3.5999999999999986E-4</v>
      </c>
      <c r="AW220" s="14"/>
    </row>
    <row r="221" spans="1:49" x14ac:dyDescent="0.2">
      <c r="A221">
        <f>'imported summary from web'!A221</f>
        <v>874.5</v>
      </c>
      <c r="B221" t="str">
        <f>'imported summary from web'!B221</f>
        <v>C45H77O13P</v>
      </c>
      <c r="C221" s="2" t="str">
        <f>'imported summary from web'!C221</f>
        <v>PI(36:5)</v>
      </c>
      <c r="D221" s="71"/>
      <c r="E221" s="131">
        <f>'summary-IS-corrected'!BB221</f>
        <v>5.57E-2</v>
      </c>
      <c r="F221" s="14">
        <f>'summary-IS-corrected'!BC221</f>
        <v>5.6399999999999999E-2</v>
      </c>
      <c r="G221" s="14">
        <f>'summary-IS-corrected'!BD221</f>
        <v>5.33E-2</v>
      </c>
      <c r="H221" s="14">
        <f>'summary-IS-corrected'!BO221</f>
        <v>5.4800000000000001E-2</v>
      </c>
      <c r="I221" s="14">
        <f>'summary-IS-corrected'!BZ221</f>
        <v>5.7599999999999998E-2</v>
      </c>
      <c r="J221" s="14">
        <f>'summary-IS-corrected'!CK221</f>
        <v>6.0400000000000002E-2</v>
      </c>
      <c r="K221" s="14">
        <f>'summary-IS-corrected'!CR221</f>
        <v>5.0900000000000001E-2</v>
      </c>
      <c r="L221" s="14">
        <f t="shared" si="3"/>
        <v>5.556666666666666E-2</v>
      </c>
      <c r="M221" s="14">
        <f>'summary-IS-corrected'!BE221</f>
        <v>3.7900000000000003E-2</v>
      </c>
      <c r="N221" s="14">
        <f>'summary-IS-corrected'!BF221</f>
        <v>4.5699999999999998E-2</v>
      </c>
      <c r="O221" s="14">
        <f>'summary-IS-corrected'!BG221</f>
        <v>3.7600000000000001E-2</v>
      </c>
      <c r="P221" s="14">
        <f>'summary-IS-corrected'!BH221</f>
        <v>3.78E-2</v>
      </c>
      <c r="Q221" s="14">
        <f>'summary-IS-corrected'!BI221</f>
        <v>2.7799999999999998E-2</v>
      </c>
      <c r="R221" s="14">
        <f>'summary-IS-corrected'!BJ221</f>
        <v>2.8799999999999999E-2</v>
      </c>
      <c r="S221" s="14">
        <f>'summary-IS-corrected'!BK221</f>
        <v>0.04</v>
      </c>
      <c r="T221" s="14">
        <f>'summary-IS-corrected'!BL221</f>
        <v>3.2099999999999997E-2</v>
      </c>
      <c r="U221" s="14">
        <f>'summary-IS-corrected'!BM221</f>
        <v>6.1800000000000001E-2</v>
      </c>
      <c r="V221" s="14">
        <f>'summary-IS-corrected'!BN221</f>
        <v>6.9000000000000006E-2</v>
      </c>
      <c r="W221" s="14">
        <f>'summary-IS-corrected'!BP221</f>
        <v>3.7100000000000001E-2</v>
      </c>
      <c r="X221" s="14">
        <f>'summary-IS-corrected'!BQ221</f>
        <v>2.63E-2</v>
      </c>
      <c r="Y221" s="14">
        <f>'summary-IS-corrected'!BR221</f>
        <v>3.5999999999999997E-2</v>
      </c>
      <c r="Z221" s="14">
        <f>'summary-IS-corrected'!BS221</f>
        <v>2.9499999999999998E-2</v>
      </c>
      <c r="AA221" s="14">
        <f>'summary-IS-corrected'!BT221</f>
        <v>6.0199999999999997E-2</v>
      </c>
      <c r="AB221" s="14">
        <f>'summary-IS-corrected'!BU221</f>
        <v>5.7299999999999997E-2</v>
      </c>
      <c r="AC221" s="14">
        <f>'summary-IS-corrected'!BV221</f>
        <v>2.98E-2</v>
      </c>
      <c r="AD221" s="14">
        <f>'summary-IS-corrected'!BW221</f>
        <v>2.4199999999999999E-2</v>
      </c>
      <c r="AE221" s="14">
        <f>'summary-IS-corrected'!BX221</f>
        <v>4.3200000000000002E-2</v>
      </c>
      <c r="AF221" s="14">
        <f>'summary-IS-corrected'!BY221</f>
        <v>3.5099999999999999E-2</v>
      </c>
      <c r="AG221" s="14">
        <f>'summary-IS-corrected'!CA221</f>
        <v>5.8900000000000001E-2</v>
      </c>
      <c r="AH221" s="14">
        <f>'summary-IS-corrected'!CB221</f>
        <v>5.1799999999999999E-2</v>
      </c>
      <c r="AI221" s="14">
        <f>'summary-IS-corrected'!CC221</f>
        <v>3.8699999999999998E-2</v>
      </c>
      <c r="AJ221" s="14">
        <f>'summary-IS-corrected'!CD221</f>
        <v>5.3100000000000001E-2</v>
      </c>
      <c r="AK221" s="14">
        <f>'summary-IS-corrected'!CE221</f>
        <v>4.2599999999999999E-2</v>
      </c>
      <c r="AL221" s="14">
        <f>'summary-IS-corrected'!CF221</f>
        <v>3.9199999999999999E-2</v>
      </c>
      <c r="AM221" s="14">
        <f>'summary-IS-corrected'!CG221</f>
        <v>5.6599999999999998E-2</v>
      </c>
      <c r="AN221" s="14">
        <f>'summary-IS-corrected'!CH221</f>
        <v>4.6399999999999997E-2</v>
      </c>
      <c r="AO221" s="14">
        <f>'summary-IS-corrected'!CI221</f>
        <v>1.9599999999999999E-2</v>
      </c>
      <c r="AP221" s="14">
        <f>'summary-IS-corrected'!CJ221</f>
        <v>3.2000000000000001E-2</v>
      </c>
      <c r="AQ221" s="14">
        <f>'summary-IS-corrected'!CL221</f>
        <v>5.28E-2</v>
      </c>
      <c r="AR221" s="14">
        <f>'summary-IS-corrected'!CM221</f>
        <v>4.7100000000000003E-2</v>
      </c>
      <c r="AS221" s="14">
        <f>'summary-IS-corrected'!CN221</f>
        <v>4.3499999999999997E-2</v>
      </c>
      <c r="AT221" s="14">
        <f>'summary-IS-corrected'!CO221</f>
        <v>2.7900000000000001E-2</v>
      </c>
      <c r="AU221" s="14">
        <f>'summary-IS-corrected'!CP221</f>
        <v>2.0199999999999999E-2</v>
      </c>
      <c r="AV221" s="14">
        <f>'summary-IS-corrected'!CQ221</f>
        <v>1.7100000000000001E-2</v>
      </c>
      <c r="AW221" s="14"/>
    </row>
    <row r="222" spans="1:49" x14ac:dyDescent="0.2">
      <c r="A222">
        <f>'imported summary from web'!A222</f>
        <v>876.5</v>
      </c>
      <c r="B222" t="str">
        <f>'imported summary from web'!B222</f>
        <v>C45H79O13P</v>
      </c>
      <c r="C222" s="2" t="str">
        <f>'imported summary from web'!C222</f>
        <v>PI(36:4)</v>
      </c>
      <c r="D222" s="71"/>
      <c r="E222" s="131">
        <f>'summary-IS-corrected'!BB222</f>
        <v>8.0559999999999993E-2</v>
      </c>
      <c r="F222" s="14">
        <f>'summary-IS-corrected'!BC222</f>
        <v>7.0760000000000003E-2</v>
      </c>
      <c r="G222" s="14">
        <f>'summary-IS-corrected'!BD222</f>
        <v>7.4259999999999993E-2</v>
      </c>
      <c r="H222" s="14">
        <f>'summary-IS-corrected'!BO222</f>
        <v>6.9459999999999994E-2</v>
      </c>
      <c r="I222" s="14">
        <f>'summary-IS-corrected'!BZ222</f>
        <v>7.8460000000000002E-2</v>
      </c>
      <c r="J222" s="14">
        <f>'summary-IS-corrected'!CK222</f>
        <v>7.306E-2</v>
      </c>
      <c r="K222" s="14">
        <f>'summary-IS-corrected'!CR222</f>
        <v>7.2859999999999994E-2</v>
      </c>
      <c r="L222" s="14">
        <f t="shared" si="3"/>
        <v>7.3143333333333324E-2</v>
      </c>
      <c r="M222" s="14">
        <f>'summary-IS-corrected'!BE222</f>
        <v>7.2260000000000005E-2</v>
      </c>
      <c r="N222" s="14">
        <f>'summary-IS-corrected'!BF222</f>
        <v>9.486E-2</v>
      </c>
      <c r="O222" s="14">
        <f>'summary-IS-corrected'!BG222</f>
        <v>3.5560000000000001E-2</v>
      </c>
      <c r="P222" s="14">
        <f>'summary-IS-corrected'!BH222</f>
        <v>3.9959999999999996E-2</v>
      </c>
      <c r="Q222" s="14">
        <f>'summary-IS-corrected'!BI222</f>
        <v>3.4360000000000002E-2</v>
      </c>
      <c r="R222" s="14">
        <f>'summary-IS-corrected'!BJ222</f>
        <v>2.716E-2</v>
      </c>
      <c r="S222" s="14">
        <f>'summary-IS-corrected'!BK222</f>
        <v>6.0359999999999997E-2</v>
      </c>
      <c r="T222" s="14">
        <f>'summary-IS-corrected'!BL222</f>
        <v>5.5459999999999995E-2</v>
      </c>
      <c r="U222" s="14">
        <f>'summary-IS-corrected'!BM222</f>
        <v>4.8759999999999998E-2</v>
      </c>
      <c r="V222" s="14">
        <f>'summary-IS-corrected'!BN222</f>
        <v>5.4759999999999996E-2</v>
      </c>
      <c r="W222" s="14">
        <f>'summary-IS-corrected'!BP222</f>
        <v>4.2159999999999996E-2</v>
      </c>
      <c r="X222" s="14">
        <f>'summary-IS-corrected'!BQ222</f>
        <v>3.6659999999999998E-2</v>
      </c>
      <c r="Y222" s="14">
        <f>'summary-IS-corrected'!BR222</f>
        <v>5.9459999999999999E-2</v>
      </c>
      <c r="Z222" s="14">
        <f>'summary-IS-corrected'!BS222</f>
        <v>6.966E-2</v>
      </c>
      <c r="AA222" s="14">
        <f>'summary-IS-corrected'!BT222</f>
        <v>6.0059999999999995E-2</v>
      </c>
      <c r="AB222" s="14">
        <f>'summary-IS-corrected'!BU222</f>
        <v>5.1459999999999999E-2</v>
      </c>
      <c r="AC222" s="14">
        <f>'summary-IS-corrected'!BV222</f>
        <v>3.7760000000000002E-2</v>
      </c>
      <c r="AD222" s="14">
        <f>'summary-IS-corrected'!BW222</f>
        <v>3.1460000000000002E-2</v>
      </c>
      <c r="AE222" s="14">
        <f>'summary-IS-corrected'!BX222</f>
        <v>6.9459999999999994E-2</v>
      </c>
      <c r="AF222" s="14">
        <f>'summary-IS-corrected'!BY222</f>
        <v>5.1359999999999996E-2</v>
      </c>
      <c r="AG222" s="14">
        <f>'summary-IS-corrected'!CA222</f>
        <v>6.4860000000000001E-2</v>
      </c>
      <c r="AH222" s="14">
        <f>'summary-IS-corrected'!CB222</f>
        <v>4.1959999999999997E-2</v>
      </c>
      <c r="AI222" s="14">
        <f>'summary-IS-corrected'!CC222</f>
        <v>3.9559999999999998E-2</v>
      </c>
      <c r="AJ222" s="14">
        <f>'summary-IS-corrected'!CD222</f>
        <v>6.216E-2</v>
      </c>
      <c r="AK222" s="14">
        <f>'summary-IS-corrected'!CE222</f>
        <v>4.8660000000000002E-2</v>
      </c>
      <c r="AL222" s="14">
        <f>'summary-IS-corrected'!CF222</f>
        <v>4.3859999999999996E-2</v>
      </c>
      <c r="AM222" s="14">
        <f>'summary-IS-corrected'!CG222</f>
        <v>5.296E-2</v>
      </c>
      <c r="AN222" s="14">
        <f>'summary-IS-corrected'!CH222</f>
        <v>4.7660000000000001E-2</v>
      </c>
      <c r="AO222" s="14">
        <f>'summary-IS-corrected'!CI222</f>
        <v>2.0959999999999999E-2</v>
      </c>
      <c r="AP222" s="14">
        <f>'summary-IS-corrected'!CJ222</f>
        <v>4.956E-2</v>
      </c>
      <c r="AQ222" s="14">
        <f>'summary-IS-corrected'!CL222</f>
        <v>7.4560000000000001E-2</v>
      </c>
      <c r="AR222" s="14">
        <f>'summary-IS-corrected'!CM222</f>
        <v>5.7459999999999997E-2</v>
      </c>
      <c r="AS222" s="14">
        <f>'summary-IS-corrected'!CN222</f>
        <v>4.9759999999999999E-2</v>
      </c>
      <c r="AT222" s="14">
        <f>'summary-IS-corrected'!CO222</f>
        <v>3.1959999999999995E-2</v>
      </c>
      <c r="AU222" s="14">
        <f>'summary-IS-corrected'!CP222</f>
        <v>2.256E-2</v>
      </c>
      <c r="AV222" s="14">
        <f>'summary-IS-corrected'!CQ222</f>
        <v>3.236E-2</v>
      </c>
      <c r="AW222" s="14"/>
    </row>
    <row r="223" spans="1:49" x14ac:dyDescent="0.2">
      <c r="A223">
        <f>'imported summary from web'!A223</f>
        <v>878.5</v>
      </c>
      <c r="B223" t="str">
        <f>'imported summary from web'!B223</f>
        <v>C45H81O13P</v>
      </c>
      <c r="C223" s="2" t="str">
        <f>'imported summary from web'!C223</f>
        <v>PI(36:3)</v>
      </c>
      <c r="D223" s="71"/>
      <c r="E223" s="131">
        <f>'summary-IS-corrected'!BB223</f>
        <v>0</v>
      </c>
      <c r="F223" s="14">
        <f>'summary-IS-corrected'!BC223</f>
        <v>4.0000000000000002E-4</v>
      </c>
      <c r="G223" s="14">
        <f>'summary-IS-corrected'!BD223</f>
        <v>1.1000000000000001E-3</v>
      </c>
      <c r="H223" s="14">
        <f>'summary-IS-corrected'!BO223</f>
        <v>1.2999999999999999E-3</v>
      </c>
      <c r="I223" s="14">
        <f>'summary-IS-corrected'!BZ223</f>
        <v>0</v>
      </c>
      <c r="J223" s="14">
        <f>'summary-IS-corrected'!CK223</f>
        <v>0</v>
      </c>
      <c r="K223" s="14">
        <f>'summary-IS-corrected'!CR223</f>
        <v>1E-4</v>
      </c>
      <c r="L223" s="14">
        <f t="shared" si="3"/>
        <v>4.8333333333333328E-4</v>
      </c>
      <c r="M223" s="14">
        <f>'summary-IS-corrected'!BE223</f>
        <v>0</v>
      </c>
      <c r="N223" s="14">
        <f>'summary-IS-corrected'!BF223</f>
        <v>1.4E-3</v>
      </c>
      <c r="O223" s="14">
        <f>'summary-IS-corrected'!BG223</f>
        <v>1E-4</v>
      </c>
      <c r="P223" s="14">
        <f>'summary-IS-corrected'!BH223</f>
        <v>0</v>
      </c>
      <c r="Q223" s="14">
        <f>'summary-IS-corrected'!BI223</f>
        <v>5.0000000000000001E-4</v>
      </c>
      <c r="R223" s="14">
        <f>'summary-IS-corrected'!BJ223</f>
        <v>0</v>
      </c>
      <c r="S223" s="14">
        <f>'summary-IS-corrected'!BK223</f>
        <v>0</v>
      </c>
      <c r="T223" s="14">
        <f>'summary-IS-corrected'!BL223</f>
        <v>0</v>
      </c>
      <c r="U223" s="14">
        <f>'summary-IS-corrected'!BM223</f>
        <v>0</v>
      </c>
      <c r="V223" s="14">
        <f>'summary-IS-corrected'!BN223</f>
        <v>1E-4</v>
      </c>
      <c r="W223" s="14">
        <f>'summary-IS-corrected'!BP223</f>
        <v>0</v>
      </c>
      <c r="X223" s="14">
        <f>'summary-IS-corrected'!BQ223</f>
        <v>1E-4</v>
      </c>
      <c r="Y223" s="14">
        <f>'summary-IS-corrected'!BR223</f>
        <v>1.1000000000000001E-3</v>
      </c>
      <c r="Z223" s="14">
        <f>'summary-IS-corrected'!BS223</f>
        <v>1.8E-3</v>
      </c>
      <c r="AA223" s="14">
        <f>'summary-IS-corrected'!BT223</f>
        <v>6.9999999999999999E-4</v>
      </c>
      <c r="AB223" s="14">
        <f>'summary-IS-corrected'!BU223</f>
        <v>0</v>
      </c>
      <c r="AC223" s="14">
        <f>'summary-IS-corrected'!BV223</f>
        <v>0</v>
      </c>
      <c r="AD223" s="14">
        <f>'summary-IS-corrected'!BW223</f>
        <v>0</v>
      </c>
      <c r="AE223" s="14">
        <f>'summary-IS-corrected'!BX223</f>
        <v>2.9999999999999997E-4</v>
      </c>
      <c r="AF223" s="14">
        <f>'summary-IS-corrected'!BY223</f>
        <v>1.6999999999999999E-3</v>
      </c>
      <c r="AG223" s="14">
        <f>'summary-IS-corrected'!CA223</f>
        <v>0</v>
      </c>
      <c r="AH223" s="14">
        <f>'summary-IS-corrected'!CB223</f>
        <v>4.0000000000000002E-4</v>
      </c>
      <c r="AI223" s="14">
        <f>'summary-IS-corrected'!CC223</f>
        <v>0</v>
      </c>
      <c r="AJ223" s="14">
        <f>'summary-IS-corrected'!CD223</f>
        <v>1E-4</v>
      </c>
      <c r="AK223" s="14">
        <f>'summary-IS-corrected'!CE223</f>
        <v>5.0000000000000001E-4</v>
      </c>
      <c r="AL223" s="14">
        <f>'summary-IS-corrected'!CF223</f>
        <v>0</v>
      </c>
      <c r="AM223" s="14">
        <f>'summary-IS-corrected'!CG223</f>
        <v>0</v>
      </c>
      <c r="AN223" s="14">
        <f>'summary-IS-corrected'!CH223</f>
        <v>6.9999999999999999E-4</v>
      </c>
      <c r="AO223" s="14">
        <f>'summary-IS-corrected'!CI223</f>
        <v>0</v>
      </c>
      <c r="AP223" s="14">
        <f>'summary-IS-corrected'!CJ223</f>
        <v>0</v>
      </c>
      <c r="AQ223" s="14">
        <f>'summary-IS-corrected'!CL223</f>
        <v>2.9999999999999997E-4</v>
      </c>
      <c r="AR223" s="14">
        <f>'summary-IS-corrected'!CM223</f>
        <v>6.9999999999999999E-4</v>
      </c>
      <c r="AS223" s="14">
        <f>'summary-IS-corrected'!CN223</f>
        <v>1.2999999999999999E-3</v>
      </c>
      <c r="AT223" s="14">
        <f>'summary-IS-corrected'!CO223</f>
        <v>4.0000000000000002E-4</v>
      </c>
      <c r="AU223" s="14">
        <f>'summary-IS-corrected'!CP223</f>
        <v>0</v>
      </c>
      <c r="AV223" s="14">
        <f>'summary-IS-corrected'!CQ223</f>
        <v>1E-4</v>
      </c>
      <c r="AW223" s="14"/>
    </row>
    <row r="224" spans="1:49" x14ac:dyDescent="0.2">
      <c r="A224">
        <f>'imported summary from web'!A224</f>
        <v>880.6</v>
      </c>
      <c r="B224" t="str">
        <f>'imported summary from web'!B224</f>
        <v>C45H83O13P</v>
      </c>
      <c r="C224" s="2" t="str">
        <f>'imported summary from web'!C224</f>
        <v>PI(36:2)</v>
      </c>
      <c r="D224" s="71"/>
      <c r="E224" s="131">
        <f>'summary-IS-corrected'!BB224</f>
        <v>1.7799999999999999E-3</v>
      </c>
      <c r="F224" s="14">
        <f>'summary-IS-corrected'!BC224</f>
        <v>1.2799999999999999E-3</v>
      </c>
      <c r="G224" s="14">
        <f>'summary-IS-corrected'!BD224</f>
        <v>2.8799999999999997E-3</v>
      </c>
      <c r="H224" s="14">
        <f>'summary-IS-corrected'!BO224</f>
        <v>2.2799999999999999E-3</v>
      </c>
      <c r="I224" s="14">
        <f>'summary-IS-corrected'!BZ224</f>
        <v>3.0799999999999998E-3</v>
      </c>
      <c r="J224" s="14">
        <f>'summary-IS-corrected'!CK224</f>
        <v>2.6800000000000001E-3</v>
      </c>
      <c r="K224" s="14">
        <f>'summary-IS-corrected'!CR224</f>
        <v>1.48E-3</v>
      </c>
      <c r="L224" s="14">
        <f t="shared" si="3"/>
        <v>2.2799999999999999E-3</v>
      </c>
      <c r="M224" s="14">
        <f>'summary-IS-corrected'!BE224</f>
        <v>1.8799999999999999E-3</v>
      </c>
      <c r="N224" s="14">
        <f>'summary-IS-corrected'!BF224</f>
        <v>3.6800000000000001E-3</v>
      </c>
      <c r="O224" s="14">
        <f>'summary-IS-corrected'!BG224</f>
        <v>2.1800000000000001E-3</v>
      </c>
      <c r="P224" s="14">
        <f>'summary-IS-corrected'!BH224</f>
        <v>7.7999999999999999E-4</v>
      </c>
      <c r="Q224" s="14">
        <f>'summary-IS-corrected'!BI224</f>
        <v>8.0000000000000007E-5</v>
      </c>
      <c r="R224" s="14">
        <f>'summary-IS-corrected'!BJ224</f>
        <v>1.8000000000000001E-4</v>
      </c>
      <c r="S224" s="14">
        <f>'summary-IS-corrected'!BK224</f>
        <v>2.6800000000000001E-3</v>
      </c>
      <c r="T224" s="14">
        <f>'summary-IS-corrected'!BL224</f>
        <v>1.8799999999999999E-3</v>
      </c>
      <c r="U224" s="14">
        <f>'summary-IS-corrected'!BM224</f>
        <v>1.1799999999999998E-3</v>
      </c>
      <c r="V224" s="14">
        <f>'summary-IS-corrected'!BN224</f>
        <v>1.48E-3</v>
      </c>
      <c r="W224" s="14">
        <f>'summary-IS-corrected'!BP224</f>
        <v>7.7999999999999999E-4</v>
      </c>
      <c r="X224" s="14">
        <f>'summary-IS-corrected'!BQ224</f>
        <v>8.7999999999999992E-4</v>
      </c>
      <c r="Y224" s="14">
        <f>'summary-IS-corrected'!BR224</f>
        <v>2.1800000000000001E-3</v>
      </c>
      <c r="Z224" s="14">
        <f>'summary-IS-corrected'!BS224</f>
        <v>2.5799999999999998E-3</v>
      </c>
      <c r="AA224" s="14">
        <f>'summary-IS-corrected'!BT224</f>
        <v>1.1799999999999998E-3</v>
      </c>
      <c r="AB224" s="14">
        <f>'summary-IS-corrected'!BU224</f>
        <v>2.3799999999999997E-3</v>
      </c>
      <c r="AC224" s="14">
        <f>'summary-IS-corrected'!BV224</f>
        <v>1.8000000000000001E-4</v>
      </c>
      <c r="AD224" s="14">
        <f>'summary-IS-corrected'!BW224</f>
        <v>5.7999999999999989E-4</v>
      </c>
      <c r="AE224" s="14">
        <f>'summary-IS-corrected'!BX224</f>
        <v>2.1800000000000001E-3</v>
      </c>
      <c r="AF224" s="14">
        <f>'summary-IS-corrected'!BY224</f>
        <v>2.5799999999999998E-3</v>
      </c>
      <c r="AG224" s="14">
        <f>'summary-IS-corrected'!CA224</f>
        <v>1.8799999999999999E-3</v>
      </c>
      <c r="AH224" s="14">
        <f>'summary-IS-corrected'!CB224</f>
        <v>8.7999999999999992E-4</v>
      </c>
      <c r="AI224" s="14">
        <f>'summary-IS-corrected'!CC224</f>
        <v>2.7999999999999998E-4</v>
      </c>
      <c r="AJ224" s="14">
        <f>'summary-IS-corrected'!CD224</f>
        <v>2.6800000000000001E-3</v>
      </c>
      <c r="AK224" s="14">
        <f>'summary-IS-corrected'!CE224</f>
        <v>2.7799999999999999E-3</v>
      </c>
      <c r="AL224" s="14">
        <f>'summary-IS-corrected'!CF224</f>
        <v>7.7999999999999999E-4</v>
      </c>
      <c r="AM224" s="14">
        <f>'summary-IS-corrected'!CG224</f>
        <v>7.7999999999999999E-4</v>
      </c>
      <c r="AN224" s="14">
        <f>'summary-IS-corrected'!CH224</f>
        <v>2.3799999999999997E-3</v>
      </c>
      <c r="AO224" s="14">
        <f>'summary-IS-corrected'!CI224</f>
        <v>8.0000000000000007E-5</v>
      </c>
      <c r="AP224" s="14">
        <f>'summary-IS-corrected'!CJ224</f>
        <v>4.8000000000000001E-4</v>
      </c>
      <c r="AQ224" s="14">
        <f>'summary-IS-corrected'!CL224</f>
        <v>1.98E-3</v>
      </c>
      <c r="AR224" s="14">
        <f>'summary-IS-corrected'!CM224</f>
        <v>2.0799999999999998E-3</v>
      </c>
      <c r="AS224" s="14">
        <f>'summary-IS-corrected'!CN224</f>
        <v>2.8799999999999997E-3</v>
      </c>
      <c r="AT224" s="14">
        <f>'summary-IS-corrected'!CO224</f>
        <v>2.7999999999999998E-4</v>
      </c>
      <c r="AU224" s="14">
        <f>'summary-IS-corrected'!CP224</f>
        <v>7.7999999999999999E-4</v>
      </c>
      <c r="AV224" s="14">
        <f>'summary-IS-corrected'!CQ224</f>
        <v>7.7999999999999999E-4</v>
      </c>
      <c r="AW224" s="14"/>
    </row>
    <row r="225" spans="1:49" x14ac:dyDescent="0.2">
      <c r="A225">
        <f>'imported summary from web'!A225</f>
        <v>882.6</v>
      </c>
      <c r="B225" t="str">
        <f>'imported summary from web'!B225</f>
        <v>C45H85O13P</v>
      </c>
      <c r="C225" s="2" t="str">
        <f>'imported summary from web'!C225</f>
        <v>PI(36:1)</v>
      </c>
      <c r="D225" s="71"/>
      <c r="E225" s="131">
        <f>'summary-IS-corrected'!BB225</f>
        <v>8.2000000000000009E-4</v>
      </c>
      <c r="F225" s="14">
        <f>'summary-IS-corrected'!BC225</f>
        <v>0</v>
      </c>
      <c r="G225" s="14">
        <f>'summary-IS-corrected'!BD225</f>
        <v>1.0200000000000001E-3</v>
      </c>
      <c r="H225" s="14">
        <f>'summary-IS-corrected'!BO225</f>
        <v>1.9999999999999998E-5</v>
      </c>
      <c r="I225" s="14">
        <f>'summary-IS-corrected'!BZ225</f>
        <v>4.2000000000000002E-4</v>
      </c>
      <c r="J225" s="14">
        <f>'summary-IS-corrected'!CK225</f>
        <v>2.2000000000000003E-4</v>
      </c>
      <c r="K225" s="14">
        <f>'summary-IS-corrected'!CR225</f>
        <v>5.2000000000000006E-4</v>
      </c>
      <c r="L225" s="14">
        <f t="shared" si="3"/>
        <v>3.6666666666666667E-4</v>
      </c>
      <c r="M225" s="14">
        <f>'summary-IS-corrected'!BE225</f>
        <v>1.9999999999999998E-5</v>
      </c>
      <c r="N225" s="14">
        <f>'summary-IS-corrected'!BF225</f>
        <v>0</v>
      </c>
      <c r="O225" s="14">
        <f>'summary-IS-corrected'!BG225</f>
        <v>0</v>
      </c>
      <c r="P225" s="14">
        <f>'summary-IS-corrected'!BH225</f>
        <v>0</v>
      </c>
      <c r="Q225" s="14">
        <f>'summary-IS-corrected'!BI225</f>
        <v>1.9999999999999998E-5</v>
      </c>
      <c r="R225" s="14">
        <f>'summary-IS-corrected'!BJ225</f>
        <v>3.1999999999999997E-4</v>
      </c>
      <c r="S225" s="14">
        <f>'summary-IS-corrected'!BK225</f>
        <v>5.2000000000000006E-4</v>
      </c>
      <c r="T225" s="14">
        <f>'summary-IS-corrected'!BL225</f>
        <v>2.2000000000000003E-4</v>
      </c>
      <c r="U225" s="14">
        <f>'summary-IS-corrected'!BM225</f>
        <v>0</v>
      </c>
      <c r="V225" s="14">
        <f>'summary-IS-corrected'!BN225</f>
        <v>1.2000000000000004E-4</v>
      </c>
      <c r="W225" s="14">
        <f>'summary-IS-corrected'!BP225</f>
        <v>1.9999999999999998E-5</v>
      </c>
      <c r="X225" s="14">
        <f>'summary-IS-corrected'!BQ225</f>
        <v>0</v>
      </c>
      <c r="Y225" s="14">
        <f>'summary-IS-corrected'!BR225</f>
        <v>2.2000000000000003E-4</v>
      </c>
      <c r="Z225" s="14">
        <f>'summary-IS-corrected'!BS225</f>
        <v>0</v>
      </c>
      <c r="AA225" s="14">
        <f>'summary-IS-corrected'!BT225</f>
        <v>0</v>
      </c>
      <c r="AB225" s="14">
        <f>'summary-IS-corrected'!BU225</f>
        <v>0</v>
      </c>
      <c r="AC225" s="14">
        <f>'summary-IS-corrected'!BV225</f>
        <v>4.2000000000000002E-4</v>
      </c>
      <c r="AD225" s="14">
        <f>'summary-IS-corrected'!BW225</f>
        <v>0</v>
      </c>
      <c r="AE225" s="14">
        <f>'summary-IS-corrected'!BX225</f>
        <v>6.2E-4</v>
      </c>
      <c r="AF225" s="14">
        <f>'summary-IS-corrected'!BY225</f>
        <v>5.2000000000000006E-4</v>
      </c>
      <c r="AG225" s="14">
        <f>'summary-IS-corrected'!CA225</f>
        <v>1.2000000000000004E-4</v>
      </c>
      <c r="AH225" s="14">
        <f>'summary-IS-corrected'!CB225</f>
        <v>1.2000000000000004E-4</v>
      </c>
      <c r="AI225" s="14">
        <f>'summary-IS-corrected'!CC225</f>
        <v>1.2000000000000004E-4</v>
      </c>
      <c r="AJ225" s="14">
        <f>'summary-IS-corrected'!CD225</f>
        <v>1.1199999999999999E-3</v>
      </c>
      <c r="AK225" s="14">
        <f>'summary-IS-corrected'!CE225</f>
        <v>3.1999999999999997E-4</v>
      </c>
      <c r="AL225" s="14">
        <f>'summary-IS-corrected'!CF225</f>
        <v>1.2000000000000004E-4</v>
      </c>
      <c r="AM225" s="14">
        <f>'summary-IS-corrected'!CG225</f>
        <v>1.9999999999999998E-5</v>
      </c>
      <c r="AN225" s="14">
        <f>'summary-IS-corrected'!CH225</f>
        <v>0</v>
      </c>
      <c r="AO225" s="14">
        <f>'summary-IS-corrected'!CI225</f>
        <v>2.2000000000000003E-4</v>
      </c>
      <c r="AP225" s="14">
        <f>'summary-IS-corrected'!CJ225</f>
        <v>0</v>
      </c>
      <c r="AQ225" s="14">
        <f>'summary-IS-corrected'!CL225</f>
        <v>6.2E-4</v>
      </c>
      <c r="AR225" s="14">
        <f>'summary-IS-corrected'!CM225</f>
        <v>5.2000000000000006E-4</v>
      </c>
      <c r="AS225" s="14">
        <f>'summary-IS-corrected'!CN225</f>
        <v>0</v>
      </c>
      <c r="AT225" s="14">
        <f>'summary-IS-corrected'!CO225</f>
        <v>6.2E-4</v>
      </c>
      <c r="AU225" s="14">
        <f>'summary-IS-corrected'!CP225</f>
        <v>5.2000000000000006E-4</v>
      </c>
      <c r="AV225" s="14">
        <f>'summary-IS-corrected'!CQ225</f>
        <v>0</v>
      </c>
      <c r="AW225" s="14"/>
    </row>
    <row r="226" spans="1:49" x14ac:dyDescent="0.2">
      <c r="A226">
        <f>'imported summary from web'!A226</f>
        <v>900.5</v>
      </c>
      <c r="B226" t="str">
        <f>'imported summary from web'!B226</f>
        <v>C47H79O13P</v>
      </c>
      <c r="C226" s="2" t="str">
        <f>'imported summary from web'!C226</f>
        <v>PI(38:6)</v>
      </c>
      <c r="D226" s="71"/>
      <c r="E226" s="131">
        <f>'summary-IS-corrected'!BB226</f>
        <v>0.17677999999999999</v>
      </c>
      <c r="F226" s="14">
        <f>'summary-IS-corrected'!BC226</f>
        <v>0.15987999999999999</v>
      </c>
      <c r="G226" s="14">
        <f>'summary-IS-corrected'!BD226</f>
        <v>0.16738</v>
      </c>
      <c r="H226" s="14">
        <f>'summary-IS-corrected'!BO226</f>
        <v>0.16988</v>
      </c>
      <c r="I226" s="14">
        <f>'summary-IS-corrected'!BZ226</f>
        <v>0.17577999999999999</v>
      </c>
      <c r="J226" s="14">
        <f>'summary-IS-corrected'!CK226</f>
        <v>0.17477999999999999</v>
      </c>
      <c r="K226" s="14">
        <f>'summary-IS-corrected'!CR226</f>
        <v>0.15737999999999999</v>
      </c>
      <c r="L226" s="14">
        <f t="shared" si="3"/>
        <v>0.16751333333333332</v>
      </c>
      <c r="M226" s="14">
        <f>'summary-IS-corrected'!BE226</f>
        <v>0.12038</v>
      </c>
      <c r="N226" s="14">
        <f>'summary-IS-corrected'!BF226</f>
        <v>0.18398</v>
      </c>
      <c r="O226" s="14">
        <f>'summary-IS-corrected'!BG226</f>
        <v>0.10417999999999999</v>
      </c>
      <c r="P226" s="14">
        <f>'summary-IS-corrected'!BH226</f>
        <v>0.11548</v>
      </c>
      <c r="Q226" s="14">
        <f>'summary-IS-corrected'!BI226</f>
        <v>8.1880000000000008E-2</v>
      </c>
      <c r="R226" s="14">
        <f>'summary-IS-corrected'!BJ226</f>
        <v>7.7179999999999999E-2</v>
      </c>
      <c r="S226" s="14">
        <f>'summary-IS-corrected'!BK226</f>
        <v>0.10808</v>
      </c>
      <c r="T226" s="14">
        <f>'summary-IS-corrected'!BL226</f>
        <v>0.10288</v>
      </c>
      <c r="U226" s="14">
        <f>'summary-IS-corrected'!BM226</f>
        <v>0.12388</v>
      </c>
      <c r="V226" s="14">
        <f>'summary-IS-corrected'!BN226</f>
        <v>0.12898000000000001</v>
      </c>
      <c r="W226" s="14">
        <f>'summary-IS-corrected'!BP226</f>
        <v>0.11318</v>
      </c>
      <c r="X226" s="14">
        <f>'summary-IS-corrected'!BQ226</f>
        <v>6.4979999999999996E-2</v>
      </c>
      <c r="Y226" s="14">
        <f>'summary-IS-corrected'!BR226</f>
        <v>0.14368</v>
      </c>
      <c r="Z226" s="14">
        <f>'summary-IS-corrected'!BS226</f>
        <v>0.14218</v>
      </c>
      <c r="AA226" s="14">
        <f>'summary-IS-corrected'!BT226</f>
        <v>0.16667999999999999</v>
      </c>
      <c r="AB226" s="14">
        <f>'summary-IS-corrected'!BU226</f>
        <v>0.15278</v>
      </c>
      <c r="AC226" s="14">
        <f>'summary-IS-corrected'!BV226</f>
        <v>7.9579999999999998E-2</v>
      </c>
      <c r="AD226" s="14">
        <f>'summary-IS-corrected'!BW226</f>
        <v>7.7980000000000008E-2</v>
      </c>
      <c r="AE226" s="14">
        <f>'summary-IS-corrected'!BX226</f>
        <v>0.10578</v>
      </c>
      <c r="AF226" s="14">
        <f>'summary-IS-corrected'!BY226</f>
        <v>0.12867999999999999</v>
      </c>
      <c r="AG226" s="14">
        <f>'summary-IS-corrected'!CA226</f>
        <v>0.13728000000000001</v>
      </c>
      <c r="AH226" s="14">
        <f>'summary-IS-corrected'!CB226</f>
        <v>0.12828000000000001</v>
      </c>
      <c r="AI226" s="14">
        <f>'summary-IS-corrected'!CC226</f>
        <v>0.10978</v>
      </c>
      <c r="AJ226" s="14">
        <f>'summary-IS-corrected'!CD226</f>
        <v>0.15758</v>
      </c>
      <c r="AK226" s="14">
        <f>'summary-IS-corrected'!CE226</f>
        <v>0.12498000000000001</v>
      </c>
      <c r="AL226" s="14">
        <f>'summary-IS-corrected'!CF226</f>
        <v>0.12908</v>
      </c>
      <c r="AM226" s="14">
        <f>'summary-IS-corrected'!CG226</f>
        <v>0.14998</v>
      </c>
      <c r="AN226" s="14">
        <f>'summary-IS-corrected'!CH226</f>
        <v>0.11228</v>
      </c>
      <c r="AO226" s="14">
        <f>'summary-IS-corrected'!CI226</f>
        <v>5.7980000000000004E-2</v>
      </c>
      <c r="AP226" s="14">
        <f>'summary-IS-corrected'!CJ226</f>
        <v>0.11988</v>
      </c>
      <c r="AQ226" s="14">
        <f>'summary-IS-corrected'!CL226</f>
        <v>0.13858000000000001</v>
      </c>
      <c r="AR226" s="14">
        <f>'summary-IS-corrected'!CM226</f>
        <v>0.11328000000000001</v>
      </c>
      <c r="AS226" s="14">
        <f>'summary-IS-corrected'!CN226</f>
        <v>0.14088000000000001</v>
      </c>
      <c r="AT226" s="14">
        <f>'summary-IS-corrected'!CO226</f>
        <v>9.1880000000000003E-2</v>
      </c>
      <c r="AU226" s="14">
        <f>'summary-IS-corrected'!CP226</f>
        <v>6.8879999999999997E-2</v>
      </c>
      <c r="AV226" s="14">
        <f>'summary-IS-corrected'!CQ226</f>
        <v>4.6780000000000002E-2</v>
      </c>
      <c r="AW226" s="14"/>
    </row>
    <row r="227" spans="1:49" x14ac:dyDescent="0.2">
      <c r="A227">
        <f>'imported summary from web'!A227</f>
        <v>902.5</v>
      </c>
      <c r="B227" t="str">
        <f>'imported summary from web'!B227</f>
        <v>C47H81O13P</v>
      </c>
      <c r="C227" s="2" t="str">
        <f>'imported summary from web'!C227</f>
        <v>PI(38:5)</v>
      </c>
      <c r="D227" s="71"/>
      <c r="E227" s="131">
        <f>'summary-IS-corrected'!BB227</f>
        <v>0.63944000000000001</v>
      </c>
      <c r="F227" s="14">
        <f>'summary-IS-corrected'!BC227</f>
        <v>0.60383999999999993</v>
      </c>
      <c r="G227" s="14">
        <f>'summary-IS-corrected'!BD227</f>
        <v>0.60283999999999993</v>
      </c>
      <c r="H227" s="14">
        <f>'summary-IS-corrected'!BO227</f>
        <v>0.61253999999999997</v>
      </c>
      <c r="I227" s="14">
        <f>'summary-IS-corrected'!BZ227</f>
        <v>0.63693999999999995</v>
      </c>
      <c r="J227" s="14">
        <f>'summary-IS-corrected'!CK227</f>
        <v>0.64203999999999994</v>
      </c>
      <c r="K227" s="14">
        <f>'summary-IS-corrected'!CR227</f>
        <v>0.58323999999999998</v>
      </c>
      <c r="L227" s="14">
        <f t="shared" si="3"/>
        <v>0.61357333333333341</v>
      </c>
      <c r="M227" s="14">
        <f>'summary-IS-corrected'!BE227</f>
        <v>0.34014</v>
      </c>
      <c r="N227" s="14">
        <f>'summary-IS-corrected'!BF227</f>
        <v>0.34723999999999999</v>
      </c>
      <c r="O227" s="14">
        <f>'summary-IS-corrected'!BG227</f>
        <v>0.57413999999999998</v>
      </c>
      <c r="P227" s="14">
        <f>'summary-IS-corrected'!BH227</f>
        <v>0.54374</v>
      </c>
      <c r="Q227" s="14">
        <f>'summary-IS-corrected'!BI227</f>
        <v>0.34193999999999997</v>
      </c>
      <c r="R227" s="14">
        <f>'summary-IS-corrected'!BJ227</f>
        <v>0.34243999999999997</v>
      </c>
      <c r="S227" s="14">
        <f>'summary-IS-corrected'!BK227</f>
        <v>0.34123999999999999</v>
      </c>
      <c r="T227" s="14">
        <f>'summary-IS-corrected'!BL227</f>
        <v>0.25494</v>
      </c>
      <c r="U227" s="14">
        <f>'summary-IS-corrected'!BM227</f>
        <v>0.52124000000000004</v>
      </c>
      <c r="V227" s="14">
        <f>'summary-IS-corrected'!BN227</f>
        <v>0.55103999999999997</v>
      </c>
      <c r="W227" s="14">
        <f>'summary-IS-corrected'!BP227</f>
        <v>0.38773999999999997</v>
      </c>
      <c r="X227" s="14">
        <f>'summary-IS-corrected'!BQ227</f>
        <v>0.32523999999999997</v>
      </c>
      <c r="Y227" s="14">
        <f>'summary-IS-corrected'!BR227</f>
        <v>0.41324</v>
      </c>
      <c r="Z227" s="14">
        <f>'summary-IS-corrected'!BS227</f>
        <v>0.26494000000000001</v>
      </c>
      <c r="AA227" s="14">
        <f>'summary-IS-corrected'!BT227</f>
        <v>0.83004</v>
      </c>
      <c r="AB227" s="14">
        <f>'summary-IS-corrected'!BU227</f>
        <v>0.68794</v>
      </c>
      <c r="AC227" s="14">
        <f>'summary-IS-corrected'!BV227</f>
        <v>0.33563999999999999</v>
      </c>
      <c r="AD227" s="14">
        <f>'summary-IS-corrected'!BW227</f>
        <v>0.34383999999999998</v>
      </c>
      <c r="AE227" s="14">
        <f>'summary-IS-corrected'!BX227</f>
        <v>0.37884000000000001</v>
      </c>
      <c r="AF227" s="14">
        <f>'summary-IS-corrected'!BY227</f>
        <v>0.35513999999999996</v>
      </c>
      <c r="AG227" s="14">
        <f>'summary-IS-corrected'!CA227</f>
        <v>0.58243999999999996</v>
      </c>
      <c r="AH227" s="14">
        <f>'summary-IS-corrected'!CB227</f>
        <v>0.57833999999999997</v>
      </c>
      <c r="AI227" s="14">
        <f>'summary-IS-corrected'!CC227</f>
        <v>0.41143999999999997</v>
      </c>
      <c r="AJ227" s="14">
        <f>'summary-IS-corrected'!CD227</f>
        <v>0.54764000000000002</v>
      </c>
      <c r="AK227" s="14">
        <f>'summary-IS-corrected'!CE227</f>
        <v>0.40923999999999999</v>
      </c>
      <c r="AL227" s="14">
        <f>'summary-IS-corrected'!CF227</f>
        <v>0.39293999999999996</v>
      </c>
      <c r="AM227" s="14">
        <f>'summary-IS-corrected'!CG227</f>
        <v>0.59773999999999994</v>
      </c>
      <c r="AN227" s="14">
        <f>'summary-IS-corrected'!CH227</f>
        <v>0.57243999999999995</v>
      </c>
      <c r="AO227" s="14">
        <f>'summary-IS-corrected'!CI227</f>
        <v>0.25623999999999997</v>
      </c>
      <c r="AP227" s="14">
        <f>'summary-IS-corrected'!CJ227</f>
        <v>0.38163999999999998</v>
      </c>
      <c r="AQ227" s="14">
        <f>'summary-IS-corrected'!CL227</f>
        <v>0.40653999999999996</v>
      </c>
      <c r="AR227" s="14">
        <f>'summary-IS-corrected'!CM227</f>
        <v>0.40633999999999998</v>
      </c>
      <c r="AS227" s="14">
        <f>'summary-IS-corrected'!CN227</f>
        <v>0.58894000000000002</v>
      </c>
      <c r="AT227" s="14">
        <f>'summary-IS-corrected'!CO227</f>
        <v>0.39123999999999998</v>
      </c>
      <c r="AU227" s="14">
        <f>'summary-IS-corrected'!CP227</f>
        <v>0.29383999999999999</v>
      </c>
      <c r="AV227" s="14">
        <f>'summary-IS-corrected'!CQ227</f>
        <v>0.22154000000000001</v>
      </c>
      <c r="AW227" s="14"/>
    </row>
    <row r="228" spans="1:49" x14ac:dyDescent="0.2">
      <c r="A228">
        <f>'imported summary from web'!A228</f>
        <v>904.6</v>
      </c>
      <c r="B228" t="str">
        <f>'imported summary from web'!B228</f>
        <v>C47H83O13P</v>
      </c>
      <c r="C228" s="2" t="str">
        <f>'imported summary from web'!C228</f>
        <v>PI(38:4)</v>
      </c>
      <c r="D228" s="71"/>
      <c r="E228" s="131">
        <f>'summary-IS-corrected'!BB228</f>
        <v>0.73540000000000005</v>
      </c>
      <c r="F228" s="14">
        <f>'summary-IS-corrected'!BC228</f>
        <v>0.70200000000000007</v>
      </c>
      <c r="G228" s="14">
        <f>'summary-IS-corrected'!BD228</f>
        <v>0.7278</v>
      </c>
      <c r="H228" s="14">
        <f>'summary-IS-corrected'!BO228</f>
        <v>0.73180000000000001</v>
      </c>
      <c r="I228" s="14">
        <f>'summary-IS-corrected'!BZ228</f>
        <v>0.76240000000000008</v>
      </c>
      <c r="J228" s="14">
        <f>'summary-IS-corrected'!CK228</f>
        <v>0.76030000000000009</v>
      </c>
      <c r="K228" s="14">
        <f>'summary-IS-corrected'!CR228</f>
        <v>0.69480000000000008</v>
      </c>
      <c r="L228" s="14">
        <f t="shared" si="3"/>
        <v>0.72985</v>
      </c>
      <c r="M228" s="14">
        <f>'summary-IS-corrected'!BE228</f>
        <v>0.68570000000000009</v>
      </c>
      <c r="N228" s="14">
        <f>'summary-IS-corrected'!BF228</f>
        <v>0.84930000000000005</v>
      </c>
      <c r="O228" s="14">
        <f>'summary-IS-corrected'!BG228</f>
        <v>0.4194</v>
      </c>
      <c r="P228" s="14">
        <f>'summary-IS-corrected'!BH228</f>
        <v>0.46689999999999998</v>
      </c>
      <c r="Q228" s="14">
        <f>'summary-IS-corrected'!BI228</f>
        <v>0.34539999999999998</v>
      </c>
      <c r="R228" s="14">
        <f>'summary-IS-corrected'!BJ228</f>
        <v>0.27360000000000001</v>
      </c>
      <c r="S228" s="14">
        <f>'summary-IS-corrected'!BK228</f>
        <v>0.53270000000000006</v>
      </c>
      <c r="T228" s="14">
        <f>'summary-IS-corrected'!BL228</f>
        <v>0.52790000000000004</v>
      </c>
      <c r="U228" s="14">
        <f>'summary-IS-corrected'!BM228</f>
        <v>0.32950000000000002</v>
      </c>
      <c r="V228" s="14">
        <f>'summary-IS-corrected'!BN228</f>
        <v>0.371</v>
      </c>
      <c r="W228" s="14">
        <f>'summary-IS-corrected'!BP228</f>
        <v>0.39279999999999998</v>
      </c>
      <c r="X228" s="14">
        <f>'summary-IS-corrected'!BQ228</f>
        <v>0.33089999999999997</v>
      </c>
      <c r="Y228" s="14">
        <f>'summary-IS-corrected'!BR228</f>
        <v>0.72350000000000003</v>
      </c>
      <c r="Z228" s="14">
        <f>'summary-IS-corrected'!BS228</f>
        <v>0.73130000000000006</v>
      </c>
      <c r="AA228" s="14">
        <f>'summary-IS-corrected'!BT228</f>
        <v>0.65529999999999999</v>
      </c>
      <c r="AB228" s="14">
        <f>'summary-IS-corrected'!BU228</f>
        <v>0.51760000000000006</v>
      </c>
      <c r="AC228" s="14">
        <f>'summary-IS-corrected'!BV228</f>
        <v>0.3221</v>
      </c>
      <c r="AD228" s="14">
        <f>'summary-IS-corrected'!BW228</f>
        <v>0.34320000000000001</v>
      </c>
      <c r="AE228" s="14">
        <f>'summary-IS-corrected'!BX228</f>
        <v>0.61770000000000003</v>
      </c>
      <c r="AF228" s="14">
        <f>'summary-IS-corrected'!BY228</f>
        <v>0.65100000000000002</v>
      </c>
      <c r="AG228" s="14">
        <f>'summary-IS-corrected'!CA228</f>
        <v>0.55870000000000009</v>
      </c>
      <c r="AH228" s="14">
        <f>'summary-IS-corrected'!CB228</f>
        <v>0.39749999999999996</v>
      </c>
      <c r="AI228" s="14">
        <f>'summary-IS-corrected'!CC228</f>
        <v>0.46110000000000001</v>
      </c>
      <c r="AJ228" s="14">
        <f>'summary-IS-corrected'!CD228</f>
        <v>0.63619999999999999</v>
      </c>
      <c r="AK228" s="14">
        <f>'summary-IS-corrected'!CE228</f>
        <v>0.63230000000000008</v>
      </c>
      <c r="AL228" s="14">
        <f>'summary-IS-corrected'!CF228</f>
        <v>0.58490000000000009</v>
      </c>
      <c r="AM228" s="14">
        <f>'summary-IS-corrected'!CG228</f>
        <v>0.41039999999999999</v>
      </c>
      <c r="AN228" s="14">
        <f>'summary-IS-corrected'!CH228</f>
        <v>0.45029999999999998</v>
      </c>
      <c r="AO228" s="14">
        <f>'summary-IS-corrected'!CI228</f>
        <v>0.2485</v>
      </c>
      <c r="AP228" s="14">
        <f>'summary-IS-corrected'!CJ228</f>
        <v>0.51850000000000007</v>
      </c>
      <c r="AQ228" s="14">
        <f>'summary-IS-corrected'!CL228</f>
        <v>0.58910000000000007</v>
      </c>
      <c r="AR228" s="14">
        <f>'summary-IS-corrected'!CM228</f>
        <v>0.56270000000000009</v>
      </c>
      <c r="AS228" s="14">
        <f>'summary-IS-corrected'!CN228</f>
        <v>0.60300000000000009</v>
      </c>
      <c r="AT228" s="14">
        <f>'summary-IS-corrected'!CO228</f>
        <v>0.38469999999999999</v>
      </c>
      <c r="AU228" s="14">
        <f>'summary-IS-corrected'!CP228</f>
        <v>0.26439999999999997</v>
      </c>
      <c r="AV228" s="14">
        <f>'summary-IS-corrected'!CQ228</f>
        <v>0.37359999999999999</v>
      </c>
      <c r="AW228" s="14"/>
    </row>
    <row r="229" spans="1:49" x14ac:dyDescent="0.2">
      <c r="A229">
        <f>'imported summary from web'!A229</f>
        <v>906.6</v>
      </c>
      <c r="B229" t="str">
        <f>'imported summary from web'!B229</f>
        <v>C47H85O13P</v>
      </c>
      <c r="C229" s="2" t="str">
        <f>'imported summary from web'!C229</f>
        <v>PI(38:3)</v>
      </c>
      <c r="D229" s="71"/>
      <c r="E229" s="131">
        <f>'summary-IS-corrected'!BB229</f>
        <v>5.4400000000000004E-3</v>
      </c>
      <c r="F229" s="14">
        <f>'summary-IS-corrected'!BC229</f>
        <v>4.64E-3</v>
      </c>
      <c r="G229" s="14">
        <f>'summary-IS-corrected'!BD229</f>
        <v>1.14E-3</v>
      </c>
      <c r="H229" s="14">
        <f>'summary-IS-corrected'!BO229</f>
        <v>0</v>
      </c>
      <c r="I229" s="14">
        <f>'summary-IS-corrected'!BZ229</f>
        <v>1.34E-3</v>
      </c>
      <c r="J229" s="14">
        <f>'summary-IS-corrected'!CK229</f>
        <v>3.9999999999999996E-5</v>
      </c>
      <c r="K229" s="14">
        <f>'summary-IS-corrected'!CR229</f>
        <v>0</v>
      </c>
      <c r="L229" s="14">
        <f t="shared" si="3"/>
        <v>1.1933333333333334E-3</v>
      </c>
      <c r="M229" s="14">
        <f>'summary-IS-corrected'!BE229</f>
        <v>2.3400000000000001E-3</v>
      </c>
      <c r="N229" s="14">
        <f>'summary-IS-corrected'!BF229</f>
        <v>4.7400000000000003E-3</v>
      </c>
      <c r="O229" s="14">
        <f>'summary-IS-corrected'!BG229</f>
        <v>4.2399999999999998E-3</v>
      </c>
      <c r="P229" s="14">
        <f>'summary-IS-corrected'!BH229</f>
        <v>0</v>
      </c>
      <c r="Q229" s="14">
        <f>'summary-IS-corrected'!BI229</f>
        <v>2.5400000000000002E-3</v>
      </c>
      <c r="R229" s="14">
        <f>'summary-IS-corrected'!BJ229</f>
        <v>0</v>
      </c>
      <c r="S229" s="14">
        <f>'summary-IS-corrected'!BK229</f>
        <v>4.1400000000000005E-3</v>
      </c>
      <c r="T229" s="14">
        <f>'summary-IS-corrected'!BL229</f>
        <v>5.4000000000000012E-4</v>
      </c>
      <c r="U229" s="14">
        <f>'summary-IS-corrected'!BM229</f>
        <v>4.64E-3</v>
      </c>
      <c r="V229" s="14">
        <f>'summary-IS-corrected'!BN229</f>
        <v>5.4000000000000012E-4</v>
      </c>
      <c r="W229" s="14">
        <f>'summary-IS-corrected'!BP229</f>
        <v>2.3400000000000001E-3</v>
      </c>
      <c r="X229" s="14">
        <f>'summary-IS-corrected'!BQ229</f>
        <v>0</v>
      </c>
      <c r="Y229" s="14">
        <f>'summary-IS-corrected'!BR229</f>
        <v>3.3999999999999997E-4</v>
      </c>
      <c r="Z229" s="14">
        <f>'summary-IS-corrected'!BS229</f>
        <v>2.4000000000000003E-4</v>
      </c>
      <c r="AA229" s="14">
        <f>'summary-IS-corrected'!BT229</f>
        <v>5.64E-3</v>
      </c>
      <c r="AB229" s="14">
        <f>'summary-IS-corrected'!BU229</f>
        <v>6.0400000000000002E-3</v>
      </c>
      <c r="AC229" s="14">
        <f>'summary-IS-corrected'!BV229</f>
        <v>5.3400000000000001E-3</v>
      </c>
      <c r="AD229" s="14">
        <f>'summary-IS-corrected'!BW229</f>
        <v>1.74E-3</v>
      </c>
      <c r="AE229" s="14">
        <f>'summary-IS-corrected'!BX229</f>
        <v>0</v>
      </c>
      <c r="AF229" s="14">
        <f>'summary-IS-corrected'!BY229</f>
        <v>0</v>
      </c>
      <c r="AG229" s="14">
        <f>'summary-IS-corrected'!CA229</f>
        <v>4.4000000000000002E-4</v>
      </c>
      <c r="AH229" s="14">
        <f>'summary-IS-corrected'!CB229</f>
        <v>1.34E-3</v>
      </c>
      <c r="AI229" s="14">
        <f>'summary-IS-corrected'!CC229</f>
        <v>7.5399999999999998E-3</v>
      </c>
      <c r="AJ229" s="14">
        <f>'summary-IS-corrected'!CD229</f>
        <v>1.14E-3</v>
      </c>
      <c r="AK229" s="14">
        <f>'summary-IS-corrected'!CE229</f>
        <v>1.4399999999999999E-3</v>
      </c>
      <c r="AL229" s="14">
        <f>'summary-IS-corrected'!CF229</f>
        <v>0</v>
      </c>
      <c r="AM229" s="14">
        <f>'summary-IS-corrected'!CG229</f>
        <v>1.5399999999999999E-3</v>
      </c>
      <c r="AN229" s="14">
        <f>'summary-IS-corrected'!CH229</f>
        <v>1.24E-3</v>
      </c>
      <c r="AO229" s="14">
        <f>'summary-IS-corrected'!CI229</f>
        <v>5.4000000000000012E-4</v>
      </c>
      <c r="AP229" s="14">
        <f>'summary-IS-corrected'!CJ229</f>
        <v>0</v>
      </c>
      <c r="AQ229" s="14">
        <f>'summary-IS-corrected'!CL229</f>
        <v>4.4400000000000004E-3</v>
      </c>
      <c r="AR229" s="14">
        <f>'summary-IS-corrected'!CM229</f>
        <v>1.4000000000000004E-4</v>
      </c>
      <c r="AS229" s="14">
        <f>'summary-IS-corrected'!CN229</f>
        <v>2.5400000000000002E-3</v>
      </c>
      <c r="AT229" s="14">
        <f>'summary-IS-corrected'!CO229</f>
        <v>0</v>
      </c>
      <c r="AU229" s="14">
        <f>'summary-IS-corrected'!CP229</f>
        <v>0</v>
      </c>
      <c r="AV229" s="14">
        <f>'summary-IS-corrected'!CQ229</f>
        <v>0</v>
      </c>
      <c r="AW229" s="14"/>
    </row>
    <row r="230" spans="1:49" x14ac:dyDescent="0.2">
      <c r="A230">
        <f>'imported summary from web'!A230</f>
        <v>908.6</v>
      </c>
      <c r="B230" t="str">
        <f>'imported summary from web'!B230</f>
        <v>C47H87O13P</v>
      </c>
      <c r="C230" s="2" t="str">
        <f>'imported summary from web'!C230</f>
        <v>PI(38:2)</v>
      </c>
      <c r="D230" s="71"/>
      <c r="E230" s="131">
        <f>'summary-IS-corrected'!BB230</f>
        <v>0</v>
      </c>
      <c r="F230" s="14">
        <f>'summary-IS-corrected'!BC230</f>
        <v>4.8000000000000001E-4</v>
      </c>
      <c r="G230" s="14">
        <f>'summary-IS-corrected'!BD230</f>
        <v>1.8799999999999999E-3</v>
      </c>
      <c r="H230" s="14">
        <f>'summary-IS-corrected'!BO230</f>
        <v>2.5799999999999998E-3</v>
      </c>
      <c r="I230" s="14">
        <f>'summary-IS-corrected'!BZ230</f>
        <v>2.3799999999999997E-3</v>
      </c>
      <c r="J230" s="14">
        <f>'summary-IS-corrected'!CK230</f>
        <v>1.7799999999999999E-3</v>
      </c>
      <c r="K230" s="14">
        <f>'summary-IS-corrected'!CR230</f>
        <v>2.0799999999999998E-3</v>
      </c>
      <c r="L230" s="14">
        <f t="shared" si="3"/>
        <v>1.8633333333333334E-3</v>
      </c>
      <c r="M230" s="14">
        <f>'summary-IS-corrected'!BE230</f>
        <v>1.2799999999999999E-3</v>
      </c>
      <c r="N230" s="14">
        <f>'summary-IS-corrected'!BF230</f>
        <v>1.6799999999999999E-3</v>
      </c>
      <c r="O230" s="14">
        <f>'summary-IS-corrected'!BG230</f>
        <v>0</v>
      </c>
      <c r="P230" s="14">
        <f>'summary-IS-corrected'!BH230</f>
        <v>7.7999999999999999E-4</v>
      </c>
      <c r="Q230" s="14">
        <f>'summary-IS-corrected'!BI230</f>
        <v>1.48E-3</v>
      </c>
      <c r="R230" s="14">
        <f>'summary-IS-corrected'!BJ230</f>
        <v>8.7999999999999992E-4</v>
      </c>
      <c r="S230" s="14">
        <f>'summary-IS-corrected'!BK230</f>
        <v>6.7999999999999994E-4</v>
      </c>
      <c r="T230" s="14">
        <f>'summary-IS-corrected'!BL230</f>
        <v>1.08E-3</v>
      </c>
      <c r="U230" s="14">
        <f>'summary-IS-corrected'!BM230</f>
        <v>2.7999999999999998E-4</v>
      </c>
      <c r="V230" s="14">
        <f>'summary-IS-corrected'!BN230</f>
        <v>1.1799999999999998E-3</v>
      </c>
      <c r="W230" s="14">
        <f>'summary-IS-corrected'!BP230</f>
        <v>8.7999999999999992E-4</v>
      </c>
      <c r="X230" s="14">
        <f>'summary-IS-corrected'!BQ230</f>
        <v>5.7999999999999989E-4</v>
      </c>
      <c r="Y230" s="14">
        <f>'summary-IS-corrected'!BR230</f>
        <v>1.48E-3</v>
      </c>
      <c r="Z230" s="14">
        <f>'summary-IS-corrected'!BS230</f>
        <v>1.08E-3</v>
      </c>
      <c r="AA230" s="14">
        <f>'summary-IS-corrected'!BT230</f>
        <v>6.7999999999999994E-4</v>
      </c>
      <c r="AB230" s="14">
        <f>'summary-IS-corrected'!BU230</f>
        <v>3.8000000000000002E-4</v>
      </c>
      <c r="AC230" s="14">
        <f>'summary-IS-corrected'!BV230</f>
        <v>0</v>
      </c>
      <c r="AD230" s="14">
        <f>'summary-IS-corrected'!BW230</f>
        <v>4.8000000000000001E-4</v>
      </c>
      <c r="AE230" s="14">
        <f>'summary-IS-corrected'!BX230</f>
        <v>1.08E-3</v>
      </c>
      <c r="AF230" s="14">
        <f>'summary-IS-corrected'!BY230</f>
        <v>1.7799999999999999E-3</v>
      </c>
      <c r="AG230" s="14">
        <f>'summary-IS-corrected'!CA230</f>
        <v>1.2799999999999999E-3</v>
      </c>
      <c r="AH230" s="14">
        <f>'summary-IS-corrected'!CB230</f>
        <v>4.8000000000000001E-4</v>
      </c>
      <c r="AI230" s="14">
        <f>'summary-IS-corrected'!CC230</f>
        <v>1.8000000000000001E-4</v>
      </c>
      <c r="AJ230" s="14">
        <f>'summary-IS-corrected'!CD230</f>
        <v>9.7999999999999997E-4</v>
      </c>
      <c r="AK230" s="14">
        <f>'summary-IS-corrected'!CE230</f>
        <v>9.7999999999999997E-4</v>
      </c>
      <c r="AL230" s="14">
        <f>'summary-IS-corrected'!CF230</f>
        <v>1.6799999999999999E-3</v>
      </c>
      <c r="AM230" s="14">
        <f>'summary-IS-corrected'!CG230</f>
        <v>3.8000000000000002E-4</v>
      </c>
      <c r="AN230" s="14">
        <f>'summary-IS-corrected'!CH230</f>
        <v>5.7999999999999989E-4</v>
      </c>
      <c r="AO230" s="14">
        <f>'summary-IS-corrected'!CI230</f>
        <v>1.08E-3</v>
      </c>
      <c r="AP230" s="14">
        <f>'summary-IS-corrected'!CJ230</f>
        <v>1.2799999999999999E-3</v>
      </c>
      <c r="AQ230" s="14">
        <f>'summary-IS-corrected'!CL230</f>
        <v>8.7999999999999992E-4</v>
      </c>
      <c r="AR230" s="14">
        <f>'summary-IS-corrected'!CM230</f>
        <v>9.7999999999999997E-4</v>
      </c>
      <c r="AS230" s="14">
        <f>'summary-IS-corrected'!CN230</f>
        <v>1.3799999999999999E-3</v>
      </c>
      <c r="AT230" s="14">
        <f>'summary-IS-corrected'!CO230</f>
        <v>9.7999999999999997E-4</v>
      </c>
      <c r="AU230" s="14">
        <f>'summary-IS-corrected'!CP230</f>
        <v>3.8000000000000002E-4</v>
      </c>
      <c r="AV230" s="14">
        <f>'summary-IS-corrected'!CQ230</f>
        <v>1.08E-3</v>
      </c>
      <c r="AW230" s="14"/>
    </row>
    <row r="231" spans="1:49" x14ac:dyDescent="0.2">
      <c r="A231">
        <f>'imported summary from web'!A231</f>
        <v>910.6</v>
      </c>
      <c r="B231" t="str">
        <f>'imported summary from web'!B231</f>
        <v>C47H89O13P</v>
      </c>
      <c r="C231" s="2" t="str">
        <f>'imported summary from web'!C231</f>
        <v>PI(38:1)</v>
      </c>
      <c r="D231" s="71"/>
      <c r="E231" s="131">
        <f>'summary-IS-corrected'!BB231</f>
        <v>2.9999999999999997E-4</v>
      </c>
      <c r="F231" s="14">
        <f>'summary-IS-corrected'!BC231</f>
        <v>0</v>
      </c>
      <c r="G231" s="14">
        <f>'summary-IS-corrected'!BD231</f>
        <v>0</v>
      </c>
      <c r="H231" s="14">
        <f>'summary-IS-corrected'!BO231</f>
        <v>0</v>
      </c>
      <c r="I231" s="14">
        <f>'summary-IS-corrected'!BZ231</f>
        <v>0</v>
      </c>
      <c r="J231" s="14">
        <f>'summary-IS-corrected'!CK231</f>
        <v>0</v>
      </c>
      <c r="K231" s="14">
        <f>'summary-IS-corrected'!CR231</f>
        <v>0</v>
      </c>
      <c r="L231" s="14">
        <f t="shared" si="3"/>
        <v>0</v>
      </c>
      <c r="M231" s="14">
        <f>'summary-IS-corrected'!BE231</f>
        <v>0</v>
      </c>
      <c r="N231" s="14">
        <f>'summary-IS-corrected'!BF231</f>
        <v>0</v>
      </c>
      <c r="O231" s="14">
        <f>'summary-IS-corrected'!BG231</f>
        <v>0</v>
      </c>
      <c r="P231" s="14">
        <f>'summary-IS-corrected'!BH231</f>
        <v>0</v>
      </c>
      <c r="Q231" s="14">
        <f>'summary-IS-corrected'!BI231</f>
        <v>0</v>
      </c>
      <c r="R231" s="14">
        <f>'summary-IS-corrected'!BJ231</f>
        <v>0</v>
      </c>
      <c r="S231" s="14">
        <f>'summary-IS-corrected'!BK231</f>
        <v>0</v>
      </c>
      <c r="T231" s="14">
        <f>'summary-IS-corrected'!BL231</f>
        <v>0</v>
      </c>
      <c r="U231" s="14">
        <f>'summary-IS-corrected'!BM231</f>
        <v>2.0000000000000001E-4</v>
      </c>
      <c r="V231" s="14">
        <f>'summary-IS-corrected'!BN231</f>
        <v>0</v>
      </c>
      <c r="W231" s="14">
        <f>'summary-IS-corrected'!BP231</f>
        <v>0</v>
      </c>
      <c r="X231" s="14">
        <f>'summary-IS-corrected'!BQ231</f>
        <v>0</v>
      </c>
      <c r="Y231" s="14">
        <f>'summary-IS-corrected'!BR231</f>
        <v>2.9999999999999997E-4</v>
      </c>
      <c r="Z231" s="14">
        <f>'summary-IS-corrected'!BS231</f>
        <v>2.0000000000000001E-4</v>
      </c>
      <c r="AA231" s="14">
        <f>'summary-IS-corrected'!BT231</f>
        <v>0</v>
      </c>
      <c r="AB231" s="14">
        <f>'summary-IS-corrected'!BU231</f>
        <v>1E-4</v>
      </c>
      <c r="AC231" s="14">
        <f>'summary-IS-corrected'!BV231</f>
        <v>0</v>
      </c>
      <c r="AD231" s="14">
        <f>'summary-IS-corrected'!BW231</f>
        <v>0</v>
      </c>
      <c r="AE231" s="14">
        <f>'summary-IS-corrected'!BX231</f>
        <v>0</v>
      </c>
      <c r="AF231" s="14">
        <f>'summary-IS-corrected'!BY231</f>
        <v>0</v>
      </c>
      <c r="AG231" s="14">
        <f>'summary-IS-corrected'!CA231</f>
        <v>0</v>
      </c>
      <c r="AH231" s="14">
        <f>'summary-IS-corrected'!CB231</f>
        <v>0</v>
      </c>
      <c r="AI231" s="14">
        <f>'summary-IS-corrected'!CC231</f>
        <v>0</v>
      </c>
      <c r="AJ231" s="14">
        <f>'summary-IS-corrected'!CD231</f>
        <v>0</v>
      </c>
      <c r="AK231" s="14">
        <f>'summary-IS-corrected'!CE231</f>
        <v>0</v>
      </c>
      <c r="AL231" s="14">
        <f>'summary-IS-corrected'!CF231</f>
        <v>1E-4</v>
      </c>
      <c r="AM231" s="14">
        <f>'summary-IS-corrected'!CG231</f>
        <v>0</v>
      </c>
      <c r="AN231" s="14">
        <f>'summary-IS-corrected'!CH231</f>
        <v>0</v>
      </c>
      <c r="AO231" s="14">
        <f>'summary-IS-corrected'!CI231</f>
        <v>0</v>
      </c>
      <c r="AP231" s="14">
        <f>'summary-IS-corrected'!CJ231</f>
        <v>1E-4</v>
      </c>
      <c r="AQ231" s="14">
        <f>'summary-IS-corrected'!CL231</f>
        <v>0</v>
      </c>
      <c r="AR231" s="14">
        <f>'summary-IS-corrected'!CM231</f>
        <v>0</v>
      </c>
      <c r="AS231" s="14">
        <f>'summary-IS-corrected'!CN231</f>
        <v>0</v>
      </c>
      <c r="AT231" s="14">
        <f>'summary-IS-corrected'!CO231</f>
        <v>0</v>
      </c>
      <c r="AU231" s="14">
        <f>'summary-IS-corrected'!CP231</f>
        <v>0</v>
      </c>
      <c r="AV231" s="14">
        <f>'summary-IS-corrected'!CQ231</f>
        <v>0</v>
      </c>
      <c r="AW231" s="14"/>
    </row>
    <row r="232" spans="1:49" x14ac:dyDescent="0.2">
      <c r="A232">
        <f>'imported summary from web'!A232</f>
        <v>912.6</v>
      </c>
      <c r="B232" t="str">
        <f>'imported summary from web'!B232</f>
        <v>C47H91O13P</v>
      </c>
      <c r="C232" s="2" t="str">
        <f>'imported summary from web'!C232</f>
        <v>PI(38:0)</v>
      </c>
      <c r="D232" s="71"/>
      <c r="E232" s="131">
        <f>'summary-IS-corrected'!BB232</f>
        <v>5.1400000000000005E-3</v>
      </c>
      <c r="F232" s="14">
        <f>'summary-IS-corrected'!BC232</f>
        <v>4.5399999999999998E-3</v>
      </c>
      <c r="G232" s="14">
        <f>'summary-IS-corrected'!BD232</f>
        <v>5.2399999999999999E-3</v>
      </c>
      <c r="H232" s="14">
        <f>'summary-IS-corrected'!BO232</f>
        <v>4.8400000000000006E-3</v>
      </c>
      <c r="I232" s="14">
        <f>'summary-IS-corrected'!BZ232</f>
        <v>6.7400000000000003E-3</v>
      </c>
      <c r="J232" s="14">
        <f>'summary-IS-corrected'!CK232</f>
        <v>6.2399999999999999E-3</v>
      </c>
      <c r="K232" s="14">
        <f>'summary-IS-corrected'!CR232</f>
        <v>5.4400000000000004E-3</v>
      </c>
      <c r="L232" s="14">
        <f t="shared" si="3"/>
        <v>5.5066666666666667E-3</v>
      </c>
      <c r="M232" s="14">
        <f>'summary-IS-corrected'!BE232</f>
        <v>4.1400000000000005E-3</v>
      </c>
      <c r="N232" s="14">
        <f>'summary-IS-corrected'!BF232</f>
        <v>1.064E-2</v>
      </c>
      <c r="O232" s="14">
        <f>'summary-IS-corrected'!BG232</f>
        <v>1.74E-3</v>
      </c>
      <c r="P232" s="14">
        <f>'summary-IS-corrected'!BH232</f>
        <v>3.0400000000000002E-3</v>
      </c>
      <c r="Q232" s="14">
        <f>'summary-IS-corrected'!BI232</f>
        <v>1.74E-3</v>
      </c>
      <c r="R232" s="14">
        <f>'summary-IS-corrected'!BJ232</f>
        <v>1.9400000000000001E-3</v>
      </c>
      <c r="S232" s="14">
        <f>'summary-IS-corrected'!BK232</f>
        <v>4.2399999999999998E-3</v>
      </c>
      <c r="T232" s="14">
        <f>'summary-IS-corrected'!BL232</f>
        <v>3.8400000000000005E-3</v>
      </c>
      <c r="U232" s="14">
        <f>'summary-IS-corrected'!BM232</f>
        <v>2.2400000000000002E-3</v>
      </c>
      <c r="V232" s="14">
        <f>'summary-IS-corrected'!BN232</f>
        <v>2.2400000000000002E-3</v>
      </c>
      <c r="W232" s="14">
        <f>'summary-IS-corrected'!BP232</f>
        <v>2.2400000000000002E-3</v>
      </c>
      <c r="X232" s="14">
        <f>'summary-IS-corrected'!BQ232</f>
        <v>1.74E-3</v>
      </c>
      <c r="Y232" s="14">
        <f>'summary-IS-corrected'!BR232</f>
        <v>6.7400000000000003E-3</v>
      </c>
      <c r="Z232" s="14">
        <f>'summary-IS-corrected'!BS232</f>
        <v>9.3399999999999993E-3</v>
      </c>
      <c r="AA232" s="14">
        <f>'summary-IS-corrected'!BT232</f>
        <v>3.5400000000000002E-3</v>
      </c>
      <c r="AB232" s="14">
        <f>'summary-IS-corrected'!BU232</f>
        <v>5.1400000000000005E-3</v>
      </c>
      <c r="AC232" s="14">
        <f>'summary-IS-corrected'!BV232</f>
        <v>1.64E-3</v>
      </c>
      <c r="AD232" s="14">
        <f>'summary-IS-corrected'!BW232</f>
        <v>2.4400000000000003E-3</v>
      </c>
      <c r="AE232" s="14">
        <f>'summary-IS-corrected'!BX232</f>
        <v>5.1400000000000005E-3</v>
      </c>
      <c r="AF232" s="14">
        <f>'summary-IS-corrected'!BY232</f>
        <v>5.7400000000000003E-3</v>
      </c>
      <c r="AG232" s="14">
        <f>'summary-IS-corrected'!CA232</f>
        <v>3.2400000000000003E-3</v>
      </c>
      <c r="AH232" s="14">
        <f>'summary-IS-corrected'!CB232</f>
        <v>2.64E-3</v>
      </c>
      <c r="AI232" s="14">
        <f>'summary-IS-corrected'!CC232</f>
        <v>2.5400000000000002E-3</v>
      </c>
      <c r="AJ232" s="14">
        <f>'summary-IS-corrected'!CD232</f>
        <v>3.14E-3</v>
      </c>
      <c r="AK232" s="14">
        <f>'summary-IS-corrected'!CE232</f>
        <v>4.0400000000000002E-3</v>
      </c>
      <c r="AL232" s="14">
        <f>'summary-IS-corrected'!CF232</f>
        <v>6.0400000000000002E-3</v>
      </c>
      <c r="AM232" s="14">
        <f>'summary-IS-corrected'!CG232</f>
        <v>2.4400000000000003E-3</v>
      </c>
      <c r="AN232" s="14">
        <f>'summary-IS-corrected'!CH232</f>
        <v>3.0400000000000002E-3</v>
      </c>
      <c r="AO232" s="14">
        <f>'summary-IS-corrected'!CI232</f>
        <v>1.74E-3</v>
      </c>
      <c r="AP232" s="14">
        <f>'summary-IS-corrected'!CJ232</f>
        <v>3.0400000000000002E-3</v>
      </c>
      <c r="AQ232" s="14">
        <f>'summary-IS-corrected'!CL232</f>
        <v>2.2400000000000002E-3</v>
      </c>
      <c r="AR232" s="14">
        <f>'summary-IS-corrected'!CM232</f>
        <v>5.0400000000000002E-3</v>
      </c>
      <c r="AS232" s="14">
        <f>'summary-IS-corrected'!CN232</f>
        <v>3.64E-3</v>
      </c>
      <c r="AT232" s="14">
        <f>'summary-IS-corrected'!CO232</f>
        <v>3.14E-3</v>
      </c>
      <c r="AU232" s="14">
        <f>'summary-IS-corrected'!CP232</f>
        <v>1.34E-3</v>
      </c>
      <c r="AV232" s="14">
        <f>'summary-IS-corrected'!CQ232</f>
        <v>6.3999999999999994E-4</v>
      </c>
      <c r="AW232" s="14"/>
    </row>
    <row r="233" spans="1:49" x14ac:dyDescent="0.2">
      <c r="A233">
        <f>'imported summary from web'!A233</f>
        <v>924.5</v>
      </c>
      <c r="B233" t="str">
        <f>'imported summary from web'!B233</f>
        <v>C49H79O13P</v>
      </c>
      <c r="C233" s="2" t="str">
        <f>'imported summary from web'!C233</f>
        <v>PI(40:8)</v>
      </c>
      <c r="D233" s="71"/>
      <c r="E233" s="131">
        <f>'summary-IS-corrected'!BB233</f>
        <v>2.64E-3</v>
      </c>
      <c r="F233" s="14">
        <f>'summary-IS-corrected'!BC233</f>
        <v>2.64E-3</v>
      </c>
      <c r="G233" s="14">
        <f>'summary-IS-corrected'!BD233</f>
        <v>3.9399999999999999E-3</v>
      </c>
      <c r="H233" s="14">
        <f>'summary-IS-corrected'!BO233</f>
        <v>1.24E-3</v>
      </c>
      <c r="I233" s="14">
        <f>'summary-IS-corrected'!BZ233</f>
        <v>3.0399999999999997E-3</v>
      </c>
      <c r="J233" s="14">
        <f>'summary-IS-corrected'!CK233</f>
        <v>2.9399999999999999E-3</v>
      </c>
      <c r="K233" s="14">
        <f>'summary-IS-corrected'!CR233</f>
        <v>2.7399999999999998E-3</v>
      </c>
      <c r="L233" s="14">
        <f t="shared" si="3"/>
        <v>2.7566666666666664E-3</v>
      </c>
      <c r="M233" s="14">
        <f>'summary-IS-corrected'!BE233</f>
        <v>2.3399999999999996E-3</v>
      </c>
      <c r="N233" s="14">
        <f>'summary-IS-corrected'!BF233</f>
        <v>5.0400000000000002E-3</v>
      </c>
      <c r="O233" s="14">
        <f>'summary-IS-corrected'!BG233</f>
        <v>1.14E-3</v>
      </c>
      <c r="P233" s="14">
        <f>'summary-IS-corrected'!BH233</f>
        <v>2.3399999999999996E-3</v>
      </c>
      <c r="Q233" s="14">
        <f>'summary-IS-corrected'!BI233</f>
        <v>2.0399999999999997E-3</v>
      </c>
      <c r="R233" s="14">
        <f>'summary-IS-corrected'!BJ233</f>
        <v>1.74E-3</v>
      </c>
      <c r="S233" s="14">
        <f>'summary-IS-corrected'!BK233</f>
        <v>1.14E-3</v>
      </c>
      <c r="T233" s="14">
        <f>'summary-IS-corrected'!BL233</f>
        <v>1.34E-3</v>
      </c>
      <c r="U233" s="14">
        <f>'summary-IS-corrected'!BM233</f>
        <v>1.9400000000000001E-3</v>
      </c>
      <c r="V233" s="14">
        <f>'summary-IS-corrected'!BN233</f>
        <v>1.64E-3</v>
      </c>
      <c r="W233" s="14">
        <f>'summary-IS-corrected'!BP233</f>
        <v>9.3999999999999997E-4</v>
      </c>
      <c r="X233" s="14">
        <f>'summary-IS-corrected'!BQ233</f>
        <v>4.4000000000000002E-4</v>
      </c>
      <c r="Y233" s="14">
        <f>'summary-IS-corrected'!BR233</f>
        <v>1.8400000000000001E-3</v>
      </c>
      <c r="Z233" s="14">
        <f>'summary-IS-corrected'!BS233</f>
        <v>5.1399999999999996E-3</v>
      </c>
      <c r="AA233" s="14">
        <f>'summary-IS-corrected'!BT233</f>
        <v>2.64E-3</v>
      </c>
      <c r="AB233" s="14">
        <f>'summary-IS-corrected'!BU233</f>
        <v>2.5399999999999997E-3</v>
      </c>
      <c r="AC233" s="14">
        <f>'summary-IS-corrected'!BV233</f>
        <v>8.3999999999999993E-4</v>
      </c>
      <c r="AD233" s="14">
        <f>'summary-IS-corrected'!BW233</f>
        <v>1.8400000000000001E-3</v>
      </c>
      <c r="AE233" s="14">
        <f>'summary-IS-corrected'!BX233</f>
        <v>1.34E-3</v>
      </c>
      <c r="AF233" s="14">
        <f>'summary-IS-corrected'!BY233</f>
        <v>1.9400000000000001E-3</v>
      </c>
      <c r="AG233" s="14">
        <f>'summary-IS-corrected'!CA233</f>
        <v>1.5400000000000001E-3</v>
      </c>
      <c r="AH233" s="14">
        <f>'summary-IS-corrected'!CB233</f>
        <v>1.8400000000000001E-3</v>
      </c>
      <c r="AI233" s="14">
        <f>'summary-IS-corrected'!CC233</f>
        <v>2.7399999999999998E-3</v>
      </c>
      <c r="AJ233" s="14">
        <f>'summary-IS-corrected'!CD233</f>
        <v>1.5400000000000001E-3</v>
      </c>
      <c r="AK233" s="14">
        <f>'summary-IS-corrected'!CE233</f>
        <v>2.8399999999999996E-3</v>
      </c>
      <c r="AL233" s="14">
        <f>'summary-IS-corrected'!CF233</f>
        <v>3.14E-3</v>
      </c>
      <c r="AM233" s="14">
        <f>'summary-IS-corrected'!CG233</f>
        <v>1.4400000000000001E-3</v>
      </c>
      <c r="AN233" s="14">
        <f>'summary-IS-corrected'!CH233</f>
        <v>1.24E-3</v>
      </c>
      <c r="AO233" s="14">
        <f>'summary-IS-corrected'!CI233</f>
        <v>1.14E-3</v>
      </c>
      <c r="AP233" s="14">
        <f>'summary-IS-corrected'!CJ233</f>
        <v>3.4399999999999999E-3</v>
      </c>
      <c r="AQ233" s="14">
        <f>'summary-IS-corrected'!CL233</f>
        <v>1.5400000000000001E-3</v>
      </c>
      <c r="AR233" s="14">
        <f>'summary-IS-corrected'!CM233</f>
        <v>1.34E-3</v>
      </c>
      <c r="AS233" s="14">
        <f>'summary-IS-corrected'!CN233</f>
        <v>2.64E-3</v>
      </c>
      <c r="AT233" s="14">
        <f>'summary-IS-corrected'!CO233</f>
        <v>1.24E-3</v>
      </c>
      <c r="AU233" s="14">
        <f>'summary-IS-corrected'!CP233</f>
        <v>2.3999999999999998E-4</v>
      </c>
      <c r="AV233" s="14">
        <f>'summary-IS-corrected'!CQ233</f>
        <v>3.4000000000000002E-4</v>
      </c>
      <c r="AW233" s="14"/>
    </row>
    <row r="234" spans="1:49" x14ac:dyDescent="0.2">
      <c r="A234">
        <f>'imported summary from web'!A234</f>
        <v>926.5</v>
      </c>
      <c r="B234" t="str">
        <f>'imported summary from web'!B234</f>
        <v>C49H81O13P</v>
      </c>
      <c r="C234" s="2" t="str">
        <f>'imported summary from web'!C234</f>
        <v>PI(40:7)</v>
      </c>
      <c r="D234" s="71"/>
      <c r="E234" s="131">
        <f>'summary-IS-corrected'!BB234</f>
        <v>7.9619999999999996E-2</v>
      </c>
      <c r="F234" s="14">
        <f>'summary-IS-corrected'!BC234</f>
        <v>6.6820000000000004E-2</v>
      </c>
      <c r="G234" s="14">
        <f>'summary-IS-corrected'!BD234</f>
        <v>7.8620000000000009E-2</v>
      </c>
      <c r="H234" s="14">
        <f>'summary-IS-corrected'!BO234</f>
        <v>7.6120000000000007E-2</v>
      </c>
      <c r="I234" s="14">
        <f>'summary-IS-corrected'!BZ234</f>
        <v>7.912000000000001E-2</v>
      </c>
      <c r="J234" s="14">
        <f>'summary-IS-corrected'!CK234</f>
        <v>7.9820000000000002E-2</v>
      </c>
      <c r="K234" s="14">
        <f>'summary-IS-corrected'!CR234</f>
        <v>7.4720000000000009E-2</v>
      </c>
      <c r="L234" s="14">
        <f t="shared" si="3"/>
        <v>7.5870000000000007E-2</v>
      </c>
      <c r="M234" s="14">
        <f>'summary-IS-corrected'!BE234</f>
        <v>4.3920000000000001E-2</v>
      </c>
      <c r="N234" s="14">
        <f>'summary-IS-corrected'!BF234</f>
        <v>9.1620000000000007E-2</v>
      </c>
      <c r="O234" s="14">
        <f>'summary-IS-corrected'!BG234</f>
        <v>5.2120000000000007E-2</v>
      </c>
      <c r="P234" s="14">
        <f>'summary-IS-corrected'!BH234</f>
        <v>6.3920000000000005E-2</v>
      </c>
      <c r="Q234" s="14">
        <f>'summary-IS-corrected'!BI234</f>
        <v>5.3120000000000001E-2</v>
      </c>
      <c r="R234" s="14">
        <f>'summary-IS-corrected'!BJ234</f>
        <v>4.0620000000000003E-2</v>
      </c>
      <c r="S234" s="14">
        <f>'summary-IS-corrected'!BK234</f>
        <v>4.6920000000000003E-2</v>
      </c>
      <c r="T234" s="14">
        <f>'summary-IS-corrected'!BL234</f>
        <v>4.0220000000000006E-2</v>
      </c>
      <c r="U234" s="14">
        <f>'summary-IS-corrected'!BM234</f>
        <v>3.9120000000000002E-2</v>
      </c>
      <c r="V234" s="14">
        <f>'summary-IS-corrected'!BN234</f>
        <v>4.2520000000000002E-2</v>
      </c>
      <c r="W234" s="14">
        <f>'summary-IS-corrected'!BP234</f>
        <v>3.5720000000000002E-2</v>
      </c>
      <c r="X234" s="14">
        <f>'summary-IS-corrected'!BQ234</f>
        <v>2.682E-2</v>
      </c>
      <c r="Y234" s="14">
        <f>'summary-IS-corrected'!BR234</f>
        <v>6.232E-2</v>
      </c>
      <c r="Z234" s="14">
        <f>'summary-IS-corrected'!BS234</f>
        <v>0.11662</v>
      </c>
      <c r="AA234" s="14">
        <f>'summary-IS-corrected'!BT234</f>
        <v>8.1820000000000004E-2</v>
      </c>
      <c r="AB234" s="14">
        <f>'summary-IS-corrected'!BU234</f>
        <v>8.9819999999999997E-2</v>
      </c>
      <c r="AC234" s="14">
        <f>'summary-IS-corrected'!BV234</f>
        <v>2.8320000000000001E-2</v>
      </c>
      <c r="AD234" s="14">
        <f>'summary-IS-corrected'!BW234</f>
        <v>4.3620000000000006E-2</v>
      </c>
      <c r="AE234" s="14">
        <f>'summary-IS-corrected'!BX234</f>
        <v>3.3320000000000002E-2</v>
      </c>
      <c r="AF234" s="14">
        <f>'summary-IS-corrected'!BY234</f>
        <v>7.0419999999999996E-2</v>
      </c>
      <c r="AG234" s="14">
        <f>'summary-IS-corrected'!CA234</f>
        <v>4.5020000000000004E-2</v>
      </c>
      <c r="AH234" s="14">
        <f>'summary-IS-corrected'!CB234</f>
        <v>4.6920000000000003E-2</v>
      </c>
      <c r="AI234" s="14">
        <f>'summary-IS-corrected'!CC234</f>
        <v>6.6920000000000007E-2</v>
      </c>
      <c r="AJ234" s="14">
        <f>'summary-IS-corrected'!CD234</f>
        <v>5.892E-2</v>
      </c>
      <c r="AK234" s="14">
        <f>'summary-IS-corrected'!CE234</f>
        <v>6.5920000000000006E-2</v>
      </c>
      <c r="AL234" s="14">
        <f>'summary-IS-corrected'!CF234</f>
        <v>6.6619999999999999E-2</v>
      </c>
      <c r="AM234" s="14">
        <f>'summary-IS-corrected'!CG234</f>
        <v>5.4120000000000001E-2</v>
      </c>
      <c r="AN234" s="14">
        <f>'summary-IS-corrected'!CH234</f>
        <v>4.7320000000000001E-2</v>
      </c>
      <c r="AO234" s="14">
        <f>'summary-IS-corrected'!CI234</f>
        <v>3.3220000000000006E-2</v>
      </c>
      <c r="AP234" s="14">
        <f>'summary-IS-corrected'!CJ234</f>
        <v>7.5020000000000003E-2</v>
      </c>
      <c r="AQ234" s="14">
        <f>'summary-IS-corrected'!CL234</f>
        <v>4.1920000000000006E-2</v>
      </c>
      <c r="AR234" s="14">
        <f>'summary-IS-corrected'!CM234</f>
        <v>3.7720000000000004E-2</v>
      </c>
      <c r="AS234" s="14">
        <f>'summary-IS-corrected'!CN234</f>
        <v>7.8020000000000006E-2</v>
      </c>
      <c r="AT234" s="14">
        <f>'summary-IS-corrected'!CO234</f>
        <v>4.512E-2</v>
      </c>
      <c r="AU234" s="14">
        <f>'summary-IS-corrected'!CP234</f>
        <v>2.7519999999999999E-2</v>
      </c>
      <c r="AV234" s="14">
        <f>'summary-IS-corrected'!CQ234</f>
        <v>1.9519999999999999E-2</v>
      </c>
      <c r="AW234" s="14"/>
    </row>
    <row r="235" spans="1:49" x14ac:dyDescent="0.2">
      <c r="A235">
        <f>'imported summary from web'!A235</f>
        <v>928.6</v>
      </c>
      <c r="B235" t="str">
        <f>'imported summary from web'!B235</f>
        <v>C49H83O13P</v>
      </c>
      <c r="C235" s="2" t="str">
        <f>'imported summary from web'!C235</f>
        <v>PI(40:6)</v>
      </c>
      <c r="D235" s="71"/>
      <c r="E235" s="131">
        <f>'summary-IS-corrected'!BB235</f>
        <v>0.14300000000000002</v>
      </c>
      <c r="F235" s="14">
        <f>'summary-IS-corrected'!BC235</f>
        <v>0.1386</v>
      </c>
      <c r="G235" s="14">
        <f>'summary-IS-corrected'!BD235</f>
        <v>0.13550000000000001</v>
      </c>
      <c r="H235" s="14">
        <f>'summary-IS-corrected'!BO235</f>
        <v>0.1469</v>
      </c>
      <c r="I235" s="14">
        <f>'summary-IS-corrected'!BZ235</f>
        <v>0.14360000000000001</v>
      </c>
      <c r="J235" s="14">
        <f>'summary-IS-corrected'!CK235</f>
        <v>0.15379999999999999</v>
      </c>
      <c r="K235" s="14">
        <f>'summary-IS-corrected'!CR235</f>
        <v>0.14630000000000001</v>
      </c>
      <c r="L235" s="14">
        <f t="shared" si="3"/>
        <v>0.14411666666666664</v>
      </c>
      <c r="M235" s="14">
        <f>'summary-IS-corrected'!BE235</f>
        <v>9.3200000000000005E-2</v>
      </c>
      <c r="N235" s="14">
        <f>'summary-IS-corrected'!BF235</f>
        <v>0.1242</v>
      </c>
      <c r="O235" s="14">
        <f>'summary-IS-corrected'!BG235</f>
        <v>0.1308</v>
      </c>
      <c r="P235" s="14">
        <f>'summary-IS-corrected'!BH235</f>
        <v>8.8400000000000006E-2</v>
      </c>
      <c r="Q235" s="14">
        <f>'summary-IS-corrected'!BI235</f>
        <v>5.5799999999999995E-2</v>
      </c>
      <c r="R235" s="14">
        <f>'summary-IS-corrected'!BJ235</f>
        <v>4.3499999999999997E-2</v>
      </c>
      <c r="S235" s="14">
        <f>'summary-IS-corrected'!BK235</f>
        <v>0.11760000000000001</v>
      </c>
      <c r="T235" s="14">
        <f>'summary-IS-corrected'!BL235</f>
        <v>9.4800000000000009E-2</v>
      </c>
      <c r="U235" s="14">
        <f>'summary-IS-corrected'!BM235</f>
        <v>7.9399999999999998E-2</v>
      </c>
      <c r="V235" s="14">
        <f>'summary-IS-corrected'!BN235</f>
        <v>8.1900000000000001E-2</v>
      </c>
      <c r="W235" s="14">
        <f>'summary-IS-corrected'!BP235</f>
        <v>7.7600000000000002E-2</v>
      </c>
      <c r="X235" s="14">
        <f>'summary-IS-corrected'!BQ235</f>
        <v>5.3399999999999996E-2</v>
      </c>
      <c r="Y235" s="14">
        <f>'summary-IS-corrected'!BR235</f>
        <v>0.1482</v>
      </c>
      <c r="Z235" s="14">
        <f>'summary-IS-corrected'!BS235</f>
        <v>0.1429</v>
      </c>
      <c r="AA235" s="14">
        <f>'summary-IS-corrected'!BT235</f>
        <v>0.1769</v>
      </c>
      <c r="AB235" s="14">
        <f>'summary-IS-corrected'!BU235</f>
        <v>0.1507</v>
      </c>
      <c r="AC235" s="14">
        <f>'summary-IS-corrected'!BV235</f>
        <v>2.4499999999999997E-2</v>
      </c>
      <c r="AD235" s="14">
        <f>'summary-IS-corrected'!BW235</f>
        <v>3.7199999999999997E-2</v>
      </c>
      <c r="AE235" s="14">
        <f>'summary-IS-corrected'!BX235</f>
        <v>0.12340000000000001</v>
      </c>
      <c r="AF235" s="14">
        <f>'summary-IS-corrected'!BY235</f>
        <v>0.11410000000000001</v>
      </c>
      <c r="AG235" s="14">
        <f>'summary-IS-corrected'!CA235</f>
        <v>0.1346</v>
      </c>
      <c r="AH235" s="14">
        <f>'summary-IS-corrected'!CB235</f>
        <v>0.12720000000000001</v>
      </c>
      <c r="AI235" s="14">
        <f>'summary-IS-corrected'!CC235</f>
        <v>0.1124</v>
      </c>
      <c r="AJ235" s="14">
        <f>'summary-IS-corrected'!CD235</f>
        <v>0.18490000000000001</v>
      </c>
      <c r="AK235" s="14">
        <f>'summary-IS-corrected'!CE235</f>
        <v>0.10250000000000001</v>
      </c>
      <c r="AL235" s="14">
        <f>'summary-IS-corrected'!CF235</f>
        <v>9.74E-2</v>
      </c>
      <c r="AM235" s="14">
        <f>'summary-IS-corrected'!CG235</f>
        <v>0.10160000000000001</v>
      </c>
      <c r="AN235" s="14">
        <f>'summary-IS-corrected'!CH235</f>
        <v>0.11470000000000001</v>
      </c>
      <c r="AO235" s="14">
        <f>'summary-IS-corrected'!CI235</f>
        <v>4.1000000000000002E-2</v>
      </c>
      <c r="AP235" s="14">
        <f>'summary-IS-corrected'!CJ235</f>
        <v>0.10640000000000001</v>
      </c>
      <c r="AQ235" s="14">
        <f>'summary-IS-corrected'!CL235</f>
        <v>9.2300000000000007E-2</v>
      </c>
      <c r="AR235" s="14">
        <f>'summary-IS-corrected'!CM235</f>
        <v>0.10050000000000001</v>
      </c>
      <c r="AS235" s="14">
        <f>'summary-IS-corrected'!CN235</f>
        <v>0.1648</v>
      </c>
      <c r="AT235" s="14">
        <f>'summary-IS-corrected'!CO235</f>
        <v>0.10890000000000001</v>
      </c>
      <c r="AU235" s="14">
        <f>'summary-IS-corrected'!CP235</f>
        <v>5.3399999999999996E-2</v>
      </c>
      <c r="AV235" s="14">
        <f>'summary-IS-corrected'!CQ235</f>
        <v>5.7200000000000001E-2</v>
      </c>
      <c r="AW235" s="14"/>
    </row>
    <row r="236" spans="1:49" x14ac:dyDescent="0.2">
      <c r="A236">
        <f>'imported summary from web'!A236</f>
        <v>930.6</v>
      </c>
      <c r="B236" t="str">
        <f>'imported summary from web'!B236</f>
        <v>C49H85O13P</v>
      </c>
      <c r="C236" s="2" t="str">
        <f>'imported summary from web'!C236</f>
        <v>PI(40:5)</v>
      </c>
      <c r="D236" s="71"/>
      <c r="E236" s="131">
        <f>'summary-IS-corrected'!BB236</f>
        <v>1.2840000000000001E-2</v>
      </c>
      <c r="F236" s="14">
        <f>'summary-IS-corrected'!BC236</f>
        <v>1.1340000000000001E-2</v>
      </c>
      <c r="G236" s="14">
        <f>'summary-IS-corrected'!BD236</f>
        <v>1.174E-2</v>
      </c>
      <c r="H236" s="14">
        <f>'summary-IS-corrected'!BO236</f>
        <v>1.1340000000000001E-2</v>
      </c>
      <c r="I236" s="14">
        <f>'summary-IS-corrected'!BZ236</f>
        <v>1.234E-2</v>
      </c>
      <c r="J236" s="14">
        <f>'summary-IS-corrected'!CK236</f>
        <v>1.174E-2</v>
      </c>
      <c r="K236" s="14">
        <f>'summary-IS-corrected'!CR236</f>
        <v>9.1400000000000006E-3</v>
      </c>
      <c r="L236" s="14">
        <f t="shared" si="3"/>
        <v>1.1273333333333335E-2</v>
      </c>
      <c r="M236" s="14">
        <f>'summary-IS-corrected'!BE236</f>
        <v>6.4399999999999995E-3</v>
      </c>
      <c r="N236" s="14">
        <f>'summary-IS-corrected'!BF236</f>
        <v>6.5399999999999998E-3</v>
      </c>
      <c r="O236" s="14">
        <f>'summary-IS-corrected'!BG236</f>
        <v>1.584E-2</v>
      </c>
      <c r="P236" s="14">
        <f>'summary-IS-corrected'!BH236</f>
        <v>9.7400000000000004E-3</v>
      </c>
      <c r="Q236" s="14">
        <f>'summary-IS-corrected'!BI236</f>
        <v>2.3399999999999996E-3</v>
      </c>
      <c r="R236" s="14">
        <f>'summary-IS-corrected'!BJ236</f>
        <v>5.2399999999999999E-3</v>
      </c>
      <c r="S236" s="14">
        <f>'summary-IS-corrected'!BK236</f>
        <v>7.0400000000000003E-3</v>
      </c>
      <c r="T236" s="14">
        <f>'summary-IS-corrected'!BL236</f>
        <v>6.6400000000000001E-3</v>
      </c>
      <c r="U236" s="14">
        <f>'summary-IS-corrected'!BM236</f>
        <v>5.2399999999999999E-3</v>
      </c>
      <c r="V236" s="14">
        <f>'summary-IS-corrected'!BN236</f>
        <v>4.7399999999999994E-3</v>
      </c>
      <c r="W236" s="14">
        <f>'summary-IS-corrected'!BP236</f>
        <v>3.8399999999999997E-3</v>
      </c>
      <c r="X236" s="14">
        <f>'summary-IS-corrected'!BQ236</f>
        <v>4.0400000000000002E-3</v>
      </c>
      <c r="Y236" s="14">
        <f>'summary-IS-corrected'!BR236</f>
        <v>8.4400000000000013E-3</v>
      </c>
      <c r="Z236" s="14">
        <f>'summary-IS-corrected'!BS236</f>
        <v>6.0400000000000002E-3</v>
      </c>
      <c r="AA236" s="14">
        <f>'summary-IS-corrected'!BT236</f>
        <v>1.874E-2</v>
      </c>
      <c r="AB236" s="14">
        <f>'summary-IS-corrected'!BU236</f>
        <v>2.0239999999999998E-2</v>
      </c>
      <c r="AC236" s="14">
        <f>'summary-IS-corrected'!BV236</f>
        <v>2.4399999999999999E-3</v>
      </c>
      <c r="AD236" s="14">
        <f>'summary-IS-corrected'!BW236</f>
        <v>1.24E-3</v>
      </c>
      <c r="AE236" s="14">
        <f>'summary-IS-corrected'!BX236</f>
        <v>7.8400000000000015E-3</v>
      </c>
      <c r="AF236" s="14">
        <f>'summary-IS-corrected'!BY236</f>
        <v>9.7400000000000004E-3</v>
      </c>
      <c r="AG236" s="14">
        <f>'summary-IS-corrected'!CA236</f>
        <v>8.0400000000000003E-3</v>
      </c>
      <c r="AH236" s="14">
        <f>'summary-IS-corrected'!CB236</f>
        <v>1.1840000000000002E-2</v>
      </c>
      <c r="AI236" s="14">
        <f>'summary-IS-corrected'!CC236</f>
        <v>3.9399999999999999E-3</v>
      </c>
      <c r="AJ236" s="14">
        <f>'summary-IS-corrected'!CD236</f>
        <v>4.8399999999999997E-3</v>
      </c>
      <c r="AK236" s="14">
        <f>'summary-IS-corrected'!CE236</f>
        <v>1.124E-2</v>
      </c>
      <c r="AL236" s="14">
        <f>'summary-IS-corrected'!CF236</f>
        <v>1.004E-2</v>
      </c>
      <c r="AM236" s="14">
        <f>'summary-IS-corrected'!CG236</f>
        <v>7.8400000000000015E-3</v>
      </c>
      <c r="AN236" s="14">
        <f>'summary-IS-corrected'!CH236</f>
        <v>1.294E-2</v>
      </c>
      <c r="AO236" s="14">
        <f>'summary-IS-corrected'!CI236</f>
        <v>1.9400000000000001E-3</v>
      </c>
      <c r="AP236" s="14">
        <f>'summary-IS-corrected'!CJ236</f>
        <v>1.9400000000000001E-3</v>
      </c>
      <c r="AQ236" s="14">
        <f>'summary-IS-corrected'!CL236</f>
        <v>6.4399999999999995E-3</v>
      </c>
      <c r="AR236" s="14">
        <f>'summary-IS-corrected'!CM236</f>
        <v>8.8400000000000006E-3</v>
      </c>
      <c r="AS236" s="14">
        <f>'summary-IS-corrected'!CN236</f>
        <v>1.3940000000000001E-2</v>
      </c>
      <c r="AT236" s="14">
        <f>'summary-IS-corrected'!CO236</f>
        <v>8.3400000000000002E-3</v>
      </c>
      <c r="AU236" s="14">
        <f>'summary-IS-corrected'!CP236</f>
        <v>3.5399999999999997E-3</v>
      </c>
      <c r="AV236" s="14">
        <f>'summary-IS-corrected'!CQ236</f>
        <v>5.0400000000000002E-3</v>
      </c>
      <c r="AW236" s="14"/>
    </row>
    <row r="237" spans="1:49" x14ac:dyDescent="0.2">
      <c r="A237">
        <f>'imported summary from web'!A237</f>
        <v>932.6</v>
      </c>
      <c r="B237" t="str">
        <f>'imported summary from web'!B237</f>
        <v>C49H87O13P</v>
      </c>
      <c r="C237" s="2" t="str">
        <f>'imported summary from web'!C237</f>
        <v>PI(40:4)</v>
      </c>
      <c r="D237" s="71"/>
      <c r="E237" s="131">
        <f>'summary-IS-corrected'!BB237</f>
        <v>2.8400000000000001E-3</v>
      </c>
      <c r="F237" s="14">
        <f>'summary-IS-corrected'!BC237</f>
        <v>3.3400000000000001E-3</v>
      </c>
      <c r="G237" s="14">
        <f>'summary-IS-corrected'!BD237</f>
        <v>3.5400000000000002E-3</v>
      </c>
      <c r="H237" s="14">
        <f>'summary-IS-corrected'!BO237</f>
        <v>3.4399999999999999E-3</v>
      </c>
      <c r="I237" s="14">
        <f>'summary-IS-corrected'!BZ237</f>
        <v>3.0400000000000002E-3</v>
      </c>
      <c r="J237" s="14">
        <f>'summary-IS-corrected'!CK237</f>
        <v>3.14E-3</v>
      </c>
      <c r="K237" s="14">
        <f>'summary-IS-corrected'!CR237</f>
        <v>4.5399999999999998E-3</v>
      </c>
      <c r="L237" s="14">
        <f t="shared" si="3"/>
        <v>3.5066666666666666E-3</v>
      </c>
      <c r="M237" s="14">
        <f>'summary-IS-corrected'!BE237</f>
        <v>2.4399999999999999E-3</v>
      </c>
      <c r="N237" s="14">
        <f>'summary-IS-corrected'!BF237</f>
        <v>2.9399999999999999E-3</v>
      </c>
      <c r="O237" s="14">
        <f>'summary-IS-corrected'!BG237</f>
        <v>1.9399999999999999E-3</v>
      </c>
      <c r="P237" s="14">
        <f>'summary-IS-corrected'!BH237</f>
        <v>1.8400000000000001E-3</v>
      </c>
      <c r="Q237" s="14">
        <f>'summary-IS-corrected'!BI237</f>
        <v>4.3999999999999996E-4</v>
      </c>
      <c r="R237" s="14">
        <f>'summary-IS-corrected'!BJ237</f>
        <v>2.4000000000000001E-4</v>
      </c>
      <c r="S237" s="14">
        <f>'summary-IS-corrected'!BK237</f>
        <v>2.5400000000000002E-3</v>
      </c>
      <c r="T237" s="14">
        <f>'summary-IS-corrected'!BL237</f>
        <v>3.3400000000000001E-3</v>
      </c>
      <c r="U237" s="14">
        <f>'summary-IS-corrected'!BM237</f>
        <v>9.4000000000000008E-4</v>
      </c>
      <c r="V237" s="14">
        <f>'summary-IS-corrected'!BN237</f>
        <v>1.34E-3</v>
      </c>
      <c r="W237" s="14">
        <f>'summary-IS-corrected'!BP237</f>
        <v>1.34E-3</v>
      </c>
      <c r="X237" s="14">
        <f>'summary-IS-corrected'!BQ237</f>
        <v>0</v>
      </c>
      <c r="Y237" s="14">
        <f>'summary-IS-corrected'!BR237</f>
        <v>1.14E-3</v>
      </c>
      <c r="Z237" s="14">
        <f>'summary-IS-corrected'!BS237</f>
        <v>2.2399999999999998E-3</v>
      </c>
      <c r="AA237" s="14">
        <f>'summary-IS-corrected'!BT237</f>
        <v>3.0400000000000002E-3</v>
      </c>
      <c r="AB237" s="14">
        <f>'summary-IS-corrected'!BU237</f>
        <v>2.4399999999999999E-3</v>
      </c>
      <c r="AC237" s="14">
        <f>'summary-IS-corrected'!BV237</f>
        <v>3.4000000000000002E-4</v>
      </c>
      <c r="AD237" s="14">
        <f>'summary-IS-corrected'!BW237</f>
        <v>1.3999999999999996E-4</v>
      </c>
      <c r="AE237" s="14">
        <f>'summary-IS-corrected'!BX237</f>
        <v>4.6399999999999992E-3</v>
      </c>
      <c r="AF237" s="14">
        <f>'summary-IS-corrected'!BY237</f>
        <v>2.9399999999999999E-3</v>
      </c>
      <c r="AG237" s="14">
        <f>'summary-IS-corrected'!CA237</f>
        <v>2.5400000000000002E-3</v>
      </c>
      <c r="AH237" s="14">
        <f>'summary-IS-corrected'!CB237</f>
        <v>1.0399999999999999E-3</v>
      </c>
      <c r="AI237" s="14">
        <f>'summary-IS-corrected'!CC237</f>
        <v>1.0399999999999999E-3</v>
      </c>
      <c r="AJ237" s="14">
        <f>'summary-IS-corrected'!CD237</f>
        <v>1.9399999999999999E-3</v>
      </c>
      <c r="AK237" s="14">
        <f>'summary-IS-corrected'!CE237</f>
        <v>4.1399999999999996E-3</v>
      </c>
      <c r="AL237" s="14">
        <f>'summary-IS-corrected'!CF237</f>
        <v>4.8399999999999997E-3</v>
      </c>
      <c r="AM237" s="14">
        <f>'summary-IS-corrected'!CG237</f>
        <v>1.5399999999999999E-3</v>
      </c>
      <c r="AN237" s="14">
        <f>'summary-IS-corrected'!CH237</f>
        <v>2.3400000000000001E-3</v>
      </c>
      <c r="AO237" s="14">
        <f>'summary-IS-corrected'!CI237</f>
        <v>1.34E-3</v>
      </c>
      <c r="AP237" s="14">
        <f>'summary-IS-corrected'!CJ237</f>
        <v>1.64E-3</v>
      </c>
      <c r="AQ237" s="14">
        <f>'summary-IS-corrected'!CL237</f>
        <v>1.74E-3</v>
      </c>
      <c r="AR237" s="14">
        <f>'summary-IS-corrected'!CM237</f>
        <v>4.1399999999999996E-3</v>
      </c>
      <c r="AS237" s="14">
        <f>'summary-IS-corrected'!CN237</f>
        <v>2.2399999999999998E-3</v>
      </c>
      <c r="AT237" s="14">
        <f>'summary-IS-corrected'!CO237</f>
        <v>2.0400000000000001E-3</v>
      </c>
      <c r="AU237" s="14">
        <f>'summary-IS-corrected'!CP237</f>
        <v>6.4000000000000005E-4</v>
      </c>
      <c r="AV237" s="14">
        <f>'summary-IS-corrected'!CQ237</f>
        <v>2.0400000000000001E-3</v>
      </c>
      <c r="AW237" s="14"/>
    </row>
    <row r="238" spans="1:49" x14ac:dyDescent="0.2">
      <c r="A238">
        <f>'imported summary from web'!A238</f>
        <v>934.6</v>
      </c>
      <c r="B238" t="str">
        <f>'imported summary from web'!B238</f>
        <v>C49H89O13P</v>
      </c>
      <c r="C238" s="2" t="str">
        <f>'imported summary from web'!C238</f>
        <v>PI(40:3)</v>
      </c>
      <c r="D238" s="71"/>
      <c r="E238" s="131">
        <f>'summary-IS-corrected'!BB238</f>
        <v>0</v>
      </c>
      <c r="F238" s="14">
        <f>'summary-IS-corrected'!BC238</f>
        <v>0</v>
      </c>
      <c r="G238" s="14">
        <f>'summary-IS-corrected'!BD238</f>
        <v>0</v>
      </c>
      <c r="H238" s="14">
        <f>'summary-IS-corrected'!BO238</f>
        <v>0</v>
      </c>
      <c r="I238" s="14">
        <f>'summary-IS-corrected'!BZ238</f>
        <v>0</v>
      </c>
      <c r="J238" s="14">
        <f>'summary-IS-corrected'!CK238</f>
        <v>1.6000000000000001E-4</v>
      </c>
      <c r="K238" s="14">
        <f>'summary-IS-corrected'!CR238</f>
        <v>0</v>
      </c>
      <c r="L238" s="14">
        <f t="shared" si="3"/>
        <v>2.666666666666667E-5</v>
      </c>
      <c r="M238" s="14">
        <f>'summary-IS-corrected'!BE238</f>
        <v>0</v>
      </c>
      <c r="N238" s="14">
        <f>'summary-IS-corrected'!BF238</f>
        <v>0</v>
      </c>
      <c r="O238" s="14">
        <f>'summary-IS-corrected'!BG238</f>
        <v>0</v>
      </c>
      <c r="P238" s="14">
        <f>'summary-IS-corrected'!BH238</f>
        <v>0</v>
      </c>
      <c r="Q238" s="14">
        <f>'summary-IS-corrected'!BI238</f>
        <v>0</v>
      </c>
      <c r="R238" s="14">
        <f>'summary-IS-corrected'!BJ238</f>
        <v>6.0000000000000002E-5</v>
      </c>
      <c r="S238" s="14">
        <f>'summary-IS-corrected'!BK238</f>
        <v>0</v>
      </c>
      <c r="T238" s="14">
        <f>'summary-IS-corrected'!BL238</f>
        <v>0</v>
      </c>
      <c r="U238" s="14">
        <f>'summary-IS-corrected'!BM238</f>
        <v>0</v>
      </c>
      <c r="V238" s="14">
        <f>'summary-IS-corrected'!BN238</f>
        <v>0</v>
      </c>
      <c r="W238" s="14">
        <f>'summary-IS-corrected'!BP238</f>
        <v>0</v>
      </c>
      <c r="X238" s="14">
        <f>'summary-IS-corrected'!BQ238</f>
        <v>6.0000000000000002E-5</v>
      </c>
      <c r="Y238" s="14">
        <f>'summary-IS-corrected'!BR238</f>
        <v>0</v>
      </c>
      <c r="Z238" s="14">
        <f>'summary-IS-corrected'!BS238</f>
        <v>6.0000000000000002E-5</v>
      </c>
      <c r="AA238" s="14">
        <f>'summary-IS-corrected'!BT238</f>
        <v>0</v>
      </c>
      <c r="AB238" s="14">
        <f>'summary-IS-corrected'!BU238</f>
        <v>0</v>
      </c>
      <c r="AC238" s="14">
        <f>'summary-IS-corrected'!BV238</f>
        <v>0</v>
      </c>
      <c r="AD238" s="14">
        <f>'summary-IS-corrected'!BW238</f>
        <v>6.0000000000000002E-5</v>
      </c>
      <c r="AE238" s="14">
        <f>'summary-IS-corrected'!BX238</f>
        <v>0</v>
      </c>
      <c r="AF238" s="14">
        <f>'summary-IS-corrected'!BY238</f>
        <v>0</v>
      </c>
      <c r="AG238" s="14">
        <f>'summary-IS-corrected'!CA238</f>
        <v>0</v>
      </c>
      <c r="AH238" s="14">
        <f>'summary-IS-corrected'!CB238</f>
        <v>0</v>
      </c>
      <c r="AI238" s="14">
        <f>'summary-IS-corrected'!CC238</f>
        <v>0</v>
      </c>
      <c r="AJ238" s="14">
        <f>'summary-IS-corrected'!CD238</f>
        <v>0</v>
      </c>
      <c r="AK238" s="14">
        <f>'summary-IS-corrected'!CE238</f>
        <v>0</v>
      </c>
      <c r="AL238" s="14">
        <f>'summary-IS-corrected'!CF238</f>
        <v>0</v>
      </c>
      <c r="AM238" s="14">
        <f>'summary-IS-corrected'!CG238</f>
        <v>0</v>
      </c>
      <c r="AN238" s="14">
        <f>'summary-IS-corrected'!CH238</f>
        <v>0</v>
      </c>
      <c r="AO238" s="14">
        <f>'summary-IS-corrected'!CI238</f>
        <v>0</v>
      </c>
      <c r="AP238" s="14">
        <f>'summary-IS-corrected'!CJ238</f>
        <v>0</v>
      </c>
      <c r="AQ238" s="14">
        <f>'summary-IS-corrected'!CL238</f>
        <v>0</v>
      </c>
      <c r="AR238" s="14">
        <f>'summary-IS-corrected'!CM238</f>
        <v>0</v>
      </c>
      <c r="AS238" s="14">
        <f>'summary-IS-corrected'!CN238</f>
        <v>0</v>
      </c>
      <c r="AT238" s="14">
        <f>'summary-IS-corrected'!CO238</f>
        <v>0</v>
      </c>
      <c r="AU238" s="14">
        <f>'summary-IS-corrected'!CP238</f>
        <v>0</v>
      </c>
      <c r="AV238" s="14">
        <f>'summary-IS-corrected'!CQ238</f>
        <v>0</v>
      </c>
      <c r="AW238" s="14"/>
    </row>
    <row r="239" spans="1:49" x14ac:dyDescent="0.2">
      <c r="A239">
        <f>'imported summary from web'!A239</f>
        <v>936.6</v>
      </c>
      <c r="B239" t="str">
        <f>'imported summary from web'!B239</f>
        <v>C49H91O13P</v>
      </c>
      <c r="C239" s="2" t="str">
        <f>'imported summary from web'!C239</f>
        <v>PI(40:2)</v>
      </c>
      <c r="D239" s="71"/>
      <c r="E239" s="131">
        <f>'summary-IS-corrected'!BB239</f>
        <v>5.7999999999999979E-4</v>
      </c>
      <c r="F239" s="14">
        <f>'summary-IS-corrected'!BC239</f>
        <v>0</v>
      </c>
      <c r="G239" s="14">
        <f>'summary-IS-corrected'!BD239</f>
        <v>0</v>
      </c>
      <c r="H239" s="14">
        <f>'summary-IS-corrected'!BO239</f>
        <v>0</v>
      </c>
      <c r="I239" s="14">
        <f>'summary-IS-corrected'!BZ239</f>
        <v>1.7999999999999982E-4</v>
      </c>
      <c r="J239" s="14">
        <f>'summary-IS-corrected'!CK239</f>
        <v>0</v>
      </c>
      <c r="K239" s="14">
        <f>'summary-IS-corrected'!CR239</f>
        <v>5.7999999999999979E-4</v>
      </c>
      <c r="L239" s="14">
        <f t="shared" si="3"/>
        <v>1.2666666666666661E-4</v>
      </c>
      <c r="M239" s="14">
        <f>'summary-IS-corrected'!BE239</f>
        <v>0</v>
      </c>
      <c r="N239" s="14">
        <f>'summary-IS-corrected'!BF239</f>
        <v>0</v>
      </c>
      <c r="O239" s="14">
        <f>'summary-IS-corrected'!BG239</f>
        <v>0</v>
      </c>
      <c r="P239" s="14">
        <f>'summary-IS-corrected'!BH239</f>
        <v>2.7999999999999987E-4</v>
      </c>
      <c r="Q239" s="14">
        <f>'summary-IS-corrected'!BI239</f>
        <v>2.7999999999999987E-4</v>
      </c>
      <c r="R239" s="14">
        <f>'summary-IS-corrected'!BJ239</f>
        <v>1.7999999999999982E-4</v>
      </c>
      <c r="S239" s="14">
        <f>'summary-IS-corrected'!BK239</f>
        <v>0</v>
      </c>
      <c r="T239" s="14">
        <f>'summary-IS-corrected'!BL239</f>
        <v>7.9999999999999776E-5</v>
      </c>
      <c r="U239" s="14">
        <f>'summary-IS-corrected'!BM239</f>
        <v>2.7999999999999987E-4</v>
      </c>
      <c r="V239" s="14">
        <f>'summary-IS-corrected'!BN239</f>
        <v>7.9999999999999776E-5</v>
      </c>
      <c r="W239" s="14">
        <f>'summary-IS-corrected'!BP239</f>
        <v>1.7999999999999982E-4</v>
      </c>
      <c r="X239" s="14">
        <f>'summary-IS-corrected'!BQ239</f>
        <v>0</v>
      </c>
      <c r="Y239" s="14">
        <f>'summary-IS-corrected'!BR239</f>
        <v>7.9999999999999776E-5</v>
      </c>
      <c r="Z239" s="14">
        <f>'summary-IS-corrected'!BS239</f>
        <v>3.7999999999999991E-4</v>
      </c>
      <c r="AA239" s="14">
        <f>'summary-IS-corrected'!BT239</f>
        <v>1.7999999999999982E-4</v>
      </c>
      <c r="AB239" s="14">
        <f>'summary-IS-corrected'!BU239</f>
        <v>0</v>
      </c>
      <c r="AC239" s="14">
        <f>'summary-IS-corrected'!BV239</f>
        <v>6.7999999999999983E-4</v>
      </c>
      <c r="AD239" s="14">
        <f>'summary-IS-corrected'!BW239</f>
        <v>0</v>
      </c>
      <c r="AE239" s="14">
        <f>'summary-IS-corrected'!BX239</f>
        <v>0</v>
      </c>
      <c r="AF239" s="14">
        <f>'summary-IS-corrected'!BY239</f>
        <v>0</v>
      </c>
      <c r="AG239" s="14">
        <f>'summary-IS-corrected'!CA239</f>
        <v>0</v>
      </c>
      <c r="AH239" s="14">
        <f>'summary-IS-corrected'!CB239</f>
        <v>7.9999999999999776E-5</v>
      </c>
      <c r="AI239" s="14">
        <f>'summary-IS-corrected'!CC239</f>
        <v>0</v>
      </c>
      <c r="AJ239" s="14">
        <f>'summary-IS-corrected'!CD239</f>
        <v>0</v>
      </c>
      <c r="AK239" s="14">
        <f>'summary-IS-corrected'!CE239</f>
        <v>2.7999999999999987E-4</v>
      </c>
      <c r="AL239" s="14">
        <f>'summary-IS-corrected'!CF239</f>
        <v>4.7999999999999974E-4</v>
      </c>
      <c r="AM239" s="14">
        <f>'summary-IS-corrected'!CG239</f>
        <v>7.9999999999999776E-5</v>
      </c>
      <c r="AN239" s="14">
        <f>'summary-IS-corrected'!CH239</f>
        <v>0</v>
      </c>
      <c r="AO239" s="14">
        <f>'summary-IS-corrected'!CI239</f>
        <v>6.7999999999999983E-4</v>
      </c>
      <c r="AP239" s="14">
        <f>'summary-IS-corrected'!CJ239</f>
        <v>4.7999999999999974E-4</v>
      </c>
      <c r="AQ239" s="14">
        <f>'summary-IS-corrected'!CL239</f>
        <v>0</v>
      </c>
      <c r="AR239" s="14">
        <f>'summary-IS-corrected'!CM239</f>
        <v>0</v>
      </c>
      <c r="AS239" s="14">
        <f>'summary-IS-corrected'!CN239</f>
        <v>0</v>
      </c>
      <c r="AT239" s="14">
        <f>'summary-IS-corrected'!CO239</f>
        <v>0</v>
      </c>
      <c r="AU239" s="14">
        <f>'summary-IS-corrected'!CP239</f>
        <v>4.7999999999999974E-4</v>
      </c>
      <c r="AV239" s="14">
        <f>'summary-IS-corrected'!CQ239</f>
        <v>0</v>
      </c>
      <c r="AW239" s="14"/>
    </row>
    <row r="240" spans="1:49" x14ac:dyDescent="0.2">
      <c r="A240">
        <f>'imported summary from web'!A240</f>
        <v>938.6</v>
      </c>
      <c r="B240" t="str">
        <f>'imported summary from web'!B240</f>
        <v>C49H93O13P</v>
      </c>
      <c r="C240" s="2" t="str">
        <f>'imported summary from web'!C240</f>
        <v>PI(40:1)</v>
      </c>
      <c r="D240" s="71"/>
      <c r="E240" s="131">
        <f>'summary-IS-corrected'!BB240</f>
        <v>0</v>
      </c>
      <c r="F240" s="14">
        <f>'summary-IS-corrected'!BC240</f>
        <v>5.5999999999999995E-4</v>
      </c>
      <c r="G240" s="14">
        <f>'summary-IS-corrected'!BD240</f>
        <v>6.0000000000000022E-5</v>
      </c>
      <c r="H240" s="14">
        <f>'summary-IS-corrected'!BO240</f>
        <v>0</v>
      </c>
      <c r="I240" s="14">
        <f>'summary-IS-corrected'!BZ240</f>
        <v>6.6E-4</v>
      </c>
      <c r="J240" s="14">
        <f>'summary-IS-corrected'!CK240</f>
        <v>0</v>
      </c>
      <c r="K240" s="14">
        <f>'summary-IS-corrected'!CR240</f>
        <v>0</v>
      </c>
      <c r="L240" s="14">
        <f t="shared" si="3"/>
        <v>2.1333333333333331E-4</v>
      </c>
      <c r="M240" s="14">
        <f>'summary-IS-corrected'!BE240</f>
        <v>0</v>
      </c>
      <c r="N240" s="14">
        <f>'summary-IS-corrected'!BF240</f>
        <v>1.5999999999999999E-4</v>
      </c>
      <c r="O240" s="14">
        <f>'summary-IS-corrected'!BG240</f>
        <v>2.6000000000000003E-4</v>
      </c>
      <c r="P240" s="14">
        <f>'summary-IS-corrected'!BH240</f>
        <v>0</v>
      </c>
      <c r="Q240" s="14">
        <f>'summary-IS-corrected'!BI240</f>
        <v>6.0000000000000022E-5</v>
      </c>
      <c r="R240" s="14">
        <f>'summary-IS-corrected'!BJ240</f>
        <v>0</v>
      </c>
      <c r="S240" s="14">
        <f>'summary-IS-corrected'!BK240</f>
        <v>1.5999999999999999E-4</v>
      </c>
      <c r="T240" s="14">
        <f>'summary-IS-corrected'!BL240</f>
        <v>0</v>
      </c>
      <c r="U240" s="14">
        <f>'summary-IS-corrected'!BM240</f>
        <v>6.0000000000000022E-5</v>
      </c>
      <c r="V240" s="14">
        <f>'summary-IS-corrected'!BN240</f>
        <v>3.6000000000000002E-4</v>
      </c>
      <c r="W240" s="14">
        <f>'summary-IS-corrected'!BP240</f>
        <v>0</v>
      </c>
      <c r="X240" s="14">
        <f>'summary-IS-corrected'!BQ240</f>
        <v>6.0000000000000022E-5</v>
      </c>
      <c r="Y240" s="14">
        <f>'summary-IS-corrected'!BR240</f>
        <v>0</v>
      </c>
      <c r="Z240" s="14">
        <f>'summary-IS-corrected'!BS240</f>
        <v>5.5999999999999995E-4</v>
      </c>
      <c r="AA240" s="14">
        <f>'summary-IS-corrected'!BT240</f>
        <v>6.0000000000000022E-5</v>
      </c>
      <c r="AB240" s="14">
        <f>'summary-IS-corrected'!BU240</f>
        <v>0</v>
      </c>
      <c r="AC240" s="14">
        <f>'summary-IS-corrected'!BV240</f>
        <v>0</v>
      </c>
      <c r="AD240" s="14">
        <f>'summary-IS-corrected'!BW240</f>
        <v>0</v>
      </c>
      <c r="AE240" s="14">
        <f>'summary-IS-corrected'!BX240</f>
        <v>0</v>
      </c>
      <c r="AF240" s="14">
        <f>'summary-IS-corrected'!BY240</f>
        <v>6.0000000000000022E-5</v>
      </c>
      <c r="AG240" s="14">
        <f>'summary-IS-corrected'!CA240</f>
        <v>0</v>
      </c>
      <c r="AH240" s="14">
        <f>'summary-IS-corrected'!CB240</f>
        <v>0</v>
      </c>
      <c r="AI240" s="14">
        <f>'summary-IS-corrected'!CC240</f>
        <v>0</v>
      </c>
      <c r="AJ240" s="14">
        <f>'summary-IS-corrected'!CD240</f>
        <v>6.0000000000000022E-5</v>
      </c>
      <c r="AK240" s="14">
        <f>'summary-IS-corrected'!CE240</f>
        <v>0</v>
      </c>
      <c r="AL240" s="14">
        <f>'summary-IS-corrected'!CF240</f>
        <v>3.6000000000000002E-4</v>
      </c>
      <c r="AM240" s="14">
        <f>'summary-IS-corrected'!CG240</f>
        <v>0</v>
      </c>
      <c r="AN240" s="14">
        <f>'summary-IS-corrected'!CH240</f>
        <v>0</v>
      </c>
      <c r="AO240" s="14">
        <f>'summary-IS-corrected'!CI240</f>
        <v>0</v>
      </c>
      <c r="AP240" s="14">
        <f>'summary-IS-corrected'!CJ240</f>
        <v>6.0000000000000022E-5</v>
      </c>
      <c r="AQ240" s="14">
        <f>'summary-IS-corrected'!CL240</f>
        <v>1.5999999999999999E-4</v>
      </c>
      <c r="AR240" s="14">
        <f>'summary-IS-corrected'!CM240</f>
        <v>0</v>
      </c>
      <c r="AS240" s="14">
        <f>'summary-IS-corrected'!CN240</f>
        <v>6.0000000000000022E-5</v>
      </c>
      <c r="AT240" s="14">
        <f>'summary-IS-corrected'!CO240</f>
        <v>0</v>
      </c>
      <c r="AU240" s="14">
        <f>'summary-IS-corrected'!CP240</f>
        <v>0</v>
      </c>
      <c r="AV240" s="14">
        <f>'summary-IS-corrected'!CQ240</f>
        <v>0</v>
      </c>
      <c r="AW240" s="14"/>
    </row>
    <row r="241" spans="1:49" x14ac:dyDescent="0.2">
      <c r="A241">
        <f>'imported summary from web'!A241</f>
        <v>940.7</v>
      </c>
      <c r="B241" t="str">
        <f>'imported summary from web'!B241</f>
        <v>C49H95O13P</v>
      </c>
      <c r="C241" s="2" t="str">
        <f>'imported summary from web'!C241</f>
        <v>PI(40:0)</v>
      </c>
      <c r="D241" s="71"/>
      <c r="E241" s="131">
        <f>'summary-IS-corrected'!BB241</f>
        <v>4.4000000000000007E-4</v>
      </c>
      <c r="F241" s="14">
        <f>'summary-IS-corrected'!BC241</f>
        <v>4.0000000000000051E-5</v>
      </c>
      <c r="G241" s="14">
        <f>'summary-IS-corrected'!BD241</f>
        <v>0</v>
      </c>
      <c r="H241" s="14">
        <f>'summary-IS-corrected'!BO241</f>
        <v>1.4000000000000004E-4</v>
      </c>
      <c r="I241" s="14">
        <f>'summary-IS-corrected'!BZ241</f>
        <v>5.4000000000000001E-4</v>
      </c>
      <c r="J241" s="14">
        <f>'summary-IS-corrected'!CK241</f>
        <v>1.4000000000000004E-4</v>
      </c>
      <c r="K241" s="14">
        <f>'summary-IS-corrected'!CR241</f>
        <v>0</v>
      </c>
      <c r="L241" s="14">
        <f t="shared" si="3"/>
        <v>1.4333333333333337E-4</v>
      </c>
      <c r="M241" s="14">
        <f>'summary-IS-corrected'!BE241</f>
        <v>6.4000000000000005E-4</v>
      </c>
      <c r="N241" s="14">
        <f>'summary-IS-corrected'!BF241</f>
        <v>3.4000000000000002E-4</v>
      </c>
      <c r="O241" s="14">
        <f>'summary-IS-corrected'!BG241</f>
        <v>4.4000000000000007E-4</v>
      </c>
      <c r="P241" s="14">
        <f>'summary-IS-corrected'!BH241</f>
        <v>4.4000000000000007E-4</v>
      </c>
      <c r="Q241" s="14">
        <f>'summary-IS-corrected'!BI241</f>
        <v>5.4000000000000001E-4</v>
      </c>
      <c r="R241" s="14">
        <f>'summary-IS-corrected'!BJ241</f>
        <v>1.4000000000000004E-4</v>
      </c>
      <c r="S241" s="14">
        <f>'summary-IS-corrected'!BK241</f>
        <v>0</v>
      </c>
      <c r="T241" s="14">
        <f>'summary-IS-corrected'!BL241</f>
        <v>4.4000000000000007E-4</v>
      </c>
      <c r="U241" s="14">
        <f>'summary-IS-corrected'!BM241</f>
        <v>0</v>
      </c>
      <c r="V241" s="14">
        <f>'summary-IS-corrected'!BN241</f>
        <v>0</v>
      </c>
      <c r="W241" s="14">
        <f>'summary-IS-corrected'!BP241</f>
        <v>1.4000000000000004E-4</v>
      </c>
      <c r="X241" s="14">
        <f>'summary-IS-corrected'!BQ241</f>
        <v>0</v>
      </c>
      <c r="Y241" s="14">
        <f>'summary-IS-corrected'!BR241</f>
        <v>5.4000000000000001E-4</v>
      </c>
      <c r="Z241" s="14">
        <f>'summary-IS-corrected'!BS241</f>
        <v>2.3999999999999998E-4</v>
      </c>
      <c r="AA241" s="14">
        <f>'summary-IS-corrected'!BT241</f>
        <v>2.3999999999999998E-4</v>
      </c>
      <c r="AB241" s="14">
        <f>'summary-IS-corrected'!BU241</f>
        <v>7.400000000000001E-4</v>
      </c>
      <c r="AC241" s="14">
        <f>'summary-IS-corrected'!BV241</f>
        <v>4.0000000000000051E-5</v>
      </c>
      <c r="AD241" s="14">
        <f>'summary-IS-corrected'!BW241</f>
        <v>0</v>
      </c>
      <c r="AE241" s="14">
        <f>'summary-IS-corrected'!BX241</f>
        <v>4.0000000000000051E-5</v>
      </c>
      <c r="AF241" s="14">
        <f>'summary-IS-corrected'!BY241</f>
        <v>9.3999999999999997E-4</v>
      </c>
      <c r="AG241" s="14">
        <f>'summary-IS-corrected'!CA241</f>
        <v>0</v>
      </c>
      <c r="AH241" s="14">
        <f>'summary-IS-corrected'!CB241</f>
        <v>4.0000000000000051E-5</v>
      </c>
      <c r="AI241" s="14">
        <f>'summary-IS-corrected'!CC241</f>
        <v>6.4000000000000005E-4</v>
      </c>
      <c r="AJ241" s="14">
        <f>'summary-IS-corrected'!CD241</f>
        <v>4.4000000000000007E-4</v>
      </c>
      <c r="AK241" s="14">
        <f>'summary-IS-corrected'!CE241</f>
        <v>1.14E-3</v>
      </c>
      <c r="AL241" s="14">
        <f>'summary-IS-corrected'!CF241</f>
        <v>3.4000000000000002E-4</v>
      </c>
      <c r="AM241" s="14">
        <f>'summary-IS-corrected'!CG241</f>
        <v>4.0000000000000051E-5</v>
      </c>
      <c r="AN241" s="14">
        <f>'summary-IS-corrected'!CH241</f>
        <v>1.4000000000000004E-4</v>
      </c>
      <c r="AO241" s="14">
        <f>'summary-IS-corrected'!CI241</f>
        <v>2.3999999999999998E-4</v>
      </c>
      <c r="AP241" s="14">
        <f>'summary-IS-corrected'!CJ241</f>
        <v>7.400000000000001E-4</v>
      </c>
      <c r="AQ241" s="14">
        <f>'summary-IS-corrected'!CL241</f>
        <v>0</v>
      </c>
      <c r="AR241" s="14">
        <f>'summary-IS-corrected'!CM241</f>
        <v>4.4000000000000007E-4</v>
      </c>
      <c r="AS241" s="14">
        <f>'summary-IS-corrected'!CN241</f>
        <v>0</v>
      </c>
      <c r="AT241" s="14">
        <f>'summary-IS-corrected'!CO241</f>
        <v>0</v>
      </c>
      <c r="AU241" s="14">
        <f>'summary-IS-corrected'!CP241</f>
        <v>2.3999999999999998E-4</v>
      </c>
      <c r="AV241" s="14">
        <f>'summary-IS-corrected'!CQ241</f>
        <v>0</v>
      </c>
      <c r="AW241" s="14"/>
    </row>
    <row r="242" spans="1:49" x14ac:dyDescent="0.2">
      <c r="A242">
        <f>'imported summary from web'!A242</f>
        <v>948.5</v>
      </c>
      <c r="B242" t="str">
        <f>'imported summary from web'!B242</f>
        <v>C51H79O13P</v>
      </c>
      <c r="C242" s="2" t="str">
        <f>'imported summary from web'!C242</f>
        <v>PI(42:10)</v>
      </c>
      <c r="D242" s="71"/>
      <c r="E242" s="131">
        <f>'summary-IS-corrected'!BB242</f>
        <v>2.0000000000000001E-4</v>
      </c>
      <c r="F242" s="14">
        <f>'summary-IS-corrected'!BC242</f>
        <v>4.0000000000000002E-4</v>
      </c>
      <c r="G242" s="14">
        <f>'summary-IS-corrected'!BD242</f>
        <v>4.0000000000000002E-4</v>
      </c>
      <c r="H242" s="14">
        <f>'summary-IS-corrected'!BO242</f>
        <v>4.0000000000000002E-4</v>
      </c>
      <c r="I242" s="14">
        <f>'summary-IS-corrected'!BZ242</f>
        <v>5.9999999999999995E-4</v>
      </c>
      <c r="J242" s="14">
        <f>'summary-IS-corrected'!CK242</f>
        <v>8.0000000000000004E-4</v>
      </c>
      <c r="K242" s="14">
        <f>'summary-IS-corrected'!CR242</f>
        <v>2.0000000000000001E-4</v>
      </c>
      <c r="L242" s="14">
        <f t="shared" si="3"/>
        <v>4.6666666666666666E-4</v>
      </c>
      <c r="M242" s="14">
        <f>'summary-IS-corrected'!BE242</f>
        <v>2.0000000000000001E-4</v>
      </c>
      <c r="N242" s="14">
        <f>'summary-IS-corrected'!BF242</f>
        <v>1.1000000000000001E-3</v>
      </c>
      <c r="O242" s="14">
        <f>'summary-IS-corrected'!BG242</f>
        <v>1E-4</v>
      </c>
      <c r="P242" s="14">
        <f>'summary-IS-corrected'!BH242</f>
        <v>8.9999999999999998E-4</v>
      </c>
      <c r="Q242" s="14">
        <f>'summary-IS-corrected'!BI242</f>
        <v>4.0000000000000002E-4</v>
      </c>
      <c r="R242" s="14">
        <f>'summary-IS-corrected'!BJ242</f>
        <v>2.0000000000000001E-4</v>
      </c>
      <c r="S242" s="14">
        <f>'summary-IS-corrected'!BK242</f>
        <v>1E-4</v>
      </c>
      <c r="T242" s="14">
        <f>'summary-IS-corrected'!BL242</f>
        <v>5.9999999999999995E-4</v>
      </c>
      <c r="U242" s="14">
        <f>'summary-IS-corrected'!BM242</f>
        <v>1E-4</v>
      </c>
      <c r="V242" s="14">
        <f>'summary-IS-corrected'!BN242</f>
        <v>0</v>
      </c>
      <c r="W242" s="14">
        <f>'summary-IS-corrected'!BP242</f>
        <v>2.0000000000000001E-4</v>
      </c>
      <c r="X242" s="14">
        <f>'summary-IS-corrected'!BQ242</f>
        <v>1E-4</v>
      </c>
      <c r="Y242" s="14">
        <f>'summary-IS-corrected'!BR242</f>
        <v>2.0000000000000001E-4</v>
      </c>
      <c r="Z242" s="14">
        <f>'summary-IS-corrected'!BS242</f>
        <v>6.9999999999999999E-4</v>
      </c>
      <c r="AA242" s="14">
        <f>'summary-IS-corrected'!BT242</f>
        <v>2.9999999999999997E-4</v>
      </c>
      <c r="AB242" s="14">
        <f>'summary-IS-corrected'!BU242</f>
        <v>1.2999999999999999E-3</v>
      </c>
      <c r="AC242" s="14">
        <f>'summary-IS-corrected'!BV242</f>
        <v>1E-4</v>
      </c>
      <c r="AD242" s="14">
        <f>'summary-IS-corrected'!BW242</f>
        <v>1E-4</v>
      </c>
      <c r="AE242" s="14">
        <f>'summary-IS-corrected'!BX242</f>
        <v>2.9999999999999997E-4</v>
      </c>
      <c r="AF242" s="14">
        <f>'summary-IS-corrected'!BY242</f>
        <v>2.9999999999999997E-4</v>
      </c>
      <c r="AG242" s="14">
        <f>'summary-IS-corrected'!CA242</f>
        <v>2.0000000000000001E-4</v>
      </c>
      <c r="AH242" s="14">
        <f>'summary-IS-corrected'!CB242</f>
        <v>0</v>
      </c>
      <c r="AI242" s="14">
        <f>'summary-IS-corrected'!CC242</f>
        <v>2.9999999999999997E-4</v>
      </c>
      <c r="AJ242" s="14">
        <f>'summary-IS-corrected'!CD242</f>
        <v>6.9999999999999999E-4</v>
      </c>
      <c r="AK242" s="14">
        <f>'summary-IS-corrected'!CE242</f>
        <v>5.9999999999999995E-4</v>
      </c>
      <c r="AL242" s="14">
        <f>'summary-IS-corrected'!CF242</f>
        <v>8.9999999999999998E-4</v>
      </c>
      <c r="AM242" s="14">
        <f>'summary-IS-corrected'!CG242</f>
        <v>2.0000000000000001E-4</v>
      </c>
      <c r="AN242" s="14">
        <f>'summary-IS-corrected'!CH242</f>
        <v>0</v>
      </c>
      <c r="AO242" s="14">
        <f>'summary-IS-corrected'!CI242</f>
        <v>1E-4</v>
      </c>
      <c r="AP242" s="14">
        <f>'summary-IS-corrected'!CJ242</f>
        <v>6.9999999999999999E-4</v>
      </c>
      <c r="AQ242" s="14">
        <f>'summary-IS-corrected'!CL242</f>
        <v>2.9999999999999997E-4</v>
      </c>
      <c r="AR242" s="14">
        <f>'summary-IS-corrected'!CM242</f>
        <v>5.0000000000000001E-4</v>
      </c>
      <c r="AS242" s="14">
        <f>'summary-IS-corrected'!CN242</f>
        <v>1E-4</v>
      </c>
      <c r="AT242" s="14">
        <f>'summary-IS-corrected'!CO242</f>
        <v>1E-4</v>
      </c>
      <c r="AU242" s="14">
        <f>'summary-IS-corrected'!CP242</f>
        <v>1E-4</v>
      </c>
      <c r="AV242" s="14">
        <f>'summary-IS-corrected'!CQ242</f>
        <v>1E-4</v>
      </c>
      <c r="AW242" s="14"/>
    </row>
    <row r="243" spans="1:49" x14ac:dyDescent="0.2">
      <c r="A243">
        <f>'imported summary from web'!A243</f>
        <v>950.5</v>
      </c>
      <c r="B243" t="str">
        <f>'imported summary from web'!B243</f>
        <v>C51H81O13P</v>
      </c>
      <c r="C243" s="2" t="str">
        <f>'imported summary from web'!C243</f>
        <v>PI(42:9)</v>
      </c>
      <c r="D243" s="71"/>
      <c r="E243" s="131">
        <f>'summary-IS-corrected'!BB243</f>
        <v>1.2E-4</v>
      </c>
      <c r="F243" s="14">
        <f>'summary-IS-corrected'!BC243</f>
        <v>0</v>
      </c>
      <c r="G243" s="14">
        <f>'summary-IS-corrected'!BD243</f>
        <v>0</v>
      </c>
      <c r="H243" s="14">
        <f>'summary-IS-corrected'!BO243</f>
        <v>2.1999999999999998E-4</v>
      </c>
      <c r="I243" s="14">
        <f>'summary-IS-corrected'!BZ243</f>
        <v>1.2E-4</v>
      </c>
      <c r="J243" s="14">
        <f>'summary-IS-corrected'!CK243</f>
        <v>1.9999999999999998E-5</v>
      </c>
      <c r="K243" s="14">
        <f>'summary-IS-corrected'!CR243</f>
        <v>1.9999999999999998E-5</v>
      </c>
      <c r="L243" s="14">
        <f t="shared" si="3"/>
        <v>6.3333333333333332E-5</v>
      </c>
      <c r="M243" s="14">
        <f>'summary-IS-corrected'!BE243</f>
        <v>1.9999999999999998E-5</v>
      </c>
      <c r="N243" s="14">
        <f>'summary-IS-corrected'!BF243</f>
        <v>0</v>
      </c>
      <c r="O243" s="14">
        <f>'summary-IS-corrected'!BG243</f>
        <v>1.9999999999999998E-5</v>
      </c>
      <c r="P243" s="14">
        <f>'summary-IS-corrected'!BH243</f>
        <v>1.9999999999999998E-5</v>
      </c>
      <c r="Q243" s="14">
        <f>'summary-IS-corrected'!BI243</f>
        <v>0</v>
      </c>
      <c r="R243" s="14">
        <f>'summary-IS-corrected'!BJ243</f>
        <v>0</v>
      </c>
      <c r="S243" s="14">
        <f>'summary-IS-corrected'!BK243</f>
        <v>1.2E-4</v>
      </c>
      <c r="T243" s="14">
        <f>'summary-IS-corrected'!BL243</f>
        <v>1.9999999999999998E-5</v>
      </c>
      <c r="U243" s="14">
        <f>'summary-IS-corrected'!BM243</f>
        <v>0</v>
      </c>
      <c r="V243" s="14">
        <f>'summary-IS-corrected'!BN243</f>
        <v>1.2E-4</v>
      </c>
      <c r="W243" s="14">
        <f>'summary-IS-corrected'!BP243</f>
        <v>2.1999999999999998E-4</v>
      </c>
      <c r="X243" s="14">
        <f>'summary-IS-corrected'!BQ243</f>
        <v>0</v>
      </c>
      <c r="Y243" s="14">
        <f>'summary-IS-corrected'!BR243</f>
        <v>1.9999999999999998E-5</v>
      </c>
      <c r="Z243" s="14">
        <f>'summary-IS-corrected'!BS243</f>
        <v>0</v>
      </c>
      <c r="AA243" s="14">
        <f>'summary-IS-corrected'!BT243</f>
        <v>1.9999999999999998E-5</v>
      </c>
      <c r="AB243" s="14">
        <f>'summary-IS-corrected'!BU243</f>
        <v>0</v>
      </c>
      <c r="AC243" s="14">
        <f>'summary-IS-corrected'!BV243</f>
        <v>0</v>
      </c>
      <c r="AD243" s="14">
        <f>'summary-IS-corrected'!BW243</f>
        <v>3.2000000000000003E-4</v>
      </c>
      <c r="AE243" s="14">
        <f>'summary-IS-corrected'!BX243</f>
        <v>0</v>
      </c>
      <c r="AF243" s="14">
        <f>'summary-IS-corrected'!BY243</f>
        <v>0</v>
      </c>
      <c r="AG243" s="14">
        <f>'summary-IS-corrected'!CA243</f>
        <v>2.1999999999999998E-4</v>
      </c>
      <c r="AH243" s="14">
        <f>'summary-IS-corrected'!CB243</f>
        <v>0</v>
      </c>
      <c r="AI243" s="14">
        <f>'summary-IS-corrected'!CC243</f>
        <v>1.2E-4</v>
      </c>
      <c r="AJ243" s="14">
        <f>'summary-IS-corrected'!CD243</f>
        <v>0</v>
      </c>
      <c r="AK243" s="14">
        <f>'summary-IS-corrected'!CE243</f>
        <v>4.2000000000000002E-4</v>
      </c>
      <c r="AL243" s="14">
        <f>'summary-IS-corrected'!CF243</f>
        <v>5.1999999999999995E-4</v>
      </c>
      <c r="AM243" s="14">
        <f>'summary-IS-corrected'!CG243</f>
        <v>0</v>
      </c>
      <c r="AN243" s="14">
        <f>'summary-IS-corrected'!CH243</f>
        <v>0</v>
      </c>
      <c r="AO243" s="14">
        <f>'summary-IS-corrected'!CI243</f>
        <v>1.9999999999999998E-5</v>
      </c>
      <c r="AP243" s="14">
        <f>'summary-IS-corrected'!CJ243</f>
        <v>5.1999999999999995E-4</v>
      </c>
      <c r="AQ243" s="14">
        <f>'summary-IS-corrected'!CL243</f>
        <v>0</v>
      </c>
      <c r="AR243" s="14">
        <f>'summary-IS-corrected'!CM243</f>
        <v>0</v>
      </c>
      <c r="AS243" s="14">
        <f>'summary-IS-corrected'!CN243</f>
        <v>1.9999999999999998E-5</v>
      </c>
      <c r="AT243" s="14">
        <f>'summary-IS-corrected'!CO243</f>
        <v>0</v>
      </c>
      <c r="AU243" s="14">
        <f>'summary-IS-corrected'!CP243</f>
        <v>1.2E-4</v>
      </c>
      <c r="AV243" s="14">
        <f>'summary-IS-corrected'!CQ243</f>
        <v>0</v>
      </c>
      <c r="AW243" s="14"/>
    </row>
    <row r="244" spans="1:49" x14ac:dyDescent="0.2">
      <c r="A244">
        <f>'imported summary from web'!A244</f>
        <v>952.6</v>
      </c>
      <c r="B244" t="str">
        <f>'imported summary from web'!B244</f>
        <v>C51H83O13P</v>
      </c>
      <c r="C244" s="2" t="str">
        <f>'imported summary from web'!C244</f>
        <v>PI(42:8)</v>
      </c>
      <c r="D244" s="71"/>
      <c r="E244" s="131">
        <f>'summary-IS-corrected'!BB244</f>
        <v>0</v>
      </c>
      <c r="F244" s="14">
        <f>'summary-IS-corrected'!BC244</f>
        <v>0</v>
      </c>
      <c r="G244" s="14">
        <f>'summary-IS-corrected'!BD244</f>
        <v>0</v>
      </c>
      <c r="H244" s="14">
        <f>'summary-IS-corrected'!BO244</f>
        <v>0</v>
      </c>
      <c r="I244" s="14">
        <f>'summary-IS-corrected'!BZ244</f>
        <v>0</v>
      </c>
      <c r="J244" s="14">
        <f>'summary-IS-corrected'!CK244</f>
        <v>8.0000000000000007E-5</v>
      </c>
      <c r="K244" s="14">
        <f>'summary-IS-corrected'!CR244</f>
        <v>0</v>
      </c>
      <c r="L244" s="14">
        <f t="shared" si="3"/>
        <v>1.3333333333333335E-5</v>
      </c>
      <c r="M244" s="14">
        <f>'summary-IS-corrected'!BE244</f>
        <v>1.8000000000000001E-4</v>
      </c>
      <c r="N244" s="14">
        <f>'summary-IS-corrected'!BF244</f>
        <v>0</v>
      </c>
      <c r="O244" s="14">
        <f>'summary-IS-corrected'!BG244</f>
        <v>0</v>
      </c>
      <c r="P244" s="14">
        <f>'summary-IS-corrected'!BH244</f>
        <v>8.0000000000000007E-5</v>
      </c>
      <c r="Q244" s="14">
        <f>'summary-IS-corrected'!BI244</f>
        <v>1.8000000000000001E-4</v>
      </c>
      <c r="R244" s="14">
        <f>'summary-IS-corrected'!BJ244</f>
        <v>0</v>
      </c>
      <c r="S244" s="14">
        <f>'summary-IS-corrected'!BK244</f>
        <v>8.0000000000000007E-5</v>
      </c>
      <c r="T244" s="14">
        <f>'summary-IS-corrected'!BL244</f>
        <v>8.0000000000000007E-5</v>
      </c>
      <c r="U244" s="14">
        <f>'summary-IS-corrected'!BM244</f>
        <v>0</v>
      </c>
      <c r="V244" s="14">
        <f>'summary-IS-corrected'!BN244</f>
        <v>0</v>
      </c>
      <c r="W244" s="14">
        <f>'summary-IS-corrected'!BP244</f>
        <v>0</v>
      </c>
      <c r="X244" s="14">
        <f>'summary-IS-corrected'!BQ244</f>
        <v>0</v>
      </c>
      <c r="Y244" s="14">
        <f>'summary-IS-corrected'!BR244</f>
        <v>0</v>
      </c>
      <c r="Z244" s="14">
        <f>'summary-IS-corrected'!BS244</f>
        <v>0</v>
      </c>
      <c r="AA244" s="14">
        <f>'summary-IS-corrected'!BT244</f>
        <v>8.0000000000000007E-5</v>
      </c>
      <c r="AB244" s="14">
        <f>'summary-IS-corrected'!BU244</f>
        <v>0</v>
      </c>
      <c r="AC244" s="14">
        <f>'summary-IS-corrected'!BV244</f>
        <v>0</v>
      </c>
      <c r="AD244" s="14">
        <f>'summary-IS-corrected'!BW244</f>
        <v>0</v>
      </c>
      <c r="AE244" s="14">
        <f>'summary-IS-corrected'!BX244</f>
        <v>0</v>
      </c>
      <c r="AF244" s="14">
        <f>'summary-IS-corrected'!BY244</f>
        <v>0</v>
      </c>
      <c r="AG244" s="14">
        <f>'summary-IS-corrected'!CA244</f>
        <v>0</v>
      </c>
      <c r="AH244" s="14">
        <f>'summary-IS-corrected'!CB244</f>
        <v>0</v>
      </c>
      <c r="AI244" s="14">
        <f>'summary-IS-corrected'!CC244</f>
        <v>0</v>
      </c>
      <c r="AJ244" s="14">
        <f>'summary-IS-corrected'!CD244</f>
        <v>8.0000000000000007E-5</v>
      </c>
      <c r="AK244" s="14">
        <f>'summary-IS-corrected'!CE244</f>
        <v>0</v>
      </c>
      <c r="AL244" s="14">
        <f>'summary-IS-corrected'!CF244</f>
        <v>0</v>
      </c>
      <c r="AM244" s="14">
        <f>'summary-IS-corrected'!CG244</f>
        <v>8.0000000000000007E-5</v>
      </c>
      <c r="AN244" s="14">
        <f>'summary-IS-corrected'!CH244</f>
        <v>0</v>
      </c>
      <c r="AO244" s="14">
        <f>'summary-IS-corrected'!CI244</f>
        <v>0</v>
      </c>
      <c r="AP244" s="14">
        <f>'summary-IS-corrected'!CJ244</f>
        <v>0</v>
      </c>
      <c r="AQ244" s="14">
        <f>'summary-IS-corrected'!CL244</f>
        <v>0</v>
      </c>
      <c r="AR244" s="14">
        <f>'summary-IS-corrected'!CM244</f>
        <v>0</v>
      </c>
      <c r="AS244" s="14">
        <f>'summary-IS-corrected'!CN244</f>
        <v>8.0000000000000007E-5</v>
      </c>
      <c r="AT244" s="14">
        <f>'summary-IS-corrected'!CO244</f>
        <v>1.8000000000000001E-4</v>
      </c>
      <c r="AU244" s="14">
        <f>'summary-IS-corrected'!CP244</f>
        <v>8.0000000000000007E-5</v>
      </c>
      <c r="AV244" s="14">
        <f>'summary-IS-corrected'!CQ244</f>
        <v>0</v>
      </c>
      <c r="AW244" s="14"/>
    </row>
    <row r="245" spans="1:49" x14ac:dyDescent="0.2">
      <c r="A245">
        <f>'imported summary from web'!A245</f>
        <v>954.6</v>
      </c>
      <c r="B245" t="str">
        <f>'imported summary from web'!B245</f>
        <v>C51H85O13P</v>
      </c>
      <c r="C245" s="2" t="str">
        <f>'imported summary from web'!C245</f>
        <v>PI(42:7)</v>
      </c>
      <c r="D245" s="71"/>
      <c r="E245" s="131">
        <f>'summary-IS-corrected'!BB245</f>
        <v>9.2000000000000003E-4</v>
      </c>
      <c r="F245" s="14">
        <f>'summary-IS-corrected'!BC245</f>
        <v>7.1999999999999994E-4</v>
      </c>
      <c r="G245" s="14">
        <f>'summary-IS-corrected'!BD245</f>
        <v>9.2000000000000003E-4</v>
      </c>
      <c r="H245" s="14">
        <f>'summary-IS-corrected'!BO245</f>
        <v>8.1999999999999998E-4</v>
      </c>
      <c r="I245" s="14">
        <f>'summary-IS-corrected'!BZ245</f>
        <v>2.2000000000000003E-4</v>
      </c>
      <c r="J245" s="14">
        <f>'summary-IS-corrected'!CK245</f>
        <v>9.2000000000000003E-4</v>
      </c>
      <c r="K245" s="14">
        <f>'summary-IS-corrected'!CR245</f>
        <v>4.1999999999999996E-4</v>
      </c>
      <c r="L245" s="14">
        <f t="shared" si="3"/>
        <v>6.7000000000000002E-4</v>
      </c>
      <c r="M245" s="14">
        <f>'summary-IS-corrected'!BE245</f>
        <v>5.2000000000000006E-4</v>
      </c>
      <c r="N245" s="14">
        <f>'summary-IS-corrected'!BF245</f>
        <v>1.0199999999999999E-3</v>
      </c>
      <c r="O245" s="14">
        <f>'summary-IS-corrected'!BG245</f>
        <v>4.1999999999999996E-4</v>
      </c>
      <c r="P245" s="14">
        <f>'summary-IS-corrected'!BH245</f>
        <v>4.1999999999999996E-4</v>
      </c>
      <c r="Q245" s="14">
        <f>'summary-IS-corrected'!BI245</f>
        <v>3.2000000000000003E-4</v>
      </c>
      <c r="R245" s="14">
        <f>'summary-IS-corrected'!BJ245</f>
        <v>2.0000000000000025E-5</v>
      </c>
      <c r="S245" s="14">
        <f>'summary-IS-corrected'!BK245</f>
        <v>8.1999999999999998E-4</v>
      </c>
      <c r="T245" s="14">
        <f>'summary-IS-corrected'!BL245</f>
        <v>6.2000000000000011E-4</v>
      </c>
      <c r="U245" s="14">
        <f>'summary-IS-corrected'!BM245</f>
        <v>1.1999999999999999E-4</v>
      </c>
      <c r="V245" s="14">
        <f>'summary-IS-corrected'!BN245</f>
        <v>2.0000000000000025E-5</v>
      </c>
      <c r="W245" s="14">
        <f>'summary-IS-corrected'!BP245</f>
        <v>2.2000000000000003E-4</v>
      </c>
      <c r="X245" s="14">
        <f>'summary-IS-corrected'!BQ245</f>
        <v>2.2000000000000003E-4</v>
      </c>
      <c r="Y245" s="14">
        <f>'summary-IS-corrected'!BR245</f>
        <v>2.0000000000000025E-5</v>
      </c>
      <c r="Z245" s="14">
        <f>'summary-IS-corrected'!BS245</f>
        <v>1.82E-3</v>
      </c>
      <c r="AA245" s="14">
        <f>'summary-IS-corrected'!BT245</f>
        <v>1.0199999999999999E-3</v>
      </c>
      <c r="AB245" s="14">
        <f>'summary-IS-corrected'!BU245</f>
        <v>9.2000000000000003E-4</v>
      </c>
      <c r="AC245" s="14">
        <f>'summary-IS-corrected'!BV245</f>
        <v>0</v>
      </c>
      <c r="AD245" s="14">
        <f>'summary-IS-corrected'!BW245</f>
        <v>2.2000000000000003E-4</v>
      </c>
      <c r="AE245" s="14">
        <f>'summary-IS-corrected'!BX245</f>
        <v>2.0000000000000025E-5</v>
      </c>
      <c r="AF245" s="14">
        <f>'summary-IS-corrected'!BY245</f>
        <v>8.1999999999999998E-4</v>
      </c>
      <c r="AG245" s="14">
        <f>'summary-IS-corrected'!CA245</f>
        <v>2.2000000000000003E-4</v>
      </c>
      <c r="AH245" s="14">
        <f>'summary-IS-corrected'!CB245</f>
        <v>6.2000000000000011E-4</v>
      </c>
      <c r="AI245" s="14">
        <f>'summary-IS-corrected'!CC245</f>
        <v>2.0000000000000025E-5</v>
      </c>
      <c r="AJ245" s="14">
        <f>'summary-IS-corrected'!CD245</f>
        <v>2.0000000000000025E-5</v>
      </c>
      <c r="AK245" s="14">
        <f>'summary-IS-corrected'!CE245</f>
        <v>1.32E-3</v>
      </c>
      <c r="AL245" s="14">
        <f>'summary-IS-corrected'!CF245</f>
        <v>1.82E-3</v>
      </c>
      <c r="AM245" s="14">
        <f>'summary-IS-corrected'!CG245</f>
        <v>4.1999999999999996E-4</v>
      </c>
      <c r="AN245" s="14">
        <f>'summary-IS-corrected'!CH245</f>
        <v>2.0000000000000025E-5</v>
      </c>
      <c r="AO245" s="14">
        <f>'summary-IS-corrected'!CI245</f>
        <v>0</v>
      </c>
      <c r="AP245" s="14">
        <f>'summary-IS-corrected'!CJ245</f>
        <v>4.1999999999999996E-4</v>
      </c>
      <c r="AQ245" s="14">
        <f>'summary-IS-corrected'!CL245</f>
        <v>5.2000000000000006E-4</v>
      </c>
      <c r="AR245" s="14">
        <f>'summary-IS-corrected'!CM245</f>
        <v>4.1999999999999996E-4</v>
      </c>
      <c r="AS245" s="14">
        <f>'summary-IS-corrected'!CN245</f>
        <v>1.42E-3</v>
      </c>
      <c r="AT245" s="14">
        <f>'summary-IS-corrected'!CO245</f>
        <v>4.1999999999999996E-4</v>
      </c>
      <c r="AU245" s="14">
        <f>'summary-IS-corrected'!CP245</f>
        <v>3.2000000000000003E-4</v>
      </c>
      <c r="AV245" s="14">
        <f>'summary-IS-corrected'!CQ245</f>
        <v>3.2000000000000003E-4</v>
      </c>
      <c r="AW245" s="14"/>
    </row>
    <row r="246" spans="1:49" x14ac:dyDescent="0.2">
      <c r="A246">
        <f>'imported summary from web'!A246</f>
        <v>956.6</v>
      </c>
      <c r="B246" t="str">
        <f>'imported summary from web'!B246</f>
        <v>C51H87O13P</v>
      </c>
      <c r="C246" s="2" t="str">
        <f>'imported summary from web'!C246</f>
        <v>PI(42:6)</v>
      </c>
      <c r="D246" s="71"/>
      <c r="E246" s="131">
        <f>'summary-IS-corrected'!BB246</f>
        <v>1E-4</v>
      </c>
      <c r="F246" s="14">
        <f>'summary-IS-corrected'!BC246</f>
        <v>2.0000000000000001E-4</v>
      </c>
      <c r="G246" s="14">
        <f>'summary-IS-corrected'!BD246</f>
        <v>0</v>
      </c>
      <c r="H246" s="14">
        <f>'summary-IS-corrected'!BO246</f>
        <v>0</v>
      </c>
      <c r="I246" s="14">
        <f>'summary-IS-corrected'!BZ246</f>
        <v>8.0000000000000004E-4</v>
      </c>
      <c r="J246" s="14">
        <f>'summary-IS-corrected'!CK246</f>
        <v>0</v>
      </c>
      <c r="K246" s="14">
        <f>'summary-IS-corrected'!CR246</f>
        <v>2.0000000000000001E-4</v>
      </c>
      <c r="L246" s="14">
        <f t="shared" si="3"/>
        <v>2.0000000000000001E-4</v>
      </c>
      <c r="M246" s="14">
        <f>'summary-IS-corrected'!BE246</f>
        <v>0</v>
      </c>
      <c r="N246" s="14">
        <f>'summary-IS-corrected'!BF246</f>
        <v>0</v>
      </c>
      <c r="O246" s="14">
        <f>'summary-IS-corrected'!BG246</f>
        <v>1E-4</v>
      </c>
      <c r="P246" s="14">
        <f>'summary-IS-corrected'!BH246</f>
        <v>0</v>
      </c>
      <c r="Q246" s="14">
        <f>'summary-IS-corrected'!BI246</f>
        <v>0</v>
      </c>
      <c r="R246" s="14">
        <f>'summary-IS-corrected'!BJ246</f>
        <v>0</v>
      </c>
      <c r="S246" s="14">
        <f>'summary-IS-corrected'!BK246</f>
        <v>1E-4</v>
      </c>
      <c r="T246" s="14">
        <f>'summary-IS-corrected'!BL246</f>
        <v>5.9999999999999995E-4</v>
      </c>
      <c r="U246" s="14">
        <f>'summary-IS-corrected'!BM246</f>
        <v>0</v>
      </c>
      <c r="V246" s="14">
        <f>'summary-IS-corrected'!BN246</f>
        <v>1E-4</v>
      </c>
      <c r="W246" s="14">
        <f>'summary-IS-corrected'!BP246</f>
        <v>0</v>
      </c>
      <c r="X246" s="14">
        <f>'summary-IS-corrected'!BQ246</f>
        <v>0</v>
      </c>
      <c r="Y246" s="14">
        <f>'summary-IS-corrected'!BR246</f>
        <v>1E-4</v>
      </c>
      <c r="Z246" s="14">
        <f>'summary-IS-corrected'!BS246</f>
        <v>0</v>
      </c>
      <c r="AA246" s="14">
        <f>'summary-IS-corrected'!BT246</f>
        <v>0</v>
      </c>
      <c r="AB246" s="14">
        <f>'summary-IS-corrected'!BU246</f>
        <v>0</v>
      </c>
      <c r="AC246" s="14">
        <f>'summary-IS-corrected'!BV246</f>
        <v>0</v>
      </c>
      <c r="AD246" s="14">
        <f>'summary-IS-corrected'!BW246</f>
        <v>0</v>
      </c>
      <c r="AE246" s="14">
        <f>'summary-IS-corrected'!BX246</f>
        <v>5.0000000000000001E-4</v>
      </c>
      <c r="AF246" s="14">
        <f>'summary-IS-corrected'!BY246</f>
        <v>5.9999999999999995E-4</v>
      </c>
      <c r="AG246" s="14">
        <f>'summary-IS-corrected'!CA246</f>
        <v>0</v>
      </c>
      <c r="AH246" s="14">
        <f>'summary-IS-corrected'!CB246</f>
        <v>1E-4</v>
      </c>
      <c r="AI246" s="14">
        <f>'summary-IS-corrected'!CC246</f>
        <v>1E-4</v>
      </c>
      <c r="AJ246" s="14">
        <f>'summary-IS-corrected'!CD246</f>
        <v>8.0000000000000004E-4</v>
      </c>
      <c r="AK246" s="14">
        <f>'summary-IS-corrected'!CE246</f>
        <v>6.9999999999999999E-4</v>
      </c>
      <c r="AL246" s="14">
        <f>'summary-IS-corrected'!CF246</f>
        <v>1E-4</v>
      </c>
      <c r="AM246" s="14">
        <f>'summary-IS-corrected'!CG246</f>
        <v>1E-4</v>
      </c>
      <c r="AN246" s="14">
        <f>'summary-IS-corrected'!CH246</f>
        <v>0</v>
      </c>
      <c r="AO246" s="14">
        <f>'summary-IS-corrected'!CI246</f>
        <v>0</v>
      </c>
      <c r="AP246" s="14">
        <f>'summary-IS-corrected'!CJ246</f>
        <v>0</v>
      </c>
      <c r="AQ246" s="14">
        <f>'summary-IS-corrected'!CL246</f>
        <v>0</v>
      </c>
      <c r="AR246" s="14">
        <f>'summary-IS-corrected'!CM246</f>
        <v>4.0000000000000002E-4</v>
      </c>
      <c r="AS246" s="14">
        <f>'summary-IS-corrected'!CN246</f>
        <v>2.9999999999999997E-4</v>
      </c>
      <c r="AT246" s="14">
        <f>'summary-IS-corrected'!CO246</f>
        <v>1E-4</v>
      </c>
      <c r="AU246" s="14">
        <f>'summary-IS-corrected'!CP246</f>
        <v>0</v>
      </c>
      <c r="AV246" s="14">
        <f>'summary-IS-corrected'!CQ246</f>
        <v>1E-4</v>
      </c>
      <c r="AW246" s="14"/>
    </row>
    <row r="247" spans="1:49" x14ac:dyDescent="0.2">
      <c r="A247">
        <f>'imported summary from web'!A247</f>
        <v>958.6</v>
      </c>
      <c r="B247" t="str">
        <f>'imported summary from web'!B247</f>
        <v>C51H89O13P</v>
      </c>
      <c r="C247" s="2" t="str">
        <f>'imported summary from web'!C247</f>
        <v>PI(42:5)</v>
      </c>
      <c r="D247" s="71"/>
      <c r="E247" s="131">
        <f>'summary-IS-corrected'!BB247</f>
        <v>0</v>
      </c>
      <c r="F247" s="14">
        <f>'summary-IS-corrected'!BC247</f>
        <v>0</v>
      </c>
      <c r="G247" s="14">
        <f>'summary-IS-corrected'!BD247</f>
        <v>0</v>
      </c>
      <c r="H247" s="14">
        <f>'summary-IS-corrected'!BO247</f>
        <v>0</v>
      </c>
      <c r="I247" s="14">
        <f>'summary-IS-corrected'!BZ247</f>
        <v>0</v>
      </c>
      <c r="J247" s="14">
        <f>'summary-IS-corrected'!CK247</f>
        <v>0</v>
      </c>
      <c r="K247" s="14">
        <f>'summary-IS-corrected'!CR247</f>
        <v>0</v>
      </c>
      <c r="L247" s="14">
        <f t="shared" si="3"/>
        <v>0</v>
      </c>
      <c r="M247" s="14">
        <f>'summary-IS-corrected'!BE247</f>
        <v>0</v>
      </c>
      <c r="N247" s="14">
        <f>'summary-IS-corrected'!BF247</f>
        <v>0</v>
      </c>
      <c r="O247" s="14">
        <f>'summary-IS-corrected'!BG247</f>
        <v>0</v>
      </c>
      <c r="P247" s="14">
        <f>'summary-IS-corrected'!BH247</f>
        <v>0</v>
      </c>
      <c r="Q247" s="14">
        <f>'summary-IS-corrected'!BI247</f>
        <v>0</v>
      </c>
      <c r="R247" s="14">
        <f>'summary-IS-corrected'!BJ247</f>
        <v>0</v>
      </c>
      <c r="S247" s="14">
        <f>'summary-IS-corrected'!BK247</f>
        <v>0</v>
      </c>
      <c r="T247" s="14">
        <f>'summary-IS-corrected'!BL247</f>
        <v>1E-4</v>
      </c>
      <c r="U247" s="14">
        <f>'summary-IS-corrected'!BM247</f>
        <v>0</v>
      </c>
      <c r="V247" s="14">
        <f>'summary-IS-corrected'!BN247</f>
        <v>0</v>
      </c>
      <c r="W247" s="14">
        <f>'summary-IS-corrected'!BP247</f>
        <v>1E-4</v>
      </c>
      <c r="X247" s="14">
        <f>'summary-IS-corrected'!BQ247</f>
        <v>0</v>
      </c>
      <c r="Y247" s="14">
        <f>'summary-IS-corrected'!BR247</f>
        <v>0</v>
      </c>
      <c r="Z247" s="14">
        <f>'summary-IS-corrected'!BS247</f>
        <v>0</v>
      </c>
      <c r="AA247" s="14">
        <f>'summary-IS-corrected'!BT247</f>
        <v>0</v>
      </c>
      <c r="AB247" s="14">
        <f>'summary-IS-corrected'!BU247</f>
        <v>0</v>
      </c>
      <c r="AC247" s="14">
        <f>'summary-IS-corrected'!BV247</f>
        <v>0</v>
      </c>
      <c r="AD247" s="14">
        <f>'summary-IS-corrected'!BW247</f>
        <v>0</v>
      </c>
      <c r="AE247" s="14">
        <f>'summary-IS-corrected'!BX247</f>
        <v>0</v>
      </c>
      <c r="AF247" s="14">
        <f>'summary-IS-corrected'!BY247</f>
        <v>0</v>
      </c>
      <c r="AG247" s="14">
        <f>'summary-IS-corrected'!CA247</f>
        <v>0</v>
      </c>
      <c r="AH247" s="14">
        <f>'summary-IS-corrected'!CB247</f>
        <v>0</v>
      </c>
      <c r="AI247" s="14">
        <f>'summary-IS-corrected'!CC247</f>
        <v>0</v>
      </c>
      <c r="AJ247" s="14">
        <f>'summary-IS-corrected'!CD247</f>
        <v>0</v>
      </c>
      <c r="AK247" s="14">
        <f>'summary-IS-corrected'!CE247</f>
        <v>0</v>
      </c>
      <c r="AL247" s="14">
        <f>'summary-IS-corrected'!CF247</f>
        <v>0</v>
      </c>
      <c r="AM247" s="14">
        <f>'summary-IS-corrected'!CG247</f>
        <v>0</v>
      </c>
      <c r="AN247" s="14">
        <f>'summary-IS-corrected'!CH247</f>
        <v>0</v>
      </c>
      <c r="AO247" s="14">
        <f>'summary-IS-corrected'!CI247</f>
        <v>0</v>
      </c>
      <c r="AP247" s="14">
        <f>'summary-IS-corrected'!CJ247</f>
        <v>0</v>
      </c>
      <c r="AQ247" s="14">
        <f>'summary-IS-corrected'!CL247</f>
        <v>0</v>
      </c>
      <c r="AR247" s="14">
        <f>'summary-IS-corrected'!CM247</f>
        <v>0</v>
      </c>
      <c r="AS247" s="14">
        <f>'summary-IS-corrected'!CN247</f>
        <v>0</v>
      </c>
      <c r="AT247" s="14">
        <f>'summary-IS-corrected'!CO247</f>
        <v>0</v>
      </c>
      <c r="AU247" s="14">
        <f>'summary-IS-corrected'!CP247</f>
        <v>0</v>
      </c>
      <c r="AV247" s="14">
        <f>'summary-IS-corrected'!CQ247</f>
        <v>0</v>
      </c>
      <c r="AW247" s="14"/>
    </row>
    <row r="248" spans="1:49" x14ac:dyDescent="0.2">
      <c r="A248">
        <f>'imported summary from web'!A248</f>
        <v>960.6</v>
      </c>
      <c r="B248" t="str">
        <f>'imported summary from web'!B248</f>
        <v>C51H91O13P</v>
      </c>
      <c r="C248" s="2" t="str">
        <f>'imported summary from web'!C248</f>
        <v>PI(42:4)</v>
      </c>
      <c r="D248" s="71"/>
      <c r="E248" s="131">
        <f>'summary-IS-corrected'!BB248</f>
        <v>0</v>
      </c>
      <c r="F248" s="14">
        <f>'summary-IS-corrected'!BC248</f>
        <v>0</v>
      </c>
      <c r="G248" s="14">
        <f>'summary-IS-corrected'!BD248</f>
        <v>0</v>
      </c>
      <c r="H248" s="14">
        <f>'summary-IS-corrected'!BO248</f>
        <v>0</v>
      </c>
      <c r="I248" s="14">
        <f>'summary-IS-corrected'!BZ248</f>
        <v>0</v>
      </c>
      <c r="J248" s="14">
        <f>'summary-IS-corrected'!CK248</f>
        <v>0</v>
      </c>
      <c r="K248" s="14">
        <f>'summary-IS-corrected'!CR248</f>
        <v>1.8000000000000001E-4</v>
      </c>
      <c r="L248" s="14">
        <f t="shared" si="3"/>
        <v>3.0000000000000001E-5</v>
      </c>
      <c r="M248" s="14">
        <f>'summary-IS-corrected'!BE248</f>
        <v>0</v>
      </c>
      <c r="N248" s="14">
        <f>'summary-IS-corrected'!BF248</f>
        <v>0</v>
      </c>
      <c r="O248" s="14">
        <f>'summary-IS-corrected'!BG248</f>
        <v>0</v>
      </c>
      <c r="P248" s="14">
        <f>'summary-IS-corrected'!BH248</f>
        <v>0</v>
      </c>
      <c r="Q248" s="14">
        <f>'summary-IS-corrected'!BI248</f>
        <v>0</v>
      </c>
      <c r="R248" s="14">
        <f>'summary-IS-corrected'!BJ248</f>
        <v>0</v>
      </c>
      <c r="S248" s="14">
        <f>'summary-IS-corrected'!BK248</f>
        <v>0</v>
      </c>
      <c r="T248" s="14">
        <f>'summary-IS-corrected'!BL248</f>
        <v>0</v>
      </c>
      <c r="U248" s="14">
        <f>'summary-IS-corrected'!BM248</f>
        <v>0</v>
      </c>
      <c r="V248" s="14">
        <f>'summary-IS-corrected'!BN248</f>
        <v>8.0000000000000007E-5</v>
      </c>
      <c r="W248" s="14">
        <f>'summary-IS-corrected'!BP248</f>
        <v>0</v>
      </c>
      <c r="X248" s="14">
        <f>'summary-IS-corrected'!BQ248</f>
        <v>0</v>
      </c>
      <c r="Y248" s="14">
        <f>'summary-IS-corrected'!BR248</f>
        <v>0</v>
      </c>
      <c r="Z248" s="14">
        <f>'summary-IS-corrected'!BS248</f>
        <v>0</v>
      </c>
      <c r="AA248" s="14">
        <f>'summary-IS-corrected'!BT248</f>
        <v>0</v>
      </c>
      <c r="AB248" s="14">
        <f>'summary-IS-corrected'!BU248</f>
        <v>8.0000000000000007E-5</v>
      </c>
      <c r="AC248" s="14">
        <f>'summary-IS-corrected'!BV248</f>
        <v>0</v>
      </c>
      <c r="AD248" s="14">
        <f>'summary-IS-corrected'!BW248</f>
        <v>8.0000000000000007E-5</v>
      </c>
      <c r="AE248" s="14">
        <f>'summary-IS-corrected'!BX248</f>
        <v>8.0000000000000007E-5</v>
      </c>
      <c r="AF248" s="14">
        <f>'summary-IS-corrected'!BY248</f>
        <v>1.8000000000000001E-4</v>
      </c>
      <c r="AG248" s="14">
        <f>'summary-IS-corrected'!CA248</f>
        <v>0</v>
      </c>
      <c r="AH248" s="14">
        <f>'summary-IS-corrected'!CB248</f>
        <v>0</v>
      </c>
      <c r="AI248" s="14">
        <f>'summary-IS-corrected'!CC248</f>
        <v>8.0000000000000007E-5</v>
      </c>
      <c r="AJ248" s="14">
        <f>'summary-IS-corrected'!CD248</f>
        <v>0</v>
      </c>
      <c r="AK248" s="14">
        <f>'summary-IS-corrected'!CE248</f>
        <v>0</v>
      </c>
      <c r="AL248" s="14">
        <f>'summary-IS-corrected'!CF248</f>
        <v>0</v>
      </c>
      <c r="AM248" s="14">
        <f>'summary-IS-corrected'!CG248</f>
        <v>0</v>
      </c>
      <c r="AN248" s="14">
        <f>'summary-IS-corrected'!CH248</f>
        <v>0</v>
      </c>
      <c r="AO248" s="14">
        <f>'summary-IS-corrected'!CI248</f>
        <v>0</v>
      </c>
      <c r="AP248" s="14">
        <f>'summary-IS-corrected'!CJ248</f>
        <v>0</v>
      </c>
      <c r="AQ248" s="14">
        <f>'summary-IS-corrected'!CL248</f>
        <v>0</v>
      </c>
      <c r="AR248" s="14">
        <f>'summary-IS-corrected'!CM248</f>
        <v>8.0000000000000007E-5</v>
      </c>
      <c r="AS248" s="14">
        <f>'summary-IS-corrected'!CN248</f>
        <v>0</v>
      </c>
      <c r="AT248" s="14">
        <f>'summary-IS-corrected'!CO248</f>
        <v>0</v>
      </c>
      <c r="AU248" s="14">
        <f>'summary-IS-corrected'!CP248</f>
        <v>0</v>
      </c>
      <c r="AV248" s="14">
        <f>'summary-IS-corrected'!CQ248</f>
        <v>0</v>
      </c>
      <c r="AW248" s="14"/>
    </row>
    <row r="249" spans="1:49" x14ac:dyDescent="0.2">
      <c r="A249">
        <f>'imported summary from web'!A249</f>
        <v>962.6</v>
      </c>
      <c r="B249" t="str">
        <f>'imported summary from web'!B249</f>
        <v>C51H93O13P</v>
      </c>
      <c r="C249" s="2" t="str">
        <f>'imported summary from web'!C249</f>
        <v>PI(42:3)</v>
      </c>
      <c r="D249" s="71"/>
      <c r="E249" s="131">
        <f>'summary-IS-corrected'!BB249</f>
        <v>0</v>
      </c>
      <c r="F249" s="14">
        <f>'summary-IS-corrected'!BC249</f>
        <v>0</v>
      </c>
      <c r="G249" s="14">
        <f>'summary-IS-corrected'!BD249</f>
        <v>0</v>
      </c>
      <c r="H249" s="14">
        <f>'summary-IS-corrected'!BO249</f>
        <v>0</v>
      </c>
      <c r="I249" s="14">
        <f>'summary-IS-corrected'!BZ249</f>
        <v>0</v>
      </c>
      <c r="J249" s="14">
        <f>'summary-IS-corrected'!CK249</f>
        <v>0</v>
      </c>
      <c r="K249" s="14">
        <f>'summary-IS-corrected'!CR249</f>
        <v>0</v>
      </c>
      <c r="L249" s="14">
        <f t="shared" si="3"/>
        <v>0</v>
      </c>
      <c r="M249" s="14">
        <f>'summary-IS-corrected'!BE249</f>
        <v>0</v>
      </c>
      <c r="N249" s="14">
        <f>'summary-IS-corrected'!BF249</f>
        <v>0</v>
      </c>
      <c r="O249" s="14">
        <f>'summary-IS-corrected'!BG249</f>
        <v>0</v>
      </c>
      <c r="P249" s="14">
        <f>'summary-IS-corrected'!BH249</f>
        <v>0</v>
      </c>
      <c r="Q249" s="14">
        <f>'summary-IS-corrected'!BI249</f>
        <v>0</v>
      </c>
      <c r="R249" s="14">
        <f>'summary-IS-corrected'!BJ249</f>
        <v>0</v>
      </c>
      <c r="S249" s="14">
        <f>'summary-IS-corrected'!BK249</f>
        <v>0</v>
      </c>
      <c r="T249" s="14">
        <f>'summary-IS-corrected'!BL249</f>
        <v>0</v>
      </c>
      <c r="U249" s="14">
        <f>'summary-IS-corrected'!BM249</f>
        <v>0</v>
      </c>
      <c r="V249" s="14">
        <f>'summary-IS-corrected'!BN249</f>
        <v>0</v>
      </c>
      <c r="W249" s="14">
        <f>'summary-IS-corrected'!BP249</f>
        <v>0</v>
      </c>
      <c r="X249" s="14">
        <f>'summary-IS-corrected'!BQ249</f>
        <v>0</v>
      </c>
      <c r="Y249" s="14">
        <f>'summary-IS-corrected'!BR249</f>
        <v>0</v>
      </c>
      <c r="Z249" s="14">
        <f>'summary-IS-corrected'!BS249</f>
        <v>0</v>
      </c>
      <c r="AA249" s="14">
        <f>'summary-IS-corrected'!BT249</f>
        <v>0</v>
      </c>
      <c r="AB249" s="14">
        <f>'summary-IS-corrected'!BU249</f>
        <v>0</v>
      </c>
      <c r="AC249" s="14">
        <f>'summary-IS-corrected'!BV249</f>
        <v>0</v>
      </c>
      <c r="AD249" s="14">
        <f>'summary-IS-corrected'!BW249</f>
        <v>0</v>
      </c>
      <c r="AE249" s="14">
        <f>'summary-IS-corrected'!BX249</f>
        <v>0</v>
      </c>
      <c r="AF249" s="14">
        <f>'summary-IS-corrected'!BY249</f>
        <v>0</v>
      </c>
      <c r="AG249" s="14">
        <f>'summary-IS-corrected'!CA249</f>
        <v>0</v>
      </c>
      <c r="AH249" s="14">
        <f>'summary-IS-corrected'!CB249</f>
        <v>0</v>
      </c>
      <c r="AI249" s="14">
        <f>'summary-IS-corrected'!CC249</f>
        <v>0</v>
      </c>
      <c r="AJ249" s="14">
        <f>'summary-IS-corrected'!CD249</f>
        <v>0</v>
      </c>
      <c r="AK249" s="14">
        <f>'summary-IS-corrected'!CE249</f>
        <v>0</v>
      </c>
      <c r="AL249" s="14">
        <f>'summary-IS-corrected'!CF249</f>
        <v>0</v>
      </c>
      <c r="AM249" s="14">
        <f>'summary-IS-corrected'!CG249</f>
        <v>0</v>
      </c>
      <c r="AN249" s="14">
        <f>'summary-IS-corrected'!CH249</f>
        <v>0</v>
      </c>
      <c r="AO249" s="14">
        <f>'summary-IS-corrected'!CI249</f>
        <v>0</v>
      </c>
      <c r="AP249" s="14">
        <f>'summary-IS-corrected'!CJ249</f>
        <v>0</v>
      </c>
      <c r="AQ249" s="14">
        <f>'summary-IS-corrected'!CL249</f>
        <v>0</v>
      </c>
      <c r="AR249" s="14">
        <f>'summary-IS-corrected'!CM249</f>
        <v>0</v>
      </c>
      <c r="AS249" s="14">
        <f>'summary-IS-corrected'!CN249</f>
        <v>0</v>
      </c>
      <c r="AT249" s="14">
        <f>'summary-IS-corrected'!CO249</f>
        <v>0</v>
      </c>
      <c r="AU249" s="14">
        <f>'summary-IS-corrected'!CP249</f>
        <v>0</v>
      </c>
      <c r="AV249" s="14">
        <f>'summary-IS-corrected'!CQ249</f>
        <v>0</v>
      </c>
      <c r="AW249" s="14"/>
    </row>
    <row r="250" spans="1:49" x14ac:dyDescent="0.2">
      <c r="A250">
        <f>'imported summary from web'!A250</f>
        <v>964.7</v>
      </c>
      <c r="B250" t="str">
        <f>'imported summary from web'!B250</f>
        <v>C51H95O13P</v>
      </c>
      <c r="C250" s="2" t="str">
        <f>'imported summary from web'!C250</f>
        <v>PI(42:2)</v>
      </c>
      <c r="D250" s="71"/>
      <c r="E250" s="131">
        <f>'summary-IS-corrected'!BB250</f>
        <v>0</v>
      </c>
      <c r="F250" s="14">
        <f>'summary-IS-corrected'!BC250</f>
        <v>3.9999999999999969E-5</v>
      </c>
      <c r="G250" s="14">
        <f>'summary-IS-corrected'!BD250</f>
        <v>3.9999999999999969E-5</v>
      </c>
      <c r="H250" s="14">
        <f>'summary-IS-corrected'!BO250</f>
        <v>0</v>
      </c>
      <c r="I250" s="14">
        <f>'summary-IS-corrected'!BZ250</f>
        <v>0</v>
      </c>
      <c r="J250" s="14">
        <f>'summary-IS-corrected'!CK250</f>
        <v>3.9999999999999969E-5</v>
      </c>
      <c r="K250" s="14">
        <f>'summary-IS-corrected'!CR250</f>
        <v>0</v>
      </c>
      <c r="L250" s="14">
        <f t="shared" si="3"/>
        <v>1.9999999999999985E-5</v>
      </c>
      <c r="M250" s="14">
        <f>'summary-IS-corrected'!BE250</f>
        <v>3.9999999999999969E-5</v>
      </c>
      <c r="N250" s="14">
        <f>'summary-IS-corrected'!BF250</f>
        <v>1.3999999999999993E-4</v>
      </c>
      <c r="O250" s="14">
        <f>'summary-IS-corrected'!BG250</f>
        <v>0</v>
      </c>
      <c r="P250" s="14">
        <f>'summary-IS-corrected'!BH250</f>
        <v>0</v>
      </c>
      <c r="Q250" s="14">
        <f>'summary-IS-corrected'!BI250</f>
        <v>0</v>
      </c>
      <c r="R250" s="14">
        <f>'summary-IS-corrected'!BJ250</f>
        <v>0</v>
      </c>
      <c r="S250" s="14">
        <f>'summary-IS-corrected'!BK250</f>
        <v>3.9999999999999969E-5</v>
      </c>
      <c r="T250" s="14">
        <f>'summary-IS-corrected'!BL250</f>
        <v>0</v>
      </c>
      <c r="U250" s="14">
        <f>'summary-IS-corrected'!BM250</f>
        <v>0</v>
      </c>
      <c r="V250" s="14">
        <f>'summary-IS-corrected'!BN250</f>
        <v>3.9999999999999969E-5</v>
      </c>
      <c r="W250" s="14">
        <f>'summary-IS-corrected'!BP250</f>
        <v>0</v>
      </c>
      <c r="X250" s="14">
        <f>'summary-IS-corrected'!BQ250</f>
        <v>0</v>
      </c>
      <c r="Y250" s="14">
        <f>'summary-IS-corrected'!BR250</f>
        <v>0</v>
      </c>
      <c r="Z250" s="14">
        <f>'summary-IS-corrected'!BS250</f>
        <v>3.9999999999999969E-5</v>
      </c>
      <c r="AA250" s="14">
        <f>'summary-IS-corrected'!BT250</f>
        <v>0</v>
      </c>
      <c r="AB250" s="14">
        <f>'summary-IS-corrected'!BU250</f>
        <v>0</v>
      </c>
      <c r="AC250" s="14">
        <f>'summary-IS-corrected'!BV250</f>
        <v>0</v>
      </c>
      <c r="AD250" s="14">
        <f>'summary-IS-corrected'!BW250</f>
        <v>0</v>
      </c>
      <c r="AE250" s="14">
        <f>'summary-IS-corrected'!BX250</f>
        <v>0</v>
      </c>
      <c r="AF250" s="14">
        <f>'summary-IS-corrected'!BY250</f>
        <v>0</v>
      </c>
      <c r="AG250" s="14">
        <f>'summary-IS-corrected'!CA250</f>
        <v>2.3999999999999998E-4</v>
      </c>
      <c r="AH250" s="14">
        <f>'summary-IS-corrected'!CB250</f>
        <v>1.3999999999999993E-4</v>
      </c>
      <c r="AI250" s="14">
        <f>'summary-IS-corrected'!CC250</f>
        <v>0</v>
      </c>
      <c r="AJ250" s="14">
        <f>'summary-IS-corrected'!CD250</f>
        <v>3.9999999999999969E-5</v>
      </c>
      <c r="AK250" s="14">
        <f>'summary-IS-corrected'!CE250</f>
        <v>2.3999999999999998E-4</v>
      </c>
      <c r="AL250" s="14">
        <f>'summary-IS-corrected'!CF250</f>
        <v>0</v>
      </c>
      <c r="AM250" s="14">
        <f>'summary-IS-corrected'!CG250</f>
        <v>0</v>
      </c>
      <c r="AN250" s="14">
        <f>'summary-IS-corrected'!CH250</f>
        <v>0</v>
      </c>
      <c r="AO250" s="14">
        <f>'summary-IS-corrected'!CI250</f>
        <v>0</v>
      </c>
      <c r="AP250" s="14">
        <f>'summary-IS-corrected'!CJ250</f>
        <v>0</v>
      </c>
      <c r="AQ250" s="14">
        <f>'summary-IS-corrected'!CL250</f>
        <v>3.9999999999999969E-5</v>
      </c>
      <c r="AR250" s="14">
        <f>'summary-IS-corrected'!CM250</f>
        <v>0</v>
      </c>
      <c r="AS250" s="14">
        <f>'summary-IS-corrected'!CN250</f>
        <v>0</v>
      </c>
      <c r="AT250" s="14">
        <f>'summary-IS-corrected'!CO250</f>
        <v>0</v>
      </c>
      <c r="AU250" s="14">
        <f>'summary-IS-corrected'!CP250</f>
        <v>0</v>
      </c>
      <c r="AV250" s="14">
        <f>'summary-IS-corrected'!CQ250</f>
        <v>0</v>
      </c>
      <c r="AW250" s="14"/>
    </row>
    <row r="251" spans="1:49" x14ac:dyDescent="0.2">
      <c r="A251">
        <f>'imported summary from web'!A251</f>
        <v>972.5</v>
      </c>
      <c r="B251" t="str">
        <f>'imported summary from web'!B251</f>
        <v>C53H79O13P</v>
      </c>
      <c r="C251" s="2" t="str">
        <f>'imported summary from web'!C251</f>
        <v>PI(44:12)</v>
      </c>
      <c r="D251" s="71"/>
      <c r="E251" s="131">
        <f>'summary-IS-corrected'!BB251</f>
        <v>0</v>
      </c>
      <c r="F251" s="14">
        <f>'summary-IS-corrected'!BC251</f>
        <v>0</v>
      </c>
      <c r="G251" s="14">
        <f>'summary-IS-corrected'!BD251</f>
        <v>1E-4</v>
      </c>
      <c r="H251" s="14">
        <f>'summary-IS-corrected'!BO251</f>
        <v>0</v>
      </c>
      <c r="I251" s="14">
        <f>'summary-IS-corrected'!BZ251</f>
        <v>1E-4</v>
      </c>
      <c r="J251" s="14">
        <f>'summary-IS-corrected'!CK251</f>
        <v>0</v>
      </c>
      <c r="K251" s="14">
        <f>'summary-IS-corrected'!CR251</f>
        <v>0</v>
      </c>
      <c r="L251" s="14">
        <f t="shared" si="3"/>
        <v>3.3333333333333335E-5</v>
      </c>
      <c r="M251" s="14">
        <f>'summary-IS-corrected'!BE251</f>
        <v>0</v>
      </c>
      <c r="N251" s="14">
        <f>'summary-IS-corrected'!BF251</f>
        <v>4.0000000000000002E-4</v>
      </c>
      <c r="O251" s="14">
        <f>'summary-IS-corrected'!BG251</f>
        <v>0</v>
      </c>
      <c r="P251" s="14">
        <f>'summary-IS-corrected'!BH251</f>
        <v>0</v>
      </c>
      <c r="Q251" s="14">
        <f>'summary-IS-corrected'!BI251</f>
        <v>0</v>
      </c>
      <c r="R251" s="14">
        <f>'summary-IS-corrected'!BJ251</f>
        <v>1E-4</v>
      </c>
      <c r="S251" s="14">
        <f>'summary-IS-corrected'!BK251</f>
        <v>0</v>
      </c>
      <c r="T251" s="14">
        <f>'summary-IS-corrected'!BL251</f>
        <v>0</v>
      </c>
      <c r="U251" s="14">
        <f>'summary-IS-corrected'!BM251</f>
        <v>0</v>
      </c>
      <c r="V251" s="14">
        <f>'summary-IS-corrected'!BN251</f>
        <v>0</v>
      </c>
      <c r="W251" s="14">
        <f>'summary-IS-corrected'!BP251</f>
        <v>0</v>
      </c>
      <c r="X251" s="14">
        <f>'summary-IS-corrected'!BQ251</f>
        <v>0</v>
      </c>
      <c r="Y251" s="14">
        <f>'summary-IS-corrected'!BR251</f>
        <v>1E-4</v>
      </c>
      <c r="Z251" s="14">
        <f>'summary-IS-corrected'!BS251</f>
        <v>4.0000000000000002E-4</v>
      </c>
      <c r="AA251" s="14">
        <f>'summary-IS-corrected'!BT251</f>
        <v>0</v>
      </c>
      <c r="AB251" s="14">
        <f>'summary-IS-corrected'!BU251</f>
        <v>0</v>
      </c>
      <c r="AC251" s="14">
        <f>'summary-IS-corrected'!BV251</f>
        <v>0</v>
      </c>
      <c r="AD251" s="14">
        <f>'summary-IS-corrected'!BW251</f>
        <v>0</v>
      </c>
      <c r="AE251" s="14">
        <f>'summary-IS-corrected'!BX251</f>
        <v>0</v>
      </c>
      <c r="AF251" s="14">
        <f>'summary-IS-corrected'!BY251</f>
        <v>2.0000000000000001E-4</v>
      </c>
      <c r="AG251" s="14">
        <f>'summary-IS-corrected'!CA251</f>
        <v>0</v>
      </c>
      <c r="AH251" s="14">
        <f>'summary-IS-corrected'!CB251</f>
        <v>0</v>
      </c>
      <c r="AI251" s="14">
        <f>'summary-IS-corrected'!CC251</f>
        <v>0</v>
      </c>
      <c r="AJ251" s="14">
        <f>'summary-IS-corrected'!CD251</f>
        <v>0</v>
      </c>
      <c r="AK251" s="14">
        <f>'summary-IS-corrected'!CE251</f>
        <v>0</v>
      </c>
      <c r="AL251" s="14">
        <f>'summary-IS-corrected'!CF251</f>
        <v>0</v>
      </c>
      <c r="AM251" s="14">
        <f>'summary-IS-corrected'!CG251</f>
        <v>0</v>
      </c>
      <c r="AN251" s="14">
        <f>'summary-IS-corrected'!CH251</f>
        <v>0</v>
      </c>
      <c r="AO251" s="14">
        <f>'summary-IS-corrected'!CI251</f>
        <v>0</v>
      </c>
      <c r="AP251" s="14">
        <f>'summary-IS-corrected'!CJ251</f>
        <v>2.0000000000000001E-4</v>
      </c>
      <c r="AQ251" s="14">
        <f>'summary-IS-corrected'!CL251</f>
        <v>0</v>
      </c>
      <c r="AR251" s="14">
        <f>'summary-IS-corrected'!CM251</f>
        <v>2.0000000000000001E-4</v>
      </c>
      <c r="AS251" s="14">
        <f>'summary-IS-corrected'!CN251</f>
        <v>0</v>
      </c>
      <c r="AT251" s="14">
        <f>'summary-IS-corrected'!CO251</f>
        <v>0</v>
      </c>
      <c r="AU251" s="14">
        <f>'summary-IS-corrected'!CP251</f>
        <v>1E-4</v>
      </c>
      <c r="AV251" s="14">
        <f>'summary-IS-corrected'!CQ251</f>
        <v>0</v>
      </c>
      <c r="AW251" s="14"/>
    </row>
    <row r="252" spans="1:49" x14ac:dyDescent="0.2">
      <c r="A252">
        <f>'imported summary from web'!A252</f>
        <v>974.5</v>
      </c>
      <c r="B252" t="str">
        <f>'imported summary from web'!B252</f>
        <v>C53H81O13P</v>
      </c>
      <c r="C252" s="2" t="str">
        <f>'imported summary from web'!C252</f>
        <v>PI(44:11)</v>
      </c>
      <c r="D252" s="71"/>
      <c r="E252" s="131">
        <f>'summary-IS-corrected'!BB252</f>
        <v>0</v>
      </c>
      <c r="F252" s="14">
        <f>'summary-IS-corrected'!BC252</f>
        <v>0</v>
      </c>
      <c r="G252" s="14">
        <f>'summary-IS-corrected'!BD252</f>
        <v>0</v>
      </c>
      <c r="H252" s="14">
        <f>'summary-IS-corrected'!BO252</f>
        <v>0</v>
      </c>
      <c r="I252" s="14">
        <f>'summary-IS-corrected'!BZ252</f>
        <v>0</v>
      </c>
      <c r="J252" s="14">
        <f>'summary-IS-corrected'!CK252</f>
        <v>0</v>
      </c>
      <c r="K252" s="14">
        <f>'summary-IS-corrected'!CR252</f>
        <v>0</v>
      </c>
      <c r="L252" s="14">
        <f t="shared" si="3"/>
        <v>0</v>
      </c>
      <c r="M252" s="14">
        <f>'summary-IS-corrected'!BE252</f>
        <v>0</v>
      </c>
      <c r="N252" s="14">
        <f>'summary-IS-corrected'!BF252</f>
        <v>0</v>
      </c>
      <c r="O252" s="14">
        <f>'summary-IS-corrected'!BG252</f>
        <v>0</v>
      </c>
      <c r="P252" s="14">
        <f>'summary-IS-corrected'!BH252</f>
        <v>0</v>
      </c>
      <c r="Q252" s="14">
        <f>'summary-IS-corrected'!BI252</f>
        <v>0</v>
      </c>
      <c r="R252" s="14">
        <f>'summary-IS-corrected'!BJ252</f>
        <v>0</v>
      </c>
      <c r="S252" s="14">
        <f>'summary-IS-corrected'!BK252</f>
        <v>0</v>
      </c>
      <c r="T252" s="14">
        <f>'summary-IS-corrected'!BL252</f>
        <v>0</v>
      </c>
      <c r="U252" s="14">
        <f>'summary-IS-corrected'!BM252</f>
        <v>0</v>
      </c>
      <c r="V252" s="14">
        <f>'summary-IS-corrected'!BN252</f>
        <v>0</v>
      </c>
      <c r="W252" s="14">
        <f>'summary-IS-corrected'!BP252</f>
        <v>0</v>
      </c>
      <c r="X252" s="14">
        <f>'summary-IS-corrected'!BQ252</f>
        <v>0</v>
      </c>
      <c r="Y252" s="14">
        <f>'summary-IS-corrected'!BR252</f>
        <v>0</v>
      </c>
      <c r="Z252" s="14">
        <f>'summary-IS-corrected'!BS252</f>
        <v>0</v>
      </c>
      <c r="AA252" s="14">
        <f>'summary-IS-corrected'!BT252</f>
        <v>0</v>
      </c>
      <c r="AB252" s="14">
        <f>'summary-IS-corrected'!BU252</f>
        <v>0</v>
      </c>
      <c r="AC252" s="14">
        <f>'summary-IS-corrected'!BV252</f>
        <v>0</v>
      </c>
      <c r="AD252" s="14">
        <f>'summary-IS-corrected'!BW252</f>
        <v>0</v>
      </c>
      <c r="AE252" s="14">
        <f>'summary-IS-corrected'!BX252</f>
        <v>0</v>
      </c>
      <c r="AF252" s="14">
        <f>'summary-IS-corrected'!BY252</f>
        <v>0</v>
      </c>
      <c r="AG252" s="14">
        <f>'summary-IS-corrected'!CA252</f>
        <v>0</v>
      </c>
      <c r="AH252" s="14">
        <f>'summary-IS-corrected'!CB252</f>
        <v>0</v>
      </c>
      <c r="AI252" s="14">
        <f>'summary-IS-corrected'!CC252</f>
        <v>0</v>
      </c>
      <c r="AJ252" s="14">
        <f>'summary-IS-corrected'!CD252</f>
        <v>0</v>
      </c>
      <c r="AK252" s="14">
        <f>'summary-IS-corrected'!CE252</f>
        <v>0</v>
      </c>
      <c r="AL252" s="14">
        <f>'summary-IS-corrected'!CF252</f>
        <v>0</v>
      </c>
      <c r="AM252" s="14">
        <f>'summary-IS-corrected'!CG252</f>
        <v>0</v>
      </c>
      <c r="AN252" s="14">
        <f>'summary-IS-corrected'!CH252</f>
        <v>0</v>
      </c>
      <c r="AO252" s="14">
        <f>'summary-IS-corrected'!CI252</f>
        <v>0</v>
      </c>
      <c r="AP252" s="14">
        <f>'summary-IS-corrected'!CJ252</f>
        <v>0</v>
      </c>
      <c r="AQ252" s="14">
        <f>'summary-IS-corrected'!CL252</f>
        <v>0</v>
      </c>
      <c r="AR252" s="14">
        <f>'summary-IS-corrected'!CM252</f>
        <v>0</v>
      </c>
      <c r="AS252" s="14">
        <f>'summary-IS-corrected'!CN252</f>
        <v>0</v>
      </c>
      <c r="AT252" s="14">
        <f>'summary-IS-corrected'!CO252</f>
        <v>0</v>
      </c>
      <c r="AU252" s="14">
        <f>'summary-IS-corrected'!CP252</f>
        <v>0</v>
      </c>
      <c r="AV252" s="14">
        <f>'summary-IS-corrected'!CQ252</f>
        <v>0</v>
      </c>
      <c r="AW252" s="14"/>
    </row>
    <row r="253" spans="1:49" x14ac:dyDescent="0.2">
      <c r="A253">
        <f>'imported summary from web'!A253</f>
        <v>976.6</v>
      </c>
      <c r="B253" t="str">
        <f>'imported summary from web'!B253</f>
        <v>C53H83O13P</v>
      </c>
      <c r="C253" s="2" t="str">
        <f>'imported summary from web'!C253</f>
        <v>PI(44:10)</v>
      </c>
      <c r="D253" s="71"/>
      <c r="E253" s="131">
        <f>'summary-IS-corrected'!BB253</f>
        <v>0</v>
      </c>
      <c r="F253" s="14">
        <f>'summary-IS-corrected'!BC253</f>
        <v>0</v>
      </c>
      <c r="G253" s="14">
        <f>'summary-IS-corrected'!BD253</f>
        <v>0</v>
      </c>
      <c r="H253" s="14">
        <f>'summary-IS-corrected'!BO253</f>
        <v>0</v>
      </c>
      <c r="I253" s="14">
        <f>'summary-IS-corrected'!BZ253</f>
        <v>0</v>
      </c>
      <c r="J253" s="14">
        <f>'summary-IS-corrected'!CK253</f>
        <v>0</v>
      </c>
      <c r="K253" s="14">
        <f>'summary-IS-corrected'!CR253</f>
        <v>0</v>
      </c>
      <c r="L253" s="14">
        <f t="shared" si="3"/>
        <v>0</v>
      </c>
      <c r="M253" s="14">
        <f>'summary-IS-corrected'!BE253</f>
        <v>0</v>
      </c>
      <c r="N253" s="14">
        <f>'summary-IS-corrected'!BF253</f>
        <v>0</v>
      </c>
      <c r="O253" s="14">
        <f>'summary-IS-corrected'!BG253</f>
        <v>0</v>
      </c>
      <c r="P253" s="14">
        <f>'summary-IS-corrected'!BH253</f>
        <v>0</v>
      </c>
      <c r="Q253" s="14">
        <f>'summary-IS-corrected'!BI253</f>
        <v>0</v>
      </c>
      <c r="R253" s="14">
        <f>'summary-IS-corrected'!BJ253</f>
        <v>0</v>
      </c>
      <c r="S253" s="14">
        <f>'summary-IS-corrected'!BK253</f>
        <v>0</v>
      </c>
      <c r="T253" s="14">
        <f>'summary-IS-corrected'!BL253</f>
        <v>0</v>
      </c>
      <c r="U253" s="14">
        <f>'summary-IS-corrected'!BM253</f>
        <v>0</v>
      </c>
      <c r="V253" s="14">
        <f>'summary-IS-corrected'!BN253</f>
        <v>0</v>
      </c>
      <c r="W253" s="14">
        <f>'summary-IS-corrected'!BP253</f>
        <v>0</v>
      </c>
      <c r="X253" s="14">
        <f>'summary-IS-corrected'!BQ253</f>
        <v>0</v>
      </c>
      <c r="Y253" s="14">
        <f>'summary-IS-corrected'!BR253</f>
        <v>0</v>
      </c>
      <c r="Z253" s="14">
        <f>'summary-IS-corrected'!BS253</f>
        <v>0</v>
      </c>
      <c r="AA253" s="14">
        <f>'summary-IS-corrected'!BT253</f>
        <v>0</v>
      </c>
      <c r="AB253" s="14">
        <f>'summary-IS-corrected'!BU253</f>
        <v>0</v>
      </c>
      <c r="AC253" s="14">
        <f>'summary-IS-corrected'!BV253</f>
        <v>0</v>
      </c>
      <c r="AD253" s="14">
        <f>'summary-IS-corrected'!BW253</f>
        <v>0</v>
      </c>
      <c r="AE253" s="14">
        <f>'summary-IS-corrected'!BX253</f>
        <v>0</v>
      </c>
      <c r="AF253" s="14">
        <f>'summary-IS-corrected'!BY253</f>
        <v>0</v>
      </c>
      <c r="AG253" s="14">
        <f>'summary-IS-corrected'!CA253</f>
        <v>0</v>
      </c>
      <c r="AH253" s="14">
        <f>'summary-IS-corrected'!CB253</f>
        <v>0</v>
      </c>
      <c r="AI253" s="14">
        <f>'summary-IS-corrected'!CC253</f>
        <v>0</v>
      </c>
      <c r="AJ253" s="14">
        <f>'summary-IS-corrected'!CD253</f>
        <v>0</v>
      </c>
      <c r="AK253" s="14">
        <f>'summary-IS-corrected'!CE253</f>
        <v>0</v>
      </c>
      <c r="AL253" s="14">
        <f>'summary-IS-corrected'!CF253</f>
        <v>0</v>
      </c>
      <c r="AM253" s="14">
        <f>'summary-IS-corrected'!CG253</f>
        <v>0</v>
      </c>
      <c r="AN253" s="14">
        <f>'summary-IS-corrected'!CH253</f>
        <v>0</v>
      </c>
      <c r="AO253" s="14">
        <f>'summary-IS-corrected'!CI253</f>
        <v>0</v>
      </c>
      <c r="AP253" s="14">
        <f>'summary-IS-corrected'!CJ253</f>
        <v>0</v>
      </c>
      <c r="AQ253" s="14">
        <f>'summary-IS-corrected'!CL253</f>
        <v>0</v>
      </c>
      <c r="AR253" s="14">
        <f>'summary-IS-corrected'!CM253</f>
        <v>0</v>
      </c>
      <c r="AS253" s="14">
        <f>'summary-IS-corrected'!CN253</f>
        <v>0</v>
      </c>
      <c r="AT253" s="14">
        <f>'summary-IS-corrected'!CO253</f>
        <v>0</v>
      </c>
      <c r="AU253" s="14">
        <f>'summary-IS-corrected'!CP253</f>
        <v>0</v>
      </c>
      <c r="AV253" s="14">
        <f>'summary-IS-corrected'!CQ253</f>
        <v>0</v>
      </c>
      <c r="AW253" s="14"/>
    </row>
    <row r="254" spans="1:49" x14ac:dyDescent="0.2">
      <c r="A254">
        <f>'imported summary from web'!A254</f>
        <v>978.6</v>
      </c>
      <c r="B254" t="str">
        <f>'imported summary from web'!B254</f>
        <v>C53H85O13P</v>
      </c>
      <c r="C254" s="2" t="str">
        <f>'imported summary from web'!C254</f>
        <v>PI(44:9)</v>
      </c>
      <c r="D254" s="71"/>
      <c r="E254" s="131">
        <f>'summary-IS-corrected'!BB254</f>
        <v>0</v>
      </c>
      <c r="F254" s="14">
        <f>'summary-IS-corrected'!BC254</f>
        <v>0</v>
      </c>
      <c r="G254" s="14">
        <f>'summary-IS-corrected'!BD254</f>
        <v>0</v>
      </c>
      <c r="H254" s="14">
        <f>'summary-IS-corrected'!BO254</f>
        <v>0</v>
      </c>
      <c r="I254" s="14">
        <f>'summary-IS-corrected'!BZ254</f>
        <v>0</v>
      </c>
      <c r="J254" s="14">
        <f>'summary-IS-corrected'!CK254</f>
        <v>0</v>
      </c>
      <c r="K254" s="14">
        <f>'summary-IS-corrected'!CR254</f>
        <v>0</v>
      </c>
      <c r="L254" s="14">
        <f t="shared" si="3"/>
        <v>0</v>
      </c>
      <c r="M254" s="14">
        <f>'summary-IS-corrected'!BE254</f>
        <v>0</v>
      </c>
      <c r="N254" s="14">
        <f>'summary-IS-corrected'!BF254</f>
        <v>0</v>
      </c>
      <c r="O254" s="14">
        <f>'summary-IS-corrected'!BG254</f>
        <v>0</v>
      </c>
      <c r="P254" s="14">
        <f>'summary-IS-corrected'!BH254</f>
        <v>0</v>
      </c>
      <c r="Q254" s="14">
        <f>'summary-IS-corrected'!BI254</f>
        <v>0</v>
      </c>
      <c r="R254" s="14">
        <f>'summary-IS-corrected'!BJ254</f>
        <v>0</v>
      </c>
      <c r="S254" s="14">
        <f>'summary-IS-corrected'!BK254</f>
        <v>0</v>
      </c>
      <c r="T254" s="14">
        <f>'summary-IS-corrected'!BL254</f>
        <v>0</v>
      </c>
      <c r="U254" s="14">
        <f>'summary-IS-corrected'!BM254</f>
        <v>0</v>
      </c>
      <c r="V254" s="14">
        <f>'summary-IS-corrected'!BN254</f>
        <v>0</v>
      </c>
      <c r="W254" s="14">
        <f>'summary-IS-corrected'!BP254</f>
        <v>0</v>
      </c>
      <c r="X254" s="14">
        <f>'summary-IS-corrected'!BQ254</f>
        <v>0</v>
      </c>
      <c r="Y254" s="14">
        <f>'summary-IS-corrected'!BR254</f>
        <v>0</v>
      </c>
      <c r="Z254" s="14">
        <f>'summary-IS-corrected'!BS254</f>
        <v>0</v>
      </c>
      <c r="AA254" s="14">
        <f>'summary-IS-corrected'!BT254</f>
        <v>0</v>
      </c>
      <c r="AB254" s="14">
        <f>'summary-IS-corrected'!BU254</f>
        <v>0</v>
      </c>
      <c r="AC254" s="14">
        <f>'summary-IS-corrected'!BV254</f>
        <v>0</v>
      </c>
      <c r="AD254" s="14">
        <f>'summary-IS-corrected'!BW254</f>
        <v>0</v>
      </c>
      <c r="AE254" s="14">
        <f>'summary-IS-corrected'!BX254</f>
        <v>0</v>
      </c>
      <c r="AF254" s="14">
        <f>'summary-IS-corrected'!BY254</f>
        <v>0</v>
      </c>
      <c r="AG254" s="14">
        <f>'summary-IS-corrected'!CA254</f>
        <v>0</v>
      </c>
      <c r="AH254" s="14">
        <f>'summary-IS-corrected'!CB254</f>
        <v>0</v>
      </c>
      <c r="AI254" s="14">
        <f>'summary-IS-corrected'!CC254</f>
        <v>0</v>
      </c>
      <c r="AJ254" s="14">
        <f>'summary-IS-corrected'!CD254</f>
        <v>0</v>
      </c>
      <c r="AK254" s="14">
        <f>'summary-IS-corrected'!CE254</f>
        <v>0</v>
      </c>
      <c r="AL254" s="14">
        <f>'summary-IS-corrected'!CF254</f>
        <v>0</v>
      </c>
      <c r="AM254" s="14">
        <f>'summary-IS-corrected'!CG254</f>
        <v>0</v>
      </c>
      <c r="AN254" s="14">
        <f>'summary-IS-corrected'!CH254</f>
        <v>0</v>
      </c>
      <c r="AO254" s="14">
        <f>'summary-IS-corrected'!CI254</f>
        <v>0</v>
      </c>
      <c r="AP254" s="14">
        <f>'summary-IS-corrected'!CJ254</f>
        <v>0</v>
      </c>
      <c r="AQ254" s="14">
        <f>'summary-IS-corrected'!CL254</f>
        <v>0</v>
      </c>
      <c r="AR254" s="14">
        <f>'summary-IS-corrected'!CM254</f>
        <v>0</v>
      </c>
      <c r="AS254" s="14">
        <f>'summary-IS-corrected'!CN254</f>
        <v>0</v>
      </c>
      <c r="AT254" s="14">
        <f>'summary-IS-corrected'!CO254</f>
        <v>0</v>
      </c>
      <c r="AU254" s="14">
        <f>'summary-IS-corrected'!CP254</f>
        <v>0</v>
      </c>
      <c r="AV254" s="14">
        <f>'summary-IS-corrected'!CQ254</f>
        <v>0</v>
      </c>
      <c r="AW254" s="14"/>
    </row>
    <row r="255" spans="1:49" x14ac:dyDescent="0.2">
      <c r="A255">
        <f>'imported summary from web'!A255</f>
        <v>980.6</v>
      </c>
      <c r="B255" t="str">
        <f>'imported summary from web'!B255</f>
        <v>C53H87O13P</v>
      </c>
      <c r="C255" s="2" t="str">
        <f>'imported summary from web'!C255</f>
        <v>PI(44:8)</v>
      </c>
      <c r="D255" s="71"/>
      <c r="E255" s="131">
        <f>'summary-IS-corrected'!BB255</f>
        <v>0</v>
      </c>
      <c r="F255" s="14">
        <f>'summary-IS-corrected'!BC255</f>
        <v>0</v>
      </c>
      <c r="G255" s="14">
        <f>'summary-IS-corrected'!BD255</f>
        <v>0</v>
      </c>
      <c r="H255" s="14">
        <f>'summary-IS-corrected'!BO255</f>
        <v>0</v>
      </c>
      <c r="I255" s="14">
        <f>'summary-IS-corrected'!BZ255</f>
        <v>0</v>
      </c>
      <c r="J255" s="14">
        <f>'summary-IS-corrected'!CK255</f>
        <v>0</v>
      </c>
      <c r="K255" s="14">
        <f>'summary-IS-corrected'!CR255</f>
        <v>0</v>
      </c>
      <c r="L255" s="14">
        <f t="shared" si="3"/>
        <v>0</v>
      </c>
      <c r="M255" s="14">
        <f>'summary-IS-corrected'!BE255</f>
        <v>0</v>
      </c>
      <c r="N255" s="14">
        <f>'summary-IS-corrected'!BF255</f>
        <v>0</v>
      </c>
      <c r="O255" s="14">
        <f>'summary-IS-corrected'!BG255</f>
        <v>0</v>
      </c>
      <c r="P255" s="14">
        <f>'summary-IS-corrected'!BH255</f>
        <v>0</v>
      </c>
      <c r="Q255" s="14">
        <f>'summary-IS-corrected'!BI255</f>
        <v>0</v>
      </c>
      <c r="R255" s="14">
        <f>'summary-IS-corrected'!BJ255</f>
        <v>0</v>
      </c>
      <c r="S255" s="14">
        <f>'summary-IS-corrected'!BK255</f>
        <v>0</v>
      </c>
      <c r="T255" s="14">
        <f>'summary-IS-corrected'!BL255</f>
        <v>0</v>
      </c>
      <c r="U255" s="14">
        <f>'summary-IS-corrected'!BM255</f>
        <v>0</v>
      </c>
      <c r="V255" s="14">
        <f>'summary-IS-corrected'!BN255</f>
        <v>0</v>
      </c>
      <c r="W255" s="14">
        <f>'summary-IS-corrected'!BP255</f>
        <v>0</v>
      </c>
      <c r="X255" s="14">
        <f>'summary-IS-corrected'!BQ255</f>
        <v>0</v>
      </c>
      <c r="Y255" s="14">
        <f>'summary-IS-corrected'!BR255</f>
        <v>0</v>
      </c>
      <c r="Z255" s="14">
        <f>'summary-IS-corrected'!BS255</f>
        <v>0</v>
      </c>
      <c r="AA255" s="14">
        <f>'summary-IS-corrected'!BT255</f>
        <v>0</v>
      </c>
      <c r="AB255" s="14">
        <f>'summary-IS-corrected'!BU255</f>
        <v>0</v>
      </c>
      <c r="AC255" s="14">
        <f>'summary-IS-corrected'!BV255</f>
        <v>0</v>
      </c>
      <c r="AD255" s="14">
        <f>'summary-IS-corrected'!BW255</f>
        <v>0</v>
      </c>
      <c r="AE255" s="14">
        <f>'summary-IS-corrected'!BX255</f>
        <v>0</v>
      </c>
      <c r="AF255" s="14">
        <f>'summary-IS-corrected'!BY255</f>
        <v>0</v>
      </c>
      <c r="AG255" s="14">
        <f>'summary-IS-corrected'!CA255</f>
        <v>0</v>
      </c>
      <c r="AH255" s="14">
        <f>'summary-IS-corrected'!CB255</f>
        <v>0</v>
      </c>
      <c r="AI255" s="14">
        <f>'summary-IS-corrected'!CC255</f>
        <v>0</v>
      </c>
      <c r="AJ255" s="14">
        <f>'summary-IS-corrected'!CD255</f>
        <v>0</v>
      </c>
      <c r="AK255" s="14">
        <f>'summary-IS-corrected'!CE255</f>
        <v>0</v>
      </c>
      <c r="AL255" s="14">
        <f>'summary-IS-corrected'!CF255</f>
        <v>0</v>
      </c>
      <c r="AM255" s="14">
        <f>'summary-IS-corrected'!CG255</f>
        <v>0</v>
      </c>
      <c r="AN255" s="14">
        <f>'summary-IS-corrected'!CH255</f>
        <v>0</v>
      </c>
      <c r="AO255" s="14">
        <f>'summary-IS-corrected'!CI255</f>
        <v>0</v>
      </c>
      <c r="AP255" s="14">
        <f>'summary-IS-corrected'!CJ255</f>
        <v>0</v>
      </c>
      <c r="AQ255" s="14">
        <f>'summary-IS-corrected'!CL255</f>
        <v>0</v>
      </c>
      <c r="AR255" s="14">
        <f>'summary-IS-corrected'!CM255</f>
        <v>0</v>
      </c>
      <c r="AS255" s="14">
        <f>'summary-IS-corrected'!CN255</f>
        <v>0</v>
      </c>
      <c r="AT255" s="14">
        <f>'summary-IS-corrected'!CO255</f>
        <v>0</v>
      </c>
      <c r="AU255" s="14">
        <f>'summary-IS-corrected'!CP255</f>
        <v>0</v>
      </c>
      <c r="AV255" s="14">
        <f>'summary-IS-corrected'!CQ255</f>
        <v>0</v>
      </c>
      <c r="AW255" s="14"/>
    </row>
    <row r="256" spans="1:49" x14ac:dyDescent="0.2">
      <c r="A256">
        <f>'imported summary from web'!A256</f>
        <v>982.6</v>
      </c>
      <c r="B256" t="str">
        <f>'imported summary from web'!B256</f>
        <v>C53H89O13P</v>
      </c>
      <c r="C256" s="2" t="str">
        <f>'imported summary from web'!C256</f>
        <v>PI(44:7)</v>
      </c>
      <c r="D256" s="71"/>
      <c r="E256" s="131">
        <f>'summary-IS-corrected'!BB256</f>
        <v>0</v>
      </c>
      <c r="F256" s="14">
        <f>'summary-IS-corrected'!BC256</f>
        <v>0</v>
      </c>
      <c r="G256" s="14">
        <f>'summary-IS-corrected'!BD256</f>
        <v>1E-4</v>
      </c>
      <c r="H256" s="14">
        <f>'summary-IS-corrected'!BO256</f>
        <v>1E-4</v>
      </c>
      <c r="I256" s="14">
        <f>'summary-IS-corrected'!BZ256</f>
        <v>0</v>
      </c>
      <c r="J256" s="14">
        <f>'summary-IS-corrected'!CK256</f>
        <v>0</v>
      </c>
      <c r="K256" s="14">
        <f>'summary-IS-corrected'!CR256</f>
        <v>0</v>
      </c>
      <c r="L256" s="14">
        <f t="shared" si="3"/>
        <v>3.3333333333333335E-5</v>
      </c>
      <c r="M256" s="14">
        <f>'summary-IS-corrected'!BE256</f>
        <v>0</v>
      </c>
      <c r="N256" s="14">
        <f>'summary-IS-corrected'!BF256</f>
        <v>0</v>
      </c>
      <c r="O256" s="14">
        <f>'summary-IS-corrected'!BG256</f>
        <v>0</v>
      </c>
      <c r="P256" s="14">
        <f>'summary-IS-corrected'!BH256</f>
        <v>0</v>
      </c>
      <c r="Q256" s="14">
        <f>'summary-IS-corrected'!BI256</f>
        <v>0</v>
      </c>
      <c r="R256" s="14">
        <f>'summary-IS-corrected'!BJ256</f>
        <v>0</v>
      </c>
      <c r="S256" s="14">
        <f>'summary-IS-corrected'!BK256</f>
        <v>0</v>
      </c>
      <c r="T256" s="14">
        <f>'summary-IS-corrected'!BL256</f>
        <v>0</v>
      </c>
      <c r="U256" s="14">
        <f>'summary-IS-corrected'!BM256</f>
        <v>0</v>
      </c>
      <c r="V256" s="14">
        <f>'summary-IS-corrected'!BN256</f>
        <v>0</v>
      </c>
      <c r="W256" s="14">
        <f>'summary-IS-corrected'!BP256</f>
        <v>0</v>
      </c>
      <c r="X256" s="14">
        <f>'summary-IS-corrected'!BQ256</f>
        <v>0</v>
      </c>
      <c r="Y256" s="14">
        <f>'summary-IS-corrected'!BR256</f>
        <v>0</v>
      </c>
      <c r="Z256" s="14">
        <f>'summary-IS-corrected'!BS256</f>
        <v>0</v>
      </c>
      <c r="AA256" s="14">
        <f>'summary-IS-corrected'!BT256</f>
        <v>0</v>
      </c>
      <c r="AB256" s="14">
        <f>'summary-IS-corrected'!BU256</f>
        <v>0</v>
      </c>
      <c r="AC256" s="14">
        <f>'summary-IS-corrected'!BV256</f>
        <v>0</v>
      </c>
      <c r="AD256" s="14">
        <f>'summary-IS-corrected'!BW256</f>
        <v>0</v>
      </c>
      <c r="AE256" s="14">
        <f>'summary-IS-corrected'!BX256</f>
        <v>0</v>
      </c>
      <c r="AF256" s="14">
        <f>'summary-IS-corrected'!BY256</f>
        <v>1E-4</v>
      </c>
      <c r="AG256" s="14">
        <f>'summary-IS-corrected'!CA256</f>
        <v>0</v>
      </c>
      <c r="AH256" s="14">
        <f>'summary-IS-corrected'!CB256</f>
        <v>0</v>
      </c>
      <c r="AI256" s="14">
        <f>'summary-IS-corrected'!CC256</f>
        <v>0</v>
      </c>
      <c r="AJ256" s="14">
        <f>'summary-IS-corrected'!CD256</f>
        <v>0</v>
      </c>
      <c r="AK256" s="14">
        <f>'summary-IS-corrected'!CE256</f>
        <v>0</v>
      </c>
      <c r="AL256" s="14">
        <f>'summary-IS-corrected'!CF256</f>
        <v>0</v>
      </c>
      <c r="AM256" s="14">
        <f>'summary-IS-corrected'!CG256</f>
        <v>0</v>
      </c>
      <c r="AN256" s="14">
        <f>'summary-IS-corrected'!CH256</f>
        <v>0</v>
      </c>
      <c r="AO256" s="14">
        <f>'summary-IS-corrected'!CI256</f>
        <v>0</v>
      </c>
      <c r="AP256" s="14">
        <f>'summary-IS-corrected'!CJ256</f>
        <v>0</v>
      </c>
      <c r="AQ256" s="14">
        <f>'summary-IS-corrected'!CL256</f>
        <v>0</v>
      </c>
      <c r="AR256" s="14">
        <f>'summary-IS-corrected'!CM256</f>
        <v>0</v>
      </c>
      <c r="AS256" s="14">
        <f>'summary-IS-corrected'!CN256</f>
        <v>0</v>
      </c>
      <c r="AT256" s="14">
        <f>'summary-IS-corrected'!CO256</f>
        <v>0</v>
      </c>
      <c r="AU256" s="14">
        <f>'summary-IS-corrected'!CP256</f>
        <v>0</v>
      </c>
      <c r="AV256" s="14">
        <f>'summary-IS-corrected'!CQ256</f>
        <v>0</v>
      </c>
      <c r="AW256" s="14"/>
    </row>
    <row r="257" spans="1:49" x14ac:dyDescent="0.2">
      <c r="A257">
        <f>'imported summary from web'!A257</f>
        <v>984.6</v>
      </c>
      <c r="B257" t="str">
        <f>'imported summary from web'!B257</f>
        <v>C53H91O13P</v>
      </c>
      <c r="C257" s="2" t="str">
        <f>'imported summary from web'!C257</f>
        <v>PI(44:6)</v>
      </c>
      <c r="D257" s="71"/>
      <c r="E257" s="131">
        <f>'summary-IS-corrected'!BB257</f>
        <v>0</v>
      </c>
      <c r="F257" s="14">
        <f>'summary-IS-corrected'!BC257</f>
        <v>0</v>
      </c>
      <c r="G257" s="14">
        <f>'summary-IS-corrected'!BD257</f>
        <v>0</v>
      </c>
      <c r="H257" s="14">
        <f>'summary-IS-corrected'!BO257</f>
        <v>0</v>
      </c>
      <c r="I257" s="14">
        <f>'summary-IS-corrected'!BZ257</f>
        <v>0</v>
      </c>
      <c r="J257" s="14">
        <f>'summary-IS-corrected'!CK257</f>
        <v>0</v>
      </c>
      <c r="K257" s="14">
        <f>'summary-IS-corrected'!CR257</f>
        <v>0</v>
      </c>
      <c r="L257" s="14">
        <f t="shared" si="3"/>
        <v>0</v>
      </c>
      <c r="M257" s="14">
        <f>'summary-IS-corrected'!BE257</f>
        <v>0</v>
      </c>
      <c r="N257" s="14">
        <f>'summary-IS-corrected'!BF257</f>
        <v>0</v>
      </c>
      <c r="O257" s="14">
        <f>'summary-IS-corrected'!BG257</f>
        <v>0</v>
      </c>
      <c r="P257" s="14">
        <f>'summary-IS-corrected'!BH257</f>
        <v>0</v>
      </c>
      <c r="Q257" s="14">
        <f>'summary-IS-corrected'!BI257</f>
        <v>0</v>
      </c>
      <c r="R257" s="14">
        <f>'summary-IS-corrected'!BJ257</f>
        <v>0</v>
      </c>
      <c r="S257" s="14">
        <f>'summary-IS-corrected'!BK257</f>
        <v>0</v>
      </c>
      <c r="T257" s="14">
        <f>'summary-IS-corrected'!BL257</f>
        <v>0</v>
      </c>
      <c r="U257" s="14">
        <f>'summary-IS-corrected'!BM257</f>
        <v>0</v>
      </c>
      <c r="V257" s="14">
        <f>'summary-IS-corrected'!BN257</f>
        <v>0</v>
      </c>
      <c r="W257" s="14">
        <f>'summary-IS-corrected'!BP257</f>
        <v>0</v>
      </c>
      <c r="X257" s="14">
        <f>'summary-IS-corrected'!BQ257</f>
        <v>2.0000000000000001E-4</v>
      </c>
      <c r="Y257" s="14">
        <f>'summary-IS-corrected'!BR257</f>
        <v>0</v>
      </c>
      <c r="Z257" s="14">
        <f>'summary-IS-corrected'!BS257</f>
        <v>0</v>
      </c>
      <c r="AA257" s="14">
        <f>'summary-IS-corrected'!BT257</f>
        <v>0</v>
      </c>
      <c r="AB257" s="14">
        <f>'summary-IS-corrected'!BU257</f>
        <v>0</v>
      </c>
      <c r="AC257" s="14">
        <f>'summary-IS-corrected'!BV257</f>
        <v>0</v>
      </c>
      <c r="AD257" s="14">
        <f>'summary-IS-corrected'!BW257</f>
        <v>0</v>
      </c>
      <c r="AE257" s="14">
        <f>'summary-IS-corrected'!BX257</f>
        <v>0</v>
      </c>
      <c r="AF257" s="14">
        <f>'summary-IS-corrected'!BY257</f>
        <v>0</v>
      </c>
      <c r="AG257" s="14">
        <f>'summary-IS-corrected'!CA257</f>
        <v>0</v>
      </c>
      <c r="AH257" s="14">
        <f>'summary-IS-corrected'!CB257</f>
        <v>0</v>
      </c>
      <c r="AI257" s="14">
        <f>'summary-IS-corrected'!CC257</f>
        <v>0</v>
      </c>
      <c r="AJ257" s="14">
        <f>'summary-IS-corrected'!CD257</f>
        <v>0</v>
      </c>
      <c r="AK257" s="14">
        <f>'summary-IS-corrected'!CE257</f>
        <v>0</v>
      </c>
      <c r="AL257" s="14">
        <f>'summary-IS-corrected'!CF257</f>
        <v>0</v>
      </c>
      <c r="AM257" s="14">
        <f>'summary-IS-corrected'!CG257</f>
        <v>0</v>
      </c>
      <c r="AN257" s="14">
        <f>'summary-IS-corrected'!CH257</f>
        <v>0</v>
      </c>
      <c r="AO257" s="14">
        <f>'summary-IS-corrected'!CI257</f>
        <v>0</v>
      </c>
      <c r="AP257" s="14">
        <f>'summary-IS-corrected'!CJ257</f>
        <v>0</v>
      </c>
      <c r="AQ257" s="14">
        <f>'summary-IS-corrected'!CL257</f>
        <v>0</v>
      </c>
      <c r="AR257" s="14">
        <f>'summary-IS-corrected'!CM257</f>
        <v>0</v>
      </c>
      <c r="AS257" s="14">
        <f>'summary-IS-corrected'!CN257</f>
        <v>1E-4</v>
      </c>
      <c r="AT257" s="14">
        <f>'summary-IS-corrected'!CO257</f>
        <v>0</v>
      </c>
      <c r="AU257" s="14">
        <f>'summary-IS-corrected'!CP257</f>
        <v>0</v>
      </c>
      <c r="AV257" s="14">
        <f>'summary-IS-corrected'!CQ257</f>
        <v>0</v>
      </c>
      <c r="AW257" s="14"/>
    </row>
    <row r="258" spans="1:49" x14ac:dyDescent="0.2">
      <c r="A258">
        <f>'imported summary from web'!A258</f>
        <v>986.6</v>
      </c>
      <c r="B258" t="str">
        <f>'imported summary from web'!B258</f>
        <v>C53H93O13P</v>
      </c>
      <c r="C258" s="2" t="str">
        <f>'imported summary from web'!C258</f>
        <v>PI(44:5)</v>
      </c>
      <c r="D258" s="71"/>
      <c r="E258" s="131">
        <f>'summary-IS-corrected'!BB258</f>
        <v>0</v>
      </c>
      <c r="F258" s="14">
        <f>'summary-IS-corrected'!BC258</f>
        <v>0</v>
      </c>
      <c r="G258" s="14">
        <f>'summary-IS-corrected'!BD258</f>
        <v>0</v>
      </c>
      <c r="H258" s="14">
        <f>'summary-IS-corrected'!BO258</f>
        <v>0</v>
      </c>
      <c r="I258" s="14">
        <f>'summary-IS-corrected'!BZ258</f>
        <v>0</v>
      </c>
      <c r="J258" s="14">
        <f>'summary-IS-corrected'!CK258</f>
        <v>0</v>
      </c>
      <c r="K258" s="14">
        <f>'summary-IS-corrected'!CR258</f>
        <v>0</v>
      </c>
      <c r="L258" s="14">
        <f t="shared" si="3"/>
        <v>0</v>
      </c>
      <c r="M258" s="14">
        <f>'summary-IS-corrected'!BE258</f>
        <v>0</v>
      </c>
      <c r="N258" s="14">
        <f>'summary-IS-corrected'!BF258</f>
        <v>0</v>
      </c>
      <c r="O258" s="14">
        <f>'summary-IS-corrected'!BG258</f>
        <v>0</v>
      </c>
      <c r="P258" s="14">
        <f>'summary-IS-corrected'!BH258</f>
        <v>0</v>
      </c>
      <c r="Q258" s="14">
        <f>'summary-IS-corrected'!BI258</f>
        <v>0</v>
      </c>
      <c r="R258" s="14">
        <f>'summary-IS-corrected'!BJ258</f>
        <v>0</v>
      </c>
      <c r="S258" s="14">
        <f>'summary-IS-corrected'!BK258</f>
        <v>0</v>
      </c>
      <c r="T258" s="14">
        <f>'summary-IS-corrected'!BL258</f>
        <v>0</v>
      </c>
      <c r="U258" s="14">
        <f>'summary-IS-corrected'!BM258</f>
        <v>0</v>
      </c>
      <c r="V258" s="14">
        <f>'summary-IS-corrected'!BN258</f>
        <v>0</v>
      </c>
      <c r="W258" s="14">
        <f>'summary-IS-corrected'!BP258</f>
        <v>0</v>
      </c>
      <c r="X258" s="14">
        <f>'summary-IS-corrected'!BQ258</f>
        <v>0</v>
      </c>
      <c r="Y258" s="14">
        <f>'summary-IS-corrected'!BR258</f>
        <v>0</v>
      </c>
      <c r="Z258" s="14">
        <f>'summary-IS-corrected'!BS258</f>
        <v>0</v>
      </c>
      <c r="AA258" s="14">
        <f>'summary-IS-corrected'!BT258</f>
        <v>0</v>
      </c>
      <c r="AB258" s="14">
        <f>'summary-IS-corrected'!BU258</f>
        <v>0</v>
      </c>
      <c r="AC258" s="14">
        <f>'summary-IS-corrected'!BV258</f>
        <v>0</v>
      </c>
      <c r="AD258" s="14">
        <f>'summary-IS-corrected'!BW258</f>
        <v>0</v>
      </c>
      <c r="AE258" s="14">
        <f>'summary-IS-corrected'!BX258</f>
        <v>0</v>
      </c>
      <c r="AF258" s="14">
        <f>'summary-IS-corrected'!BY258</f>
        <v>1E-4</v>
      </c>
      <c r="AG258" s="14">
        <f>'summary-IS-corrected'!CA258</f>
        <v>0</v>
      </c>
      <c r="AH258" s="14">
        <f>'summary-IS-corrected'!CB258</f>
        <v>0</v>
      </c>
      <c r="AI258" s="14">
        <f>'summary-IS-corrected'!CC258</f>
        <v>0</v>
      </c>
      <c r="AJ258" s="14">
        <f>'summary-IS-corrected'!CD258</f>
        <v>0</v>
      </c>
      <c r="AK258" s="14">
        <f>'summary-IS-corrected'!CE258</f>
        <v>0</v>
      </c>
      <c r="AL258" s="14">
        <f>'summary-IS-corrected'!CF258</f>
        <v>0</v>
      </c>
      <c r="AM258" s="14">
        <f>'summary-IS-corrected'!CG258</f>
        <v>0</v>
      </c>
      <c r="AN258" s="14">
        <f>'summary-IS-corrected'!CH258</f>
        <v>0</v>
      </c>
      <c r="AO258" s="14">
        <f>'summary-IS-corrected'!CI258</f>
        <v>0</v>
      </c>
      <c r="AP258" s="14">
        <f>'summary-IS-corrected'!CJ258</f>
        <v>0</v>
      </c>
      <c r="AQ258" s="14">
        <f>'summary-IS-corrected'!CL258</f>
        <v>0</v>
      </c>
      <c r="AR258" s="14">
        <f>'summary-IS-corrected'!CM258</f>
        <v>0</v>
      </c>
      <c r="AS258" s="14">
        <f>'summary-IS-corrected'!CN258</f>
        <v>0</v>
      </c>
      <c r="AT258" s="14">
        <f>'summary-IS-corrected'!CO258</f>
        <v>0</v>
      </c>
      <c r="AU258" s="14">
        <f>'summary-IS-corrected'!CP258</f>
        <v>0</v>
      </c>
      <c r="AV258" s="14">
        <f>'summary-IS-corrected'!CQ258</f>
        <v>0</v>
      </c>
      <c r="AW258" s="14"/>
    </row>
    <row r="259" spans="1:49" x14ac:dyDescent="0.2">
      <c r="A259">
        <f>'imported summary from web'!A259</f>
        <v>988.7</v>
      </c>
      <c r="B259" t="str">
        <f>'imported summary from web'!B259</f>
        <v>C53H95O13P</v>
      </c>
      <c r="C259" s="2" t="str">
        <f>'imported summary from web'!C259</f>
        <v>PI(44:4)</v>
      </c>
      <c r="D259" s="71"/>
      <c r="E259" s="131">
        <f>'summary-IS-corrected'!BB259</f>
        <v>0</v>
      </c>
      <c r="F259" s="14">
        <f>'summary-IS-corrected'!BC259</f>
        <v>0</v>
      </c>
      <c r="G259" s="14">
        <f>'summary-IS-corrected'!BD259</f>
        <v>0</v>
      </c>
      <c r="H259" s="14">
        <f>'summary-IS-corrected'!BO259</f>
        <v>0</v>
      </c>
      <c r="I259" s="14">
        <f>'summary-IS-corrected'!BZ259</f>
        <v>0</v>
      </c>
      <c r="J259" s="14">
        <f>'summary-IS-corrected'!CK259</f>
        <v>0</v>
      </c>
      <c r="K259" s="14">
        <f>'summary-IS-corrected'!CR259</f>
        <v>0</v>
      </c>
      <c r="L259" s="14">
        <f t="shared" si="3"/>
        <v>0</v>
      </c>
      <c r="M259" s="14">
        <f>'summary-IS-corrected'!BE259</f>
        <v>0</v>
      </c>
      <c r="N259" s="14">
        <f>'summary-IS-corrected'!BF259</f>
        <v>0</v>
      </c>
      <c r="O259" s="14">
        <f>'summary-IS-corrected'!BG259</f>
        <v>0</v>
      </c>
      <c r="P259" s="14">
        <f>'summary-IS-corrected'!BH259</f>
        <v>0</v>
      </c>
      <c r="Q259" s="14">
        <f>'summary-IS-corrected'!BI259</f>
        <v>0</v>
      </c>
      <c r="R259" s="14">
        <f>'summary-IS-corrected'!BJ259</f>
        <v>0</v>
      </c>
      <c r="S259" s="14">
        <f>'summary-IS-corrected'!BK259</f>
        <v>0</v>
      </c>
      <c r="T259" s="14">
        <f>'summary-IS-corrected'!BL259</f>
        <v>0</v>
      </c>
      <c r="U259" s="14">
        <f>'summary-IS-corrected'!BM259</f>
        <v>0</v>
      </c>
      <c r="V259" s="14">
        <f>'summary-IS-corrected'!BN259</f>
        <v>0</v>
      </c>
      <c r="W259" s="14">
        <f>'summary-IS-corrected'!BP259</f>
        <v>0</v>
      </c>
      <c r="X259" s="14">
        <f>'summary-IS-corrected'!BQ259</f>
        <v>0</v>
      </c>
      <c r="Y259" s="14">
        <f>'summary-IS-corrected'!BR259</f>
        <v>0</v>
      </c>
      <c r="Z259" s="14">
        <f>'summary-IS-corrected'!BS259</f>
        <v>0</v>
      </c>
      <c r="AA259" s="14">
        <f>'summary-IS-corrected'!BT259</f>
        <v>0</v>
      </c>
      <c r="AB259" s="14">
        <f>'summary-IS-corrected'!BU259</f>
        <v>0</v>
      </c>
      <c r="AC259" s="14">
        <f>'summary-IS-corrected'!BV259</f>
        <v>0</v>
      </c>
      <c r="AD259" s="14">
        <f>'summary-IS-corrected'!BW259</f>
        <v>0</v>
      </c>
      <c r="AE259" s="14">
        <f>'summary-IS-corrected'!BX259</f>
        <v>0</v>
      </c>
      <c r="AF259" s="14">
        <f>'summary-IS-corrected'!BY259</f>
        <v>0</v>
      </c>
      <c r="AG259" s="14">
        <f>'summary-IS-corrected'!CA259</f>
        <v>0</v>
      </c>
      <c r="AH259" s="14">
        <f>'summary-IS-corrected'!CB259</f>
        <v>0</v>
      </c>
      <c r="AI259" s="14">
        <f>'summary-IS-corrected'!CC259</f>
        <v>0</v>
      </c>
      <c r="AJ259" s="14">
        <f>'summary-IS-corrected'!CD259</f>
        <v>0</v>
      </c>
      <c r="AK259" s="14">
        <f>'summary-IS-corrected'!CE259</f>
        <v>0</v>
      </c>
      <c r="AL259" s="14">
        <f>'summary-IS-corrected'!CF259</f>
        <v>0</v>
      </c>
      <c r="AM259" s="14">
        <f>'summary-IS-corrected'!CG259</f>
        <v>0</v>
      </c>
      <c r="AN259" s="14">
        <f>'summary-IS-corrected'!CH259</f>
        <v>0</v>
      </c>
      <c r="AO259" s="14">
        <f>'summary-IS-corrected'!CI259</f>
        <v>0</v>
      </c>
      <c r="AP259" s="14">
        <f>'summary-IS-corrected'!CJ259</f>
        <v>0</v>
      </c>
      <c r="AQ259" s="14">
        <f>'summary-IS-corrected'!CL259</f>
        <v>0</v>
      </c>
      <c r="AR259" s="14">
        <f>'summary-IS-corrected'!CM259</f>
        <v>0</v>
      </c>
      <c r="AS259" s="14">
        <f>'summary-IS-corrected'!CN259</f>
        <v>0</v>
      </c>
      <c r="AT259" s="14">
        <f>'summary-IS-corrected'!CO259</f>
        <v>0</v>
      </c>
      <c r="AU259" s="14">
        <f>'summary-IS-corrected'!CP259</f>
        <v>0</v>
      </c>
      <c r="AV259" s="14">
        <f>'summary-IS-corrected'!CQ259</f>
        <v>0</v>
      </c>
      <c r="AW259" s="14"/>
    </row>
    <row r="260" spans="1:49" x14ac:dyDescent="0.2">
      <c r="A260">
        <f>'imported summary from web'!A260</f>
        <v>990.7</v>
      </c>
      <c r="B260" t="str">
        <f>'imported summary from web'!B260</f>
        <v>C53H97O13P</v>
      </c>
      <c r="C260" s="2" t="str">
        <f>'imported summary from web'!C260</f>
        <v>PI(44:3)</v>
      </c>
      <c r="D260" s="71"/>
      <c r="E260" s="131">
        <f>'summary-IS-corrected'!BB260</f>
        <v>0</v>
      </c>
      <c r="F260" s="14">
        <f>'summary-IS-corrected'!BC260</f>
        <v>0</v>
      </c>
      <c r="G260" s="14">
        <f>'summary-IS-corrected'!BD260</f>
        <v>0</v>
      </c>
      <c r="H260" s="14">
        <f>'summary-IS-corrected'!BO260</f>
        <v>0</v>
      </c>
      <c r="I260" s="14">
        <f>'summary-IS-corrected'!BZ260</f>
        <v>0</v>
      </c>
      <c r="J260" s="14">
        <f>'summary-IS-corrected'!CK260</f>
        <v>0</v>
      </c>
      <c r="K260" s="14">
        <f>'summary-IS-corrected'!CR260</f>
        <v>0</v>
      </c>
      <c r="L260" s="14">
        <f t="shared" si="3"/>
        <v>0</v>
      </c>
      <c r="M260" s="14">
        <f>'summary-IS-corrected'!BE260</f>
        <v>0</v>
      </c>
      <c r="N260" s="14">
        <f>'summary-IS-corrected'!BF260</f>
        <v>0</v>
      </c>
      <c r="O260" s="14">
        <f>'summary-IS-corrected'!BG260</f>
        <v>0</v>
      </c>
      <c r="P260" s="14">
        <f>'summary-IS-corrected'!BH260</f>
        <v>0</v>
      </c>
      <c r="Q260" s="14">
        <f>'summary-IS-corrected'!BI260</f>
        <v>0</v>
      </c>
      <c r="R260" s="14">
        <f>'summary-IS-corrected'!BJ260</f>
        <v>0</v>
      </c>
      <c r="S260" s="14">
        <f>'summary-IS-corrected'!BK260</f>
        <v>0</v>
      </c>
      <c r="T260" s="14">
        <f>'summary-IS-corrected'!BL260</f>
        <v>0</v>
      </c>
      <c r="U260" s="14">
        <f>'summary-IS-corrected'!BM260</f>
        <v>0</v>
      </c>
      <c r="V260" s="14">
        <f>'summary-IS-corrected'!BN260</f>
        <v>0</v>
      </c>
      <c r="W260" s="14">
        <f>'summary-IS-corrected'!BP260</f>
        <v>0</v>
      </c>
      <c r="X260" s="14">
        <f>'summary-IS-corrected'!BQ260</f>
        <v>0</v>
      </c>
      <c r="Y260" s="14">
        <f>'summary-IS-corrected'!BR260</f>
        <v>0</v>
      </c>
      <c r="Z260" s="14">
        <f>'summary-IS-corrected'!BS260</f>
        <v>0</v>
      </c>
      <c r="AA260" s="14">
        <f>'summary-IS-corrected'!BT260</f>
        <v>0</v>
      </c>
      <c r="AB260" s="14">
        <f>'summary-IS-corrected'!BU260</f>
        <v>0</v>
      </c>
      <c r="AC260" s="14">
        <f>'summary-IS-corrected'!BV260</f>
        <v>0</v>
      </c>
      <c r="AD260" s="14">
        <f>'summary-IS-corrected'!BW260</f>
        <v>0</v>
      </c>
      <c r="AE260" s="14">
        <f>'summary-IS-corrected'!BX260</f>
        <v>0</v>
      </c>
      <c r="AF260" s="14">
        <f>'summary-IS-corrected'!BY260</f>
        <v>0</v>
      </c>
      <c r="AG260" s="14">
        <f>'summary-IS-corrected'!CA260</f>
        <v>0</v>
      </c>
      <c r="AH260" s="14">
        <f>'summary-IS-corrected'!CB260</f>
        <v>0</v>
      </c>
      <c r="AI260" s="14">
        <f>'summary-IS-corrected'!CC260</f>
        <v>0</v>
      </c>
      <c r="AJ260" s="14">
        <f>'summary-IS-corrected'!CD260</f>
        <v>0</v>
      </c>
      <c r="AK260" s="14">
        <f>'summary-IS-corrected'!CE260</f>
        <v>0</v>
      </c>
      <c r="AL260" s="14">
        <f>'summary-IS-corrected'!CF260</f>
        <v>0</v>
      </c>
      <c r="AM260" s="14">
        <f>'summary-IS-corrected'!CG260</f>
        <v>0</v>
      </c>
      <c r="AN260" s="14">
        <f>'summary-IS-corrected'!CH260</f>
        <v>0</v>
      </c>
      <c r="AO260" s="14">
        <f>'summary-IS-corrected'!CI260</f>
        <v>0</v>
      </c>
      <c r="AP260" s="14">
        <f>'summary-IS-corrected'!CJ260</f>
        <v>0</v>
      </c>
      <c r="AQ260" s="14">
        <f>'summary-IS-corrected'!CL260</f>
        <v>0</v>
      </c>
      <c r="AR260" s="14">
        <f>'summary-IS-corrected'!CM260</f>
        <v>0</v>
      </c>
      <c r="AS260" s="14">
        <f>'summary-IS-corrected'!CN260</f>
        <v>0</v>
      </c>
      <c r="AT260" s="14">
        <f>'summary-IS-corrected'!CO260</f>
        <v>0</v>
      </c>
      <c r="AU260" s="14">
        <f>'summary-IS-corrected'!CP260</f>
        <v>0</v>
      </c>
      <c r="AV260" s="14">
        <f>'summary-IS-corrected'!CQ260</f>
        <v>0</v>
      </c>
      <c r="AW260" s="14"/>
    </row>
    <row r="261" spans="1:49" x14ac:dyDescent="0.2">
      <c r="A261">
        <f>'imported summary from web'!A261</f>
        <v>992.7</v>
      </c>
      <c r="B261" t="str">
        <f>'imported summary from web'!B261</f>
        <v>C53H99O13P</v>
      </c>
      <c r="C261" s="2" t="str">
        <f>'imported summary from web'!C261</f>
        <v>PI(44:2)</v>
      </c>
      <c r="D261" s="71"/>
      <c r="E261" s="131">
        <f>'summary-IS-corrected'!BB261</f>
        <v>0</v>
      </c>
      <c r="F261" s="14">
        <f>'summary-IS-corrected'!BC261</f>
        <v>0</v>
      </c>
      <c r="G261" s="14">
        <f>'summary-IS-corrected'!BD261</f>
        <v>0</v>
      </c>
      <c r="H261" s="14">
        <f>'summary-IS-corrected'!BO261</f>
        <v>0</v>
      </c>
      <c r="I261" s="14">
        <f>'summary-IS-corrected'!BZ261</f>
        <v>0</v>
      </c>
      <c r="J261" s="14">
        <f>'summary-IS-corrected'!CK261</f>
        <v>0</v>
      </c>
      <c r="K261" s="14">
        <f>'summary-IS-corrected'!CR261</f>
        <v>0</v>
      </c>
      <c r="L261" s="14">
        <f t="shared" ref="L261:L324" si="4">AVERAGE(F261:K261)</f>
        <v>0</v>
      </c>
      <c r="M261" s="14">
        <f>'summary-IS-corrected'!BE261</f>
        <v>0</v>
      </c>
      <c r="N261" s="14">
        <f>'summary-IS-corrected'!BF261</f>
        <v>0</v>
      </c>
      <c r="O261" s="14">
        <f>'summary-IS-corrected'!BG261</f>
        <v>0</v>
      </c>
      <c r="P261" s="14">
        <f>'summary-IS-corrected'!BH261</f>
        <v>0</v>
      </c>
      <c r="Q261" s="14">
        <f>'summary-IS-corrected'!BI261</f>
        <v>0</v>
      </c>
      <c r="R261" s="14">
        <f>'summary-IS-corrected'!BJ261</f>
        <v>0</v>
      </c>
      <c r="S261" s="14">
        <f>'summary-IS-corrected'!BK261</f>
        <v>0</v>
      </c>
      <c r="T261" s="14">
        <f>'summary-IS-corrected'!BL261</f>
        <v>0</v>
      </c>
      <c r="U261" s="14">
        <f>'summary-IS-corrected'!BM261</f>
        <v>0</v>
      </c>
      <c r="V261" s="14">
        <f>'summary-IS-corrected'!BN261</f>
        <v>0</v>
      </c>
      <c r="W261" s="14">
        <f>'summary-IS-corrected'!BP261</f>
        <v>0</v>
      </c>
      <c r="X261" s="14">
        <f>'summary-IS-corrected'!BQ261</f>
        <v>0</v>
      </c>
      <c r="Y261" s="14">
        <f>'summary-IS-corrected'!BR261</f>
        <v>0</v>
      </c>
      <c r="Z261" s="14">
        <f>'summary-IS-corrected'!BS261</f>
        <v>0</v>
      </c>
      <c r="AA261" s="14">
        <f>'summary-IS-corrected'!BT261</f>
        <v>0</v>
      </c>
      <c r="AB261" s="14">
        <f>'summary-IS-corrected'!BU261</f>
        <v>0</v>
      </c>
      <c r="AC261" s="14">
        <f>'summary-IS-corrected'!BV261</f>
        <v>0</v>
      </c>
      <c r="AD261" s="14">
        <f>'summary-IS-corrected'!BW261</f>
        <v>0</v>
      </c>
      <c r="AE261" s="14">
        <f>'summary-IS-corrected'!BX261</f>
        <v>0</v>
      </c>
      <c r="AF261" s="14">
        <f>'summary-IS-corrected'!BY261</f>
        <v>0</v>
      </c>
      <c r="AG261" s="14">
        <f>'summary-IS-corrected'!CA261</f>
        <v>0</v>
      </c>
      <c r="AH261" s="14">
        <f>'summary-IS-corrected'!CB261</f>
        <v>0</v>
      </c>
      <c r="AI261" s="14">
        <f>'summary-IS-corrected'!CC261</f>
        <v>0</v>
      </c>
      <c r="AJ261" s="14">
        <f>'summary-IS-corrected'!CD261</f>
        <v>0</v>
      </c>
      <c r="AK261" s="14">
        <f>'summary-IS-corrected'!CE261</f>
        <v>0</v>
      </c>
      <c r="AL261" s="14">
        <f>'summary-IS-corrected'!CF261</f>
        <v>0</v>
      </c>
      <c r="AM261" s="14">
        <f>'summary-IS-corrected'!CG261</f>
        <v>0</v>
      </c>
      <c r="AN261" s="14">
        <f>'summary-IS-corrected'!CH261</f>
        <v>0</v>
      </c>
      <c r="AO261" s="14">
        <f>'summary-IS-corrected'!CI261</f>
        <v>0</v>
      </c>
      <c r="AP261" s="14">
        <f>'summary-IS-corrected'!CJ261</f>
        <v>0</v>
      </c>
      <c r="AQ261" s="14">
        <f>'summary-IS-corrected'!CL261</f>
        <v>0</v>
      </c>
      <c r="AR261" s="14">
        <f>'summary-IS-corrected'!CM261</f>
        <v>0</v>
      </c>
      <c r="AS261" s="14">
        <f>'summary-IS-corrected'!CN261</f>
        <v>0</v>
      </c>
      <c r="AT261" s="14">
        <f>'summary-IS-corrected'!CO261</f>
        <v>0</v>
      </c>
      <c r="AU261" s="14">
        <f>'summary-IS-corrected'!CP261</f>
        <v>0</v>
      </c>
      <c r="AV261" s="14">
        <f>'summary-IS-corrected'!CQ261</f>
        <v>0</v>
      </c>
      <c r="AW261" s="14"/>
    </row>
    <row r="262" spans="1:49" x14ac:dyDescent="0.2">
      <c r="A262" s="2" t="s">
        <v>309</v>
      </c>
      <c r="B262"/>
      <c r="C262" s="2" t="s">
        <v>309</v>
      </c>
      <c r="D262" s="71"/>
      <c r="E262" s="132">
        <f>'summary-IS-corrected'!BB262</f>
        <v>1.95214</v>
      </c>
      <c r="F262" s="16">
        <f>'summary-IS-corrected'!BC262</f>
        <v>1.83586</v>
      </c>
      <c r="G262" s="16">
        <f>'summary-IS-corrected'!BD262</f>
        <v>1.8829399999999998</v>
      </c>
      <c r="H262" s="16">
        <f>'summary-IS-corrected'!BO262</f>
        <v>1.89886</v>
      </c>
      <c r="I262" s="16">
        <f>'summary-IS-corrected'!BZ262</f>
        <v>1.9780399999999998</v>
      </c>
      <c r="J262" s="16">
        <f>'summary-IS-corrected'!CK262</f>
        <v>1.9831799999999997</v>
      </c>
      <c r="K262" s="16">
        <f>'summary-IS-corrected'!CR262</f>
        <v>1.8149200000000001</v>
      </c>
      <c r="L262" s="14">
        <f t="shared" si="4"/>
        <v>1.8989666666666667</v>
      </c>
      <c r="M262" s="16">
        <f>'summary-IS-corrected'!BE262</f>
        <v>1.4337199999999999</v>
      </c>
      <c r="N262" s="16">
        <f>'summary-IS-corrected'!BF262</f>
        <v>1.7898599999999998</v>
      </c>
      <c r="O262" s="16">
        <f>'summary-IS-corrected'!BG262</f>
        <v>1.38646</v>
      </c>
      <c r="P262" s="16">
        <f>'summary-IS-corrected'!BH262</f>
        <v>1.3827000000000003</v>
      </c>
      <c r="Q262" s="16">
        <f>'summary-IS-corrected'!BI262</f>
        <v>0.95637999999999979</v>
      </c>
      <c r="R262" s="16">
        <f>'summary-IS-corrected'!BJ262</f>
        <v>0.84687999999999986</v>
      </c>
      <c r="S262" s="16">
        <f>'summary-IS-corrected'!BK262</f>
        <v>1.2767399999999998</v>
      </c>
      <c r="T262" s="16">
        <f>'summary-IS-corrected'!BL262</f>
        <v>1.1373599999999997</v>
      </c>
      <c r="U262" s="16">
        <f>'summary-IS-corrected'!BM262</f>
        <v>1.2265599999999999</v>
      </c>
      <c r="V262" s="16">
        <f>'summary-IS-corrected'!BN262</f>
        <v>1.3166599999999997</v>
      </c>
      <c r="W262" s="16">
        <f>'summary-IS-corrected'!BP262</f>
        <v>1.1017800000000004</v>
      </c>
      <c r="X262" s="16">
        <f>'summary-IS-corrected'!BQ262</f>
        <v>0.87445999999999979</v>
      </c>
      <c r="Y262" s="16">
        <f>'summary-IS-corrected'!BR262</f>
        <v>1.6196799999999996</v>
      </c>
      <c r="Z262" s="16">
        <f>'summary-IS-corrected'!BS262</f>
        <v>1.5360399999999996</v>
      </c>
      <c r="AA262" s="16">
        <f>'summary-IS-corrected'!BT262</f>
        <v>2.0764</v>
      </c>
      <c r="AB262" s="16">
        <f>'summary-IS-corrected'!BU262</f>
        <v>1.7570800000000004</v>
      </c>
      <c r="AC262" s="16">
        <f>'summary-IS-corrected'!BV262</f>
        <v>0.87269999999999992</v>
      </c>
      <c r="AD262" s="16">
        <f>'summary-IS-corrected'!BW262</f>
        <v>0.91291999999999984</v>
      </c>
      <c r="AE262" s="16">
        <f>'summary-IS-corrected'!BX262</f>
        <v>1.4013599999999999</v>
      </c>
      <c r="AF262" s="16">
        <f>'summary-IS-corrected'!BY262</f>
        <v>1.4455799999999999</v>
      </c>
      <c r="AG262" s="16">
        <f>'summary-IS-corrected'!CA262</f>
        <v>1.6083000000000003</v>
      </c>
      <c r="AH262" s="16">
        <f>'summary-IS-corrected'!CB262</f>
        <v>1.3981000000000001</v>
      </c>
      <c r="AI262" s="16">
        <f>'summary-IS-corrected'!CC262</f>
        <v>1.2635800000000001</v>
      </c>
      <c r="AJ262" s="16">
        <f>'summary-IS-corrected'!CD262</f>
        <v>1.7270599999999998</v>
      </c>
      <c r="AK262" s="16">
        <f>'summary-IS-corrected'!CE262</f>
        <v>1.4671400000000001</v>
      </c>
      <c r="AL262" s="16">
        <f>'summary-IS-corrected'!CF262</f>
        <v>1.3926999999999996</v>
      </c>
      <c r="AM262" s="16">
        <f>'summary-IS-corrected'!CG262</f>
        <v>1.4444200000000005</v>
      </c>
      <c r="AN262" s="16">
        <f>'summary-IS-corrected'!CH262</f>
        <v>1.4199599999999997</v>
      </c>
      <c r="AO262" s="16">
        <f>'summary-IS-corrected'!CI262</f>
        <v>0.68848000000000009</v>
      </c>
      <c r="AP262" s="16">
        <f>'summary-IS-corrected'!CJ262</f>
        <v>1.3014800000000004</v>
      </c>
      <c r="AQ262" s="16">
        <f>'summary-IS-corrected'!CL262</f>
        <v>1.4195400000000002</v>
      </c>
      <c r="AR262" s="16">
        <f>'summary-IS-corrected'!CM262</f>
        <v>1.3576599999999999</v>
      </c>
      <c r="AS262" s="16">
        <f>'summary-IS-corrected'!CN262</f>
        <v>1.7067200000000002</v>
      </c>
      <c r="AT262" s="16">
        <f>'summary-IS-corrected'!CO262</f>
        <v>1.1012200000000003</v>
      </c>
      <c r="AU262" s="16">
        <f>'summary-IS-corrected'!CP262</f>
        <v>0.76212000000000002</v>
      </c>
      <c r="AV262" s="16">
        <f>'summary-IS-corrected'!CQ262</f>
        <v>0.78022000000000002</v>
      </c>
      <c r="AW262" s="16"/>
    </row>
    <row r="263" spans="1:49" x14ac:dyDescent="0.2">
      <c r="A263">
        <f>'imported summary from web'!A264</f>
        <v>734.5</v>
      </c>
      <c r="B263" t="str">
        <f>'imported summary from web'!B264</f>
        <v>C38H72O10PN</v>
      </c>
      <c r="C263" s="2" t="str">
        <f>'imported summary from web'!C264</f>
        <v>PS(32:1)</v>
      </c>
      <c r="D263" s="71"/>
      <c r="E263" s="131">
        <f>'summary-IS-corrected'!BB263</f>
        <v>0</v>
      </c>
      <c r="F263" s="14">
        <f>'summary-IS-corrected'!BC263</f>
        <v>1E-4</v>
      </c>
      <c r="G263" s="14">
        <f>'summary-IS-corrected'!BD263</f>
        <v>0</v>
      </c>
      <c r="H263" s="14">
        <f>'summary-IS-corrected'!BO263</f>
        <v>0</v>
      </c>
      <c r="I263" s="14">
        <f>'summary-IS-corrected'!BZ263</f>
        <v>0</v>
      </c>
      <c r="J263" s="14">
        <f>'summary-IS-corrected'!CK263</f>
        <v>0</v>
      </c>
      <c r="K263" s="14">
        <f>'summary-IS-corrected'!CR263</f>
        <v>0</v>
      </c>
      <c r="L263" s="14">
        <f t="shared" si="4"/>
        <v>1.6666666666666667E-5</v>
      </c>
      <c r="M263" s="14">
        <f>'summary-IS-corrected'!BE263</f>
        <v>0</v>
      </c>
      <c r="N263" s="14">
        <f>'summary-IS-corrected'!BF263</f>
        <v>0</v>
      </c>
      <c r="O263" s="14">
        <f>'summary-IS-corrected'!BG263</f>
        <v>0</v>
      </c>
      <c r="P263" s="14">
        <f>'summary-IS-corrected'!BH263</f>
        <v>0</v>
      </c>
      <c r="Q263" s="14">
        <f>'summary-IS-corrected'!BI263</f>
        <v>0</v>
      </c>
      <c r="R263" s="14">
        <f>'summary-IS-corrected'!BJ263</f>
        <v>0</v>
      </c>
      <c r="S263" s="14">
        <f>'summary-IS-corrected'!BK263</f>
        <v>0</v>
      </c>
      <c r="T263" s="14">
        <f>'summary-IS-corrected'!BL263</f>
        <v>0</v>
      </c>
      <c r="U263" s="14">
        <f>'summary-IS-corrected'!BM263</f>
        <v>0</v>
      </c>
      <c r="V263" s="14">
        <f>'summary-IS-corrected'!BN263</f>
        <v>0</v>
      </c>
      <c r="W263" s="14">
        <f>'summary-IS-corrected'!BP263</f>
        <v>0</v>
      </c>
      <c r="X263" s="14">
        <f>'summary-IS-corrected'!BQ263</f>
        <v>0</v>
      </c>
      <c r="Y263" s="14">
        <f>'summary-IS-corrected'!BR263</f>
        <v>0</v>
      </c>
      <c r="Z263" s="14">
        <f>'summary-IS-corrected'!BS263</f>
        <v>0</v>
      </c>
      <c r="AA263" s="14">
        <f>'summary-IS-corrected'!BT263</f>
        <v>0</v>
      </c>
      <c r="AB263" s="14">
        <f>'summary-IS-corrected'!BU263</f>
        <v>0</v>
      </c>
      <c r="AC263" s="14">
        <f>'summary-IS-corrected'!BV263</f>
        <v>0</v>
      </c>
      <c r="AD263" s="14">
        <f>'summary-IS-corrected'!BW263</f>
        <v>0</v>
      </c>
      <c r="AE263" s="14">
        <f>'summary-IS-corrected'!BX263</f>
        <v>0</v>
      </c>
      <c r="AF263" s="14">
        <f>'summary-IS-corrected'!BY263</f>
        <v>0</v>
      </c>
      <c r="AG263" s="14">
        <f>'summary-IS-corrected'!CA263</f>
        <v>0</v>
      </c>
      <c r="AH263" s="14">
        <f>'summary-IS-corrected'!CB263</f>
        <v>0</v>
      </c>
      <c r="AI263" s="14">
        <f>'summary-IS-corrected'!CC263</f>
        <v>0</v>
      </c>
      <c r="AJ263" s="14">
        <f>'summary-IS-corrected'!CD263</f>
        <v>0</v>
      </c>
      <c r="AK263" s="14">
        <f>'summary-IS-corrected'!CE263</f>
        <v>0</v>
      </c>
      <c r="AL263" s="14">
        <f>'summary-IS-corrected'!CF263</f>
        <v>0</v>
      </c>
      <c r="AM263" s="14">
        <f>'summary-IS-corrected'!CG263</f>
        <v>0</v>
      </c>
      <c r="AN263" s="14">
        <f>'summary-IS-corrected'!CH263</f>
        <v>0</v>
      </c>
      <c r="AO263" s="14">
        <f>'summary-IS-corrected'!CI263</f>
        <v>0</v>
      </c>
      <c r="AP263" s="14">
        <f>'summary-IS-corrected'!CJ263</f>
        <v>0</v>
      </c>
      <c r="AQ263" s="14">
        <f>'summary-IS-corrected'!CL263</f>
        <v>0</v>
      </c>
      <c r="AR263" s="14">
        <f>'summary-IS-corrected'!CM263</f>
        <v>0</v>
      </c>
      <c r="AS263" s="14">
        <f>'summary-IS-corrected'!CN263</f>
        <v>0</v>
      </c>
      <c r="AT263" s="14">
        <f>'summary-IS-corrected'!CO263</f>
        <v>0</v>
      </c>
      <c r="AU263" s="14">
        <f>'summary-IS-corrected'!CP263</f>
        <v>0</v>
      </c>
      <c r="AV263" s="14">
        <f>'summary-IS-corrected'!CQ263</f>
        <v>0</v>
      </c>
      <c r="AW263" s="14"/>
    </row>
    <row r="264" spans="1:49" x14ac:dyDescent="0.2">
      <c r="A264">
        <f>'imported summary from web'!A265</f>
        <v>736.5</v>
      </c>
      <c r="B264" t="str">
        <f>'imported summary from web'!B265</f>
        <v>C38H74O10PN</v>
      </c>
      <c r="C264" s="2" t="str">
        <f>'imported summary from web'!C265</f>
        <v>PS(32:0)</v>
      </c>
      <c r="D264" s="71"/>
      <c r="E264" s="131">
        <f>'summary-IS-corrected'!BB264</f>
        <v>0</v>
      </c>
      <c r="F264" s="14">
        <f>'summary-IS-corrected'!BC264</f>
        <v>0</v>
      </c>
      <c r="G264" s="14">
        <f>'summary-IS-corrected'!BD264</f>
        <v>1E-4</v>
      </c>
      <c r="H264" s="14">
        <f>'summary-IS-corrected'!BO264</f>
        <v>0</v>
      </c>
      <c r="I264" s="14">
        <f>'summary-IS-corrected'!BZ264</f>
        <v>0</v>
      </c>
      <c r="J264" s="14">
        <f>'summary-IS-corrected'!CK264</f>
        <v>0</v>
      </c>
      <c r="K264" s="14">
        <f>'summary-IS-corrected'!CR264</f>
        <v>0</v>
      </c>
      <c r="L264" s="14">
        <f t="shared" si="4"/>
        <v>1.6666666666666667E-5</v>
      </c>
      <c r="M264" s="14">
        <f>'summary-IS-corrected'!BE264</f>
        <v>0</v>
      </c>
      <c r="N264" s="14">
        <f>'summary-IS-corrected'!BF264</f>
        <v>0</v>
      </c>
      <c r="O264" s="14">
        <f>'summary-IS-corrected'!BG264</f>
        <v>0</v>
      </c>
      <c r="P264" s="14">
        <f>'summary-IS-corrected'!BH264</f>
        <v>0</v>
      </c>
      <c r="Q264" s="14">
        <f>'summary-IS-corrected'!BI264</f>
        <v>0</v>
      </c>
      <c r="R264" s="14">
        <f>'summary-IS-corrected'!BJ264</f>
        <v>0</v>
      </c>
      <c r="S264" s="14">
        <f>'summary-IS-corrected'!BK264</f>
        <v>0</v>
      </c>
      <c r="T264" s="14">
        <f>'summary-IS-corrected'!BL264</f>
        <v>0</v>
      </c>
      <c r="U264" s="14">
        <f>'summary-IS-corrected'!BM264</f>
        <v>0</v>
      </c>
      <c r="V264" s="14">
        <f>'summary-IS-corrected'!BN264</f>
        <v>0</v>
      </c>
      <c r="W264" s="14">
        <f>'summary-IS-corrected'!BP264</f>
        <v>0</v>
      </c>
      <c r="X264" s="14">
        <f>'summary-IS-corrected'!BQ264</f>
        <v>0</v>
      </c>
      <c r="Y264" s="14">
        <f>'summary-IS-corrected'!BR264</f>
        <v>0</v>
      </c>
      <c r="Z264" s="14">
        <f>'summary-IS-corrected'!BS264</f>
        <v>0</v>
      </c>
      <c r="AA264" s="14">
        <f>'summary-IS-corrected'!BT264</f>
        <v>0</v>
      </c>
      <c r="AB264" s="14">
        <f>'summary-IS-corrected'!BU264</f>
        <v>0</v>
      </c>
      <c r="AC264" s="14">
        <f>'summary-IS-corrected'!BV264</f>
        <v>0</v>
      </c>
      <c r="AD264" s="14">
        <f>'summary-IS-corrected'!BW264</f>
        <v>0</v>
      </c>
      <c r="AE264" s="14">
        <f>'summary-IS-corrected'!BX264</f>
        <v>0</v>
      </c>
      <c r="AF264" s="14">
        <f>'summary-IS-corrected'!BY264</f>
        <v>0</v>
      </c>
      <c r="AG264" s="14">
        <f>'summary-IS-corrected'!CA264</f>
        <v>0</v>
      </c>
      <c r="AH264" s="14">
        <f>'summary-IS-corrected'!CB264</f>
        <v>0</v>
      </c>
      <c r="AI264" s="14">
        <f>'summary-IS-corrected'!CC264</f>
        <v>0</v>
      </c>
      <c r="AJ264" s="14">
        <f>'summary-IS-corrected'!CD264</f>
        <v>0</v>
      </c>
      <c r="AK264" s="14">
        <f>'summary-IS-corrected'!CE264</f>
        <v>0</v>
      </c>
      <c r="AL264" s="14">
        <f>'summary-IS-corrected'!CF264</f>
        <v>0</v>
      </c>
      <c r="AM264" s="14">
        <f>'summary-IS-corrected'!CG264</f>
        <v>0</v>
      </c>
      <c r="AN264" s="14">
        <f>'summary-IS-corrected'!CH264</f>
        <v>0</v>
      </c>
      <c r="AO264" s="14">
        <f>'summary-IS-corrected'!CI264</f>
        <v>0</v>
      </c>
      <c r="AP264" s="14">
        <f>'summary-IS-corrected'!CJ264</f>
        <v>0</v>
      </c>
      <c r="AQ264" s="14">
        <f>'summary-IS-corrected'!CL264</f>
        <v>0</v>
      </c>
      <c r="AR264" s="14">
        <f>'summary-IS-corrected'!CM264</f>
        <v>0</v>
      </c>
      <c r="AS264" s="14">
        <f>'summary-IS-corrected'!CN264</f>
        <v>0</v>
      </c>
      <c r="AT264" s="14">
        <f>'summary-IS-corrected'!CO264</f>
        <v>0</v>
      </c>
      <c r="AU264" s="14">
        <f>'summary-IS-corrected'!CP264</f>
        <v>0</v>
      </c>
      <c r="AV264" s="14">
        <f>'summary-IS-corrected'!CQ264</f>
        <v>0</v>
      </c>
      <c r="AW264" s="14"/>
    </row>
    <row r="265" spans="1:49" x14ac:dyDescent="0.2">
      <c r="A265">
        <f>'imported summary from web'!A268</f>
        <v>756.5</v>
      </c>
      <c r="B265" t="str">
        <f>'imported summary from web'!B268</f>
        <v>C40H70O10PN</v>
      </c>
      <c r="C265" s="2" t="str">
        <f>'imported summary from web'!C268</f>
        <v>PS(34:4)</v>
      </c>
      <c r="D265" s="71"/>
      <c r="E265" s="131">
        <f>'summary-IS-corrected'!BB265</f>
        <v>0</v>
      </c>
      <c r="F265" s="14">
        <f>'summary-IS-corrected'!BC265</f>
        <v>0</v>
      </c>
      <c r="G265" s="14">
        <f>'summary-IS-corrected'!BD265</f>
        <v>0</v>
      </c>
      <c r="H265" s="14">
        <f>'summary-IS-corrected'!BO265</f>
        <v>0</v>
      </c>
      <c r="I265" s="14">
        <f>'summary-IS-corrected'!BZ265</f>
        <v>0</v>
      </c>
      <c r="J265" s="14">
        <f>'summary-IS-corrected'!CK265</f>
        <v>0</v>
      </c>
      <c r="K265" s="14">
        <f>'summary-IS-corrected'!CR265</f>
        <v>0</v>
      </c>
      <c r="L265" s="14">
        <f t="shared" si="4"/>
        <v>0</v>
      </c>
      <c r="M265" s="14">
        <f>'summary-IS-corrected'!BE265</f>
        <v>0</v>
      </c>
      <c r="N265" s="14">
        <f>'summary-IS-corrected'!BF265</f>
        <v>0</v>
      </c>
      <c r="O265" s="14">
        <f>'summary-IS-corrected'!BG265</f>
        <v>0</v>
      </c>
      <c r="P265" s="14">
        <f>'summary-IS-corrected'!BH265</f>
        <v>0</v>
      </c>
      <c r="Q265" s="14">
        <f>'summary-IS-corrected'!BI265</f>
        <v>0</v>
      </c>
      <c r="R265" s="14">
        <f>'summary-IS-corrected'!BJ265</f>
        <v>0</v>
      </c>
      <c r="S265" s="14">
        <f>'summary-IS-corrected'!BK265</f>
        <v>0</v>
      </c>
      <c r="T265" s="14">
        <f>'summary-IS-corrected'!BL265</f>
        <v>0</v>
      </c>
      <c r="U265" s="14">
        <f>'summary-IS-corrected'!BM265</f>
        <v>0</v>
      </c>
      <c r="V265" s="14">
        <f>'summary-IS-corrected'!BN265</f>
        <v>0</v>
      </c>
      <c r="W265" s="14">
        <f>'summary-IS-corrected'!BP265</f>
        <v>0</v>
      </c>
      <c r="X265" s="14">
        <f>'summary-IS-corrected'!BQ265</f>
        <v>0</v>
      </c>
      <c r="Y265" s="14">
        <f>'summary-IS-corrected'!BR265</f>
        <v>0</v>
      </c>
      <c r="Z265" s="14">
        <f>'summary-IS-corrected'!BS265</f>
        <v>0</v>
      </c>
      <c r="AA265" s="14">
        <f>'summary-IS-corrected'!BT265</f>
        <v>0</v>
      </c>
      <c r="AB265" s="14">
        <f>'summary-IS-corrected'!BU265</f>
        <v>0</v>
      </c>
      <c r="AC265" s="14">
        <f>'summary-IS-corrected'!BV265</f>
        <v>0</v>
      </c>
      <c r="AD265" s="14">
        <f>'summary-IS-corrected'!BW265</f>
        <v>0</v>
      </c>
      <c r="AE265" s="14">
        <f>'summary-IS-corrected'!BX265</f>
        <v>0</v>
      </c>
      <c r="AF265" s="14">
        <f>'summary-IS-corrected'!BY265</f>
        <v>0</v>
      </c>
      <c r="AG265" s="14">
        <f>'summary-IS-corrected'!CA265</f>
        <v>1E-4</v>
      </c>
      <c r="AH265" s="14">
        <f>'summary-IS-corrected'!CB265</f>
        <v>1E-4</v>
      </c>
      <c r="AI265" s="14">
        <f>'summary-IS-corrected'!CC265</f>
        <v>0</v>
      </c>
      <c r="AJ265" s="14">
        <f>'summary-IS-corrected'!CD265</f>
        <v>0</v>
      </c>
      <c r="AK265" s="14">
        <f>'summary-IS-corrected'!CE265</f>
        <v>0</v>
      </c>
      <c r="AL265" s="14">
        <f>'summary-IS-corrected'!CF265</f>
        <v>0</v>
      </c>
      <c r="AM265" s="14">
        <f>'summary-IS-corrected'!CG265</f>
        <v>0</v>
      </c>
      <c r="AN265" s="14">
        <f>'summary-IS-corrected'!CH265</f>
        <v>0</v>
      </c>
      <c r="AO265" s="14">
        <f>'summary-IS-corrected'!CI265</f>
        <v>0</v>
      </c>
      <c r="AP265" s="14">
        <f>'summary-IS-corrected'!CJ265</f>
        <v>0</v>
      </c>
      <c r="AQ265" s="14">
        <f>'summary-IS-corrected'!CL265</f>
        <v>0</v>
      </c>
      <c r="AR265" s="14">
        <f>'summary-IS-corrected'!CM265</f>
        <v>0</v>
      </c>
      <c r="AS265" s="14">
        <f>'summary-IS-corrected'!CN265</f>
        <v>0</v>
      </c>
      <c r="AT265" s="14">
        <f>'summary-IS-corrected'!CO265</f>
        <v>0</v>
      </c>
      <c r="AU265" s="14">
        <f>'summary-IS-corrected'!CP265</f>
        <v>0</v>
      </c>
      <c r="AV265" s="14">
        <f>'summary-IS-corrected'!CQ265</f>
        <v>0</v>
      </c>
      <c r="AW265" s="14"/>
    </row>
    <row r="266" spans="1:49" x14ac:dyDescent="0.2">
      <c r="A266">
        <f>'imported summary from web'!A269</f>
        <v>758.5</v>
      </c>
      <c r="B266" t="str">
        <f>'imported summary from web'!B269</f>
        <v>C40H72O10PN</v>
      </c>
      <c r="C266" s="2" t="str">
        <f>'imported summary from web'!C269</f>
        <v>PS(34:3)</v>
      </c>
      <c r="D266" s="71"/>
      <c r="E266" s="131">
        <f>'summary-IS-corrected'!BB266</f>
        <v>0</v>
      </c>
      <c r="F266" s="14">
        <f>'summary-IS-corrected'!BC266</f>
        <v>0</v>
      </c>
      <c r="G266" s="14">
        <f>'summary-IS-corrected'!BD266</f>
        <v>0</v>
      </c>
      <c r="H266" s="14">
        <f>'summary-IS-corrected'!BO266</f>
        <v>0</v>
      </c>
      <c r="I266" s="14">
        <f>'summary-IS-corrected'!BZ266</f>
        <v>0</v>
      </c>
      <c r="J266" s="14">
        <f>'summary-IS-corrected'!CK266</f>
        <v>0</v>
      </c>
      <c r="K266" s="14">
        <f>'summary-IS-corrected'!CR266</f>
        <v>0</v>
      </c>
      <c r="L266" s="14">
        <f t="shared" si="4"/>
        <v>0</v>
      </c>
      <c r="M266" s="14">
        <f>'summary-IS-corrected'!BE266</f>
        <v>0</v>
      </c>
      <c r="N266" s="14">
        <f>'summary-IS-corrected'!BF266</f>
        <v>0</v>
      </c>
      <c r="O266" s="14">
        <f>'summary-IS-corrected'!BG266</f>
        <v>0</v>
      </c>
      <c r="P266" s="14">
        <f>'summary-IS-corrected'!BH266</f>
        <v>0</v>
      </c>
      <c r="Q266" s="14">
        <f>'summary-IS-corrected'!BI266</f>
        <v>0</v>
      </c>
      <c r="R266" s="14">
        <f>'summary-IS-corrected'!BJ266</f>
        <v>0</v>
      </c>
      <c r="S266" s="14">
        <f>'summary-IS-corrected'!BK266</f>
        <v>0</v>
      </c>
      <c r="T266" s="14">
        <f>'summary-IS-corrected'!BL266</f>
        <v>0</v>
      </c>
      <c r="U266" s="14">
        <f>'summary-IS-corrected'!BM266</f>
        <v>0</v>
      </c>
      <c r="V266" s="14">
        <f>'summary-IS-corrected'!BN266</f>
        <v>0</v>
      </c>
      <c r="W266" s="14">
        <f>'summary-IS-corrected'!BP266</f>
        <v>0</v>
      </c>
      <c r="X266" s="14">
        <f>'summary-IS-corrected'!BQ266</f>
        <v>0</v>
      </c>
      <c r="Y266" s="14">
        <f>'summary-IS-corrected'!BR266</f>
        <v>0</v>
      </c>
      <c r="Z266" s="14">
        <f>'summary-IS-corrected'!BS266</f>
        <v>0</v>
      </c>
      <c r="AA266" s="14">
        <f>'summary-IS-corrected'!BT266</f>
        <v>0</v>
      </c>
      <c r="AB266" s="14">
        <f>'summary-IS-corrected'!BU266</f>
        <v>0</v>
      </c>
      <c r="AC266" s="14">
        <f>'summary-IS-corrected'!BV266</f>
        <v>0</v>
      </c>
      <c r="AD266" s="14">
        <f>'summary-IS-corrected'!BW266</f>
        <v>0</v>
      </c>
      <c r="AE266" s="14">
        <f>'summary-IS-corrected'!BX266</f>
        <v>0</v>
      </c>
      <c r="AF266" s="14">
        <f>'summary-IS-corrected'!BY266</f>
        <v>0</v>
      </c>
      <c r="AG266" s="14">
        <f>'summary-IS-corrected'!CA266</f>
        <v>0</v>
      </c>
      <c r="AH266" s="14">
        <f>'summary-IS-corrected'!CB266</f>
        <v>0</v>
      </c>
      <c r="AI266" s="14">
        <f>'summary-IS-corrected'!CC266</f>
        <v>0</v>
      </c>
      <c r="AJ266" s="14">
        <f>'summary-IS-corrected'!CD266</f>
        <v>0</v>
      </c>
      <c r="AK266" s="14">
        <f>'summary-IS-corrected'!CE266</f>
        <v>0</v>
      </c>
      <c r="AL266" s="14">
        <f>'summary-IS-corrected'!CF266</f>
        <v>0</v>
      </c>
      <c r="AM266" s="14">
        <f>'summary-IS-corrected'!CG266</f>
        <v>0</v>
      </c>
      <c r="AN266" s="14">
        <f>'summary-IS-corrected'!CH266</f>
        <v>0</v>
      </c>
      <c r="AO266" s="14">
        <f>'summary-IS-corrected'!CI266</f>
        <v>0</v>
      </c>
      <c r="AP266" s="14">
        <f>'summary-IS-corrected'!CJ266</f>
        <v>0</v>
      </c>
      <c r="AQ266" s="14">
        <f>'summary-IS-corrected'!CL266</f>
        <v>0</v>
      </c>
      <c r="AR266" s="14">
        <f>'summary-IS-corrected'!CM266</f>
        <v>0</v>
      </c>
      <c r="AS266" s="14">
        <f>'summary-IS-corrected'!CN266</f>
        <v>0</v>
      </c>
      <c r="AT266" s="14">
        <f>'summary-IS-corrected'!CO266</f>
        <v>0</v>
      </c>
      <c r="AU266" s="14">
        <f>'summary-IS-corrected'!CP266</f>
        <v>0</v>
      </c>
      <c r="AV266" s="14">
        <f>'summary-IS-corrected'!CQ266</f>
        <v>0</v>
      </c>
      <c r="AW266" s="14"/>
    </row>
    <row r="267" spans="1:49" x14ac:dyDescent="0.2">
      <c r="A267">
        <f>'imported summary from web'!A270</f>
        <v>760.5</v>
      </c>
      <c r="B267" t="str">
        <f>'imported summary from web'!B270</f>
        <v>C40H74O10PN</v>
      </c>
      <c r="C267" s="2" t="str">
        <f>'imported summary from web'!C270</f>
        <v>PS(34:2)</v>
      </c>
      <c r="D267" s="71"/>
      <c r="E267" s="131">
        <f>'summary-IS-corrected'!BB267</f>
        <v>0</v>
      </c>
      <c r="F267" s="14">
        <f>'summary-IS-corrected'!BC267</f>
        <v>0</v>
      </c>
      <c r="G267" s="14">
        <f>'summary-IS-corrected'!BD267</f>
        <v>0</v>
      </c>
      <c r="H267" s="14">
        <f>'summary-IS-corrected'!BO267</f>
        <v>0</v>
      </c>
      <c r="I267" s="14">
        <f>'summary-IS-corrected'!BZ267</f>
        <v>0</v>
      </c>
      <c r="J267" s="14">
        <f>'summary-IS-corrected'!CK267</f>
        <v>0</v>
      </c>
      <c r="K267" s="14">
        <f>'summary-IS-corrected'!CR267</f>
        <v>1E-4</v>
      </c>
      <c r="L267" s="14">
        <f t="shared" si="4"/>
        <v>1.6666666666666667E-5</v>
      </c>
      <c r="M267" s="14">
        <f>'summary-IS-corrected'!BE267</f>
        <v>0</v>
      </c>
      <c r="N267" s="14">
        <f>'summary-IS-corrected'!BF267</f>
        <v>0</v>
      </c>
      <c r="O267" s="14">
        <f>'summary-IS-corrected'!BG267</f>
        <v>0</v>
      </c>
      <c r="P267" s="14">
        <f>'summary-IS-corrected'!BH267</f>
        <v>0</v>
      </c>
      <c r="Q267" s="14">
        <f>'summary-IS-corrected'!BI267</f>
        <v>0</v>
      </c>
      <c r="R267" s="14">
        <f>'summary-IS-corrected'!BJ267</f>
        <v>0</v>
      </c>
      <c r="S267" s="14">
        <f>'summary-IS-corrected'!BK267</f>
        <v>0</v>
      </c>
      <c r="T267" s="14">
        <f>'summary-IS-corrected'!BL267</f>
        <v>0</v>
      </c>
      <c r="U267" s="14">
        <f>'summary-IS-corrected'!BM267</f>
        <v>0</v>
      </c>
      <c r="V267" s="14">
        <f>'summary-IS-corrected'!BN267</f>
        <v>0</v>
      </c>
      <c r="W267" s="14">
        <f>'summary-IS-corrected'!BP267</f>
        <v>0</v>
      </c>
      <c r="X267" s="14">
        <f>'summary-IS-corrected'!BQ267</f>
        <v>0</v>
      </c>
      <c r="Y267" s="14">
        <f>'summary-IS-corrected'!BR267</f>
        <v>0</v>
      </c>
      <c r="Z267" s="14">
        <f>'summary-IS-corrected'!BS267</f>
        <v>0</v>
      </c>
      <c r="AA267" s="14">
        <f>'summary-IS-corrected'!BT267</f>
        <v>0</v>
      </c>
      <c r="AB267" s="14">
        <f>'summary-IS-corrected'!BU267</f>
        <v>0</v>
      </c>
      <c r="AC267" s="14">
        <f>'summary-IS-corrected'!BV267</f>
        <v>0</v>
      </c>
      <c r="AD267" s="14">
        <f>'summary-IS-corrected'!BW267</f>
        <v>0</v>
      </c>
      <c r="AE267" s="14">
        <f>'summary-IS-corrected'!BX267</f>
        <v>1E-4</v>
      </c>
      <c r="AF267" s="14">
        <f>'summary-IS-corrected'!BY267</f>
        <v>0</v>
      </c>
      <c r="AG267" s="14">
        <f>'summary-IS-corrected'!CA267</f>
        <v>1E-4</v>
      </c>
      <c r="AH267" s="14">
        <f>'summary-IS-corrected'!CB267</f>
        <v>0</v>
      </c>
      <c r="AI267" s="14">
        <f>'summary-IS-corrected'!CC267</f>
        <v>0</v>
      </c>
      <c r="AJ267" s="14">
        <f>'summary-IS-corrected'!CD267</f>
        <v>0</v>
      </c>
      <c r="AK267" s="14">
        <f>'summary-IS-corrected'!CE267</f>
        <v>0</v>
      </c>
      <c r="AL267" s="14">
        <f>'summary-IS-corrected'!CF267</f>
        <v>0</v>
      </c>
      <c r="AM267" s="14">
        <f>'summary-IS-corrected'!CG267</f>
        <v>0</v>
      </c>
      <c r="AN267" s="14">
        <f>'summary-IS-corrected'!CH267</f>
        <v>0</v>
      </c>
      <c r="AO267" s="14">
        <f>'summary-IS-corrected'!CI267</f>
        <v>0</v>
      </c>
      <c r="AP267" s="14">
        <f>'summary-IS-corrected'!CJ267</f>
        <v>0</v>
      </c>
      <c r="AQ267" s="14">
        <f>'summary-IS-corrected'!CL267</f>
        <v>0</v>
      </c>
      <c r="AR267" s="14">
        <f>'summary-IS-corrected'!CM267</f>
        <v>0</v>
      </c>
      <c r="AS267" s="14">
        <f>'summary-IS-corrected'!CN267</f>
        <v>0</v>
      </c>
      <c r="AT267" s="14">
        <f>'summary-IS-corrected'!CO267</f>
        <v>0</v>
      </c>
      <c r="AU267" s="14">
        <f>'summary-IS-corrected'!CP267</f>
        <v>0</v>
      </c>
      <c r="AV267" s="14">
        <f>'summary-IS-corrected'!CQ267</f>
        <v>0</v>
      </c>
      <c r="AW267" s="14"/>
    </row>
    <row r="268" spans="1:49" x14ac:dyDescent="0.2">
      <c r="A268">
        <f>'imported summary from web'!A271</f>
        <v>762.5</v>
      </c>
      <c r="B268" t="str">
        <f>'imported summary from web'!B271</f>
        <v>C40H76O10PN</v>
      </c>
      <c r="C268" s="2" t="str">
        <f>'imported summary from web'!C271</f>
        <v>PS(34:1)</v>
      </c>
      <c r="D268" s="71"/>
      <c r="E268" s="131">
        <f>'summary-IS-corrected'!BB268</f>
        <v>0</v>
      </c>
      <c r="F268" s="14">
        <f>'summary-IS-corrected'!BC268</f>
        <v>2.0000000000000001E-4</v>
      </c>
      <c r="G268" s="14">
        <f>'summary-IS-corrected'!BD268</f>
        <v>2.0000000000000001E-4</v>
      </c>
      <c r="H268" s="14">
        <f>'summary-IS-corrected'!BO268</f>
        <v>2.9999999999999997E-4</v>
      </c>
      <c r="I268" s="14">
        <f>'summary-IS-corrected'!BZ268</f>
        <v>1E-4</v>
      </c>
      <c r="J268" s="14">
        <f>'summary-IS-corrected'!CK268</f>
        <v>0</v>
      </c>
      <c r="K268" s="14">
        <f>'summary-IS-corrected'!CR268</f>
        <v>2.0000000000000001E-4</v>
      </c>
      <c r="L268" s="14">
        <f t="shared" si="4"/>
        <v>1.6666666666666666E-4</v>
      </c>
      <c r="M268" s="14">
        <f>'summary-IS-corrected'!BE268</f>
        <v>1E-4</v>
      </c>
      <c r="N268" s="14">
        <f>'summary-IS-corrected'!BF268</f>
        <v>1E-4</v>
      </c>
      <c r="O268" s="14">
        <f>'summary-IS-corrected'!BG268</f>
        <v>5.0000000000000001E-4</v>
      </c>
      <c r="P268" s="14">
        <f>'summary-IS-corrected'!BH268</f>
        <v>1E-4</v>
      </c>
      <c r="Q268" s="14">
        <f>'summary-IS-corrected'!BI268</f>
        <v>1E-4</v>
      </c>
      <c r="R268" s="14">
        <f>'summary-IS-corrected'!BJ268</f>
        <v>0</v>
      </c>
      <c r="S268" s="14">
        <f>'summary-IS-corrected'!BK268</f>
        <v>6.9999999999999999E-4</v>
      </c>
      <c r="T268" s="14">
        <f>'summary-IS-corrected'!BL268</f>
        <v>1E-4</v>
      </c>
      <c r="U268" s="14">
        <f>'summary-IS-corrected'!BM268</f>
        <v>0</v>
      </c>
      <c r="V268" s="14">
        <f>'summary-IS-corrected'!BN268</f>
        <v>2.0000000000000001E-4</v>
      </c>
      <c r="W268" s="14">
        <f>'summary-IS-corrected'!BP268</f>
        <v>0</v>
      </c>
      <c r="X268" s="14">
        <f>'summary-IS-corrected'!BQ268</f>
        <v>1E-4</v>
      </c>
      <c r="Y268" s="14">
        <f>'summary-IS-corrected'!BR268</f>
        <v>2.0000000000000001E-4</v>
      </c>
      <c r="Z268" s="14">
        <f>'summary-IS-corrected'!BS268</f>
        <v>5.0000000000000001E-4</v>
      </c>
      <c r="AA268" s="14">
        <f>'summary-IS-corrected'!BT268</f>
        <v>2.0000000000000001E-4</v>
      </c>
      <c r="AB268" s="14">
        <f>'summary-IS-corrected'!BU268</f>
        <v>2.9999999999999997E-4</v>
      </c>
      <c r="AC268" s="14">
        <f>'summary-IS-corrected'!BV268</f>
        <v>2.0000000000000001E-4</v>
      </c>
      <c r="AD268" s="14">
        <f>'summary-IS-corrected'!BW268</f>
        <v>1E-4</v>
      </c>
      <c r="AE268" s="14">
        <f>'summary-IS-corrected'!BX268</f>
        <v>0</v>
      </c>
      <c r="AF268" s="14">
        <f>'summary-IS-corrected'!BY268</f>
        <v>0</v>
      </c>
      <c r="AG268" s="14">
        <f>'summary-IS-corrected'!CA268</f>
        <v>2.9999999999999997E-4</v>
      </c>
      <c r="AH268" s="14">
        <f>'summary-IS-corrected'!CB268</f>
        <v>1E-4</v>
      </c>
      <c r="AI268" s="14">
        <f>'summary-IS-corrected'!CC268</f>
        <v>1E-4</v>
      </c>
      <c r="AJ268" s="14">
        <f>'summary-IS-corrected'!CD268</f>
        <v>4.0000000000000002E-4</v>
      </c>
      <c r="AK268" s="14">
        <f>'summary-IS-corrected'!CE268</f>
        <v>2.0000000000000001E-4</v>
      </c>
      <c r="AL268" s="14">
        <f>'summary-IS-corrected'!CF268</f>
        <v>2.0000000000000001E-4</v>
      </c>
      <c r="AM268" s="14">
        <f>'summary-IS-corrected'!CG268</f>
        <v>1E-4</v>
      </c>
      <c r="AN268" s="14">
        <f>'summary-IS-corrected'!CH268</f>
        <v>0</v>
      </c>
      <c r="AO268" s="14">
        <f>'summary-IS-corrected'!CI268</f>
        <v>0</v>
      </c>
      <c r="AP268" s="14">
        <f>'summary-IS-corrected'!CJ268</f>
        <v>1E-4</v>
      </c>
      <c r="AQ268" s="14">
        <f>'summary-IS-corrected'!CL268</f>
        <v>0</v>
      </c>
      <c r="AR268" s="14">
        <f>'summary-IS-corrected'!CM268</f>
        <v>0</v>
      </c>
      <c r="AS268" s="14">
        <f>'summary-IS-corrected'!CN268</f>
        <v>2.0000000000000001E-4</v>
      </c>
      <c r="AT268" s="14">
        <f>'summary-IS-corrected'!CO268</f>
        <v>1E-4</v>
      </c>
      <c r="AU268" s="14">
        <f>'summary-IS-corrected'!CP268</f>
        <v>0</v>
      </c>
      <c r="AV268" s="14">
        <f>'summary-IS-corrected'!CQ268</f>
        <v>1E-4</v>
      </c>
      <c r="AW268" s="14"/>
    </row>
    <row r="269" spans="1:49" x14ac:dyDescent="0.2">
      <c r="A269">
        <f>'imported summary from web'!A272</f>
        <v>764.5</v>
      </c>
      <c r="B269" t="str">
        <f>'imported summary from web'!B272</f>
        <v>C40H78O10PN</v>
      </c>
      <c r="C269" s="2" t="str">
        <f>'imported summary from web'!C272</f>
        <v>PS(34:0)</v>
      </c>
      <c r="D269" s="71"/>
      <c r="E269" s="131">
        <f>'summary-IS-corrected'!BB269</f>
        <v>0</v>
      </c>
      <c r="F269" s="14">
        <f>'summary-IS-corrected'!BC269</f>
        <v>0</v>
      </c>
      <c r="G269" s="14">
        <f>'summary-IS-corrected'!BD269</f>
        <v>0</v>
      </c>
      <c r="H269" s="14">
        <f>'summary-IS-corrected'!BO269</f>
        <v>1E-4</v>
      </c>
      <c r="I269" s="14">
        <f>'summary-IS-corrected'!BZ269</f>
        <v>1E-4</v>
      </c>
      <c r="J269" s="14">
        <f>'summary-IS-corrected'!CK269</f>
        <v>0</v>
      </c>
      <c r="K269" s="14">
        <f>'summary-IS-corrected'!CR269</f>
        <v>1E-4</v>
      </c>
      <c r="L269" s="14">
        <f t="shared" si="4"/>
        <v>5.0000000000000002E-5</v>
      </c>
      <c r="M269" s="14">
        <f>'summary-IS-corrected'!BE269</f>
        <v>1E-4</v>
      </c>
      <c r="N269" s="14">
        <f>'summary-IS-corrected'!BF269</f>
        <v>0</v>
      </c>
      <c r="O269" s="14">
        <f>'summary-IS-corrected'!BG269</f>
        <v>0</v>
      </c>
      <c r="P269" s="14">
        <f>'summary-IS-corrected'!BH269</f>
        <v>0</v>
      </c>
      <c r="Q269" s="14">
        <f>'summary-IS-corrected'!BI269</f>
        <v>0</v>
      </c>
      <c r="R269" s="14">
        <f>'summary-IS-corrected'!BJ269</f>
        <v>0</v>
      </c>
      <c r="S269" s="14">
        <f>'summary-IS-corrected'!BK269</f>
        <v>0</v>
      </c>
      <c r="T269" s="14">
        <f>'summary-IS-corrected'!BL269</f>
        <v>0</v>
      </c>
      <c r="U269" s="14">
        <f>'summary-IS-corrected'!BM269</f>
        <v>0</v>
      </c>
      <c r="V269" s="14">
        <f>'summary-IS-corrected'!BN269</f>
        <v>0</v>
      </c>
      <c r="W269" s="14">
        <f>'summary-IS-corrected'!BP269</f>
        <v>0</v>
      </c>
      <c r="X269" s="14">
        <f>'summary-IS-corrected'!BQ269</f>
        <v>0</v>
      </c>
      <c r="Y269" s="14">
        <f>'summary-IS-corrected'!BR269</f>
        <v>0</v>
      </c>
      <c r="Z269" s="14">
        <f>'summary-IS-corrected'!BS269</f>
        <v>0</v>
      </c>
      <c r="AA269" s="14">
        <f>'summary-IS-corrected'!BT269</f>
        <v>0</v>
      </c>
      <c r="AB269" s="14">
        <f>'summary-IS-corrected'!BU269</f>
        <v>0</v>
      </c>
      <c r="AC269" s="14">
        <f>'summary-IS-corrected'!BV269</f>
        <v>0</v>
      </c>
      <c r="AD269" s="14">
        <f>'summary-IS-corrected'!BW269</f>
        <v>0</v>
      </c>
      <c r="AE269" s="14">
        <f>'summary-IS-corrected'!BX269</f>
        <v>0</v>
      </c>
      <c r="AF269" s="14">
        <f>'summary-IS-corrected'!BY269</f>
        <v>0</v>
      </c>
      <c r="AG269" s="14">
        <f>'summary-IS-corrected'!CA269</f>
        <v>0</v>
      </c>
      <c r="AH269" s="14">
        <f>'summary-IS-corrected'!CB269</f>
        <v>1E-4</v>
      </c>
      <c r="AI269" s="14">
        <f>'summary-IS-corrected'!CC269</f>
        <v>0</v>
      </c>
      <c r="AJ269" s="14">
        <f>'summary-IS-corrected'!CD269</f>
        <v>0</v>
      </c>
      <c r="AK269" s="14">
        <f>'summary-IS-corrected'!CE269</f>
        <v>0</v>
      </c>
      <c r="AL269" s="14">
        <f>'summary-IS-corrected'!CF269</f>
        <v>0</v>
      </c>
      <c r="AM269" s="14">
        <f>'summary-IS-corrected'!CG269</f>
        <v>0</v>
      </c>
      <c r="AN269" s="14">
        <f>'summary-IS-corrected'!CH269</f>
        <v>1E-4</v>
      </c>
      <c r="AO269" s="14">
        <f>'summary-IS-corrected'!CI269</f>
        <v>0</v>
      </c>
      <c r="AP269" s="14">
        <f>'summary-IS-corrected'!CJ269</f>
        <v>0</v>
      </c>
      <c r="AQ269" s="14">
        <f>'summary-IS-corrected'!CL269</f>
        <v>0</v>
      </c>
      <c r="AR269" s="14">
        <f>'summary-IS-corrected'!CM269</f>
        <v>0</v>
      </c>
      <c r="AS269" s="14">
        <f>'summary-IS-corrected'!CN269</f>
        <v>1E-4</v>
      </c>
      <c r="AT269" s="14">
        <f>'summary-IS-corrected'!CO269</f>
        <v>0</v>
      </c>
      <c r="AU269" s="14">
        <f>'summary-IS-corrected'!CP269</f>
        <v>1E-4</v>
      </c>
      <c r="AV269" s="14">
        <f>'summary-IS-corrected'!CQ269</f>
        <v>0</v>
      </c>
      <c r="AW269" s="14"/>
    </row>
    <row r="270" spans="1:49" x14ac:dyDescent="0.2">
      <c r="A270">
        <f>'imported summary from web'!A277</f>
        <v>780.5</v>
      </c>
      <c r="B270" t="str">
        <f>'imported summary from web'!B277</f>
        <v>C42H70O10PN</v>
      </c>
      <c r="C270" s="2" t="str">
        <f>'imported summary from web'!C277</f>
        <v>PS(36:6)</v>
      </c>
      <c r="D270" s="71"/>
      <c r="E270" s="131">
        <f>'summary-IS-corrected'!BB270</f>
        <v>0</v>
      </c>
      <c r="F270" s="14">
        <f>'summary-IS-corrected'!BC270</f>
        <v>0</v>
      </c>
      <c r="G270" s="14">
        <f>'summary-IS-corrected'!BD270</f>
        <v>0</v>
      </c>
      <c r="H270" s="14">
        <f>'summary-IS-corrected'!BO270</f>
        <v>2.0000000000000001E-4</v>
      </c>
      <c r="I270" s="14">
        <f>'summary-IS-corrected'!BZ270</f>
        <v>1E-4</v>
      </c>
      <c r="J270" s="14">
        <f>'summary-IS-corrected'!CK270</f>
        <v>0</v>
      </c>
      <c r="K270" s="14">
        <f>'summary-IS-corrected'!CR270</f>
        <v>0</v>
      </c>
      <c r="L270" s="14">
        <f t="shared" si="4"/>
        <v>5.0000000000000002E-5</v>
      </c>
      <c r="M270" s="14">
        <f>'summary-IS-corrected'!BE270</f>
        <v>1E-4</v>
      </c>
      <c r="N270" s="14">
        <f>'summary-IS-corrected'!BF270</f>
        <v>2.0000000000000001E-4</v>
      </c>
      <c r="O270" s="14">
        <f>'summary-IS-corrected'!BG270</f>
        <v>2.0000000000000001E-4</v>
      </c>
      <c r="P270" s="14">
        <f>'summary-IS-corrected'!BH270</f>
        <v>0</v>
      </c>
      <c r="Q270" s="14">
        <f>'summary-IS-corrected'!BI270</f>
        <v>1E-4</v>
      </c>
      <c r="R270" s="14">
        <f>'summary-IS-corrected'!BJ270</f>
        <v>0</v>
      </c>
      <c r="S270" s="14">
        <f>'summary-IS-corrected'!BK270</f>
        <v>0</v>
      </c>
      <c r="T270" s="14">
        <f>'summary-IS-corrected'!BL270</f>
        <v>0</v>
      </c>
      <c r="U270" s="14">
        <f>'summary-IS-corrected'!BM270</f>
        <v>0</v>
      </c>
      <c r="V270" s="14">
        <f>'summary-IS-corrected'!BN270</f>
        <v>4.0000000000000002E-4</v>
      </c>
      <c r="W270" s="14">
        <f>'summary-IS-corrected'!BP270</f>
        <v>0</v>
      </c>
      <c r="X270" s="14">
        <f>'summary-IS-corrected'!BQ270</f>
        <v>0</v>
      </c>
      <c r="Y270" s="14">
        <f>'summary-IS-corrected'!BR270</f>
        <v>0</v>
      </c>
      <c r="Z270" s="14">
        <f>'summary-IS-corrected'!BS270</f>
        <v>0</v>
      </c>
      <c r="AA270" s="14">
        <f>'summary-IS-corrected'!BT270</f>
        <v>0</v>
      </c>
      <c r="AB270" s="14">
        <f>'summary-IS-corrected'!BU270</f>
        <v>1E-4</v>
      </c>
      <c r="AC270" s="14">
        <f>'summary-IS-corrected'!BV270</f>
        <v>0</v>
      </c>
      <c r="AD270" s="14">
        <f>'summary-IS-corrected'!BW270</f>
        <v>0</v>
      </c>
      <c r="AE270" s="14">
        <f>'summary-IS-corrected'!BX270</f>
        <v>0</v>
      </c>
      <c r="AF270" s="14">
        <f>'summary-IS-corrected'!BY270</f>
        <v>1E-4</v>
      </c>
      <c r="AG270" s="14">
        <f>'summary-IS-corrected'!CA270</f>
        <v>1E-4</v>
      </c>
      <c r="AH270" s="14">
        <f>'summary-IS-corrected'!CB270</f>
        <v>2.9999999999999997E-4</v>
      </c>
      <c r="AI270" s="14">
        <f>'summary-IS-corrected'!CC270</f>
        <v>1E-4</v>
      </c>
      <c r="AJ270" s="14">
        <f>'summary-IS-corrected'!CD270</f>
        <v>2.9999999999999997E-4</v>
      </c>
      <c r="AK270" s="14">
        <f>'summary-IS-corrected'!CE270</f>
        <v>0</v>
      </c>
      <c r="AL270" s="14">
        <f>'summary-IS-corrected'!CF270</f>
        <v>0</v>
      </c>
      <c r="AM270" s="14">
        <f>'summary-IS-corrected'!CG270</f>
        <v>0</v>
      </c>
      <c r="AN270" s="14">
        <f>'summary-IS-corrected'!CH270</f>
        <v>0</v>
      </c>
      <c r="AO270" s="14">
        <f>'summary-IS-corrected'!CI270</f>
        <v>1E-4</v>
      </c>
      <c r="AP270" s="14">
        <f>'summary-IS-corrected'!CJ270</f>
        <v>0</v>
      </c>
      <c r="AQ270" s="14">
        <f>'summary-IS-corrected'!CL270</f>
        <v>1E-4</v>
      </c>
      <c r="AR270" s="14">
        <f>'summary-IS-corrected'!CM270</f>
        <v>0</v>
      </c>
      <c r="AS270" s="14">
        <f>'summary-IS-corrected'!CN270</f>
        <v>0</v>
      </c>
      <c r="AT270" s="14">
        <f>'summary-IS-corrected'!CO270</f>
        <v>0</v>
      </c>
      <c r="AU270" s="14">
        <f>'summary-IS-corrected'!CP270</f>
        <v>0</v>
      </c>
      <c r="AV270" s="14">
        <f>'summary-IS-corrected'!CQ270</f>
        <v>1E-4</v>
      </c>
      <c r="AW270" s="14"/>
    </row>
    <row r="271" spans="1:49" x14ac:dyDescent="0.2">
      <c r="A271">
        <f>'imported summary from web'!A278</f>
        <v>782.5</v>
      </c>
      <c r="B271" t="str">
        <f>'imported summary from web'!B278</f>
        <v>C42H72O10PN</v>
      </c>
      <c r="C271" s="2" t="str">
        <f>'imported summary from web'!C278</f>
        <v>PS(36:5)</v>
      </c>
      <c r="D271" s="71"/>
      <c r="E271" s="131">
        <f>'summary-IS-corrected'!BB271</f>
        <v>5.9000000000000007E-3</v>
      </c>
      <c r="F271" s="14">
        <f>'summary-IS-corrected'!BC271</f>
        <v>5.1000000000000004E-3</v>
      </c>
      <c r="G271" s="14">
        <f>'summary-IS-corrected'!BD271</f>
        <v>5.0000000000000001E-3</v>
      </c>
      <c r="H271" s="14">
        <f>'summary-IS-corrected'!BO271</f>
        <v>2.8999999999999998E-3</v>
      </c>
      <c r="I271" s="14">
        <f>'summary-IS-corrected'!BZ271</f>
        <v>4.3E-3</v>
      </c>
      <c r="J271" s="14">
        <f>'summary-IS-corrected'!CK271</f>
        <v>4.9000000000000007E-3</v>
      </c>
      <c r="K271" s="14">
        <f>'summary-IS-corrected'!CR271</f>
        <v>5.0000000000000001E-3</v>
      </c>
      <c r="L271" s="14">
        <f t="shared" si="4"/>
        <v>4.5333333333333345E-3</v>
      </c>
      <c r="M271" s="14">
        <f>'summary-IS-corrected'!BE271</f>
        <v>5.3E-3</v>
      </c>
      <c r="N271" s="14">
        <f>'summary-IS-corrected'!BF271</f>
        <v>5.3E-3</v>
      </c>
      <c r="O271" s="14">
        <f>'summary-IS-corrected'!BG271</f>
        <v>5.2000000000000006E-3</v>
      </c>
      <c r="P271" s="14">
        <f>'summary-IS-corrected'!BH271</f>
        <v>5.4000000000000003E-3</v>
      </c>
      <c r="Q271" s="14">
        <f>'summary-IS-corrected'!BI271</f>
        <v>3.5000000000000001E-3</v>
      </c>
      <c r="R271" s="14">
        <f>'summary-IS-corrected'!BJ271</f>
        <v>1.6999999999999999E-3</v>
      </c>
      <c r="S271" s="14">
        <f>'summary-IS-corrected'!BK271</f>
        <v>4.4000000000000003E-3</v>
      </c>
      <c r="T271" s="14">
        <f>'summary-IS-corrected'!BL271</f>
        <v>3.3999999999999998E-3</v>
      </c>
      <c r="U271" s="14">
        <f>'summary-IS-corrected'!BM271</f>
        <v>4.5000000000000005E-3</v>
      </c>
      <c r="V271" s="14">
        <f>'summary-IS-corrected'!BN271</f>
        <v>4.5000000000000005E-3</v>
      </c>
      <c r="W271" s="14">
        <f>'summary-IS-corrected'!BP271</f>
        <v>3.0000000000000001E-3</v>
      </c>
      <c r="X271" s="14">
        <f>'summary-IS-corrected'!BQ271</f>
        <v>1.4999999999999998E-3</v>
      </c>
      <c r="Y271" s="14">
        <f>'summary-IS-corrected'!BR271</f>
        <v>2.3E-3</v>
      </c>
      <c r="Z271" s="14">
        <f>'summary-IS-corrected'!BS271</f>
        <v>2.0999999999999999E-3</v>
      </c>
      <c r="AA271" s="14">
        <f>'summary-IS-corrected'!BT271</f>
        <v>6.9000000000000008E-3</v>
      </c>
      <c r="AB271" s="14">
        <f>'summary-IS-corrected'!BU271</f>
        <v>8.3999999999999995E-3</v>
      </c>
      <c r="AC271" s="14">
        <f>'summary-IS-corrected'!BV271</f>
        <v>2.0999999999999999E-3</v>
      </c>
      <c r="AD271" s="14">
        <f>'summary-IS-corrected'!BW271</f>
        <v>1.0999999999999998E-3</v>
      </c>
      <c r="AE271" s="14">
        <f>'summary-IS-corrected'!BX271</f>
        <v>2.3E-3</v>
      </c>
      <c r="AF271" s="14">
        <f>'summary-IS-corrected'!BY271</f>
        <v>2.3E-3</v>
      </c>
      <c r="AG271" s="14">
        <f>'summary-IS-corrected'!CA271</f>
        <v>6.9000000000000008E-3</v>
      </c>
      <c r="AH271" s="14">
        <f>'summary-IS-corrected'!CB271</f>
        <v>5.2000000000000006E-3</v>
      </c>
      <c r="AI271" s="14">
        <f>'summary-IS-corrected'!CC271</f>
        <v>2.0999999999999999E-3</v>
      </c>
      <c r="AJ271" s="14">
        <f>'summary-IS-corrected'!CD271</f>
        <v>4.7000000000000002E-3</v>
      </c>
      <c r="AK271" s="14">
        <f>'summary-IS-corrected'!CE271</f>
        <v>1.4E-3</v>
      </c>
      <c r="AL271" s="14">
        <f>'summary-IS-corrected'!CF271</f>
        <v>5.5000000000000005E-3</v>
      </c>
      <c r="AM271" s="14">
        <f>'summary-IS-corrected'!CG271</f>
        <v>8.9999999999999993E-3</v>
      </c>
      <c r="AN271" s="14">
        <f>'summary-IS-corrected'!CH271</f>
        <v>4.5999999999999999E-3</v>
      </c>
      <c r="AO271" s="14">
        <f>'summary-IS-corrected'!CI271</f>
        <v>3.0000000000000003E-4</v>
      </c>
      <c r="AP271" s="14">
        <f>'summary-IS-corrected'!CJ271</f>
        <v>1.4E-3</v>
      </c>
      <c r="AQ271" s="14">
        <f>'summary-IS-corrected'!CL271</f>
        <v>3.0999999999999999E-3</v>
      </c>
      <c r="AR271" s="14">
        <f>'summary-IS-corrected'!CM271</f>
        <v>2.8999999999999998E-3</v>
      </c>
      <c r="AS271" s="14">
        <f>'summary-IS-corrected'!CN271</f>
        <v>2.0999999999999999E-3</v>
      </c>
      <c r="AT271" s="14">
        <f>'summary-IS-corrected'!CO271</f>
        <v>2E-3</v>
      </c>
      <c r="AU271" s="14">
        <f>'summary-IS-corrected'!CP271</f>
        <v>6.9999999999999999E-4</v>
      </c>
      <c r="AV271" s="14">
        <f>'summary-IS-corrected'!CQ271</f>
        <v>9.999999999999998E-4</v>
      </c>
      <c r="AW271" s="14"/>
    </row>
    <row r="272" spans="1:49" x14ac:dyDescent="0.2">
      <c r="A272">
        <f>'imported summary from web'!A279</f>
        <v>784.5</v>
      </c>
      <c r="B272" t="str">
        <f>'imported summary from web'!B279</f>
        <v>C42H74O10PN</v>
      </c>
      <c r="C272" s="2" t="str">
        <f>'imported summary from web'!C279</f>
        <v>PS(36:4)</v>
      </c>
      <c r="D272" s="71"/>
      <c r="E272" s="131">
        <f>'summary-IS-corrected'!BB272</f>
        <v>2.9999999999999997E-4</v>
      </c>
      <c r="F272" s="14">
        <f>'summary-IS-corrected'!BC272</f>
        <v>2.9999999999999997E-4</v>
      </c>
      <c r="G272" s="14">
        <f>'summary-IS-corrected'!BD272</f>
        <v>2.9999999999999997E-4</v>
      </c>
      <c r="H272" s="14">
        <f>'summary-IS-corrected'!BO272</f>
        <v>1E-4</v>
      </c>
      <c r="I272" s="14">
        <f>'summary-IS-corrected'!BZ272</f>
        <v>6.9999999999999999E-4</v>
      </c>
      <c r="J272" s="14">
        <f>'summary-IS-corrected'!CK272</f>
        <v>1E-4</v>
      </c>
      <c r="K272" s="14">
        <f>'summary-IS-corrected'!CR272</f>
        <v>2.0000000000000001E-4</v>
      </c>
      <c r="L272" s="14">
        <f t="shared" si="4"/>
        <v>2.8333333333333335E-4</v>
      </c>
      <c r="M272" s="14">
        <f>'summary-IS-corrected'!BE272</f>
        <v>4.0000000000000002E-4</v>
      </c>
      <c r="N272" s="14">
        <f>'summary-IS-corrected'!BF272</f>
        <v>8.0000000000000004E-4</v>
      </c>
      <c r="O272" s="14">
        <f>'summary-IS-corrected'!BG272</f>
        <v>1E-4</v>
      </c>
      <c r="P272" s="14">
        <f>'summary-IS-corrected'!BH272</f>
        <v>0</v>
      </c>
      <c r="Q272" s="14">
        <f>'summary-IS-corrected'!BI272</f>
        <v>0</v>
      </c>
      <c r="R272" s="14">
        <f>'summary-IS-corrected'!BJ272</f>
        <v>1E-4</v>
      </c>
      <c r="S272" s="14">
        <f>'summary-IS-corrected'!BK272</f>
        <v>2.9999999999999997E-4</v>
      </c>
      <c r="T272" s="14">
        <f>'summary-IS-corrected'!BL272</f>
        <v>0</v>
      </c>
      <c r="U272" s="14">
        <f>'summary-IS-corrected'!BM272</f>
        <v>2.0000000000000001E-4</v>
      </c>
      <c r="V272" s="14">
        <f>'summary-IS-corrected'!BN272</f>
        <v>0</v>
      </c>
      <c r="W272" s="14">
        <f>'summary-IS-corrected'!BP272</f>
        <v>0</v>
      </c>
      <c r="X272" s="14">
        <f>'summary-IS-corrected'!BQ272</f>
        <v>1E-4</v>
      </c>
      <c r="Y272" s="14">
        <f>'summary-IS-corrected'!BR272</f>
        <v>0</v>
      </c>
      <c r="Z272" s="14">
        <f>'summary-IS-corrected'!BS272</f>
        <v>0</v>
      </c>
      <c r="AA272" s="14">
        <f>'summary-IS-corrected'!BT272</f>
        <v>5.9999999999999995E-4</v>
      </c>
      <c r="AB272" s="14">
        <f>'summary-IS-corrected'!BU272</f>
        <v>8.9999999999999998E-4</v>
      </c>
      <c r="AC272" s="14">
        <f>'summary-IS-corrected'!BV272</f>
        <v>0</v>
      </c>
      <c r="AD272" s="14">
        <f>'summary-IS-corrected'!BW272</f>
        <v>1E-4</v>
      </c>
      <c r="AE272" s="14">
        <f>'summary-IS-corrected'!BX272</f>
        <v>2.9999999999999997E-4</v>
      </c>
      <c r="AF272" s="14">
        <f>'summary-IS-corrected'!BY272</f>
        <v>0</v>
      </c>
      <c r="AG272" s="14">
        <f>'summary-IS-corrected'!CA272</f>
        <v>5.0000000000000001E-4</v>
      </c>
      <c r="AH272" s="14">
        <f>'summary-IS-corrected'!CB272</f>
        <v>0</v>
      </c>
      <c r="AI272" s="14">
        <f>'summary-IS-corrected'!CC272</f>
        <v>0</v>
      </c>
      <c r="AJ272" s="14">
        <f>'summary-IS-corrected'!CD272</f>
        <v>2.0000000000000001E-4</v>
      </c>
      <c r="AK272" s="14">
        <f>'summary-IS-corrected'!CE272</f>
        <v>0</v>
      </c>
      <c r="AL272" s="14">
        <f>'summary-IS-corrected'!CF272</f>
        <v>1.1000000000000001E-3</v>
      </c>
      <c r="AM272" s="14">
        <f>'summary-IS-corrected'!CG272</f>
        <v>0</v>
      </c>
      <c r="AN272" s="14">
        <f>'summary-IS-corrected'!CH272</f>
        <v>8.0000000000000004E-4</v>
      </c>
      <c r="AO272" s="14">
        <f>'summary-IS-corrected'!CI272</f>
        <v>1E-4</v>
      </c>
      <c r="AP272" s="14">
        <f>'summary-IS-corrected'!CJ272</f>
        <v>2.0000000000000001E-4</v>
      </c>
      <c r="AQ272" s="14">
        <f>'summary-IS-corrected'!CL272</f>
        <v>0</v>
      </c>
      <c r="AR272" s="14">
        <f>'summary-IS-corrected'!CM272</f>
        <v>4.0000000000000002E-4</v>
      </c>
      <c r="AS272" s="14">
        <f>'summary-IS-corrected'!CN272</f>
        <v>4.0000000000000002E-4</v>
      </c>
      <c r="AT272" s="14">
        <f>'summary-IS-corrected'!CO272</f>
        <v>1E-4</v>
      </c>
      <c r="AU272" s="14">
        <f>'summary-IS-corrected'!CP272</f>
        <v>1E-4</v>
      </c>
      <c r="AV272" s="14">
        <f>'summary-IS-corrected'!CQ272</f>
        <v>1E-4</v>
      </c>
      <c r="AW272" s="14"/>
    </row>
    <row r="273" spans="1:49" x14ac:dyDescent="0.2">
      <c r="A273">
        <f>'imported summary from web'!A280</f>
        <v>786.5</v>
      </c>
      <c r="B273" t="str">
        <f>'imported summary from web'!B280</f>
        <v>C42H76O10PN</v>
      </c>
      <c r="C273" s="2" t="str">
        <f>'imported summary from web'!C280</f>
        <v>PS(36:3)</v>
      </c>
      <c r="D273" s="71"/>
      <c r="E273" s="131">
        <f>'summary-IS-corrected'!BB273</f>
        <v>0</v>
      </c>
      <c r="F273" s="14">
        <f>'summary-IS-corrected'!BC273</f>
        <v>0</v>
      </c>
      <c r="G273" s="14">
        <f>'summary-IS-corrected'!BD273</f>
        <v>0</v>
      </c>
      <c r="H273" s="14">
        <f>'summary-IS-corrected'!BO273</f>
        <v>0</v>
      </c>
      <c r="I273" s="14">
        <f>'summary-IS-corrected'!BZ273</f>
        <v>0</v>
      </c>
      <c r="J273" s="14">
        <f>'summary-IS-corrected'!CK273</f>
        <v>1E-4</v>
      </c>
      <c r="K273" s="14">
        <f>'summary-IS-corrected'!CR273</f>
        <v>0</v>
      </c>
      <c r="L273" s="14">
        <f t="shared" si="4"/>
        <v>1.6666666666666667E-5</v>
      </c>
      <c r="M273" s="14">
        <f>'summary-IS-corrected'!BE273</f>
        <v>0</v>
      </c>
      <c r="N273" s="14">
        <f>'summary-IS-corrected'!BF273</f>
        <v>0</v>
      </c>
      <c r="O273" s="14">
        <f>'summary-IS-corrected'!BG273</f>
        <v>1E-4</v>
      </c>
      <c r="P273" s="14">
        <f>'summary-IS-corrected'!BH273</f>
        <v>0</v>
      </c>
      <c r="Q273" s="14">
        <f>'summary-IS-corrected'!BI273</f>
        <v>0</v>
      </c>
      <c r="R273" s="14">
        <f>'summary-IS-corrected'!BJ273</f>
        <v>0</v>
      </c>
      <c r="S273" s="14">
        <f>'summary-IS-corrected'!BK273</f>
        <v>0</v>
      </c>
      <c r="T273" s="14">
        <f>'summary-IS-corrected'!BL273</f>
        <v>0</v>
      </c>
      <c r="U273" s="14">
        <f>'summary-IS-corrected'!BM273</f>
        <v>1E-4</v>
      </c>
      <c r="V273" s="14">
        <f>'summary-IS-corrected'!BN273</f>
        <v>0</v>
      </c>
      <c r="W273" s="14">
        <f>'summary-IS-corrected'!BP273</f>
        <v>0</v>
      </c>
      <c r="X273" s="14">
        <f>'summary-IS-corrected'!BQ273</f>
        <v>0</v>
      </c>
      <c r="Y273" s="14">
        <f>'summary-IS-corrected'!BR273</f>
        <v>0</v>
      </c>
      <c r="Z273" s="14">
        <f>'summary-IS-corrected'!BS273</f>
        <v>0</v>
      </c>
      <c r="AA273" s="14">
        <f>'summary-IS-corrected'!BT273</f>
        <v>0</v>
      </c>
      <c r="AB273" s="14">
        <f>'summary-IS-corrected'!BU273</f>
        <v>0</v>
      </c>
      <c r="AC273" s="14">
        <f>'summary-IS-corrected'!BV273</f>
        <v>0</v>
      </c>
      <c r="AD273" s="14">
        <f>'summary-IS-corrected'!BW273</f>
        <v>2.0000000000000001E-4</v>
      </c>
      <c r="AE273" s="14">
        <f>'summary-IS-corrected'!BX273</f>
        <v>0</v>
      </c>
      <c r="AF273" s="14">
        <f>'summary-IS-corrected'!BY273</f>
        <v>0</v>
      </c>
      <c r="AG273" s="14">
        <f>'summary-IS-corrected'!CA273</f>
        <v>0</v>
      </c>
      <c r="AH273" s="14">
        <f>'summary-IS-corrected'!CB273</f>
        <v>0</v>
      </c>
      <c r="AI273" s="14">
        <f>'summary-IS-corrected'!CC273</f>
        <v>0</v>
      </c>
      <c r="AJ273" s="14">
        <f>'summary-IS-corrected'!CD273</f>
        <v>0</v>
      </c>
      <c r="AK273" s="14">
        <f>'summary-IS-corrected'!CE273</f>
        <v>0</v>
      </c>
      <c r="AL273" s="14">
        <f>'summary-IS-corrected'!CF273</f>
        <v>0</v>
      </c>
      <c r="AM273" s="14">
        <f>'summary-IS-corrected'!CG273</f>
        <v>0</v>
      </c>
      <c r="AN273" s="14">
        <f>'summary-IS-corrected'!CH273</f>
        <v>0</v>
      </c>
      <c r="AO273" s="14">
        <f>'summary-IS-corrected'!CI273</f>
        <v>0</v>
      </c>
      <c r="AP273" s="14">
        <f>'summary-IS-corrected'!CJ273</f>
        <v>0</v>
      </c>
      <c r="AQ273" s="14">
        <f>'summary-IS-corrected'!CL273</f>
        <v>0</v>
      </c>
      <c r="AR273" s="14">
        <f>'summary-IS-corrected'!CM273</f>
        <v>0</v>
      </c>
      <c r="AS273" s="14">
        <f>'summary-IS-corrected'!CN273</f>
        <v>0</v>
      </c>
      <c r="AT273" s="14">
        <f>'summary-IS-corrected'!CO273</f>
        <v>0</v>
      </c>
      <c r="AU273" s="14">
        <f>'summary-IS-corrected'!CP273</f>
        <v>0</v>
      </c>
      <c r="AV273" s="14">
        <f>'summary-IS-corrected'!CQ273</f>
        <v>0</v>
      </c>
      <c r="AW273" s="14"/>
    </row>
    <row r="274" spans="1:49" x14ac:dyDescent="0.2">
      <c r="A274">
        <f>'imported summary from web'!A281</f>
        <v>788.5</v>
      </c>
      <c r="B274" t="str">
        <f>'imported summary from web'!B281</f>
        <v>C42H78O10PN</v>
      </c>
      <c r="C274" s="2" t="str">
        <f>'imported summary from web'!C281</f>
        <v>PS(36:2)</v>
      </c>
      <c r="D274" s="71"/>
      <c r="E274" s="131">
        <f>'summary-IS-corrected'!BB274</f>
        <v>1E-4</v>
      </c>
      <c r="F274" s="14">
        <f>'summary-IS-corrected'!BC274</f>
        <v>2.0000000000000001E-4</v>
      </c>
      <c r="G274" s="14">
        <f>'summary-IS-corrected'!BD274</f>
        <v>2.0000000000000001E-4</v>
      </c>
      <c r="H274" s="14">
        <f>'summary-IS-corrected'!BO274</f>
        <v>1E-4</v>
      </c>
      <c r="I274" s="14">
        <f>'summary-IS-corrected'!BZ274</f>
        <v>0</v>
      </c>
      <c r="J274" s="14">
        <f>'summary-IS-corrected'!CK274</f>
        <v>0</v>
      </c>
      <c r="K274" s="14">
        <f>'summary-IS-corrected'!CR274</f>
        <v>0</v>
      </c>
      <c r="L274" s="14">
        <f t="shared" si="4"/>
        <v>8.3333333333333331E-5</v>
      </c>
      <c r="M274" s="14">
        <f>'summary-IS-corrected'!BE274</f>
        <v>0</v>
      </c>
      <c r="N274" s="14">
        <f>'summary-IS-corrected'!BF274</f>
        <v>1E-4</v>
      </c>
      <c r="O274" s="14">
        <f>'summary-IS-corrected'!BG274</f>
        <v>1E-4</v>
      </c>
      <c r="P274" s="14">
        <f>'summary-IS-corrected'!BH274</f>
        <v>0</v>
      </c>
      <c r="Q274" s="14">
        <f>'summary-IS-corrected'!BI274</f>
        <v>0</v>
      </c>
      <c r="R274" s="14">
        <f>'summary-IS-corrected'!BJ274</f>
        <v>2.0000000000000001E-4</v>
      </c>
      <c r="S274" s="14">
        <f>'summary-IS-corrected'!BK274</f>
        <v>0</v>
      </c>
      <c r="T274" s="14">
        <f>'summary-IS-corrected'!BL274</f>
        <v>0</v>
      </c>
      <c r="U274" s="14">
        <f>'summary-IS-corrected'!BM274</f>
        <v>0</v>
      </c>
      <c r="V274" s="14">
        <f>'summary-IS-corrected'!BN274</f>
        <v>0</v>
      </c>
      <c r="W274" s="14">
        <f>'summary-IS-corrected'!BP274</f>
        <v>0</v>
      </c>
      <c r="X274" s="14">
        <f>'summary-IS-corrected'!BQ274</f>
        <v>0</v>
      </c>
      <c r="Y274" s="14">
        <f>'summary-IS-corrected'!BR274</f>
        <v>0</v>
      </c>
      <c r="Z274" s="14">
        <f>'summary-IS-corrected'!BS274</f>
        <v>5.9999999999999995E-4</v>
      </c>
      <c r="AA274" s="14">
        <f>'summary-IS-corrected'!BT274</f>
        <v>0</v>
      </c>
      <c r="AB274" s="14">
        <f>'summary-IS-corrected'!BU274</f>
        <v>1E-4</v>
      </c>
      <c r="AC274" s="14">
        <f>'summary-IS-corrected'!BV274</f>
        <v>1E-4</v>
      </c>
      <c r="AD274" s="14">
        <f>'summary-IS-corrected'!BW274</f>
        <v>0</v>
      </c>
      <c r="AE274" s="14">
        <f>'summary-IS-corrected'!BX274</f>
        <v>0</v>
      </c>
      <c r="AF274" s="14">
        <f>'summary-IS-corrected'!BY274</f>
        <v>0</v>
      </c>
      <c r="AG274" s="14">
        <f>'summary-IS-corrected'!CA274</f>
        <v>0</v>
      </c>
      <c r="AH274" s="14">
        <f>'summary-IS-corrected'!CB274</f>
        <v>0</v>
      </c>
      <c r="AI274" s="14">
        <f>'summary-IS-corrected'!CC274</f>
        <v>0</v>
      </c>
      <c r="AJ274" s="14">
        <f>'summary-IS-corrected'!CD274</f>
        <v>0</v>
      </c>
      <c r="AK274" s="14">
        <f>'summary-IS-corrected'!CE274</f>
        <v>0</v>
      </c>
      <c r="AL274" s="14">
        <f>'summary-IS-corrected'!CF274</f>
        <v>1E-4</v>
      </c>
      <c r="AM274" s="14">
        <f>'summary-IS-corrected'!CG274</f>
        <v>0</v>
      </c>
      <c r="AN274" s="14">
        <f>'summary-IS-corrected'!CH274</f>
        <v>1E-4</v>
      </c>
      <c r="AO274" s="14">
        <f>'summary-IS-corrected'!CI274</f>
        <v>0</v>
      </c>
      <c r="AP274" s="14">
        <f>'summary-IS-corrected'!CJ274</f>
        <v>0</v>
      </c>
      <c r="AQ274" s="14">
        <f>'summary-IS-corrected'!CL274</f>
        <v>1E-4</v>
      </c>
      <c r="AR274" s="14">
        <f>'summary-IS-corrected'!CM274</f>
        <v>0</v>
      </c>
      <c r="AS274" s="14">
        <f>'summary-IS-corrected'!CN274</f>
        <v>0</v>
      </c>
      <c r="AT274" s="14">
        <f>'summary-IS-corrected'!CO274</f>
        <v>0</v>
      </c>
      <c r="AU274" s="14">
        <f>'summary-IS-corrected'!CP274</f>
        <v>0</v>
      </c>
      <c r="AV274" s="14">
        <f>'summary-IS-corrected'!CQ274</f>
        <v>0</v>
      </c>
      <c r="AW274" s="14"/>
    </row>
    <row r="275" spans="1:49" x14ac:dyDescent="0.2">
      <c r="A275">
        <f>'imported summary from web'!A282</f>
        <v>790.6</v>
      </c>
      <c r="B275" t="str">
        <f>'imported summary from web'!B282</f>
        <v>C42H80O10PN</v>
      </c>
      <c r="C275" s="2" t="str">
        <f>'imported summary from web'!C282</f>
        <v>PS(36:1)</v>
      </c>
      <c r="D275" s="71"/>
      <c r="E275" s="131">
        <f>'summary-IS-corrected'!BB275</f>
        <v>2.0000000000000001E-4</v>
      </c>
      <c r="F275" s="14">
        <f>'summary-IS-corrected'!BC275</f>
        <v>0</v>
      </c>
      <c r="G275" s="14">
        <f>'summary-IS-corrected'!BD275</f>
        <v>1E-4</v>
      </c>
      <c r="H275" s="14">
        <f>'summary-IS-corrected'!BO275</f>
        <v>0</v>
      </c>
      <c r="I275" s="14">
        <f>'summary-IS-corrected'!BZ275</f>
        <v>0</v>
      </c>
      <c r="J275" s="14">
        <f>'summary-IS-corrected'!CK275</f>
        <v>1E-4</v>
      </c>
      <c r="K275" s="14">
        <f>'summary-IS-corrected'!CR275</f>
        <v>1E-4</v>
      </c>
      <c r="L275" s="14">
        <f t="shared" si="4"/>
        <v>5.0000000000000002E-5</v>
      </c>
      <c r="M275" s="14">
        <f>'summary-IS-corrected'!BE275</f>
        <v>1E-4</v>
      </c>
      <c r="N275" s="14">
        <f>'summary-IS-corrected'!BF275</f>
        <v>0</v>
      </c>
      <c r="O275" s="14">
        <f>'summary-IS-corrected'!BG275</f>
        <v>0</v>
      </c>
      <c r="P275" s="14">
        <f>'summary-IS-corrected'!BH275</f>
        <v>0</v>
      </c>
      <c r="Q275" s="14">
        <f>'summary-IS-corrected'!BI275</f>
        <v>1E-4</v>
      </c>
      <c r="R275" s="14">
        <f>'summary-IS-corrected'!BJ275</f>
        <v>1E-4</v>
      </c>
      <c r="S275" s="14">
        <f>'summary-IS-corrected'!BK275</f>
        <v>0</v>
      </c>
      <c r="T275" s="14">
        <f>'summary-IS-corrected'!BL275</f>
        <v>0</v>
      </c>
      <c r="U275" s="14">
        <f>'summary-IS-corrected'!BM275</f>
        <v>0</v>
      </c>
      <c r="V275" s="14">
        <f>'summary-IS-corrected'!BN275</f>
        <v>0</v>
      </c>
      <c r="W275" s="14">
        <f>'summary-IS-corrected'!BP275</f>
        <v>1E-4</v>
      </c>
      <c r="X275" s="14">
        <f>'summary-IS-corrected'!BQ275</f>
        <v>1E-4</v>
      </c>
      <c r="Y275" s="14">
        <f>'summary-IS-corrected'!BR275</f>
        <v>0</v>
      </c>
      <c r="Z275" s="14">
        <f>'summary-IS-corrected'!BS275</f>
        <v>0</v>
      </c>
      <c r="AA275" s="14">
        <f>'summary-IS-corrected'!BT275</f>
        <v>2.0000000000000001E-4</v>
      </c>
      <c r="AB275" s="14">
        <f>'summary-IS-corrected'!BU275</f>
        <v>0</v>
      </c>
      <c r="AC275" s="14">
        <f>'summary-IS-corrected'!BV275</f>
        <v>1E-4</v>
      </c>
      <c r="AD275" s="14">
        <f>'summary-IS-corrected'!BW275</f>
        <v>0</v>
      </c>
      <c r="AE275" s="14">
        <f>'summary-IS-corrected'!BX275</f>
        <v>0</v>
      </c>
      <c r="AF275" s="14">
        <f>'summary-IS-corrected'!BY275</f>
        <v>0</v>
      </c>
      <c r="AG275" s="14">
        <f>'summary-IS-corrected'!CA275</f>
        <v>0</v>
      </c>
      <c r="AH275" s="14">
        <f>'summary-IS-corrected'!CB275</f>
        <v>0</v>
      </c>
      <c r="AI275" s="14">
        <f>'summary-IS-corrected'!CC275</f>
        <v>0</v>
      </c>
      <c r="AJ275" s="14">
        <f>'summary-IS-corrected'!CD275</f>
        <v>2.0000000000000001E-4</v>
      </c>
      <c r="AK275" s="14">
        <f>'summary-IS-corrected'!CE275</f>
        <v>1E-4</v>
      </c>
      <c r="AL275" s="14">
        <f>'summary-IS-corrected'!CF275</f>
        <v>0</v>
      </c>
      <c r="AM275" s="14">
        <f>'summary-IS-corrected'!CG275</f>
        <v>0</v>
      </c>
      <c r="AN275" s="14">
        <f>'summary-IS-corrected'!CH275</f>
        <v>0</v>
      </c>
      <c r="AO275" s="14">
        <f>'summary-IS-corrected'!CI275</f>
        <v>0</v>
      </c>
      <c r="AP275" s="14">
        <f>'summary-IS-corrected'!CJ275</f>
        <v>1E-4</v>
      </c>
      <c r="AQ275" s="14">
        <f>'summary-IS-corrected'!CL275</f>
        <v>0</v>
      </c>
      <c r="AR275" s="14">
        <f>'summary-IS-corrected'!CM275</f>
        <v>0</v>
      </c>
      <c r="AS275" s="14">
        <f>'summary-IS-corrected'!CN275</f>
        <v>0</v>
      </c>
      <c r="AT275" s="14">
        <f>'summary-IS-corrected'!CO275</f>
        <v>0</v>
      </c>
      <c r="AU275" s="14">
        <f>'summary-IS-corrected'!CP275</f>
        <v>0</v>
      </c>
      <c r="AV275" s="14">
        <f>'summary-IS-corrected'!CQ275</f>
        <v>0</v>
      </c>
      <c r="AW275" s="14"/>
    </row>
    <row r="276" spans="1:49" x14ac:dyDescent="0.2">
      <c r="A276">
        <f>'imported summary from web'!A283</f>
        <v>792.6</v>
      </c>
      <c r="B276" t="str">
        <f>'imported summary from web'!B283</f>
        <v>C42H82O10PN</v>
      </c>
      <c r="C276" s="2" t="str">
        <f>'imported summary from web'!C283</f>
        <v>PS(36:0)</v>
      </c>
      <c r="D276" s="71" t="s">
        <v>310</v>
      </c>
      <c r="E276" s="131">
        <f>'summary-IS-corrected'!BB276</f>
        <v>2.2000000000000003E-4</v>
      </c>
      <c r="F276" s="14">
        <f>'summary-IS-corrected'!BC276</f>
        <v>6.2000000000000011E-4</v>
      </c>
      <c r="G276" s="14">
        <f>'summary-IS-corrected'!BD276</f>
        <v>3.2000000000000003E-4</v>
      </c>
      <c r="H276" s="14">
        <f>'summary-IS-corrected'!BO276</f>
        <v>4.1999999999999996E-4</v>
      </c>
      <c r="I276" s="14">
        <f>'summary-IS-corrected'!BZ276</f>
        <v>3.2000000000000003E-4</v>
      </c>
      <c r="J276" s="14">
        <f>'summary-IS-corrected'!CK276</f>
        <v>2.0000000000000025E-5</v>
      </c>
      <c r="K276" s="14">
        <f>'summary-IS-corrected'!CR276</f>
        <v>0</v>
      </c>
      <c r="L276" s="14">
        <f t="shared" si="4"/>
        <v>2.8333333333333335E-4</v>
      </c>
      <c r="M276" s="14">
        <f>'summary-IS-corrected'!BE276</f>
        <v>0</v>
      </c>
      <c r="N276" s="14">
        <f>'summary-IS-corrected'!BF276</f>
        <v>2.0000000000000025E-5</v>
      </c>
      <c r="O276" s="14">
        <f>'summary-IS-corrected'!BG276</f>
        <v>5.2000000000000006E-4</v>
      </c>
      <c r="P276" s="14">
        <f>'summary-IS-corrected'!BH276</f>
        <v>2.0000000000000025E-5</v>
      </c>
      <c r="Q276" s="14">
        <f>'summary-IS-corrected'!BI276</f>
        <v>1.1999999999999999E-4</v>
      </c>
      <c r="R276" s="14">
        <f>'summary-IS-corrected'!BJ276</f>
        <v>2.2000000000000003E-4</v>
      </c>
      <c r="S276" s="14">
        <f>'summary-IS-corrected'!BK276</f>
        <v>0</v>
      </c>
      <c r="T276" s="14">
        <f>'summary-IS-corrected'!BL276</f>
        <v>2.0000000000000025E-5</v>
      </c>
      <c r="U276" s="14">
        <f>'summary-IS-corrected'!BM276</f>
        <v>4.1999999999999996E-4</v>
      </c>
      <c r="V276" s="14">
        <f>'summary-IS-corrected'!BN276</f>
        <v>2.0000000000000025E-5</v>
      </c>
      <c r="W276" s="14">
        <f>'summary-IS-corrected'!BP276</f>
        <v>2.0000000000000025E-5</v>
      </c>
      <c r="X276" s="14">
        <f>'summary-IS-corrected'!BQ276</f>
        <v>0</v>
      </c>
      <c r="Y276" s="14">
        <f>'summary-IS-corrected'!BR276</f>
        <v>0</v>
      </c>
      <c r="Z276" s="14">
        <f>'summary-IS-corrected'!BS276</f>
        <v>2.2000000000000003E-4</v>
      </c>
      <c r="AA276" s="14">
        <f>'summary-IS-corrected'!BT276</f>
        <v>0</v>
      </c>
      <c r="AB276" s="14">
        <f>'summary-IS-corrected'!BU276</f>
        <v>1.1999999999999999E-4</v>
      </c>
      <c r="AC276" s="14">
        <f>'summary-IS-corrected'!BV276</f>
        <v>0</v>
      </c>
      <c r="AD276" s="14">
        <f>'summary-IS-corrected'!BW276</f>
        <v>0</v>
      </c>
      <c r="AE276" s="14">
        <f>'summary-IS-corrected'!BX276</f>
        <v>2.0000000000000025E-5</v>
      </c>
      <c r="AF276" s="14">
        <f>'summary-IS-corrected'!BY276</f>
        <v>2.2000000000000003E-4</v>
      </c>
      <c r="AG276" s="14">
        <f>'summary-IS-corrected'!CA276</f>
        <v>2.2000000000000003E-4</v>
      </c>
      <c r="AH276" s="14">
        <f>'summary-IS-corrected'!CB276</f>
        <v>2.0000000000000025E-5</v>
      </c>
      <c r="AI276" s="14">
        <f>'summary-IS-corrected'!CC276</f>
        <v>2.0000000000000025E-5</v>
      </c>
      <c r="AJ276" s="14">
        <f>'summary-IS-corrected'!CD276</f>
        <v>3.2000000000000003E-4</v>
      </c>
      <c r="AK276" s="14">
        <f>'summary-IS-corrected'!CE276</f>
        <v>1.1999999999999999E-4</v>
      </c>
      <c r="AL276" s="14">
        <f>'summary-IS-corrected'!CF276</f>
        <v>1.1999999999999999E-4</v>
      </c>
      <c r="AM276" s="14">
        <f>'summary-IS-corrected'!CG276</f>
        <v>0</v>
      </c>
      <c r="AN276" s="14">
        <f>'summary-IS-corrected'!CH276</f>
        <v>0</v>
      </c>
      <c r="AO276" s="14">
        <f>'summary-IS-corrected'!CI276</f>
        <v>2.0000000000000025E-5</v>
      </c>
      <c r="AP276" s="14">
        <f>'summary-IS-corrected'!CJ276</f>
        <v>0</v>
      </c>
      <c r="AQ276" s="14">
        <f>'summary-IS-corrected'!CL276</f>
        <v>3.2000000000000003E-4</v>
      </c>
      <c r="AR276" s="14">
        <f>'summary-IS-corrected'!CM276</f>
        <v>2.0000000000000025E-5</v>
      </c>
      <c r="AS276" s="14">
        <f>'summary-IS-corrected'!CN276</f>
        <v>3.2000000000000003E-4</v>
      </c>
      <c r="AT276" s="14">
        <f>'summary-IS-corrected'!CO276</f>
        <v>2.0000000000000025E-5</v>
      </c>
      <c r="AU276" s="14">
        <f>'summary-IS-corrected'!CP276</f>
        <v>0</v>
      </c>
      <c r="AV276" s="14">
        <f>'summary-IS-corrected'!CQ276</f>
        <v>2.2000000000000003E-4</v>
      </c>
      <c r="AW276" s="14"/>
    </row>
    <row r="277" spans="1:49" x14ac:dyDescent="0.2">
      <c r="A277">
        <f>'imported summary from web'!A290</f>
        <v>806.5</v>
      </c>
      <c r="B277" t="str">
        <f>'imported summary from web'!B290</f>
        <v>C44H72O10PN</v>
      </c>
      <c r="C277" s="2" t="str">
        <f>'imported summary from web'!C290</f>
        <v>PS(38:7)</v>
      </c>
      <c r="D277" s="71"/>
      <c r="E277" s="131">
        <f>'summary-IS-corrected'!BB277</f>
        <v>5.399999999999999E-4</v>
      </c>
      <c r="F277" s="14">
        <f>'summary-IS-corrected'!BC277</f>
        <v>9.3999999999999997E-4</v>
      </c>
      <c r="G277" s="14">
        <f>'summary-IS-corrected'!BD277</f>
        <v>6.3999999999999994E-4</v>
      </c>
      <c r="H277" s="14">
        <f>'summary-IS-corrected'!BO277</f>
        <v>4.4000000000000002E-4</v>
      </c>
      <c r="I277" s="14">
        <f>'summary-IS-corrected'!BZ277</f>
        <v>2.3999999999999998E-4</v>
      </c>
      <c r="J277" s="14">
        <f>'summary-IS-corrected'!CK277</f>
        <v>4.4000000000000002E-4</v>
      </c>
      <c r="K277" s="14">
        <f>'summary-IS-corrected'!CR277</f>
        <v>4.4000000000000002E-4</v>
      </c>
      <c r="L277" s="14">
        <f t="shared" si="4"/>
        <v>5.2333333333333322E-4</v>
      </c>
      <c r="M277" s="14">
        <f>'summary-IS-corrected'!BE277</f>
        <v>5.399999999999999E-4</v>
      </c>
      <c r="N277" s="14">
        <f>'summary-IS-corrected'!BF277</f>
        <v>1.14E-3</v>
      </c>
      <c r="O277" s="14">
        <f>'summary-IS-corrected'!BG277</f>
        <v>9.3999999999999997E-4</v>
      </c>
      <c r="P277" s="14">
        <f>'summary-IS-corrected'!BH277</f>
        <v>9.3999999999999997E-4</v>
      </c>
      <c r="Q277" s="14">
        <f>'summary-IS-corrected'!BI277</f>
        <v>2.3999999999999998E-4</v>
      </c>
      <c r="R277" s="14">
        <f>'summary-IS-corrected'!BJ277</f>
        <v>5.399999999999999E-4</v>
      </c>
      <c r="S277" s="14">
        <f>'summary-IS-corrected'!BK277</f>
        <v>7.3999999999999999E-4</v>
      </c>
      <c r="T277" s="14">
        <f>'summary-IS-corrected'!BL277</f>
        <v>3.4000000000000002E-4</v>
      </c>
      <c r="U277" s="14">
        <f>'summary-IS-corrected'!BM277</f>
        <v>2.3999999999999998E-4</v>
      </c>
      <c r="V277" s="14">
        <f>'summary-IS-corrected'!BN277</f>
        <v>5.399999999999999E-4</v>
      </c>
      <c r="W277" s="14">
        <f>'summary-IS-corrected'!BP277</f>
        <v>4.4000000000000002E-4</v>
      </c>
      <c r="X277" s="14">
        <f>'summary-IS-corrected'!BQ277</f>
        <v>6.3999999999999994E-4</v>
      </c>
      <c r="Y277" s="14">
        <f>'summary-IS-corrected'!BR277</f>
        <v>1.34E-3</v>
      </c>
      <c r="Z277" s="14">
        <f>'summary-IS-corrected'!BS277</f>
        <v>7.3999999999999999E-4</v>
      </c>
      <c r="AA277" s="14">
        <f>'summary-IS-corrected'!BT277</f>
        <v>3.4000000000000002E-4</v>
      </c>
      <c r="AB277" s="14">
        <f>'summary-IS-corrected'!BU277</f>
        <v>1.24E-3</v>
      </c>
      <c r="AC277" s="14">
        <f>'summary-IS-corrected'!BV277</f>
        <v>3.4000000000000002E-4</v>
      </c>
      <c r="AD277" s="14">
        <f>'summary-IS-corrected'!BW277</f>
        <v>4.4000000000000002E-4</v>
      </c>
      <c r="AE277" s="14">
        <f>'summary-IS-corrected'!BX277</f>
        <v>1.3999999999999999E-4</v>
      </c>
      <c r="AF277" s="14">
        <f>'summary-IS-corrected'!BY277</f>
        <v>2.3999999999999998E-4</v>
      </c>
      <c r="AG277" s="14">
        <f>'summary-IS-corrected'!CA277</f>
        <v>1.24E-3</v>
      </c>
      <c r="AH277" s="14">
        <f>'summary-IS-corrected'!CB277</f>
        <v>1.0400000000000001E-3</v>
      </c>
      <c r="AI277" s="14">
        <f>'summary-IS-corrected'!CC277</f>
        <v>4.4000000000000002E-4</v>
      </c>
      <c r="AJ277" s="14">
        <f>'summary-IS-corrected'!CD277</f>
        <v>6.3999999999999994E-4</v>
      </c>
      <c r="AK277" s="14">
        <f>'summary-IS-corrected'!CE277</f>
        <v>1.3999999999999999E-4</v>
      </c>
      <c r="AL277" s="14">
        <f>'summary-IS-corrected'!CF277</f>
        <v>4.4000000000000002E-4</v>
      </c>
      <c r="AM277" s="14">
        <f>'summary-IS-corrected'!CG277</f>
        <v>1.24E-3</v>
      </c>
      <c r="AN277" s="14">
        <f>'summary-IS-corrected'!CH277</f>
        <v>6.3999999999999994E-4</v>
      </c>
      <c r="AO277" s="14">
        <f>'summary-IS-corrected'!CI277</f>
        <v>3.9999999999999996E-5</v>
      </c>
      <c r="AP277" s="14">
        <f>'summary-IS-corrected'!CJ277</f>
        <v>2.3999999999999998E-4</v>
      </c>
      <c r="AQ277" s="14">
        <f>'summary-IS-corrected'!CL277</f>
        <v>8.3999999999999993E-4</v>
      </c>
      <c r="AR277" s="14">
        <f>'summary-IS-corrected'!CM277</f>
        <v>2.3999999999999998E-4</v>
      </c>
      <c r="AS277" s="14">
        <f>'summary-IS-corrected'!CN277</f>
        <v>3.9999999999999996E-5</v>
      </c>
      <c r="AT277" s="14">
        <f>'summary-IS-corrected'!CO277</f>
        <v>6.3999999999999994E-4</v>
      </c>
      <c r="AU277" s="14">
        <f>'summary-IS-corrected'!CP277</f>
        <v>3.9999999999999996E-5</v>
      </c>
      <c r="AV277" s="14">
        <f>'summary-IS-corrected'!CQ277</f>
        <v>2.3999999999999998E-4</v>
      </c>
      <c r="AW277" s="14"/>
    </row>
    <row r="278" spans="1:49" x14ac:dyDescent="0.2">
      <c r="A278">
        <f>'imported summary from web'!A291</f>
        <v>808.5</v>
      </c>
      <c r="B278" t="str">
        <f>'imported summary from web'!B291</f>
        <v>C44H74O10PN</v>
      </c>
      <c r="C278" s="2" t="str">
        <f>'imported summary from web'!C291</f>
        <v>PS(38:6)</v>
      </c>
      <c r="D278" s="71"/>
      <c r="E278" s="131">
        <f>'summary-IS-corrected'!BB278</f>
        <v>5.3360000000000005E-2</v>
      </c>
      <c r="F278" s="14">
        <f>'summary-IS-corrected'!BC278</f>
        <v>6.0359999999999997E-2</v>
      </c>
      <c r="G278" s="14">
        <f>'summary-IS-corrected'!BD278</f>
        <v>6.1660000000000006E-2</v>
      </c>
      <c r="H278" s="14">
        <f>'summary-IS-corrected'!BO278</f>
        <v>5.2860000000000004E-2</v>
      </c>
      <c r="I278" s="14">
        <f>'summary-IS-corrected'!BZ278</f>
        <v>5.416E-2</v>
      </c>
      <c r="J278" s="14">
        <f>'summary-IS-corrected'!CK278</f>
        <v>5.3360000000000005E-2</v>
      </c>
      <c r="K278" s="14">
        <f>'summary-IS-corrected'!CR278</f>
        <v>4.9660000000000003E-2</v>
      </c>
      <c r="L278" s="14">
        <f t="shared" si="4"/>
        <v>5.5343333333333335E-2</v>
      </c>
      <c r="M278" s="14">
        <f>'summary-IS-corrected'!BE278</f>
        <v>3.4460000000000005E-2</v>
      </c>
      <c r="N278" s="14">
        <f>'summary-IS-corrected'!BF278</f>
        <v>6.4259999999999998E-2</v>
      </c>
      <c r="O278" s="14">
        <f>'summary-IS-corrected'!BG278</f>
        <v>3.9460000000000002E-2</v>
      </c>
      <c r="P278" s="14">
        <f>'summary-IS-corrected'!BH278</f>
        <v>4.7760000000000004E-2</v>
      </c>
      <c r="Q278" s="14">
        <f>'summary-IS-corrected'!BI278</f>
        <v>8.0560000000000007E-2</v>
      </c>
      <c r="R278" s="14">
        <f>'summary-IS-corrected'!BJ278</f>
        <v>7.0860000000000006E-2</v>
      </c>
      <c r="S278" s="14">
        <f>'summary-IS-corrected'!BK278</f>
        <v>3.5560000000000001E-2</v>
      </c>
      <c r="T278" s="14">
        <f>'summary-IS-corrected'!BL278</f>
        <v>3.4660000000000003E-2</v>
      </c>
      <c r="U278" s="14">
        <f>'summary-IS-corrected'!BM278</f>
        <v>3.9760000000000004E-2</v>
      </c>
      <c r="V278" s="14">
        <f>'summary-IS-corrected'!BN278</f>
        <v>4.4860000000000004E-2</v>
      </c>
      <c r="W278" s="14">
        <f>'summary-IS-corrected'!BP278</f>
        <v>8.9459999999999998E-2</v>
      </c>
      <c r="X278" s="14">
        <f>'summary-IS-corrected'!BQ278</f>
        <v>8.2159999999999997E-2</v>
      </c>
      <c r="Y278" s="14">
        <f>'summary-IS-corrected'!BR278</f>
        <v>6.6159999999999997E-2</v>
      </c>
      <c r="Z278" s="14">
        <f>'summary-IS-corrected'!BS278</f>
        <v>6.3460000000000003E-2</v>
      </c>
      <c r="AA278" s="14">
        <f>'summary-IS-corrected'!BT278</f>
        <v>5.5060000000000005E-2</v>
      </c>
      <c r="AB278" s="14">
        <f>'summary-IS-corrected'!BU278</f>
        <v>6.5960000000000005E-2</v>
      </c>
      <c r="AC278" s="14">
        <f>'summary-IS-corrected'!BV278</f>
        <v>6.0359999999999997E-2</v>
      </c>
      <c r="AD278" s="14">
        <f>'summary-IS-corrected'!BW278</f>
        <v>4.6860000000000006E-2</v>
      </c>
      <c r="AE278" s="14">
        <f>'summary-IS-corrected'!BX278</f>
        <v>2.9459999999999997E-2</v>
      </c>
      <c r="AF278" s="14">
        <f>'summary-IS-corrected'!BY278</f>
        <v>2.3060000000000001E-2</v>
      </c>
      <c r="AG278" s="14">
        <f>'summary-IS-corrected'!CA278</f>
        <v>5.3860000000000005E-2</v>
      </c>
      <c r="AH278" s="14">
        <f>'summary-IS-corrected'!CB278</f>
        <v>4.0060000000000005E-2</v>
      </c>
      <c r="AI278" s="14">
        <f>'summary-IS-corrected'!CC278</f>
        <v>8.7360000000000007E-2</v>
      </c>
      <c r="AJ278" s="14">
        <f>'summary-IS-corrected'!CD278</f>
        <v>0.14126</v>
      </c>
      <c r="AK278" s="14">
        <f>'summary-IS-corrected'!CE278</f>
        <v>2.4159999999999997E-2</v>
      </c>
      <c r="AL278" s="14">
        <f>'summary-IS-corrected'!CF278</f>
        <v>3.6760000000000001E-2</v>
      </c>
      <c r="AM278" s="14">
        <f>'summary-IS-corrected'!CG278</f>
        <v>5.8660000000000004E-2</v>
      </c>
      <c r="AN278" s="14">
        <f>'summary-IS-corrected'!CH278</f>
        <v>4.206E-2</v>
      </c>
      <c r="AO278" s="14">
        <f>'summary-IS-corrected'!CI278</f>
        <v>3.2560000000000006E-2</v>
      </c>
      <c r="AP278" s="14">
        <f>'summary-IS-corrected'!CJ278</f>
        <v>7.2059999999999999E-2</v>
      </c>
      <c r="AQ278" s="14">
        <f>'summary-IS-corrected'!CL278</f>
        <v>3.0759999999999999E-2</v>
      </c>
      <c r="AR278" s="14">
        <f>'summary-IS-corrected'!CM278</f>
        <v>2.5859999999999998E-2</v>
      </c>
      <c r="AS278" s="14">
        <f>'summary-IS-corrected'!CN278</f>
        <v>3.0759999999999999E-2</v>
      </c>
      <c r="AT278" s="14">
        <f>'summary-IS-corrected'!CO278</f>
        <v>2.2459999999999997E-2</v>
      </c>
      <c r="AU278" s="14">
        <f>'summary-IS-corrected'!CP278</f>
        <v>3.7160000000000006E-2</v>
      </c>
      <c r="AV278" s="14">
        <f>'summary-IS-corrected'!CQ278</f>
        <v>3.8260000000000002E-2</v>
      </c>
      <c r="AW278" s="14"/>
    </row>
    <row r="279" spans="1:49" x14ac:dyDescent="0.2">
      <c r="A279">
        <f>'imported summary from web'!A292</f>
        <v>810.5</v>
      </c>
      <c r="B279" t="str">
        <f>'imported summary from web'!B292</f>
        <v>C44H76O10PN</v>
      </c>
      <c r="C279" s="2" t="str">
        <f>'imported summary from web'!C292</f>
        <v>PS(38:5)</v>
      </c>
      <c r="D279" s="71"/>
      <c r="E279" s="131">
        <f>'summary-IS-corrected'!BB279</f>
        <v>6.2199999999999998E-3</v>
      </c>
      <c r="F279" s="14">
        <f>'summary-IS-corrected'!BC279</f>
        <v>7.5199999999999998E-3</v>
      </c>
      <c r="G279" s="14">
        <f>'summary-IS-corrected'!BD279</f>
        <v>9.8199999999999989E-3</v>
      </c>
      <c r="H279" s="14">
        <f>'summary-IS-corrected'!BO279</f>
        <v>9.6200000000000001E-3</v>
      </c>
      <c r="I279" s="14">
        <f>'summary-IS-corrected'!BZ279</f>
        <v>7.1200000000000005E-3</v>
      </c>
      <c r="J279" s="14">
        <f>'summary-IS-corrected'!CK279</f>
        <v>6.4200000000000004E-3</v>
      </c>
      <c r="K279" s="14">
        <f>'summary-IS-corrected'!CR279</f>
        <v>8.3199999999999993E-3</v>
      </c>
      <c r="L279" s="14">
        <f t="shared" si="4"/>
        <v>8.136666666666667E-3</v>
      </c>
      <c r="M279" s="14">
        <f>'summary-IS-corrected'!BE279</f>
        <v>5.1200000000000004E-3</v>
      </c>
      <c r="N279" s="14">
        <f>'summary-IS-corrected'!BF279</f>
        <v>6.9199999999999999E-3</v>
      </c>
      <c r="O279" s="14">
        <f>'summary-IS-corrected'!BG279</f>
        <v>7.7200000000000003E-3</v>
      </c>
      <c r="P279" s="14">
        <f>'summary-IS-corrected'!BH279</f>
        <v>1.282E-2</v>
      </c>
      <c r="Q279" s="14">
        <f>'summary-IS-corrected'!BI279</f>
        <v>8.2199999999999999E-3</v>
      </c>
      <c r="R279" s="14">
        <f>'summary-IS-corrected'!BJ279</f>
        <v>4.5200000000000006E-3</v>
      </c>
      <c r="S279" s="14">
        <f>'summary-IS-corrected'!BK279</f>
        <v>5.1200000000000004E-3</v>
      </c>
      <c r="T279" s="14">
        <f>'summary-IS-corrected'!BL279</f>
        <v>4.2199999999999998E-3</v>
      </c>
      <c r="U279" s="14">
        <f>'summary-IS-corrected'!BM279</f>
        <v>6.4200000000000004E-3</v>
      </c>
      <c r="V279" s="14">
        <f>'summary-IS-corrected'!BN279</f>
        <v>7.320000000000001E-3</v>
      </c>
      <c r="W279" s="14">
        <f>'summary-IS-corrected'!BP279</f>
        <v>7.2199999999999999E-3</v>
      </c>
      <c r="X279" s="14">
        <f>'summary-IS-corrected'!BQ279</f>
        <v>5.0200000000000002E-3</v>
      </c>
      <c r="Y279" s="14">
        <f>'summary-IS-corrected'!BR279</f>
        <v>7.8199999999999988E-3</v>
      </c>
      <c r="Z279" s="14">
        <f>'summary-IS-corrected'!BS279</f>
        <v>5.5200000000000006E-3</v>
      </c>
      <c r="AA279" s="14">
        <f>'summary-IS-corrected'!BT279</f>
        <v>8.9199999999999991E-3</v>
      </c>
      <c r="AB279" s="14">
        <f>'summary-IS-corrected'!BU279</f>
        <v>9.8199999999999989E-3</v>
      </c>
      <c r="AC279" s="14">
        <f>'summary-IS-corrected'!BV279</f>
        <v>4.8200000000000005E-3</v>
      </c>
      <c r="AD279" s="14">
        <f>'summary-IS-corrected'!BW279</f>
        <v>4.9199999999999999E-3</v>
      </c>
      <c r="AE279" s="14">
        <f>'summary-IS-corrected'!BX279</f>
        <v>5.4200000000000003E-3</v>
      </c>
      <c r="AF279" s="14">
        <f>'summary-IS-corrected'!BY279</f>
        <v>3.4200000000000003E-3</v>
      </c>
      <c r="AG279" s="14">
        <f>'summary-IS-corrected'!CA279</f>
        <v>1.172E-2</v>
      </c>
      <c r="AH279" s="14">
        <f>'summary-IS-corrected'!CB279</f>
        <v>9.0199999999999985E-3</v>
      </c>
      <c r="AI279" s="14">
        <f>'summary-IS-corrected'!CC279</f>
        <v>3.5200000000000006E-3</v>
      </c>
      <c r="AJ279" s="14">
        <f>'summary-IS-corrected'!CD279</f>
        <v>1.052E-2</v>
      </c>
      <c r="AK279" s="14">
        <f>'summary-IS-corrected'!CE279</f>
        <v>3.9199999999999999E-3</v>
      </c>
      <c r="AL279" s="14">
        <f>'summary-IS-corrected'!CF279</f>
        <v>7.4200000000000004E-3</v>
      </c>
      <c r="AM279" s="14">
        <f>'summary-IS-corrected'!CG279</f>
        <v>9.4199999999999996E-3</v>
      </c>
      <c r="AN279" s="14">
        <f>'summary-IS-corrected'!CH279</f>
        <v>1.252E-2</v>
      </c>
      <c r="AO279" s="14">
        <f>'summary-IS-corrected'!CI279</f>
        <v>2.4200000000000003E-3</v>
      </c>
      <c r="AP279" s="14">
        <f>'summary-IS-corrected'!CJ279</f>
        <v>7.2199999999999999E-3</v>
      </c>
      <c r="AQ279" s="14">
        <f>'summary-IS-corrected'!CL279</f>
        <v>3.32E-3</v>
      </c>
      <c r="AR279" s="14">
        <f>'summary-IS-corrected'!CM279</f>
        <v>3.1200000000000004E-3</v>
      </c>
      <c r="AS279" s="14">
        <f>'summary-IS-corrected'!CN279</f>
        <v>6.5200000000000006E-3</v>
      </c>
      <c r="AT279" s="14">
        <f>'summary-IS-corrected'!CO279</f>
        <v>5.1200000000000004E-3</v>
      </c>
      <c r="AU279" s="14">
        <f>'summary-IS-corrected'!CP279</f>
        <v>3.62E-3</v>
      </c>
      <c r="AV279" s="14">
        <f>'summary-IS-corrected'!CQ279</f>
        <v>3.62E-3</v>
      </c>
      <c r="AW279" s="14"/>
    </row>
    <row r="280" spans="1:49" x14ac:dyDescent="0.2">
      <c r="A280">
        <f>'imported summary from web'!A293</f>
        <v>812.5</v>
      </c>
      <c r="B280" t="str">
        <f>'imported summary from web'!B293</f>
        <v>C44H78O10PN</v>
      </c>
      <c r="C280" s="2" t="str">
        <f>'imported summary from web'!C293</f>
        <v>PS(38:4)</v>
      </c>
      <c r="D280" s="71"/>
      <c r="E280" s="131">
        <f>'summary-IS-corrected'!BB280</f>
        <v>1.8400000000000001E-3</v>
      </c>
      <c r="F280" s="14">
        <f>'summary-IS-corrected'!BC280</f>
        <v>2.14E-3</v>
      </c>
      <c r="G280" s="14">
        <f>'summary-IS-corrected'!BD280</f>
        <v>3.5399999999999997E-3</v>
      </c>
      <c r="H280" s="14">
        <f>'summary-IS-corrected'!BO280</f>
        <v>1.0400000000000001E-3</v>
      </c>
      <c r="I280" s="14">
        <f>'summary-IS-corrected'!BZ280</f>
        <v>1.9400000000000001E-3</v>
      </c>
      <c r="J280" s="14">
        <f>'summary-IS-corrected'!CK280</f>
        <v>6.3999999999999994E-4</v>
      </c>
      <c r="K280" s="14">
        <f>'summary-IS-corrected'!CR280</f>
        <v>1.74E-3</v>
      </c>
      <c r="L280" s="14">
        <f t="shared" si="4"/>
        <v>1.8399999999999998E-3</v>
      </c>
      <c r="M280" s="14">
        <f>'summary-IS-corrected'!BE280</f>
        <v>2.64E-3</v>
      </c>
      <c r="N280" s="14">
        <f>'summary-IS-corrected'!BF280</f>
        <v>1.8400000000000001E-3</v>
      </c>
      <c r="O280" s="14">
        <f>'summary-IS-corrected'!BG280</f>
        <v>1.64E-3</v>
      </c>
      <c r="P280" s="14">
        <f>'summary-IS-corrected'!BH280</f>
        <v>1.4400000000000001E-3</v>
      </c>
      <c r="Q280" s="14">
        <f>'summary-IS-corrected'!BI280</f>
        <v>1.0400000000000001E-3</v>
      </c>
      <c r="R280" s="14">
        <f>'summary-IS-corrected'!BJ280</f>
        <v>1.34E-3</v>
      </c>
      <c r="S280" s="14">
        <f>'summary-IS-corrected'!BK280</f>
        <v>2.0399999999999997E-3</v>
      </c>
      <c r="T280" s="14">
        <f>'summary-IS-corrected'!BL280</f>
        <v>2.14E-3</v>
      </c>
      <c r="U280" s="14">
        <f>'summary-IS-corrected'!BM280</f>
        <v>0</v>
      </c>
      <c r="V280" s="14">
        <f>'summary-IS-corrected'!BN280</f>
        <v>1.4400000000000001E-3</v>
      </c>
      <c r="W280" s="14">
        <f>'summary-IS-corrected'!BP280</f>
        <v>8.3999999999999993E-4</v>
      </c>
      <c r="X280" s="14">
        <f>'summary-IS-corrected'!BQ280</f>
        <v>1.74E-3</v>
      </c>
      <c r="Y280" s="14">
        <f>'summary-IS-corrected'!BR280</f>
        <v>1.8400000000000001E-3</v>
      </c>
      <c r="Z280" s="14">
        <f>'summary-IS-corrected'!BS280</f>
        <v>3.3399999999999997E-3</v>
      </c>
      <c r="AA280" s="14">
        <f>'summary-IS-corrected'!BT280</f>
        <v>9.3999999999999997E-4</v>
      </c>
      <c r="AB280" s="14">
        <f>'summary-IS-corrected'!BU280</f>
        <v>8.3999999999999993E-4</v>
      </c>
      <c r="AC280" s="14">
        <f>'summary-IS-corrected'!BV280</f>
        <v>9.3999999999999997E-4</v>
      </c>
      <c r="AD280" s="14">
        <f>'summary-IS-corrected'!BW280</f>
        <v>6.3999999999999994E-4</v>
      </c>
      <c r="AE280" s="14">
        <f>'summary-IS-corrected'!BX280</f>
        <v>1.4400000000000001E-3</v>
      </c>
      <c r="AF280" s="14">
        <f>'summary-IS-corrected'!BY280</f>
        <v>1.24E-3</v>
      </c>
      <c r="AG280" s="14">
        <f>'summary-IS-corrected'!CA280</f>
        <v>2.2399999999999998E-3</v>
      </c>
      <c r="AH280" s="14">
        <f>'summary-IS-corrected'!CB280</f>
        <v>5.399999999999999E-4</v>
      </c>
      <c r="AI280" s="14">
        <f>'summary-IS-corrected'!CC280</f>
        <v>1.4400000000000001E-3</v>
      </c>
      <c r="AJ280" s="14">
        <f>'summary-IS-corrected'!CD280</f>
        <v>3.0399999999999997E-3</v>
      </c>
      <c r="AK280" s="14">
        <f>'summary-IS-corrected'!CE280</f>
        <v>7.3999999999999999E-4</v>
      </c>
      <c r="AL280" s="14">
        <f>'summary-IS-corrected'!CF280</f>
        <v>2.3399999999999996E-3</v>
      </c>
      <c r="AM280" s="14">
        <f>'summary-IS-corrected'!CG280</f>
        <v>4.4000000000000002E-4</v>
      </c>
      <c r="AN280" s="14">
        <f>'summary-IS-corrected'!CH280</f>
        <v>9.3999999999999997E-4</v>
      </c>
      <c r="AO280" s="14">
        <f>'summary-IS-corrected'!CI280</f>
        <v>8.3999999999999993E-4</v>
      </c>
      <c r="AP280" s="14">
        <f>'summary-IS-corrected'!CJ280</f>
        <v>2.3399999999999996E-3</v>
      </c>
      <c r="AQ280" s="14">
        <f>'summary-IS-corrected'!CL280</f>
        <v>4.4000000000000002E-4</v>
      </c>
      <c r="AR280" s="14">
        <f>'summary-IS-corrected'!CM280</f>
        <v>8.3999999999999993E-4</v>
      </c>
      <c r="AS280" s="14">
        <f>'summary-IS-corrected'!CN280</f>
        <v>1.0400000000000001E-3</v>
      </c>
      <c r="AT280" s="14">
        <f>'summary-IS-corrected'!CO280</f>
        <v>1.3999999999999999E-4</v>
      </c>
      <c r="AU280" s="14">
        <f>'summary-IS-corrected'!CP280</f>
        <v>2.3999999999999998E-4</v>
      </c>
      <c r="AV280" s="14">
        <f>'summary-IS-corrected'!CQ280</f>
        <v>9.3999999999999997E-4</v>
      </c>
      <c r="AW280" s="14"/>
    </row>
    <row r="281" spans="1:49" x14ac:dyDescent="0.2">
      <c r="A281">
        <f>'imported summary from web'!A294</f>
        <v>814.6</v>
      </c>
      <c r="B281" t="str">
        <f>'imported summary from web'!B294</f>
        <v>C44H80O10PN</v>
      </c>
      <c r="C281" s="2" t="str">
        <f>'imported summary from web'!C294</f>
        <v>PS(38:3)</v>
      </c>
      <c r="D281" s="71"/>
      <c r="E281" s="131">
        <f>'summary-IS-corrected'!BB281</f>
        <v>0</v>
      </c>
      <c r="F281" s="14">
        <f>'summary-IS-corrected'!BC281</f>
        <v>0</v>
      </c>
      <c r="G281" s="14">
        <f>'summary-IS-corrected'!BD281</f>
        <v>0</v>
      </c>
      <c r="H281" s="14">
        <f>'summary-IS-corrected'!BO281</f>
        <v>0</v>
      </c>
      <c r="I281" s="14">
        <f>'summary-IS-corrected'!BZ281</f>
        <v>0</v>
      </c>
      <c r="J281" s="14">
        <f>'summary-IS-corrected'!CK281</f>
        <v>0</v>
      </c>
      <c r="K281" s="14">
        <f>'summary-IS-corrected'!CR281</f>
        <v>1E-4</v>
      </c>
      <c r="L281" s="14">
        <f t="shared" si="4"/>
        <v>1.6666666666666667E-5</v>
      </c>
      <c r="M281" s="14">
        <f>'summary-IS-corrected'!BE281</f>
        <v>0</v>
      </c>
      <c r="N281" s="14">
        <f>'summary-IS-corrected'!BF281</f>
        <v>0</v>
      </c>
      <c r="O281" s="14">
        <f>'summary-IS-corrected'!BG281</f>
        <v>0</v>
      </c>
      <c r="P281" s="14">
        <f>'summary-IS-corrected'!BH281</f>
        <v>0</v>
      </c>
      <c r="Q281" s="14">
        <f>'summary-IS-corrected'!BI281</f>
        <v>1E-4</v>
      </c>
      <c r="R281" s="14">
        <f>'summary-IS-corrected'!BJ281</f>
        <v>0</v>
      </c>
      <c r="S281" s="14">
        <f>'summary-IS-corrected'!BK281</f>
        <v>0</v>
      </c>
      <c r="T281" s="14">
        <f>'summary-IS-corrected'!BL281</f>
        <v>0</v>
      </c>
      <c r="U281" s="14">
        <f>'summary-IS-corrected'!BM281</f>
        <v>1E-4</v>
      </c>
      <c r="V281" s="14">
        <f>'summary-IS-corrected'!BN281</f>
        <v>0</v>
      </c>
      <c r="W281" s="14">
        <f>'summary-IS-corrected'!BP281</f>
        <v>1E-4</v>
      </c>
      <c r="X281" s="14">
        <f>'summary-IS-corrected'!BQ281</f>
        <v>0</v>
      </c>
      <c r="Y281" s="14">
        <f>'summary-IS-corrected'!BR281</f>
        <v>0</v>
      </c>
      <c r="Z281" s="14">
        <f>'summary-IS-corrected'!BS281</f>
        <v>0</v>
      </c>
      <c r="AA281" s="14">
        <f>'summary-IS-corrected'!BT281</f>
        <v>0</v>
      </c>
      <c r="AB281" s="14">
        <f>'summary-IS-corrected'!BU281</f>
        <v>0</v>
      </c>
      <c r="AC281" s="14">
        <f>'summary-IS-corrected'!BV281</f>
        <v>0</v>
      </c>
      <c r="AD281" s="14">
        <f>'summary-IS-corrected'!BW281</f>
        <v>0</v>
      </c>
      <c r="AE281" s="14">
        <f>'summary-IS-corrected'!BX281</f>
        <v>0</v>
      </c>
      <c r="AF281" s="14">
        <f>'summary-IS-corrected'!BY281</f>
        <v>0</v>
      </c>
      <c r="AG281" s="14">
        <f>'summary-IS-corrected'!CA281</f>
        <v>0</v>
      </c>
      <c r="AH281" s="14">
        <f>'summary-IS-corrected'!CB281</f>
        <v>0</v>
      </c>
      <c r="AI281" s="14">
        <f>'summary-IS-corrected'!CC281</f>
        <v>0</v>
      </c>
      <c r="AJ281" s="14">
        <f>'summary-IS-corrected'!CD281</f>
        <v>0</v>
      </c>
      <c r="AK281" s="14">
        <f>'summary-IS-corrected'!CE281</f>
        <v>0</v>
      </c>
      <c r="AL281" s="14">
        <f>'summary-IS-corrected'!CF281</f>
        <v>0</v>
      </c>
      <c r="AM281" s="14">
        <f>'summary-IS-corrected'!CG281</f>
        <v>0</v>
      </c>
      <c r="AN281" s="14">
        <f>'summary-IS-corrected'!CH281</f>
        <v>0</v>
      </c>
      <c r="AO281" s="14">
        <f>'summary-IS-corrected'!CI281</f>
        <v>0</v>
      </c>
      <c r="AP281" s="14">
        <f>'summary-IS-corrected'!CJ281</f>
        <v>0</v>
      </c>
      <c r="AQ281" s="14">
        <f>'summary-IS-corrected'!CL281</f>
        <v>0</v>
      </c>
      <c r="AR281" s="14">
        <f>'summary-IS-corrected'!CM281</f>
        <v>0</v>
      </c>
      <c r="AS281" s="14">
        <f>'summary-IS-corrected'!CN281</f>
        <v>0</v>
      </c>
      <c r="AT281" s="14">
        <f>'summary-IS-corrected'!CO281</f>
        <v>0</v>
      </c>
      <c r="AU281" s="14">
        <f>'summary-IS-corrected'!CP281</f>
        <v>1E-4</v>
      </c>
      <c r="AV281" s="14">
        <f>'summary-IS-corrected'!CQ281</f>
        <v>0</v>
      </c>
      <c r="AW281" s="14"/>
    </row>
    <row r="282" spans="1:49" x14ac:dyDescent="0.2">
      <c r="A282">
        <f>'imported summary from web'!A295</f>
        <v>816.6</v>
      </c>
      <c r="B282" t="str">
        <f>'imported summary from web'!B295</f>
        <v>C44H82O10PN</v>
      </c>
      <c r="C282" s="2" t="str">
        <f>'imported summary from web'!C295</f>
        <v>PS(38:2)</v>
      </c>
      <c r="D282" s="71"/>
      <c r="E282" s="131">
        <f>'summary-IS-corrected'!BB282</f>
        <v>0</v>
      </c>
      <c r="F282" s="14">
        <f>'summary-IS-corrected'!BC282</f>
        <v>0</v>
      </c>
      <c r="G282" s="14">
        <f>'summary-IS-corrected'!BD282</f>
        <v>0</v>
      </c>
      <c r="H282" s="14">
        <f>'summary-IS-corrected'!BO282</f>
        <v>0</v>
      </c>
      <c r="I282" s="14">
        <f>'summary-IS-corrected'!BZ282</f>
        <v>0</v>
      </c>
      <c r="J282" s="14">
        <f>'summary-IS-corrected'!CK282</f>
        <v>1E-4</v>
      </c>
      <c r="K282" s="14">
        <f>'summary-IS-corrected'!CR282</f>
        <v>0</v>
      </c>
      <c r="L282" s="14">
        <f t="shared" si="4"/>
        <v>1.6666666666666667E-5</v>
      </c>
      <c r="M282" s="14">
        <f>'summary-IS-corrected'!BE282</f>
        <v>0</v>
      </c>
      <c r="N282" s="14">
        <f>'summary-IS-corrected'!BF282</f>
        <v>1E-4</v>
      </c>
      <c r="O282" s="14">
        <f>'summary-IS-corrected'!BG282</f>
        <v>0</v>
      </c>
      <c r="P282" s="14">
        <f>'summary-IS-corrected'!BH282</f>
        <v>0</v>
      </c>
      <c r="Q282" s="14">
        <f>'summary-IS-corrected'!BI282</f>
        <v>0</v>
      </c>
      <c r="R282" s="14">
        <f>'summary-IS-corrected'!BJ282</f>
        <v>0</v>
      </c>
      <c r="S282" s="14">
        <f>'summary-IS-corrected'!BK282</f>
        <v>1E-4</v>
      </c>
      <c r="T282" s="14">
        <f>'summary-IS-corrected'!BL282</f>
        <v>0</v>
      </c>
      <c r="U282" s="14">
        <f>'summary-IS-corrected'!BM282</f>
        <v>0</v>
      </c>
      <c r="V282" s="14">
        <f>'summary-IS-corrected'!BN282</f>
        <v>0</v>
      </c>
      <c r="W282" s="14">
        <f>'summary-IS-corrected'!BP282</f>
        <v>0</v>
      </c>
      <c r="X282" s="14">
        <f>'summary-IS-corrected'!BQ282</f>
        <v>0</v>
      </c>
      <c r="Y282" s="14">
        <f>'summary-IS-corrected'!BR282</f>
        <v>0</v>
      </c>
      <c r="Z282" s="14">
        <f>'summary-IS-corrected'!BS282</f>
        <v>0</v>
      </c>
      <c r="AA282" s="14">
        <f>'summary-IS-corrected'!BT282</f>
        <v>0</v>
      </c>
      <c r="AB282" s="14">
        <f>'summary-IS-corrected'!BU282</f>
        <v>0</v>
      </c>
      <c r="AC282" s="14">
        <f>'summary-IS-corrected'!BV282</f>
        <v>0</v>
      </c>
      <c r="AD282" s="14">
        <f>'summary-IS-corrected'!BW282</f>
        <v>0</v>
      </c>
      <c r="AE282" s="14">
        <f>'summary-IS-corrected'!BX282</f>
        <v>0</v>
      </c>
      <c r="AF282" s="14">
        <f>'summary-IS-corrected'!BY282</f>
        <v>0</v>
      </c>
      <c r="AG282" s="14">
        <f>'summary-IS-corrected'!CA282</f>
        <v>0</v>
      </c>
      <c r="AH282" s="14">
        <f>'summary-IS-corrected'!CB282</f>
        <v>2.0000000000000001E-4</v>
      </c>
      <c r="AI282" s="14">
        <f>'summary-IS-corrected'!CC282</f>
        <v>0</v>
      </c>
      <c r="AJ282" s="14">
        <f>'summary-IS-corrected'!CD282</f>
        <v>0</v>
      </c>
      <c r="AK282" s="14">
        <f>'summary-IS-corrected'!CE282</f>
        <v>1E-4</v>
      </c>
      <c r="AL282" s="14">
        <f>'summary-IS-corrected'!CF282</f>
        <v>1E-4</v>
      </c>
      <c r="AM282" s="14">
        <f>'summary-IS-corrected'!CG282</f>
        <v>0</v>
      </c>
      <c r="AN282" s="14">
        <f>'summary-IS-corrected'!CH282</f>
        <v>0</v>
      </c>
      <c r="AO282" s="14">
        <f>'summary-IS-corrected'!CI282</f>
        <v>0</v>
      </c>
      <c r="AP282" s="14">
        <f>'summary-IS-corrected'!CJ282</f>
        <v>0</v>
      </c>
      <c r="AQ282" s="14">
        <f>'summary-IS-corrected'!CL282</f>
        <v>0</v>
      </c>
      <c r="AR282" s="14">
        <f>'summary-IS-corrected'!CM282</f>
        <v>0</v>
      </c>
      <c r="AS282" s="14">
        <f>'summary-IS-corrected'!CN282</f>
        <v>0</v>
      </c>
      <c r="AT282" s="14">
        <f>'summary-IS-corrected'!CO282</f>
        <v>0</v>
      </c>
      <c r="AU282" s="14">
        <f>'summary-IS-corrected'!CP282</f>
        <v>0</v>
      </c>
      <c r="AV282" s="14">
        <f>'summary-IS-corrected'!CQ282</f>
        <v>0</v>
      </c>
      <c r="AW282" s="14"/>
    </row>
    <row r="283" spans="1:49" x14ac:dyDescent="0.2">
      <c r="A283">
        <f>'imported summary from web'!A296</f>
        <v>818.6</v>
      </c>
      <c r="B283" t="str">
        <f>'imported summary from web'!B296</f>
        <v>C44H84O10PN</v>
      </c>
      <c r="C283" s="2" t="str">
        <f>'imported summary from web'!C296</f>
        <v>PS(38:1)</v>
      </c>
      <c r="D283" s="71"/>
      <c r="E283" s="131">
        <f>'summary-IS-corrected'!BB283</f>
        <v>0</v>
      </c>
      <c r="F283" s="14">
        <f>'summary-IS-corrected'!BC283</f>
        <v>0</v>
      </c>
      <c r="G283" s="14">
        <f>'summary-IS-corrected'!BD283</f>
        <v>0</v>
      </c>
      <c r="H283" s="14">
        <f>'summary-IS-corrected'!BO283</f>
        <v>0</v>
      </c>
      <c r="I283" s="14">
        <f>'summary-IS-corrected'!BZ283</f>
        <v>0</v>
      </c>
      <c r="J283" s="14">
        <f>'summary-IS-corrected'!CK283</f>
        <v>0</v>
      </c>
      <c r="K283" s="14">
        <f>'summary-IS-corrected'!CR283</f>
        <v>0</v>
      </c>
      <c r="L283" s="14">
        <f t="shared" si="4"/>
        <v>0</v>
      </c>
      <c r="M283" s="14">
        <f>'summary-IS-corrected'!BE283</f>
        <v>0</v>
      </c>
      <c r="N283" s="14">
        <f>'summary-IS-corrected'!BF283</f>
        <v>0</v>
      </c>
      <c r="O283" s="14">
        <f>'summary-IS-corrected'!BG283</f>
        <v>0</v>
      </c>
      <c r="P283" s="14">
        <f>'summary-IS-corrected'!BH283</f>
        <v>1E-4</v>
      </c>
      <c r="Q283" s="14">
        <f>'summary-IS-corrected'!BI283</f>
        <v>0</v>
      </c>
      <c r="R283" s="14">
        <f>'summary-IS-corrected'!BJ283</f>
        <v>0</v>
      </c>
      <c r="S283" s="14">
        <f>'summary-IS-corrected'!BK283</f>
        <v>0</v>
      </c>
      <c r="T283" s="14">
        <f>'summary-IS-corrected'!BL283</f>
        <v>0</v>
      </c>
      <c r="U283" s="14">
        <f>'summary-IS-corrected'!BM283</f>
        <v>0</v>
      </c>
      <c r="V283" s="14">
        <f>'summary-IS-corrected'!BN283</f>
        <v>0</v>
      </c>
      <c r="W283" s="14">
        <f>'summary-IS-corrected'!BP283</f>
        <v>1E-4</v>
      </c>
      <c r="X283" s="14">
        <f>'summary-IS-corrected'!BQ283</f>
        <v>0</v>
      </c>
      <c r="Y283" s="14">
        <f>'summary-IS-corrected'!BR283</f>
        <v>0</v>
      </c>
      <c r="Z283" s="14">
        <f>'summary-IS-corrected'!BS283</f>
        <v>0</v>
      </c>
      <c r="AA283" s="14">
        <f>'summary-IS-corrected'!BT283</f>
        <v>1E-4</v>
      </c>
      <c r="AB283" s="14">
        <f>'summary-IS-corrected'!BU283</f>
        <v>0</v>
      </c>
      <c r="AC283" s="14">
        <f>'summary-IS-corrected'!BV283</f>
        <v>0</v>
      </c>
      <c r="AD283" s="14">
        <f>'summary-IS-corrected'!BW283</f>
        <v>0</v>
      </c>
      <c r="AE283" s="14">
        <f>'summary-IS-corrected'!BX283</f>
        <v>0</v>
      </c>
      <c r="AF283" s="14">
        <f>'summary-IS-corrected'!BY283</f>
        <v>0</v>
      </c>
      <c r="AG283" s="14">
        <f>'summary-IS-corrected'!CA283</f>
        <v>0</v>
      </c>
      <c r="AH283" s="14">
        <f>'summary-IS-corrected'!CB283</f>
        <v>1E-4</v>
      </c>
      <c r="AI283" s="14">
        <f>'summary-IS-corrected'!CC283</f>
        <v>0</v>
      </c>
      <c r="AJ283" s="14">
        <f>'summary-IS-corrected'!CD283</f>
        <v>2.0000000000000001E-4</v>
      </c>
      <c r="AK283" s="14">
        <f>'summary-IS-corrected'!CE283</f>
        <v>0</v>
      </c>
      <c r="AL283" s="14">
        <f>'summary-IS-corrected'!CF283</f>
        <v>0</v>
      </c>
      <c r="AM283" s="14">
        <f>'summary-IS-corrected'!CG283</f>
        <v>0</v>
      </c>
      <c r="AN283" s="14">
        <f>'summary-IS-corrected'!CH283</f>
        <v>0</v>
      </c>
      <c r="AO283" s="14">
        <f>'summary-IS-corrected'!CI283</f>
        <v>1E-4</v>
      </c>
      <c r="AP283" s="14">
        <f>'summary-IS-corrected'!CJ283</f>
        <v>0</v>
      </c>
      <c r="AQ283" s="14">
        <f>'summary-IS-corrected'!CL283</f>
        <v>0</v>
      </c>
      <c r="AR283" s="14">
        <f>'summary-IS-corrected'!CM283</f>
        <v>0</v>
      </c>
      <c r="AS283" s="14">
        <f>'summary-IS-corrected'!CN283</f>
        <v>0</v>
      </c>
      <c r="AT283" s="14">
        <f>'summary-IS-corrected'!CO283</f>
        <v>0</v>
      </c>
      <c r="AU283" s="14">
        <f>'summary-IS-corrected'!CP283</f>
        <v>0</v>
      </c>
      <c r="AV283" s="14">
        <f>'summary-IS-corrected'!CQ283</f>
        <v>0</v>
      </c>
      <c r="AW283" s="14"/>
    </row>
    <row r="284" spans="1:49" x14ac:dyDescent="0.2">
      <c r="A284">
        <f>'imported summary from web'!A297</f>
        <v>820.6</v>
      </c>
      <c r="B284" t="str">
        <f>'imported summary from web'!B297</f>
        <v>C44H86O10PN</v>
      </c>
      <c r="C284" s="2" t="str">
        <f>'imported summary from web'!C297</f>
        <v>PS(38:0)</v>
      </c>
      <c r="D284" s="71" t="s">
        <v>311</v>
      </c>
      <c r="E284" s="131">
        <f>'summary-IS-corrected'!BB284</f>
        <v>1.48E-3</v>
      </c>
      <c r="F284" s="14">
        <f>'summary-IS-corrected'!BC284</f>
        <v>1.58E-3</v>
      </c>
      <c r="G284" s="14">
        <f>'summary-IS-corrected'!BD284</f>
        <v>2.0799999999999998E-3</v>
      </c>
      <c r="H284" s="14">
        <f>'summary-IS-corrected'!BO284</f>
        <v>1.1799999999999998E-3</v>
      </c>
      <c r="I284" s="14">
        <f>'summary-IS-corrected'!BZ284</f>
        <v>2.7799999999999999E-3</v>
      </c>
      <c r="J284" s="14">
        <f>'summary-IS-corrected'!CK284</f>
        <v>2.0799999999999998E-3</v>
      </c>
      <c r="K284" s="14">
        <f>'summary-IS-corrected'!CR284</f>
        <v>1.6799999999999999E-3</v>
      </c>
      <c r="L284" s="14">
        <f t="shared" si="4"/>
        <v>1.8966666666666665E-3</v>
      </c>
      <c r="M284" s="14">
        <f>'summary-IS-corrected'!BE284</f>
        <v>1.08E-3</v>
      </c>
      <c r="N284" s="14">
        <f>'summary-IS-corrected'!BF284</f>
        <v>1.48E-3</v>
      </c>
      <c r="O284" s="14">
        <f>'summary-IS-corrected'!BG284</f>
        <v>2.0799999999999998E-3</v>
      </c>
      <c r="P284" s="14">
        <f>'summary-IS-corrected'!BH284</f>
        <v>2.3799999999999997E-3</v>
      </c>
      <c r="Q284" s="14">
        <f>'summary-IS-corrected'!BI284</f>
        <v>1.6799999999999999E-3</v>
      </c>
      <c r="R284" s="14">
        <f>'summary-IS-corrected'!BJ284</f>
        <v>1.58E-3</v>
      </c>
      <c r="S284" s="14">
        <f>'summary-IS-corrected'!BK284</f>
        <v>1.08E-3</v>
      </c>
      <c r="T284" s="14">
        <f>'summary-IS-corrected'!BL284</f>
        <v>1.1799999999999998E-3</v>
      </c>
      <c r="U284" s="14">
        <f>'summary-IS-corrected'!BM284</f>
        <v>1.7799999999999999E-3</v>
      </c>
      <c r="V284" s="14">
        <f>'summary-IS-corrected'!BN284</f>
        <v>2.0799999999999998E-3</v>
      </c>
      <c r="W284" s="14">
        <f>'summary-IS-corrected'!BP284</f>
        <v>2.98E-3</v>
      </c>
      <c r="X284" s="14">
        <f>'summary-IS-corrected'!BQ284</f>
        <v>1.8799999999999999E-3</v>
      </c>
      <c r="Y284" s="14">
        <f>'summary-IS-corrected'!BR284</f>
        <v>2.2799999999999999E-3</v>
      </c>
      <c r="Z284" s="14">
        <f>'summary-IS-corrected'!BS284</f>
        <v>1.3799999999999999E-3</v>
      </c>
      <c r="AA284" s="14">
        <f>'summary-IS-corrected'!BT284</f>
        <v>2.0799999999999998E-3</v>
      </c>
      <c r="AB284" s="14">
        <f>'summary-IS-corrected'!BU284</f>
        <v>1.7799999999999999E-3</v>
      </c>
      <c r="AC284" s="14">
        <f>'summary-IS-corrected'!BV284</f>
        <v>9.7999999999999997E-4</v>
      </c>
      <c r="AD284" s="14">
        <f>'summary-IS-corrected'!BW284</f>
        <v>1.2799999999999999E-3</v>
      </c>
      <c r="AE284" s="14">
        <f>'summary-IS-corrected'!BX284</f>
        <v>1.1799999999999998E-3</v>
      </c>
      <c r="AF284" s="14">
        <f>'summary-IS-corrected'!BY284</f>
        <v>8.7999999999999992E-4</v>
      </c>
      <c r="AG284" s="14">
        <f>'summary-IS-corrected'!CA284</f>
        <v>9.7999999999999997E-4</v>
      </c>
      <c r="AH284" s="14">
        <f>'summary-IS-corrected'!CB284</f>
        <v>1.6799999999999999E-3</v>
      </c>
      <c r="AI284" s="14">
        <f>'summary-IS-corrected'!CC284</f>
        <v>2.1800000000000001E-3</v>
      </c>
      <c r="AJ284" s="14">
        <f>'summary-IS-corrected'!CD284</f>
        <v>3.5799999999999998E-3</v>
      </c>
      <c r="AK284" s="14">
        <f>'summary-IS-corrected'!CE284</f>
        <v>7.7999999999999999E-4</v>
      </c>
      <c r="AL284" s="14">
        <f>'summary-IS-corrected'!CF284</f>
        <v>1.8000000000000001E-4</v>
      </c>
      <c r="AM284" s="14">
        <f>'summary-IS-corrected'!CG284</f>
        <v>1.98E-3</v>
      </c>
      <c r="AN284" s="14">
        <f>'summary-IS-corrected'!CH284</f>
        <v>1.7799999999999999E-3</v>
      </c>
      <c r="AO284" s="14">
        <f>'summary-IS-corrected'!CI284</f>
        <v>5.7999999999999989E-4</v>
      </c>
      <c r="AP284" s="14">
        <f>'summary-IS-corrected'!CJ284</f>
        <v>1.6799999999999999E-3</v>
      </c>
      <c r="AQ284" s="14">
        <f>'summary-IS-corrected'!CL284</f>
        <v>8.7999999999999992E-4</v>
      </c>
      <c r="AR284" s="14">
        <f>'summary-IS-corrected'!CM284</f>
        <v>7.7999999999999999E-4</v>
      </c>
      <c r="AS284" s="14">
        <f>'summary-IS-corrected'!CN284</f>
        <v>3.8000000000000002E-4</v>
      </c>
      <c r="AT284" s="14">
        <f>'summary-IS-corrected'!CO284</f>
        <v>1.08E-3</v>
      </c>
      <c r="AU284" s="14">
        <f>'summary-IS-corrected'!CP284</f>
        <v>6.7999999999999994E-4</v>
      </c>
      <c r="AV284" s="14">
        <f>'summary-IS-corrected'!CQ284</f>
        <v>2.7999999999999998E-4</v>
      </c>
      <c r="AW284" s="14"/>
    </row>
    <row r="285" spans="1:49" x14ac:dyDescent="0.2">
      <c r="A285">
        <f>'imported summary from web'!A302</f>
        <v>832.5</v>
      </c>
      <c r="B285" t="str">
        <f>'imported summary from web'!B302</f>
        <v>C46H74O10PN</v>
      </c>
      <c r="C285" s="2" t="str">
        <f>'imported summary from web'!C302</f>
        <v>PS(40:8)</v>
      </c>
      <c r="D285" s="71"/>
      <c r="E285" s="131">
        <f>'summary-IS-corrected'!BB285</f>
        <v>1.2599999999999998E-3</v>
      </c>
      <c r="F285" s="14">
        <f>'summary-IS-corrected'!BC285</f>
        <v>1.2599999999999998E-3</v>
      </c>
      <c r="G285" s="14">
        <f>'summary-IS-corrected'!BD285</f>
        <v>1.4599999999999999E-3</v>
      </c>
      <c r="H285" s="14">
        <f>'summary-IS-corrected'!BO285</f>
        <v>7.6000000000000004E-4</v>
      </c>
      <c r="I285" s="14">
        <f>'summary-IS-corrected'!BZ285</f>
        <v>1.8599999999999999E-3</v>
      </c>
      <c r="J285" s="14">
        <f>'summary-IS-corrected'!CK285</f>
        <v>1.06E-3</v>
      </c>
      <c r="K285" s="14">
        <f>'summary-IS-corrected'!CR285</f>
        <v>9.6000000000000002E-4</v>
      </c>
      <c r="L285" s="14">
        <f t="shared" si="4"/>
        <v>1.2266666666666665E-3</v>
      </c>
      <c r="M285" s="14">
        <f>'summary-IS-corrected'!BE285</f>
        <v>1.56E-3</v>
      </c>
      <c r="N285" s="14">
        <f>'summary-IS-corrected'!BF285</f>
        <v>7.6000000000000004E-4</v>
      </c>
      <c r="O285" s="14">
        <f>'summary-IS-corrected'!BG285</f>
        <v>1.1599999999999998E-3</v>
      </c>
      <c r="P285" s="14">
        <f>'summary-IS-corrected'!BH285</f>
        <v>1.3599999999999999E-3</v>
      </c>
      <c r="Q285" s="14">
        <f>'summary-IS-corrected'!BI285</f>
        <v>1.2599999999999998E-3</v>
      </c>
      <c r="R285" s="14">
        <f>'summary-IS-corrected'!BJ285</f>
        <v>6.6E-4</v>
      </c>
      <c r="S285" s="14">
        <f>'summary-IS-corrected'!BK285</f>
        <v>8.5999999999999998E-4</v>
      </c>
      <c r="T285" s="14">
        <f>'summary-IS-corrected'!BL285</f>
        <v>1.06E-3</v>
      </c>
      <c r="U285" s="14">
        <f>'summary-IS-corrected'!BM285</f>
        <v>1.2599999999999998E-3</v>
      </c>
      <c r="V285" s="14">
        <f>'summary-IS-corrected'!BN285</f>
        <v>1.3599999999999999E-3</v>
      </c>
      <c r="W285" s="14">
        <f>'summary-IS-corrected'!BP285</f>
        <v>1.4599999999999999E-3</v>
      </c>
      <c r="X285" s="14">
        <f>'summary-IS-corrected'!BQ285</f>
        <v>2.5999999999999998E-4</v>
      </c>
      <c r="Y285" s="14">
        <f>'summary-IS-corrected'!BR285</f>
        <v>1.4599999999999999E-3</v>
      </c>
      <c r="Z285" s="14">
        <f>'summary-IS-corrected'!BS285</f>
        <v>1.3599999999999999E-3</v>
      </c>
      <c r="AA285" s="14">
        <f>'summary-IS-corrected'!BT285</f>
        <v>7.6000000000000004E-4</v>
      </c>
      <c r="AB285" s="14">
        <f>'summary-IS-corrected'!BU285</f>
        <v>2.2599999999999999E-3</v>
      </c>
      <c r="AC285" s="14">
        <f>'summary-IS-corrected'!BV285</f>
        <v>2.5999999999999998E-4</v>
      </c>
      <c r="AD285" s="14">
        <f>'summary-IS-corrected'!BW285</f>
        <v>5.5999999999999995E-4</v>
      </c>
      <c r="AE285" s="14">
        <f>'summary-IS-corrected'!BX285</f>
        <v>8.5999999999999998E-4</v>
      </c>
      <c r="AF285" s="14">
        <f>'summary-IS-corrected'!BY285</f>
        <v>1.6000000000000001E-4</v>
      </c>
      <c r="AG285" s="14">
        <f>'summary-IS-corrected'!CA285</f>
        <v>1.8599999999999999E-3</v>
      </c>
      <c r="AH285" s="14">
        <f>'summary-IS-corrected'!CB285</f>
        <v>1.6599999999999998E-3</v>
      </c>
      <c r="AI285" s="14">
        <f>'summary-IS-corrected'!CC285</f>
        <v>1.56E-3</v>
      </c>
      <c r="AJ285" s="14">
        <f>'summary-IS-corrected'!CD285</f>
        <v>2.8599999999999997E-3</v>
      </c>
      <c r="AK285" s="14">
        <f>'summary-IS-corrected'!CE285</f>
        <v>1.6000000000000001E-4</v>
      </c>
      <c r="AL285" s="14">
        <f>'summary-IS-corrected'!CF285</f>
        <v>8.5999999999999998E-4</v>
      </c>
      <c r="AM285" s="14">
        <f>'summary-IS-corrected'!CG285</f>
        <v>2.0599999999999998E-3</v>
      </c>
      <c r="AN285" s="14">
        <f>'summary-IS-corrected'!CH285</f>
        <v>1.6599999999999998E-3</v>
      </c>
      <c r="AO285" s="14">
        <f>'summary-IS-corrected'!CI285</f>
        <v>5.5999999999999995E-4</v>
      </c>
      <c r="AP285" s="14">
        <f>'summary-IS-corrected'!CJ285</f>
        <v>1.1599999999999998E-3</v>
      </c>
      <c r="AQ285" s="14">
        <f>'summary-IS-corrected'!CL285</f>
        <v>5.5999999999999995E-4</v>
      </c>
      <c r="AR285" s="14">
        <f>'summary-IS-corrected'!CM285</f>
        <v>7.6000000000000004E-4</v>
      </c>
      <c r="AS285" s="14">
        <f>'summary-IS-corrected'!CN285</f>
        <v>4.6000000000000001E-4</v>
      </c>
      <c r="AT285" s="14">
        <f>'summary-IS-corrected'!CO285</f>
        <v>6.6E-4</v>
      </c>
      <c r="AU285" s="14">
        <f>'summary-IS-corrected'!CP285</f>
        <v>0</v>
      </c>
      <c r="AV285" s="14">
        <f>'summary-IS-corrected'!CQ285</f>
        <v>1.6000000000000001E-4</v>
      </c>
      <c r="AW285" s="14"/>
    </row>
    <row r="286" spans="1:49" x14ac:dyDescent="0.2">
      <c r="A286">
        <f>'imported summary from web'!A303</f>
        <v>834.5</v>
      </c>
      <c r="B286" t="str">
        <f>'imported summary from web'!B303</f>
        <v>C46H76O10PN</v>
      </c>
      <c r="C286" s="2" t="str">
        <f>'imported summary from web'!C303</f>
        <v>PS(40:7)</v>
      </c>
      <c r="D286" s="71"/>
      <c r="E286" s="131">
        <f>'summary-IS-corrected'!BB286</f>
        <v>0.12414</v>
      </c>
      <c r="F286" s="14">
        <f>'summary-IS-corrected'!BC286</f>
        <v>0.14283999999999999</v>
      </c>
      <c r="G286" s="14">
        <f>'summary-IS-corrected'!BD286</f>
        <v>0.14594000000000001</v>
      </c>
      <c r="H286" s="14">
        <f>'summary-IS-corrected'!BO286</f>
        <v>0.12193999999999999</v>
      </c>
      <c r="I286" s="14">
        <f>'summary-IS-corrected'!BZ286</f>
        <v>0.12174000000000001</v>
      </c>
      <c r="J286" s="14">
        <f>'summary-IS-corrected'!CK286</f>
        <v>0.11934</v>
      </c>
      <c r="K286" s="14">
        <f>'summary-IS-corrected'!CR286</f>
        <v>0.11634</v>
      </c>
      <c r="L286" s="14">
        <f t="shared" si="4"/>
        <v>0.12802333333333335</v>
      </c>
      <c r="M286" s="14">
        <f>'summary-IS-corrected'!BE286</f>
        <v>8.8040000000000007E-2</v>
      </c>
      <c r="N286" s="14">
        <f>'summary-IS-corrected'!BF286</f>
        <v>0.10704</v>
      </c>
      <c r="O286" s="14">
        <f>'summary-IS-corrected'!BG286</f>
        <v>0.12093999999999999</v>
      </c>
      <c r="P286" s="14">
        <f>'summary-IS-corrected'!BH286</f>
        <v>0.15064</v>
      </c>
      <c r="Q286" s="14">
        <f>'summary-IS-corrected'!BI286</f>
        <v>9.0440000000000006E-2</v>
      </c>
      <c r="R286" s="14">
        <f>'summary-IS-corrected'!BJ286</f>
        <v>5.8139999999999997E-2</v>
      </c>
      <c r="S286" s="14">
        <f>'summary-IS-corrected'!BK286</f>
        <v>8.7940000000000004E-2</v>
      </c>
      <c r="T286" s="14">
        <f>'summary-IS-corrected'!BL286</f>
        <v>7.6240000000000002E-2</v>
      </c>
      <c r="U286" s="14">
        <f>'summary-IS-corrected'!BM286</f>
        <v>0.13783999999999999</v>
      </c>
      <c r="V286" s="14">
        <f>'summary-IS-corrected'!BN286</f>
        <v>0.14263999999999999</v>
      </c>
      <c r="W286" s="14">
        <f>'summary-IS-corrected'!BP286</f>
        <v>9.0639999999999998E-2</v>
      </c>
      <c r="X286" s="14">
        <f>'summary-IS-corrected'!BQ286</f>
        <v>8.2240000000000008E-2</v>
      </c>
      <c r="Y286" s="14">
        <f>'summary-IS-corrected'!BR286</f>
        <v>9.1840000000000005E-2</v>
      </c>
      <c r="Z286" s="14">
        <f>'summary-IS-corrected'!BS286</f>
        <v>0.10624</v>
      </c>
      <c r="AA286" s="14">
        <f>'summary-IS-corrected'!BT286</f>
        <v>0.16664000000000001</v>
      </c>
      <c r="AB286" s="14">
        <f>'summary-IS-corrected'!BU286</f>
        <v>0.16553999999999999</v>
      </c>
      <c r="AC286" s="14">
        <f>'summary-IS-corrected'!BV286</f>
        <v>6.5740000000000007E-2</v>
      </c>
      <c r="AD286" s="14">
        <f>'summary-IS-corrected'!BW286</f>
        <v>5.3040000000000004E-2</v>
      </c>
      <c r="AE286" s="14">
        <f>'summary-IS-corrected'!BX286</f>
        <v>6.3539999999999999E-2</v>
      </c>
      <c r="AF286" s="14">
        <f>'summary-IS-corrected'!BY286</f>
        <v>5.144E-2</v>
      </c>
      <c r="AG286" s="14">
        <f>'summary-IS-corrected'!CA286</f>
        <v>0.17263999999999999</v>
      </c>
      <c r="AH286" s="14">
        <f>'summary-IS-corrected'!CB286</f>
        <v>0.12014</v>
      </c>
      <c r="AI286" s="14">
        <f>'summary-IS-corrected'!CC286</f>
        <v>8.9440000000000006E-2</v>
      </c>
      <c r="AJ286" s="14">
        <f>'summary-IS-corrected'!CD286</f>
        <v>0.14584</v>
      </c>
      <c r="AK286" s="14">
        <f>'summary-IS-corrected'!CE286</f>
        <v>4.8840000000000001E-2</v>
      </c>
      <c r="AL286" s="14">
        <f>'summary-IS-corrected'!CF286</f>
        <v>0.10134</v>
      </c>
      <c r="AM286" s="14">
        <f>'summary-IS-corrected'!CG286</f>
        <v>0.18184</v>
      </c>
      <c r="AN286" s="14">
        <f>'summary-IS-corrected'!CH286</f>
        <v>0.14824000000000001</v>
      </c>
      <c r="AO286" s="14">
        <f>'summary-IS-corrected'!CI286</f>
        <v>4.5440000000000001E-2</v>
      </c>
      <c r="AP286" s="14">
        <f>'summary-IS-corrected'!CJ286</f>
        <v>8.294E-2</v>
      </c>
      <c r="AQ286" s="14">
        <f>'summary-IS-corrected'!CL286</f>
        <v>6.6839999999999997E-2</v>
      </c>
      <c r="AR286" s="14">
        <f>'summary-IS-corrected'!CM286</f>
        <v>7.2540000000000007E-2</v>
      </c>
      <c r="AS286" s="14">
        <f>'summary-IS-corrected'!CN286</f>
        <v>0.10004</v>
      </c>
      <c r="AT286" s="14">
        <f>'summary-IS-corrected'!CO286</f>
        <v>6.9339999999999999E-2</v>
      </c>
      <c r="AU286" s="14">
        <f>'summary-IS-corrected'!CP286</f>
        <v>5.4239999999999997E-2</v>
      </c>
      <c r="AV286" s="14">
        <f>'summary-IS-corrected'!CQ286</f>
        <v>5.0540000000000002E-2</v>
      </c>
      <c r="AW286" s="14"/>
    </row>
    <row r="287" spans="1:49" x14ac:dyDescent="0.2">
      <c r="A287">
        <f>'imported summary from web'!A304</f>
        <v>836.5</v>
      </c>
      <c r="B287" t="str">
        <f>'imported summary from web'!B304</f>
        <v>C46H78O10PN</v>
      </c>
      <c r="C287" s="2" t="str">
        <f>'imported summary from web'!C304</f>
        <v>PS(40:6)</v>
      </c>
      <c r="D287" s="71"/>
      <c r="E287" s="131">
        <f>'summary-IS-corrected'!BB287</f>
        <v>7.4539999999999995E-2</v>
      </c>
      <c r="F287" s="14">
        <f>'summary-IS-corrected'!BC287</f>
        <v>8.9639999999999997E-2</v>
      </c>
      <c r="G287" s="14">
        <f>'summary-IS-corrected'!BD287</f>
        <v>8.5639999999999994E-2</v>
      </c>
      <c r="H287" s="14">
        <f>'summary-IS-corrected'!BO287</f>
        <v>7.2239999999999999E-2</v>
      </c>
      <c r="I287" s="14">
        <f>'summary-IS-corrected'!BZ287</f>
        <v>8.113999999999999E-2</v>
      </c>
      <c r="J287" s="14">
        <f>'summary-IS-corrected'!CK287</f>
        <v>7.1739999999999998E-2</v>
      </c>
      <c r="K287" s="14">
        <f>'summary-IS-corrected'!CR287</f>
        <v>7.0439999999999989E-2</v>
      </c>
      <c r="L287" s="14">
        <f t="shared" si="4"/>
        <v>7.8473333333333326E-2</v>
      </c>
      <c r="M287" s="14">
        <f>'summary-IS-corrected'!BE287</f>
        <v>4.8039999999999999E-2</v>
      </c>
      <c r="N287" s="14">
        <f>'summary-IS-corrected'!BF287</f>
        <v>7.4539999999999995E-2</v>
      </c>
      <c r="O287" s="14">
        <f>'summary-IS-corrected'!BG287</f>
        <v>5.654E-2</v>
      </c>
      <c r="P287" s="14">
        <f>'summary-IS-corrected'!BH287</f>
        <v>7.3139999999999997E-2</v>
      </c>
      <c r="Q287" s="14">
        <f>'summary-IS-corrected'!BI287</f>
        <v>0.10963999999999999</v>
      </c>
      <c r="R287" s="14">
        <f>'summary-IS-corrected'!BJ287</f>
        <v>8.3539999999999989E-2</v>
      </c>
      <c r="S287" s="14">
        <f>'summary-IS-corrected'!BK287</f>
        <v>6.6639999999999991E-2</v>
      </c>
      <c r="T287" s="14">
        <f>'summary-IS-corrected'!BL287</f>
        <v>5.4140000000000001E-2</v>
      </c>
      <c r="U287" s="14">
        <f>'summary-IS-corrected'!BM287</f>
        <v>4.8739999999999999E-2</v>
      </c>
      <c r="V287" s="14">
        <f>'summary-IS-corrected'!BN287</f>
        <v>5.8040000000000001E-2</v>
      </c>
      <c r="W287" s="14">
        <f>'summary-IS-corrected'!BP287</f>
        <v>0.10614</v>
      </c>
      <c r="X287" s="14">
        <f>'summary-IS-corrected'!BQ287</f>
        <v>9.663999999999999E-2</v>
      </c>
      <c r="Y287" s="14">
        <f>'summary-IS-corrected'!BR287</f>
        <v>7.6739999999999989E-2</v>
      </c>
      <c r="Z287" s="14">
        <f>'summary-IS-corrected'!BS287</f>
        <v>0.10124</v>
      </c>
      <c r="AA287" s="14">
        <f>'summary-IS-corrected'!BT287</f>
        <v>8.9039999999999994E-2</v>
      </c>
      <c r="AB287" s="14">
        <f>'summary-IS-corrected'!BU287</f>
        <v>8.0839999999999995E-2</v>
      </c>
      <c r="AC287" s="14">
        <f>'summary-IS-corrected'!BV287</f>
        <v>7.9339999999999994E-2</v>
      </c>
      <c r="AD287" s="14">
        <f>'summary-IS-corrected'!BW287</f>
        <v>6.9539999999999991E-2</v>
      </c>
      <c r="AE287" s="14">
        <f>'summary-IS-corrected'!BX287</f>
        <v>4.2939999999999999E-2</v>
      </c>
      <c r="AF287" s="14">
        <f>'summary-IS-corrected'!BY287</f>
        <v>5.2339999999999998E-2</v>
      </c>
      <c r="AG287" s="14">
        <f>'summary-IS-corrected'!CA287</f>
        <v>8.4639999999999993E-2</v>
      </c>
      <c r="AH287" s="14">
        <f>'summary-IS-corrected'!CB287</f>
        <v>6.0140000000000006E-2</v>
      </c>
      <c r="AI287" s="14">
        <f>'summary-IS-corrected'!CC287</f>
        <v>9.3539999999999998E-2</v>
      </c>
      <c r="AJ287" s="14">
        <f>'summary-IS-corrected'!CD287</f>
        <v>0.16544</v>
      </c>
      <c r="AK287" s="14">
        <f>'summary-IS-corrected'!CE287</f>
        <v>3.7540000000000004E-2</v>
      </c>
      <c r="AL287" s="14">
        <f>'summary-IS-corrected'!CF287</f>
        <v>6.9139999999999993E-2</v>
      </c>
      <c r="AM287" s="14">
        <f>'summary-IS-corrected'!CG287</f>
        <v>6.2440000000000002E-2</v>
      </c>
      <c r="AN287" s="14">
        <f>'summary-IS-corrected'!CH287</f>
        <v>5.8140000000000004E-2</v>
      </c>
      <c r="AO287" s="14">
        <f>'summary-IS-corrected'!CI287</f>
        <v>5.024E-2</v>
      </c>
      <c r="AP287" s="14">
        <f>'summary-IS-corrected'!CJ287</f>
        <v>9.604E-2</v>
      </c>
      <c r="AQ287" s="14">
        <f>'summary-IS-corrected'!CL287</f>
        <v>3.3739999999999999E-2</v>
      </c>
      <c r="AR287" s="14">
        <f>'summary-IS-corrected'!CM287</f>
        <v>4.444E-2</v>
      </c>
      <c r="AS287" s="14">
        <f>'summary-IS-corrected'!CN287</f>
        <v>6.4839999999999995E-2</v>
      </c>
      <c r="AT287" s="14">
        <f>'summary-IS-corrected'!CO287</f>
        <v>3.644E-2</v>
      </c>
      <c r="AU287" s="14">
        <f>'summary-IS-corrected'!CP287</f>
        <v>5.704E-2</v>
      </c>
      <c r="AV287" s="14">
        <f>'summary-IS-corrected'!CQ287</f>
        <v>5.944E-2</v>
      </c>
      <c r="AW287" s="14"/>
    </row>
    <row r="288" spans="1:49" x14ac:dyDescent="0.2">
      <c r="A288">
        <f>'imported summary from web'!A305</f>
        <v>838.6</v>
      </c>
      <c r="B288" t="str">
        <f>'imported summary from web'!B305</f>
        <v>C46H80O10PN</v>
      </c>
      <c r="C288" s="2" t="str">
        <f>'imported summary from web'!C305</f>
        <v>PS(40:5)</v>
      </c>
      <c r="D288" s="71"/>
      <c r="E288" s="131">
        <f>'summary-IS-corrected'!BB288</f>
        <v>2.0999999999999999E-3</v>
      </c>
      <c r="F288" s="14">
        <f>'summary-IS-corrected'!BC288</f>
        <v>2.5000000000000001E-3</v>
      </c>
      <c r="G288" s="14">
        <f>'summary-IS-corrected'!BD288</f>
        <v>2.1999999999999997E-3</v>
      </c>
      <c r="H288" s="14">
        <f>'summary-IS-corrected'!BO288</f>
        <v>2.8999999999999998E-3</v>
      </c>
      <c r="I288" s="14">
        <f>'summary-IS-corrected'!BZ288</f>
        <v>2E-3</v>
      </c>
      <c r="J288" s="14">
        <f>'summary-IS-corrected'!CK288</f>
        <v>3.3E-3</v>
      </c>
      <c r="K288" s="14">
        <f>'summary-IS-corrected'!CR288</f>
        <v>3.5000000000000001E-3</v>
      </c>
      <c r="L288" s="14">
        <f t="shared" si="4"/>
        <v>2.7333333333333328E-3</v>
      </c>
      <c r="M288" s="14">
        <f>'summary-IS-corrected'!BE288</f>
        <v>1.8E-3</v>
      </c>
      <c r="N288" s="14">
        <f>'summary-IS-corrected'!BF288</f>
        <v>0</v>
      </c>
      <c r="O288" s="14">
        <f>'summary-IS-corrected'!BG288</f>
        <v>3.5000000000000001E-3</v>
      </c>
      <c r="P288" s="14">
        <f>'summary-IS-corrected'!BH288</f>
        <v>7.0000000000000001E-3</v>
      </c>
      <c r="Q288" s="14">
        <f>'summary-IS-corrected'!BI288</f>
        <v>9.0000000000000008E-4</v>
      </c>
      <c r="R288" s="14">
        <f>'summary-IS-corrected'!BJ288</f>
        <v>2E-3</v>
      </c>
      <c r="S288" s="14">
        <f>'summary-IS-corrected'!BK288</f>
        <v>9.0000000000000008E-4</v>
      </c>
      <c r="T288" s="14">
        <f>'summary-IS-corrected'!BL288</f>
        <v>1.8E-3</v>
      </c>
      <c r="U288" s="14">
        <f>'summary-IS-corrected'!BM288</f>
        <v>4.4000000000000003E-3</v>
      </c>
      <c r="V288" s="14">
        <f>'summary-IS-corrected'!BN288</f>
        <v>3.8E-3</v>
      </c>
      <c r="W288" s="14">
        <f>'summary-IS-corrected'!BP288</f>
        <v>3.0000000000000001E-3</v>
      </c>
      <c r="X288" s="14">
        <f>'summary-IS-corrected'!BQ288</f>
        <v>1.5999999999999999E-3</v>
      </c>
      <c r="Y288" s="14">
        <f>'summary-IS-corrected'!BR288</f>
        <v>2.0000000000000001E-4</v>
      </c>
      <c r="Z288" s="14">
        <f>'summary-IS-corrected'!BS288</f>
        <v>2.0999999999999999E-3</v>
      </c>
      <c r="AA288" s="14">
        <f>'summary-IS-corrected'!BT288</f>
        <v>5.2000000000000006E-3</v>
      </c>
      <c r="AB288" s="14">
        <f>'summary-IS-corrected'!BU288</f>
        <v>5.1000000000000004E-3</v>
      </c>
      <c r="AC288" s="14">
        <f>'summary-IS-corrected'!BV288</f>
        <v>9.999999999999998E-4</v>
      </c>
      <c r="AD288" s="14">
        <f>'summary-IS-corrected'!BW288</f>
        <v>9.0000000000000008E-4</v>
      </c>
      <c r="AE288" s="14">
        <f>'summary-IS-corrected'!BX288</f>
        <v>2.8E-3</v>
      </c>
      <c r="AF288" s="14">
        <f>'summary-IS-corrected'!BY288</f>
        <v>1.0999999999999998E-3</v>
      </c>
      <c r="AG288" s="14">
        <f>'summary-IS-corrected'!CA288</f>
        <v>4.1000000000000003E-3</v>
      </c>
      <c r="AH288" s="14">
        <f>'summary-IS-corrected'!CB288</f>
        <v>2.8999999999999998E-3</v>
      </c>
      <c r="AI288" s="14">
        <f>'summary-IS-corrected'!CC288</f>
        <v>9.0000000000000008E-4</v>
      </c>
      <c r="AJ288" s="14">
        <f>'summary-IS-corrected'!CD288</f>
        <v>3.0999999999999999E-3</v>
      </c>
      <c r="AK288" s="14">
        <f>'summary-IS-corrected'!CE288</f>
        <v>0</v>
      </c>
      <c r="AL288" s="14">
        <f>'summary-IS-corrected'!CF288</f>
        <v>2.6999999999999997E-3</v>
      </c>
      <c r="AM288" s="14">
        <f>'summary-IS-corrected'!CG288</f>
        <v>3.5999999999999999E-3</v>
      </c>
      <c r="AN288" s="14">
        <f>'summary-IS-corrected'!CH288</f>
        <v>4.0000000000000001E-3</v>
      </c>
      <c r="AO288" s="14">
        <f>'summary-IS-corrected'!CI288</f>
        <v>0</v>
      </c>
      <c r="AP288" s="14">
        <f>'summary-IS-corrected'!CJ288</f>
        <v>1.0999999999999998E-3</v>
      </c>
      <c r="AQ288" s="14">
        <f>'summary-IS-corrected'!CL288</f>
        <v>0</v>
      </c>
      <c r="AR288" s="14">
        <f>'summary-IS-corrected'!CM288</f>
        <v>1.4999999999999998E-3</v>
      </c>
      <c r="AS288" s="14">
        <f>'summary-IS-corrected'!CN288</f>
        <v>2.3999999999999998E-3</v>
      </c>
      <c r="AT288" s="14">
        <f>'summary-IS-corrected'!CO288</f>
        <v>2.8E-3</v>
      </c>
      <c r="AU288" s="14">
        <f>'summary-IS-corrected'!CP288</f>
        <v>2.6999999999999997E-3</v>
      </c>
      <c r="AV288" s="14">
        <f>'summary-IS-corrected'!CQ288</f>
        <v>6.9999999999999999E-4</v>
      </c>
      <c r="AW288" s="14"/>
    </row>
    <row r="289" spans="1:49" x14ac:dyDescent="0.2">
      <c r="A289">
        <f>'imported summary from web'!A306</f>
        <v>840.6</v>
      </c>
      <c r="B289" t="str">
        <f>'imported summary from web'!B306</f>
        <v>C46H82O10PN</v>
      </c>
      <c r="C289" s="2" t="str">
        <f>'imported summary from web'!C306</f>
        <v>PS(40:4)</v>
      </c>
      <c r="D289" s="71"/>
      <c r="E289" s="131">
        <f>'summary-IS-corrected'!BB289</f>
        <v>1.8000000000000001E-4</v>
      </c>
      <c r="F289" s="14">
        <f>'summary-IS-corrected'!BC289</f>
        <v>1.08E-3</v>
      </c>
      <c r="G289" s="14">
        <f>'summary-IS-corrected'!BD289</f>
        <v>9.7999999999999997E-4</v>
      </c>
      <c r="H289" s="14">
        <f>'summary-IS-corrected'!BO289</f>
        <v>0</v>
      </c>
      <c r="I289" s="14">
        <f>'summary-IS-corrected'!BZ289</f>
        <v>4.8000000000000001E-4</v>
      </c>
      <c r="J289" s="14">
        <f>'summary-IS-corrected'!CK289</f>
        <v>8.0000000000000007E-5</v>
      </c>
      <c r="K289" s="14">
        <f>'summary-IS-corrected'!CR289</f>
        <v>0</v>
      </c>
      <c r="L289" s="14">
        <f t="shared" si="4"/>
        <v>4.3666666666666675E-4</v>
      </c>
      <c r="M289" s="14">
        <f>'summary-IS-corrected'!BE289</f>
        <v>0</v>
      </c>
      <c r="N289" s="14">
        <f>'summary-IS-corrected'!BF289</f>
        <v>1.8000000000000001E-4</v>
      </c>
      <c r="O289" s="14">
        <f>'summary-IS-corrected'!BG289</f>
        <v>0</v>
      </c>
      <c r="P289" s="14">
        <f>'summary-IS-corrected'!BH289</f>
        <v>2.7999999999999998E-4</v>
      </c>
      <c r="Q289" s="14">
        <f>'summary-IS-corrected'!BI289</f>
        <v>0</v>
      </c>
      <c r="R289" s="14">
        <f>'summary-IS-corrected'!BJ289</f>
        <v>0</v>
      </c>
      <c r="S289" s="14">
        <f>'summary-IS-corrected'!BK289</f>
        <v>0</v>
      </c>
      <c r="T289" s="14">
        <f>'summary-IS-corrected'!BL289</f>
        <v>0</v>
      </c>
      <c r="U289" s="14">
        <f>'summary-IS-corrected'!BM289</f>
        <v>0</v>
      </c>
      <c r="V289" s="14">
        <f>'summary-IS-corrected'!BN289</f>
        <v>0</v>
      </c>
      <c r="W289" s="14">
        <f>'summary-IS-corrected'!BP289</f>
        <v>1.8000000000000001E-4</v>
      </c>
      <c r="X289" s="14">
        <f>'summary-IS-corrected'!BQ289</f>
        <v>2.7999999999999998E-4</v>
      </c>
      <c r="Y289" s="14">
        <f>'summary-IS-corrected'!BR289</f>
        <v>2.7999999999999998E-4</v>
      </c>
      <c r="Z289" s="14">
        <f>'summary-IS-corrected'!BS289</f>
        <v>0</v>
      </c>
      <c r="AA289" s="14">
        <f>'summary-IS-corrected'!BT289</f>
        <v>0</v>
      </c>
      <c r="AB289" s="14">
        <f>'summary-IS-corrected'!BU289</f>
        <v>4.8000000000000001E-4</v>
      </c>
      <c r="AC289" s="14">
        <f>'summary-IS-corrected'!BV289</f>
        <v>7.7999999999999999E-4</v>
      </c>
      <c r="AD289" s="14">
        <f>'summary-IS-corrected'!BW289</f>
        <v>0</v>
      </c>
      <c r="AE289" s="14">
        <f>'summary-IS-corrected'!BX289</f>
        <v>8.0000000000000007E-5</v>
      </c>
      <c r="AF289" s="14">
        <f>'summary-IS-corrected'!BY289</f>
        <v>1.8000000000000001E-4</v>
      </c>
      <c r="AG289" s="14">
        <f>'summary-IS-corrected'!CA289</f>
        <v>2.7999999999999998E-4</v>
      </c>
      <c r="AH289" s="14">
        <f>'summary-IS-corrected'!CB289</f>
        <v>0</v>
      </c>
      <c r="AI289" s="14">
        <f>'summary-IS-corrected'!CC289</f>
        <v>0</v>
      </c>
      <c r="AJ289" s="14">
        <f>'summary-IS-corrected'!CD289</f>
        <v>5.7999999999999989E-4</v>
      </c>
      <c r="AK289" s="14">
        <f>'summary-IS-corrected'!CE289</f>
        <v>0</v>
      </c>
      <c r="AL289" s="14">
        <f>'summary-IS-corrected'!CF289</f>
        <v>0</v>
      </c>
      <c r="AM289" s="14">
        <f>'summary-IS-corrected'!CG289</f>
        <v>8.0000000000000007E-5</v>
      </c>
      <c r="AN289" s="14">
        <f>'summary-IS-corrected'!CH289</f>
        <v>2.7999999999999998E-4</v>
      </c>
      <c r="AO289" s="14">
        <f>'summary-IS-corrected'!CI289</f>
        <v>8.0000000000000007E-5</v>
      </c>
      <c r="AP289" s="14">
        <f>'summary-IS-corrected'!CJ289</f>
        <v>8.7999999999999992E-4</v>
      </c>
      <c r="AQ289" s="14">
        <f>'summary-IS-corrected'!CL289</f>
        <v>8.0000000000000007E-5</v>
      </c>
      <c r="AR289" s="14">
        <f>'summary-IS-corrected'!CM289</f>
        <v>0</v>
      </c>
      <c r="AS289" s="14">
        <f>'summary-IS-corrected'!CN289</f>
        <v>0</v>
      </c>
      <c r="AT289" s="14">
        <f>'summary-IS-corrected'!CO289</f>
        <v>8.0000000000000007E-5</v>
      </c>
      <c r="AU289" s="14">
        <f>'summary-IS-corrected'!CP289</f>
        <v>1.8000000000000001E-4</v>
      </c>
      <c r="AV289" s="14">
        <f>'summary-IS-corrected'!CQ289</f>
        <v>8.0000000000000007E-5</v>
      </c>
      <c r="AW289" s="14"/>
    </row>
    <row r="290" spans="1:49" x14ac:dyDescent="0.2">
      <c r="A290">
        <f>'imported summary from web'!A307</f>
        <v>842.6</v>
      </c>
      <c r="B290" t="str">
        <f>'imported summary from web'!B307</f>
        <v>C46H84O10PN</v>
      </c>
      <c r="C290" s="2" t="str">
        <f>'imported summary from web'!C307</f>
        <v>PS(40:3)</v>
      </c>
      <c r="D290" s="71"/>
      <c r="E290" s="131">
        <f>'summary-IS-corrected'!BB290</f>
        <v>0</v>
      </c>
      <c r="F290" s="14">
        <f>'summary-IS-corrected'!BC290</f>
        <v>0</v>
      </c>
      <c r="G290" s="14">
        <f>'summary-IS-corrected'!BD290</f>
        <v>0</v>
      </c>
      <c r="H290" s="14">
        <f>'summary-IS-corrected'!BO290</f>
        <v>0</v>
      </c>
      <c r="I290" s="14">
        <f>'summary-IS-corrected'!BZ290</f>
        <v>0</v>
      </c>
      <c r="J290" s="14">
        <f>'summary-IS-corrected'!CK290</f>
        <v>0</v>
      </c>
      <c r="K290" s="14">
        <f>'summary-IS-corrected'!CR290</f>
        <v>0</v>
      </c>
      <c r="L290" s="14">
        <f t="shared" si="4"/>
        <v>0</v>
      </c>
      <c r="M290" s="14">
        <f>'summary-IS-corrected'!BE290</f>
        <v>0</v>
      </c>
      <c r="N290" s="14">
        <f>'summary-IS-corrected'!BF290</f>
        <v>0</v>
      </c>
      <c r="O290" s="14">
        <f>'summary-IS-corrected'!BG290</f>
        <v>0</v>
      </c>
      <c r="P290" s="14">
        <f>'summary-IS-corrected'!BH290</f>
        <v>0</v>
      </c>
      <c r="Q290" s="14">
        <f>'summary-IS-corrected'!BI290</f>
        <v>0</v>
      </c>
      <c r="R290" s="14">
        <f>'summary-IS-corrected'!BJ290</f>
        <v>0</v>
      </c>
      <c r="S290" s="14">
        <f>'summary-IS-corrected'!BK290</f>
        <v>1E-4</v>
      </c>
      <c r="T290" s="14">
        <f>'summary-IS-corrected'!BL290</f>
        <v>0</v>
      </c>
      <c r="U290" s="14">
        <f>'summary-IS-corrected'!BM290</f>
        <v>0</v>
      </c>
      <c r="V290" s="14">
        <f>'summary-IS-corrected'!BN290</f>
        <v>0</v>
      </c>
      <c r="W290" s="14">
        <f>'summary-IS-corrected'!BP290</f>
        <v>0</v>
      </c>
      <c r="X290" s="14">
        <f>'summary-IS-corrected'!BQ290</f>
        <v>0</v>
      </c>
      <c r="Y290" s="14">
        <f>'summary-IS-corrected'!BR290</f>
        <v>0</v>
      </c>
      <c r="Z290" s="14">
        <f>'summary-IS-corrected'!BS290</f>
        <v>0</v>
      </c>
      <c r="AA290" s="14">
        <f>'summary-IS-corrected'!BT290</f>
        <v>2.0000000000000001E-4</v>
      </c>
      <c r="AB290" s="14">
        <f>'summary-IS-corrected'!BU290</f>
        <v>0</v>
      </c>
      <c r="AC290" s="14">
        <f>'summary-IS-corrected'!BV290</f>
        <v>0</v>
      </c>
      <c r="AD290" s="14">
        <f>'summary-IS-corrected'!BW290</f>
        <v>2.0000000000000001E-4</v>
      </c>
      <c r="AE290" s="14">
        <f>'summary-IS-corrected'!BX290</f>
        <v>0</v>
      </c>
      <c r="AF290" s="14">
        <f>'summary-IS-corrected'!BY290</f>
        <v>1E-4</v>
      </c>
      <c r="AG290" s="14">
        <f>'summary-IS-corrected'!CA290</f>
        <v>0</v>
      </c>
      <c r="AH290" s="14">
        <f>'summary-IS-corrected'!CB290</f>
        <v>0</v>
      </c>
      <c r="AI290" s="14">
        <f>'summary-IS-corrected'!CC290</f>
        <v>0</v>
      </c>
      <c r="AJ290" s="14">
        <f>'summary-IS-corrected'!CD290</f>
        <v>0</v>
      </c>
      <c r="AK290" s="14">
        <f>'summary-IS-corrected'!CE290</f>
        <v>1E-4</v>
      </c>
      <c r="AL290" s="14">
        <f>'summary-IS-corrected'!CF290</f>
        <v>0</v>
      </c>
      <c r="AM290" s="14">
        <f>'summary-IS-corrected'!CG290</f>
        <v>0</v>
      </c>
      <c r="AN290" s="14">
        <f>'summary-IS-corrected'!CH290</f>
        <v>0</v>
      </c>
      <c r="AO290" s="14">
        <f>'summary-IS-corrected'!CI290</f>
        <v>0</v>
      </c>
      <c r="AP290" s="14">
        <f>'summary-IS-corrected'!CJ290</f>
        <v>0</v>
      </c>
      <c r="AQ290" s="14">
        <f>'summary-IS-corrected'!CL290</f>
        <v>0</v>
      </c>
      <c r="AR290" s="14">
        <f>'summary-IS-corrected'!CM290</f>
        <v>0</v>
      </c>
      <c r="AS290" s="14">
        <f>'summary-IS-corrected'!CN290</f>
        <v>1E-4</v>
      </c>
      <c r="AT290" s="14">
        <f>'summary-IS-corrected'!CO290</f>
        <v>0</v>
      </c>
      <c r="AU290" s="14">
        <f>'summary-IS-corrected'!CP290</f>
        <v>0</v>
      </c>
      <c r="AV290" s="14">
        <f>'summary-IS-corrected'!CQ290</f>
        <v>0</v>
      </c>
      <c r="AW290" s="14"/>
    </row>
    <row r="291" spans="1:49" x14ac:dyDescent="0.2">
      <c r="A291">
        <f>'imported summary from web'!A308</f>
        <v>844.6</v>
      </c>
      <c r="B291" t="str">
        <f>'imported summary from web'!B308</f>
        <v>C46H86O10PN</v>
      </c>
      <c r="C291" s="2" t="str">
        <f>'imported summary from web'!C308</f>
        <v>PS(40:2)</v>
      </c>
      <c r="D291" s="71"/>
      <c r="E291" s="131">
        <f>'summary-IS-corrected'!BB291</f>
        <v>0</v>
      </c>
      <c r="F291" s="14">
        <f>'summary-IS-corrected'!BC291</f>
        <v>1E-4</v>
      </c>
      <c r="G291" s="14">
        <f>'summary-IS-corrected'!BD291</f>
        <v>0</v>
      </c>
      <c r="H291" s="14">
        <f>'summary-IS-corrected'!BO291</f>
        <v>0</v>
      </c>
      <c r="I291" s="14">
        <f>'summary-IS-corrected'!BZ291</f>
        <v>2.9999999999999997E-4</v>
      </c>
      <c r="J291" s="14">
        <f>'summary-IS-corrected'!CK291</f>
        <v>0</v>
      </c>
      <c r="K291" s="14">
        <f>'summary-IS-corrected'!CR291</f>
        <v>0</v>
      </c>
      <c r="L291" s="14">
        <f t="shared" si="4"/>
        <v>6.6666666666666656E-5</v>
      </c>
      <c r="M291" s="14">
        <f>'summary-IS-corrected'!BE291</f>
        <v>0</v>
      </c>
      <c r="N291" s="14">
        <f>'summary-IS-corrected'!BF291</f>
        <v>2.0000000000000001E-4</v>
      </c>
      <c r="O291" s="14">
        <f>'summary-IS-corrected'!BG291</f>
        <v>0</v>
      </c>
      <c r="P291" s="14">
        <f>'summary-IS-corrected'!BH291</f>
        <v>0</v>
      </c>
      <c r="Q291" s="14">
        <f>'summary-IS-corrected'!BI291</f>
        <v>1E-4</v>
      </c>
      <c r="R291" s="14">
        <f>'summary-IS-corrected'!BJ291</f>
        <v>0</v>
      </c>
      <c r="S291" s="14">
        <f>'summary-IS-corrected'!BK291</f>
        <v>0</v>
      </c>
      <c r="T291" s="14">
        <f>'summary-IS-corrected'!BL291</f>
        <v>0</v>
      </c>
      <c r="U291" s="14">
        <f>'summary-IS-corrected'!BM291</f>
        <v>1E-4</v>
      </c>
      <c r="V291" s="14">
        <f>'summary-IS-corrected'!BN291</f>
        <v>1E-4</v>
      </c>
      <c r="W291" s="14">
        <f>'summary-IS-corrected'!BP291</f>
        <v>0</v>
      </c>
      <c r="X291" s="14">
        <f>'summary-IS-corrected'!BQ291</f>
        <v>0</v>
      </c>
      <c r="Y291" s="14">
        <f>'summary-IS-corrected'!BR291</f>
        <v>2.0000000000000001E-4</v>
      </c>
      <c r="Z291" s="14">
        <f>'summary-IS-corrected'!BS291</f>
        <v>0</v>
      </c>
      <c r="AA291" s="14">
        <f>'summary-IS-corrected'!BT291</f>
        <v>0</v>
      </c>
      <c r="AB291" s="14">
        <f>'summary-IS-corrected'!BU291</f>
        <v>0</v>
      </c>
      <c r="AC291" s="14">
        <f>'summary-IS-corrected'!BV291</f>
        <v>0</v>
      </c>
      <c r="AD291" s="14">
        <f>'summary-IS-corrected'!BW291</f>
        <v>0</v>
      </c>
      <c r="AE291" s="14">
        <f>'summary-IS-corrected'!BX291</f>
        <v>0</v>
      </c>
      <c r="AF291" s="14">
        <f>'summary-IS-corrected'!BY291</f>
        <v>0</v>
      </c>
      <c r="AG291" s="14">
        <f>'summary-IS-corrected'!CA291</f>
        <v>0</v>
      </c>
      <c r="AH291" s="14">
        <f>'summary-IS-corrected'!CB291</f>
        <v>0</v>
      </c>
      <c r="AI291" s="14">
        <f>'summary-IS-corrected'!CC291</f>
        <v>0</v>
      </c>
      <c r="AJ291" s="14">
        <f>'summary-IS-corrected'!CD291</f>
        <v>0</v>
      </c>
      <c r="AK291" s="14">
        <f>'summary-IS-corrected'!CE291</f>
        <v>0</v>
      </c>
      <c r="AL291" s="14">
        <f>'summary-IS-corrected'!CF291</f>
        <v>0</v>
      </c>
      <c r="AM291" s="14">
        <f>'summary-IS-corrected'!CG291</f>
        <v>0</v>
      </c>
      <c r="AN291" s="14">
        <f>'summary-IS-corrected'!CH291</f>
        <v>0</v>
      </c>
      <c r="AO291" s="14">
        <f>'summary-IS-corrected'!CI291</f>
        <v>0</v>
      </c>
      <c r="AP291" s="14">
        <f>'summary-IS-corrected'!CJ291</f>
        <v>0</v>
      </c>
      <c r="AQ291" s="14">
        <f>'summary-IS-corrected'!CL291</f>
        <v>0</v>
      </c>
      <c r="AR291" s="14">
        <f>'summary-IS-corrected'!CM291</f>
        <v>0</v>
      </c>
      <c r="AS291" s="14">
        <f>'summary-IS-corrected'!CN291</f>
        <v>0</v>
      </c>
      <c r="AT291" s="14">
        <f>'summary-IS-corrected'!CO291</f>
        <v>0</v>
      </c>
      <c r="AU291" s="14">
        <f>'summary-IS-corrected'!CP291</f>
        <v>0</v>
      </c>
      <c r="AV291" s="14">
        <f>'summary-IS-corrected'!CQ291</f>
        <v>0</v>
      </c>
      <c r="AW291" s="14"/>
    </row>
    <row r="292" spans="1:49" x14ac:dyDescent="0.2">
      <c r="A292">
        <f>'imported summary from web'!A309</f>
        <v>846.6</v>
      </c>
      <c r="B292" t="str">
        <f>'imported summary from web'!B309</f>
        <v>C46H88O10PN</v>
      </c>
      <c r="C292" s="2" t="str">
        <f>'imported summary from web'!C309</f>
        <v>PS(40:1)</v>
      </c>
      <c r="D292" s="71"/>
      <c r="E292" s="131">
        <f>'summary-IS-corrected'!BB292</f>
        <v>1.82E-3</v>
      </c>
      <c r="F292" s="14">
        <f>'summary-IS-corrected'!BC292</f>
        <v>1.42E-3</v>
      </c>
      <c r="G292" s="14">
        <f>'summary-IS-corrected'!BD292</f>
        <v>2.1199999999999999E-3</v>
      </c>
      <c r="H292" s="14">
        <f>'summary-IS-corrected'!BO292</f>
        <v>1.42E-3</v>
      </c>
      <c r="I292" s="14">
        <f>'summary-IS-corrected'!BZ292</f>
        <v>2.6199999999999999E-3</v>
      </c>
      <c r="J292" s="14">
        <f>'summary-IS-corrected'!CK292</f>
        <v>0</v>
      </c>
      <c r="K292" s="14">
        <f>'summary-IS-corrected'!CR292</f>
        <v>1.1999999999999999E-4</v>
      </c>
      <c r="L292" s="14">
        <f t="shared" si="4"/>
        <v>1.2833333333333334E-3</v>
      </c>
      <c r="M292" s="14">
        <f>'summary-IS-corrected'!BE292</f>
        <v>4.1999999999999996E-4</v>
      </c>
      <c r="N292" s="14">
        <f>'summary-IS-corrected'!BF292</f>
        <v>6.2000000000000011E-4</v>
      </c>
      <c r="O292" s="14">
        <f>'summary-IS-corrected'!BG292</f>
        <v>1.32E-3</v>
      </c>
      <c r="P292" s="14">
        <f>'summary-IS-corrected'!BH292</f>
        <v>6.2000000000000011E-4</v>
      </c>
      <c r="Q292" s="14">
        <f>'summary-IS-corrected'!BI292</f>
        <v>7.1999999999999994E-4</v>
      </c>
      <c r="R292" s="14">
        <f>'summary-IS-corrected'!BJ292</f>
        <v>6.2000000000000011E-4</v>
      </c>
      <c r="S292" s="14">
        <f>'summary-IS-corrected'!BK292</f>
        <v>5.2000000000000006E-4</v>
      </c>
      <c r="T292" s="14">
        <f>'summary-IS-corrected'!BL292</f>
        <v>1.1999999999999999E-4</v>
      </c>
      <c r="U292" s="14">
        <f>'summary-IS-corrected'!BM292</f>
        <v>7.1999999999999994E-4</v>
      </c>
      <c r="V292" s="14">
        <f>'summary-IS-corrected'!BN292</f>
        <v>9.2000000000000003E-4</v>
      </c>
      <c r="W292" s="14">
        <f>'summary-IS-corrected'!BP292</f>
        <v>6.2000000000000011E-4</v>
      </c>
      <c r="X292" s="14">
        <f>'summary-IS-corrected'!BQ292</f>
        <v>9.2000000000000003E-4</v>
      </c>
      <c r="Y292" s="14">
        <f>'summary-IS-corrected'!BR292</f>
        <v>1.1999999999999999E-4</v>
      </c>
      <c r="Z292" s="14">
        <f>'summary-IS-corrected'!BS292</f>
        <v>5.2000000000000006E-4</v>
      </c>
      <c r="AA292" s="14">
        <f>'summary-IS-corrected'!BT292</f>
        <v>2.32E-3</v>
      </c>
      <c r="AB292" s="14">
        <f>'summary-IS-corrected'!BU292</f>
        <v>2.5200000000000001E-3</v>
      </c>
      <c r="AC292" s="14">
        <f>'summary-IS-corrected'!BV292</f>
        <v>5.2000000000000006E-4</v>
      </c>
      <c r="AD292" s="14">
        <f>'summary-IS-corrected'!BW292</f>
        <v>1.1999999999999999E-4</v>
      </c>
      <c r="AE292" s="14">
        <f>'summary-IS-corrected'!BX292</f>
        <v>4.1999999999999996E-4</v>
      </c>
      <c r="AF292" s="14">
        <f>'summary-IS-corrected'!BY292</f>
        <v>2.2000000000000003E-4</v>
      </c>
      <c r="AG292" s="14">
        <f>'summary-IS-corrected'!CA292</f>
        <v>1.5199999999999999E-3</v>
      </c>
      <c r="AH292" s="14">
        <f>'summary-IS-corrected'!CB292</f>
        <v>1.0199999999999999E-3</v>
      </c>
      <c r="AI292" s="14">
        <f>'summary-IS-corrected'!CC292</f>
        <v>1.1199999999999999E-3</v>
      </c>
      <c r="AJ292" s="14">
        <f>'summary-IS-corrected'!CD292</f>
        <v>1.2199999999999999E-3</v>
      </c>
      <c r="AK292" s="14">
        <f>'summary-IS-corrected'!CE292</f>
        <v>6.2000000000000011E-4</v>
      </c>
      <c r="AL292" s="14">
        <f>'summary-IS-corrected'!CF292</f>
        <v>0</v>
      </c>
      <c r="AM292" s="14">
        <f>'summary-IS-corrected'!CG292</f>
        <v>3.2199999999999998E-3</v>
      </c>
      <c r="AN292" s="14">
        <f>'summary-IS-corrected'!CH292</f>
        <v>2.2199999999999998E-3</v>
      </c>
      <c r="AO292" s="14">
        <f>'summary-IS-corrected'!CI292</f>
        <v>2.2000000000000003E-4</v>
      </c>
      <c r="AP292" s="14">
        <f>'summary-IS-corrected'!CJ292</f>
        <v>3.2000000000000003E-4</v>
      </c>
      <c r="AQ292" s="14">
        <f>'summary-IS-corrected'!CL292</f>
        <v>4.1999999999999996E-4</v>
      </c>
      <c r="AR292" s="14">
        <f>'summary-IS-corrected'!CM292</f>
        <v>6.2000000000000011E-4</v>
      </c>
      <c r="AS292" s="14">
        <f>'summary-IS-corrected'!CN292</f>
        <v>8.1999999999999998E-4</v>
      </c>
      <c r="AT292" s="14">
        <f>'summary-IS-corrected'!CO292</f>
        <v>1.6199999999999999E-3</v>
      </c>
      <c r="AU292" s="14">
        <f>'summary-IS-corrected'!CP292</f>
        <v>2.2000000000000003E-4</v>
      </c>
      <c r="AV292" s="14">
        <f>'summary-IS-corrected'!CQ292</f>
        <v>2.0000000000000025E-5</v>
      </c>
      <c r="AW292" s="14"/>
    </row>
    <row r="293" spans="1:49" x14ac:dyDescent="0.2">
      <c r="A293">
        <f>'imported summary from web'!A310</f>
        <v>854.5</v>
      </c>
      <c r="B293" t="str">
        <f>'imported summary from web'!B310</f>
        <v>C48H72O10PN</v>
      </c>
      <c r="C293" s="2" t="str">
        <f>'imported summary from web'!C310</f>
        <v>PS(42:11)</v>
      </c>
      <c r="D293" s="71"/>
      <c r="E293" s="131">
        <f>'summary-IS-corrected'!BB293</f>
        <v>4.3800000000000002E-3</v>
      </c>
      <c r="F293" s="14">
        <f>'summary-IS-corrected'!BC293</f>
        <v>6.3800000000000003E-3</v>
      </c>
      <c r="G293" s="14">
        <f>'summary-IS-corrected'!BD293</f>
        <v>6.4800000000000005E-3</v>
      </c>
      <c r="H293" s="14">
        <f>'summary-IS-corrected'!BO293</f>
        <v>5.4800000000000005E-3</v>
      </c>
      <c r="I293" s="14">
        <f>'summary-IS-corrected'!BZ293</f>
        <v>4.0800000000000003E-3</v>
      </c>
      <c r="J293" s="14">
        <f>'summary-IS-corrected'!CK293</f>
        <v>4.8800000000000007E-3</v>
      </c>
      <c r="K293" s="14">
        <f>'summary-IS-corrected'!CR293</f>
        <v>4.4800000000000005E-3</v>
      </c>
      <c r="L293" s="14">
        <f t="shared" si="4"/>
        <v>5.2966666666666674E-3</v>
      </c>
      <c r="M293" s="14">
        <f>'summary-IS-corrected'!BE293</f>
        <v>3.48E-3</v>
      </c>
      <c r="N293" s="14">
        <f>'summary-IS-corrected'!BF293</f>
        <v>4.9800000000000001E-3</v>
      </c>
      <c r="O293" s="14">
        <f>'summary-IS-corrected'!BG293</f>
        <v>4.7800000000000004E-3</v>
      </c>
      <c r="P293" s="14">
        <f>'summary-IS-corrected'!BH293</f>
        <v>3.3799999999999998E-3</v>
      </c>
      <c r="Q293" s="14">
        <f>'summary-IS-corrected'!BI293</f>
        <v>1.008E-2</v>
      </c>
      <c r="R293" s="14">
        <f>'summary-IS-corrected'!BJ293</f>
        <v>6.6800000000000002E-3</v>
      </c>
      <c r="S293" s="14">
        <f>'summary-IS-corrected'!BK293</f>
        <v>3.6799999999999997E-3</v>
      </c>
      <c r="T293" s="14">
        <f>'summary-IS-corrected'!BL293</f>
        <v>2.2799999999999999E-3</v>
      </c>
      <c r="U293" s="14">
        <f>'summary-IS-corrected'!BM293</f>
        <v>2.8799999999999997E-3</v>
      </c>
      <c r="V293" s="14">
        <f>'summary-IS-corrected'!BN293</f>
        <v>2.5799999999999998E-3</v>
      </c>
      <c r="W293" s="14">
        <f>'summary-IS-corrected'!BP293</f>
        <v>1.048E-2</v>
      </c>
      <c r="X293" s="14">
        <f>'summary-IS-corrected'!BQ293</f>
        <v>8.1799999999999998E-3</v>
      </c>
      <c r="Y293" s="14">
        <f>'summary-IS-corrected'!BR293</f>
        <v>7.1800000000000006E-3</v>
      </c>
      <c r="Z293" s="14">
        <f>'summary-IS-corrected'!BS293</f>
        <v>6.4800000000000005E-3</v>
      </c>
      <c r="AA293" s="14">
        <f>'summary-IS-corrected'!BT293</f>
        <v>5.1800000000000006E-3</v>
      </c>
      <c r="AB293" s="14">
        <f>'summary-IS-corrected'!BU293</f>
        <v>3.3799999999999998E-3</v>
      </c>
      <c r="AC293" s="14">
        <f>'summary-IS-corrected'!BV293</f>
        <v>5.8800000000000007E-3</v>
      </c>
      <c r="AD293" s="14">
        <f>'summary-IS-corrected'!BW293</f>
        <v>5.8800000000000007E-3</v>
      </c>
      <c r="AE293" s="14">
        <f>'summary-IS-corrected'!BX293</f>
        <v>3.2799999999999999E-3</v>
      </c>
      <c r="AF293" s="14">
        <f>'summary-IS-corrected'!BY293</f>
        <v>9.7999999999999997E-4</v>
      </c>
      <c r="AG293" s="14">
        <f>'summary-IS-corrected'!CA293</f>
        <v>2.2799999999999999E-3</v>
      </c>
      <c r="AH293" s="14">
        <f>'summary-IS-corrected'!CB293</f>
        <v>2.1799999999999996E-3</v>
      </c>
      <c r="AI293" s="14">
        <f>'summary-IS-corrected'!CC293</f>
        <v>1.068E-2</v>
      </c>
      <c r="AJ293" s="14">
        <f>'summary-IS-corrected'!CD293</f>
        <v>1.328E-2</v>
      </c>
      <c r="AK293" s="14">
        <f>'summary-IS-corrected'!CE293</f>
        <v>4.0800000000000003E-3</v>
      </c>
      <c r="AL293" s="14">
        <f>'summary-IS-corrected'!CF293</f>
        <v>3.5799999999999998E-3</v>
      </c>
      <c r="AM293" s="14">
        <f>'summary-IS-corrected'!CG293</f>
        <v>3.7799999999999999E-3</v>
      </c>
      <c r="AN293" s="14">
        <f>'summary-IS-corrected'!CH293</f>
        <v>2.48E-3</v>
      </c>
      <c r="AO293" s="14">
        <f>'summary-IS-corrected'!CI293</f>
        <v>4.3800000000000002E-3</v>
      </c>
      <c r="AP293" s="14">
        <f>'summary-IS-corrected'!CJ293</f>
        <v>7.5799999999999999E-3</v>
      </c>
      <c r="AQ293" s="14">
        <f>'summary-IS-corrected'!CL293</f>
        <v>1.48E-3</v>
      </c>
      <c r="AR293" s="14">
        <f>'summary-IS-corrected'!CM293</f>
        <v>1.48E-3</v>
      </c>
      <c r="AS293" s="14">
        <f>'summary-IS-corrected'!CN293</f>
        <v>1.1800000000000001E-3</v>
      </c>
      <c r="AT293" s="14">
        <f>'summary-IS-corrected'!CO293</f>
        <v>0</v>
      </c>
      <c r="AU293" s="14">
        <f>'summary-IS-corrected'!CP293</f>
        <v>3.3799999999999998E-3</v>
      </c>
      <c r="AV293" s="14">
        <f>'summary-IS-corrected'!CQ293</f>
        <v>4.1800000000000006E-3</v>
      </c>
      <c r="AW293" s="14"/>
    </row>
    <row r="294" spans="1:49" x14ac:dyDescent="0.2">
      <c r="A294">
        <f>'imported summary from web'!A311</f>
        <v>856.5</v>
      </c>
      <c r="B294" t="str">
        <f>'imported summary from web'!B311</f>
        <v>C48H74O10PN</v>
      </c>
      <c r="C294" s="2" t="str">
        <f>'imported summary from web'!C311</f>
        <v>PS(42:10)</v>
      </c>
      <c r="D294" s="71"/>
      <c r="E294" s="131">
        <f>'summary-IS-corrected'!BB294</f>
        <v>0</v>
      </c>
      <c r="F294" s="14">
        <f>'summary-IS-corrected'!BC294</f>
        <v>2.5999999999999998E-4</v>
      </c>
      <c r="G294" s="14">
        <f>'summary-IS-corrected'!BD294</f>
        <v>6.6E-4</v>
      </c>
      <c r="H294" s="14">
        <f>'summary-IS-corrected'!BO294</f>
        <v>1.6000000000000001E-4</v>
      </c>
      <c r="I294" s="14">
        <f>'summary-IS-corrected'!BZ294</f>
        <v>1.06E-3</v>
      </c>
      <c r="J294" s="14">
        <f>'summary-IS-corrected'!CK294</f>
        <v>5.5999999999999995E-4</v>
      </c>
      <c r="K294" s="14">
        <f>'summary-IS-corrected'!CR294</f>
        <v>6.0000000000000002E-5</v>
      </c>
      <c r="L294" s="14">
        <f t="shared" si="4"/>
        <v>4.6000000000000007E-4</v>
      </c>
      <c r="M294" s="14">
        <f>'summary-IS-corrected'!BE294</f>
        <v>1.06E-3</v>
      </c>
      <c r="N294" s="14">
        <f>'summary-IS-corrected'!BF294</f>
        <v>1.1599999999999998E-3</v>
      </c>
      <c r="O294" s="14">
        <f>'summary-IS-corrected'!BG294</f>
        <v>1.7599999999999998E-3</v>
      </c>
      <c r="P294" s="14">
        <f>'summary-IS-corrected'!BH294</f>
        <v>8.5999999999999998E-4</v>
      </c>
      <c r="Q294" s="14">
        <f>'summary-IS-corrected'!BI294</f>
        <v>9.6000000000000002E-4</v>
      </c>
      <c r="R294" s="14">
        <f>'summary-IS-corrected'!BJ294</f>
        <v>7.6000000000000004E-4</v>
      </c>
      <c r="S294" s="14">
        <f>'summary-IS-corrected'!BK294</f>
        <v>0</v>
      </c>
      <c r="T294" s="14">
        <f>'summary-IS-corrected'!BL294</f>
        <v>0</v>
      </c>
      <c r="U294" s="14">
        <f>'summary-IS-corrected'!BM294</f>
        <v>0</v>
      </c>
      <c r="V294" s="14">
        <f>'summary-IS-corrected'!BN294</f>
        <v>3.6000000000000002E-4</v>
      </c>
      <c r="W294" s="14">
        <f>'summary-IS-corrected'!BP294</f>
        <v>1.1599999999999998E-3</v>
      </c>
      <c r="X294" s="14">
        <f>'summary-IS-corrected'!BQ294</f>
        <v>6.0000000000000002E-5</v>
      </c>
      <c r="Y294" s="14">
        <f>'summary-IS-corrected'!BR294</f>
        <v>3.6000000000000002E-4</v>
      </c>
      <c r="Z294" s="14">
        <f>'summary-IS-corrected'!BS294</f>
        <v>4.6000000000000001E-4</v>
      </c>
      <c r="AA294" s="14">
        <f>'summary-IS-corrected'!BT294</f>
        <v>6.6E-4</v>
      </c>
      <c r="AB294" s="14">
        <f>'summary-IS-corrected'!BU294</f>
        <v>1.4599999999999999E-3</v>
      </c>
      <c r="AC294" s="14">
        <f>'summary-IS-corrected'!BV294</f>
        <v>6.6E-4</v>
      </c>
      <c r="AD294" s="14">
        <f>'summary-IS-corrected'!BW294</f>
        <v>8.5999999999999998E-4</v>
      </c>
      <c r="AE294" s="14">
        <f>'summary-IS-corrected'!BX294</f>
        <v>0</v>
      </c>
      <c r="AF294" s="14">
        <f>'summary-IS-corrected'!BY294</f>
        <v>6.0000000000000002E-5</v>
      </c>
      <c r="AG294" s="14">
        <f>'summary-IS-corrected'!CA294</f>
        <v>5.5999999999999995E-4</v>
      </c>
      <c r="AH294" s="14">
        <f>'summary-IS-corrected'!CB294</f>
        <v>0</v>
      </c>
      <c r="AI294" s="14">
        <f>'summary-IS-corrected'!CC294</f>
        <v>1.4599999999999999E-3</v>
      </c>
      <c r="AJ294" s="14">
        <f>'summary-IS-corrected'!CD294</f>
        <v>1.4599999999999999E-3</v>
      </c>
      <c r="AK294" s="14">
        <f>'summary-IS-corrected'!CE294</f>
        <v>1.06E-3</v>
      </c>
      <c r="AL294" s="14">
        <f>'summary-IS-corrected'!CF294</f>
        <v>0</v>
      </c>
      <c r="AM294" s="14">
        <f>'summary-IS-corrected'!CG294</f>
        <v>0</v>
      </c>
      <c r="AN294" s="14">
        <f>'summary-IS-corrected'!CH294</f>
        <v>6.0000000000000002E-5</v>
      </c>
      <c r="AO294" s="14">
        <f>'summary-IS-corrected'!CI294</f>
        <v>0</v>
      </c>
      <c r="AP294" s="14">
        <f>'summary-IS-corrected'!CJ294</f>
        <v>9.6000000000000002E-4</v>
      </c>
      <c r="AQ294" s="14">
        <f>'summary-IS-corrected'!CL294</f>
        <v>6.0000000000000002E-5</v>
      </c>
      <c r="AR294" s="14">
        <f>'summary-IS-corrected'!CM294</f>
        <v>0</v>
      </c>
      <c r="AS294" s="14">
        <f>'summary-IS-corrected'!CN294</f>
        <v>0</v>
      </c>
      <c r="AT294" s="14">
        <f>'summary-IS-corrected'!CO294</f>
        <v>6.0000000000000002E-5</v>
      </c>
      <c r="AU294" s="14">
        <f>'summary-IS-corrected'!CP294</f>
        <v>1.6000000000000001E-4</v>
      </c>
      <c r="AV294" s="14">
        <f>'summary-IS-corrected'!CQ294</f>
        <v>1.6000000000000001E-4</v>
      </c>
      <c r="AW294" s="14"/>
    </row>
    <row r="295" spans="1:49" x14ac:dyDescent="0.2">
      <c r="A295">
        <f>'imported summary from web'!A312</f>
        <v>858.5</v>
      </c>
      <c r="B295" t="str">
        <f>'imported summary from web'!B312</f>
        <v>C48H76O10PN</v>
      </c>
      <c r="C295" s="2" t="str">
        <f>'imported summary from web'!C312</f>
        <v>PS(42:9)</v>
      </c>
      <c r="D295" s="71"/>
      <c r="E295" s="131">
        <f>'summary-IS-corrected'!BB295</f>
        <v>2.9999999999999997E-4</v>
      </c>
      <c r="F295" s="14">
        <f>'summary-IS-corrected'!BC295</f>
        <v>1E-4</v>
      </c>
      <c r="G295" s="14">
        <f>'summary-IS-corrected'!BD295</f>
        <v>0</v>
      </c>
      <c r="H295" s="14">
        <f>'summary-IS-corrected'!BO295</f>
        <v>2.0000000000000001E-4</v>
      </c>
      <c r="I295" s="14">
        <f>'summary-IS-corrected'!BZ295</f>
        <v>4.0000000000000002E-4</v>
      </c>
      <c r="J295" s="14">
        <f>'summary-IS-corrected'!CK295</f>
        <v>6.9999999999999999E-4</v>
      </c>
      <c r="K295" s="14">
        <f>'summary-IS-corrected'!CR295</f>
        <v>5.0000000000000001E-4</v>
      </c>
      <c r="L295" s="14">
        <f t="shared" si="4"/>
        <v>3.166666666666667E-4</v>
      </c>
      <c r="M295" s="14">
        <f>'summary-IS-corrected'!BE295</f>
        <v>5.9999999999999995E-4</v>
      </c>
      <c r="N295" s="14">
        <f>'summary-IS-corrected'!BF295</f>
        <v>2.0000000000000001E-4</v>
      </c>
      <c r="O295" s="14">
        <f>'summary-IS-corrected'!BG295</f>
        <v>0</v>
      </c>
      <c r="P295" s="14">
        <f>'summary-IS-corrected'!BH295</f>
        <v>0</v>
      </c>
      <c r="Q295" s="14">
        <f>'summary-IS-corrected'!BI295</f>
        <v>2.9999999999999997E-4</v>
      </c>
      <c r="R295" s="14">
        <f>'summary-IS-corrected'!BJ295</f>
        <v>2.9999999999999997E-4</v>
      </c>
      <c r="S295" s="14">
        <f>'summary-IS-corrected'!BK295</f>
        <v>1E-4</v>
      </c>
      <c r="T295" s="14">
        <f>'summary-IS-corrected'!BL295</f>
        <v>8.0000000000000004E-4</v>
      </c>
      <c r="U295" s="14">
        <f>'summary-IS-corrected'!BM295</f>
        <v>0</v>
      </c>
      <c r="V295" s="14">
        <f>'summary-IS-corrected'!BN295</f>
        <v>1E-4</v>
      </c>
      <c r="W295" s="14">
        <f>'summary-IS-corrected'!BP295</f>
        <v>2.9999999999999997E-4</v>
      </c>
      <c r="X295" s="14">
        <f>'summary-IS-corrected'!BQ295</f>
        <v>2.0000000000000001E-4</v>
      </c>
      <c r="Y295" s="14">
        <f>'summary-IS-corrected'!BR295</f>
        <v>2.9999999999999997E-4</v>
      </c>
      <c r="Z295" s="14">
        <f>'summary-IS-corrected'!BS295</f>
        <v>0</v>
      </c>
      <c r="AA295" s="14">
        <f>'summary-IS-corrected'!BT295</f>
        <v>6.9999999999999999E-4</v>
      </c>
      <c r="AB295" s="14">
        <f>'summary-IS-corrected'!BU295</f>
        <v>1.8E-3</v>
      </c>
      <c r="AC295" s="14">
        <f>'summary-IS-corrected'!BV295</f>
        <v>1E-4</v>
      </c>
      <c r="AD295" s="14">
        <f>'summary-IS-corrected'!BW295</f>
        <v>0</v>
      </c>
      <c r="AE295" s="14">
        <f>'summary-IS-corrected'!BX295</f>
        <v>0</v>
      </c>
      <c r="AF295" s="14">
        <f>'summary-IS-corrected'!BY295</f>
        <v>0</v>
      </c>
      <c r="AG295" s="14">
        <f>'summary-IS-corrected'!CA295</f>
        <v>4.0000000000000002E-4</v>
      </c>
      <c r="AH295" s="14">
        <f>'summary-IS-corrected'!CB295</f>
        <v>1E-4</v>
      </c>
      <c r="AI295" s="14">
        <f>'summary-IS-corrected'!CC295</f>
        <v>1E-4</v>
      </c>
      <c r="AJ295" s="14">
        <f>'summary-IS-corrected'!CD295</f>
        <v>5.0000000000000001E-4</v>
      </c>
      <c r="AK295" s="14">
        <f>'summary-IS-corrected'!CE295</f>
        <v>0</v>
      </c>
      <c r="AL295" s="14">
        <f>'summary-IS-corrected'!CF295</f>
        <v>4.0000000000000002E-4</v>
      </c>
      <c r="AM295" s="14">
        <f>'summary-IS-corrected'!CG295</f>
        <v>4.0000000000000002E-4</v>
      </c>
      <c r="AN295" s="14">
        <f>'summary-IS-corrected'!CH295</f>
        <v>0</v>
      </c>
      <c r="AO295" s="14">
        <f>'summary-IS-corrected'!CI295</f>
        <v>0</v>
      </c>
      <c r="AP295" s="14">
        <f>'summary-IS-corrected'!CJ295</f>
        <v>0</v>
      </c>
      <c r="AQ295" s="14">
        <f>'summary-IS-corrected'!CL295</f>
        <v>5.9999999999999995E-4</v>
      </c>
      <c r="AR295" s="14">
        <f>'summary-IS-corrected'!CM295</f>
        <v>5.0000000000000001E-4</v>
      </c>
      <c r="AS295" s="14">
        <f>'summary-IS-corrected'!CN295</f>
        <v>2.0000000000000001E-4</v>
      </c>
      <c r="AT295" s="14">
        <f>'summary-IS-corrected'!CO295</f>
        <v>0</v>
      </c>
      <c r="AU295" s="14">
        <f>'summary-IS-corrected'!CP295</f>
        <v>0</v>
      </c>
      <c r="AV295" s="14">
        <f>'summary-IS-corrected'!CQ295</f>
        <v>1E-4</v>
      </c>
      <c r="AW295" s="14"/>
    </row>
    <row r="296" spans="1:49" x14ac:dyDescent="0.2">
      <c r="A296">
        <f>'imported summary from web'!A313</f>
        <v>860.5</v>
      </c>
      <c r="B296" t="str">
        <f>'imported summary from web'!B313</f>
        <v>C48H78O10PN</v>
      </c>
      <c r="C296" s="2" t="str">
        <f>'imported summary from web'!C313</f>
        <v>PS(42:8)</v>
      </c>
      <c r="D296" s="71"/>
      <c r="E296" s="131">
        <f>'summary-IS-corrected'!BB296</f>
        <v>1.0799999999999998E-3</v>
      </c>
      <c r="F296" s="14">
        <f>'summary-IS-corrected'!BC296</f>
        <v>1.8799999999999999E-3</v>
      </c>
      <c r="G296" s="14">
        <f>'summary-IS-corrected'!BD296</f>
        <v>2.2799999999999999E-3</v>
      </c>
      <c r="H296" s="14">
        <f>'summary-IS-corrected'!BO296</f>
        <v>1.7799999999999999E-3</v>
      </c>
      <c r="I296" s="14">
        <f>'summary-IS-corrected'!BZ296</f>
        <v>1.8799999999999999E-3</v>
      </c>
      <c r="J296" s="14">
        <f>'summary-IS-corrected'!CK296</f>
        <v>1.8799999999999999E-3</v>
      </c>
      <c r="K296" s="14">
        <f>'summary-IS-corrected'!CR296</f>
        <v>2.7999999999999998E-4</v>
      </c>
      <c r="L296" s="14">
        <f t="shared" si="4"/>
        <v>1.6633333333333333E-3</v>
      </c>
      <c r="M296" s="14">
        <f>'summary-IS-corrected'!BE296</f>
        <v>8.8000000000000003E-4</v>
      </c>
      <c r="N296" s="14">
        <f>'summary-IS-corrected'!BF296</f>
        <v>5.8E-4</v>
      </c>
      <c r="O296" s="14">
        <f>'summary-IS-corrected'!BG296</f>
        <v>5.8E-4</v>
      </c>
      <c r="P296" s="14">
        <f>'summary-IS-corrected'!BH296</f>
        <v>1.7799999999999999E-3</v>
      </c>
      <c r="Q296" s="14">
        <f>'summary-IS-corrected'!BI296</f>
        <v>1.0799999999999998E-3</v>
      </c>
      <c r="R296" s="14">
        <f>'summary-IS-corrected'!BJ296</f>
        <v>2.0800000000000003E-3</v>
      </c>
      <c r="S296" s="14">
        <f>'summary-IS-corrected'!BK296</f>
        <v>2.1800000000000001E-3</v>
      </c>
      <c r="T296" s="14">
        <f>'summary-IS-corrected'!BL296</f>
        <v>1.1799999999999998E-3</v>
      </c>
      <c r="U296" s="14">
        <f>'summary-IS-corrected'!BM296</f>
        <v>1.8799999999999999E-3</v>
      </c>
      <c r="V296" s="14">
        <f>'summary-IS-corrected'!BN296</f>
        <v>2.0800000000000003E-3</v>
      </c>
      <c r="W296" s="14">
        <f>'summary-IS-corrected'!BP296</f>
        <v>1.6799999999999999E-3</v>
      </c>
      <c r="X296" s="14">
        <f>'summary-IS-corrected'!BQ296</f>
        <v>1.7799999999999999E-3</v>
      </c>
      <c r="Y296" s="14">
        <f>'summary-IS-corrected'!BR296</f>
        <v>6.8000000000000005E-4</v>
      </c>
      <c r="Z296" s="14">
        <f>'summary-IS-corrected'!BS296</f>
        <v>1.48E-3</v>
      </c>
      <c r="AA296" s="14">
        <f>'summary-IS-corrected'!BT296</f>
        <v>8.8000000000000003E-4</v>
      </c>
      <c r="AB296" s="14">
        <f>'summary-IS-corrected'!BU296</f>
        <v>3.6800000000000001E-3</v>
      </c>
      <c r="AC296" s="14">
        <f>'summary-IS-corrected'!BV296</f>
        <v>1.0799999999999998E-3</v>
      </c>
      <c r="AD296" s="14">
        <f>'summary-IS-corrected'!BW296</f>
        <v>0</v>
      </c>
      <c r="AE296" s="14">
        <f>'summary-IS-corrected'!BX296</f>
        <v>1.2799999999999999E-3</v>
      </c>
      <c r="AF296" s="14">
        <f>'summary-IS-corrected'!BY296</f>
        <v>1.7999999999999996E-4</v>
      </c>
      <c r="AG296" s="14">
        <f>'summary-IS-corrected'!CA296</f>
        <v>1.8799999999999999E-3</v>
      </c>
      <c r="AH296" s="14">
        <f>'summary-IS-corrected'!CB296</f>
        <v>7.7999999999999999E-4</v>
      </c>
      <c r="AI296" s="14">
        <f>'summary-IS-corrected'!CC296</f>
        <v>1.48E-3</v>
      </c>
      <c r="AJ296" s="14">
        <f>'summary-IS-corrected'!CD296</f>
        <v>2.0800000000000003E-3</v>
      </c>
      <c r="AK296" s="14">
        <f>'summary-IS-corrected'!CE296</f>
        <v>1.7999999999999996E-4</v>
      </c>
      <c r="AL296" s="14">
        <f>'summary-IS-corrected'!CF296</f>
        <v>6.8000000000000005E-4</v>
      </c>
      <c r="AM296" s="14">
        <f>'summary-IS-corrected'!CG296</f>
        <v>3.1800000000000001E-3</v>
      </c>
      <c r="AN296" s="14">
        <f>'summary-IS-corrected'!CH296</f>
        <v>1.1799999999999998E-3</v>
      </c>
      <c r="AO296" s="14">
        <f>'summary-IS-corrected'!CI296</f>
        <v>4.7999999999999996E-4</v>
      </c>
      <c r="AP296" s="14">
        <f>'summary-IS-corrected'!CJ296</f>
        <v>1.8799999999999999E-3</v>
      </c>
      <c r="AQ296" s="14">
        <f>'summary-IS-corrected'!CL296</f>
        <v>0</v>
      </c>
      <c r="AR296" s="14">
        <f>'summary-IS-corrected'!CM296</f>
        <v>6.8000000000000005E-4</v>
      </c>
      <c r="AS296" s="14">
        <f>'summary-IS-corrected'!CN296</f>
        <v>1.2799999999999999E-3</v>
      </c>
      <c r="AT296" s="14">
        <f>'summary-IS-corrected'!CO296</f>
        <v>1.7999999999999996E-4</v>
      </c>
      <c r="AU296" s="14">
        <f>'summary-IS-corrected'!CP296</f>
        <v>1.0799999999999998E-3</v>
      </c>
      <c r="AV296" s="14">
        <f>'summary-IS-corrected'!CQ296</f>
        <v>1.2799999999999999E-3</v>
      </c>
      <c r="AW296" s="14"/>
    </row>
    <row r="297" spans="1:49" x14ac:dyDescent="0.2">
      <c r="A297">
        <f>'imported summary from web'!A314</f>
        <v>862.6</v>
      </c>
      <c r="B297" t="str">
        <f>'imported summary from web'!B314</f>
        <v>C48H80O10PN</v>
      </c>
      <c r="C297" s="2" t="str">
        <f>'imported summary from web'!C314</f>
        <v>PS(42:7)</v>
      </c>
      <c r="D297" s="71"/>
      <c r="E297" s="131">
        <f>'summary-IS-corrected'!BB297</f>
        <v>2.3739999999999997E-2</v>
      </c>
      <c r="F297" s="14">
        <f>'summary-IS-corrected'!BC297</f>
        <v>2.8239999999999998E-2</v>
      </c>
      <c r="G297" s="14">
        <f>'summary-IS-corrected'!BD297</f>
        <v>3.2340000000000001E-2</v>
      </c>
      <c r="H297" s="14">
        <f>'summary-IS-corrected'!BO297</f>
        <v>2.8039999999999999E-2</v>
      </c>
      <c r="I297" s="14">
        <f>'summary-IS-corrected'!BZ297</f>
        <v>2.614E-2</v>
      </c>
      <c r="J297" s="14">
        <f>'summary-IS-corrected'!CK297</f>
        <v>2.7739999999999997E-2</v>
      </c>
      <c r="K297" s="14">
        <f>'summary-IS-corrected'!CR297</f>
        <v>2.5239999999999999E-2</v>
      </c>
      <c r="L297" s="14">
        <f t="shared" si="4"/>
        <v>2.7956666666666668E-2</v>
      </c>
      <c r="M297" s="14">
        <f>'summary-IS-corrected'!BE297</f>
        <v>1.7839999999999998E-2</v>
      </c>
      <c r="N297" s="14">
        <f>'summary-IS-corrected'!BF297</f>
        <v>2.4339999999999997E-2</v>
      </c>
      <c r="O297" s="14">
        <f>'summary-IS-corrected'!BG297</f>
        <v>2.6539999999999998E-2</v>
      </c>
      <c r="P297" s="14">
        <f>'summary-IS-corrected'!BH297</f>
        <v>2.784E-2</v>
      </c>
      <c r="Q297" s="14">
        <f>'summary-IS-corrected'!BI297</f>
        <v>3.7440000000000001E-2</v>
      </c>
      <c r="R297" s="14">
        <f>'summary-IS-corrected'!BJ297</f>
        <v>2.4839999999999997E-2</v>
      </c>
      <c r="S297" s="14">
        <f>'summary-IS-corrected'!BK297</f>
        <v>1.7439999999999997E-2</v>
      </c>
      <c r="T297" s="14">
        <f>'summary-IS-corrected'!BL297</f>
        <v>2.0039999999999999E-2</v>
      </c>
      <c r="U297" s="14">
        <f>'summary-IS-corrected'!BM297</f>
        <v>2.5239999999999999E-2</v>
      </c>
      <c r="V297" s="14">
        <f>'summary-IS-corrected'!BN297</f>
        <v>2.214E-2</v>
      </c>
      <c r="W297" s="14">
        <f>'summary-IS-corrected'!BP297</f>
        <v>3.3939999999999998E-2</v>
      </c>
      <c r="X297" s="14">
        <f>'summary-IS-corrected'!BQ297</f>
        <v>3.2239999999999998E-2</v>
      </c>
      <c r="Y297" s="14">
        <f>'summary-IS-corrected'!BR297</f>
        <v>2.2239999999999999E-2</v>
      </c>
      <c r="Z297" s="14">
        <f>'summary-IS-corrected'!BS297</f>
        <v>2.1339999999999998E-2</v>
      </c>
      <c r="AA297" s="14">
        <f>'summary-IS-corrected'!BT297</f>
        <v>3.5740000000000001E-2</v>
      </c>
      <c r="AB297" s="14">
        <f>'summary-IS-corrected'!BU297</f>
        <v>3.1939999999999996E-2</v>
      </c>
      <c r="AC297" s="14">
        <f>'summary-IS-corrected'!BV297</f>
        <v>2.2639999999999997E-2</v>
      </c>
      <c r="AD297" s="14">
        <f>'summary-IS-corrected'!BW297</f>
        <v>2.1739999999999999E-2</v>
      </c>
      <c r="AE297" s="14">
        <f>'summary-IS-corrected'!BX297</f>
        <v>1.504E-2</v>
      </c>
      <c r="AF297" s="14">
        <f>'summary-IS-corrected'!BY297</f>
        <v>1.6339999999999997E-2</v>
      </c>
      <c r="AG297" s="14">
        <f>'summary-IS-corrected'!CA297</f>
        <v>2.9239999999999995E-2</v>
      </c>
      <c r="AH297" s="14">
        <f>'summary-IS-corrected'!CB297</f>
        <v>2.2939999999999999E-2</v>
      </c>
      <c r="AI297" s="14">
        <f>'summary-IS-corrected'!CC297</f>
        <v>2.6639999999999997E-2</v>
      </c>
      <c r="AJ297" s="14">
        <f>'summary-IS-corrected'!CD297</f>
        <v>4.9239999999999999E-2</v>
      </c>
      <c r="AK297" s="14">
        <f>'summary-IS-corrected'!CE297</f>
        <v>1.074E-2</v>
      </c>
      <c r="AL297" s="14">
        <f>'summary-IS-corrected'!CF297</f>
        <v>2.7039999999999998E-2</v>
      </c>
      <c r="AM297" s="14">
        <f>'summary-IS-corrected'!CG297</f>
        <v>3.7739999999999996E-2</v>
      </c>
      <c r="AN297" s="14">
        <f>'summary-IS-corrected'!CH297</f>
        <v>2.6339999999999999E-2</v>
      </c>
      <c r="AO297" s="14">
        <f>'summary-IS-corrected'!CI297</f>
        <v>1.494E-2</v>
      </c>
      <c r="AP297" s="14">
        <f>'summary-IS-corrected'!CJ297</f>
        <v>3.2340000000000001E-2</v>
      </c>
      <c r="AQ297" s="14">
        <f>'summary-IS-corrected'!CL297</f>
        <v>1.2540000000000001E-2</v>
      </c>
      <c r="AR297" s="14">
        <f>'summary-IS-corrected'!CM297</f>
        <v>1.384E-2</v>
      </c>
      <c r="AS297" s="14">
        <f>'summary-IS-corrected'!CN297</f>
        <v>1.874E-2</v>
      </c>
      <c r="AT297" s="14">
        <f>'summary-IS-corrected'!CO297</f>
        <v>1.4140000000000002E-2</v>
      </c>
      <c r="AU297" s="14">
        <f>'summary-IS-corrected'!CP297</f>
        <v>2.3139999999999997E-2</v>
      </c>
      <c r="AV297" s="14">
        <f>'summary-IS-corrected'!CQ297</f>
        <v>2.444E-2</v>
      </c>
      <c r="AW297" s="14"/>
    </row>
    <row r="298" spans="1:49" x14ac:dyDescent="0.2">
      <c r="A298">
        <f>'imported summary from web'!A315</f>
        <v>864.6</v>
      </c>
      <c r="B298" t="str">
        <f>'imported summary from web'!B315</f>
        <v>C48H82O10PN</v>
      </c>
      <c r="C298" s="2" t="str">
        <f>'imported summary from web'!C315</f>
        <v>PS(42:6)</v>
      </c>
      <c r="D298" s="71"/>
      <c r="E298" s="131">
        <f>'summary-IS-corrected'!BB298</f>
        <v>5.0000000000000001E-3</v>
      </c>
      <c r="F298" s="14">
        <f>'summary-IS-corrected'!BC298</f>
        <v>4.3999999999999994E-3</v>
      </c>
      <c r="G298" s="14">
        <f>'summary-IS-corrected'!BD298</f>
        <v>3.3E-3</v>
      </c>
      <c r="H298" s="14">
        <f>'summary-IS-corrected'!BO298</f>
        <v>2.7000000000000001E-3</v>
      </c>
      <c r="I298" s="14">
        <f>'summary-IS-corrected'!BZ298</f>
        <v>2.4000000000000002E-3</v>
      </c>
      <c r="J298" s="14">
        <f>'summary-IS-corrected'!CK298</f>
        <v>4.0000000000000001E-3</v>
      </c>
      <c r="K298" s="14">
        <f>'summary-IS-corrected'!CR298</f>
        <v>3.3E-3</v>
      </c>
      <c r="L298" s="14">
        <f t="shared" si="4"/>
        <v>3.3500000000000001E-3</v>
      </c>
      <c r="M298" s="14">
        <f>'summary-IS-corrected'!BE298</f>
        <v>3.6000000000000003E-3</v>
      </c>
      <c r="N298" s="14">
        <f>'summary-IS-corrected'!BF298</f>
        <v>3.3E-3</v>
      </c>
      <c r="O298" s="14">
        <f>'summary-IS-corrected'!BG298</f>
        <v>3.7000000000000002E-3</v>
      </c>
      <c r="P298" s="14">
        <f>'summary-IS-corrected'!BH298</f>
        <v>5.0999999999999995E-3</v>
      </c>
      <c r="Q298" s="14">
        <f>'summary-IS-corrected'!BI298</f>
        <v>3.9000000000000003E-3</v>
      </c>
      <c r="R298" s="14">
        <f>'summary-IS-corrected'!BJ298</f>
        <v>3.4000000000000002E-3</v>
      </c>
      <c r="S298" s="14">
        <f>'summary-IS-corrected'!BK298</f>
        <v>2.3E-3</v>
      </c>
      <c r="T298" s="14">
        <f>'summary-IS-corrected'!BL298</f>
        <v>2.5000000000000001E-3</v>
      </c>
      <c r="U298" s="14">
        <f>'summary-IS-corrected'!BM298</f>
        <v>2.3E-3</v>
      </c>
      <c r="V298" s="14">
        <f>'summary-IS-corrected'!BN298</f>
        <v>1.4E-3</v>
      </c>
      <c r="W298" s="14">
        <f>'summary-IS-corrected'!BP298</f>
        <v>3.1000000000000003E-3</v>
      </c>
      <c r="X298" s="14">
        <f>'summary-IS-corrected'!BQ298</f>
        <v>4.1999999999999997E-3</v>
      </c>
      <c r="Y298" s="14">
        <f>'summary-IS-corrected'!BR298</f>
        <v>3.1000000000000003E-3</v>
      </c>
      <c r="Z298" s="14">
        <f>'summary-IS-corrected'!BS298</f>
        <v>3.7000000000000002E-3</v>
      </c>
      <c r="AA298" s="14">
        <f>'summary-IS-corrected'!BT298</f>
        <v>1.9E-3</v>
      </c>
      <c r="AB298" s="14">
        <f>'summary-IS-corrected'!BU298</f>
        <v>5.0999999999999995E-3</v>
      </c>
      <c r="AC298" s="14">
        <f>'summary-IS-corrected'!BV298</f>
        <v>1.9E-3</v>
      </c>
      <c r="AD298" s="14">
        <f>'summary-IS-corrected'!BW298</f>
        <v>4.0000000000000001E-3</v>
      </c>
      <c r="AE298" s="14">
        <f>'summary-IS-corrected'!BX298</f>
        <v>6.9999999999999999E-4</v>
      </c>
      <c r="AF298" s="14">
        <f>'summary-IS-corrected'!BY298</f>
        <v>1.9999999999999998E-4</v>
      </c>
      <c r="AG298" s="14">
        <f>'summary-IS-corrected'!CA298</f>
        <v>5.8999999999999999E-3</v>
      </c>
      <c r="AH298" s="14">
        <f>'summary-IS-corrected'!CB298</f>
        <v>2.7000000000000001E-3</v>
      </c>
      <c r="AI298" s="14">
        <f>'summary-IS-corrected'!CC298</f>
        <v>1.8E-3</v>
      </c>
      <c r="AJ298" s="14">
        <f>'summary-IS-corrected'!CD298</f>
        <v>4.7999999999999996E-3</v>
      </c>
      <c r="AK298" s="14">
        <f>'summary-IS-corrected'!CE298</f>
        <v>2.2000000000000001E-3</v>
      </c>
      <c r="AL298" s="14">
        <f>'summary-IS-corrected'!CF298</f>
        <v>3.9000000000000003E-3</v>
      </c>
      <c r="AM298" s="14">
        <f>'summary-IS-corrected'!CG298</f>
        <v>4.0000000000000001E-3</v>
      </c>
      <c r="AN298" s="14">
        <f>'summary-IS-corrected'!CH298</f>
        <v>3.7000000000000002E-3</v>
      </c>
      <c r="AO298" s="14">
        <f>'summary-IS-corrected'!CI298</f>
        <v>1.8E-3</v>
      </c>
      <c r="AP298" s="14">
        <f>'summary-IS-corrected'!CJ298</f>
        <v>3.8E-3</v>
      </c>
      <c r="AQ298" s="14">
        <f>'summary-IS-corrected'!CL298</f>
        <v>1.4E-3</v>
      </c>
      <c r="AR298" s="14">
        <f>'summary-IS-corrected'!CM298</f>
        <v>1.8E-3</v>
      </c>
      <c r="AS298" s="14">
        <f>'summary-IS-corrected'!CN298</f>
        <v>3.8E-3</v>
      </c>
      <c r="AT298" s="14">
        <f>'summary-IS-corrected'!CO298</f>
        <v>1.8E-3</v>
      </c>
      <c r="AU298" s="14">
        <f>'summary-IS-corrected'!CP298</f>
        <v>1.2999999999999999E-3</v>
      </c>
      <c r="AV298" s="14">
        <f>'summary-IS-corrected'!CQ298</f>
        <v>3.4000000000000002E-3</v>
      </c>
      <c r="AW298" s="14"/>
    </row>
    <row r="299" spans="1:49" x14ac:dyDescent="0.2">
      <c r="A299">
        <f>'imported summary from web'!A316</f>
        <v>866.6</v>
      </c>
      <c r="B299" t="str">
        <f>'imported summary from web'!B316</f>
        <v>C48H84O10PN</v>
      </c>
      <c r="C299" s="2" t="str">
        <f>'imported summary from web'!C316</f>
        <v>PS(42:5)</v>
      </c>
      <c r="D299" s="71"/>
      <c r="E299" s="131">
        <f>'summary-IS-corrected'!BB299</f>
        <v>0</v>
      </c>
      <c r="F299" s="14">
        <f>'summary-IS-corrected'!BC299</f>
        <v>0</v>
      </c>
      <c r="G299" s="14">
        <f>'summary-IS-corrected'!BD299</f>
        <v>0</v>
      </c>
      <c r="H299" s="14">
        <f>'summary-IS-corrected'!BO299</f>
        <v>4.0000000000000002E-4</v>
      </c>
      <c r="I299" s="14">
        <f>'summary-IS-corrected'!BZ299</f>
        <v>0</v>
      </c>
      <c r="J299" s="14">
        <f>'summary-IS-corrected'!CK299</f>
        <v>0</v>
      </c>
      <c r="K299" s="14">
        <f>'summary-IS-corrected'!CR299</f>
        <v>0</v>
      </c>
      <c r="L299" s="14">
        <f t="shared" si="4"/>
        <v>6.666666666666667E-5</v>
      </c>
      <c r="M299" s="14">
        <f>'summary-IS-corrected'!BE299</f>
        <v>0</v>
      </c>
      <c r="N299" s="14">
        <f>'summary-IS-corrected'!BF299</f>
        <v>0</v>
      </c>
      <c r="O299" s="14">
        <f>'summary-IS-corrected'!BG299</f>
        <v>0</v>
      </c>
      <c r="P299" s="14">
        <f>'summary-IS-corrected'!BH299</f>
        <v>0</v>
      </c>
      <c r="Q299" s="14">
        <f>'summary-IS-corrected'!BI299</f>
        <v>0</v>
      </c>
      <c r="R299" s="14">
        <f>'summary-IS-corrected'!BJ299</f>
        <v>1E-4</v>
      </c>
      <c r="S299" s="14">
        <f>'summary-IS-corrected'!BK299</f>
        <v>0</v>
      </c>
      <c r="T299" s="14">
        <f>'summary-IS-corrected'!BL299</f>
        <v>0</v>
      </c>
      <c r="U299" s="14">
        <f>'summary-IS-corrected'!BM299</f>
        <v>0</v>
      </c>
      <c r="V299" s="14">
        <f>'summary-IS-corrected'!BN299</f>
        <v>2.9999999999999997E-4</v>
      </c>
      <c r="W299" s="14">
        <f>'summary-IS-corrected'!BP299</f>
        <v>0</v>
      </c>
      <c r="X299" s="14">
        <f>'summary-IS-corrected'!BQ299</f>
        <v>0</v>
      </c>
      <c r="Y299" s="14">
        <f>'summary-IS-corrected'!BR299</f>
        <v>0</v>
      </c>
      <c r="Z299" s="14">
        <f>'summary-IS-corrected'!BS299</f>
        <v>0</v>
      </c>
      <c r="AA299" s="14">
        <f>'summary-IS-corrected'!BT299</f>
        <v>2.0000000000000001E-4</v>
      </c>
      <c r="AB299" s="14">
        <f>'summary-IS-corrected'!BU299</f>
        <v>0</v>
      </c>
      <c r="AC299" s="14">
        <f>'summary-IS-corrected'!BV299</f>
        <v>2.0000000000000001E-4</v>
      </c>
      <c r="AD299" s="14">
        <f>'summary-IS-corrected'!BW299</f>
        <v>0</v>
      </c>
      <c r="AE299" s="14">
        <f>'summary-IS-corrected'!BX299</f>
        <v>1E-4</v>
      </c>
      <c r="AF299" s="14">
        <f>'summary-IS-corrected'!BY299</f>
        <v>0</v>
      </c>
      <c r="AG299" s="14">
        <f>'summary-IS-corrected'!CA299</f>
        <v>0</v>
      </c>
      <c r="AH299" s="14">
        <f>'summary-IS-corrected'!CB299</f>
        <v>8.9999999999999998E-4</v>
      </c>
      <c r="AI299" s="14">
        <f>'summary-IS-corrected'!CC299</f>
        <v>4.0000000000000002E-4</v>
      </c>
      <c r="AJ299" s="14">
        <f>'summary-IS-corrected'!CD299</f>
        <v>0</v>
      </c>
      <c r="AK299" s="14">
        <f>'summary-IS-corrected'!CE299</f>
        <v>1E-4</v>
      </c>
      <c r="AL299" s="14">
        <f>'summary-IS-corrected'!CF299</f>
        <v>0</v>
      </c>
      <c r="AM299" s="14">
        <f>'summary-IS-corrected'!CG299</f>
        <v>0</v>
      </c>
      <c r="AN299" s="14">
        <f>'summary-IS-corrected'!CH299</f>
        <v>0</v>
      </c>
      <c r="AO299" s="14">
        <f>'summary-IS-corrected'!CI299</f>
        <v>1E-4</v>
      </c>
      <c r="AP299" s="14">
        <f>'summary-IS-corrected'!CJ299</f>
        <v>0</v>
      </c>
      <c r="AQ299" s="14">
        <f>'summary-IS-corrected'!CL299</f>
        <v>0</v>
      </c>
      <c r="AR299" s="14">
        <f>'summary-IS-corrected'!CM299</f>
        <v>5.0000000000000001E-4</v>
      </c>
      <c r="AS299" s="14">
        <f>'summary-IS-corrected'!CN299</f>
        <v>0</v>
      </c>
      <c r="AT299" s="14">
        <f>'summary-IS-corrected'!CO299</f>
        <v>0</v>
      </c>
      <c r="AU299" s="14">
        <f>'summary-IS-corrected'!CP299</f>
        <v>0</v>
      </c>
      <c r="AV299" s="14">
        <f>'summary-IS-corrected'!CQ299</f>
        <v>2.0000000000000001E-4</v>
      </c>
      <c r="AW299" s="14"/>
    </row>
    <row r="300" spans="1:49" x14ac:dyDescent="0.2">
      <c r="A300">
        <f>'imported summary from web'!A317</f>
        <v>880.5</v>
      </c>
      <c r="B300" t="str">
        <f>'imported summary from web'!B317</f>
        <v>C50H74O10PN</v>
      </c>
      <c r="C300" s="2" t="str">
        <f>'imported summary from web'!C317</f>
        <v>PS(44:12)</v>
      </c>
      <c r="D300" s="71"/>
      <c r="E300" s="131">
        <f>'summary-IS-corrected'!BB300</f>
        <v>1.8339999999999999E-2</v>
      </c>
      <c r="F300" s="14">
        <f>'summary-IS-corrected'!BC300</f>
        <v>1.5140000000000001E-2</v>
      </c>
      <c r="G300" s="14">
        <f>'summary-IS-corrected'!BD300</f>
        <v>2.1839999999999998E-2</v>
      </c>
      <c r="H300" s="14">
        <f>'summary-IS-corrected'!BO300</f>
        <v>1.584E-2</v>
      </c>
      <c r="I300" s="14">
        <f>'summary-IS-corrected'!BZ300</f>
        <v>1.7639999999999999E-2</v>
      </c>
      <c r="J300" s="14">
        <f>'summary-IS-corrected'!CK300</f>
        <v>2.044E-2</v>
      </c>
      <c r="K300" s="14">
        <f>'summary-IS-corrected'!CR300</f>
        <v>1.404E-2</v>
      </c>
      <c r="L300" s="14">
        <f t="shared" si="4"/>
        <v>1.7489999999999999E-2</v>
      </c>
      <c r="M300" s="14">
        <f>'summary-IS-corrected'!BE300</f>
        <v>1.6740000000000001E-2</v>
      </c>
      <c r="N300" s="14">
        <f>'summary-IS-corrected'!BF300</f>
        <v>1.804E-2</v>
      </c>
      <c r="O300" s="14">
        <f>'summary-IS-corrected'!BG300</f>
        <v>8.1399999999999997E-3</v>
      </c>
      <c r="P300" s="14">
        <f>'summary-IS-corrected'!BH300</f>
        <v>7.5399999999999998E-3</v>
      </c>
      <c r="Q300" s="14">
        <f>'summary-IS-corrected'!BI300</f>
        <v>3.8039999999999997E-2</v>
      </c>
      <c r="R300" s="14">
        <f>'summary-IS-corrected'!BJ300</f>
        <v>3.6740000000000002E-2</v>
      </c>
      <c r="S300" s="14">
        <f>'summary-IS-corrected'!BK300</f>
        <v>1.214E-2</v>
      </c>
      <c r="T300" s="14">
        <f>'summary-IS-corrected'!BL300</f>
        <v>2.034E-2</v>
      </c>
      <c r="U300" s="14">
        <f>'summary-IS-corrected'!BM300</f>
        <v>1.0540000000000001E-2</v>
      </c>
      <c r="V300" s="14">
        <f>'summary-IS-corrected'!BN300</f>
        <v>1.1440000000000001E-2</v>
      </c>
      <c r="W300" s="14">
        <f>'summary-IS-corrected'!BP300</f>
        <v>4.2340000000000003E-2</v>
      </c>
      <c r="X300" s="14">
        <f>'summary-IS-corrected'!BQ300</f>
        <v>3.5639999999999998E-2</v>
      </c>
      <c r="Y300" s="14">
        <f>'summary-IS-corrected'!BR300</f>
        <v>2.5139999999999999E-2</v>
      </c>
      <c r="Z300" s="14">
        <f>'summary-IS-corrected'!BS300</f>
        <v>2.4740000000000002E-2</v>
      </c>
      <c r="AA300" s="14">
        <f>'summary-IS-corrected'!BT300</f>
        <v>8.7399999999999995E-3</v>
      </c>
      <c r="AB300" s="14">
        <f>'summary-IS-corrected'!BU300</f>
        <v>6.8400000000000006E-3</v>
      </c>
      <c r="AC300" s="14">
        <f>'summary-IS-corrected'!BV300</f>
        <v>2.494E-2</v>
      </c>
      <c r="AD300" s="14">
        <f>'summary-IS-corrected'!BW300</f>
        <v>2.4039999999999999E-2</v>
      </c>
      <c r="AE300" s="14">
        <f>'summary-IS-corrected'!BX300</f>
        <v>1.234E-2</v>
      </c>
      <c r="AF300" s="14">
        <f>'summary-IS-corrected'!BY300</f>
        <v>1.1939999999999999E-2</v>
      </c>
      <c r="AG300" s="14">
        <f>'summary-IS-corrected'!CA300</f>
        <v>7.6399999999999992E-3</v>
      </c>
      <c r="AH300" s="14">
        <f>'summary-IS-corrected'!CB300</f>
        <v>4.9399999999999999E-3</v>
      </c>
      <c r="AI300" s="14">
        <f>'summary-IS-corrected'!CC300</f>
        <v>2.9340000000000001E-2</v>
      </c>
      <c r="AJ300" s="14">
        <f>'summary-IS-corrected'!CD300</f>
        <v>4.9140000000000003E-2</v>
      </c>
      <c r="AK300" s="14">
        <f>'summary-IS-corrected'!CE300</f>
        <v>5.8399999999999997E-3</v>
      </c>
      <c r="AL300" s="14">
        <f>'summary-IS-corrected'!CF300</f>
        <v>1.3939999999999999E-2</v>
      </c>
      <c r="AM300" s="14">
        <f>'summary-IS-corrected'!CG300</f>
        <v>9.2399999999999999E-3</v>
      </c>
      <c r="AN300" s="14">
        <f>'summary-IS-corrected'!CH300</f>
        <v>2.8399999999999996E-3</v>
      </c>
      <c r="AO300" s="14">
        <f>'summary-IS-corrected'!CI300</f>
        <v>1.234E-2</v>
      </c>
      <c r="AP300" s="14">
        <f>'summary-IS-corrected'!CJ300</f>
        <v>2.4240000000000001E-2</v>
      </c>
      <c r="AQ300" s="14">
        <f>'summary-IS-corrected'!CL300</f>
        <v>1.4839999999999999E-2</v>
      </c>
      <c r="AR300" s="14">
        <f>'summary-IS-corrected'!CM300</f>
        <v>8.1399999999999997E-3</v>
      </c>
      <c r="AS300" s="14">
        <f>'summary-IS-corrected'!CN300</f>
        <v>3.7400000000000003E-3</v>
      </c>
      <c r="AT300" s="14">
        <f>'summary-IS-corrected'!CO300</f>
        <v>5.0400000000000002E-3</v>
      </c>
      <c r="AU300" s="14">
        <f>'summary-IS-corrected'!CP300</f>
        <v>2.0139999999999998E-2</v>
      </c>
      <c r="AV300" s="14">
        <f>'summary-IS-corrected'!CQ300</f>
        <v>1.6240000000000001E-2</v>
      </c>
      <c r="AW300" s="14"/>
    </row>
    <row r="301" spans="1:49" x14ac:dyDescent="0.2">
      <c r="A301">
        <f>'imported summary from web'!A318</f>
        <v>882.5</v>
      </c>
      <c r="B301" t="str">
        <f>'imported summary from web'!B318</f>
        <v>C50H76O10PN</v>
      </c>
      <c r="C301" s="2" t="str">
        <f>'imported summary from web'!C318</f>
        <v>PS(44:11)</v>
      </c>
      <c r="D301" s="71"/>
      <c r="E301" s="131">
        <f>'summary-IS-corrected'!BB301</f>
        <v>1.8000000000000001E-4</v>
      </c>
      <c r="F301" s="14">
        <f>'summary-IS-corrected'!BC301</f>
        <v>1.6799999999999999E-3</v>
      </c>
      <c r="G301" s="14">
        <f>'summary-IS-corrected'!BD301</f>
        <v>1.6799999999999999E-3</v>
      </c>
      <c r="H301" s="14">
        <f>'summary-IS-corrected'!BO301</f>
        <v>3.0799999999999998E-3</v>
      </c>
      <c r="I301" s="14">
        <f>'summary-IS-corrected'!BZ301</f>
        <v>0</v>
      </c>
      <c r="J301" s="14">
        <f>'summary-IS-corrected'!CK301</f>
        <v>2.3799999999999997E-3</v>
      </c>
      <c r="K301" s="14">
        <f>'summary-IS-corrected'!CR301</f>
        <v>3.8000000000000002E-4</v>
      </c>
      <c r="L301" s="14">
        <f t="shared" si="4"/>
        <v>1.5333333333333334E-3</v>
      </c>
      <c r="M301" s="14">
        <f>'summary-IS-corrected'!BE301</f>
        <v>2.7999999999999998E-4</v>
      </c>
      <c r="N301" s="14">
        <f>'summary-IS-corrected'!BF301</f>
        <v>8.7999999999999992E-4</v>
      </c>
      <c r="O301" s="14">
        <f>'summary-IS-corrected'!BG301</f>
        <v>1.3799999999999999E-3</v>
      </c>
      <c r="P301" s="14">
        <f>'summary-IS-corrected'!BH301</f>
        <v>9.7999999999999997E-4</v>
      </c>
      <c r="Q301" s="14">
        <f>'summary-IS-corrected'!BI301</f>
        <v>3.48E-3</v>
      </c>
      <c r="R301" s="14">
        <f>'summary-IS-corrected'!BJ301</f>
        <v>1.1799999999999998E-3</v>
      </c>
      <c r="S301" s="14">
        <f>'summary-IS-corrected'!BK301</f>
        <v>1.2799999999999999E-3</v>
      </c>
      <c r="T301" s="14">
        <f>'summary-IS-corrected'!BL301</f>
        <v>0</v>
      </c>
      <c r="U301" s="14">
        <f>'summary-IS-corrected'!BM301</f>
        <v>0</v>
      </c>
      <c r="V301" s="14">
        <f>'summary-IS-corrected'!BN301</f>
        <v>0</v>
      </c>
      <c r="W301" s="14">
        <f>'summary-IS-corrected'!BP301</f>
        <v>2.3799999999999997E-3</v>
      </c>
      <c r="X301" s="14">
        <f>'summary-IS-corrected'!BQ301</f>
        <v>9.7999999999999997E-4</v>
      </c>
      <c r="Y301" s="14">
        <f>'summary-IS-corrected'!BR301</f>
        <v>1.08E-3</v>
      </c>
      <c r="Z301" s="14">
        <f>'summary-IS-corrected'!BS301</f>
        <v>9.7999999999999997E-4</v>
      </c>
      <c r="AA301" s="14">
        <f>'summary-IS-corrected'!BT301</f>
        <v>9.7999999999999997E-4</v>
      </c>
      <c r="AB301" s="14">
        <f>'summary-IS-corrected'!BU301</f>
        <v>3.5799999999999998E-3</v>
      </c>
      <c r="AC301" s="14">
        <f>'summary-IS-corrected'!BV301</f>
        <v>3.8799999999999998E-3</v>
      </c>
      <c r="AD301" s="14">
        <f>'summary-IS-corrected'!BW301</f>
        <v>1.3799999999999999E-3</v>
      </c>
      <c r="AE301" s="14">
        <f>'summary-IS-corrected'!BX301</f>
        <v>1.98E-3</v>
      </c>
      <c r="AF301" s="14">
        <f>'summary-IS-corrected'!BY301</f>
        <v>0</v>
      </c>
      <c r="AG301" s="14">
        <f>'summary-IS-corrected'!CA301</f>
        <v>2.7999999999999998E-4</v>
      </c>
      <c r="AH301" s="14">
        <f>'summary-IS-corrected'!CB301</f>
        <v>0</v>
      </c>
      <c r="AI301" s="14">
        <f>'summary-IS-corrected'!CC301</f>
        <v>1.48E-3</v>
      </c>
      <c r="AJ301" s="14">
        <f>'summary-IS-corrected'!CD301</f>
        <v>1.48E-3</v>
      </c>
      <c r="AK301" s="14">
        <f>'summary-IS-corrected'!CE301</f>
        <v>0</v>
      </c>
      <c r="AL301" s="14">
        <f>'summary-IS-corrected'!CF301</f>
        <v>0</v>
      </c>
      <c r="AM301" s="14">
        <f>'summary-IS-corrected'!CG301</f>
        <v>1.48E-3</v>
      </c>
      <c r="AN301" s="14">
        <f>'summary-IS-corrected'!CH301</f>
        <v>2.1800000000000001E-3</v>
      </c>
      <c r="AO301" s="14">
        <f>'summary-IS-corrected'!CI301</f>
        <v>1.8000000000000001E-4</v>
      </c>
      <c r="AP301" s="14">
        <f>'summary-IS-corrected'!CJ301</f>
        <v>0</v>
      </c>
      <c r="AQ301" s="14">
        <f>'summary-IS-corrected'!CL301</f>
        <v>0</v>
      </c>
      <c r="AR301" s="14">
        <f>'summary-IS-corrected'!CM301</f>
        <v>1.3799999999999999E-3</v>
      </c>
      <c r="AS301" s="14">
        <f>'summary-IS-corrected'!CN301</f>
        <v>1.08E-3</v>
      </c>
      <c r="AT301" s="14">
        <f>'summary-IS-corrected'!CO301</f>
        <v>5.7999999999999989E-4</v>
      </c>
      <c r="AU301" s="14">
        <f>'summary-IS-corrected'!CP301</f>
        <v>0</v>
      </c>
      <c r="AV301" s="14">
        <f>'summary-IS-corrected'!CQ301</f>
        <v>1.2799999999999999E-3</v>
      </c>
      <c r="AW301" s="14"/>
    </row>
    <row r="302" spans="1:49" x14ac:dyDescent="0.2">
      <c r="A302">
        <f>'imported summary from web'!A319</f>
        <v>884.5</v>
      </c>
      <c r="B302" t="str">
        <f>'imported summary from web'!B319</f>
        <v>C50H78O10PN</v>
      </c>
      <c r="C302" s="2" t="str">
        <f>'imported summary from web'!C319</f>
        <v>PS(44:10)</v>
      </c>
      <c r="D302" s="71"/>
      <c r="E302" s="131">
        <f>'summary-IS-corrected'!BB302</f>
        <v>0</v>
      </c>
      <c r="F302" s="14">
        <f>'summary-IS-corrected'!BC302</f>
        <v>0</v>
      </c>
      <c r="G302" s="14">
        <f>'summary-IS-corrected'!BD302</f>
        <v>0</v>
      </c>
      <c r="H302" s="14">
        <f>'summary-IS-corrected'!BO302</f>
        <v>0</v>
      </c>
      <c r="I302" s="14">
        <f>'summary-IS-corrected'!BZ302</f>
        <v>2.9999999999999997E-4</v>
      </c>
      <c r="J302" s="14">
        <f>'summary-IS-corrected'!CK302</f>
        <v>0</v>
      </c>
      <c r="K302" s="14">
        <f>'summary-IS-corrected'!CR302</f>
        <v>2.0000000000000001E-4</v>
      </c>
      <c r="L302" s="14">
        <f t="shared" si="4"/>
        <v>8.3333333333333331E-5</v>
      </c>
      <c r="M302" s="14">
        <f>'summary-IS-corrected'!BE302</f>
        <v>1E-4</v>
      </c>
      <c r="N302" s="14">
        <f>'summary-IS-corrected'!BF302</f>
        <v>0</v>
      </c>
      <c r="O302" s="14">
        <f>'summary-IS-corrected'!BG302</f>
        <v>0</v>
      </c>
      <c r="P302" s="14">
        <f>'summary-IS-corrected'!BH302</f>
        <v>1E-4</v>
      </c>
      <c r="Q302" s="14">
        <f>'summary-IS-corrected'!BI302</f>
        <v>0</v>
      </c>
      <c r="R302" s="14">
        <f>'summary-IS-corrected'!BJ302</f>
        <v>0</v>
      </c>
      <c r="S302" s="14">
        <f>'summary-IS-corrected'!BK302</f>
        <v>0</v>
      </c>
      <c r="T302" s="14">
        <f>'summary-IS-corrected'!BL302</f>
        <v>2.0000000000000001E-4</v>
      </c>
      <c r="U302" s="14">
        <f>'summary-IS-corrected'!BM302</f>
        <v>2.0000000000000001E-4</v>
      </c>
      <c r="V302" s="14">
        <f>'summary-IS-corrected'!BN302</f>
        <v>0</v>
      </c>
      <c r="W302" s="14">
        <f>'summary-IS-corrected'!BP302</f>
        <v>0</v>
      </c>
      <c r="X302" s="14">
        <f>'summary-IS-corrected'!BQ302</f>
        <v>1E-4</v>
      </c>
      <c r="Y302" s="14">
        <f>'summary-IS-corrected'!BR302</f>
        <v>0</v>
      </c>
      <c r="Z302" s="14">
        <f>'summary-IS-corrected'!BS302</f>
        <v>0</v>
      </c>
      <c r="AA302" s="14">
        <f>'summary-IS-corrected'!BT302</f>
        <v>0</v>
      </c>
      <c r="AB302" s="14">
        <f>'summary-IS-corrected'!BU302</f>
        <v>0</v>
      </c>
      <c r="AC302" s="14">
        <f>'summary-IS-corrected'!BV302</f>
        <v>0</v>
      </c>
      <c r="AD302" s="14">
        <f>'summary-IS-corrected'!BW302</f>
        <v>2.0000000000000001E-4</v>
      </c>
      <c r="AE302" s="14">
        <f>'summary-IS-corrected'!BX302</f>
        <v>0</v>
      </c>
      <c r="AF302" s="14">
        <f>'summary-IS-corrected'!BY302</f>
        <v>0</v>
      </c>
      <c r="AG302" s="14">
        <f>'summary-IS-corrected'!CA302</f>
        <v>1E-4</v>
      </c>
      <c r="AH302" s="14">
        <f>'summary-IS-corrected'!CB302</f>
        <v>6.9999999999999999E-4</v>
      </c>
      <c r="AI302" s="14">
        <f>'summary-IS-corrected'!CC302</f>
        <v>5.9999999999999995E-4</v>
      </c>
      <c r="AJ302" s="14">
        <f>'summary-IS-corrected'!CD302</f>
        <v>1.4E-3</v>
      </c>
      <c r="AK302" s="14">
        <f>'summary-IS-corrected'!CE302</f>
        <v>5.9999999999999995E-4</v>
      </c>
      <c r="AL302" s="14">
        <f>'summary-IS-corrected'!CF302</f>
        <v>2.9999999999999997E-4</v>
      </c>
      <c r="AM302" s="14">
        <f>'summary-IS-corrected'!CG302</f>
        <v>0</v>
      </c>
      <c r="AN302" s="14">
        <f>'summary-IS-corrected'!CH302</f>
        <v>0</v>
      </c>
      <c r="AO302" s="14">
        <f>'summary-IS-corrected'!CI302</f>
        <v>0</v>
      </c>
      <c r="AP302" s="14">
        <f>'summary-IS-corrected'!CJ302</f>
        <v>0</v>
      </c>
      <c r="AQ302" s="14">
        <f>'summary-IS-corrected'!CL302</f>
        <v>0</v>
      </c>
      <c r="AR302" s="14">
        <f>'summary-IS-corrected'!CM302</f>
        <v>0</v>
      </c>
      <c r="AS302" s="14">
        <f>'summary-IS-corrected'!CN302</f>
        <v>0</v>
      </c>
      <c r="AT302" s="14">
        <f>'summary-IS-corrected'!CO302</f>
        <v>0</v>
      </c>
      <c r="AU302" s="14">
        <f>'summary-IS-corrected'!CP302</f>
        <v>1.2999999999999999E-3</v>
      </c>
      <c r="AV302" s="14">
        <f>'summary-IS-corrected'!CQ302</f>
        <v>8.0000000000000004E-4</v>
      </c>
      <c r="AW302" s="14"/>
    </row>
    <row r="303" spans="1:49" x14ac:dyDescent="0.2">
      <c r="A303">
        <f>'imported summary from web'!A320</f>
        <v>886.6</v>
      </c>
      <c r="B303" t="str">
        <f>'imported summary from web'!B320</f>
        <v>C50H80O10PN</v>
      </c>
      <c r="C303" s="2" t="str">
        <f>'imported summary from web'!C320</f>
        <v>PS(44:9)</v>
      </c>
      <c r="D303" s="71"/>
      <c r="E303" s="131">
        <f>'summary-IS-corrected'!BB303</f>
        <v>0</v>
      </c>
      <c r="F303" s="14">
        <f>'summary-IS-corrected'!BC303</f>
        <v>0</v>
      </c>
      <c r="G303" s="14">
        <f>'summary-IS-corrected'!BD303</f>
        <v>0</v>
      </c>
      <c r="H303" s="14">
        <f>'summary-IS-corrected'!BO303</f>
        <v>0</v>
      </c>
      <c r="I303" s="14">
        <f>'summary-IS-corrected'!BZ303</f>
        <v>8.0000000000000007E-5</v>
      </c>
      <c r="J303" s="14">
        <f>'summary-IS-corrected'!CK303</f>
        <v>0</v>
      </c>
      <c r="K303" s="14">
        <f>'summary-IS-corrected'!CR303</f>
        <v>0</v>
      </c>
      <c r="L303" s="14">
        <f t="shared" si="4"/>
        <v>1.3333333333333335E-5</v>
      </c>
      <c r="M303" s="14">
        <f>'summary-IS-corrected'!BE303</f>
        <v>0</v>
      </c>
      <c r="N303" s="14">
        <f>'summary-IS-corrected'!BF303</f>
        <v>0</v>
      </c>
      <c r="O303" s="14">
        <f>'summary-IS-corrected'!BG303</f>
        <v>0</v>
      </c>
      <c r="P303" s="14">
        <f>'summary-IS-corrected'!BH303</f>
        <v>0</v>
      </c>
      <c r="Q303" s="14">
        <f>'summary-IS-corrected'!BI303</f>
        <v>0</v>
      </c>
      <c r="R303" s="14">
        <f>'summary-IS-corrected'!BJ303</f>
        <v>0</v>
      </c>
      <c r="S303" s="14">
        <f>'summary-IS-corrected'!BK303</f>
        <v>0</v>
      </c>
      <c r="T303" s="14">
        <f>'summary-IS-corrected'!BL303</f>
        <v>0</v>
      </c>
      <c r="U303" s="14">
        <f>'summary-IS-corrected'!BM303</f>
        <v>0</v>
      </c>
      <c r="V303" s="14">
        <f>'summary-IS-corrected'!BN303</f>
        <v>0</v>
      </c>
      <c r="W303" s="14">
        <f>'summary-IS-corrected'!BP303</f>
        <v>0</v>
      </c>
      <c r="X303" s="14">
        <f>'summary-IS-corrected'!BQ303</f>
        <v>0</v>
      </c>
      <c r="Y303" s="14">
        <f>'summary-IS-corrected'!BR303</f>
        <v>0</v>
      </c>
      <c r="Z303" s="14">
        <f>'summary-IS-corrected'!BS303</f>
        <v>0</v>
      </c>
      <c r="AA303" s="14">
        <f>'summary-IS-corrected'!BT303</f>
        <v>0</v>
      </c>
      <c r="AB303" s="14">
        <f>'summary-IS-corrected'!BU303</f>
        <v>0</v>
      </c>
      <c r="AC303" s="14">
        <f>'summary-IS-corrected'!BV303</f>
        <v>0</v>
      </c>
      <c r="AD303" s="14">
        <f>'summary-IS-corrected'!BW303</f>
        <v>4.8000000000000001E-4</v>
      </c>
      <c r="AE303" s="14">
        <f>'summary-IS-corrected'!BX303</f>
        <v>0</v>
      </c>
      <c r="AF303" s="14">
        <f>'summary-IS-corrected'!BY303</f>
        <v>0</v>
      </c>
      <c r="AG303" s="14">
        <f>'summary-IS-corrected'!CA303</f>
        <v>0</v>
      </c>
      <c r="AH303" s="14">
        <f>'summary-IS-corrected'!CB303</f>
        <v>0</v>
      </c>
      <c r="AI303" s="14">
        <f>'summary-IS-corrected'!CC303</f>
        <v>0</v>
      </c>
      <c r="AJ303" s="14">
        <f>'summary-IS-corrected'!CD303</f>
        <v>0</v>
      </c>
      <c r="AK303" s="14">
        <f>'summary-IS-corrected'!CE303</f>
        <v>0</v>
      </c>
      <c r="AL303" s="14">
        <f>'summary-IS-corrected'!CF303</f>
        <v>0</v>
      </c>
      <c r="AM303" s="14">
        <f>'summary-IS-corrected'!CG303</f>
        <v>0</v>
      </c>
      <c r="AN303" s="14">
        <f>'summary-IS-corrected'!CH303</f>
        <v>0</v>
      </c>
      <c r="AO303" s="14">
        <f>'summary-IS-corrected'!CI303</f>
        <v>0</v>
      </c>
      <c r="AP303" s="14">
        <f>'summary-IS-corrected'!CJ303</f>
        <v>1.8000000000000001E-4</v>
      </c>
      <c r="AQ303" s="14">
        <f>'summary-IS-corrected'!CL303</f>
        <v>0</v>
      </c>
      <c r="AR303" s="14">
        <f>'summary-IS-corrected'!CM303</f>
        <v>0</v>
      </c>
      <c r="AS303" s="14">
        <f>'summary-IS-corrected'!CN303</f>
        <v>0</v>
      </c>
      <c r="AT303" s="14">
        <f>'summary-IS-corrected'!CO303</f>
        <v>0</v>
      </c>
      <c r="AU303" s="14">
        <f>'summary-IS-corrected'!CP303</f>
        <v>0</v>
      </c>
      <c r="AV303" s="14">
        <f>'summary-IS-corrected'!CQ303</f>
        <v>0</v>
      </c>
      <c r="AW303" s="14"/>
    </row>
    <row r="304" spans="1:49" x14ac:dyDescent="0.2">
      <c r="A304">
        <f>'imported summary from web'!A321</f>
        <v>888.6</v>
      </c>
      <c r="B304" t="str">
        <f>'imported summary from web'!B321</f>
        <v>C50H82O10PN</v>
      </c>
      <c r="C304" s="2" t="str">
        <f>'imported summary from web'!C321</f>
        <v>PS(44:8)</v>
      </c>
      <c r="D304" s="71"/>
      <c r="E304" s="131">
        <f>'summary-IS-corrected'!BB304</f>
        <v>2.0000000000000001E-4</v>
      </c>
      <c r="F304" s="14">
        <f>'summary-IS-corrected'!BC304</f>
        <v>0</v>
      </c>
      <c r="G304" s="14">
        <f>'summary-IS-corrected'!BD304</f>
        <v>0</v>
      </c>
      <c r="H304" s="14">
        <f>'summary-IS-corrected'!BO304</f>
        <v>0</v>
      </c>
      <c r="I304" s="14">
        <f>'summary-IS-corrected'!BZ304</f>
        <v>0</v>
      </c>
      <c r="J304" s="14">
        <f>'summary-IS-corrected'!CK304</f>
        <v>0</v>
      </c>
      <c r="K304" s="14">
        <f>'summary-IS-corrected'!CR304</f>
        <v>0</v>
      </c>
      <c r="L304" s="14">
        <f t="shared" si="4"/>
        <v>0</v>
      </c>
      <c r="M304" s="14">
        <f>'summary-IS-corrected'!BE304</f>
        <v>0</v>
      </c>
      <c r="N304" s="14">
        <f>'summary-IS-corrected'!BF304</f>
        <v>0</v>
      </c>
      <c r="O304" s="14">
        <f>'summary-IS-corrected'!BG304</f>
        <v>0</v>
      </c>
      <c r="P304" s="14">
        <f>'summary-IS-corrected'!BH304</f>
        <v>0</v>
      </c>
      <c r="Q304" s="14">
        <f>'summary-IS-corrected'!BI304</f>
        <v>0</v>
      </c>
      <c r="R304" s="14">
        <f>'summary-IS-corrected'!BJ304</f>
        <v>0</v>
      </c>
      <c r="S304" s="14">
        <f>'summary-IS-corrected'!BK304</f>
        <v>0</v>
      </c>
      <c r="T304" s="14">
        <f>'summary-IS-corrected'!BL304</f>
        <v>0</v>
      </c>
      <c r="U304" s="14">
        <f>'summary-IS-corrected'!BM304</f>
        <v>0</v>
      </c>
      <c r="V304" s="14">
        <f>'summary-IS-corrected'!BN304</f>
        <v>0</v>
      </c>
      <c r="W304" s="14">
        <f>'summary-IS-corrected'!BP304</f>
        <v>0</v>
      </c>
      <c r="X304" s="14">
        <f>'summary-IS-corrected'!BQ304</f>
        <v>0</v>
      </c>
      <c r="Y304" s="14">
        <f>'summary-IS-corrected'!BR304</f>
        <v>0</v>
      </c>
      <c r="Z304" s="14">
        <f>'summary-IS-corrected'!BS304</f>
        <v>0</v>
      </c>
      <c r="AA304" s="14">
        <f>'summary-IS-corrected'!BT304</f>
        <v>0</v>
      </c>
      <c r="AB304" s="14">
        <f>'summary-IS-corrected'!BU304</f>
        <v>0</v>
      </c>
      <c r="AC304" s="14">
        <f>'summary-IS-corrected'!BV304</f>
        <v>0</v>
      </c>
      <c r="AD304" s="14">
        <f>'summary-IS-corrected'!BW304</f>
        <v>0</v>
      </c>
      <c r="AE304" s="14">
        <f>'summary-IS-corrected'!BX304</f>
        <v>0</v>
      </c>
      <c r="AF304" s="14">
        <f>'summary-IS-corrected'!BY304</f>
        <v>0</v>
      </c>
      <c r="AG304" s="14">
        <f>'summary-IS-corrected'!CA304</f>
        <v>0</v>
      </c>
      <c r="AH304" s="14">
        <f>'summary-IS-corrected'!CB304</f>
        <v>0</v>
      </c>
      <c r="AI304" s="14">
        <f>'summary-IS-corrected'!CC304</f>
        <v>0</v>
      </c>
      <c r="AJ304" s="14">
        <f>'summary-IS-corrected'!CD304</f>
        <v>0</v>
      </c>
      <c r="AK304" s="14">
        <f>'summary-IS-corrected'!CE304</f>
        <v>0</v>
      </c>
      <c r="AL304" s="14">
        <f>'summary-IS-corrected'!CF304</f>
        <v>2.9999999999999997E-4</v>
      </c>
      <c r="AM304" s="14">
        <f>'summary-IS-corrected'!CG304</f>
        <v>0</v>
      </c>
      <c r="AN304" s="14">
        <f>'summary-IS-corrected'!CH304</f>
        <v>0</v>
      </c>
      <c r="AO304" s="14">
        <f>'summary-IS-corrected'!CI304</f>
        <v>0</v>
      </c>
      <c r="AP304" s="14">
        <f>'summary-IS-corrected'!CJ304</f>
        <v>0</v>
      </c>
      <c r="AQ304" s="14">
        <f>'summary-IS-corrected'!CL304</f>
        <v>0</v>
      </c>
      <c r="AR304" s="14">
        <f>'summary-IS-corrected'!CM304</f>
        <v>0</v>
      </c>
      <c r="AS304" s="14">
        <f>'summary-IS-corrected'!CN304</f>
        <v>0</v>
      </c>
      <c r="AT304" s="14">
        <f>'summary-IS-corrected'!CO304</f>
        <v>0</v>
      </c>
      <c r="AU304" s="14">
        <f>'summary-IS-corrected'!CP304</f>
        <v>0</v>
      </c>
      <c r="AV304" s="14">
        <f>'summary-IS-corrected'!CQ304</f>
        <v>0</v>
      </c>
      <c r="AW304" s="14"/>
    </row>
    <row r="305" spans="1:49" x14ac:dyDescent="0.2">
      <c r="A305">
        <f>'imported summary from web'!A322</f>
        <v>890.6</v>
      </c>
      <c r="B305" t="str">
        <f>'imported summary from web'!B322</f>
        <v>C50H84O10PN</v>
      </c>
      <c r="C305" s="2" t="str">
        <f>'imported summary from web'!C322</f>
        <v>PS(44:7)</v>
      </c>
      <c r="D305" s="71"/>
      <c r="E305" s="131">
        <f>'summary-IS-corrected'!BB305</f>
        <v>2.9999999999999997E-4</v>
      </c>
      <c r="F305" s="14">
        <f>'summary-IS-corrected'!BC305</f>
        <v>2.9999999999999997E-4</v>
      </c>
      <c r="G305" s="14">
        <f>'summary-IS-corrected'!BD305</f>
        <v>2.9999999999999997E-4</v>
      </c>
      <c r="H305" s="14">
        <f>'summary-IS-corrected'!BO305</f>
        <v>2.0000000000000001E-4</v>
      </c>
      <c r="I305" s="14">
        <f>'summary-IS-corrected'!BZ305</f>
        <v>0</v>
      </c>
      <c r="J305" s="14">
        <f>'summary-IS-corrected'!CK305</f>
        <v>2.0000000000000001E-4</v>
      </c>
      <c r="K305" s="14">
        <f>'summary-IS-corrected'!CR305</f>
        <v>2.9999999999999997E-4</v>
      </c>
      <c r="L305" s="14">
        <f t="shared" si="4"/>
        <v>2.1666666666666666E-4</v>
      </c>
      <c r="M305" s="14">
        <f>'summary-IS-corrected'!BE305</f>
        <v>0</v>
      </c>
      <c r="N305" s="14">
        <f>'summary-IS-corrected'!BF305</f>
        <v>0</v>
      </c>
      <c r="O305" s="14">
        <f>'summary-IS-corrected'!BG305</f>
        <v>0</v>
      </c>
      <c r="P305" s="14">
        <f>'summary-IS-corrected'!BH305</f>
        <v>0</v>
      </c>
      <c r="Q305" s="14">
        <f>'summary-IS-corrected'!BI305</f>
        <v>2.9999999999999997E-4</v>
      </c>
      <c r="R305" s="14">
        <f>'summary-IS-corrected'!BJ305</f>
        <v>5.9999999999999995E-4</v>
      </c>
      <c r="S305" s="14">
        <f>'summary-IS-corrected'!BK305</f>
        <v>0</v>
      </c>
      <c r="T305" s="14">
        <f>'summary-IS-corrected'!BL305</f>
        <v>0</v>
      </c>
      <c r="U305" s="14">
        <f>'summary-IS-corrected'!BM305</f>
        <v>0</v>
      </c>
      <c r="V305" s="14">
        <f>'summary-IS-corrected'!BN305</f>
        <v>0</v>
      </c>
      <c r="W305" s="14">
        <f>'summary-IS-corrected'!BP305</f>
        <v>2.9999999999999997E-4</v>
      </c>
      <c r="X305" s="14">
        <f>'summary-IS-corrected'!BQ305</f>
        <v>1E-4</v>
      </c>
      <c r="Y305" s="14">
        <f>'summary-IS-corrected'!BR305</f>
        <v>0</v>
      </c>
      <c r="Z305" s="14">
        <f>'summary-IS-corrected'!BS305</f>
        <v>0</v>
      </c>
      <c r="AA305" s="14">
        <f>'summary-IS-corrected'!BT305</f>
        <v>0</v>
      </c>
      <c r="AB305" s="14">
        <f>'summary-IS-corrected'!BU305</f>
        <v>2.9999999999999997E-4</v>
      </c>
      <c r="AC305" s="14">
        <f>'summary-IS-corrected'!BV305</f>
        <v>2.0000000000000001E-4</v>
      </c>
      <c r="AD305" s="14">
        <f>'summary-IS-corrected'!BW305</f>
        <v>0</v>
      </c>
      <c r="AE305" s="14">
        <f>'summary-IS-corrected'!BX305</f>
        <v>2.0000000000000001E-4</v>
      </c>
      <c r="AF305" s="14">
        <f>'summary-IS-corrected'!BY305</f>
        <v>2.0000000000000001E-4</v>
      </c>
      <c r="AG305" s="14">
        <f>'summary-IS-corrected'!CA305</f>
        <v>2.0000000000000001E-4</v>
      </c>
      <c r="AH305" s="14">
        <f>'summary-IS-corrected'!CB305</f>
        <v>0</v>
      </c>
      <c r="AI305" s="14">
        <f>'summary-IS-corrected'!CC305</f>
        <v>2.0000000000000001E-4</v>
      </c>
      <c r="AJ305" s="14">
        <f>'summary-IS-corrected'!CD305</f>
        <v>4.0000000000000002E-4</v>
      </c>
      <c r="AK305" s="14">
        <f>'summary-IS-corrected'!CE305</f>
        <v>0</v>
      </c>
      <c r="AL305" s="14">
        <f>'summary-IS-corrected'!CF305</f>
        <v>5.9999999999999995E-4</v>
      </c>
      <c r="AM305" s="14">
        <f>'summary-IS-corrected'!CG305</f>
        <v>1E-4</v>
      </c>
      <c r="AN305" s="14">
        <f>'summary-IS-corrected'!CH305</f>
        <v>0</v>
      </c>
      <c r="AO305" s="14">
        <f>'summary-IS-corrected'!CI305</f>
        <v>2.9999999999999997E-4</v>
      </c>
      <c r="AP305" s="14">
        <f>'summary-IS-corrected'!CJ305</f>
        <v>8.9999999999999998E-4</v>
      </c>
      <c r="AQ305" s="14">
        <f>'summary-IS-corrected'!CL305</f>
        <v>0</v>
      </c>
      <c r="AR305" s="14">
        <f>'summary-IS-corrected'!CM305</f>
        <v>2.0000000000000001E-4</v>
      </c>
      <c r="AS305" s="14">
        <f>'summary-IS-corrected'!CN305</f>
        <v>0</v>
      </c>
      <c r="AT305" s="14">
        <f>'summary-IS-corrected'!CO305</f>
        <v>0</v>
      </c>
      <c r="AU305" s="14">
        <f>'summary-IS-corrected'!CP305</f>
        <v>5.9999999999999995E-4</v>
      </c>
      <c r="AV305" s="14">
        <f>'summary-IS-corrected'!CQ305</f>
        <v>0</v>
      </c>
      <c r="AW305" s="14"/>
    </row>
    <row r="306" spans="1:49" x14ac:dyDescent="0.2">
      <c r="A306">
        <f>'imported summary from web'!A323</f>
        <v>892.6</v>
      </c>
      <c r="B306" t="str">
        <f>'imported summary from web'!B323</f>
        <v>C50H86O10PN</v>
      </c>
      <c r="C306" s="2" t="str">
        <f>'imported summary from web'!C323</f>
        <v>PS(44:6)</v>
      </c>
      <c r="D306" s="71"/>
      <c r="E306" s="131">
        <f>'summary-IS-corrected'!BB306</f>
        <v>0</v>
      </c>
      <c r="F306" s="14">
        <f>'summary-IS-corrected'!BC306</f>
        <v>0</v>
      </c>
      <c r="G306" s="14">
        <f>'summary-IS-corrected'!BD306</f>
        <v>0</v>
      </c>
      <c r="H306" s="14">
        <f>'summary-IS-corrected'!BO306</f>
        <v>0</v>
      </c>
      <c r="I306" s="14">
        <f>'summary-IS-corrected'!BZ306</f>
        <v>2.0000000000000001E-4</v>
      </c>
      <c r="J306" s="14">
        <f>'summary-IS-corrected'!CK306</f>
        <v>0</v>
      </c>
      <c r="K306" s="14">
        <f>'summary-IS-corrected'!CR306</f>
        <v>0</v>
      </c>
      <c r="L306" s="14">
        <f t="shared" si="4"/>
        <v>3.3333333333333335E-5</v>
      </c>
      <c r="M306" s="14">
        <f>'summary-IS-corrected'!BE306</f>
        <v>0</v>
      </c>
      <c r="N306" s="14">
        <f>'summary-IS-corrected'!BF306</f>
        <v>0</v>
      </c>
      <c r="O306" s="14">
        <f>'summary-IS-corrected'!BG306</f>
        <v>0</v>
      </c>
      <c r="P306" s="14">
        <f>'summary-IS-corrected'!BH306</f>
        <v>0</v>
      </c>
      <c r="Q306" s="14">
        <f>'summary-IS-corrected'!BI306</f>
        <v>0</v>
      </c>
      <c r="R306" s="14">
        <f>'summary-IS-corrected'!BJ306</f>
        <v>0</v>
      </c>
      <c r="S306" s="14">
        <f>'summary-IS-corrected'!BK306</f>
        <v>2.0000000000000001E-4</v>
      </c>
      <c r="T306" s="14">
        <f>'summary-IS-corrected'!BL306</f>
        <v>0</v>
      </c>
      <c r="U306" s="14">
        <f>'summary-IS-corrected'!BM306</f>
        <v>0</v>
      </c>
      <c r="V306" s="14">
        <f>'summary-IS-corrected'!BN306</f>
        <v>0</v>
      </c>
      <c r="W306" s="14">
        <f>'summary-IS-corrected'!BP306</f>
        <v>4.0000000000000002E-4</v>
      </c>
      <c r="X306" s="14">
        <f>'summary-IS-corrected'!BQ306</f>
        <v>0</v>
      </c>
      <c r="Y306" s="14">
        <f>'summary-IS-corrected'!BR306</f>
        <v>0</v>
      </c>
      <c r="Z306" s="14">
        <f>'summary-IS-corrected'!BS306</f>
        <v>0</v>
      </c>
      <c r="AA306" s="14">
        <f>'summary-IS-corrected'!BT306</f>
        <v>0</v>
      </c>
      <c r="AB306" s="14">
        <f>'summary-IS-corrected'!BU306</f>
        <v>0</v>
      </c>
      <c r="AC306" s="14">
        <f>'summary-IS-corrected'!BV306</f>
        <v>0</v>
      </c>
      <c r="AD306" s="14">
        <f>'summary-IS-corrected'!BW306</f>
        <v>0</v>
      </c>
      <c r="AE306" s="14">
        <f>'summary-IS-corrected'!BX306</f>
        <v>0</v>
      </c>
      <c r="AF306" s="14">
        <f>'summary-IS-corrected'!BY306</f>
        <v>0</v>
      </c>
      <c r="AG306" s="14">
        <f>'summary-IS-corrected'!CA306</f>
        <v>0</v>
      </c>
      <c r="AH306" s="14">
        <f>'summary-IS-corrected'!CB306</f>
        <v>0</v>
      </c>
      <c r="AI306" s="14">
        <f>'summary-IS-corrected'!CC306</f>
        <v>0</v>
      </c>
      <c r="AJ306" s="14">
        <f>'summary-IS-corrected'!CD306</f>
        <v>0</v>
      </c>
      <c r="AK306" s="14">
        <f>'summary-IS-corrected'!CE306</f>
        <v>0</v>
      </c>
      <c r="AL306" s="14">
        <f>'summary-IS-corrected'!CF306</f>
        <v>0</v>
      </c>
      <c r="AM306" s="14">
        <f>'summary-IS-corrected'!CG306</f>
        <v>0</v>
      </c>
      <c r="AN306" s="14">
        <f>'summary-IS-corrected'!CH306</f>
        <v>0</v>
      </c>
      <c r="AO306" s="14">
        <f>'summary-IS-corrected'!CI306</f>
        <v>0</v>
      </c>
      <c r="AP306" s="14">
        <f>'summary-IS-corrected'!CJ306</f>
        <v>0</v>
      </c>
      <c r="AQ306" s="14">
        <f>'summary-IS-corrected'!CL306</f>
        <v>0</v>
      </c>
      <c r="AR306" s="14">
        <f>'summary-IS-corrected'!CM306</f>
        <v>0</v>
      </c>
      <c r="AS306" s="14">
        <f>'summary-IS-corrected'!CN306</f>
        <v>0</v>
      </c>
      <c r="AT306" s="14">
        <f>'summary-IS-corrected'!CO306</f>
        <v>0</v>
      </c>
      <c r="AU306" s="14">
        <f>'summary-IS-corrected'!CP306</f>
        <v>0</v>
      </c>
      <c r="AV306" s="14">
        <f>'summary-IS-corrected'!CQ306</f>
        <v>0</v>
      </c>
      <c r="AW306" s="14"/>
    </row>
    <row r="307" spans="1:49" x14ac:dyDescent="0.2">
      <c r="A307">
        <f>'imported summary from web'!A324</f>
        <v>894.6</v>
      </c>
      <c r="B307" t="str">
        <f>'imported summary from web'!B324</f>
        <v>C50H88O10PN</v>
      </c>
      <c r="C307" s="2" t="str">
        <f>'imported summary from web'!C324</f>
        <v>PS(44:5)</v>
      </c>
      <c r="D307" s="71"/>
      <c r="E307" s="131">
        <f>'summary-IS-corrected'!BB307</f>
        <v>0</v>
      </c>
      <c r="F307" s="14">
        <f>'summary-IS-corrected'!BC307</f>
        <v>0</v>
      </c>
      <c r="G307" s="14">
        <f>'summary-IS-corrected'!BD307</f>
        <v>0</v>
      </c>
      <c r="H307" s="14">
        <f>'summary-IS-corrected'!BO307</f>
        <v>0</v>
      </c>
      <c r="I307" s="14">
        <f>'summary-IS-corrected'!BZ307</f>
        <v>0</v>
      </c>
      <c r="J307" s="14">
        <f>'summary-IS-corrected'!CK307</f>
        <v>0</v>
      </c>
      <c r="K307" s="14">
        <f>'summary-IS-corrected'!CR307</f>
        <v>0</v>
      </c>
      <c r="L307" s="14">
        <f t="shared" si="4"/>
        <v>0</v>
      </c>
      <c r="M307" s="14">
        <f>'summary-IS-corrected'!BE307</f>
        <v>0</v>
      </c>
      <c r="N307" s="14">
        <f>'summary-IS-corrected'!BF307</f>
        <v>0</v>
      </c>
      <c r="O307" s="14">
        <f>'summary-IS-corrected'!BG307</f>
        <v>0</v>
      </c>
      <c r="P307" s="14">
        <f>'summary-IS-corrected'!BH307</f>
        <v>0</v>
      </c>
      <c r="Q307" s="14">
        <f>'summary-IS-corrected'!BI307</f>
        <v>0</v>
      </c>
      <c r="R307" s="14">
        <f>'summary-IS-corrected'!BJ307</f>
        <v>0</v>
      </c>
      <c r="S307" s="14">
        <f>'summary-IS-corrected'!BK307</f>
        <v>0</v>
      </c>
      <c r="T307" s="14">
        <f>'summary-IS-corrected'!BL307</f>
        <v>0</v>
      </c>
      <c r="U307" s="14">
        <f>'summary-IS-corrected'!BM307</f>
        <v>0</v>
      </c>
      <c r="V307" s="14">
        <f>'summary-IS-corrected'!BN307</f>
        <v>0</v>
      </c>
      <c r="W307" s="14">
        <f>'summary-IS-corrected'!BP307</f>
        <v>0</v>
      </c>
      <c r="X307" s="14">
        <f>'summary-IS-corrected'!BQ307</f>
        <v>0</v>
      </c>
      <c r="Y307" s="14">
        <f>'summary-IS-corrected'!BR307</f>
        <v>0</v>
      </c>
      <c r="Z307" s="14">
        <f>'summary-IS-corrected'!BS307</f>
        <v>0</v>
      </c>
      <c r="AA307" s="14">
        <f>'summary-IS-corrected'!BT307</f>
        <v>0</v>
      </c>
      <c r="AB307" s="14">
        <f>'summary-IS-corrected'!BU307</f>
        <v>0</v>
      </c>
      <c r="AC307" s="14">
        <f>'summary-IS-corrected'!BV307</f>
        <v>0</v>
      </c>
      <c r="AD307" s="14">
        <f>'summary-IS-corrected'!BW307</f>
        <v>0</v>
      </c>
      <c r="AE307" s="14">
        <f>'summary-IS-corrected'!BX307</f>
        <v>0</v>
      </c>
      <c r="AF307" s="14">
        <f>'summary-IS-corrected'!BY307</f>
        <v>0</v>
      </c>
      <c r="AG307" s="14">
        <f>'summary-IS-corrected'!CA307</f>
        <v>0</v>
      </c>
      <c r="AH307" s="14">
        <f>'summary-IS-corrected'!CB307</f>
        <v>0</v>
      </c>
      <c r="AI307" s="14">
        <f>'summary-IS-corrected'!CC307</f>
        <v>0</v>
      </c>
      <c r="AJ307" s="14">
        <f>'summary-IS-corrected'!CD307</f>
        <v>0</v>
      </c>
      <c r="AK307" s="14">
        <f>'summary-IS-corrected'!CE307</f>
        <v>0</v>
      </c>
      <c r="AL307" s="14">
        <f>'summary-IS-corrected'!CF307</f>
        <v>0</v>
      </c>
      <c r="AM307" s="14">
        <f>'summary-IS-corrected'!CG307</f>
        <v>0</v>
      </c>
      <c r="AN307" s="14">
        <f>'summary-IS-corrected'!CH307</f>
        <v>0</v>
      </c>
      <c r="AO307" s="14">
        <f>'summary-IS-corrected'!CI307</f>
        <v>0</v>
      </c>
      <c r="AP307" s="14">
        <f>'summary-IS-corrected'!CJ307</f>
        <v>0</v>
      </c>
      <c r="AQ307" s="14">
        <f>'summary-IS-corrected'!CL307</f>
        <v>0</v>
      </c>
      <c r="AR307" s="14">
        <f>'summary-IS-corrected'!CM307</f>
        <v>0</v>
      </c>
      <c r="AS307" s="14">
        <f>'summary-IS-corrected'!CN307</f>
        <v>0</v>
      </c>
      <c r="AT307" s="14">
        <f>'summary-IS-corrected'!CO307</f>
        <v>0</v>
      </c>
      <c r="AU307" s="14">
        <f>'summary-IS-corrected'!CP307</f>
        <v>0</v>
      </c>
      <c r="AV307" s="14">
        <f>'summary-IS-corrected'!CQ307</f>
        <v>0</v>
      </c>
      <c r="AW307" s="14"/>
    </row>
    <row r="308" spans="1:49" x14ac:dyDescent="0.2">
      <c r="A308">
        <f>'imported summary from web'!A325</f>
        <v>896.6</v>
      </c>
      <c r="B308" t="str">
        <f>'imported summary from web'!B325</f>
        <v>C50H90O10PN</v>
      </c>
      <c r="C308" s="2" t="str">
        <f>'imported summary from web'!C325</f>
        <v>PS(44:4)</v>
      </c>
      <c r="D308" s="71"/>
      <c r="E308" s="131">
        <f>'summary-IS-corrected'!BB308</f>
        <v>0</v>
      </c>
      <c r="F308" s="14">
        <f>'summary-IS-corrected'!BC308</f>
        <v>0</v>
      </c>
      <c r="G308" s="14">
        <f>'summary-IS-corrected'!BD308</f>
        <v>0</v>
      </c>
      <c r="H308" s="14">
        <f>'summary-IS-corrected'!BO308</f>
        <v>0</v>
      </c>
      <c r="I308" s="14">
        <f>'summary-IS-corrected'!BZ308</f>
        <v>0</v>
      </c>
      <c r="J308" s="14">
        <f>'summary-IS-corrected'!CK308</f>
        <v>0</v>
      </c>
      <c r="K308" s="14">
        <f>'summary-IS-corrected'!CR308</f>
        <v>0</v>
      </c>
      <c r="L308" s="14">
        <f t="shared" si="4"/>
        <v>0</v>
      </c>
      <c r="M308" s="14">
        <f>'summary-IS-corrected'!BE308</f>
        <v>0</v>
      </c>
      <c r="N308" s="14">
        <f>'summary-IS-corrected'!BF308</f>
        <v>0</v>
      </c>
      <c r="O308" s="14">
        <f>'summary-IS-corrected'!BG308</f>
        <v>0</v>
      </c>
      <c r="P308" s="14">
        <f>'summary-IS-corrected'!BH308</f>
        <v>0</v>
      </c>
      <c r="Q308" s="14">
        <f>'summary-IS-corrected'!BI308</f>
        <v>0</v>
      </c>
      <c r="R308" s="14">
        <f>'summary-IS-corrected'!BJ308</f>
        <v>0</v>
      </c>
      <c r="S308" s="14">
        <f>'summary-IS-corrected'!BK308</f>
        <v>0</v>
      </c>
      <c r="T308" s="14">
        <f>'summary-IS-corrected'!BL308</f>
        <v>0</v>
      </c>
      <c r="U308" s="14">
        <f>'summary-IS-corrected'!BM308</f>
        <v>0</v>
      </c>
      <c r="V308" s="14">
        <f>'summary-IS-corrected'!BN308</f>
        <v>0</v>
      </c>
      <c r="W308" s="14">
        <f>'summary-IS-corrected'!BP308</f>
        <v>0</v>
      </c>
      <c r="X308" s="14">
        <f>'summary-IS-corrected'!BQ308</f>
        <v>0</v>
      </c>
      <c r="Y308" s="14">
        <f>'summary-IS-corrected'!BR308</f>
        <v>0</v>
      </c>
      <c r="Z308" s="14">
        <f>'summary-IS-corrected'!BS308</f>
        <v>0</v>
      </c>
      <c r="AA308" s="14">
        <f>'summary-IS-corrected'!BT308</f>
        <v>0</v>
      </c>
      <c r="AB308" s="14">
        <f>'summary-IS-corrected'!BU308</f>
        <v>0</v>
      </c>
      <c r="AC308" s="14">
        <f>'summary-IS-corrected'!BV308</f>
        <v>0</v>
      </c>
      <c r="AD308" s="14">
        <f>'summary-IS-corrected'!BW308</f>
        <v>0</v>
      </c>
      <c r="AE308" s="14">
        <f>'summary-IS-corrected'!BX308</f>
        <v>0</v>
      </c>
      <c r="AF308" s="14">
        <f>'summary-IS-corrected'!BY308</f>
        <v>0</v>
      </c>
      <c r="AG308" s="14">
        <f>'summary-IS-corrected'!CA308</f>
        <v>0</v>
      </c>
      <c r="AH308" s="14">
        <f>'summary-IS-corrected'!CB308</f>
        <v>0</v>
      </c>
      <c r="AI308" s="14">
        <f>'summary-IS-corrected'!CC308</f>
        <v>2.0000000000000001E-4</v>
      </c>
      <c r="AJ308" s="14">
        <f>'summary-IS-corrected'!CD308</f>
        <v>0</v>
      </c>
      <c r="AK308" s="14">
        <f>'summary-IS-corrected'!CE308</f>
        <v>0</v>
      </c>
      <c r="AL308" s="14">
        <f>'summary-IS-corrected'!CF308</f>
        <v>0</v>
      </c>
      <c r="AM308" s="14">
        <f>'summary-IS-corrected'!CG308</f>
        <v>0</v>
      </c>
      <c r="AN308" s="14">
        <f>'summary-IS-corrected'!CH308</f>
        <v>0</v>
      </c>
      <c r="AO308" s="14">
        <f>'summary-IS-corrected'!CI308</f>
        <v>0</v>
      </c>
      <c r="AP308" s="14">
        <f>'summary-IS-corrected'!CJ308</f>
        <v>0</v>
      </c>
      <c r="AQ308" s="14">
        <f>'summary-IS-corrected'!CL308</f>
        <v>0</v>
      </c>
      <c r="AR308" s="14">
        <f>'summary-IS-corrected'!CM308</f>
        <v>0</v>
      </c>
      <c r="AS308" s="14">
        <f>'summary-IS-corrected'!CN308</f>
        <v>0</v>
      </c>
      <c r="AT308" s="14">
        <f>'summary-IS-corrected'!CO308</f>
        <v>0</v>
      </c>
      <c r="AU308" s="14">
        <f>'summary-IS-corrected'!CP308</f>
        <v>0</v>
      </c>
      <c r="AV308" s="14">
        <f>'summary-IS-corrected'!CQ308</f>
        <v>0</v>
      </c>
      <c r="AW308" s="14"/>
    </row>
    <row r="309" spans="1:49" x14ac:dyDescent="0.2">
      <c r="A309">
        <f>'imported summary from web'!A326</f>
        <v>898.6</v>
      </c>
      <c r="B309" t="str">
        <f>'imported summary from web'!B326</f>
        <v>C50H92O10PN</v>
      </c>
      <c r="C309" s="2" t="str">
        <f>'imported summary from web'!C326</f>
        <v>PS(44:3)</v>
      </c>
      <c r="D309" s="71"/>
      <c r="E309" s="131">
        <f>'summary-IS-corrected'!BB309</f>
        <v>0</v>
      </c>
      <c r="F309" s="14">
        <f>'summary-IS-corrected'!BC309</f>
        <v>0</v>
      </c>
      <c r="G309" s="14">
        <f>'summary-IS-corrected'!BD309</f>
        <v>0</v>
      </c>
      <c r="H309" s="14">
        <f>'summary-IS-corrected'!BO309</f>
        <v>0</v>
      </c>
      <c r="I309" s="14">
        <f>'summary-IS-corrected'!BZ309</f>
        <v>0</v>
      </c>
      <c r="J309" s="14">
        <f>'summary-IS-corrected'!CK309</f>
        <v>0</v>
      </c>
      <c r="K309" s="14">
        <f>'summary-IS-corrected'!CR309</f>
        <v>0</v>
      </c>
      <c r="L309" s="14">
        <f t="shared" si="4"/>
        <v>0</v>
      </c>
      <c r="M309" s="14">
        <f>'summary-IS-corrected'!BE309</f>
        <v>0</v>
      </c>
      <c r="N309" s="14">
        <f>'summary-IS-corrected'!BF309</f>
        <v>0</v>
      </c>
      <c r="O309" s="14">
        <f>'summary-IS-corrected'!BG309</f>
        <v>0</v>
      </c>
      <c r="P309" s="14">
        <f>'summary-IS-corrected'!BH309</f>
        <v>0</v>
      </c>
      <c r="Q309" s="14">
        <f>'summary-IS-corrected'!BI309</f>
        <v>0</v>
      </c>
      <c r="R309" s="14">
        <f>'summary-IS-corrected'!BJ309</f>
        <v>0</v>
      </c>
      <c r="S309" s="14">
        <f>'summary-IS-corrected'!BK309</f>
        <v>0</v>
      </c>
      <c r="T309" s="14">
        <f>'summary-IS-corrected'!BL309</f>
        <v>0</v>
      </c>
      <c r="U309" s="14">
        <f>'summary-IS-corrected'!BM309</f>
        <v>0</v>
      </c>
      <c r="V309" s="14">
        <f>'summary-IS-corrected'!BN309</f>
        <v>0</v>
      </c>
      <c r="W309" s="14">
        <f>'summary-IS-corrected'!BP309</f>
        <v>0</v>
      </c>
      <c r="X309" s="14">
        <f>'summary-IS-corrected'!BQ309</f>
        <v>0</v>
      </c>
      <c r="Y309" s="14">
        <f>'summary-IS-corrected'!BR309</f>
        <v>0</v>
      </c>
      <c r="Z309" s="14">
        <f>'summary-IS-corrected'!BS309</f>
        <v>0</v>
      </c>
      <c r="AA309" s="14">
        <f>'summary-IS-corrected'!BT309</f>
        <v>0</v>
      </c>
      <c r="AB309" s="14">
        <f>'summary-IS-corrected'!BU309</f>
        <v>0</v>
      </c>
      <c r="AC309" s="14">
        <f>'summary-IS-corrected'!BV309</f>
        <v>0</v>
      </c>
      <c r="AD309" s="14">
        <f>'summary-IS-corrected'!BW309</f>
        <v>0</v>
      </c>
      <c r="AE309" s="14">
        <f>'summary-IS-corrected'!BX309</f>
        <v>0</v>
      </c>
      <c r="AF309" s="14">
        <f>'summary-IS-corrected'!BY309</f>
        <v>0</v>
      </c>
      <c r="AG309" s="14">
        <f>'summary-IS-corrected'!CA309</f>
        <v>0</v>
      </c>
      <c r="AH309" s="14">
        <f>'summary-IS-corrected'!CB309</f>
        <v>0</v>
      </c>
      <c r="AI309" s="14">
        <f>'summary-IS-corrected'!CC309</f>
        <v>0</v>
      </c>
      <c r="AJ309" s="14">
        <f>'summary-IS-corrected'!CD309</f>
        <v>0</v>
      </c>
      <c r="AK309" s="14">
        <f>'summary-IS-corrected'!CE309</f>
        <v>0</v>
      </c>
      <c r="AL309" s="14">
        <f>'summary-IS-corrected'!CF309</f>
        <v>0</v>
      </c>
      <c r="AM309" s="14">
        <f>'summary-IS-corrected'!CG309</f>
        <v>0</v>
      </c>
      <c r="AN309" s="14">
        <f>'summary-IS-corrected'!CH309</f>
        <v>0</v>
      </c>
      <c r="AO309" s="14">
        <f>'summary-IS-corrected'!CI309</f>
        <v>0</v>
      </c>
      <c r="AP309" s="14">
        <f>'summary-IS-corrected'!CJ309</f>
        <v>0</v>
      </c>
      <c r="AQ309" s="14">
        <f>'summary-IS-corrected'!CL309</f>
        <v>0</v>
      </c>
      <c r="AR309" s="14">
        <f>'summary-IS-corrected'!CM309</f>
        <v>0</v>
      </c>
      <c r="AS309" s="14">
        <f>'summary-IS-corrected'!CN309</f>
        <v>0</v>
      </c>
      <c r="AT309" s="14">
        <f>'summary-IS-corrected'!CO309</f>
        <v>0</v>
      </c>
      <c r="AU309" s="14">
        <f>'summary-IS-corrected'!CP309</f>
        <v>0</v>
      </c>
      <c r="AV309" s="14">
        <f>'summary-IS-corrected'!CQ309</f>
        <v>0</v>
      </c>
      <c r="AW309" s="14"/>
    </row>
    <row r="310" spans="1:49" x14ac:dyDescent="0.2">
      <c r="A310">
        <f>'imported summary from web'!A327</f>
        <v>900.7</v>
      </c>
      <c r="B310" t="str">
        <f>'imported summary from web'!B327</f>
        <v>C50H94O10PN</v>
      </c>
      <c r="C310" s="2" t="str">
        <f>'imported summary from web'!C327</f>
        <v>PS(44:2)</v>
      </c>
      <c r="D310" s="71"/>
      <c r="E310" s="131">
        <f>'summary-IS-corrected'!BB310</f>
        <v>0</v>
      </c>
      <c r="F310" s="14">
        <f>'summary-IS-corrected'!BC310</f>
        <v>0</v>
      </c>
      <c r="G310" s="14">
        <f>'summary-IS-corrected'!BD310</f>
        <v>0</v>
      </c>
      <c r="H310" s="14">
        <f>'summary-IS-corrected'!BO310</f>
        <v>0</v>
      </c>
      <c r="I310" s="14">
        <f>'summary-IS-corrected'!BZ310</f>
        <v>0</v>
      </c>
      <c r="J310" s="14">
        <f>'summary-IS-corrected'!CK310</f>
        <v>0</v>
      </c>
      <c r="K310" s="14">
        <f>'summary-IS-corrected'!CR310</f>
        <v>0</v>
      </c>
      <c r="L310" s="14">
        <f t="shared" si="4"/>
        <v>0</v>
      </c>
      <c r="M310" s="14">
        <f>'summary-IS-corrected'!BE310</f>
        <v>0</v>
      </c>
      <c r="N310" s="14">
        <f>'summary-IS-corrected'!BF310</f>
        <v>0</v>
      </c>
      <c r="O310" s="14">
        <f>'summary-IS-corrected'!BG310</f>
        <v>0</v>
      </c>
      <c r="P310" s="14">
        <f>'summary-IS-corrected'!BH310</f>
        <v>0</v>
      </c>
      <c r="Q310" s="14">
        <f>'summary-IS-corrected'!BI310</f>
        <v>0</v>
      </c>
      <c r="R310" s="14">
        <f>'summary-IS-corrected'!BJ310</f>
        <v>0</v>
      </c>
      <c r="S310" s="14">
        <f>'summary-IS-corrected'!BK310</f>
        <v>0</v>
      </c>
      <c r="T310" s="14">
        <f>'summary-IS-corrected'!BL310</f>
        <v>0</v>
      </c>
      <c r="U310" s="14">
        <f>'summary-IS-corrected'!BM310</f>
        <v>0</v>
      </c>
      <c r="V310" s="14">
        <f>'summary-IS-corrected'!BN310</f>
        <v>0</v>
      </c>
      <c r="W310" s="14">
        <f>'summary-IS-corrected'!BP310</f>
        <v>0</v>
      </c>
      <c r="X310" s="14">
        <f>'summary-IS-corrected'!BQ310</f>
        <v>0</v>
      </c>
      <c r="Y310" s="14">
        <f>'summary-IS-corrected'!BR310</f>
        <v>0</v>
      </c>
      <c r="Z310" s="14">
        <f>'summary-IS-corrected'!BS310</f>
        <v>0</v>
      </c>
      <c r="AA310" s="14">
        <f>'summary-IS-corrected'!BT310</f>
        <v>0</v>
      </c>
      <c r="AB310" s="14">
        <f>'summary-IS-corrected'!BU310</f>
        <v>0</v>
      </c>
      <c r="AC310" s="14">
        <f>'summary-IS-corrected'!BV310</f>
        <v>0</v>
      </c>
      <c r="AD310" s="14">
        <f>'summary-IS-corrected'!BW310</f>
        <v>0</v>
      </c>
      <c r="AE310" s="14">
        <f>'summary-IS-corrected'!BX310</f>
        <v>0</v>
      </c>
      <c r="AF310" s="14">
        <f>'summary-IS-corrected'!BY310</f>
        <v>0</v>
      </c>
      <c r="AG310" s="14">
        <f>'summary-IS-corrected'!CA310</f>
        <v>0</v>
      </c>
      <c r="AH310" s="14">
        <f>'summary-IS-corrected'!CB310</f>
        <v>0</v>
      </c>
      <c r="AI310" s="14">
        <f>'summary-IS-corrected'!CC310</f>
        <v>0</v>
      </c>
      <c r="AJ310" s="14">
        <f>'summary-IS-corrected'!CD310</f>
        <v>0</v>
      </c>
      <c r="AK310" s="14">
        <f>'summary-IS-corrected'!CE310</f>
        <v>0</v>
      </c>
      <c r="AL310" s="14">
        <f>'summary-IS-corrected'!CF310</f>
        <v>0</v>
      </c>
      <c r="AM310" s="14">
        <f>'summary-IS-corrected'!CG310</f>
        <v>0</v>
      </c>
      <c r="AN310" s="14">
        <f>'summary-IS-corrected'!CH310</f>
        <v>0</v>
      </c>
      <c r="AO310" s="14">
        <f>'summary-IS-corrected'!CI310</f>
        <v>0</v>
      </c>
      <c r="AP310" s="14">
        <f>'summary-IS-corrected'!CJ310</f>
        <v>0</v>
      </c>
      <c r="AQ310" s="14">
        <f>'summary-IS-corrected'!CL310</f>
        <v>0</v>
      </c>
      <c r="AR310" s="14">
        <f>'summary-IS-corrected'!CM310</f>
        <v>0</v>
      </c>
      <c r="AS310" s="14">
        <f>'summary-IS-corrected'!CN310</f>
        <v>0</v>
      </c>
      <c r="AT310" s="14">
        <f>'summary-IS-corrected'!CO310</f>
        <v>0</v>
      </c>
      <c r="AU310" s="14">
        <f>'summary-IS-corrected'!CP310</f>
        <v>0</v>
      </c>
      <c r="AV310" s="14">
        <f>'summary-IS-corrected'!CQ310</f>
        <v>0</v>
      </c>
      <c r="AW310" s="14"/>
    </row>
    <row r="311" spans="1:49" x14ac:dyDescent="0.2">
      <c r="A311" s="2" t="s">
        <v>312</v>
      </c>
      <c r="B311"/>
      <c r="C311" s="2" t="s">
        <v>312</v>
      </c>
      <c r="D311" s="73"/>
      <c r="E311" s="132">
        <f>'summary-IS-corrected'!BB311</f>
        <v>0.32772000000000007</v>
      </c>
      <c r="F311" s="16">
        <f>'summary-IS-corrected'!BC311</f>
        <v>0.37627999999999995</v>
      </c>
      <c r="G311" s="16">
        <f>'summary-IS-corrected'!BD311</f>
        <v>0.39118000000000003</v>
      </c>
      <c r="H311" s="16">
        <f>'summary-IS-corrected'!BO311</f>
        <v>0.32639999999999997</v>
      </c>
      <c r="I311" s="16">
        <f>'summary-IS-corrected'!BZ311</f>
        <v>0.33618000000000003</v>
      </c>
      <c r="J311" s="16">
        <f>'summary-IS-corrected'!CK311</f>
        <v>0.32655999999999996</v>
      </c>
      <c r="K311" s="16">
        <f>'summary-IS-corrected'!CR311</f>
        <v>0.30778</v>
      </c>
      <c r="L311" s="14">
        <f t="shared" si="4"/>
        <v>0.34406333333333333</v>
      </c>
      <c r="M311" s="16">
        <f>'summary-IS-corrected'!BE311</f>
        <v>0.23437999999999998</v>
      </c>
      <c r="N311" s="16">
        <f>'summary-IS-corrected'!BF311</f>
        <v>0.31907999999999992</v>
      </c>
      <c r="O311" s="16">
        <f>'summary-IS-corrected'!BG311</f>
        <v>0.28889999999999993</v>
      </c>
      <c r="P311" s="16">
        <f>'summary-IS-corrected'!BH311</f>
        <v>0.35157999999999995</v>
      </c>
      <c r="Q311" s="16">
        <f>'summary-IS-corrected'!BI311</f>
        <v>0.39440000000000014</v>
      </c>
      <c r="R311" s="16">
        <f>'summary-IS-corrected'!BJ311</f>
        <v>0.30279999999999996</v>
      </c>
      <c r="S311" s="16">
        <f>'summary-IS-corrected'!BK311</f>
        <v>0.24631999999999996</v>
      </c>
      <c r="T311" s="16">
        <f>'summary-IS-corrected'!BL311</f>
        <v>0.22676000000000002</v>
      </c>
      <c r="U311" s="16">
        <f>'summary-IS-corrected'!BM311</f>
        <v>0.28961999999999993</v>
      </c>
      <c r="V311" s="16">
        <f>'summary-IS-corrected'!BN311</f>
        <v>0.30862000000000006</v>
      </c>
      <c r="W311" s="16">
        <f>'summary-IS-corrected'!BP311</f>
        <v>0.40238000000000007</v>
      </c>
      <c r="X311" s="16">
        <f>'summary-IS-corrected'!BQ311</f>
        <v>0.35865999999999992</v>
      </c>
      <c r="Y311" s="16">
        <f>'summary-IS-corrected'!BR311</f>
        <v>0.31286000000000003</v>
      </c>
      <c r="Z311" s="16">
        <f>'summary-IS-corrected'!BS311</f>
        <v>0.34849999999999998</v>
      </c>
      <c r="AA311" s="16">
        <f>'summary-IS-corrected'!BT311</f>
        <v>0.39447999999999994</v>
      </c>
      <c r="AB311" s="16">
        <f>'summary-IS-corrected'!BU311</f>
        <v>0.40438000000000002</v>
      </c>
      <c r="AC311" s="16">
        <f>'summary-IS-corrected'!BV311</f>
        <v>0.27905999999999997</v>
      </c>
      <c r="AD311" s="16">
        <f>'summary-IS-corrected'!BW311</f>
        <v>0.23858000000000004</v>
      </c>
      <c r="AE311" s="16">
        <f>'summary-IS-corrected'!BX311</f>
        <v>0.18592</v>
      </c>
      <c r="AF311" s="16">
        <f>'summary-IS-corrected'!BY311</f>
        <v>0.16690000000000002</v>
      </c>
      <c r="AG311" s="16">
        <f>'summary-IS-corrected'!CA311</f>
        <v>0.39177999999999996</v>
      </c>
      <c r="AH311" s="16">
        <f>'summary-IS-corrected'!CB311</f>
        <v>0.27955999999999998</v>
      </c>
      <c r="AI311" s="16">
        <f>'summary-IS-corrected'!CC311</f>
        <v>0.35819999999999996</v>
      </c>
      <c r="AJ311" s="16">
        <f>'summary-IS-corrected'!CD311</f>
        <v>0.60817999999999994</v>
      </c>
      <c r="AK311" s="16">
        <f>'summary-IS-corrected'!CE311</f>
        <v>0.14372000000000001</v>
      </c>
      <c r="AL311" s="16">
        <f>'summary-IS-corrected'!CF311</f>
        <v>0.27904000000000012</v>
      </c>
      <c r="AM311" s="16">
        <f>'summary-IS-corrected'!CG311</f>
        <v>0.39400000000000002</v>
      </c>
      <c r="AN311" s="16">
        <f>'summary-IS-corrected'!CH311</f>
        <v>0.31686000000000003</v>
      </c>
      <c r="AO311" s="16">
        <f>'summary-IS-corrected'!CI311</f>
        <v>0.16811999999999999</v>
      </c>
      <c r="AP311" s="16">
        <f>'summary-IS-corrected'!CJ311</f>
        <v>0.33965999999999996</v>
      </c>
      <c r="AQ311" s="16">
        <f>'summary-IS-corrected'!CL311</f>
        <v>0.17241999999999999</v>
      </c>
      <c r="AR311" s="16">
        <f>'summary-IS-corrected'!CM311</f>
        <v>0.18254000000000004</v>
      </c>
      <c r="AS311" s="16">
        <f>'summary-IS-corrected'!CN311</f>
        <v>0.24053999999999998</v>
      </c>
      <c r="AT311" s="16">
        <f>'summary-IS-corrected'!CO311</f>
        <v>0.16440000000000002</v>
      </c>
      <c r="AU311" s="16">
        <f>'summary-IS-corrected'!CP311</f>
        <v>0.20821999999999999</v>
      </c>
      <c r="AV311" s="16">
        <f>'summary-IS-corrected'!CQ311</f>
        <v>0.20787999999999998</v>
      </c>
      <c r="AW311" s="16"/>
    </row>
    <row r="312" spans="1:49" x14ac:dyDescent="0.2">
      <c r="A312">
        <f>'imported summary from web'!A266</f>
        <v>746.5</v>
      </c>
      <c r="B312" t="str">
        <f>'imported summary from web'!B266</f>
        <v>C40H76O9PN</v>
      </c>
      <c r="C312" s="2" t="str">
        <f>'imported summary from web'!C266</f>
        <v>ePS(34:2)</v>
      </c>
      <c r="D312" s="71"/>
      <c r="E312" s="131">
        <f>'summary-IS-corrected'!BB312</f>
        <v>0</v>
      </c>
      <c r="F312" s="14">
        <f>'summary-IS-corrected'!BC312</f>
        <v>0</v>
      </c>
      <c r="G312" s="14">
        <f>'summary-IS-corrected'!BD312</f>
        <v>0</v>
      </c>
      <c r="H312" s="14">
        <f>'summary-IS-corrected'!BO312</f>
        <v>0</v>
      </c>
      <c r="I312" s="14">
        <f>'summary-IS-corrected'!BZ312</f>
        <v>0</v>
      </c>
      <c r="J312" s="14">
        <f>'summary-IS-corrected'!CK312</f>
        <v>0</v>
      </c>
      <c r="K312" s="14">
        <f>'summary-IS-corrected'!CR312</f>
        <v>0</v>
      </c>
      <c r="L312" s="14">
        <f t="shared" si="4"/>
        <v>0</v>
      </c>
      <c r="M312" s="14">
        <f>'summary-IS-corrected'!BE312</f>
        <v>0</v>
      </c>
      <c r="N312" s="14">
        <f>'summary-IS-corrected'!BF312</f>
        <v>0</v>
      </c>
      <c r="O312" s="14">
        <f>'summary-IS-corrected'!BG312</f>
        <v>0</v>
      </c>
      <c r="P312" s="14">
        <f>'summary-IS-corrected'!BH312</f>
        <v>0</v>
      </c>
      <c r="Q312" s="14">
        <f>'summary-IS-corrected'!BI312</f>
        <v>0</v>
      </c>
      <c r="R312" s="14">
        <f>'summary-IS-corrected'!BJ312</f>
        <v>1E-4</v>
      </c>
      <c r="S312" s="14">
        <f>'summary-IS-corrected'!BK312</f>
        <v>0</v>
      </c>
      <c r="T312" s="14">
        <f>'summary-IS-corrected'!BL312</f>
        <v>0</v>
      </c>
      <c r="U312" s="14">
        <f>'summary-IS-corrected'!BM312</f>
        <v>0</v>
      </c>
      <c r="V312" s="14">
        <f>'summary-IS-corrected'!BN312</f>
        <v>0</v>
      </c>
      <c r="W312" s="14">
        <f>'summary-IS-corrected'!BP312</f>
        <v>0</v>
      </c>
      <c r="X312" s="14">
        <f>'summary-IS-corrected'!BQ312</f>
        <v>0</v>
      </c>
      <c r="Y312" s="14">
        <f>'summary-IS-corrected'!BR312</f>
        <v>0</v>
      </c>
      <c r="Z312" s="14">
        <f>'summary-IS-corrected'!BS312</f>
        <v>0</v>
      </c>
      <c r="AA312" s="14">
        <f>'summary-IS-corrected'!BT312</f>
        <v>0</v>
      </c>
      <c r="AB312" s="14">
        <f>'summary-IS-corrected'!BU312</f>
        <v>0</v>
      </c>
      <c r="AC312" s="14">
        <f>'summary-IS-corrected'!BV312</f>
        <v>0</v>
      </c>
      <c r="AD312" s="14">
        <f>'summary-IS-corrected'!BW312</f>
        <v>0</v>
      </c>
      <c r="AE312" s="14">
        <f>'summary-IS-corrected'!BX312</f>
        <v>0</v>
      </c>
      <c r="AF312" s="14">
        <f>'summary-IS-corrected'!BY312</f>
        <v>0</v>
      </c>
      <c r="AG312" s="14">
        <f>'summary-IS-corrected'!CA312</f>
        <v>0</v>
      </c>
      <c r="AH312" s="14">
        <f>'summary-IS-corrected'!CB312</f>
        <v>0</v>
      </c>
      <c r="AI312" s="14">
        <f>'summary-IS-corrected'!CC312</f>
        <v>0</v>
      </c>
      <c r="AJ312" s="14">
        <f>'summary-IS-corrected'!CD312</f>
        <v>0</v>
      </c>
      <c r="AK312" s="14">
        <f>'summary-IS-corrected'!CE312</f>
        <v>1E-4</v>
      </c>
      <c r="AL312" s="14">
        <f>'summary-IS-corrected'!CF312</f>
        <v>0</v>
      </c>
      <c r="AM312" s="14">
        <f>'summary-IS-corrected'!CG312</f>
        <v>0</v>
      </c>
      <c r="AN312" s="14">
        <f>'summary-IS-corrected'!CH312</f>
        <v>0</v>
      </c>
      <c r="AO312" s="14">
        <f>'summary-IS-corrected'!CI312</f>
        <v>0</v>
      </c>
      <c r="AP312" s="14">
        <f>'summary-IS-corrected'!CJ312</f>
        <v>0</v>
      </c>
      <c r="AQ312" s="14">
        <f>'summary-IS-corrected'!CL312</f>
        <v>0</v>
      </c>
      <c r="AR312" s="14">
        <f>'summary-IS-corrected'!CM312</f>
        <v>0</v>
      </c>
      <c r="AS312" s="14">
        <f>'summary-IS-corrected'!CN312</f>
        <v>0</v>
      </c>
      <c r="AT312" s="14">
        <f>'summary-IS-corrected'!CO312</f>
        <v>0</v>
      </c>
      <c r="AU312" s="14">
        <f>'summary-IS-corrected'!CP312</f>
        <v>0</v>
      </c>
      <c r="AV312" s="14">
        <f>'summary-IS-corrected'!CQ312</f>
        <v>0</v>
      </c>
      <c r="AW312" s="14"/>
    </row>
    <row r="313" spans="1:49" x14ac:dyDescent="0.2">
      <c r="A313">
        <f>'imported summary from web'!A267</f>
        <v>748.5</v>
      </c>
      <c r="B313" t="str">
        <f>'imported summary from web'!B267</f>
        <v>C40H78O9PN</v>
      </c>
      <c r="C313" s="2" t="str">
        <f>'imported summary from web'!C267</f>
        <v>ePS(34:1)</v>
      </c>
      <c r="D313" s="71"/>
      <c r="E313" s="131">
        <f>'summary-IS-corrected'!BB313</f>
        <v>0</v>
      </c>
      <c r="F313" s="14">
        <f>'summary-IS-corrected'!BC313</f>
        <v>0</v>
      </c>
      <c r="G313" s="14">
        <f>'summary-IS-corrected'!BD313</f>
        <v>0</v>
      </c>
      <c r="H313" s="14">
        <f>'summary-IS-corrected'!BO313</f>
        <v>0</v>
      </c>
      <c r="I313" s="14">
        <f>'summary-IS-corrected'!BZ313</f>
        <v>0</v>
      </c>
      <c r="J313" s="14">
        <f>'summary-IS-corrected'!CK313</f>
        <v>0</v>
      </c>
      <c r="K313" s="14">
        <f>'summary-IS-corrected'!CR313</f>
        <v>0</v>
      </c>
      <c r="L313" s="14">
        <f t="shared" si="4"/>
        <v>0</v>
      </c>
      <c r="M313" s="14">
        <f>'summary-IS-corrected'!BE313</f>
        <v>0</v>
      </c>
      <c r="N313" s="14">
        <f>'summary-IS-corrected'!BF313</f>
        <v>0</v>
      </c>
      <c r="O313" s="14">
        <f>'summary-IS-corrected'!BG313</f>
        <v>0</v>
      </c>
      <c r="P313" s="14">
        <f>'summary-IS-corrected'!BH313</f>
        <v>0</v>
      </c>
      <c r="Q313" s="14">
        <f>'summary-IS-corrected'!BI313</f>
        <v>0</v>
      </c>
      <c r="R313" s="14">
        <f>'summary-IS-corrected'!BJ313</f>
        <v>0</v>
      </c>
      <c r="S313" s="14">
        <f>'summary-IS-corrected'!BK313</f>
        <v>0</v>
      </c>
      <c r="T313" s="14">
        <f>'summary-IS-corrected'!BL313</f>
        <v>0</v>
      </c>
      <c r="U313" s="14">
        <f>'summary-IS-corrected'!BM313</f>
        <v>0</v>
      </c>
      <c r="V313" s="14">
        <f>'summary-IS-corrected'!BN313</f>
        <v>0</v>
      </c>
      <c r="W313" s="14">
        <f>'summary-IS-corrected'!BP313</f>
        <v>0</v>
      </c>
      <c r="X313" s="14">
        <f>'summary-IS-corrected'!BQ313</f>
        <v>0</v>
      </c>
      <c r="Y313" s="14">
        <f>'summary-IS-corrected'!BR313</f>
        <v>0</v>
      </c>
      <c r="Z313" s="14">
        <f>'summary-IS-corrected'!BS313</f>
        <v>0</v>
      </c>
      <c r="AA313" s="14">
        <f>'summary-IS-corrected'!BT313</f>
        <v>0</v>
      </c>
      <c r="AB313" s="14">
        <f>'summary-IS-corrected'!BU313</f>
        <v>0</v>
      </c>
      <c r="AC313" s="14">
        <f>'summary-IS-corrected'!BV313</f>
        <v>0</v>
      </c>
      <c r="AD313" s="14">
        <f>'summary-IS-corrected'!BW313</f>
        <v>0</v>
      </c>
      <c r="AE313" s="14">
        <f>'summary-IS-corrected'!BX313</f>
        <v>0</v>
      </c>
      <c r="AF313" s="14">
        <f>'summary-IS-corrected'!BY313</f>
        <v>0</v>
      </c>
      <c r="AG313" s="14">
        <f>'summary-IS-corrected'!CA313</f>
        <v>0</v>
      </c>
      <c r="AH313" s="14">
        <f>'summary-IS-corrected'!CB313</f>
        <v>0</v>
      </c>
      <c r="AI313" s="14">
        <f>'summary-IS-corrected'!CC313</f>
        <v>0</v>
      </c>
      <c r="AJ313" s="14">
        <f>'summary-IS-corrected'!CD313</f>
        <v>0</v>
      </c>
      <c r="AK313" s="14">
        <f>'summary-IS-corrected'!CE313</f>
        <v>0</v>
      </c>
      <c r="AL313" s="14">
        <f>'summary-IS-corrected'!CF313</f>
        <v>0</v>
      </c>
      <c r="AM313" s="14">
        <f>'summary-IS-corrected'!CG313</f>
        <v>0</v>
      </c>
      <c r="AN313" s="14">
        <f>'summary-IS-corrected'!CH313</f>
        <v>0</v>
      </c>
      <c r="AO313" s="14">
        <f>'summary-IS-corrected'!CI313</f>
        <v>0</v>
      </c>
      <c r="AP313" s="14">
        <f>'summary-IS-corrected'!CJ313</f>
        <v>0</v>
      </c>
      <c r="AQ313" s="14">
        <f>'summary-IS-corrected'!CL313</f>
        <v>0</v>
      </c>
      <c r="AR313" s="14">
        <f>'summary-IS-corrected'!CM313</f>
        <v>0</v>
      </c>
      <c r="AS313" s="14">
        <f>'summary-IS-corrected'!CN313</f>
        <v>0</v>
      </c>
      <c r="AT313" s="14">
        <f>'summary-IS-corrected'!CO313</f>
        <v>0</v>
      </c>
      <c r="AU313" s="14">
        <f>'summary-IS-corrected'!CP313</f>
        <v>0</v>
      </c>
      <c r="AV313" s="14">
        <f>'summary-IS-corrected'!CQ313</f>
        <v>0</v>
      </c>
      <c r="AW313" s="14"/>
    </row>
    <row r="314" spans="1:49" x14ac:dyDescent="0.2">
      <c r="A314">
        <f>'imported summary from web'!A273</f>
        <v>772.5</v>
      </c>
      <c r="B314" t="str">
        <f>'imported summary from web'!B273</f>
        <v>C42H78O9PN</v>
      </c>
      <c r="C314" s="2" t="str">
        <f>'imported summary from web'!C273</f>
        <v>ePS(36:3)</v>
      </c>
      <c r="D314" s="71"/>
      <c r="E314" s="131">
        <f>'summary-IS-corrected'!BB314</f>
        <v>0</v>
      </c>
      <c r="F314" s="14">
        <f>'summary-IS-corrected'!BC314</f>
        <v>0</v>
      </c>
      <c r="G314" s="14">
        <f>'summary-IS-corrected'!BD314</f>
        <v>0</v>
      </c>
      <c r="H314" s="14">
        <f>'summary-IS-corrected'!BO314</f>
        <v>0</v>
      </c>
      <c r="I314" s="14">
        <f>'summary-IS-corrected'!BZ314</f>
        <v>0</v>
      </c>
      <c r="J314" s="14">
        <f>'summary-IS-corrected'!CK314</f>
        <v>0</v>
      </c>
      <c r="K314" s="14">
        <f>'summary-IS-corrected'!CR314</f>
        <v>0</v>
      </c>
      <c r="L314" s="14">
        <f t="shared" si="4"/>
        <v>0</v>
      </c>
      <c r="M314" s="14">
        <f>'summary-IS-corrected'!BE314</f>
        <v>0</v>
      </c>
      <c r="N314" s="14">
        <f>'summary-IS-corrected'!BF314</f>
        <v>0</v>
      </c>
      <c r="O314" s="14">
        <f>'summary-IS-corrected'!BG314</f>
        <v>0</v>
      </c>
      <c r="P314" s="14">
        <f>'summary-IS-corrected'!BH314</f>
        <v>0</v>
      </c>
      <c r="Q314" s="14">
        <f>'summary-IS-corrected'!BI314</f>
        <v>0</v>
      </c>
      <c r="R314" s="14">
        <f>'summary-IS-corrected'!BJ314</f>
        <v>0</v>
      </c>
      <c r="S314" s="14">
        <f>'summary-IS-corrected'!BK314</f>
        <v>0</v>
      </c>
      <c r="T314" s="14">
        <f>'summary-IS-corrected'!BL314</f>
        <v>0</v>
      </c>
      <c r="U314" s="14">
        <f>'summary-IS-corrected'!BM314</f>
        <v>0</v>
      </c>
      <c r="V314" s="14">
        <f>'summary-IS-corrected'!BN314</f>
        <v>0</v>
      </c>
      <c r="W314" s="14">
        <f>'summary-IS-corrected'!BP314</f>
        <v>0</v>
      </c>
      <c r="X314" s="14">
        <f>'summary-IS-corrected'!BQ314</f>
        <v>0</v>
      </c>
      <c r="Y314" s="14">
        <f>'summary-IS-corrected'!BR314</f>
        <v>0</v>
      </c>
      <c r="Z314" s="14">
        <f>'summary-IS-corrected'!BS314</f>
        <v>0</v>
      </c>
      <c r="AA314" s="14">
        <f>'summary-IS-corrected'!BT314</f>
        <v>0</v>
      </c>
      <c r="AB314" s="14">
        <f>'summary-IS-corrected'!BU314</f>
        <v>0</v>
      </c>
      <c r="AC314" s="14">
        <f>'summary-IS-corrected'!BV314</f>
        <v>0</v>
      </c>
      <c r="AD314" s="14">
        <f>'summary-IS-corrected'!BW314</f>
        <v>0</v>
      </c>
      <c r="AE314" s="14">
        <f>'summary-IS-corrected'!BX314</f>
        <v>0</v>
      </c>
      <c r="AF314" s="14">
        <f>'summary-IS-corrected'!BY314</f>
        <v>0</v>
      </c>
      <c r="AG314" s="14">
        <f>'summary-IS-corrected'!CA314</f>
        <v>0</v>
      </c>
      <c r="AH314" s="14">
        <f>'summary-IS-corrected'!CB314</f>
        <v>0</v>
      </c>
      <c r="AI314" s="14">
        <f>'summary-IS-corrected'!CC314</f>
        <v>0</v>
      </c>
      <c r="AJ314" s="14">
        <f>'summary-IS-corrected'!CD314</f>
        <v>0</v>
      </c>
      <c r="AK314" s="14">
        <f>'summary-IS-corrected'!CE314</f>
        <v>0</v>
      </c>
      <c r="AL314" s="14">
        <f>'summary-IS-corrected'!CF314</f>
        <v>0</v>
      </c>
      <c r="AM314" s="14">
        <f>'summary-IS-corrected'!CG314</f>
        <v>0</v>
      </c>
      <c r="AN314" s="14">
        <f>'summary-IS-corrected'!CH314</f>
        <v>0</v>
      </c>
      <c r="AO314" s="14">
        <f>'summary-IS-corrected'!CI314</f>
        <v>1E-4</v>
      </c>
      <c r="AP314" s="14">
        <f>'summary-IS-corrected'!CJ314</f>
        <v>0</v>
      </c>
      <c r="AQ314" s="14">
        <f>'summary-IS-corrected'!CL314</f>
        <v>0</v>
      </c>
      <c r="AR314" s="14">
        <f>'summary-IS-corrected'!CM314</f>
        <v>0</v>
      </c>
      <c r="AS314" s="14">
        <f>'summary-IS-corrected'!CN314</f>
        <v>0</v>
      </c>
      <c r="AT314" s="14">
        <f>'summary-IS-corrected'!CO314</f>
        <v>0</v>
      </c>
      <c r="AU314" s="14">
        <f>'summary-IS-corrected'!CP314</f>
        <v>0</v>
      </c>
      <c r="AV314" s="14">
        <f>'summary-IS-corrected'!CQ314</f>
        <v>0</v>
      </c>
      <c r="AW314" s="14"/>
    </row>
    <row r="315" spans="1:49" x14ac:dyDescent="0.2">
      <c r="A315">
        <f>'imported summary from web'!A274</f>
        <v>774.6</v>
      </c>
      <c r="B315" t="str">
        <f>'imported summary from web'!B274</f>
        <v>C42H80O9PN</v>
      </c>
      <c r="C315" s="2" t="str">
        <f>'imported summary from web'!C274</f>
        <v>ePS(36:2)</v>
      </c>
      <c r="D315" s="71"/>
      <c r="E315" s="131">
        <f>'summary-IS-corrected'!BB315</f>
        <v>0</v>
      </c>
      <c r="F315" s="14">
        <f>'summary-IS-corrected'!BC315</f>
        <v>1E-4</v>
      </c>
      <c r="G315" s="14">
        <f>'summary-IS-corrected'!BD315</f>
        <v>0</v>
      </c>
      <c r="H315" s="14">
        <f>'summary-IS-corrected'!BO315</f>
        <v>0</v>
      </c>
      <c r="I315" s="14">
        <f>'summary-IS-corrected'!BZ315</f>
        <v>0</v>
      </c>
      <c r="J315" s="14">
        <f>'summary-IS-corrected'!CK315</f>
        <v>0</v>
      </c>
      <c r="K315" s="14">
        <f>'summary-IS-corrected'!CR315</f>
        <v>0</v>
      </c>
      <c r="L315" s="14">
        <f t="shared" si="4"/>
        <v>1.6666666666666667E-5</v>
      </c>
      <c r="M315" s="14">
        <f>'summary-IS-corrected'!BE315</f>
        <v>0</v>
      </c>
      <c r="N315" s="14">
        <f>'summary-IS-corrected'!BF315</f>
        <v>0</v>
      </c>
      <c r="O315" s="14">
        <f>'summary-IS-corrected'!BG315</f>
        <v>0</v>
      </c>
      <c r="P315" s="14">
        <f>'summary-IS-corrected'!BH315</f>
        <v>0</v>
      </c>
      <c r="Q315" s="14">
        <f>'summary-IS-corrected'!BI315</f>
        <v>1E-4</v>
      </c>
      <c r="R315" s="14">
        <f>'summary-IS-corrected'!BJ315</f>
        <v>0</v>
      </c>
      <c r="S315" s="14">
        <f>'summary-IS-corrected'!BK315</f>
        <v>0</v>
      </c>
      <c r="T315" s="14">
        <f>'summary-IS-corrected'!BL315</f>
        <v>0</v>
      </c>
      <c r="U315" s="14">
        <f>'summary-IS-corrected'!BM315</f>
        <v>0</v>
      </c>
      <c r="V315" s="14">
        <f>'summary-IS-corrected'!BN315</f>
        <v>0</v>
      </c>
      <c r="W315" s="14">
        <f>'summary-IS-corrected'!BP315</f>
        <v>0</v>
      </c>
      <c r="X315" s="14">
        <f>'summary-IS-corrected'!BQ315</f>
        <v>0</v>
      </c>
      <c r="Y315" s="14">
        <f>'summary-IS-corrected'!BR315</f>
        <v>0</v>
      </c>
      <c r="Z315" s="14">
        <f>'summary-IS-corrected'!BS315</f>
        <v>0</v>
      </c>
      <c r="AA315" s="14">
        <f>'summary-IS-corrected'!BT315</f>
        <v>0</v>
      </c>
      <c r="AB315" s="14">
        <f>'summary-IS-corrected'!BU315</f>
        <v>0</v>
      </c>
      <c r="AC315" s="14">
        <f>'summary-IS-corrected'!BV315</f>
        <v>0</v>
      </c>
      <c r="AD315" s="14">
        <f>'summary-IS-corrected'!BW315</f>
        <v>0</v>
      </c>
      <c r="AE315" s="14">
        <f>'summary-IS-corrected'!BX315</f>
        <v>0</v>
      </c>
      <c r="AF315" s="14">
        <f>'summary-IS-corrected'!BY315</f>
        <v>0</v>
      </c>
      <c r="AG315" s="14">
        <f>'summary-IS-corrected'!CA315</f>
        <v>0</v>
      </c>
      <c r="AH315" s="14">
        <f>'summary-IS-corrected'!CB315</f>
        <v>0</v>
      </c>
      <c r="AI315" s="14">
        <f>'summary-IS-corrected'!CC315</f>
        <v>0</v>
      </c>
      <c r="AJ315" s="14">
        <f>'summary-IS-corrected'!CD315</f>
        <v>0</v>
      </c>
      <c r="AK315" s="14">
        <f>'summary-IS-corrected'!CE315</f>
        <v>0</v>
      </c>
      <c r="AL315" s="14">
        <f>'summary-IS-corrected'!CF315</f>
        <v>0</v>
      </c>
      <c r="AM315" s="14">
        <f>'summary-IS-corrected'!CG315</f>
        <v>0</v>
      </c>
      <c r="AN315" s="14">
        <f>'summary-IS-corrected'!CH315</f>
        <v>0</v>
      </c>
      <c r="AO315" s="14">
        <f>'summary-IS-corrected'!CI315</f>
        <v>0</v>
      </c>
      <c r="AP315" s="14">
        <f>'summary-IS-corrected'!CJ315</f>
        <v>0</v>
      </c>
      <c r="AQ315" s="14">
        <f>'summary-IS-corrected'!CL315</f>
        <v>0</v>
      </c>
      <c r="AR315" s="14">
        <f>'summary-IS-corrected'!CM315</f>
        <v>0</v>
      </c>
      <c r="AS315" s="14">
        <f>'summary-IS-corrected'!CN315</f>
        <v>0</v>
      </c>
      <c r="AT315" s="14">
        <f>'summary-IS-corrected'!CO315</f>
        <v>0</v>
      </c>
      <c r="AU315" s="14">
        <f>'summary-IS-corrected'!CP315</f>
        <v>0</v>
      </c>
      <c r="AV315" s="14">
        <f>'summary-IS-corrected'!CQ315</f>
        <v>0</v>
      </c>
      <c r="AW315" s="14"/>
    </row>
    <row r="316" spans="1:49" x14ac:dyDescent="0.2">
      <c r="A316">
        <f>'imported summary from web'!A275</f>
        <v>776.6</v>
      </c>
      <c r="B316" t="str">
        <f>'imported summary from web'!B275</f>
        <v>C42H82O9PN</v>
      </c>
      <c r="C316" s="2" t="str">
        <f>'imported summary from web'!C275</f>
        <v>ePS(36:1)</v>
      </c>
      <c r="D316" s="71"/>
      <c r="E316" s="131">
        <f>'summary-IS-corrected'!BB316</f>
        <v>0</v>
      </c>
      <c r="F316" s="14">
        <f>'summary-IS-corrected'!BC316</f>
        <v>0</v>
      </c>
      <c r="G316" s="14">
        <f>'summary-IS-corrected'!BD316</f>
        <v>1E-4</v>
      </c>
      <c r="H316" s="14">
        <f>'summary-IS-corrected'!BO316</f>
        <v>0</v>
      </c>
      <c r="I316" s="14">
        <f>'summary-IS-corrected'!BZ316</f>
        <v>0</v>
      </c>
      <c r="J316" s="14">
        <f>'summary-IS-corrected'!CK316</f>
        <v>0</v>
      </c>
      <c r="K316" s="14">
        <f>'summary-IS-corrected'!CR316</f>
        <v>2.0000000000000001E-4</v>
      </c>
      <c r="L316" s="14">
        <f t="shared" si="4"/>
        <v>5.0000000000000002E-5</v>
      </c>
      <c r="M316" s="14">
        <f>'summary-IS-corrected'!BE316</f>
        <v>0</v>
      </c>
      <c r="N316" s="14">
        <f>'summary-IS-corrected'!BF316</f>
        <v>0</v>
      </c>
      <c r="O316" s="14">
        <f>'summary-IS-corrected'!BG316</f>
        <v>0</v>
      </c>
      <c r="P316" s="14">
        <f>'summary-IS-corrected'!BH316</f>
        <v>0</v>
      </c>
      <c r="Q316" s="14">
        <f>'summary-IS-corrected'!BI316</f>
        <v>0</v>
      </c>
      <c r="R316" s="14">
        <f>'summary-IS-corrected'!BJ316</f>
        <v>0</v>
      </c>
      <c r="S316" s="14">
        <f>'summary-IS-corrected'!BK316</f>
        <v>0</v>
      </c>
      <c r="T316" s="14">
        <f>'summary-IS-corrected'!BL316</f>
        <v>0</v>
      </c>
      <c r="U316" s="14">
        <f>'summary-IS-corrected'!BM316</f>
        <v>0</v>
      </c>
      <c r="V316" s="14">
        <f>'summary-IS-corrected'!BN316</f>
        <v>0</v>
      </c>
      <c r="W316" s="14">
        <f>'summary-IS-corrected'!BP316</f>
        <v>0</v>
      </c>
      <c r="X316" s="14">
        <f>'summary-IS-corrected'!BQ316</f>
        <v>0</v>
      </c>
      <c r="Y316" s="14">
        <f>'summary-IS-corrected'!BR316</f>
        <v>0</v>
      </c>
      <c r="Z316" s="14">
        <f>'summary-IS-corrected'!BS316</f>
        <v>0</v>
      </c>
      <c r="AA316" s="14">
        <f>'summary-IS-corrected'!BT316</f>
        <v>0</v>
      </c>
      <c r="AB316" s="14">
        <f>'summary-IS-corrected'!BU316</f>
        <v>0</v>
      </c>
      <c r="AC316" s="14">
        <f>'summary-IS-corrected'!BV316</f>
        <v>0</v>
      </c>
      <c r="AD316" s="14">
        <f>'summary-IS-corrected'!BW316</f>
        <v>0</v>
      </c>
      <c r="AE316" s="14">
        <f>'summary-IS-corrected'!BX316</f>
        <v>0</v>
      </c>
      <c r="AF316" s="14">
        <f>'summary-IS-corrected'!BY316</f>
        <v>0</v>
      </c>
      <c r="AG316" s="14">
        <f>'summary-IS-corrected'!CA316</f>
        <v>0</v>
      </c>
      <c r="AH316" s="14">
        <f>'summary-IS-corrected'!CB316</f>
        <v>0</v>
      </c>
      <c r="AI316" s="14">
        <f>'summary-IS-corrected'!CC316</f>
        <v>0</v>
      </c>
      <c r="AJ316" s="14">
        <f>'summary-IS-corrected'!CD316</f>
        <v>0</v>
      </c>
      <c r="AK316" s="14">
        <f>'summary-IS-corrected'!CE316</f>
        <v>0</v>
      </c>
      <c r="AL316" s="14">
        <f>'summary-IS-corrected'!CF316</f>
        <v>0</v>
      </c>
      <c r="AM316" s="14">
        <f>'summary-IS-corrected'!CG316</f>
        <v>0</v>
      </c>
      <c r="AN316" s="14">
        <f>'summary-IS-corrected'!CH316</f>
        <v>0</v>
      </c>
      <c r="AO316" s="14">
        <f>'summary-IS-corrected'!CI316</f>
        <v>0</v>
      </c>
      <c r="AP316" s="14">
        <f>'summary-IS-corrected'!CJ316</f>
        <v>0</v>
      </c>
      <c r="AQ316" s="14">
        <f>'summary-IS-corrected'!CL316</f>
        <v>0</v>
      </c>
      <c r="AR316" s="14">
        <f>'summary-IS-corrected'!CM316</f>
        <v>0</v>
      </c>
      <c r="AS316" s="14">
        <f>'summary-IS-corrected'!CN316</f>
        <v>0</v>
      </c>
      <c r="AT316" s="14">
        <f>'summary-IS-corrected'!CO316</f>
        <v>0</v>
      </c>
      <c r="AU316" s="14">
        <f>'summary-IS-corrected'!CP316</f>
        <v>0</v>
      </c>
      <c r="AV316" s="14">
        <f>'summary-IS-corrected'!CQ316</f>
        <v>0</v>
      </c>
      <c r="AW316" s="14"/>
    </row>
    <row r="317" spans="1:49" x14ac:dyDescent="0.2">
      <c r="A317">
        <f>'imported summary from web'!A276</f>
        <v>778.6</v>
      </c>
      <c r="B317" t="str">
        <f>'imported summary from web'!B276</f>
        <v>C42H84O9PN</v>
      </c>
      <c r="C317" s="2" t="str">
        <f>'imported summary from web'!C276</f>
        <v>ePS(36:0)</v>
      </c>
      <c r="D317" s="71"/>
      <c r="E317" s="131">
        <f>'summary-IS-corrected'!BB317</f>
        <v>0</v>
      </c>
      <c r="F317" s="14">
        <f>'summary-IS-corrected'!BC317</f>
        <v>0</v>
      </c>
      <c r="G317" s="14">
        <f>'summary-IS-corrected'!BD317</f>
        <v>0</v>
      </c>
      <c r="H317" s="14">
        <f>'summary-IS-corrected'!BO317</f>
        <v>0</v>
      </c>
      <c r="I317" s="14">
        <f>'summary-IS-corrected'!BZ317</f>
        <v>0</v>
      </c>
      <c r="J317" s="14">
        <f>'summary-IS-corrected'!CK317</f>
        <v>0</v>
      </c>
      <c r="K317" s="14">
        <f>'summary-IS-corrected'!CR317</f>
        <v>0</v>
      </c>
      <c r="L317" s="14">
        <f t="shared" si="4"/>
        <v>0</v>
      </c>
      <c r="M317" s="14">
        <f>'summary-IS-corrected'!BE317</f>
        <v>2.0000000000000001E-4</v>
      </c>
      <c r="N317" s="14">
        <f>'summary-IS-corrected'!BF317</f>
        <v>0</v>
      </c>
      <c r="O317" s="14">
        <f>'summary-IS-corrected'!BG317</f>
        <v>0</v>
      </c>
      <c r="P317" s="14">
        <f>'summary-IS-corrected'!BH317</f>
        <v>1E-4</v>
      </c>
      <c r="Q317" s="14">
        <f>'summary-IS-corrected'!BI317</f>
        <v>0</v>
      </c>
      <c r="R317" s="14">
        <f>'summary-IS-corrected'!BJ317</f>
        <v>1E-4</v>
      </c>
      <c r="S317" s="14">
        <f>'summary-IS-corrected'!BK317</f>
        <v>0</v>
      </c>
      <c r="T317" s="14">
        <f>'summary-IS-corrected'!BL317</f>
        <v>0</v>
      </c>
      <c r="U317" s="14">
        <f>'summary-IS-corrected'!BM317</f>
        <v>0</v>
      </c>
      <c r="V317" s="14">
        <f>'summary-IS-corrected'!BN317</f>
        <v>1E-4</v>
      </c>
      <c r="W317" s="14">
        <f>'summary-IS-corrected'!BP317</f>
        <v>0</v>
      </c>
      <c r="X317" s="14">
        <f>'summary-IS-corrected'!BQ317</f>
        <v>0</v>
      </c>
      <c r="Y317" s="14">
        <f>'summary-IS-corrected'!BR317</f>
        <v>0</v>
      </c>
      <c r="Z317" s="14">
        <f>'summary-IS-corrected'!BS317</f>
        <v>0</v>
      </c>
      <c r="AA317" s="14">
        <f>'summary-IS-corrected'!BT317</f>
        <v>0</v>
      </c>
      <c r="AB317" s="14">
        <f>'summary-IS-corrected'!BU317</f>
        <v>0</v>
      </c>
      <c r="AC317" s="14">
        <f>'summary-IS-corrected'!BV317</f>
        <v>0</v>
      </c>
      <c r="AD317" s="14">
        <f>'summary-IS-corrected'!BW317</f>
        <v>0</v>
      </c>
      <c r="AE317" s="14">
        <f>'summary-IS-corrected'!BX317</f>
        <v>0</v>
      </c>
      <c r="AF317" s="14">
        <f>'summary-IS-corrected'!BY317</f>
        <v>0</v>
      </c>
      <c r="AG317" s="14">
        <f>'summary-IS-corrected'!CA317</f>
        <v>0</v>
      </c>
      <c r="AH317" s="14">
        <f>'summary-IS-corrected'!CB317</f>
        <v>0</v>
      </c>
      <c r="AI317" s="14">
        <f>'summary-IS-corrected'!CC317</f>
        <v>1E-4</v>
      </c>
      <c r="AJ317" s="14">
        <f>'summary-IS-corrected'!CD317</f>
        <v>0</v>
      </c>
      <c r="AK317" s="14">
        <f>'summary-IS-corrected'!CE317</f>
        <v>0</v>
      </c>
      <c r="AL317" s="14">
        <f>'summary-IS-corrected'!CF317</f>
        <v>0</v>
      </c>
      <c r="AM317" s="14">
        <f>'summary-IS-corrected'!CG317</f>
        <v>0</v>
      </c>
      <c r="AN317" s="14">
        <f>'summary-IS-corrected'!CH317</f>
        <v>0</v>
      </c>
      <c r="AO317" s="14">
        <f>'summary-IS-corrected'!CI317</f>
        <v>0</v>
      </c>
      <c r="AP317" s="14">
        <f>'summary-IS-corrected'!CJ317</f>
        <v>0</v>
      </c>
      <c r="AQ317" s="14">
        <f>'summary-IS-corrected'!CL317</f>
        <v>0</v>
      </c>
      <c r="AR317" s="14">
        <f>'summary-IS-corrected'!CM317</f>
        <v>0</v>
      </c>
      <c r="AS317" s="14">
        <f>'summary-IS-corrected'!CN317</f>
        <v>0</v>
      </c>
      <c r="AT317" s="14">
        <f>'summary-IS-corrected'!CO317</f>
        <v>0</v>
      </c>
      <c r="AU317" s="14">
        <f>'summary-IS-corrected'!CP317</f>
        <v>0</v>
      </c>
      <c r="AV317" s="14">
        <f>'summary-IS-corrected'!CQ317</f>
        <v>0</v>
      </c>
      <c r="AW317" s="14"/>
    </row>
    <row r="318" spans="1:49" x14ac:dyDescent="0.2">
      <c r="A318">
        <f>'imported summary from web'!A284</f>
        <v>794.5</v>
      </c>
      <c r="B318" t="str">
        <f>'imported summary from web'!B284</f>
        <v>C44H76O9PN</v>
      </c>
      <c r="C318" s="2" t="str">
        <f>'imported summary from web'!C284</f>
        <v>ePS(38:6)</v>
      </c>
      <c r="D318" s="71"/>
      <c r="E318" s="131">
        <f>'summary-IS-corrected'!BB318</f>
        <v>7.6000000000000004E-4</v>
      </c>
      <c r="F318" s="14">
        <f>'summary-IS-corrected'!BC318</f>
        <v>5.5999999999999995E-4</v>
      </c>
      <c r="G318" s="14">
        <f>'summary-IS-corrected'!BD318</f>
        <v>1.6000000000000001E-4</v>
      </c>
      <c r="H318" s="14">
        <f>'summary-IS-corrected'!BO318</f>
        <v>3.6000000000000002E-4</v>
      </c>
      <c r="I318" s="14">
        <f>'summary-IS-corrected'!BZ318</f>
        <v>4.6000000000000001E-4</v>
      </c>
      <c r="J318" s="14">
        <f>'summary-IS-corrected'!CK318</f>
        <v>6.6E-4</v>
      </c>
      <c r="K318" s="14">
        <f>'summary-IS-corrected'!CR318</f>
        <v>9.6000000000000002E-4</v>
      </c>
      <c r="L318" s="14">
        <f t="shared" si="4"/>
        <v>5.2666666666666671E-4</v>
      </c>
      <c r="M318" s="14">
        <f>'summary-IS-corrected'!BE318</f>
        <v>4.6000000000000001E-4</v>
      </c>
      <c r="N318" s="14">
        <f>'summary-IS-corrected'!BF318</f>
        <v>6.6E-4</v>
      </c>
      <c r="O318" s="14">
        <f>'summary-IS-corrected'!BG318</f>
        <v>2.5999999999999998E-4</v>
      </c>
      <c r="P318" s="14">
        <f>'summary-IS-corrected'!BH318</f>
        <v>1.6000000000000001E-4</v>
      </c>
      <c r="Q318" s="14">
        <f>'summary-IS-corrected'!BI318</f>
        <v>6.6E-4</v>
      </c>
      <c r="R318" s="14">
        <f>'summary-IS-corrected'!BJ318</f>
        <v>7.6000000000000004E-4</v>
      </c>
      <c r="S318" s="14">
        <f>'summary-IS-corrected'!BK318</f>
        <v>9.6000000000000002E-4</v>
      </c>
      <c r="T318" s="14">
        <f>'summary-IS-corrected'!BL318</f>
        <v>3.6000000000000002E-4</v>
      </c>
      <c r="U318" s="14">
        <f>'summary-IS-corrected'!BM318</f>
        <v>7.6000000000000004E-4</v>
      </c>
      <c r="V318" s="14">
        <f>'summary-IS-corrected'!BN318</f>
        <v>2.5999999999999998E-4</v>
      </c>
      <c r="W318" s="14">
        <f>'summary-IS-corrected'!BP318</f>
        <v>3.6000000000000002E-4</v>
      </c>
      <c r="X318" s="14">
        <f>'summary-IS-corrected'!BQ318</f>
        <v>5.5999999999999995E-4</v>
      </c>
      <c r="Y318" s="14">
        <f>'summary-IS-corrected'!BR318</f>
        <v>6.0000000000000002E-5</v>
      </c>
      <c r="Z318" s="14">
        <f>'summary-IS-corrected'!BS318</f>
        <v>1.6000000000000001E-4</v>
      </c>
      <c r="AA318" s="14">
        <f>'summary-IS-corrected'!BT318</f>
        <v>6.6E-4</v>
      </c>
      <c r="AB318" s="14">
        <f>'summary-IS-corrected'!BU318</f>
        <v>7.6000000000000004E-4</v>
      </c>
      <c r="AC318" s="14">
        <f>'summary-IS-corrected'!BV318</f>
        <v>6.0000000000000002E-5</v>
      </c>
      <c r="AD318" s="14">
        <f>'summary-IS-corrected'!BW318</f>
        <v>0</v>
      </c>
      <c r="AE318" s="14">
        <f>'summary-IS-corrected'!BX318</f>
        <v>3.6000000000000002E-4</v>
      </c>
      <c r="AF318" s="14">
        <f>'summary-IS-corrected'!BY318</f>
        <v>6.0000000000000002E-5</v>
      </c>
      <c r="AG318" s="14">
        <f>'summary-IS-corrected'!CA318</f>
        <v>8.5999999999999998E-4</v>
      </c>
      <c r="AH318" s="14">
        <f>'summary-IS-corrected'!CB318</f>
        <v>4.6000000000000001E-4</v>
      </c>
      <c r="AI318" s="14">
        <f>'summary-IS-corrected'!CC318</f>
        <v>5.5999999999999995E-4</v>
      </c>
      <c r="AJ318" s="14">
        <f>'summary-IS-corrected'!CD318</f>
        <v>5.5999999999999995E-4</v>
      </c>
      <c r="AK318" s="14">
        <f>'summary-IS-corrected'!CE318</f>
        <v>1.6000000000000001E-4</v>
      </c>
      <c r="AL318" s="14">
        <f>'summary-IS-corrected'!CF318</f>
        <v>0</v>
      </c>
      <c r="AM318" s="14">
        <f>'summary-IS-corrected'!CG318</f>
        <v>1.3599999999999999E-3</v>
      </c>
      <c r="AN318" s="14">
        <f>'summary-IS-corrected'!CH318</f>
        <v>6.0000000000000002E-5</v>
      </c>
      <c r="AO318" s="14">
        <f>'summary-IS-corrected'!CI318</f>
        <v>0</v>
      </c>
      <c r="AP318" s="14">
        <f>'summary-IS-corrected'!CJ318</f>
        <v>2.5999999999999998E-4</v>
      </c>
      <c r="AQ318" s="14">
        <f>'summary-IS-corrected'!CL318</f>
        <v>1.6000000000000001E-4</v>
      </c>
      <c r="AR318" s="14">
        <f>'summary-IS-corrected'!CM318</f>
        <v>0</v>
      </c>
      <c r="AS318" s="14">
        <f>'summary-IS-corrected'!CN318</f>
        <v>7.6000000000000004E-4</v>
      </c>
      <c r="AT318" s="14">
        <f>'summary-IS-corrected'!CO318</f>
        <v>6.6E-4</v>
      </c>
      <c r="AU318" s="14">
        <f>'summary-IS-corrected'!CP318</f>
        <v>3.6000000000000002E-4</v>
      </c>
      <c r="AV318" s="14">
        <f>'summary-IS-corrected'!CQ318</f>
        <v>6.0000000000000002E-5</v>
      </c>
      <c r="AW318" s="14"/>
    </row>
    <row r="319" spans="1:49" x14ac:dyDescent="0.2">
      <c r="A319">
        <f>'imported summary from web'!A285</f>
        <v>796.5</v>
      </c>
      <c r="B319" t="str">
        <f>'imported summary from web'!B285</f>
        <v>C44H78O9PN</v>
      </c>
      <c r="C319" s="2" t="str">
        <f>'imported summary from web'!C285</f>
        <v>ePS(38:5)</v>
      </c>
      <c r="D319" s="71"/>
      <c r="E319" s="131">
        <f>'summary-IS-corrected'!BB319</f>
        <v>6.7999999999999994E-4</v>
      </c>
      <c r="F319" s="14">
        <f>'summary-IS-corrected'!BC319</f>
        <v>1.3799999999999999E-3</v>
      </c>
      <c r="G319" s="14">
        <f>'summary-IS-corrected'!BD319</f>
        <v>1.1799999999999998E-3</v>
      </c>
      <c r="H319" s="14">
        <f>'summary-IS-corrected'!BO319</f>
        <v>6.7999999999999994E-4</v>
      </c>
      <c r="I319" s="14">
        <f>'summary-IS-corrected'!BZ319</f>
        <v>3.8000000000000002E-4</v>
      </c>
      <c r="J319" s="14">
        <f>'summary-IS-corrected'!CK319</f>
        <v>4.8000000000000001E-4</v>
      </c>
      <c r="K319" s="14">
        <f>'summary-IS-corrected'!CR319</f>
        <v>7.7999999999999999E-4</v>
      </c>
      <c r="L319" s="14">
        <f t="shared" si="4"/>
        <v>8.1333333333333344E-4</v>
      </c>
      <c r="M319" s="14">
        <f>'summary-IS-corrected'!BE319</f>
        <v>4.8000000000000001E-4</v>
      </c>
      <c r="N319" s="14">
        <f>'summary-IS-corrected'!BF319</f>
        <v>4.8000000000000001E-4</v>
      </c>
      <c r="O319" s="14">
        <f>'summary-IS-corrected'!BG319</f>
        <v>4.8000000000000001E-4</v>
      </c>
      <c r="P319" s="14">
        <f>'summary-IS-corrected'!BH319</f>
        <v>1.3799999999999999E-3</v>
      </c>
      <c r="Q319" s="14">
        <f>'summary-IS-corrected'!BI319</f>
        <v>8.0000000000000007E-5</v>
      </c>
      <c r="R319" s="14">
        <f>'summary-IS-corrected'!BJ319</f>
        <v>0</v>
      </c>
      <c r="S319" s="14">
        <f>'summary-IS-corrected'!BK319</f>
        <v>8.0000000000000007E-5</v>
      </c>
      <c r="T319" s="14">
        <f>'summary-IS-corrected'!BL319</f>
        <v>1.3799999999999999E-3</v>
      </c>
      <c r="U319" s="14">
        <f>'summary-IS-corrected'!BM319</f>
        <v>1.8000000000000001E-4</v>
      </c>
      <c r="V319" s="14">
        <f>'summary-IS-corrected'!BN319</f>
        <v>1.2799999999999999E-3</v>
      </c>
      <c r="W319" s="14">
        <f>'summary-IS-corrected'!BP319</f>
        <v>8.0000000000000007E-5</v>
      </c>
      <c r="X319" s="14">
        <f>'summary-IS-corrected'!BQ319</f>
        <v>4.8000000000000001E-4</v>
      </c>
      <c r="Y319" s="14">
        <f>'summary-IS-corrected'!BR319</f>
        <v>3.8000000000000002E-4</v>
      </c>
      <c r="Z319" s="14">
        <f>'summary-IS-corrected'!BS319</f>
        <v>1.8000000000000001E-4</v>
      </c>
      <c r="AA319" s="14">
        <f>'summary-IS-corrected'!BT319</f>
        <v>5.7999999999999989E-4</v>
      </c>
      <c r="AB319" s="14">
        <f>'summary-IS-corrected'!BU319</f>
        <v>2.0799999999999998E-3</v>
      </c>
      <c r="AC319" s="14">
        <f>'summary-IS-corrected'!BV319</f>
        <v>0</v>
      </c>
      <c r="AD319" s="14">
        <f>'summary-IS-corrected'!BW319</f>
        <v>0</v>
      </c>
      <c r="AE319" s="14">
        <f>'summary-IS-corrected'!BX319</f>
        <v>8.0000000000000007E-5</v>
      </c>
      <c r="AF319" s="14">
        <f>'summary-IS-corrected'!BY319</f>
        <v>1.8000000000000001E-4</v>
      </c>
      <c r="AG319" s="14">
        <f>'summary-IS-corrected'!CA319</f>
        <v>6.7999999999999994E-4</v>
      </c>
      <c r="AH319" s="14">
        <f>'summary-IS-corrected'!CB319</f>
        <v>9.7999999999999997E-4</v>
      </c>
      <c r="AI319" s="14">
        <f>'summary-IS-corrected'!CC319</f>
        <v>2.7999999999999998E-4</v>
      </c>
      <c r="AJ319" s="14">
        <f>'summary-IS-corrected'!CD319</f>
        <v>4.8000000000000001E-4</v>
      </c>
      <c r="AK319" s="14">
        <f>'summary-IS-corrected'!CE319</f>
        <v>0</v>
      </c>
      <c r="AL319" s="14">
        <f>'summary-IS-corrected'!CF319</f>
        <v>3.8000000000000002E-4</v>
      </c>
      <c r="AM319" s="14">
        <f>'summary-IS-corrected'!CG319</f>
        <v>8.7999999999999992E-4</v>
      </c>
      <c r="AN319" s="14">
        <f>'summary-IS-corrected'!CH319</f>
        <v>1.1799999999999998E-3</v>
      </c>
      <c r="AO319" s="14">
        <f>'summary-IS-corrected'!CI319</f>
        <v>0</v>
      </c>
      <c r="AP319" s="14">
        <f>'summary-IS-corrected'!CJ319</f>
        <v>3.8000000000000002E-4</v>
      </c>
      <c r="AQ319" s="14">
        <f>'summary-IS-corrected'!CL319</f>
        <v>0</v>
      </c>
      <c r="AR319" s="14">
        <f>'summary-IS-corrected'!CM319</f>
        <v>8.0000000000000007E-5</v>
      </c>
      <c r="AS319" s="14">
        <f>'summary-IS-corrected'!CN319</f>
        <v>9.7999999999999997E-4</v>
      </c>
      <c r="AT319" s="14">
        <f>'summary-IS-corrected'!CO319</f>
        <v>8.0000000000000007E-5</v>
      </c>
      <c r="AU319" s="14">
        <f>'summary-IS-corrected'!CP319</f>
        <v>0</v>
      </c>
      <c r="AV319" s="14">
        <f>'summary-IS-corrected'!CQ319</f>
        <v>2.7999999999999998E-4</v>
      </c>
      <c r="AW319" s="14"/>
    </row>
    <row r="320" spans="1:49" x14ac:dyDescent="0.2">
      <c r="A320">
        <f>'imported summary from web'!A286</f>
        <v>798.6</v>
      </c>
      <c r="B320" t="str">
        <f>'imported summary from web'!B286</f>
        <v>C44H80O9PN</v>
      </c>
      <c r="C320" s="2" t="str">
        <f>'imported summary from web'!C286</f>
        <v>ePS(38:4)</v>
      </c>
      <c r="D320" s="71"/>
      <c r="E320" s="131">
        <f>'summary-IS-corrected'!BB320</f>
        <v>0</v>
      </c>
      <c r="F320" s="14">
        <f>'summary-IS-corrected'!BC320</f>
        <v>0</v>
      </c>
      <c r="G320" s="14">
        <f>'summary-IS-corrected'!BD320</f>
        <v>0</v>
      </c>
      <c r="H320" s="14">
        <f>'summary-IS-corrected'!BO320</f>
        <v>1E-4</v>
      </c>
      <c r="I320" s="14">
        <f>'summary-IS-corrected'!BZ320</f>
        <v>0</v>
      </c>
      <c r="J320" s="14">
        <f>'summary-IS-corrected'!CK320</f>
        <v>0</v>
      </c>
      <c r="K320" s="14">
        <f>'summary-IS-corrected'!CR320</f>
        <v>0</v>
      </c>
      <c r="L320" s="14">
        <f t="shared" si="4"/>
        <v>1.6666666666666667E-5</v>
      </c>
      <c r="M320" s="14">
        <f>'summary-IS-corrected'!BE320</f>
        <v>0</v>
      </c>
      <c r="N320" s="14">
        <f>'summary-IS-corrected'!BF320</f>
        <v>0</v>
      </c>
      <c r="O320" s="14">
        <f>'summary-IS-corrected'!BG320</f>
        <v>1E-4</v>
      </c>
      <c r="P320" s="14">
        <f>'summary-IS-corrected'!BH320</f>
        <v>0</v>
      </c>
      <c r="Q320" s="14">
        <f>'summary-IS-corrected'!BI320</f>
        <v>0</v>
      </c>
      <c r="R320" s="14">
        <f>'summary-IS-corrected'!BJ320</f>
        <v>0</v>
      </c>
      <c r="S320" s="14">
        <f>'summary-IS-corrected'!BK320</f>
        <v>1E-4</v>
      </c>
      <c r="T320" s="14">
        <f>'summary-IS-corrected'!BL320</f>
        <v>0</v>
      </c>
      <c r="U320" s="14">
        <f>'summary-IS-corrected'!BM320</f>
        <v>1E-4</v>
      </c>
      <c r="V320" s="14">
        <f>'summary-IS-corrected'!BN320</f>
        <v>0</v>
      </c>
      <c r="W320" s="14">
        <f>'summary-IS-corrected'!BP320</f>
        <v>0</v>
      </c>
      <c r="X320" s="14">
        <f>'summary-IS-corrected'!BQ320</f>
        <v>0</v>
      </c>
      <c r="Y320" s="14">
        <f>'summary-IS-corrected'!BR320</f>
        <v>0</v>
      </c>
      <c r="Z320" s="14">
        <f>'summary-IS-corrected'!BS320</f>
        <v>1E-4</v>
      </c>
      <c r="AA320" s="14">
        <f>'summary-IS-corrected'!BT320</f>
        <v>0</v>
      </c>
      <c r="AB320" s="14">
        <f>'summary-IS-corrected'!BU320</f>
        <v>0</v>
      </c>
      <c r="AC320" s="14">
        <f>'summary-IS-corrected'!BV320</f>
        <v>0</v>
      </c>
      <c r="AD320" s="14">
        <f>'summary-IS-corrected'!BW320</f>
        <v>0</v>
      </c>
      <c r="AE320" s="14">
        <f>'summary-IS-corrected'!BX320</f>
        <v>1E-4</v>
      </c>
      <c r="AF320" s="14">
        <f>'summary-IS-corrected'!BY320</f>
        <v>0</v>
      </c>
      <c r="AG320" s="14">
        <f>'summary-IS-corrected'!CA320</f>
        <v>0</v>
      </c>
      <c r="AH320" s="14">
        <f>'summary-IS-corrected'!CB320</f>
        <v>0</v>
      </c>
      <c r="AI320" s="14">
        <f>'summary-IS-corrected'!CC320</f>
        <v>0</v>
      </c>
      <c r="AJ320" s="14">
        <f>'summary-IS-corrected'!CD320</f>
        <v>0</v>
      </c>
      <c r="AK320" s="14">
        <f>'summary-IS-corrected'!CE320</f>
        <v>0</v>
      </c>
      <c r="AL320" s="14">
        <f>'summary-IS-corrected'!CF320</f>
        <v>2.0000000000000001E-4</v>
      </c>
      <c r="AM320" s="14">
        <f>'summary-IS-corrected'!CG320</f>
        <v>0</v>
      </c>
      <c r="AN320" s="14">
        <f>'summary-IS-corrected'!CH320</f>
        <v>0</v>
      </c>
      <c r="AO320" s="14">
        <f>'summary-IS-corrected'!CI320</f>
        <v>0</v>
      </c>
      <c r="AP320" s="14">
        <f>'summary-IS-corrected'!CJ320</f>
        <v>0</v>
      </c>
      <c r="AQ320" s="14">
        <f>'summary-IS-corrected'!CL320</f>
        <v>0</v>
      </c>
      <c r="AR320" s="14">
        <f>'summary-IS-corrected'!CM320</f>
        <v>0</v>
      </c>
      <c r="AS320" s="14">
        <f>'summary-IS-corrected'!CN320</f>
        <v>1E-4</v>
      </c>
      <c r="AT320" s="14">
        <f>'summary-IS-corrected'!CO320</f>
        <v>0</v>
      </c>
      <c r="AU320" s="14">
        <f>'summary-IS-corrected'!CP320</f>
        <v>0</v>
      </c>
      <c r="AV320" s="14">
        <f>'summary-IS-corrected'!CQ320</f>
        <v>0</v>
      </c>
      <c r="AW320" s="14"/>
    </row>
    <row r="321" spans="1:49" x14ac:dyDescent="0.2">
      <c r="A321">
        <f>'imported summary from web'!A287</f>
        <v>800.6</v>
      </c>
      <c r="B321" t="str">
        <f>'imported summary from web'!B287</f>
        <v>C44H82O9PN</v>
      </c>
      <c r="C321" s="2" t="str">
        <f>'imported summary from web'!C287</f>
        <v>ePS(38:3)</v>
      </c>
      <c r="D321" s="71"/>
      <c r="E321" s="131">
        <f>'summary-IS-corrected'!BB321</f>
        <v>0</v>
      </c>
      <c r="F321" s="14">
        <f>'summary-IS-corrected'!BC321</f>
        <v>0</v>
      </c>
      <c r="G321" s="14">
        <f>'summary-IS-corrected'!BD321</f>
        <v>0</v>
      </c>
      <c r="H321" s="14">
        <f>'summary-IS-corrected'!BO321</f>
        <v>0</v>
      </c>
      <c r="I321" s="14">
        <f>'summary-IS-corrected'!BZ321</f>
        <v>0</v>
      </c>
      <c r="J321" s="14">
        <f>'summary-IS-corrected'!CK321</f>
        <v>0</v>
      </c>
      <c r="K321" s="14">
        <f>'summary-IS-corrected'!CR321</f>
        <v>0</v>
      </c>
      <c r="L321" s="14">
        <f t="shared" si="4"/>
        <v>0</v>
      </c>
      <c r="M321" s="14">
        <f>'summary-IS-corrected'!BE321</f>
        <v>0</v>
      </c>
      <c r="N321" s="14">
        <f>'summary-IS-corrected'!BF321</f>
        <v>0</v>
      </c>
      <c r="O321" s="14">
        <f>'summary-IS-corrected'!BG321</f>
        <v>0</v>
      </c>
      <c r="P321" s="14">
        <f>'summary-IS-corrected'!BH321</f>
        <v>0</v>
      </c>
      <c r="Q321" s="14">
        <f>'summary-IS-corrected'!BI321</f>
        <v>0</v>
      </c>
      <c r="R321" s="14">
        <f>'summary-IS-corrected'!BJ321</f>
        <v>0</v>
      </c>
      <c r="S321" s="14">
        <f>'summary-IS-corrected'!BK321</f>
        <v>0</v>
      </c>
      <c r="T321" s="14">
        <f>'summary-IS-corrected'!BL321</f>
        <v>0</v>
      </c>
      <c r="U321" s="14">
        <f>'summary-IS-corrected'!BM321</f>
        <v>0</v>
      </c>
      <c r="V321" s="14">
        <f>'summary-IS-corrected'!BN321</f>
        <v>0</v>
      </c>
      <c r="W321" s="14">
        <f>'summary-IS-corrected'!BP321</f>
        <v>0</v>
      </c>
      <c r="X321" s="14">
        <f>'summary-IS-corrected'!BQ321</f>
        <v>0</v>
      </c>
      <c r="Y321" s="14">
        <f>'summary-IS-corrected'!BR321</f>
        <v>0</v>
      </c>
      <c r="Z321" s="14">
        <f>'summary-IS-corrected'!BS321</f>
        <v>0</v>
      </c>
      <c r="AA321" s="14">
        <f>'summary-IS-corrected'!BT321</f>
        <v>0</v>
      </c>
      <c r="AB321" s="14">
        <f>'summary-IS-corrected'!BU321</f>
        <v>0</v>
      </c>
      <c r="AC321" s="14">
        <f>'summary-IS-corrected'!BV321</f>
        <v>0</v>
      </c>
      <c r="AD321" s="14">
        <f>'summary-IS-corrected'!BW321</f>
        <v>2.0000000000000001E-4</v>
      </c>
      <c r="AE321" s="14">
        <f>'summary-IS-corrected'!BX321</f>
        <v>0</v>
      </c>
      <c r="AF321" s="14">
        <f>'summary-IS-corrected'!BY321</f>
        <v>0</v>
      </c>
      <c r="AG321" s="14">
        <f>'summary-IS-corrected'!CA321</f>
        <v>0</v>
      </c>
      <c r="AH321" s="14">
        <f>'summary-IS-corrected'!CB321</f>
        <v>0</v>
      </c>
      <c r="AI321" s="14">
        <f>'summary-IS-corrected'!CC321</f>
        <v>0</v>
      </c>
      <c r="AJ321" s="14">
        <f>'summary-IS-corrected'!CD321</f>
        <v>0</v>
      </c>
      <c r="AK321" s="14">
        <f>'summary-IS-corrected'!CE321</f>
        <v>0</v>
      </c>
      <c r="AL321" s="14">
        <f>'summary-IS-corrected'!CF321</f>
        <v>0</v>
      </c>
      <c r="AM321" s="14">
        <f>'summary-IS-corrected'!CG321</f>
        <v>0</v>
      </c>
      <c r="AN321" s="14">
        <f>'summary-IS-corrected'!CH321</f>
        <v>0</v>
      </c>
      <c r="AO321" s="14">
        <f>'summary-IS-corrected'!CI321</f>
        <v>0</v>
      </c>
      <c r="AP321" s="14">
        <f>'summary-IS-corrected'!CJ321</f>
        <v>0</v>
      </c>
      <c r="AQ321" s="14">
        <f>'summary-IS-corrected'!CL321</f>
        <v>0</v>
      </c>
      <c r="AR321" s="14">
        <f>'summary-IS-corrected'!CM321</f>
        <v>0</v>
      </c>
      <c r="AS321" s="14">
        <f>'summary-IS-corrected'!CN321</f>
        <v>0</v>
      </c>
      <c r="AT321" s="14">
        <f>'summary-IS-corrected'!CO321</f>
        <v>0</v>
      </c>
      <c r="AU321" s="14">
        <f>'summary-IS-corrected'!CP321</f>
        <v>0</v>
      </c>
      <c r="AV321" s="14">
        <f>'summary-IS-corrected'!CQ321</f>
        <v>0</v>
      </c>
      <c r="AW321" s="14"/>
    </row>
    <row r="322" spans="1:49" x14ac:dyDescent="0.2">
      <c r="A322">
        <f>'imported summary from web'!A288</f>
        <v>802.6</v>
      </c>
      <c r="B322" t="str">
        <f>'imported summary from web'!B288</f>
        <v>C44H84O9PN</v>
      </c>
      <c r="C322" s="2" t="str">
        <f>'imported summary from web'!C288</f>
        <v>ePS(38:2)</v>
      </c>
      <c r="D322" s="71"/>
      <c r="E322" s="131">
        <f>'summary-IS-corrected'!BB322</f>
        <v>0</v>
      </c>
      <c r="F322" s="14">
        <f>'summary-IS-corrected'!BC322</f>
        <v>0</v>
      </c>
      <c r="G322" s="14">
        <f>'summary-IS-corrected'!BD322</f>
        <v>0</v>
      </c>
      <c r="H322" s="14">
        <f>'summary-IS-corrected'!BO322</f>
        <v>0</v>
      </c>
      <c r="I322" s="14">
        <f>'summary-IS-corrected'!BZ322</f>
        <v>0</v>
      </c>
      <c r="J322" s="14">
        <f>'summary-IS-corrected'!CK322</f>
        <v>0</v>
      </c>
      <c r="K322" s="14">
        <f>'summary-IS-corrected'!CR322</f>
        <v>0</v>
      </c>
      <c r="L322" s="14">
        <f t="shared" si="4"/>
        <v>0</v>
      </c>
      <c r="M322" s="14">
        <f>'summary-IS-corrected'!BE322</f>
        <v>0</v>
      </c>
      <c r="N322" s="14">
        <f>'summary-IS-corrected'!BF322</f>
        <v>0</v>
      </c>
      <c r="O322" s="14">
        <f>'summary-IS-corrected'!BG322</f>
        <v>0</v>
      </c>
      <c r="P322" s="14">
        <f>'summary-IS-corrected'!BH322</f>
        <v>0</v>
      </c>
      <c r="Q322" s="14">
        <f>'summary-IS-corrected'!BI322</f>
        <v>1E-4</v>
      </c>
      <c r="R322" s="14">
        <f>'summary-IS-corrected'!BJ322</f>
        <v>0</v>
      </c>
      <c r="S322" s="14">
        <f>'summary-IS-corrected'!BK322</f>
        <v>0</v>
      </c>
      <c r="T322" s="14">
        <f>'summary-IS-corrected'!BL322</f>
        <v>0</v>
      </c>
      <c r="U322" s="14">
        <f>'summary-IS-corrected'!BM322</f>
        <v>0</v>
      </c>
      <c r="V322" s="14">
        <f>'summary-IS-corrected'!BN322</f>
        <v>0</v>
      </c>
      <c r="W322" s="14">
        <f>'summary-IS-corrected'!BP322</f>
        <v>0</v>
      </c>
      <c r="X322" s="14">
        <f>'summary-IS-corrected'!BQ322</f>
        <v>0</v>
      </c>
      <c r="Y322" s="14">
        <f>'summary-IS-corrected'!BR322</f>
        <v>0</v>
      </c>
      <c r="Z322" s="14">
        <f>'summary-IS-corrected'!BS322</f>
        <v>0</v>
      </c>
      <c r="AA322" s="14">
        <f>'summary-IS-corrected'!BT322</f>
        <v>0</v>
      </c>
      <c r="AB322" s="14">
        <f>'summary-IS-corrected'!BU322</f>
        <v>0</v>
      </c>
      <c r="AC322" s="14">
        <f>'summary-IS-corrected'!BV322</f>
        <v>0</v>
      </c>
      <c r="AD322" s="14">
        <f>'summary-IS-corrected'!BW322</f>
        <v>0</v>
      </c>
      <c r="AE322" s="14">
        <f>'summary-IS-corrected'!BX322</f>
        <v>0</v>
      </c>
      <c r="AF322" s="14">
        <f>'summary-IS-corrected'!BY322</f>
        <v>0</v>
      </c>
      <c r="AG322" s="14">
        <f>'summary-IS-corrected'!CA322</f>
        <v>0</v>
      </c>
      <c r="AH322" s="14">
        <f>'summary-IS-corrected'!CB322</f>
        <v>0</v>
      </c>
      <c r="AI322" s="14">
        <f>'summary-IS-corrected'!CC322</f>
        <v>0</v>
      </c>
      <c r="AJ322" s="14">
        <f>'summary-IS-corrected'!CD322</f>
        <v>0</v>
      </c>
      <c r="AK322" s="14">
        <f>'summary-IS-corrected'!CE322</f>
        <v>0</v>
      </c>
      <c r="AL322" s="14">
        <f>'summary-IS-corrected'!CF322</f>
        <v>0</v>
      </c>
      <c r="AM322" s="14">
        <f>'summary-IS-corrected'!CG322</f>
        <v>0</v>
      </c>
      <c r="AN322" s="14">
        <f>'summary-IS-corrected'!CH322</f>
        <v>1E-4</v>
      </c>
      <c r="AO322" s="14">
        <f>'summary-IS-corrected'!CI322</f>
        <v>0</v>
      </c>
      <c r="AP322" s="14">
        <f>'summary-IS-corrected'!CJ322</f>
        <v>0</v>
      </c>
      <c r="AQ322" s="14">
        <f>'summary-IS-corrected'!CL322</f>
        <v>0</v>
      </c>
      <c r="AR322" s="14">
        <f>'summary-IS-corrected'!CM322</f>
        <v>0</v>
      </c>
      <c r="AS322" s="14">
        <f>'summary-IS-corrected'!CN322</f>
        <v>0</v>
      </c>
      <c r="AT322" s="14">
        <f>'summary-IS-corrected'!CO322</f>
        <v>0</v>
      </c>
      <c r="AU322" s="14">
        <f>'summary-IS-corrected'!CP322</f>
        <v>0</v>
      </c>
      <c r="AV322" s="14">
        <f>'summary-IS-corrected'!CQ322</f>
        <v>1E-4</v>
      </c>
      <c r="AW322" s="14"/>
    </row>
    <row r="323" spans="1:49" x14ac:dyDescent="0.2">
      <c r="A323">
        <f>'imported summary from web'!A289</f>
        <v>804.6</v>
      </c>
      <c r="B323" t="str">
        <f>'imported summary from web'!B289</f>
        <v>C44H86O9PN</v>
      </c>
      <c r="C323" s="2" t="str">
        <f>'imported summary from web'!C289</f>
        <v>ePS(38:1)</v>
      </c>
      <c r="D323" s="71"/>
      <c r="E323" s="131">
        <f>'summary-IS-corrected'!BB323</f>
        <v>0</v>
      </c>
      <c r="F323" s="14">
        <f>'summary-IS-corrected'!BC323</f>
        <v>2.0000000000000001E-4</v>
      </c>
      <c r="G323" s="14">
        <f>'summary-IS-corrected'!BD323</f>
        <v>1E-4</v>
      </c>
      <c r="H323" s="14">
        <f>'summary-IS-corrected'!BO323</f>
        <v>2.9999999999999997E-4</v>
      </c>
      <c r="I323" s="14">
        <f>'summary-IS-corrected'!BZ323</f>
        <v>1E-4</v>
      </c>
      <c r="J323" s="14">
        <f>'summary-IS-corrected'!CK323</f>
        <v>1E-4</v>
      </c>
      <c r="K323" s="14">
        <f>'summary-IS-corrected'!CR323</f>
        <v>0</v>
      </c>
      <c r="L323" s="14">
        <f t="shared" si="4"/>
        <v>1.3333333333333337E-4</v>
      </c>
      <c r="M323" s="14">
        <f>'summary-IS-corrected'!BE323</f>
        <v>1E-4</v>
      </c>
      <c r="N323" s="14">
        <f>'summary-IS-corrected'!BF323</f>
        <v>0</v>
      </c>
      <c r="O323" s="14">
        <f>'summary-IS-corrected'!BG323</f>
        <v>0</v>
      </c>
      <c r="P323" s="14">
        <f>'summary-IS-corrected'!BH323</f>
        <v>0</v>
      </c>
      <c r="Q323" s="14">
        <f>'summary-IS-corrected'!BI323</f>
        <v>0</v>
      </c>
      <c r="R323" s="14">
        <f>'summary-IS-corrected'!BJ323</f>
        <v>0</v>
      </c>
      <c r="S323" s="14">
        <f>'summary-IS-corrected'!BK323</f>
        <v>0</v>
      </c>
      <c r="T323" s="14">
        <f>'summary-IS-corrected'!BL323</f>
        <v>0</v>
      </c>
      <c r="U323" s="14">
        <f>'summary-IS-corrected'!BM323</f>
        <v>0</v>
      </c>
      <c r="V323" s="14">
        <f>'summary-IS-corrected'!BN323</f>
        <v>1E-4</v>
      </c>
      <c r="W323" s="14">
        <f>'summary-IS-corrected'!BP323</f>
        <v>0</v>
      </c>
      <c r="X323" s="14">
        <f>'summary-IS-corrected'!BQ323</f>
        <v>0</v>
      </c>
      <c r="Y323" s="14">
        <f>'summary-IS-corrected'!BR323</f>
        <v>0</v>
      </c>
      <c r="Z323" s="14">
        <f>'summary-IS-corrected'!BS323</f>
        <v>0</v>
      </c>
      <c r="AA323" s="14">
        <f>'summary-IS-corrected'!BT323</f>
        <v>0</v>
      </c>
      <c r="AB323" s="14">
        <f>'summary-IS-corrected'!BU323</f>
        <v>1E-4</v>
      </c>
      <c r="AC323" s="14">
        <f>'summary-IS-corrected'!BV323</f>
        <v>0</v>
      </c>
      <c r="AD323" s="14">
        <f>'summary-IS-corrected'!BW323</f>
        <v>0</v>
      </c>
      <c r="AE323" s="14">
        <f>'summary-IS-corrected'!BX323</f>
        <v>1E-4</v>
      </c>
      <c r="AF323" s="14">
        <f>'summary-IS-corrected'!BY323</f>
        <v>0</v>
      </c>
      <c r="AG323" s="14">
        <f>'summary-IS-corrected'!CA323</f>
        <v>0</v>
      </c>
      <c r="AH323" s="14">
        <f>'summary-IS-corrected'!CB323</f>
        <v>0</v>
      </c>
      <c r="AI323" s="14">
        <f>'summary-IS-corrected'!CC323</f>
        <v>0</v>
      </c>
      <c r="AJ323" s="14">
        <f>'summary-IS-corrected'!CD323</f>
        <v>0</v>
      </c>
      <c r="AK323" s="14">
        <f>'summary-IS-corrected'!CE323</f>
        <v>0</v>
      </c>
      <c r="AL323" s="14">
        <f>'summary-IS-corrected'!CF323</f>
        <v>2.0000000000000001E-4</v>
      </c>
      <c r="AM323" s="14">
        <f>'summary-IS-corrected'!CG323</f>
        <v>0</v>
      </c>
      <c r="AN323" s="14">
        <f>'summary-IS-corrected'!CH323</f>
        <v>0</v>
      </c>
      <c r="AO323" s="14">
        <f>'summary-IS-corrected'!CI323</f>
        <v>0</v>
      </c>
      <c r="AP323" s="14">
        <f>'summary-IS-corrected'!CJ323</f>
        <v>0</v>
      </c>
      <c r="AQ323" s="14">
        <f>'summary-IS-corrected'!CL323</f>
        <v>0</v>
      </c>
      <c r="AR323" s="14">
        <f>'summary-IS-corrected'!CM323</f>
        <v>0</v>
      </c>
      <c r="AS323" s="14">
        <f>'summary-IS-corrected'!CN323</f>
        <v>0</v>
      </c>
      <c r="AT323" s="14">
        <f>'summary-IS-corrected'!CO323</f>
        <v>0</v>
      </c>
      <c r="AU323" s="14">
        <f>'summary-IS-corrected'!CP323</f>
        <v>0</v>
      </c>
      <c r="AV323" s="14">
        <f>'summary-IS-corrected'!CQ323</f>
        <v>0</v>
      </c>
      <c r="AW323" s="14"/>
    </row>
    <row r="324" spans="1:49" x14ac:dyDescent="0.2">
      <c r="A324">
        <f>'imported summary from web'!A298</f>
        <v>824.6</v>
      </c>
      <c r="B324" t="str">
        <f>'imported summary from web'!B298</f>
        <v>C46H82O9PN</v>
      </c>
      <c r="C324" s="2" t="str">
        <f>'imported summary from web'!C298</f>
        <v>ePS(40:5)</v>
      </c>
      <c r="D324" s="71"/>
      <c r="E324" s="131">
        <f>'summary-IS-corrected'!BB324</f>
        <v>8.5999999999999998E-4</v>
      </c>
      <c r="F324" s="14">
        <f>'summary-IS-corrected'!BC324</f>
        <v>4.6000000000000001E-4</v>
      </c>
      <c r="G324" s="14">
        <f>'summary-IS-corrected'!BD324</f>
        <v>1.2599999999999998E-3</v>
      </c>
      <c r="H324" s="14">
        <f>'summary-IS-corrected'!BO324</f>
        <v>3.6000000000000002E-4</v>
      </c>
      <c r="I324" s="14">
        <f>'summary-IS-corrected'!BZ324</f>
        <v>9.6000000000000002E-4</v>
      </c>
      <c r="J324" s="14">
        <f>'summary-IS-corrected'!CK324</f>
        <v>5.5999999999999995E-4</v>
      </c>
      <c r="K324" s="14">
        <f>'summary-IS-corrected'!CR324</f>
        <v>7.6000000000000004E-4</v>
      </c>
      <c r="L324" s="14">
        <f t="shared" si="4"/>
        <v>7.2666666666666669E-4</v>
      </c>
      <c r="M324" s="14">
        <f>'summary-IS-corrected'!BE324</f>
        <v>2.5999999999999998E-4</v>
      </c>
      <c r="N324" s="14">
        <f>'summary-IS-corrected'!BF324</f>
        <v>1.1599999999999998E-3</v>
      </c>
      <c r="O324" s="14">
        <f>'summary-IS-corrected'!BG324</f>
        <v>8.5999999999999998E-4</v>
      </c>
      <c r="P324" s="14">
        <f>'summary-IS-corrected'!BH324</f>
        <v>1.3599999999999999E-3</v>
      </c>
      <c r="Q324" s="14">
        <f>'summary-IS-corrected'!BI324</f>
        <v>2.5999999999999998E-4</v>
      </c>
      <c r="R324" s="14">
        <f>'summary-IS-corrected'!BJ324</f>
        <v>4.6000000000000001E-4</v>
      </c>
      <c r="S324" s="14">
        <f>'summary-IS-corrected'!BK324</f>
        <v>7.6000000000000004E-4</v>
      </c>
      <c r="T324" s="14">
        <f>'summary-IS-corrected'!BL324</f>
        <v>6.6E-4</v>
      </c>
      <c r="U324" s="14">
        <f>'summary-IS-corrected'!BM324</f>
        <v>4.6000000000000001E-4</v>
      </c>
      <c r="V324" s="14">
        <f>'summary-IS-corrected'!BN324</f>
        <v>1.6000000000000001E-4</v>
      </c>
      <c r="W324" s="14">
        <f>'summary-IS-corrected'!BP324</f>
        <v>2.5999999999999998E-4</v>
      </c>
      <c r="X324" s="14">
        <f>'summary-IS-corrected'!BQ324</f>
        <v>7.6000000000000004E-4</v>
      </c>
      <c r="Y324" s="14">
        <f>'summary-IS-corrected'!BR324</f>
        <v>1.6000000000000001E-4</v>
      </c>
      <c r="Z324" s="14">
        <f>'summary-IS-corrected'!BS324</f>
        <v>1.6000000000000001E-4</v>
      </c>
      <c r="AA324" s="14">
        <f>'summary-IS-corrected'!BT324</f>
        <v>9.6000000000000002E-4</v>
      </c>
      <c r="AB324" s="14">
        <f>'summary-IS-corrected'!BU324</f>
        <v>1.6599999999999998E-3</v>
      </c>
      <c r="AC324" s="14">
        <f>'summary-IS-corrected'!BV324</f>
        <v>0</v>
      </c>
      <c r="AD324" s="14">
        <f>'summary-IS-corrected'!BW324</f>
        <v>2.5999999999999998E-4</v>
      </c>
      <c r="AE324" s="14">
        <f>'summary-IS-corrected'!BX324</f>
        <v>1.6000000000000001E-4</v>
      </c>
      <c r="AF324" s="14">
        <f>'summary-IS-corrected'!BY324</f>
        <v>4.6000000000000001E-4</v>
      </c>
      <c r="AG324" s="14">
        <f>'summary-IS-corrected'!CA324</f>
        <v>9.6000000000000002E-4</v>
      </c>
      <c r="AH324" s="14">
        <f>'summary-IS-corrected'!CB324</f>
        <v>9.6000000000000002E-4</v>
      </c>
      <c r="AI324" s="14">
        <f>'summary-IS-corrected'!CC324</f>
        <v>4.6000000000000001E-4</v>
      </c>
      <c r="AJ324" s="14">
        <f>'summary-IS-corrected'!CD324</f>
        <v>1.3599999999999999E-3</v>
      </c>
      <c r="AK324" s="14">
        <f>'summary-IS-corrected'!CE324</f>
        <v>0</v>
      </c>
      <c r="AL324" s="14">
        <f>'summary-IS-corrected'!CF324</f>
        <v>5.5999999999999995E-4</v>
      </c>
      <c r="AM324" s="14">
        <f>'summary-IS-corrected'!CG324</f>
        <v>1.2599999999999998E-3</v>
      </c>
      <c r="AN324" s="14">
        <f>'summary-IS-corrected'!CH324</f>
        <v>7.6000000000000004E-4</v>
      </c>
      <c r="AO324" s="14">
        <f>'summary-IS-corrected'!CI324</f>
        <v>2.5999999999999998E-4</v>
      </c>
      <c r="AP324" s="14">
        <f>'summary-IS-corrected'!CJ324</f>
        <v>1.4599999999999999E-3</v>
      </c>
      <c r="AQ324" s="14">
        <f>'summary-IS-corrected'!CL324</f>
        <v>6.0000000000000002E-5</v>
      </c>
      <c r="AR324" s="14">
        <f>'summary-IS-corrected'!CM324</f>
        <v>0</v>
      </c>
      <c r="AS324" s="14">
        <f>'summary-IS-corrected'!CN324</f>
        <v>3.6000000000000002E-4</v>
      </c>
      <c r="AT324" s="14">
        <f>'summary-IS-corrected'!CO324</f>
        <v>5.5999999999999995E-4</v>
      </c>
      <c r="AU324" s="14">
        <f>'summary-IS-corrected'!CP324</f>
        <v>4.6000000000000001E-4</v>
      </c>
      <c r="AV324" s="14">
        <f>'summary-IS-corrected'!CQ324</f>
        <v>2.5999999999999998E-4</v>
      </c>
      <c r="AW324" s="14"/>
    </row>
    <row r="325" spans="1:49" x14ac:dyDescent="0.2">
      <c r="A325">
        <f>'imported summary from web'!A299</f>
        <v>826.6</v>
      </c>
      <c r="B325" t="str">
        <f>'imported summary from web'!B299</f>
        <v>C46H84O9PN</v>
      </c>
      <c r="C325" s="2" t="str">
        <f>'imported summary from web'!C299</f>
        <v>ePS(40:4)</v>
      </c>
      <c r="D325" s="71"/>
      <c r="E325" s="131">
        <f>'summary-IS-corrected'!BB325</f>
        <v>0</v>
      </c>
      <c r="F325" s="14">
        <f>'summary-IS-corrected'!BC325</f>
        <v>0</v>
      </c>
      <c r="G325" s="14">
        <f>'summary-IS-corrected'!BD325</f>
        <v>0</v>
      </c>
      <c r="H325" s="14">
        <f>'summary-IS-corrected'!BO325</f>
        <v>0</v>
      </c>
      <c r="I325" s="14">
        <f>'summary-IS-corrected'!BZ325</f>
        <v>0</v>
      </c>
      <c r="J325" s="14">
        <f>'summary-IS-corrected'!CK325</f>
        <v>0</v>
      </c>
      <c r="K325" s="14">
        <f>'summary-IS-corrected'!CR325</f>
        <v>0</v>
      </c>
      <c r="L325" s="14">
        <f t="shared" ref="L325:L369" si="5">AVERAGE(F325:K325)</f>
        <v>0</v>
      </c>
      <c r="M325" s="14">
        <f>'summary-IS-corrected'!BE325</f>
        <v>0</v>
      </c>
      <c r="N325" s="14">
        <f>'summary-IS-corrected'!BF325</f>
        <v>0</v>
      </c>
      <c r="O325" s="14">
        <f>'summary-IS-corrected'!BG325</f>
        <v>2.0000000000000001E-4</v>
      </c>
      <c r="P325" s="14">
        <f>'summary-IS-corrected'!BH325</f>
        <v>0</v>
      </c>
      <c r="Q325" s="14">
        <f>'summary-IS-corrected'!BI325</f>
        <v>0</v>
      </c>
      <c r="R325" s="14">
        <f>'summary-IS-corrected'!BJ325</f>
        <v>0</v>
      </c>
      <c r="S325" s="14">
        <f>'summary-IS-corrected'!BK325</f>
        <v>0</v>
      </c>
      <c r="T325" s="14">
        <f>'summary-IS-corrected'!BL325</f>
        <v>0</v>
      </c>
      <c r="U325" s="14">
        <f>'summary-IS-corrected'!BM325</f>
        <v>0</v>
      </c>
      <c r="V325" s="14">
        <f>'summary-IS-corrected'!BN325</f>
        <v>0</v>
      </c>
      <c r="W325" s="14">
        <f>'summary-IS-corrected'!BP325</f>
        <v>0</v>
      </c>
      <c r="X325" s="14">
        <f>'summary-IS-corrected'!BQ325</f>
        <v>0</v>
      </c>
      <c r="Y325" s="14">
        <f>'summary-IS-corrected'!BR325</f>
        <v>0</v>
      </c>
      <c r="Z325" s="14">
        <f>'summary-IS-corrected'!BS325</f>
        <v>0</v>
      </c>
      <c r="AA325" s="14">
        <f>'summary-IS-corrected'!BT325</f>
        <v>0</v>
      </c>
      <c r="AB325" s="14">
        <f>'summary-IS-corrected'!BU325</f>
        <v>0</v>
      </c>
      <c r="AC325" s="14">
        <f>'summary-IS-corrected'!BV325</f>
        <v>0</v>
      </c>
      <c r="AD325" s="14">
        <f>'summary-IS-corrected'!BW325</f>
        <v>0</v>
      </c>
      <c r="AE325" s="14">
        <f>'summary-IS-corrected'!BX325</f>
        <v>0</v>
      </c>
      <c r="AF325" s="14">
        <f>'summary-IS-corrected'!BY325</f>
        <v>0</v>
      </c>
      <c r="AG325" s="14">
        <f>'summary-IS-corrected'!CA325</f>
        <v>0</v>
      </c>
      <c r="AH325" s="14">
        <f>'summary-IS-corrected'!CB325</f>
        <v>0</v>
      </c>
      <c r="AI325" s="14">
        <f>'summary-IS-corrected'!CC325</f>
        <v>0</v>
      </c>
      <c r="AJ325" s="14">
        <f>'summary-IS-corrected'!CD325</f>
        <v>0</v>
      </c>
      <c r="AK325" s="14">
        <f>'summary-IS-corrected'!CE325</f>
        <v>0</v>
      </c>
      <c r="AL325" s="14">
        <f>'summary-IS-corrected'!CF325</f>
        <v>0</v>
      </c>
      <c r="AM325" s="14">
        <f>'summary-IS-corrected'!CG325</f>
        <v>0</v>
      </c>
      <c r="AN325" s="14">
        <f>'summary-IS-corrected'!CH325</f>
        <v>0</v>
      </c>
      <c r="AO325" s="14">
        <f>'summary-IS-corrected'!CI325</f>
        <v>0</v>
      </c>
      <c r="AP325" s="14">
        <f>'summary-IS-corrected'!CJ325</f>
        <v>0</v>
      </c>
      <c r="AQ325" s="14">
        <f>'summary-IS-corrected'!CL325</f>
        <v>0</v>
      </c>
      <c r="AR325" s="14">
        <f>'summary-IS-corrected'!CM325</f>
        <v>0</v>
      </c>
      <c r="AS325" s="14">
        <f>'summary-IS-corrected'!CN325</f>
        <v>0</v>
      </c>
      <c r="AT325" s="14">
        <f>'summary-IS-corrected'!CO325</f>
        <v>0</v>
      </c>
      <c r="AU325" s="14">
        <f>'summary-IS-corrected'!CP325</f>
        <v>0</v>
      </c>
      <c r="AV325" s="14">
        <f>'summary-IS-corrected'!CQ325</f>
        <v>0</v>
      </c>
      <c r="AW325" s="14"/>
    </row>
    <row r="326" spans="1:49" x14ac:dyDescent="0.2">
      <c r="A326">
        <f>'imported summary from web'!A300</f>
        <v>828.6</v>
      </c>
      <c r="B326" t="str">
        <f>'imported summary from web'!B300</f>
        <v>C46H86O9PN</v>
      </c>
      <c r="C326" s="2" t="str">
        <f>'imported summary from web'!C300</f>
        <v>ePS(40:3)</v>
      </c>
      <c r="D326" s="71"/>
      <c r="E326" s="131">
        <f>'summary-IS-corrected'!BB326</f>
        <v>0</v>
      </c>
      <c r="F326" s="14">
        <f>'summary-IS-corrected'!BC326</f>
        <v>2.0000000000000001E-4</v>
      </c>
      <c r="G326" s="14">
        <f>'summary-IS-corrected'!BD326</f>
        <v>0</v>
      </c>
      <c r="H326" s="14">
        <f>'summary-IS-corrected'!BO326</f>
        <v>0</v>
      </c>
      <c r="I326" s="14">
        <f>'summary-IS-corrected'!BZ326</f>
        <v>0</v>
      </c>
      <c r="J326" s="14">
        <f>'summary-IS-corrected'!CK326</f>
        <v>0</v>
      </c>
      <c r="K326" s="14">
        <f>'summary-IS-corrected'!CR326</f>
        <v>2.0000000000000001E-4</v>
      </c>
      <c r="L326" s="14">
        <f t="shared" si="5"/>
        <v>6.666666666666667E-5</v>
      </c>
      <c r="M326" s="14">
        <f>'summary-IS-corrected'!BE326</f>
        <v>0</v>
      </c>
      <c r="N326" s="14">
        <f>'summary-IS-corrected'!BF326</f>
        <v>2.0000000000000001E-4</v>
      </c>
      <c r="O326" s="14">
        <f>'summary-IS-corrected'!BG326</f>
        <v>0</v>
      </c>
      <c r="P326" s="14">
        <f>'summary-IS-corrected'!BH326</f>
        <v>0</v>
      </c>
      <c r="Q326" s="14">
        <f>'summary-IS-corrected'!BI326</f>
        <v>1E-4</v>
      </c>
      <c r="R326" s="14">
        <f>'summary-IS-corrected'!BJ326</f>
        <v>1E-4</v>
      </c>
      <c r="S326" s="14">
        <f>'summary-IS-corrected'!BK326</f>
        <v>0</v>
      </c>
      <c r="T326" s="14">
        <f>'summary-IS-corrected'!BL326</f>
        <v>0</v>
      </c>
      <c r="U326" s="14">
        <f>'summary-IS-corrected'!BM326</f>
        <v>0</v>
      </c>
      <c r="V326" s="14">
        <f>'summary-IS-corrected'!BN326</f>
        <v>0</v>
      </c>
      <c r="W326" s="14">
        <f>'summary-IS-corrected'!BP326</f>
        <v>1E-4</v>
      </c>
      <c r="X326" s="14">
        <f>'summary-IS-corrected'!BQ326</f>
        <v>0</v>
      </c>
      <c r="Y326" s="14">
        <f>'summary-IS-corrected'!BR326</f>
        <v>0</v>
      </c>
      <c r="Z326" s="14">
        <f>'summary-IS-corrected'!BS326</f>
        <v>0</v>
      </c>
      <c r="AA326" s="14">
        <f>'summary-IS-corrected'!BT326</f>
        <v>0</v>
      </c>
      <c r="AB326" s="14">
        <f>'summary-IS-corrected'!BU326</f>
        <v>0</v>
      </c>
      <c r="AC326" s="14">
        <f>'summary-IS-corrected'!BV326</f>
        <v>1E-4</v>
      </c>
      <c r="AD326" s="14">
        <f>'summary-IS-corrected'!BW326</f>
        <v>0</v>
      </c>
      <c r="AE326" s="14">
        <f>'summary-IS-corrected'!BX326</f>
        <v>0</v>
      </c>
      <c r="AF326" s="14">
        <f>'summary-IS-corrected'!BY326</f>
        <v>0</v>
      </c>
      <c r="AG326" s="14">
        <f>'summary-IS-corrected'!CA326</f>
        <v>1E-4</v>
      </c>
      <c r="AH326" s="14">
        <f>'summary-IS-corrected'!CB326</f>
        <v>0</v>
      </c>
      <c r="AI326" s="14">
        <f>'summary-IS-corrected'!CC326</f>
        <v>0</v>
      </c>
      <c r="AJ326" s="14">
        <f>'summary-IS-corrected'!CD326</f>
        <v>1E-4</v>
      </c>
      <c r="AK326" s="14">
        <f>'summary-IS-corrected'!CE326</f>
        <v>0</v>
      </c>
      <c r="AL326" s="14">
        <f>'summary-IS-corrected'!CF326</f>
        <v>0</v>
      </c>
      <c r="AM326" s="14">
        <f>'summary-IS-corrected'!CG326</f>
        <v>1E-4</v>
      </c>
      <c r="AN326" s="14">
        <f>'summary-IS-corrected'!CH326</f>
        <v>0</v>
      </c>
      <c r="AO326" s="14">
        <f>'summary-IS-corrected'!CI326</f>
        <v>0</v>
      </c>
      <c r="AP326" s="14">
        <f>'summary-IS-corrected'!CJ326</f>
        <v>2.0000000000000001E-4</v>
      </c>
      <c r="AQ326" s="14">
        <f>'summary-IS-corrected'!CL326</f>
        <v>0</v>
      </c>
      <c r="AR326" s="14">
        <f>'summary-IS-corrected'!CM326</f>
        <v>1E-4</v>
      </c>
      <c r="AS326" s="14">
        <f>'summary-IS-corrected'!CN326</f>
        <v>0</v>
      </c>
      <c r="AT326" s="14">
        <f>'summary-IS-corrected'!CO326</f>
        <v>1E-4</v>
      </c>
      <c r="AU326" s="14">
        <f>'summary-IS-corrected'!CP326</f>
        <v>1E-4</v>
      </c>
      <c r="AV326" s="14">
        <f>'summary-IS-corrected'!CQ326</f>
        <v>0</v>
      </c>
      <c r="AW326" s="14"/>
    </row>
    <row r="327" spans="1:49" x14ac:dyDescent="0.2">
      <c r="A327">
        <f>'imported summary from web'!A301</f>
        <v>830.6</v>
      </c>
      <c r="B327" t="str">
        <f>'imported summary from web'!B301</f>
        <v>C46H88O9PN</v>
      </c>
      <c r="C327" s="2" t="str">
        <f>'imported summary from web'!C301</f>
        <v>ePS(40:2)</v>
      </c>
      <c r="D327" s="71"/>
      <c r="E327" s="131">
        <f>'summary-IS-corrected'!BB327</f>
        <v>1.9E-3</v>
      </c>
      <c r="F327" s="14">
        <f>'summary-IS-corrected'!BC327</f>
        <v>2.9999999999999997E-4</v>
      </c>
      <c r="G327" s="14">
        <f>'summary-IS-corrected'!BD327</f>
        <v>5.0000000000000001E-4</v>
      </c>
      <c r="H327" s="14">
        <f>'summary-IS-corrected'!BO327</f>
        <v>8.9999999999999998E-4</v>
      </c>
      <c r="I327" s="14">
        <f>'summary-IS-corrected'!BZ327</f>
        <v>1.9E-3</v>
      </c>
      <c r="J327" s="14">
        <f>'summary-IS-corrected'!CK327</f>
        <v>1.8E-3</v>
      </c>
      <c r="K327" s="14">
        <f>'summary-IS-corrected'!CR327</f>
        <v>1.6999999999999999E-3</v>
      </c>
      <c r="L327" s="14">
        <f t="shared" si="5"/>
        <v>1.1833333333333333E-3</v>
      </c>
      <c r="M327" s="14">
        <f>'summary-IS-corrected'!BE327</f>
        <v>0</v>
      </c>
      <c r="N327" s="14">
        <f>'summary-IS-corrected'!BF327</f>
        <v>5.0000000000000001E-4</v>
      </c>
      <c r="O327" s="14">
        <f>'summary-IS-corrected'!BG327</f>
        <v>2.0000000000000001E-4</v>
      </c>
      <c r="P327" s="14">
        <f>'summary-IS-corrected'!BH327</f>
        <v>0</v>
      </c>
      <c r="Q327" s="14">
        <f>'summary-IS-corrected'!BI327</f>
        <v>1.1000000000000001E-3</v>
      </c>
      <c r="R327" s="14">
        <f>'summary-IS-corrected'!BJ327</f>
        <v>5.0000000000000001E-4</v>
      </c>
      <c r="S327" s="14">
        <f>'summary-IS-corrected'!BK327</f>
        <v>0</v>
      </c>
      <c r="T327" s="14">
        <f>'summary-IS-corrected'!BL327</f>
        <v>0</v>
      </c>
      <c r="U327" s="14">
        <f>'summary-IS-corrected'!BM327</f>
        <v>8.0000000000000004E-4</v>
      </c>
      <c r="V327" s="14">
        <f>'summary-IS-corrected'!BN327</f>
        <v>2.0000000000000001E-4</v>
      </c>
      <c r="W327" s="14">
        <f>'summary-IS-corrected'!BP327</f>
        <v>1.4E-3</v>
      </c>
      <c r="X327" s="14">
        <f>'summary-IS-corrected'!BQ327</f>
        <v>1.4E-3</v>
      </c>
      <c r="Y327" s="14">
        <f>'summary-IS-corrected'!BR327</f>
        <v>2.0000000000000001E-4</v>
      </c>
      <c r="Z327" s="14">
        <f>'summary-IS-corrected'!BS327</f>
        <v>2.9999999999999997E-4</v>
      </c>
      <c r="AA327" s="14">
        <f>'summary-IS-corrected'!BT327</f>
        <v>1.1000000000000001E-3</v>
      </c>
      <c r="AB327" s="14">
        <f>'summary-IS-corrected'!BU327</f>
        <v>8.9999999999999998E-4</v>
      </c>
      <c r="AC327" s="14">
        <f>'summary-IS-corrected'!BV327</f>
        <v>1E-4</v>
      </c>
      <c r="AD327" s="14">
        <f>'summary-IS-corrected'!BW327</f>
        <v>2.0000000000000001E-4</v>
      </c>
      <c r="AE327" s="14">
        <f>'summary-IS-corrected'!BX327</f>
        <v>1E-4</v>
      </c>
      <c r="AF327" s="14">
        <f>'summary-IS-corrected'!BY327</f>
        <v>2.0000000000000001E-4</v>
      </c>
      <c r="AG327" s="14">
        <f>'summary-IS-corrected'!CA327</f>
        <v>1E-4</v>
      </c>
      <c r="AH327" s="14">
        <f>'summary-IS-corrected'!CB327</f>
        <v>2.9999999999999997E-4</v>
      </c>
      <c r="AI327" s="14">
        <f>'summary-IS-corrected'!CC327</f>
        <v>2.3E-3</v>
      </c>
      <c r="AJ327" s="14">
        <f>'summary-IS-corrected'!CD327</f>
        <v>3.3E-3</v>
      </c>
      <c r="AK327" s="14">
        <f>'summary-IS-corrected'!CE327</f>
        <v>1.5E-3</v>
      </c>
      <c r="AL327" s="14">
        <f>'summary-IS-corrected'!CF327</f>
        <v>0</v>
      </c>
      <c r="AM327" s="14">
        <f>'summary-IS-corrected'!CG327</f>
        <v>4.0000000000000002E-4</v>
      </c>
      <c r="AN327" s="14">
        <f>'summary-IS-corrected'!CH327</f>
        <v>2.0000000000000001E-4</v>
      </c>
      <c r="AO327" s="14">
        <f>'summary-IS-corrected'!CI327</f>
        <v>1E-4</v>
      </c>
      <c r="AP327" s="14">
        <f>'summary-IS-corrected'!CJ327</f>
        <v>5.0000000000000001E-4</v>
      </c>
      <c r="AQ327" s="14">
        <f>'summary-IS-corrected'!CL327</f>
        <v>2.9999999999999997E-4</v>
      </c>
      <c r="AR327" s="14">
        <f>'summary-IS-corrected'!CM327</f>
        <v>0</v>
      </c>
      <c r="AS327" s="14">
        <f>'summary-IS-corrected'!CN327</f>
        <v>2.9999999999999997E-4</v>
      </c>
      <c r="AT327" s="14">
        <f>'summary-IS-corrected'!CO327</f>
        <v>4.0000000000000002E-4</v>
      </c>
      <c r="AU327" s="14">
        <f>'summary-IS-corrected'!CP327</f>
        <v>1E-4</v>
      </c>
      <c r="AV327" s="14">
        <f>'summary-IS-corrected'!CQ327</f>
        <v>8.0000000000000004E-4</v>
      </c>
      <c r="AW327" s="14"/>
    </row>
    <row r="328" spans="1:49" x14ac:dyDescent="0.2">
      <c r="A328" s="2" t="s">
        <v>313</v>
      </c>
      <c r="B328"/>
      <c r="C328" s="2" t="s">
        <v>313</v>
      </c>
      <c r="D328" s="73"/>
      <c r="E328" s="132">
        <f>'summary-IS-corrected'!BB328</f>
        <v>4.1999999999999997E-3</v>
      </c>
      <c r="F328" s="16">
        <f>'summary-IS-corrected'!BC328</f>
        <v>3.2000000000000002E-3</v>
      </c>
      <c r="G328" s="16">
        <f>'summary-IS-corrected'!BD328</f>
        <v>3.2999999999999995E-3</v>
      </c>
      <c r="H328" s="16">
        <f>'summary-IS-corrected'!BO328</f>
        <v>2.7000000000000001E-3</v>
      </c>
      <c r="I328" s="16">
        <f>'summary-IS-corrected'!BZ328</f>
        <v>3.8000000000000004E-3</v>
      </c>
      <c r="J328" s="16">
        <f>'summary-IS-corrected'!CK328</f>
        <v>3.5999999999999999E-3</v>
      </c>
      <c r="K328" s="16">
        <f>'summary-IS-corrected'!CR328</f>
        <v>4.5999999999999999E-3</v>
      </c>
      <c r="L328" s="14">
        <f t="shared" si="5"/>
        <v>3.5333333333333332E-3</v>
      </c>
      <c r="M328" s="16">
        <f>'summary-IS-corrected'!BE328</f>
        <v>1.5E-3</v>
      </c>
      <c r="N328" s="16">
        <f>'summary-IS-corrected'!BF328</f>
        <v>3.0000000000000001E-3</v>
      </c>
      <c r="O328" s="16">
        <f>'summary-IS-corrected'!BG328</f>
        <v>2.1000000000000003E-3</v>
      </c>
      <c r="P328" s="16">
        <f>'summary-IS-corrected'!BH328</f>
        <v>3.0000000000000001E-3</v>
      </c>
      <c r="Q328" s="16">
        <f>'summary-IS-corrected'!BI328</f>
        <v>2.4000000000000002E-3</v>
      </c>
      <c r="R328" s="16">
        <f>'summary-IS-corrected'!BJ328</f>
        <v>2.0200000000000001E-3</v>
      </c>
      <c r="S328" s="16">
        <f>'summary-IS-corrected'!BK328</f>
        <v>1.9000000000000002E-3</v>
      </c>
      <c r="T328" s="16">
        <f>'summary-IS-corrected'!BL328</f>
        <v>2.4000000000000002E-3</v>
      </c>
      <c r="U328" s="16">
        <f>'summary-IS-corrected'!BM328</f>
        <v>2.3E-3</v>
      </c>
      <c r="V328" s="16">
        <f>'summary-IS-corrected'!BN328</f>
        <v>2.0999999999999999E-3</v>
      </c>
      <c r="W328" s="16">
        <f>'summary-IS-corrected'!BP328</f>
        <v>2.2000000000000001E-3</v>
      </c>
      <c r="X328" s="16">
        <f>'summary-IS-corrected'!BQ328</f>
        <v>3.1999999999999997E-3</v>
      </c>
      <c r="Y328" s="16">
        <f>'summary-IS-corrected'!BR328</f>
        <v>8.0000000000000004E-4</v>
      </c>
      <c r="Z328" s="16">
        <f>'summary-IS-corrected'!BS328</f>
        <v>8.9999999999999998E-4</v>
      </c>
      <c r="AA328" s="16">
        <f>'summary-IS-corrected'!BT328</f>
        <v>3.3E-3</v>
      </c>
      <c r="AB328" s="16">
        <f>'summary-IS-corrected'!BU328</f>
        <v>5.4999999999999988E-3</v>
      </c>
      <c r="AC328" s="16">
        <f>'summary-IS-corrected'!BV328</f>
        <v>2.6000000000000003E-4</v>
      </c>
      <c r="AD328" s="16">
        <f>'summary-IS-corrected'!BW328</f>
        <v>6.6E-4</v>
      </c>
      <c r="AE328" s="16">
        <f>'summary-IS-corrected'!BX328</f>
        <v>9.0000000000000008E-4</v>
      </c>
      <c r="AF328" s="16">
        <f>'summary-IS-corrected'!BY328</f>
        <v>8.9999999999999998E-4</v>
      </c>
      <c r="AG328" s="16">
        <f>'summary-IS-corrected'!CA328</f>
        <v>2.6999999999999997E-3</v>
      </c>
      <c r="AH328" s="16">
        <f>'summary-IS-corrected'!CB328</f>
        <v>2.6999999999999997E-3</v>
      </c>
      <c r="AI328" s="16">
        <f>'summary-IS-corrected'!CC328</f>
        <v>3.7000000000000002E-3</v>
      </c>
      <c r="AJ328" s="16">
        <f>'summary-IS-corrected'!CD328</f>
        <v>5.7999999999999996E-3</v>
      </c>
      <c r="AK328" s="16">
        <f>'summary-IS-corrected'!CE328</f>
        <v>1.7600000000000001E-3</v>
      </c>
      <c r="AL328" s="16">
        <f>'summary-IS-corrected'!CF328</f>
        <v>1.34E-3</v>
      </c>
      <c r="AM328" s="16">
        <f>'summary-IS-corrected'!CG328</f>
        <v>3.9999999999999992E-3</v>
      </c>
      <c r="AN328" s="16">
        <f>'summary-IS-corrected'!CH328</f>
        <v>2.3E-3</v>
      </c>
      <c r="AO328" s="16">
        <f>'summary-IS-corrected'!CI328</f>
        <v>4.5999999999999996E-4</v>
      </c>
      <c r="AP328" s="16">
        <f>'summary-IS-corrected'!CJ328</f>
        <v>2.8E-3</v>
      </c>
      <c r="AQ328" s="16">
        <f>'summary-IS-corrected'!CL328</f>
        <v>5.1999999999999995E-4</v>
      </c>
      <c r="AR328" s="16">
        <f>'summary-IS-corrected'!CM328</f>
        <v>1.8000000000000001E-4</v>
      </c>
      <c r="AS328" s="16">
        <f>'summary-IS-corrected'!CN328</f>
        <v>2.5000000000000001E-3</v>
      </c>
      <c r="AT328" s="16">
        <f>'summary-IS-corrected'!CO328</f>
        <v>1.8E-3</v>
      </c>
      <c r="AU328" s="16">
        <f>'summary-IS-corrected'!CP328</f>
        <v>1.0200000000000001E-3</v>
      </c>
      <c r="AV328" s="16">
        <f>'summary-IS-corrected'!CQ328</f>
        <v>1.5E-3</v>
      </c>
      <c r="AW328" s="16"/>
    </row>
    <row r="329" spans="1:49" x14ac:dyDescent="0.2">
      <c r="A329">
        <f>'imported summary from web'!A330</f>
        <v>658.4</v>
      </c>
      <c r="B329" t="str">
        <f>'imported summary from web'!B330</f>
        <v>C35H61O8P</v>
      </c>
      <c r="C329" s="2" t="str">
        <f>'imported summary from web'!C330</f>
        <v>PA(32:4)</v>
      </c>
      <c r="D329" s="71"/>
      <c r="E329" s="131">
        <f>'summary-IS-corrected'!BB329</f>
        <v>0</v>
      </c>
      <c r="F329" s="14">
        <f>'summary-IS-corrected'!BC329</f>
        <v>0</v>
      </c>
      <c r="G329" s="14">
        <f>'summary-IS-corrected'!BD329</f>
        <v>0</v>
      </c>
      <c r="H329" s="14">
        <f>'summary-IS-corrected'!BO329</f>
        <v>0</v>
      </c>
      <c r="I329" s="14">
        <f>'summary-IS-corrected'!BZ329</f>
        <v>0</v>
      </c>
      <c r="J329" s="14">
        <f>'summary-IS-corrected'!CK329</f>
        <v>0</v>
      </c>
      <c r="K329" s="14">
        <f>'summary-IS-corrected'!CR329</f>
        <v>0</v>
      </c>
      <c r="L329" s="14">
        <f t="shared" si="5"/>
        <v>0</v>
      </c>
      <c r="M329" s="14">
        <f>'summary-IS-corrected'!BE329</f>
        <v>0</v>
      </c>
      <c r="N329" s="14">
        <f>'summary-IS-corrected'!BF329</f>
        <v>0</v>
      </c>
      <c r="O329" s="14">
        <f>'summary-IS-corrected'!BG329</f>
        <v>0</v>
      </c>
      <c r="P329" s="14">
        <f>'summary-IS-corrected'!BH329</f>
        <v>0</v>
      </c>
      <c r="Q329" s="14">
        <f>'summary-IS-corrected'!BI329</f>
        <v>0</v>
      </c>
      <c r="R329" s="14">
        <f>'summary-IS-corrected'!BJ329</f>
        <v>0</v>
      </c>
      <c r="S329" s="14">
        <f>'summary-IS-corrected'!BK329</f>
        <v>0</v>
      </c>
      <c r="T329" s="14">
        <f>'summary-IS-corrected'!BL329</f>
        <v>0</v>
      </c>
      <c r="U329" s="14">
        <f>'summary-IS-corrected'!BM329</f>
        <v>0</v>
      </c>
      <c r="V329" s="14">
        <f>'summary-IS-corrected'!BN329</f>
        <v>0</v>
      </c>
      <c r="W329" s="14">
        <f>'summary-IS-corrected'!BP329</f>
        <v>0</v>
      </c>
      <c r="X329" s="14">
        <f>'summary-IS-corrected'!BQ329</f>
        <v>0</v>
      </c>
      <c r="Y329" s="14">
        <f>'summary-IS-corrected'!BR329</f>
        <v>1E-4</v>
      </c>
      <c r="Z329" s="14">
        <f>'summary-IS-corrected'!BS329</f>
        <v>0</v>
      </c>
      <c r="AA329" s="14">
        <f>'summary-IS-corrected'!BT329</f>
        <v>0</v>
      </c>
      <c r="AB329" s="14">
        <f>'summary-IS-corrected'!BU329</f>
        <v>0</v>
      </c>
      <c r="AC329" s="14">
        <f>'summary-IS-corrected'!BV329</f>
        <v>0</v>
      </c>
      <c r="AD329" s="14">
        <f>'summary-IS-corrected'!BW329</f>
        <v>0</v>
      </c>
      <c r="AE329" s="14">
        <f>'summary-IS-corrected'!BX329</f>
        <v>0</v>
      </c>
      <c r="AF329" s="14">
        <f>'summary-IS-corrected'!BY329</f>
        <v>0</v>
      </c>
      <c r="AG329" s="14">
        <f>'summary-IS-corrected'!CA329</f>
        <v>0</v>
      </c>
      <c r="AH329" s="14">
        <f>'summary-IS-corrected'!CB329</f>
        <v>0</v>
      </c>
      <c r="AI329" s="14">
        <f>'summary-IS-corrected'!CC329</f>
        <v>0</v>
      </c>
      <c r="AJ329" s="14">
        <f>'summary-IS-corrected'!CD329</f>
        <v>1E-4</v>
      </c>
      <c r="AK329" s="14">
        <f>'summary-IS-corrected'!CE329</f>
        <v>0</v>
      </c>
      <c r="AL329" s="14">
        <f>'summary-IS-corrected'!CF329</f>
        <v>0</v>
      </c>
      <c r="AM329" s="14">
        <f>'summary-IS-corrected'!CG329</f>
        <v>0</v>
      </c>
      <c r="AN329" s="14">
        <f>'summary-IS-corrected'!CH329</f>
        <v>0</v>
      </c>
      <c r="AO329" s="14">
        <f>'summary-IS-corrected'!CI329</f>
        <v>0</v>
      </c>
      <c r="AP329" s="14">
        <f>'summary-IS-corrected'!CJ329</f>
        <v>0</v>
      </c>
      <c r="AQ329" s="14">
        <f>'summary-IS-corrected'!CL329</f>
        <v>0</v>
      </c>
      <c r="AR329" s="14">
        <f>'summary-IS-corrected'!CM329</f>
        <v>1E-4</v>
      </c>
      <c r="AS329" s="14">
        <f>'summary-IS-corrected'!CN329</f>
        <v>0</v>
      </c>
      <c r="AT329" s="14">
        <f>'summary-IS-corrected'!CO329</f>
        <v>0</v>
      </c>
      <c r="AU329" s="14">
        <f>'summary-IS-corrected'!CP329</f>
        <v>0</v>
      </c>
      <c r="AV329" s="14">
        <f>'summary-IS-corrected'!CQ329</f>
        <v>0</v>
      </c>
      <c r="AW329" s="14"/>
    </row>
    <row r="330" spans="1:49" x14ac:dyDescent="0.2">
      <c r="A330">
        <f>'imported summary from web'!A331</f>
        <v>660.4</v>
      </c>
      <c r="B330" t="str">
        <f>'imported summary from web'!B331</f>
        <v>C35H63O8P</v>
      </c>
      <c r="C330" s="2" t="str">
        <f>'imported summary from web'!C331</f>
        <v>PA(32:3)</v>
      </c>
      <c r="D330" s="71"/>
      <c r="E330" s="131">
        <f>'summary-IS-corrected'!BB330</f>
        <v>0</v>
      </c>
      <c r="F330" s="14">
        <f>'summary-IS-corrected'!BC330</f>
        <v>0</v>
      </c>
      <c r="G330" s="14">
        <f>'summary-IS-corrected'!BD330</f>
        <v>0</v>
      </c>
      <c r="H330" s="14">
        <f>'summary-IS-corrected'!BO330</f>
        <v>0</v>
      </c>
      <c r="I330" s="14">
        <f>'summary-IS-corrected'!BZ330</f>
        <v>0</v>
      </c>
      <c r="J330" s="14">
        <f>'summary-IS-corrected'!CK330</f>
        <v>0</v>
      </c>
      <c r="K330" s="14">
        <f>'summary-IS-corrected'!CR330</f>
        <v>0</v>
      </c>
      <c r="L330" s="14">
        <f t="shared" si="5"/>
        <v>0</v>
      </c>
      <c r="M330" s="14">
        <f>'summary-IS-corrected'!BE330</f>
        <v>0</v>
      </c>
      <c r="N330" s="14">
        <f>'summary-IS-corrected'!BF330</f>
        <v>0</v>
      </c>
      <c r="O330" s="14">
        <f>'summary-IS-corrected'!BG330</f>
        <v>0</v>
      </c>
      <c r="P330" s="14">
        <f>'summary-IS-corrected'!BH330</f>
        <v>1E-4</v>
      </c>
      <c r="Q330" s="14">
        <f>'summary-IS-corrected'!BI330</f>
        <v>0</v>
      </c>
      <c r="R330" s="14">
        <f>'summary-IS-corrected'!BJ330</f>
        <v>0</v>
      </c>
      <c r="S330" s="14">
        <f>'summary-IS-corrected'!BK330</f>
        <v>0</v>
      </c>
      <c r="T330" s="14">
        <f>'summary-IS-corrected'!BL330</f>
        <v>0</v>
      </c>
      <c r="U330" s="14">
        <f>'summary-IS-corrected'!BM330</f>
        <v>0</v>
      </c>
      <c r="V330" s="14">
        <f>'summary-IS-corrected'!BN330</f>
        <v>0</v>
      </c>
      <c r="W330" s="14">
        <f>'summary-IS-corrected'!BP330</f>
        <v>0</v>
      </c>
      <c r="X330" s="14">
        <f>'summary-IS-corrected'!BQ330</f>
        <v>1E-4</v>
      </c>
      <c r="Y330" s="14">
        <f>'summary-IS-corrected'!BR330</f>
        <v>0</v>
      </c>
      <c r="Z330" s="14">
        <f>'summary-IS-corrected'!BS330</f>
        <v>0</v>
      </c>
      <c r="AA330" s="14">
        <f>'summary-IS-corrected'!BT330</f>
        <v>0</v>
      </c>
      <c r="AB330" s="14">
        <f>'summary-IS-corrected'!BU330</f>
        <v>0</v>
      </c>
      <c r="AC330" s="14">
        <f>'summary-IS-corrected'!BV330</f>
        <v>0</v>
      </c>
      <c r="AD330" s="14">
        <f>'summary-IS-corrected'!BW330</f>
        <v>0</v>
      </c>
      <c r="AE330" s="14">
        <f>'summary-IS-corrected'!BX330</f>
        <v>0</v>
      </c>
      <c r="AF330" s="14">
        <f>'summary-IS-corrected'!BY330</f>
        <v>0</v>
      </c>
      <c r="AG330" s="14">
        <f>'summary-IS-corrected'!CA330</f>
        <v>0</v>
      </c>
      <c r="AH330" s="14">
        <f>'summary-IS-corrected'!CB330</f>
        <v>0</v>
      </c>
      <c r="AI330" s="14">
        <f>'summary-IS-corrected'!CC330</f>
        <v>0</v>
      </c>
      <c r="AJ330" s="14">
        <f>'summary-IS-corrected'!CD330</f>
        <v>0</v>
      </c>
      <c r="AK330" s="14">
        <f>'summary-IS-corrected'!CE330</f>
        <v>0</v>
      </c>
      <c r="AL330" s="14">
        <f>'summary-IS-corrected'!CF330</f>
        <v>0</v>
      </c>
      <c r="AM330" s="14">
        <f>'summary-IS-corrected'!CG330</f>
        <v>0</v>
      </c>
      <c r="AN330" s="14">
        <f>'summary-IS-corrected'!CH330</f>
        <v>0</v>
      </c>
      <c r="AO330" s="14">
        <f>'summary-IS-corrected'!CI330</f>
        <v>0</v>
      </c>
      <c r="AP330" s="14">
        <f>'summary-IS-corrected'!CJ330</f>
        <v>0</v>
      </c>
      <c r="AQ330" s="14">
        <f>'summary-IS-corrected'!CL330</f>
        <v>0</v>
      </c>
      <c r="AR330" s="14">
        <f>'summary-IS-corrected'!CM330</f>
        <v>0</v>
      </c>
      <c r="AS330" s="14">
        <f>'summary-IS-corrected'!CN330</f>
        <v>0</v>
      </c>
      <c r="AT330" s="14">
        <f>'summary-IS-corrected'!CO330</f>
        <v>0</v>
      </c>
      <c r="AU330" s="14">
        <f>'summary-IS-corrected'!CP330</f>
        <v>0</v>
      </c>
      <c r="AV330" s="14">
        <f>'summary-IS-corrected'!CQ330</f>
        <v>0</v>
      </c>
      <c r="AW330" s="14"/>
    </row>
    <row r="331" spans="1:49" x14ac:dyDescent="0.2">
      <c r="A331">
        <f>'imported summary from web'!A332</f>
        <v>662.4</v>
      </c>
      <c r="B331" t="str">
        <f>'imported summary from web'!B332</f>
        <v>C35H65O8P</v>
      </c>
      <c r="C331" s="2" t="str">
        <f>'imported summary from web'!C332</f>
        <v>PA(32:2)</v>
      </c>
      <c r="D331" s="71"/>
      <c r="E331" s="131">
        <f>'summary-IS-corrected'!BB331</f>
        <v>2.0000000000000001E-4</v>
      </c>
      <c r="F331" s="14">
        <f>'summary-IS-corrected'!BC331</f>
        <v>0</v>
      </c>
      <c r="G331" s="14">
        <f>'summary-IS-corrected'!BD331</f>
        <v>0</v>
      </c>
      <c r="H331" s="14">
        <f>'summary-IS-corrected'!BO331</f>
        <v>0</v>
      </c>
      <c r="I331" s="14">
        <f>'summary-IS-corrected'!BZ331</f>
        <v>0</v>
      </c>
      <c r="J331" s="14">
        <f>'summary-IS-corrected'!CK331</f>
        <v>0</v>
      </c>
      <c r="K331" s="14">
        <f>'summary-IS-corrected'!CR331</f>
        <v>0</v>
      </c>
      <c r="L331" s="14">
        <f t="shared" si="5"/>
        <v>0</v>
      </c>
      <c r="M331" s="14">
        <f>'summary-IS-corrected'!BE331</f>
        <v>0</v>
      </c>
      <c r="N331" s="14">
        <f>'summary-IS-corrected'!BF331</f>
        <v>0</v>
      </c>
      <c r="O331" s="14">
        <f>'summary-IS-corrected'!BG331</f>
        <v>0</v>
      </c>
      <c r="P331" s="14">
        <f>'summary-IS-corrected'!BH331</f>
        <v>0</v>
      </c>
      <c r="Q331" s="14">
        <f>'summary-IS-corrected'!BI331</f>
        <v>1E-4</v>
      </c>
      <c r="R331" s="14">
        <f>'summary-IS-corrected'!BJ331</f>
        <v>0</v>
      </c>
      <c r="S331" s="14">
        <f>'summary-IS-corrected'!BK331</f>
        <v>0</v>
      </c>
      <c r="T331" s="14">
        <f>'summary-IS-corrected'!BL331</f>
        <v>0</v>
      </c>
      <c r="U331" s="14">
        <f>'summary-IS-corrected'!BM331</f>
        <v>0</v>
      </c>
      <c r="V331" s="14">
        <f>'summary-IS-corrected'!BN331</f>
        <v>0</v>
      </c>
      <c r="W331" s="14">
        <f>'summary-IS-corrected'!BP331</f>
        <v>0</v>
      </c>
      <c r="X331" s="14">
        <f>'summary-IS-corrected'!BQ331</f>
        <v>1E-4</v>
      </c>
      <c r="Y331" s="14">
        <f>'summary-IS-corrected'!BR331</f>
        <v>0</v>
      </c>
      <c r="Z331" s="14">
        <f>'summary-IS-corrected'!BS331</f>
        <v>0</v>
      </c>
      <c r="AA331" s="14">
        <f>'summary-IS-corrected'!BT331</f>
        <v>0</v>
      </c>
      <c r="AB331" s="14">
        <f>'summary-IS-corrected'!BU331</f>
        <v>0</v>
      </c>
      <c r="AC331" s="14">
        <f>'summary-IS-corrected'!BV331</f>
        <v>0</v>
      </c>
      <c r="AD331" s="14">
        <f>'summary-IS-corrected'!BW331</f>
        <v>1E-4</v>
      </c>
      <c r="AE331" s="14">
        <f>'summary-IS-corrected'!BX331</f>
        <v>1E-4</v>
      </c>
      <c r="AF331" s="14">
        <f>'summary-IS-corrected'!BY331</f>
        <v>0</v>
      </c>
      <c r="AG331" s="14">
        <f>'summary-IS-corrected'!CA331</f>
        <v>0</v>
      </c>
      <c r="AH331" s="14">
        <f>'summary-IS-corrected'!CB331</f>
        <v>0</v>
      </c>
      <c r="AI331" s="14">
        <f>'summary-IS-corrected'!CC331</f>
        <v>0</v>
      </c>
      <c r="AJ331" s="14">
        <f>'summary-IS-corrected'!CD331</f>
        <v>0</v>
      </c>
      <c r="AK331" s="14">
        <f>'summary-IS-corrected'!CE331</f>
        <v>0</v>
      </c>
      <c r="AL331" s="14">
        <f>'summary-IS-corrected'!CF331</f>
        <v>0</v>
      </c>
      <c r="AM331" s="14">
        <f>'summary-IS-corrected'!CG331</f>
        <v>2.0000000000000001E-4</v>
      </c>
      <c r="AN331" s="14">
        <f>'summary-IS-corrected'!CH331</f>
        <v>0</v>
      </c>
      <c r="AO331" s="14">
        <f>'summary-IS-corrected'!CI331</f>
        <v>0</v>
      </c>
      <c r="AP331" s="14">
        <f>'summary-IS-corrected'!CJ331</f>
        <v>1E-4</v>
      </c>
      <c r="AQ331" s="14">
        <f>'summary-IS-corrected'!CL331</f>
        <v>0</v>
      </c>
      <c r="AR331" s="14">
        <f>'summary-IS-corrected'!CM331</f>
        <v>0</v>
      </c>
      <c r="AS331" s="14">
        <f>'summary-IS-corrected'!CN331</f>
        <v>1E-4</v>
      </c>
      <c r="AT331" s="14">
        <f>'summary-IS-corrected'!CO331</f>
        <v>1E-4</v>
      </c>
      <c r="AU331" s="14">
        <f>'summary-IS-corrected'!CP331</f>
        <v>0</v>
      </c>
      <c r="AV331" s="14">
        <f>'summary-IS-corrected'!CQ331</f>
        <v>0</v>
      </c>
      <c r="AW331" s="14"/>
    </row>
    <row r="332" spans="1:49" x14ac:dyDescent="0.2">
      <c r="A332">
        <f>'imported summary from web'!A333</f>
        <v>664.5</v>
      </c>
      <c r="B332" t="str">
        <f>'imported summary from web'!B333</f>
        <v>C35H67O8P</v>
      </c>
      <c r="C332" s="2" t="str">
        <f>'imported summary from web'!C333</f>
        <v>PA(32:1)</v>
      </c>
      <c r="D332" s="71"/>
      <c r="E332" s="131">
        <f>'summary-IS-corrected'!BB332</f>
        <v>7.7999999999999999E-4</v>
      </c>
      <c r="F332" s="14">
        <f>'summary-IS-corrected'!BC332</f>
        <v>0</v>
      </c>
      <c r="G332" s="14">
        <f>'summary-IS-corrected'!BD332</f>
        <v>2.7999999999999998E-4</v>
      </c>
      <c r="H332" s="14">
        <f>'summary-IS-corrected'!BO332</f>
        <v>5.7999999999999989E-4</v>
      </c>
      <c r="I332" s="14">
        <f>'summary-IS-corrected'!BZ332</f>
        <v>1.8000000000000001E-4</v>
      </c>
      <c r="J332" s="14">
        <f>'summary-IS-corrected'!CK332</f>
        <v>1.2799999999999999E-3</v>
      </c>
      <c r="K332" s="14">
        <f>'summary-IS-corrected'!CR332</f>
        <v>3.8000000000000002E-4</v>
      </c>
      <c r="L332" s="14">
        <f t="shared" si="5"/>
        <v>4.5000000000000004E-4</v>
      </c>
      <c r="M332" s="14">
        <f>'summary-IS-corrected'!BE332</f>
        <v>8.0000000000000007E-5</v>
      </c>
      <c r="N332" s="14">
        <f>'summary-IS-corrected'!BF332</f>
        <v>6.7999999999999994E-4</v>
      </c>
      <c r="O332" s="14">
        <f>'summary-IS-corrected'!BG332</f>
        <v>6.7999999999999994E-4</v>
      </c>
      <c r="P332" s="14">
        <f>'summary-IS-corrected'!BH332</f>
        <v>1.8000000000000001E-4</v>
      </c>
      <c r="Q332" s="14">
        <f>'summary-IS-corrected'!BI332</f>
        <v>1.08E-3</v>
      </c>
      <c r="R332" s="14">
        <f>'summary-IS-corrected'!BJ332</f>
        <v>1.2799999999999999E-3</v>
      </c>
      <c r="S332" s="14">
        <f>'summary-IS-corrected'!BK332</f>
        <v>4.8000000000000001E-4</v>
      </c>
      <c r="T332" s="14">
        <f>'summary-IS-corrected'!BL332</f>
        <v>8.0000000000000007E-5</v>
      </c>
      <c r="U332" s="14">
        <f>'summary-IS-corrected'!BM332</f>
        <v>7.7999999999999999E-4</v>
      </c>
      <c r="V332" s="14">
        <f>'summary-IS-corrected'!BN332</f>
        <v>4.8000000000000001E-4</v>
      </c>
      <c r="W332" s="14">
        <f>'summary-IS-corrected'!BP332</f>
        <v>1.1799999999999998E-3</v>
      </c>
      <c r="X332" s="14">
        <f>'summary-IS-corrected'!BQ332</f>
        <v>5.7999999999999989E-4</v>
      </c>
      <c r="Y332" s="14">
        <f>'summary-IS-corrected'!BR332</f>
        <v>1.8000000000000001E-4</v>
      </c>
      <c r="Z332" s="14">
        <f>'summary-IS-corrected'!BS332</f>
        <v>0</v>
      </c>
      <c r="AA332" s="14">
        <f>'summary-IS-corrected'!BT332</f>
        <v>1.3799999999999999E-3</v>
      </c>
      <c r="AB332" s="14">
        <f>'summary-IS-corrected'!BU332</f>
        <v>1.98E-3</v>
      </c>
      <c r="AC332" s="14">
        <f>'summary-IS-corrected'!BV332</f>
        <v>5.7999999999999989E-4</v>
      </c>
      <c r="AD332" s="14">
        <f>'summary-IS-corrected'!BW332</f>
        <v>2.7999999999999998E-4</v>
      </c>
      <c r="AE332" s="14">
        <f>'summary-IS-corrected'!BX332</f>
        <v>8.0000000000000007E-5</v>
      </c>
      <c r="AF332" s="14">
        <f>'summary-IS-corrected'!BY332</f>
        <v>8.0000000000000007E-5</v>
      </c>
      <c r="AG332" s="14">
        <f>'summary-IS-corrected'!CA332</f>
        <v>1.58E-3</v>
      </c>
      <c r="AH332" s="14">
        <f>'summary-IS-corrected'!CB332</f>
        <v>1.08E-3</v>
      </c>
      <c r="AI332" s="14">
        <f>'summary-IS-corrected'!CC332</f>
        <v>7.7999999999999999E-4</v>
      </c>
      <c r="AJ332" s="14">
        <f>'summary-IS-corrected'!CD332</f>
        <v>2.98E-3</v>
      </c>
      <c r="AK332" s="14">
        <f>'summary-IS-corrected'!CE332</f>
        <v>0</v>
      </c>
      <c r="AL332" s="14">
        <f>'summary-IS-corrected'!CF332</f>
        <v>4.8000000000000001E-4</v>
      </c>
      <c r="AM332" s="14">
        <f>'summary-IS-corrected'!CG332</f>
        <v>1.2799999999999999E-3</v>
      </c>
      <c r="AN332" s="14">
        <f>'summary-IS-corrected'!CH332</f>
        <v>2.5799999999999998E-3</v>
      </c>
      <c r="AO332" s="14">
        <f>'summary-IS-corrected'!CI332</f>
        <v>5.7999999999999989E-4</v>
      </c>
      <c r="AP332" s="14">
        <f>'summary-IS-corrected'!CJ332</f>
        <v>9.7999999999999997E-4</v>
      </c>
      <c r="AQ332" s="14">
        <f>'summary-IS-corrected'!CL332</f>
        <v>8.0000000000000007E-5</v>
      </c>
      <c r="AR332" s="14">
        <f>'summary-IS-corrected'!CM332</f>
        <v>2.7999999999999998E-4</v>
      </c>
      <c r="AS332" s="14">
        <f>'summary-IS-corrected'!CN332</f>
        <v>1.2799999999999999E-3</v>
      </c>
      <c r="AT332" s="14">
        <f>'summary-IS-corrected'!CO332</f>
        <v>5.7999999999999989E-4</v>
      </c>
      <c r="AU332" s="14">
        <f>'summary-IS-corrected'!CP332</f>
        <v>2.7999999999999998E-4</v>
      </c>
      <c r="AV332" s="14">
        <f>'summary-IS-corrected'!CQ332</f>
        <v>2.7999999999999998E-4</v>
      </c>
      <c r="AW332" s="14"/>
    </row>
    <row r="333" spans="1:49" x14ac:dyDescent="0.2">
      <c r="A333">
        <f>'imported summary from web'!A334</f>
        <v>666.5</v>
      </c>
      <c r="B333" t="str">
        <f>'imported summary from web'!B334</f>
        <v>C35H69O8P</v>
      </c>
      <c r="C333" s="2" t="str">
        <f>'imported summary from web'!C334</f>
        <v>PA(32:0)</v>
      </c>
      <c r="D333" s="71"/>
      <c r="E333" s="131">
        <f>'summary-IS-corrected'!BB333</f>
        <v>0</v>
      </c>
      <c r="F333" s="14">
        <f>'summary-IS-corrected'!BC333</f>
        <v>0</v>
      </c>
      <c r="G333" s="14">
        <f>'summary-IS-corrected'!BD333</f>
        <v>1E-4</v>
      </c>
      <c r="H333" s="14">
        <f>'summary-IS-corrected'!BO333</f>
        <v>0</v>
      </c>
      <c r="I333" s="14">
        <f>'summary-IS-corrected'!BZ333</f>
        <v>1E-4</v>
      </c>
      <c r="J333" s="14">
        <f>'summary-IS-corrected'!CK333</f>
        <v>0</v>
      </c>
      <c r="K333" s="14">
        <f>'summary-IS-corrected'!CR333</f>
        <v>0</v>
      </c>
      <c r="L333" s="14">
        <f t="shared" si="5"/>
        <v>3.3333333333333335E-5</v>
      </c>
      <c r="M333" s="14">
        <f>'summary-IS-corrected'!BE333</f>
        <v>1E-4</v>
      </c>
      <c r="N333" s="14">
        <f>'summary-IS-corrected'!BF333</f>
        <v>0</v>
      </c>
      <c r="O333" s="14">
        <f>'summary-IS-corrected'!BG333</f>
        <v>2.0000000000000001E-4</v>
      </c>
      <c r="P333" s="14">
        <f>'summary-IS-corrected'!BH333</f>
        <v>0</v>
      </c>
      <c r="Q333" s="14">
        <f>'summary-IS-corrected'!BI333</f>
        <v>0</v>
      </c>
      <c r="R333" s="14">
        <f>'summary-IS-corrected'!BJ333</f>
        <v>1E-4</v>
      </c>
      <c r="S333" s="14">
        <f>'summary-IS-corrected'!BK333</f>
        <v>0</v>
      </c>
      <c r="T333" s="14">
        <f>'summary-IS-corrected'!BL333</f>
        <v>0</v>
      </c>
      <c r="U333" s="14">
        <f>'summary-IS-corrected'!BM333</f>
        <v>0</v>
      </c>
      <c r="V333" s="14">
        <f>'summary-IS-corrected'!BN333</f>
        <v>0</v>
      </c>
      <c r="W333" s="14">
        <f>'summary-IS-corrected'!BP333</f>
        <v>0</v>
      </c>
      <c r="X333" s="14">
        <f>'summary-IS-corrected'!BQ333</f>
        <v>2.0000000000000001E-4</v>
      </c>
      <c r="Y333" s="14">
        <f>'summary-IS-corrected'!BR333</f>
        <v>0</v>
      </c>
      <c r="Z333" s="14">
        <f>'summary-IS-corrected'!BS333</f>
        <v>0</v>
      </c>
      <c r="AA333" s="14">
        <f>'summary-IS-corrected'!BT333</f>
        <v>2.0000000000000001E-4</v>
      </c>
      <c r="AB333" s="14">
        <f>'summary-IS-corrected'!BU333</f>
        <v>0</v>
      </c>
      <c r="AC333" s="14">
        <f>'summary-IS-corrected'!BV333</f>
        <v>0</v>
      </c>
      <c r="AD333" s="14">
        <f>'summary-IS-corrected'!BW333</f>
        <v>0</v>
      </c>
      <c r="AE333" s="14">
        <f>'summary-IS-corrected'!BX333</f>
        <v>2.0000000000000001E-4</v>
      </c>
      <c r="AF333" s="14">
        <f>'summary-IS-corrected'!BY333</f>
        <v>0</v>
      </c>
      <c r="AG333" s="14">
        <f>'summary-IS-corrected'!CA333</f>
        <v>0</v>
      </c>
      <c r="AH333" s="14">
        <f>'summary-IS-corrected'!CB333</f>
        <v>0</v>
      </c>
      <c r="AI333" s="14">
        <f>'summary-IS-corrected'!CC333</f>
        <v>0</v>
      </c>
      <c r="AJ333" s="14">
        <f>'summary-IS-corrected'!CD333</f>
        <v>0</v>
      </c>
      <c r="AK333" s="14">
        <f>'summary-IS-corrected'!CE333</f>
        <v>1E-4</v>
      </c>
      <c r="AL333" s="14">
        <f>'summary-IS-corrected'!CF333</f>
        <v>0</v>
      </c>
      <c r="AM333" s="14">
        <f>'summary-IS-corrected'!CG333</f>
        <v>1E-4</v>
      </c>
      <c r="AN333" s="14">
        <f>'summary-IS-corrected'!CH333</f>
        <v>0</v>
      </c>
      <c r="AO333" s="14">
        <f>'summary-IS-corrected'!CI333</f>
        <v>1E-4</v>
      </c>
      <c r="AP333" s="14">
        <f>'summary-IS-corrected'!CJ333</f>
        <v>0</v>
      </c>
      <c r="AQ333" s="14">
        <f>'summary-IS-corrected'!CL333</f>
        <v>0</v>
      </c>
      <c r="AR333" s="14">
        <f>'summary-IS-corrected'!CM333</f>
        <v>0</v>
      </c>
      <c r="AS333" s="14">
        <f>'summary-IS-corrected'!CN333</f>
        <v>0</v>
      </c>
      <c r="AT333" s="14">
        <f>'summary-IS-corrected'!CO333</f>
        <v>0</v>
      </c>
      <c r="AU333" s="14">
        <f>'summary-IS-corrected'!CP333</f>
        <v>0</v>
      </c>
      <c r="AV333" s="14">
        <f>'summary-IS-corrected'!CQ333</f>
        <v>0</v>
      </c>
      <c r="AW333" s="14"/>
    </row>
    <row r="334" spans="1:49" x14ac:dyDescent="0.2">
      <c r="A334">
        <f>'imported summary from web'!A335</f>
        <v>686.4</v>
      </c>
      <c r="B334" t="str">
        <f>'imported summary from web'!B335</f>
        <v>C37H65O8P</v>
      </c>
      <c r="C334" s="2" t="str">
        <f>'imported summary from web'!C335</f>
        <v>PA(34:4)</v>
      </c>
      <c r="D334" s="71"/>
      <c r="E334" s="131">
        <f>'summary-IS-corrected'!BB334</f>
        <v>0</v>
      </c>
      <c r="F334" s="14">
        <f>'summary-IS-corrected'!BC334</f>
        <v>0</v>
      </c>
      <c r="G334" s="14">
        <f>'summary-IS-corrected'!BD334</f>
        <v>0</v>
      </c>
      <c r="H334" s="14">
        <f>'summary-IS-corrected'!BO334</f>
        <v>0</v>
      </c>
      <c r="I334" s="14">
        <f>'summary-IS-corrected'!BZ334</f>
        <v>0</v>
      </c>
      <c r="J334" s="14">
        <f>'summary-IS-corrected'!CK334</f>
        <v>0</v>
      </c>
      <c r="K334" s="14">
        <f>'summary-IS-corrected'!CR334</f>
        <v>0</v>
      </c>
      <c r="L334" s="14">
        <f t="shared" si="5"/>
        <v>0</v>
      </c>
      <c r="M334" s="14">
        <f>'summary-IS-corrected'!BE334</f>
        <v>0</v>
      </c>
      <c r="N334" s="14">
        <f>'summary-IS-corrected'!BF334</f>
        <v>0</v>
      </c>
      <c r="O334" s="14">
        <f>'summary-IS-corrected'!BG334</f>
        <v>0</v>
      </c>
      <c r="P334" s="14">
        <f>'summary-IS-corrected'!BH334</f>
        <v>0</v>
      </c>
      <c r="Q334" s="14">
        <f>'summary-IS-corrected'!BI334</f>
        <v>0</v>
      </c>
      <c r="R334" s="14">
        <f>'summary-IS-corrected'!BJ334</f>
        <v>0</v>
      </c>
      <c r="S334" s="14">
        <f>'summary-IS-corrected'!BK334</f>
        <v>8.0000000000000007E-5</v>
      </c>
      <c r="T334" s="14">
        <f>'summary-IS-corrected'!BL334</f>
        <v>0</v>
      </c>
      <c r="U334" s="14">
        <f>'summary-IS-corrected'!BM334</f>
        <v>0</v>
      </c>
      <c r="V334" s="14">
        <f>'summary-IS-corrected'!BN334</f>
        <v>0</v>
      </c>
      <c r="W334" s="14">
        <f>'summary-IS-corrected'!BP334</f>
        <v>8.0000000000000007E-5</v>
      </c>
      <c r="X334" s="14">
        <f>'summary-IS-corrected'!BQ334</f>
        <v>0</v>
      </c>
      <c r="Y334" s="14">
        <f>'summary-IS-corrected'!BR334</f>
        <v>0</v>
      </c>
      <c r="Z334" s="14">
        <f>'summary-IS-corrected'!BS334</f>
        <v>0</v>
      </c>
      <c r="AA334" s="14">
        <f>'summary-IS-corrected'!BT334</f>
        <v>0</v>
      </c>
      <c r="AB334" s="14">
        <f>'summary-IS-corrected'!BU334</f>
        <v>8.0000000000000007E-5</v>
      </c>
      <c r="AC334" s="14">
        <f>'summary-IS-corrected'!BV334</f>
        <v>0</v>
      </c>
      <c r="AD334" s="14">
        <f>'summary-IS-corrected'!BW334</f>
        <v>0</v>
      </c>
      <c r="AE334" s="14">
        <f>'summary-IS-corrected'!BX334</f>
        <v>0</v>
      </c>
      <c r="AF334" s="14">
        <f>'summary-IS-corrected'!BY334</f>
        <v>0</v>
      </c>
      <c r="AG334" s="14">
        <f>'summary-IS-corrected'!CA334</f>
        <v>0</v>
      </c>
      <c r="AH334" s="14">
        <f>'summary-IS-corrected'!CB334</f>
        <v>0</v>
      </c>
      <c r="AI334" s="14">
        <f>'summary-IS-corrected'!CC334</f>
        <v>0</v>
      </c>
      <c r="AJ334" s="14">
        <f>'summary-IS-corrected'!CD334</f>
        <v>0</v>
      </c>
      <c r="AK334" s="14">
        <f>'summary-IS-corrected'!CE334</f>
        <v>0</v>
      </c>
      <c r="AL334" s="14">
        <f>'summary-IS-corrected'!CF334</f>
        <v>0</v>
      </c>
      <c r="AM334" s="14">
        <f>'summary-IS-corrected'!CG334</f>
        <v>8.0000000000000007E-5</v>
      </c>
      <c r="AN334" s="14">
        <f>'summary-IS-corrected'!CH334</f>
        <v>8.0000000000000007E-5</v>
      </c>
      <c r="AO334" s="14">
        <f>'summary-IS-corrected'!CI334</f>
        <v>0</v>
      </c>
      <c r="AP334" s="14">
        <f>'summary-IS-corrected'!CJ334</f>
        <v>1.8000000000000001E-4</v>
      </c>
      <c r="AQ334" s="14">
        <f>'summary-IS-corrected'!CL334</f>
        <v>0</v>
      </c>
      <c r="AR334" s="14">
        <f>'summary-IS-corrected'!CM334</f>
        <v>0</v>
      </c>
      <c r="AS334" s="14">
        <f>'summary-IS-corrected'!CN334</f>
        <v>0</v>
      </c>
      <c r="AT334" s="14">
        <f>'summary-IS-corrected'!CO334</f>
        <v>0</v>
      </c>
      <c r="AU334" s="14">
        <f>'summary-IS-corrected'!CP334</f>
        <v>0</v>
      </c>
      <c r="AV334" s="14">
        <f>'summary-IS-corrected'!CQ334</f>
        <v>0</v>
      </c>
      <c r="AW334" s="14"/>
    </row>
    <row r="335" spans="1:49" x14ac:dyDescent="0.2">
      <c r="A335">
        <f>'imported summary from web'!A336</f>
        <v>688.5</v>
      </c>
      <c r="B335" t="str">
        <f>'imported summary from web'!B336</f>
        <v>C37H67O8P</v>
      </c>
      <c r="C335" s="2" t="str">
        <f>'imported summary from web'!C336</f>
        <v>PA(34:3)</v>
      </c>
      <c r="D335" s="71"/>
      <c r="E335" s="131">
        <f>'summary-IS-corrected'!BB335</f>
        <v>1E-4</v>
      </c>
      <c r="F335" s="14">
        <f>'summary-IS-corrected'!BC335</f>
        <v>0</v>
      </c>
      <c r="G335" s="14">
        <f>'summary-IS-corrected'!BD335</f>
        <v>5.9999999999999995E-4</v>
      </c>
      <c r="H335" s="14">
        <f>'summary-IS-corrected'!BO335</f>
        <v>5.9999999999999995E-4</v>
      </c>
      <c r="I335" s="14">
        <f>'summary-IS-corrected'!BZ335</f>
        <v>1.9999999999999998E-4</v>
      </c>
      <c r="J335" s="14">
        <f>'summary-IS-corrected'!CK335</f>
        <v>3.0000000000000003E-4</v>
      </c>
      <c r="K335" s="14">
        <f>'summary-IS-corrected'!CR335</f>
        <v>1.9999999999999998E-4</v>
      </c>
      <c r="L335" s="14">
        <f t="shared" si="5"/>
        <v>3.1666666666666665E-4</v>
      </c>
      <c r="M335" s="14">
        <f>'summary-IS-corrected'!BE335</f>
        <v>1.4E-3</v>
      </c>
      <c r="N335" s="14">
        <f>'summary-IS-corrected'!BF335</f>
        <v>0</v>
      </c>
      <c r="O335" s="14">
        <f>'summary-IS-corrected'!BG335</f>
        <v>1.9999999999999998E-4</v>
      </c>
      <c r="P335" s="14">
        <f>'summary-IS-corrected'!BH335</f>
        <v>1E-4</v>
      </c>
      <c r="Q335" s="14">
        <f>'summary-IS-corrected'!BI335</f>
        <v>4.999999999999999E-4</v>
      </c>
      <c r="R335" s="14">
        <f>'summary-IS-corrected'!BJ335</f>
        <v>4.999999999999999E-4</v>
      </c>
      <c r="S335" s="14">
        <f>'summary-IS-corrected'!BK335</f>
        <v>1.9999999999999998E-4</v>
      </c>
      <c r="T335" s="14">
        <f>'summary-IS-corrected'!BL335</f>
        <v>0</v>
      </c>
      <c r="U335" s="14">
        <f>'summary-IS-corrected'!BM335</f>
        <v>4.0000000000000002E-4</v>
      </c>
      <c r="V335" s="14">
        <f>'summary-IS-corrected'!BN335</f>
        <v>0</v>
      </c>
      <c r="W335" s="14">
        <f>'summary-IS-corrected'!BP335</f>
        <v>4.0000000000000002E-4</v>
      </c>
      <c r="X335" s="14">
        <f>'summary-IS-corrected'!BQ335</f>
        <v>1.9999999999999998E-4</v>
      </c>
      <c r="Y335" s="14">
        <f>'summary-IS-corrected'!BR335</f>
        <v>0</v>
      </c>
      <c r="Z335" s="14">
        <f>'summary-IS-corrected'!BS335</f>
        <v>1E-4</v>
      </c>
      <c r="AA335" s="14">
        <f>'summary-IS-corrected'!BT335</f>
        <v>0</v>
      </c>
      <c r="AB335" s="14">
        <f>'summary-IS-corrected'!BU335</f>
        <v>0</v>
      </c>
      <c r="AC335" s="14">
        <f>'summary-IS-corrected'!BV335</f>
        <v>3.0000000000000003E-4</v>
      </c>
      <c r="AD335" s="14">
        <f>'summary-IS-corrected'!BW335</f>
        <v>0</v>
      </c>
      <c r="AE335" s="14">
        <f>'summary-IS-corrected'!BX335</f>
        <v>0</v>
      </c>
      <c r="AF335" s="14">
        <f>'summary-IS-corrected'!BY335</f>
        <v>1E-4</v>
      </c>
      <c r="AG335" s="14">
        <f>'summary-IS-corrected'!CA335</f>
        <v>0</v>
      </c>
      <c r="AH335" s="14">
        <f>'summary-IS-corrected'!CB335</f>
        <v>1E-4</v>
      </c>
      <c r="AI335" s="14">
        <f>'summary-IS-corrected'!CC335</f>
        <v>1E-4</v>
      </c>
      <c r="AJ335" s="14">
        <f>'summary-IS-corrected'!CD335</f>
        <v>4.0000000000000002E-4</v>
      </c>
      <c r="AK335" s="14">
        <f>'summary-IS-corrected'!CE335</f>
        <v>1.9999999999999998E-4</v>
      </c>
      <c r="AL335" s="14">
        <f>'summary-IS-corrected'!CF335</f>
        <v>0</v>
      </c>
      <c r="AM335" s="14">
        <f>'summary-IS-corrected'!CG335</f>
        <v>1.9999999999999998E-4</v>
      </c>
      <c r="AN335" s="14">
        <f>'summary-IS-corrected'!CH335</f>
        <v>0</v>
      </c>
      <c r="AO335" s="14">
        <f>'summary-IS-corrected'!CI335</f>
        <v>1E-4</v>
      </c>
      <c r="AP335" s="14">
        <f>'summary-IS-corrected'!CJ335</f>
        <v>1E-4</v>
      </c>
      <c r="AQ335" s="14">
        <f>'summary-IS-corrected'!CL335</f>
        <v>0</v>
      </c>
      <c r="AR335" s="14">
        <f>'summary-IS-corrected'!CM335</f>
        <v>0</v>
      </c>
      <c r="AS335" s="14">
        <f>'summary-IS-corrected'!CN335</f>
        <v>0</v>
      </c>
      <c r="AT335" s="14">
        <f>'summary-IS-corrected'!CO335</f>
        <v>0</v>
      </c>
      <c r="AU335" s="14">
        <f>'summary-IS-corrected'!CP335</f>
        <v>0</v>
      </c>
      <c r="AV335" s="14">
        <f>'summary-IS-corrected'!CQ335</f>
        <v>1.9999999999999998E-4</v>
      </c>
      <c r="AW335" s="14"/>
    </row>
    <row r="336" spans="1:49" x14ac:dyDescent="0.2">
      <c r="A336">
        <f>'imported summary from web'!A337</f>
        <v>690.5</v>
      </c>
      <c r="B336" t="str">
        <f>'imported summary from web'!B337</f>
        <v>C37H69O8P</v>
      </c>
      <c r="C336" s="2" t="str">
        <f>'imported summary from web'!C337</f>
        <v>PA(34:2)</v>
      </c>
      <c r="D336" s="71"/>
      <c r="E336" s="131">
        <f>'summary-IS-corrected'!BB336</f>
        <v>1.08E-3</v>
      </c>
      <c r="F336" s="14">
        <f>'summary-IS-corrected'!BC336</f>
        <v>1.08E-3</v>
      </c>
      <c r="G336" s="14">
        <f>'summary-IS-corrected'!BD336</f>
        <v>8.8000000000000003E-4</v>
      </c>
      <c r="H336" s="14">
        <f>'summary-IS-corrected'!BO336</f>
        <v>1.98E-3</v>
      </c>
      <c r="I336" s="14">
        <f>'summary-IS-corrected'!BZ336</f>
        <v>9.7999999999999997E-4</v>
      </c>
      <c r="J336" s="14">
        <f>'summary-IS-corrected'!CK336</f>
        <v>1.8799999999999999E-3</v>
      </c>
      <c r="K336" s="14">
        <f>'summary-IS-corrected'!CR336</f>
        <v>1.98E-3</v>
      </c>
      <c r="L336" s="14">
        <f t="shared" si="5"/>
        <v>1.4633333333333332E-3</v>
      </c>
      <c r="M336" s="14">
        <f>'summary-IS-corrected'!BE336</f>
        <v>1.1800000000000001E-3</v>
      </c>
      <c r="N336" s="14">
        <f>'summary-IS-corrected'!BF336</f>
        <v>8.8000000000000003E-4</v>
      </c>
      <c r="O336" s="14">
        <f>'summary-IS-corrected'!BG336</f>
        <v>1.58E-3</v>
      </c>
      <c r="P336" s="14">
        <f>'summary-IS-corrected'!BH336</f>
        <v>1.08E-3</v>
      </c>
      <c r="Q336" s="14">
        <f>'summary-IS-corrected'!BI336</f>
        <v>1.1800000000000001E-3</v>
      </c>
      <c r="R336" s="14">
        <f>'summary-IS-corrected'!BJ336</f>
        <v>2.1799999999999996E-3</v>
      </c>
      <c r="S336" s="14">
        <f>'summary-IS-corrected'!BK336</f>
        <v>6.7999999999999994E-4</v>
      </c>
      <c r="T336" s="14">
        <f>'summary-IS-corrected'!BL336</f>
        <v>2.7999999999999998E-4</v>
      </c>
      <c r="U336" s="14">
        <f>'summary-IS-corrected'!BM336</f>
        <v>0</v>
      </c>
      <c r="V336" s="14">
        <f>'summary-IS-corrected'!BN336</f>
        <v>1.8000000000000001E-4</v>
      </c>
      <c r="W336" s="14">
        <f>'summary-IS-corrected'!BP336</f>
        <v>1.8799999999999999E-3</v>
      </c>
      <c r="X336" s="14">
        <f>'summary-IS-corrected'!BQ336</f>
        <v>1.6800000000000001E-3</v>
      </c>
      <c r="Y336" s="14">
        <f>'summary-IS-corrected'!BR336</f>
        <v>4.7999999999999996E-4</v>
      </c>
      <c r="Z336" s="14">
        <f>'summary-IS-corrected'!BS336</f>
        <v>3.7999999999999991E-4</v>
      </c>
      <c r="AA336" s="14">
        <f>'summary-IS-corrected'!BT336</f>
        <v>1.2800000000000001E-3</v>
      </c>
      <c r="AB336" s="14">
        <f>'summary-IS-corrected'!BU336</f>
        <v>1.08E-3</v>
      </c>
      <c r="AC336" s="14">
        <f>'summary-IS-corrected'!BV336</f>
        <v>7.7999999999999999E-4</v>
      </c>
      <c r="AD336" s="14">
        <f>'summary-IS-corrected'!BW336</f>
        <v>9.7999999999999997E-4</v>
      </c>
      <c r="AE336" s="14">
        <f>'summary-IS-corrected'!BX336</f>
        <v>0</v>
      </c>
      <c r="AF336" s="14">
        <f>'summary-IS-corrected'!BY336</f>
        <v>0</v>
      </c>
      <c r="AG336" s="14">
        <f>'summary-IS-corrected'!CA336</f>
        <v>6.7999999999999994E-4</v>
      </c>
      <c r="AH336" s="14">
        <f>'summary-IS-corrected'!CB336</f>
        <v>1.2800000000000001E-3</v>
      </c>
      <c r="AI336" s="14">
        <f>'summary-IS-corrected'!CC336</f>
        <v>1.98E-3</v>
      </c>
      <c r="AJ336" s="14">
        <f>'summary-IS-corrected'!CD336</f>
        <v>2.3799999999999997E-3</v>
      </c>
      <c r="AK336" s="14">
        <f>'summary-IS-corrected'!CE336</f>
        <v>0</v>
      </c>
      <c r="AL336" s="14">
        <f>'summary-IS-corrected'!CF336</f>
        <v>8.8000000000000003E-4</v>
      </c>
      <c r="AM336" s="14">
        <f>'summary-IS-corrected'!CG336</f>
        <v>1.1800000000000001E-3</v>
      </c>
      <c r="AN336" s="14">
        <f>'summary-IS-corrected'!CH336</f>
        <v>8.8000000000000003E-4</v>
      </c>
      <c r="AO336" s="14">
        <f>'summary-IS-corrected'!CI336</f>
        <v>3.7999999999999991E-4</v>
      </c>
      <c r="AP336" s="14">
        <f>'summary-IS-corrected'!CJ336</f>
        <v>1.1800000000000001E-3</v>
      </c>
      <c r="AQ336" s="14">
        <f>'summary-IS-corrected'!CL336</f>
        <v>0</v>
      </c>
      <c r="AR336" s="14">
        <f>'summary-IS-corrected'!CM336</f>
        <v>1.1800000000000001E-3</v>
      </c>
      <c r="AS336" s="14">
        <f>'summary-IS-corrected'!CN336</f>
        <v>1.1800000000000001E-3</v>
      </c>
      <c r="AT336" s="14">
        <f>'summary-IS-corrected'!CO336</f>
        <v>8.8000000000000003E-4</v>
      </c>
      <c r="AU336" s="14">
        <f>'summary-IS-corrected'!CP336</f>
        <v>6.7999999999999994E-4</v>
      </c>
      <c r="AV336" s="14">
        <f>'summary-IS-corrected'!CQ336</f>
        <v>6.7999999999999994E-4</v>
      </c>
      <c r="AW336" s="14"/>
    </row>
    <row r="337" spans="1:49" x14ac:dyDescent="0.2">
      <c r="A337">
        <f>'imported summary from web'!A338</f>
        <v>692.5</v>
      </c>
      <c r="B337" t="str">
        <f>'imported summary from web'!B338</f>
        <v>C37H71O8P</v>
      </c>
      <c r="C337" s="2" t="str">
        <f>'imported summary from web'!C338</f>
        <v>PA(34:1)</v>
      </c>
      <c r="D337" s="71"/>
      <c r="E337" s="131">
        <f>'summary-IS-corrected'!BB337</f>
        <v>4.1599999999999996E-3</v>
      </c>
      <c r="F337" s="14">
        <f>'summary-IS-corrected'!BC337</f>
        <v>4.2599999999999999E-3</v>
      </c>
      <c r="G337" s="14">
        <f>'summary-IS-corrected'!BD337</f>
        <v>2.8600000000000001E-3</v>
      </c>
      <c r="H337" s="14">
        <f>'summary-IS-corrected'!BO337</f>
        <v>4.6599999999999992E-3</v>
      </c>
      <c r="I337" s="14">
        <f>'summary-IS-corrected'!BZ337</f>
        <v>6.6599999999999993E-3</v>
      </c>
      <c r="J337" s="14">
        <f>'summary-IS-corrected'!CK337</f>
        <v>4.4599999999999996E-3</v>
      </c>
      <c r="K337" s="14">
        <f>'summary-IS-corrected'!CR337</f>
        <v>3.5600000000000002E-3</v>
      </c>
      <c r="L337" s="14">
        <f t="shared" si="5"/>
        <v>4.4099999999999999E-3</v>
      </c>
      <c r="M337" s="14">
        <f>'summary-IS-corrected'!BE337</f>
        <v>2.0600000000000002E-3</v>
      </c>
      <c r="N337" s="14">
        <f>'summary-IS-corrected'!BF337</f>
        <v>2.0600000000000002E-3</v>
      </c>
      <c r="O337" s="14">
        <f>'summary-IS-corrected'!BG337</f>
        <v>5.6599999999999992E-3</v>
      </c>
      <c r="P337" s="14">
        <f>'summary-IS-corrected'!BH337</f>
        <v>1.66E-3</v>
      </c>
      <c r="Q337" s="14">
        <f>'summary-IS-corrected'!BI337</f>
        <v>6.8599999999999998E-3</v>
      </c>
      <c r="R337" s="14">
        <f>'summary-IS-corrected'!BJ337</f>
        <v>8.26E-3</v>
      </c>
      <c r="S337" s="14">
        <f>'summary-IS-corrected'!BK337</f>
        <v>2.3600000000000001E-3</v>
      </c>
      <c r="T337" s="14">
        <f>'summary-IS-corrected'!BL337</f>
        <v>1.4600000000000001E-3</v>
      </c>
      <c r="U337" s="14">
        <f>'summary-IS-corrected'!BM337</f>
        <v>1.9599999999999999E-3</v>
      </c>
      <c r="V337" s="14">
        <f>'summary-IS-corrected'!BN337</f>
        <v>1.3600000000000001E-3</v>
      </c>
      <c r="W337" s="14">
        <f>'summary-IS-corrected'!BP337</f>
        <v>9.2600000000000009E-3</v>
      </c>
      <c r="X337" s="14">
        <f>'summary-IS-corrected'!BQ337</f>
        <v>6.4599999999999996E-3</v>
      </c>
      <c r="Y337" s="14">
        <f>'summary-IS-corrected'!BR337</f>
        <v>4.6599999999999992E-3</v>
      </c>
      <c r="Z337" s="14">
        <f>'summary-IS-corrected'!BS337</f>
        <v>2.5600000000000002E-3</v>
      </c>
      <c r="AA337" s="14">
        <f>'summary-IS-corrected'!BT337</f>
        <v>7.5599999999999999E-3</v>
      </c>
      <c r="AB337" s="14">
        <f>'summary-IS-corrected'!BU337</f>
        <v>5.2599999999999999E-3</v>
      </c>
      <c r="AC337" s="14">
        <f>'summary-IS-corrected'!BV337</f>
        <v>7.3599999999999994E-3</v>
      </c>
      <c r="AD337" s="14">
        <f>'summary-IS-corrected'!BW337</f>
        <v>8.3600000000000011E-3</v>
      </c>
      <c r="AE337" s="14">
        <f>'summary-IS-corrected'!BX337</f>
        <v>1.06E-3</v>
      </c>
      <c r="AF337" s="14">
        <f>'summary-IS-corrected'!BY337</f>
        <v>1.66E-3</v>
      </c>
      <c r="AG337" s="14">
        <f>'summary-IS-corrected'!CA337</f>
        <v>3.5600000000000002E-3</v>
      </c>
      <c r="AH337" s="14">
        <f>'summary-IS-corrected'!CB337</f>
        <v>2.3600000000000001E-3</v>
      </c>
      <c r="AI337" s="14">
        <f>'summary-IS-corrected'!CC337</f>
        <v>8.660000000000001E-3</v>
      </c>
      <c r="AJ337" s="14">
        <f>'summary-IS-corrected'!CD337</f>
        <v>1.7559999999999999E-2</v>
      </c>
      <c r="AK337" s="14">
        <f>'summary-IS-corrected'!CE337</f>
        <v>1.4600000000000001E-3</v>
      </c>
      <c r="AL337" s="14">
        <f>'summary-IS-corrected'!CF337</f>
        <v>3.46E-3</v>
      </c>
      <c r="AM337" s="14">
        <f>'summary-IS-corrected'!CG337</f>
        <v>4.3599999999999993E-3</v>
      </c>
      <c r="AN337" s="14">
        <f>'summary-IS-corrected'!CH337</f>
        <v>5.7599999999999995E-3</v>
      </c>
      <c r="AO337" s="14">
        <f>'summary-IS-corrected'!CI337</f>
        <v>5.2599999999999999E-3</v>
      </c>
      <c r="AP337" s="14">
        <f>'summary-IS-corrected'!CJ337</f>
        <v>1.306E-2</v>
      </c>
      <c r="AQ337" s="14">
        <f>'summary-IS-corrected'!CL337</f>
        <v>7.5999999999999993E-4</v>
      </c>
      <c r="AR337" s="14">
        <f>'summary-IS-corrected'!CM337</f>
        <v>3.2599999999999999E-3</v>
      </c>
      <c r="AS337" s="14">
        <f>'summary-IS-corrected'!CN337</f>
        <v>3.7599999999999999E-3</v>
      </c>
      <c r="AT337" s="14">
        <f>'summary-IS-corrected'!CO337</f>
        <v>2.8600000000000001E-3</v>
      </c>
      <c r="AU337" s="14">
        <f>'summary-IS-corrected'!CP337</f>
        <v>7.26E-3</v>
      </c>
      <c r="AV337" s="14">
        <f>'summary-IS-corrected'!CQ337</f>
        <v>5.3599999999999993E-3</v>
      </c>
      <c r="AW337" s="14"/>
    </row>
    <row r="338" spans="1:49" x14ac:dyDescent="0.2">
      <c r="A338">
        <f>'imported summary from web'!A339</f>
        <v>710.4</v>
      </c>
      <c r="B338" t="str">
        <f>'imported summary from web'!B339</f>
        <v>C39H65O8P</v>
      </c>
      <c r="C338" s="2" t="str">
        <f>'imported summary from web'!C339</f>
        <v>PA(36:6)</v>
      </c>
      <c r="D338" s="71"/>
      <c r="E338" s="131">
        <f>'summary-IS-corrected'!BB338</f>
        <v>1E-4</v>
      </c>
      <c r="F338" s="14">
        <f>'summary-IS-corrected'!BC338</f>
        <v>0</v>
      </c>
      <c r="G338" s="14">
        <f>'summary-IS-corrected'!BD338</f>
        <v>1E-4</v>
      </c>
      <c r="H338" s="14">
        <f>'summary-IS-corrected'!BO338</f>
        <v>0</v>
      </c>
      <c r="I338" s="14">
        <f>'summary-IS-corrected'!BZ338</f>
        <v>4.0000000000000002E-4</v>
      </c>
      <c r="J338" s="14">
        <f>'summary-IS-corrected'!CK338</f>
        <v>1E-4</v>
      </c>
      <c r="K338" s="14">
        <f>'summary-IS-corrected'!CR338</f>
        <v>1E-4</v>
      </c>
      <c r="L338" s="14">
        <f t="shared" si="5"/>
        <v>1.1666666666666668E-4</v>
      </c>
      <c r="M338" s="14">
        <f>'summary-IS-corrected'!BE338</f>
        <v>2.0000000000000001E-4</v>
      </c>
      <c r="N338" s="14">
        <f>'summary-IS-corrected'!BF338</f>
        <v>2.0000000000000001E-4</v>
      </c>
      <c r="O338" s="14">
        <f>'summary-IS-corrected'!BG338</f>
        <v>0</v>
      </c>
      <c r="P338" s="14">
        <f>'summary-IS-corrected'!BH338</f>
        <v>1E-4</v>
      </c>
      <c r="Q338" s="14">
        <f>'summary-IS-corrected'!BI338</f>
        <v>1E-4</v>
      </c>
      <c r="R338" s="14">
        <f>'summary-IS-corrected'!BJ338</f>
        <v>5.9999999999999995E-4</v>
      </c>
      <c r="S338" s="14">
        <f>'summary-IS-corrected'!BK338</f>
        <v>1E-4</v>
      </c>
      <c r="T338" s="14">
        <f>'summary-IS-corrected'!BL338</f>
        <v>0</v>
      </c>
      <c r="U338" s="14">
        <f>'summary-IS-corrected'!BM338</f>
        <v>1E-4</v>
      </c>
      <c r="V338" s="14">
        <f>'summary-IS-corrected'!BN338</f>
        <v>0</v>
      </c>
      <c r="W338" s="14">
        <f>'summary-IS-corrected'!BP338</f>
        <v>1E-4</v>
      </c>
      <c r="X338" s="14">
        <f>'summary-IS-corrected'!BQ338</f>
        <v>2.0000000000000001E-4</v>
      </c>
      <c r="Y338" s="14">
        <f>'summary-IS-corrected'!BR338</f>
        <v>2.0000000000000001E-4</v>
      </c>
      <c r="Z338" s="14">
        <f>'summary-IS-corrected'!BS338</f>
        <v>0</v>
      </c>
      <c r="AA338" s="14">
        <f>'summary-IS-corrected'!BT338</f>
        <v>2.0000000000000001E-4</v>
      </c>
      <c r="AB338" s="14">
        <f>'summary-IS-corrected'!BU338</f>
        <v>4.0000000000000002E-4</v>
      </c>
      <c r="AC338" s="14">
        <f>'summary-IS-corrected'!BV338</f>
        <v>2.0000000000000001E-4</v>
      </c>
      <c r="AD338" s="14">
        <f>'summary-IS-corrected'!BW338</f>
        <v>2.0000000000000001E-4</v>
      </c>
      <c r="AE338" s="14">
        <f>'summary-IS-corrected'!BX338</f>
        <v>0</v>
      </c>
      <c r="AF338" s="14">
        <f>'summary-IS-corrected'!BY338</f>
        <v>1E-4</v>
      </c>
      <c r="AG338" s="14">
        <f>'summary-IS-corrected'!CA338</f>
        <v>2.9999999999999997E-4</v>
      </c>
      <c r="AH338" s="14">
        <f>'summary-IS-corrected'!CB338</f>
        <v>2.9999999999999997E-4</v>
      </c>
      <c r="AI338" s="14">
        <f>'summary-IS-corrected'!CC338</f>
        <v>1E-4</v>
      </c>
      <c r="AJ338" s="14">
        <f>'summary-IS-corrected'!CD338</f>
        <v>1.5E-3</v>
      </c>
      <c r="AK338" s="14">
        <f>'summary-IS-corrected'!CE338</f>
        <v>0</v>
      </c>
      <c r="AL338" s="14">
        <f>'summary-IS-corrected'!CF338</f>
        <v>2.9999999999999997E-4</v>
      </c>
      <c r="AM338" s="14">
        <f>'summary-IS-corrected'!CG338</f>
        <v>1E-4</v>
      </c>
      <c r="AN338" s="14">
        <f>'summary-IS-corrected'!CH338</f>
        <v>2.0000000000000001E-4</v>
      </c>
      <c r="AO338" s="14">
        <f>'summary-IS-corrected'!CI338</f>
        <v>1E-4</v>
      </c>
      <c r="AP338" s="14">
        <f>'summary-IS-corrected'!CJ338</f>
        <v>6.9999999999999999E-4</v>
      </c>
      <c r="AQ338" s="14">
        <f>'summary-IS-corrected'!CL338</f>
        <v>0</v>
      </c>
      <c r="AR338" s="14">
        <f>'summary-IS-corrected'!CM338</f>
        <v>2.0000000000000001E-4</v>
      </c>
      <c r="AS338" s="14">
        <f>'summary-IS-corrected'!CN338</f>
        <v>0</v>
      </c>
      <c r="AT338" s="14">
        <f>'summary-IS-corrected'!CO338</f>
        <v>2.0000000000000001E-4</v>
      </c>
      <c r="AU338" s="14">
        <f>'summary-IS-corrected'!CP338</f>
        <v>1E-4</v>
      </c>
      <c r="AV338" s="14">
        <f>'summary-IS-corrected'!CQ338</f>
        <v>1E-4</v>
      </c>
      <c r="AW338" s="14"/>
    </row>
    <row r="339" spans="1:49" x14ac:dyDescent="0.2">
      <c r="A339">
        <f>'imported summary from web'!A340</f>
        <v>712.5</v>
      </c>
      <c r="B339" t="str">
        <f>'imported summary from web'!B340</f>
        <v>C39H67O8P</v>
      </c>
      <c r="C339" s="2" t="str">
        <f>'imported summary from web'!C340</f>
        <v>PA(36:5)</v>
      </c>
      <c r="D339" s="71"/>
      <c r="E339" s="131">
        <f>'summary-IS-corrected'!BB339</f>
        <v>1.2599999999999998E-3</v>
      </c>
      <c r="F339" s="14">
        <f>'summary-IS-corrected'!BC339</f>
        <v>1.3599999999999999E-3</v>
      </c>
      <c r="G339" s="14">
        <f>'summary-IS-corrected'!BD339</f>
        <v>1.6599999999999998E-3</v>
      </c>
      <c r="H339" s="14">
        <f>'summary-IS-corrected'!BO339</f>
        <v>7.6000000000000004E-4</v>
      </c>
      <c r="I339" s="14">
        <f>'summary-IS-corrected'!BZ339</f>
        <v>2.16E-3</v>
      </c>
      <c r="J339" s="14">
        <f>'summary-IS-corrected'!CK339</f>
        <v>2.2599999999999999E-3</v>
      </c>
      <c r="K339" s="14">
        <f>'summary-IS-corrected'!CR339</f>
        <v>1.7599999999999998E-3</v>
      </c>
      <c r="L339" s="14">
        <f t="shared" si="5"/>
        <v>1.6599999999999998E-3</v>
      </c>
      <c r="M339" s="14">
        <f>'summary-IS-corrected'!BE339</f>
        <v>1.3599999999999999E-3</v>
      </c>
      <c r="N339" s="14">
        <f>'summary-IS-corrected'!BF339</f>
        <v>2.5999999999999998E-4</v>
      </c>
      <c r="O339" s="14">
        <f>'summary-IS-corrected'!BG339</f>
        <v>1.8599999999999999E-3</v>
      </c>
      <c r="P339" s="14">
        <f>'summary-IS-corrected'!BH339</f>
        <v>1.06E-3</v>
      </c>
      <c r="Q339" s="14">
        <f>'summary-IS-corrected'!BI339</f>
        <v>2.4599999999999999E-3</v>
      </c>
      <c r="R339" s="14">
        <f>'summary-IS-corrected'!BJ339</f>
        <v>2.5599999999999998E-3</v>
      </c>
      <c r="S339" s="14">
        <f>'summary-IS-corrected'!BK339</f>
        <v>5.5999999999999995E-4</v>
      </c>
      <c r="T339" s="14">
        <f>'summary-IS-corrected'!BL339</f>
        <v>6.0000000000000002E-5</v>
      </c>
      <c r="U339" s="14">
        <f>'summary-IS-corrected'!BM339</f>
        <v>1.3599999999999999E-3</v>
      </c>
      <c r="V339" s="14">
        <f>'summary-IS-corrected'!BN339</f>
        <v>8.5999999999999998E-4</v>
      </c>
      <c r="W339" s="14">
        <f>'summary-IS-corrected'!BP339</f>
        <v>1.56E-3</v>
      </c>
      <c r="X339" s="14">
        <f>'summary-IS-corrected'!BQ339</f>
        <v>2.3599999999999997E-3</v>
      </c>
      <c r="Y339" s="14">
        <f>'summary-IS-corrected'!BR339</f>
        <v>4.6000000000000001E-4</v>
      </c>
      <c r="Z339" s="14">
        <f>'summary-IS-corrected'!BS339</f>
        <v>5.5999999999999995E-4</v>
      </c>
      <c r="AA339" s="14">
        <f>'summary-IS-corrected'!BT339</f>
        <v>3.16E-3</v>
      </c>
      <c r="AB339" s="14">
        <f>'summary-IS-corrected'!BU339</f>
        <v>3.7599999999999999E-3</v>
      </c>
      <c r="AC339" s="14">
        <f>'summary-IS-corrected'!BV339</f>
        <v>2.3599999999999997E-3</v>
      </c>
      <c r="AD339" s="14">
        <f>'summary-IS-corrected'!BW339</f>
        <v>1.3599999999999999E-3</v>
      </c>
      <c r="AE339" s="14">
        <f>'summary-IS-corrected'!BX339</f>
        <v>0</v>
      </c>
      <c r="AF339" s="14">
        <f>'summary-IS-corrected'!BY339</f>
        <v>6.0000000000000002E-5</v>
      </c>
      <c r="AG339" s="14">
        <f>'summary-IS-corrected'!CA339</f>
        <v>1.4599999999999999E-3</v>
      </c>
      <c r="AH339" s="14">
        <f>'summary-IS-corrected'!CB339</f>
        <v>1.2599999999999998E-3</v>
      </c>
      <c r="AI339" s="14">
        <f>'summary-IS-corrected'!CC339</f>
        <v>1.2599999999999998E-3</v>
      </c>
      <c r="AJ339" s="14">
        <f>'summary-IS-corrected'!CD339</f>
        <v>4.96E-3</v>
      </c>
      <c r="AK339" s="14">
        <f>'summary-IS-corrected'!CE339</f>
        <v>6.0000000000000002E-5</v>
      </c>
      <c r="AL339" s="14">
        <f>'summary-IS-corrected'!CF339</f>
        <v>1.2599999999999998E-3</v>
      </c>
      <c r="AM339" s="14">
        <f>'summary-IS-corrected'!CG339</f>
        <v>2.2599999999999999E-3</v>
      </c>
      <c r="AN339" s="14">
        <f>'summary-IS-corrected'!CH339</f>
        <v>2.16E-3</v>
      </c>
      <c r="AO339" s="14">
        <f>'summary-IS-corrected'!CI339</f>
        <v>8.5999999999999998E-4</v>
      </c>
      <c r="AP339" s="14">
        <f>'summary-IS-corrected'!CJ339</f>
        <v>2.16E-3</v>
      </c>
      <c r="AQ339" s="14">
        <f>'summary-IS-corrected'!CL339</f>
        <v>6.0000000000000002E-5</v>
      </c>
      <c r="AR339" s="14">
        <f>'summary-IS-corrected'!CM339</f>
        <v>6.0000000000000002E-5</v>
      </c>
      <c r="AS339" s="14">
        <f>'summary-IS-corrected'!CN339</f>
        <v>1.4599999999999999E-3</v>
      </c>
      <c r="AT339" s="14">
        <f>'summary-IS-corrected'!CO339</f>
        <v>2.5999999999999998E-4</v>
      </c>
      <c r="AU339" s="14">
        <f>'summary-IS-corrected'!CP339</f>
        <v>6.6E-4</v>
      </c>
      <c r="AV339" s="14">
        <f>'summary-IS-corrected'!CQ339</f>
        <v>2.5999999999999998E-4</v>
      </c>
      <c r="AW339" s="14"/>
    </row>
    <row r="340" spans="1:49" x14ac:dyDescent="0.2">
      <c r="A340">
        <f>'imported summary from web'!A341</f>
        <v>714.5</v>
      </c>
      <c r="B340" t="str">
        <f>'imported summary from web'!B341</f>
        <v>C39H69O8P</v>
      </c>
      <c r="C340" s="2" t="str">
        <f>'imported summary from web'!C341</f>
        <v>PA(36:4)</v>
      </c>
      <c r="D340" s="71"/>
      <c r="E340" s="131">
        <f>'summary-IS-corrected'!BB340</f>
        <v>3.6000000000000002E-4</v>
      </c>
      <c r="F340" s="14">
        <f>'summary-IS-corrected'!BC340</f>
        <v>6.0000000000000022E-5</v>
      </c>
      <c r="G340" s="14">
        <f>'summary-IS-corrected'!BD340</f>
        <v>1.5999999999999999E-4</v>
      </c>
      <c r="H340" s="14">
        <f>'summary-IS-corrected'!BO340</f>
        <v>5.5999999999999995E-4</v>
      </c>
      <c r="I340" s="14">
        <f>'summary-IS-corrected'!BZ340</f>
        <v>2.6000000000000003E-4</v>
      </c>
      <c r="J340" s="14">
        <f>'summary-IS-corrected'!CK340</f>
        <v>7.6000000000000004E-4</v>
      </c>
      <c r="K340" s="14">
        <f>'summary-IS-corrected'!CR340</f>
        <v>6.0000000000000022E-5</v>
      </c>
      <c r="L340" s="14">
        <f t="shared" si="5"/>
        <v>3.1E-4</v>
      </c>
      <c r="M340" s="14">
        <f>'summary-IS-corrected'!BE340</f>
        <v>1.06E-3</v>
      </c>
      <c r="N340" s="14">
        <f>'summary-IS-corrected'!BF340</f>
        <v>8.6000000000000009E-4</v>
      </c>
      <c r="O340" s="14">
        <f>'summary-IS-corrected'!BG340</f>
        <v>6.0000000000000022E-5</v>
      </c>
      <c r="P340" s="14">
        <f>'summary-IS-corrected'!BH340</f>
        <v>2.6000000000000003E-4</v>
      </c>
      <c r="Q340" s="14">
        <f>'summary-IS-corrected'!BI340</f>
        <v>3.6000000000000002E-4</v>
      </c>
      <c r="R340" s="14">
        <f>'summary-IS-corrected'!BJ340</f>
        <v>3.6000000000000002E-4</v>
      </c>
      <c r="S340" s="14">
        <f>'summary-IS-corrected'!BK340</f>
        <v>6.0000000000000022E-5</v>
      </c>
      <c r="T340" s="14">
        <f>'summary-IS-corrected'!BL340</f>
        <v>6.0000000000000022E-5</v>
      </c>
      <c r="U340" s="14">
        <f>'summary-IS-corrected'!BM340</f>
        <v>1.5999999999999999E-4</v>
      </c>
      <c r="V340" s="14">
        <f>'summary-IS-corrected'!BN340</f>
        <v>6.0000000000000022E-5</v>
      </c>
      <c r="W340" s="14">
        <f>'summary-IS-corrected'!BP340</f>
        <v>6.0000000000000022E-5</v>
      </c>
      <c r="X340" s="14">
        <f>'summary-IS-corrected'!BQ340</f>
        <v>4.5999999999999996E-4</v>
      </c>
      <c r="Y340" s="14">
        <f>'summary-IS-corrected'!BR340</f>
        <v>0</v>
      </c>
      <c r="Z340" s="14">
        <f>'summary-IS-corrected'!BS340</f>
        <v>0</v>
      </c>
      <c r="AA340" s="14">
        <f>'summary-IS-corrected'!BT340</f>
        <v>2.6000000000000003E-4</v>
      </c>
      <c r="AB340" s="14">
        <f>'summary-IS-corrected'!BU340</f>
        <v>5.5999999999999995E-4</v>
      </c>
      <c r="AC340" s="14">
        <f>'summary-IS-corrected'!BV340</f>
        <v>1.5999999999999999E-4</v>
      </c>
      <c r="AD340" s="14">
        <f>'summary-IS-corrected'!BW340</f>
        <v>1.5999999999999999E-4</v>
      </c>
      <c r="AE340" s="14">
        <f>'summary-IS-corrected'!BX340</f>
        <v>0</v>
      </c>
      <c r="AF340" s="14">
        <f>'summary-IS-corrected'!BY340</f>
        <v>6.0000000000000022E-5</v>
      </c>
      <c r="AG340" s="14">
        <f>'summary-IS-corrected'!CA340</f>
        <v>0</v>
      </c>
      <c r="AH340" s="14">
        <f>'summary-IS-corrected'!CB340</f>
        <v>0</v>
      </c>
      <c r="AI340" s="14">
        <f>'summary-IS-corrected'!CC340</f>
        <v>1.5999999999999999E-4</v>
      </c>
      <c r="AJ340" s="14">
        <f>'summary-IS-corrected'!CD340</f>
        <v>9.6000000000000013E-4</v>
      </c>
      <c r="AK340" s="14">
        <f>'summary-IS-corrected'!CE340</f>
        <v>2.6000000000000003E-4</v>
      </c>
      <c r="AL340" s="14">
        <f>'summary-IS-corrected'!CF340</f>
        <v>0</v>
      </c>
      <c r="AM340" s="14">
        <f>'summary-IS-corrected'!CG340</f>
        <v>4.5999999999999996E-4</v>
      </c>
      <c r="AN340" s="14">
        <f>'summary-IS-corrected'!CH340</f>
        <v>1.5999999999999999E-4</v>
      </c>
      <c r="AO340" s="14">
        <f>'summary-IS-corrected'!CI340</f>
        <v>6.0000000000000022E-5</v>
      </c>
      <c r="AP340" s="14">
        <f>'summary-IS-corrected'!CJ340</f>
        <v>2.6000000000000003E-4</v>
      </c>
      <c r="AQ340" s="14">
        <f>'summary-IS-corrected'!CL340</f>
        <v>0</v>
      </c>
      <c r="AR340" s="14">
        <f>'summary-IS-corrected'!CM340</f>
        <v>2.6000000000000003E-4</v>
      </c>
      <c r="AS340" s="14">
        <f>'summary-IS-corrected'!CN340</f>
        <v>3.6000000000000002E-4</v>
      </c>
      <c r="AT340" s="14">
        <f>'summary-IS-corrected'!CO340</f>
        <v>1.5999999999999999E-4</v>
      </c>
      <c r="AU340" s="14">
        <f>'summary-IS-corrected'!CP340</f>
        <v>1.5999999999999999E-4</v>
      </c>
      <c r="AV340" s="14">
        <f>'summary-IS-corrected'!CQ340</f>
        <v>6.0000000000000022E-5</v>
      </c>
      <c r="AW340" s="14"/>
    </row>
    <row r="341" spans="1:49" x14ac:dyDescent="0.2">
      <c r="A341">
        <f>'imported summary from web'!A342</f>
        <v>716.5</v>
      </c>
      <c r="B341" t="str">
        <f>'imported summary from web'!B342</f>
        <v>C39H71O8P</v>
      </c>
      <c r="C341" s="2" t="str">
        <f>'imported summary from web'!C342</f>
        <v>PA(36:3)</v>
      </c>
      <c r="D341" s="71"/>
      <c r="E341" s="131">
        <f>'summary-IS-corrected'!BB341</f>
        <v>2.5999999999999998E-4</v>
      </c>
      <c r="F341" s="14">
        <f>'summary-IS-corrected'!BC341</f>
        <v>0</v>
      </c>
      <c r="G341" s="14">
        <f>'summary-IS-corrected'!BD341</f>
        <v>4.6000000000000001E-4</v>
      </c>
      <c r="H341" s="14">
        <f>'summary-IS-corrected'!BO341</f>
        <v>6.0000000000000002E-5</v>
      </c>
      <c r="I341" s="14">
        <f>'summary-IS-corrected'!BZ341</f>
        <v>2.5999999999999998E-4</v>
      </c>
      <c r="J341" s="14">
        <f>'summary-IS-corrected'!CK341</f>
        <v>0</v>
      </c>
      <c r="K341" s="14">
        <f>'summary-IS-corrected'!CR341</f>
        <v>1.6000000000000001E-4</v>
      </c>
      <c r="L341" s="14">
        <f t="shared" si="5"/>
        <v>1.5666666666666669E-4</v>
      </c>
      <c r="M341" s="14">
        <f>'summary-IS-corrected'!BE341</f>
        <v>0</v>
      </c>
      <c r="N341" s="14">
        <f>'summary-IS-corrected'!BF341</f>
        <v>3.6000000000000002E-4</v>
      </c>
      <c r="O341" s="14">
        <f>'summary-IS-corrected'!BG341</f>
        <v>8.5999999999999998E-4</v>
      </c>
      <c r="P341" s="14">
        <f>'summary-IS-corrected'!BH341</f>
        <v>3.6000000000000002E-4</v>
      </c>
      <c r="Q341" s="14">
        <f>'summary-IS-corrected'!BI341</f>
        <v>6.0000000000000002E-5</v>
      </c>
      <c r="R341" s="14">
        <f>'summary-IS-corrected'!BJ341</f>
        <v>0</v>
      </c>
      <c r="S341" s="14">
        <f>'summary-IS-corrected'!BK341</f>
        <v>0</v>
      </c>
      <c r="T341" s="14">
        <f>'summary-IS-corrected'!BL341</f>
        <v>1.6000000000000001E-4</v>
      </c>
      <c r="U341" s="14">
        <f>'summary-IS-corrected'!BM341</f>
        <v>6.0000000000000002E-5</v>
      </c>
      <c r="V341" s="14">
        <f>'summary-IS-corrected'!BN341</f>
        <v>6.0000000000000002E-5</v>
      </c>
      <c r="W341" s="14">
        <f>'summary-IS-corrected'!BP341</f>
        <v>1.6000000000000001E-4</v>
      </c>
      <c r="X341" s="14">
        <f>'summary-IS-corrected'!BQ341</f>
        <v>0</v>
      </c>
      <c r="Y341" s="14">
        <f>'summary-IS-corrected'!BR341</f>
        <v>6.0000000000000002E-5</v>
      </c>
      <c r="Z341" s="14">
        <f>'summary-IS-corrected'!BS341</f>
        <v>2.5999999999999998E-4</v>
      </c>
      <c r="AA341" s="14">
        <f>'summary-IS-corrected'!BT341</f>
        <v>6.0000000000000002E-5</v>
      </c>
      <c r="AB341" s="14">
        <f>'summary-IS-corrected'!BU341</f>
        <v>0</v>
      </c>
      <c r="AC341" s="14">
        <f>'summary-IS-corrected'!BV341</f>
        <v>6.0000000000000002E-5</v>
      </c>
      <c r="AD341" s="14">
        <f>'summary-IS-corrected'!BW341</f>
        <v>0</v>
      </c>
      <c r="AE341" s="14">
        <f>'summary-IS-corrected'!BX341</f>
        <v>0</v>
      </c>
      <c r="AF341" s="14">
        <f>'summary-IS-corrected'!BY341</f>
        <v>0</v>
      </c>
      <c r="AG341" s="14">
        <f>'summary-IS-corrected'!CA341</f>
        <v>1.6000000000000001E-4</v>
      </c>
      <c r="AH341" s="14">
        <f>'summary-IS-corrected'!CB341</f>
        <v>6.0000000000000002E-5</v>
      </c>
      <c r="AI341" s="14">
        <f>'summary-IS-corrected'!CC341</f>
        <v>4.6000000000000001E-4</v>
      </c>
      <c r="AJ341" s="14">
        <f>'summary-IS-corrected'!CD341</f>
        <v>0</v>
      </c>
      <c r="AK341" s="14">
        <f>'summary-IS-corrected'!CE341</f>
        <v>0</v>
      </c>
      <c r="AL341" s="14">
        <f>'summary-IS-corrected'!CF341</f>
        <v>2.5999999999999998E-4</v>
      </c>
      <c r="AM341" s="14">
        <f>'summary-IS-corrected'!CG341</f>
        <v>0</v>
      </c>
      <c r="AN341" s="14">
        <f>'summary-IS-corrected'!CH341</f>
        <v>0</v>
      </c>
      <c r="AO341" s="14">
        <f>'summary-IS-corrected'!CI341</f>
        <v>6.0000000000000002E-5</v>
      </c>
      <c r="AP341" s="14">
        <f>'summary-IS-corrected'!CJ341</f>
        <v>6.0000000000000002E-5</v>
      </c>
      <c r="AQ341" s="14">
        <f>'summary-IS-corrected'!CL341</f>
        <v>0</v>
      </c>
      <c r="AR341" s="14">
        <f>'summary-IS-corrected'!CM341</f>
        <v>6.0000000000000002E-5</v>
      </c>
      <c r="AS341" s="14">
        <f>'summary-IS-corrected'!CN341</f>
        <v>0</v>
      </c>
      <c r="AT341" s="14">
        <f>'summary-IS-corrected'!CO341</f>
        <v>0</v>
      </c>
      <c r="AU341" s="14">
        <f>'summary-IS-corrected'!CP341</f>
        <v>0</v>
      </c>
      <c r="AV341" s="14">
        <f>'summary-IS-corrected'!CQ341</f>
        <v>0</v>
      </c>
      <c r="AW341" s="14"/>
    </row>
    <row r="342" spans="1:49" x14ac:dyDescent="0.2">
      <c r="A342">
        <f>'imported summary from web'!A343</f>
        <v>718.5</v>
      </c>
      <c r="B342" t="str">
        <f>'imported summary from web'!B343</f>
        <v>C39H73O8P</v>
      </c>
      <c r="C342" s="2" t="str">
        <f>'imported summary from web'!C343</f>
        <v>PA(36:2)</v>
      </c>
      <c r="D342" s="71"/>
      <c r="E342" s="131">
        <f>'summary-IS-corrected'!BB342</f>
        <v>1.3999999999999999E-4</v>
      </c>
      <c r="F342" s="14">
        <f>'summary-IS-corrected'!BC342</f>
        <v>3.9999999999999996E-5</v>
      </c>
      <c r="G342" s="14">
        <f>'summary-IS-corrected'!BD342</f>
        <v>3.9999999999999996E-5</v>
      </c>
      <c r="H342" s="14">
        <f>'summary-IS-corrected'!BO342</f>
        <v>1.0400000000000001E-3</v>
      </c>
      <c r="I342" s="14">
        <f>'summary-IS-corrected'!BZ342</f>
        <v>1.4400000000000001E-3</v>
      </c>
      <c r="J342" s="14">
        <f>'summary-IS-corrected'!CK342</f>
        <v>2.3999999999999998E-4</v>
      </c>
      <c r="K342" s="14">
        <f>'summary-IS-corrected'!CR342</f>
        <v>5.399999999999999E-4</v>
      </c>
      <c r="L342" s="14">
        <f t="shared" si="5"/>
        <v>5.5666666666666668E-4</v>
      </c>
      <c r="M342" s="14">
        <f>'summary-IS-corrected'!BE342</f>
        <v>6.3999999999999994E-4</v>
      </c>
      <c r="N342" s="14">
        <f>'summary-IS-corrected'!BF342</f>
        <v>1.3999999999999999E-4</v>
      </c>
      <c r="O342" s="14">
        <f>'summary-IS-corrected'!BG342</f>
        <v>1.34E-3</v>
      </c>
      <c r="P342" s="14">
        <f>'summary-IS-corrected'!BH342</f>
        <v>3.9999999999999996E-5</v>
      </c>
      <c r="Q342" s="14">
        <f>'summary-IS-corrected'!BI342</f>
        <v>1.14E-3</v>
      </c>
      <c r="R342" s="14">
        <f>'summary-IS-corrected'!BJ342</f>
        <v>6.3999999999999994E-4</v>
      </c>
      <c r="S342" s="14">
        <f>'summary-IS-corrected'!BK342</f>
        <v>1.3999999999999999E-4</v>
      </c>
      <c r="T342" s="14">
        <f>'summary-IS-corrected'!BL342</f>
        <v>0</v>
      </c>
      <c r="U342" s="14">
        <f>'summary-IS-corrected'!BM342</f>
        <v>3.9999999999999996E-5</v>
      </c>
      <c r="V342" s="14">
        <f>'summary-IS-corrected'!BN342</f>
        <v>3.9999999999999996E-5</v>
      </c>
      <c r="W342" s="14">
        <f>'summary-IS-corrected'!BP342</f>
        <v>2.0399999999999997E-3</v>
      </c>
      <c r="X342" s="14">
        <f>'summary-IS-corrected'!BQ342</f>
        <v>2.64E-3</v>
      </c>
      <c r="Y342" s="14">
        <f>'summary-IS-corrected'!BR342</f>
        <v>5.399999999999999E-4</v>
      </c>
      <c r="Z342" s="14">
        <f>'summary-IS-corrected'!BS342</f>
        <v>1.3999999999999999E-4</v>
      </c>
      <c r="AA342" s="14">
        <f>'summary-IS-corrected'!BT342</f>
        <v>5.399999999999999E-4</v>
      </c>
      <c r="AB342" s="14">
        <f>'summary-IS-corrected'!BU342</f>
        <v>5.399999999999999E-4</v>
      </c>
      <c r="AC342" s="14">
        <f>'summary-IS-corrected'!BV342</f>
        <v>5.399999999999999E-4</v>
      </c>
      <c r="AD342" s="14">
        <f>'summary-IS-corrected'!BW342</f>
        <v>3.4000000000000002E-4</v>
      </c>
      <c r="AE342" s="14">
        <f>'summary-IS-corrected'!BX342</f>
        <v>3.9999999999999996E-5</v>
      </c>
      <c r="AF342" s="14">
        <f>'summary-IS-corrected'!BY342</f>
        <v>1.3999999999999999E-4</v>
      </c>
      <c r="AG342" s="14">
        <f>'summary-IS-corrected'!CA342</f>
        <v>8.3999999999999993E-4</v>
      </c>
      <c r="AH342" s="14">
        <f>'summary-IS-corrected'!CB342</f>
        <v>1.24E-3</v>
      </c>
      <c r="AI342" s="14">
        <f>'summary-IS-corrected'!CC342</f>
        <v>2.64E-3</v>
      </c>
      <c r="AJ342" s="14">
        <f>'summary-IS-corrected'!CD342</f>
        <v>3.8399999999999997E-3</v>
      </c>
      <c r="AK342" s="14">
        <f>'summary-IS-corrected'!CE342</f>
        <v>3.9999999999999996E-5</v>
      </c>
      <c r="AL342" s="14">
        <f>'summary-IS-corrected'!CF342</f>
        <v>0</v>
      </c>
      <c r="AM342" s="14">
        <f>'summary-IS-corrected'!CG342</f>
        <v>2.3999999999999998E-4</v>
      </c>
      <c r="AN342" s="14">
        <f>'summary-IS-corrected'!CH342</f>
        <v>1.14E-3</v>
      </c>
      <c r="AO342" s="14">
        <f>'summary-IS-corrected'!CI342</f>
        <v>1.3999999999999999E-4</v>
      </c>
      <c r="AP342" s="14">
        <f>'summary-IS-corrected'!CJ342</f>
        <v>4.4000000000000002E-4</v>
      </c>
      <c r="AQ342" s="14">
        <f>'summary-IS-corrected'!CL342</f>
        <v>1.3999999999999999E-4</v>
      </c>
      <c r="AR342" s="14">
        <f>'summary-IS-corrected'!CM342</f>
        <v>1.3999999999999999E-4</v>
      </c>
      <c r="AS342" s="14">
        <f>'summary-IS-corrected'!CN342</f>
        <v>1.4400000000000001E-3</v>
      </c>
      <c r="AT342" s="14">
        <f>'summary-IS-corrected'!CO342</f>
        <v>3.4000000000000002E-4</v>
      </c>
      <c r="AU342" s="14">
        <f>'summary-IS-corrected'!CP342</f>
        <v>1.34E-3</v>
      </c>
      <c r="AV342" s="14">
        <f>'summary-IS-corrected'!CQ342</f>
        <v>1.24E-3</v>
      </c>
      <c r="AW342" s="14"/>
    </row>
    <row r="343" spans="1:49" x14ac:dyDescent="0.2">
      <c r="A343">
        <f>'imported summary from web'!A344</f>
        <v>738.5</v>
      </c>
      <c r="B343" t="str">
        <f>'imported summary from web'!B344</f>
        <v>C41H69O8P</v>
      </c>
      <c r="C343" s="2" t="str">
        <f>'imported summary from web'!C344</f>
        <v>PA(38:6)</v>
      </c>
      <c r="D343" s="71"/>
      <c r="E343" s="131">
        <f>'summary-IS-corrected'!BB343</f>
        <v>3.5200000000000001E-3</v>
      </c>
      <c r="F343" s="14">
        <f>'summary-IS-corrected'!BC343</f>
        <v>2.6199999999999999E-3</v>
      </c>
      <c r="G343" s="14">
        <f>'summary-IS-corrected'!BD343</f>
        <v>5.9200000000000008E-3</v>
      </c>
      <c r="H343" s="14">
        <f>'summary-IS-corrected'!BO343</f>
        <v>5.8200000000000005E-3</v>
      </c>
      <c r="I343" s="14">
        <f>'summary-IS-corrected'!BZ343</f>
        <v>3.9200000000000007E-3</v>
      </c>
      <c r="J343" s="14">
        <f>'summary-IS-corrected'!CK343</f>
        <v>6.3200000000000001E-3</v>
      </c>
      <c r="K343" s="14">
        <f>'summary-IS-corrected'!CR343</f>
        <v>6.3200000000000001E-3</v>
      </c>
      <c r="L343" s="14">
        <f t="shared" si="5"/>
        <v>5.1533333333333336E-3</v>
      </c>
      <c r="M343" s="14">
        <f>'summary-IS-corrected'!BE343</f>
        <v>1.1199999999999999E-3</v>
      </c>
      <c r="N343" s="14">
        <f>'summary-IS-corrected'!BF343</f>
        <v>7.1999999999999994E-4</v>
      </c>
      <c r="O343" s="14">
        <f>'summary-IS-corrected'!BG343</f>
        <v>3.1199999999999999E-3</v>
      </c>
      <c r="P343" s="14">
        <f>'summary-IS-corrected'!BH343</f>
        <v>2.1199999999999999E-3</v>
      </c>
      <c r="Q343" s="14">
        <f>'summary-IS-corrected'!BI343</f>
        <v>1.3520000000000001E-2</v>
      </c>
      <c r="R343" s="14">
        <f>'summary-IS-corrected'!BJ343</f>
        <v>1.2020000000000001E-2</v>
      </c>
      <c r="S343" s="14">
        <f>'summary-IS-corrected'!BK343</f>
        <v>1.9199999999999998E-3</v>
      </c>
      <c r="T343" s="14">
        <f>'summary-IS-corrected'!BL343</f>
        <v>5.1999999999999995E-4</v>
      </c>
      <c r="U343" s="14">
        <f>'summary-IS-corrected'!BM343</f>
        <v>1.5199999999999999E-3</v>
      </c>
      <c r="V343" s="14">
        <f>'summary-IS-corrected'!BN343</f>
        <v>1.72E-3</v>
      </c>
      <c r="W343" s="14">
        <f>'summary-IS-corrected'!BP343</f>
        <v>9.1199999999999996E-3</v>
      </c>
      <c r="X343" s="14">
        <f>'summary-IS-corrected'!BQ343</f>
        <v>2.2020000000000001E-2</v>
      </c>
      <c r="Y343" s="14">
        <f>'summary-IS-corrected'!BR343</f>
        <v>3.82E-3</v>
      </c>
      <c r="Z343" s="14">
        <f>'summary-IS-corrected'!BS343</f>
        <v>1.72E-3</v>
      </c>
      <c r="AA343" s="14">
        <f>'summary-IS-corrected'!BT343</f>
        <v>6.62E-3</v>
      </c>
      <c r="AB343" s="14">
        <f>'summary-IS-corrected'!BU343</f>
        <v>8.1200000000000005E-3</v>
      </c>
      <c r="AC343" s="14">
        <f>'summary-IS-corrected'!BV343</f>
        <v>1.7219999999999999E-2</v>
      </c>
      <c r="AD343" s="14">
        <f>'summary-IS-corrected'!BW343</f>
        <v>1.532E-2</v>
      </c>
      <c r="AE343" s="14">
        <f>'summary-IS-corrected'!BX343</f>
        <v>9.2000000000000003E-4</v>
      </c>
      <c r="AF343" s="14">
        <f>'summary-IS-corrected'!BY343</f>
        <v>1.1199999999999999E-3</v>
      </c>
      <c r="AG343" s="14">
        <f>'summary-IS-corrected'!CA343</f>
        <v>3.7199999999999998E-3</v>
      </c>
      <c r="AH343" s="14">
        <f>'summary-IS-corrected'!CB343</f>
        <v>3.0200000000000001E-3</v>
      </c>
      <c r="AI343" s="14">
        <f>'summary-IS-corrected'!CC343</f>
        <v>7.0200000000000002E-3</v>
      </c>
      <c r="AJ343" s="14">
        <f>'summary-IS-corrected'!CD343</f>
        <v>3.5319999999999997E-2</v>
      </c>
      <c r="AK343" s="14">
        <f>'summary-IS-corrected'!CE343</f>
        <v>1.1199999999999999E-3</v>
      </c>
      <c r="AL343" s="14">
        <f>'summary-IS-corrected'!CF343</f>
        <v>3.62E-3</v>
      </c>
      <c r="AM343" s="14">
        <f>'summary-IS-corrected'!CG343</f>
        <v>4.0200000000000001E-3</v>
      </c>
      <c r="AN343" s="14">
        <f>'summary-IS-corrected'!CH343</f>
        <v>3.5200000000000001E-3</v>
      </c>
      <c r="AO343" s="14">
        <f>'summary-IS-corrected'!CI343</f>
        <v>4.8200000000000005E-3</v>
      </c>
      <c r="AP343" s="14">
        <f>'summary-IS-corrected'!CJ343</f>
        <v>2.172E-2</v>
      </c>
      <c r="AQ343" s="14">
        <f>'summary-IS-corrected'!CL343</f>
        <v>1.42E-3</v>
      </c>
      <c r="AR343" s="14">
        <f>'summary-IS-corrected'!CM343</f>
        <v>7.1999999999999994E-4</v>
      </c>
      <c r="AS343" s="14">
        <f>'summary-IS-corrected'!CN343</f>
        <v>3.0200000000000001E-3</v>
      </c>
      <c r="AT343" s="14">
        <f>'summary-IS-corrected'!CO343</f>
        <v>2.1199999999999999E-3</v>
      </c>
      <c r="AU343" s="14">
        <f>'summary-IS-corrected'!CP343</f>
        <v>4.9200000000000008E-3</v>
      </c>
      <c r="AV343" s="14">
        <f>'summary-IS-corrected'!CQ343</f>
        <v>3.82E-3</v>
      </c>
      <c r="AW343" s="14"/>
    </row>
    <row r="344" spans="1:49" x14ac:dyDescent="0.2">
      <c r="A344">
        <f>'imported summary from web'!A345</f>
        <v>740.5</v>
      </c>
      <c r="B344" t="str">
        <f>'imported summary from web'!B345</f>
        <v>C41H71O8P</v>
      </c>
      <c r="C344" s="2" t="str">
        <f>'imported summary from web'!C345</f>
        <v>PA(38:5)</v>
      </c>
      <c r="D344" s="71"/>
      <c r="E344" s="131">
        <f>'summary-IS-corrected'!BB344</f>
        <v>5.9999999999999995E-4</v>
      </c>
      <c r="F344" s="14">
        <f>'summary-IS-corrected'!BC344</f>
        <v>1E-4</v>
      </c>
      <c r="G344" s="14">
        <f>'summary-IS-corrected'!BD344</f>
        <v>2.9999999999999997E-4</v>
      </c>
      <c r="H344" s="14">
        <f>'summary-IS-corrected'!BO344</f>
        <v>0</v>
      </c>
      <c r="I344" s="14">
        <f>'summary-IS-corrected'!BZ344</f>
        <v>1.1000000000000001E-3</v>
      </c>
      <c r="J344" s="14">
        <f>'summary-IS-corrected'!CK344</f>
        <v>8.0000000000000004E-4</v>
      </c>
      <c r="K344" s="14">
        <f>'summary-IS-corrected'!CR344</f>
        <v>8.9999999999999998E-4</v>
      </c>
      <c r="L344" s="14">
        <f t="shared" si="5"/>
        <v>5.3333333333333325E-4</v>
      </c>
      <c r="M344" s="14">
        <f>'summary-IS-corrected'!BE344</f>
        <v>0</v>
      </c>
      <c r="N344" s="14">
        <f>'summary-IS-corrected'!BF344</f>
        <v>0</v>
      </c>
      <c r="O344" s="14">
        <f>'summary-IS-corrected'!BG344</f>
        <v>5.9999999999999995E-4</v>
      </c>
      <c r="P344" s="14">
        <f>'summary-IS-corrected'!BH344</f>
        <v>1E-4</v>
      </c>
      <c r="Q344" s="14">
        <f>'summary-IS-corrected'!BI344</f>
        <v>1.2999999999999999E-3</v>
      </c>
      <c r="R344" s="14">
        <f>'summary-IS-corrected'!BJ344</f>
        <v>1.6000000000000001E-3</v>
      </c>
      <c r="S344" s="14">
        <f>'summary-IS-corrected'!BK344</f>
        <v>0</v>
      </c>
      <c r="T344" s="14">
        <f>'summary-IS-corrected'!BL344</f>
        <v>0</v>
      </c>
      <c r="U344" s="14">
        <f>'summary-IS-corrected'!BM344</f>
        <v>2.0000000000000001E-4</v>
      </c>
      <c r="V344" s="14">
        <f>'summary-IS-corrected'!BN344</f>
        <v>2.0000000000000001E-4</v>
      </c>
      <c r="W344" s="14">
        <f>'summary-IS-corrected'!BP344</f>
        <v>4.0000000000000002E-4</v>
      </c>
      <c r="X344" s="14">
        <f>'summary-IS-corrected'!BQ344</f>
        <v>2.5999999999999999E-3</v>
      </c>
      <c r="Y344" s="14">
        <f>'summary-IS-corrected'!BR344</f>
        <v>0</v>
      </c>
      <c r="Z344" s="14">
        <f>'summary-IS-corrected'!BS344</f>
        <v>1E-4</v>
      </c>
      <c r="AA344" s="14">
        <f>'summary-IS-corrected'!BT344</f>
        <v>1E-3</v>
      </c>
      <c r="AB344" s="14">
        <f>'summary-IS-corrected'!BU344</f>
        <v>5.0000000000000001E-4</v>
      </c>
      <c r="AC344" s="14">
        <f>'summary-IS-corrected'!BV344</f>
        <v>6.9999999999999999E-4</v>
      </c>
      <c r="AD344" s="14">
        <f>'summary-IS-corrected'!BW344</f>
        <v>1.5E-3</v>
      </c>
      <c r="AE344" s="14">
        <f>'summary-IS-corrected'!BX344</f>
        <v>0</v>
      </c>
      <c r="AF344" s="14">
        <f>'summary-IS-corrected'!BY344</f>
        <v>0</v>
      </c>
      <c r="AG344" s="14">
        <f>'summary-IS-corrected'!CA344</f>
        <v>5.9999999999999995E-4</v>
      </c>
      <c r="AH344" s="14">
        <f>'summary-IS-corrected'!CB344</f>
        <v>5.0000000000000001E-4</v>
      </c>
      <c r="AI344" s="14">
        <f>'summary-IS-corrected'!CC344</f>
        <v>1E-3</v>
      </c>
      <c r="AJ344" s="14">
        <f>'summary-IS-corrected'!CD344</f>
        <v>1.6999999999999999E-3</v>
      </c>
      <c r="AK344" s="14">
        <f>'summary-IS-corrected'!CE344</f>
        <v>2.0000000000000001E-4</v>
      </c>
      <c r="AL344" s="14">
        <f>'summary-IS-corrected'!CF344</f>
        <v>2.0000000000000001E-4</v>
      </c>
      <c r="AM344" s="14">
        <f>'summary-IS-corrected'!CG344</f>
        <v>8.0000000000000004E-4</v>
      </c>
      <c r="AN344" s="14">
        <f>'summary-IS-corrected'!CH344</f>
        <v>1.1000000000000001E-3</v>
      </c>
      <c r="AO344" s="14">
        <f>'summary-IS-corrected'!CI344</f>
        <v>2.0000000000000001E-4</v>
      </c>
      <c r="AP344" s="14">
        <f>'summary-IS-corrected'!CJ344</f>
        <v>1.1000000000000001E-3</v>
      </c>
      <c r="AQ344" s="14">
        <f>'summary-IS-corrected'!CL344</f>
        <v>0</v>
      </c>
      <c r="AR344" s="14">
        <f>'summary-IS-corrected'!CM344</f>
        <v>0</v>
      </c>
      <c r="AS344" s="14">
        <f>'summary-IS-corrected'!CN344</f>
        <v>1E-4</v>
      </c>
      <c r="AT344" s="14">
        <f>'summary-IS-corrected'!CO344</f>
        <v>2.0000000000000001E-4</v>
      </c>
      <c r="AU344" s="14">
        <f>'summary-IS-corrected'!CP344</f>
        <v>4.0000000000000002E-4</v>
      </c>
      <c r="AV344" s="14">
        <f>'summary-IS-corrected'!CQ344</f>
        <v>6.9999999999999999E-4</v>
      </c>
      <c r="AW344" s="14"/>
    </row>
    <row r="345" spans="1:49" x14ac:dyDescent="0.2">
      <c r="A345">
        <f>'imported summary from web'!A346</f>
        <v>742.5</v>
      </c>
      <c r="B345" t="str">
        <f>'imported summary from web'!B346</f>
        <v>C41H73O8P</v>
      </c>
      <c r="C345" s="2" t="str">
        <f>'imported summary from web'!C346</f>
        <v>PA(38:4)</v>
      </c>
      <c r="D345" s="71"/>
      <c r="E345" s="131">
        <f>'summary-IS-corrected'!BB345</f>
        <v>2.0000000000000001E-4</v>
      </c>
      <c r="F345" s="14">
        <f>'summary-IS-corrected'!BC345</f>
        <v>0</v>
      </c>
      <c r="G345" s="14">
        <f>'summary-IS-corrected'!BD345</f>
        <v>8.9999999999999998E-4</v>
      </c>
      <c r="H345" s="14">
        <f>'summary-IS-corrected'!BO345</f>
        <v>4.0000000000000002E-4</v>
      </c>
      <c r="I345" s="14">
        <f>'summary-IS-corrected'!BZ345</f>
        <v>2.0000000000000001E-4</v>
      </c>
      <c r="J345" s="14">
        <f>'summary-IS-corrected'!CK345</f>
        <v>2.9999999999999997E-4</v>
      </c>
      <c r="K345" s="14">
        <f>'summary-IS-corrected'!CR345</f>
        <v>5.9999999999999995E-4</v>
      </c>
      <c r="L345" s="14">
        <f t="shared" si="5"/>
        <v>3.9999999999999996E-4</v>
      </c>
      <c r="M345" s="14">
        <f>'summary-IS-corrected'!BE345</f>
        <v>2.0000000000000001E-4</v>
      </c>
      <c r="N345" s="14">
        <f>'summary-IS-corrected'!BF345</f>
        <v>1E-4</v>
      </c>
      <c r="O345" s="14">
        <f>'summary-IS-corrected'!BG345</f>
        <v>2.9999999999999997E-4</v>
      </c>
      <c r="P345" s="14">
        <f>'summary-IS-corrected'!BH345</f>
        <v>2.0000000000000001E-4</v>
      </c>
      <c r="Q345" s="14">
        <f>'summary-IS-corrected'!BI345</f>
        <v>1.8E-3</v>
      </c>
      <c r="R345" s="14">
        <f>'summary-IS-corrected'!BJ345</f>
        <v>1.1000000000000001E-3</v>
      </c>
      <c r="S345" s="14">
        <f>'summary-IS-corrected'!BK345</f>
        <v>0</v>
      </c>
      <c r="T345" s="14">
        <f>'summary-IS-corrected'!BL345</f>
        <v>2.9999999999999997E-4</v>
      </c>
      <c r="U345" s="14">
        <f>'summary-IS-corrected'!BM345</f>
        <v>0</v>
      </c>
      <c r="V345" s="14">
        <f>'summary-IS-corrected'!BN345</f>
        <v>0</v>
      </c>
      <c r="W345" s="14">
        <f>'summary-IS-corrected'!BP345</f>
        <v>4.0000000000000002E-4</v>
      </c>
      <c r="X345" s="14">
        <f>'summary-IS-corrected'!BQ345</f>
        <v>1.8E-3</v>
      </c>
      <c r="Y345" s="14">
        <f>'summary-IS-corrected'!BR345</f>
        <v>2.9999999999999997E-4</v>
      </c>
      <c r="Z345" s="14">
        <f>'summary-IS-corrected'!BS345</f>
        <v>1E-4</v>
      </c>
      <c r="AA345" s="14">
        <f>'summary-IS-corrected'!BT345</f>
        <v>1E-4</v>
      </c>
      <c r="AB345" s="14">
        <f>'summary-IS-corrected'!BU345</f>
        <v>4.0000000000000002E-4</v>
      </c>
      <c r="AC345" s="14">
        <f>'summary-IS-corrected'!BV345</f>
        <v>1.1999999999999999E-3</v>
      </c>
      <c r="AD345" s="14">
        <f>'summary-IS-corrected'!BW345</f>
        <v>1.4E-3</v>
      </c>
      <c r="AE345" s="14">
        <f>'summary-IS-corrected'!BX345</f>
        <v>1E-4</v>
      </c>
      <c r="AF345" s="14">
        <f>'summary-IS-corrected'!BY345</f>
        <v>2.0000000000000001E-4</v>
      </c>
      <c r="AG345" s="14">
        <f>'summary-IS-corrected'!CA345</f>
        <v>5.9999999999999995E-4</v>
      </c>
      <c r="AH345" s="14">
        <f>'summary-IS-corrected'!CB345</f>
        <v>2.0000000000000001E-4</v>
      </c>
      <c r="AI345" s="14">
        <f>'summary-IS-corrected'!CC345</f>
        <v>5.9999999999999995E-4</v>
      </c>
      <c r="AJ345" s="14">
        <f>'summary-IS-corrected'!CD345</f>
        <v>2.8999999999999998E-3</v>
      </c>
      <c r="AK345" s="14">
        <f>'summary-IS-corrected'!CE345</f>
        <v>2.9999999999999997E-4</v>
      </c>
      <c r="AL345" s="14">
        <f>'summary-IS-corrected'!CF345</f>
        <v>2.0000000000000001E-4</v>
      </c>
      <c r="AM345" s="14">
        <f>'summary-IS-corrected'!CG345</f>
        <v>6.9999999999999999E-4</v>
      </c>
      <c r="AN345" s="14">
        <f>'summary-IS-corrected'!CH345</f>
        <v>2.9999999999999997E-4</v>
      </c>
      <c r="AO345" s="14">
        <f>'summary-IS-corrected'!CI345</f>
        <v>8.0000000000000004E-4</v>
      </c>
      <c r="AP345" s="14">
        <f>'summary-IS-corrected'!CJ345</f>
        <v>1.6999999999999999E-3</v>
      </c>
      <c r="AQ345" s="14">
        <f>'summary-IS-corrected'!CL345</f>
        <v>0</v>
      </c>
      <c r="AR345" s="14">
        <f>'summary-IS-corrected'!CM345</f>
        <v>1E-4</v>
      </c>
      <c r="AS345" s="14">
        <f>'summary-IS-corrected'!CN345</f>
        <v>5.9999999999999995E-4</v>
      </c>
      <c r="AT345" s="14">
        <f>'summary-IS-corrected'!CO345</f>
        <v>2.9999999999999997E-4</v>
      </c>
      <c r="AU345" s="14">
        <f>'summary-IS-corrected'!CP345</f>
        <v>1E-3</v>
      </c>
      <c r="AV345" s="14">
        <f>'summary-IS-corrected'!CQ345</f>
        <v>8.0000000000000004E-4</v>
      </c>
      <c r="AW345" s="14"/>
    </row>
    <row r="346" spans="1:49" x14ac:dyDescent="0.2">
      <c r="A346">
        <f>'imported summary from web'!A347</f>
        <v>744.5</v>
      </c>
      <c r="B346" t="str">
        <f>'imported summary from web'!B347</f>
        <v>C41H75O8P</v>
      </c>
      <c r="C346" s="2" t="str">
        <f>'imported summary from web'!C347</f>
        <v>PA(38:3)</v>
      </c>
      <c r="D346" s="71"/>
      <c r="E346" s="131">
        <f>'summary-IS-corrected'!BB346</f>
        <v>0</v>
      </c>
      <c r="F346" s="14">
        <f>'summary-IS-corrected'!BC346</f>
        <v>0</v>
      </c>
      <c r="G346" s="14">
        <f>'summary-IS-corrected'!BD346</f>
        <v>0</v>
      </c>
      <c r="H346" s="14">
        <f>'summary-IS-corrected'!BO346</f>
        <v>0</v>
      </c>
      <c r="I346" s="14">
        <f>'summary-IS-corrected'!BZ346</f>
        <v>0</v>
      </c>
      <c r="J346" s="14">
        <f>'summary-IS-corrected'!CK346</f>
        <v>0</v>
      </c>
      <c r="K346" s="14">
        <f>'summary-IS-corrected'!CR346</f>
        <v>0</v>
      </c>
      <c r="L346" s="14">
        <f t="shared" si="5"/>
        <v>0</v>
      </c>
      <c r="M346" s="14">
        <f>'summary-IS-corrected'!BE346</f>
        <v>2.0000000000000001E-4</v>
      </c>
      <c r="N346" s="14">
        <f>'summary-IS-corrected'!BF346</f>
        <v>0</v>
      </c>
      <c r="O346" s="14">
        <f>'summary-IS-corrected'!BG346</f>
        <v>0</v>
      </c>
      <c r="P346" s="14">
        <f>'summary-IS-corrected'!BH346</f>
        <v>0</v>
      </c>
      <c r="Q346" s="14">
        <f>'summary-IS-corrected'!BI346</f>
        <v>0</v>
      </c>
      <c r="R346" s="14">
        <f>'summary-IS-corrected'!BJ346</f>
        <v>0</v>
      </c>
      <c r="S346" s="14">
        <f>'summary-IS-corrected'!BK346</f>
        <v>0</v>
      </c>
      <c r="T346" s="14">
        <f>'summary-IS-corrected'!BL346</f>
        <v>0</v>
      </c>
      <c r="U346" s="14">
        <f>'summary-IS-corrected'!BM346</f>
        <v>0</v>
      </c>
      <c r="V346" s="14">
        <f>'summary-IS-corrected'!BN346</f>
        <v>0</v>
      </c>
      <c r="W346" s="14">
        <f>'summary-IS-corrected'!BP346</f>
        <v>1E-4</v>
      </c>
      <c r="X346" s="14">
        <f>'summary-IS-corrected'!BQ346</f>
        <v>0</v>
      </c>
      <c r="Y346" s="14">
        <f>'summary-IS-corrected'!BR346</f>
        <v>0</v>
      </c>
      <c r="Z346" s="14">
        <f>'summary-IS-corrected'!BS346</f>
        <v>0</v>
      </c>
      <c r="AA346" s="14">
        <f>'summary-IS-corrected'!BT346</f>
        <v>0</v>
      </c>
      <c r="AB346" s="14">
        <f>'summary-IS-corrected'!BU346</f>
        <v>0</v>
      </c>
      <c r="AC346" s="14">
        <f>'summary-IS-corrected'!BV346</f>
        <v>0</v>
      </c>
      <c r="AD346" s="14">
        <f>'summary-IS-corrected'!BW346</f>
        <v>0</v>
      </c>
      <c r="AE346" s="14">
        <f>'summary-IS-corrected'!BX346</f>
        <v>0</v>
      </c>
      <c r="AF346" s="14">
        <f>'summary-IS-corrected'!BY346</f>
        <v>0</v>
      </c>
      <c r="AG346" s="14">
        <f>'summary-IS-corrected'!CA346</f>
        <v>0</v>
      </c>
      <c r="AH346" s="14">
        <f>'summary-IS-corrected'!CB346</f>
        <v>0</v>
      </c>
      <c r="AI346" s="14">
        <f>'summary-IS-corrected'!CC346</f>
        <v>0</v>
      </c>
      <c r="AJ346" s="14">
        <f>'summary-IS-corrected'!CD346</f>
        <v>0</v>
      </c>
      <c r="AK346" s="14">
        <f>'summary-IS-corrected'!CE346</f>
        <v>0</v>
      </c>
      <c r="AL346" s="14">
        <f>'summary-IS-corrected'!CF346</f>
        <v>0</v>
      </c>
      <c r="AM346" s="14">
        <f>'summary-IS-corrected'!CG346</f>
        <v>0</v>
      </c>
      <c r="AN346" s="14">
        <f>'summary-IS-corrected'!CH346</f>
        <v>0</v>
      </c>
      <c r="AO346" s="14">
        <f>'summary-IS-corrected'!CI346</f>
        <v>0</v>
      </c>
      <c r="AP346" s="14">
        <f>'summary-IS-corrected'!CJ346</f>
        <v>0</v>
      </c>
      <c r="AQ346" s="14">
        <f>'summary-IS-corrected'!CL346</f>
        <v>0</v>
      </c>
      <c r="AR346" s="14">
        <f>'summary-IS-corrected'!CM346</f>
        <v>0</v>
      </c>
      <c r="AS346" s="14">
        <f>'summary-IS-corrected'!CN346</f>
        <v>0</v>
      </c>
      <c r="AT346" s="14">
        <f>'summary-IS-corrected'!CO346</f>
        <v>0</v>
      </c>
      <c r="AU346" s="14">
        <f>'summary-IS-corrected'!CP346</f>
        <v>0</v>
      </c>
      <c r="AV346" s="14">
        <f>'summary-IS-corrected'!CQ346</f>
        <v>0</v>
      </c>
      <c r="AW346" s="14"/>
    </row>
    <row r="347" spans="1:49" x14ac:dyDescent="0.2">
      <c r="A347">
        <f>'imported summary from web'!A348</f>
        <v>746.5</v>
      </c>
      <c r="B347" t="str">
        <f>'imported summary from web'!B348</f>
        <v>C41H77O8P</v>
      </c>
      <c r="C347" s="2" t="str">
        <f>'imported summary from web'!C348</f>
        <v>PA(38:2)</v>
      </c>
      <c r="D347" s="71"/>
      <c r="E347" s="131">
        <f>'summary-IS-corrected'!BB347</f>
        <v>0</v>
      </c>
      <c r="F347" s="14">
        <f>'summary-IS-corrected'!BC347</f>
        <v>0</v>
      </c>
      <c r="G347" s="14">
        <f>'summary-IS-corrected'!BD347</f>
        <v>0</v>
      </c>
      <c r="H347" s="14">
        <f>'summary-IS-corrected'!BO347</f>
        <v>0</v>
      </c>
      <c r="I347" s="14">
        <f>'summary-IS-corrected'!BZ347</f>
        <v>0</v>
      </c>
      <c r="J347" s="14">
        <f>'summary-IS-corrected'!CK347</f>
        <v>0</v>
      </c>
      <c r="K347" s="14">
        <f>'summary-IS-corrected'!CR347</f>
        <v>0</v>
      </c>
      <c r="L347" s="14">
        <f t="shared" si="5"/>
        <v>0</v>
      </c>
      <c r="M347" s="14">
        <f>'summary-IS-corrected'!BE347</f>
        <v>0</v>
      </c>
      <c r="N347" s="14">
        <f>'summary-IS-corrected'!BF347</f>
        <v>0</v>
      </c>
      <c r="O347" s="14">
        <f>'summary-IS-corrected'!BG347</f>
        <v>0</v>
      </c>
      <c r="P347" s="14">
        <f>'summary-IS-corrected'!BH347</f>
        <v>0</v>
      </c>
      <c r="Q347" s="14">
        <f>'summary-IS-corrected'!BI347</f>
        <v>0</v>
      </c>
      <c r="R347" s="14">
        <f>'summary-IS-corrected'!BJ347</f>
        <v>0</v>
      </c>
      <c r="S347" s="14">
        <f>'summary-IS-corrected'!BK347</f>
        <v>0</v>
      </c>
      <c r="T347" s="14">
        <f>'summary-IS-corrected'!BL347</f>
        <v>0</v>
      </c>
      <c r="U347" s="14">
        <f>'summary-IS-corrected'!BM347</f>
        <v>0</v>
      </c>
      <c r="V347" s="14">
        <f>'summary-IS-corrected'!BN347</f>
        <v>0</v>
      </c>
      <c r="W347" s="14">
        <f>'summary-IS-corrected'!BP347</f>
        <v>1E-4</v>
      </c>
      <c r="X347" s="14">
        <f>'summary-IS-corrected'!BQ347</f>
        <v>0</v>
      </c>
      <c r="Y347" s="14">
        <f>'summary-IS-corrected'!BR347</f>
        <v>0</v>
      </c>
      <c r="Z347" s="14">
        <f>'summary-IS-corrected'!BS347</f>
        <v>0</v>
      </c>
      <c r="AA347" s="14">
        <f>'summary-IS-corrected'!BT347</f>
        <v>0</v>
      </c>
      <c r="AB347" s="14">
        <f>'summary-IS-corrected'!BU347</f>
        <v>0</v>
      </c>
      <c r="AC347" s="14">
        <f>'summary-IS-corrected'!BV347</f>
        <v>0</v>
      </c>
      <c r="AD347" s="14">
        <f>'summary-IS-corrected'!BW347</f>
        <v>0</v>
      </c>
      <c r="AE347" s="14">
        <f>'summary-IS-corrected'!BX347</f>
        <v>0</v>
      </c>
      <c r="AF347" s="14">
        <f>'summary-IS-corrected'!BY347</f>
        <v>0</v>
      </c>
      <c r="AG347" s="14">
        <f>'summary-IS-corrected'!CA347</f>
        <v>0</v>
      </c>
      <c r="AH347" s="14">
        <f>'summary-IS-corrected'!CB347</f>
        <v>0</v>
      </c>
      <c r="AI347" s="14">
        <f>'summary-IS-corrected'!CC347</f>
        <v>0</v>
      </c>
      <c r="AJ347" s="14">
        <f>'summary-IS-corrected'!CD347</f>
        <v>0</v>
      </c>
      <c r="AK347" s="14">
        <f>'summary-IS-corrected'!CE347</f>
        <v>0</v>
      </c>
      <c r="AL347" s="14">
        <f>'summary-IS-corrected'!CF347</f>
        <v>0</v>
      </c>
      <c r="AM347" s="14">
        <f>'summary-IS-corrected'!CG347</f>
        <v>0</v>
      </c>
      <c r="AN347" s="14">
        <f>'summary-IS-corrected'!CH347</f>
        <v>0</v>
      </c>
      <c r="AO347" s="14">
        <f>'summary-IS-corrected'!CI347</f>
        <v>0</v>
      </c>
      <c r="AP347" s="14">
        <f>'summary-IS-corrected'!CJ347</f>
        <v>0</v>
      </c>
      <c r="AQ347" s="14">
        <f>'summary-IS-corrected'!CL347</f>
        <v>0</v>
      </c>
      <c r="AR347" s="14">
        <f>'summary-IS-corrected'!CM347</f>
        <v>0</v>
      </c>
      <c r="AS347" s="14">
        <f>'summary-IS-corrected'!CN347</f>
        <v>0</v>
      </c>
      <c r="AT347" s="14">
        <f>'summary-IS-corrected'!CO347</f>
        <v>0</v>
      </c>
      <c r="AU347" s="14">
        <f>'summary-IS-corrected'!CP347</f>
        <v>0</v>
      </c>
      <c r="AV347" s="14">
        <f>'summary-IS-corrected'!CQ347</f>
        <v>0</v>
      </c>
      <c r="AW347" s="14"/>
    </row>
    <row r="348" spans="1:49" x14ac:dyDescent="0.2">
      <c r="A348">
        <f>'imported summary from web'!A349</f>
        <v>764.5</v>
      </c>
      <c r="B348" t="str">
        <f>'imported summary from web'!B349</f>
        <v>C43H71O8P</v>
      </c>
      <c r="C348" s="2" t="str">
        <f>'imported summary from web'!C349</f>
        <v>PA(40:7)</v>
      </c>
      <c r="D348" s="71"/>
      <c r="E348" s="131">
        <f>'summary-IS-corrected'!BB348</f>
        <v>2.7800000000000004E-3</v>
      </c>
      <c r="F348" s="14">
        <f>'summary-IS-corrected'!BC348</f>
        <v>2.48E-3</v>
      </c>
      <c r="G348" s="14">
        <f>'summary-IS-corrected'!BD348</f>
        <v>3.3800000000000002E-3</v>
      </c>
      <c r="H348" s="14">
        <f>'summary-IS-corrected'!BO348</f>
        <v>3.1800000000000001E-3</v>
      </c>
      <c r="I348" s="14">
        <f>'summary-IS-corrected'!BZ348</f>
        <v>2.7800000000000004E-3</v>
      </c>
      <c r="J348" s="14">
        <f>'summary-IS-corrected'!CK348</f>
        <v>2.98E-3</v>
      </c>
      <c r="K348" s="14">
        <f>'summary-IS-corrected'!CR348</f>
        <v>3.2800000000000004E-3</v>
      </c>
      <c r="L348" s="14">
        <f t="shared" si="5"/>
        <v>3.0133333333333336E-3</v>
      </c>
      <c r="M348" s="14">
        <f>'summary-IS-corrected'!BE348</f>
        <v>0</v>
      </c>
      <c r="N348" s="14">
        <f>'summary-IS-corrected'!BF348</f>
        <v>5.8E-4</v>
      </c>
      <c r="O348" s="14">
        <f>'summary-IS-corrected'!BG348</f>
        <v>1.7800000000000001E-3</v>
      </c>
      <c r="P348" s="14">
        <f>'summary-IS-corrected'!BH348</f>
        <v>4.8000000000000001E-4</v>
      </c>
      <c r="Q348" s="14">
        <f>'summary-IS-corrected'!BI348</f>
        <v>9.0799999999999995E-3</v>
      </c>
      <c r="R348" s="14">
        <f>'summary-IS-corrected'!BJ348</f>
        <v>4.28E-3</v>
      </c>
      <c r="S348" s="14">
        <f>'summary-IS-corrected'!BK348</f>
        <v>7.7999999999999988E-4</v>
      </c>
      <c r="T348" s="14">
        <f>'summary-IS-corrected'!BL348</f>
        <v>2.8000000000000003E-4</v>
      </c>
      <c r="U348" s="14">
        <f>'summary-IS-corrected'!BM348</f>
        <v>1.2799999999999999E-3</v>
      </c>
      <c r="V348" s="14">
        <f>'summary-IS-corrected'!BN348</f>
        <v>1.48E-3</v>
      </c>
      <c r="W348" s="14">
        <f>'summary-IS-corrected'!BP348</f>
        <v>3.8800000000000002E-3</v>
      </c>
      <c r="X348" s="14">
        <f>'summary-IS-corrected'!BQ348</f>
        <v>1.5480000000000001E-2</v>
      </c>
      <c r="Y348" s="14">
        <f>'summary-IS-corrected'!BR348</f>
        <v>1.8799999999999999E-3</v>
      </c>
      <c r="Z348" s="14">
        <f>'summary-IS-corrected'!BS348</f>
        <v>1.08E-3</v>
      </c>
      <c r="AA348" s="14">
        <f>'summary-IS-corrected'!BT348</f>
        <v>3.3800000000000002E-3</v>
      </c>
      <c r="AB348" s="14">
        <f>'summary-IS-corrected'!BU348</f>
        <v>3.98E-3</v>
      </c>
      <c r="AC348" s="14">
        <f>'summary-IS-corrected'!BV348</f>
        <v>9.7800000000000005E-3</v>
      </c>
      <c r="AD348" s="14">
        <f>'summary-IS-corrected'!BW348</f>
        <v>1.268E-2</v>
      </c>
      <c r="AE348" s="14">
        <f>'summary-IS-corrected'!BX348</f>
        <v>8.7999999999999992E-4</v>
      </c>
      <c r="AF348" s="14">
        <f>'summary-IS-corrected'!BY348</f>
        <v>4.8000000000000001E-4</v>
      </c>
      <c r="AG348" s="14">
        <f>'summary-IS-corrected'!CA348</f>
        <v>1.48E-3</v>
      </c>
      <c r="AH348" s="14">
        <f>'summary-IS-corrected'!CB348</f>
        <v>2.1800000000000001E-3</v>
      </c>
      <c r="AI348" s="14">
        <f>'summary-IS-corrected'!CC348</f>
        <v>3.2800000000000004E-3</v>
      </c>
      <c r="AJ348" s="14">
        <f>'summary-IS-corrected'!CD348</f>
        <v>1.848E-2</v>
      </c>
      <c r="AK348" s="14">
        <f>'summary-IS-corrected'!CE348</f>
        <v>1.1800000000000001E-3</v>
      </c>
      <c r="AL348" s="14">
        <f>'summary-IS-corrected'!CF348</f>
        <v>1.08E-3</v>
      </c>
      <c r="AM348" s="14">
        <f>'summary-IS-corrected'!CG348</f>
        <v>2.48E-3</v>
      </c>
      <c r="AN348" s="14">
        <f>'summary-IS-corrected'!CH348</f>
        <v>1.8799999999999999E-3</v>
      </c>
      <c r="AO348" s="14">
        <f>'summary-IS-corrected'!CI348</f>
        <v>1.8799999999999999E-3</v>
      </c>
      <c r="AP348" s="14">
        <f>'summary-IS-corrected'!CJ348</f>
        <v>1.5779999999999999E-2</v>
      </c>
      <c r="AQ348" s="14">
        <f>'summary-IS-corrected'!CL348</f>
        <v>6.8000000000000005E-4</v>
      </c>
      <c r="AR348" s="14">
        <f>'summary-IS-corrected'!CM348</f>
        <v>1.08E-3</v>
      </c>
      <c r="AS348" s="14">
        <f>'summary-IS-corrected'!CN348</f>
        <v>1.6799999999999999E-3</v>
      </c>
      <c r="AT348" s="14">
        <f>'summary-IS-corrected'!CO348</f>
        <v>6.8000000000000005E-4</v>
      </c>
      <c r="AU348" s="14">
        <f>'summary-IS-corrected'!CP348</f>
        <v>2.8800000000000002E-3</v>
      </c>
      <c r="AV348" s="14">
        <f>'summary-IS-corrected'!CQ348</f>
        <v>2.48E-3</v>
      </c>
      <c r="AW348" s="14"/>
    </row>
    <row r="349" spans="1:49" x14ac:dyDescent="0.2">
      <c r="A349">
        <f>'imported summary from web'!A350</f>
        <v>766.5</v>
      </c>
      <c r="B349" t="str">
        <f>'imported summary from web'!B350</f>
        <v>C43H73O8P</v>
      </c>
      <c r="C349" s="2" t="str">
        <f>'imported summary from web'!C350</f>
        <v>PA(40:6)</v>
      </c>
      <c r="D349" s="71"/>
      <c r="E349" s="131">
        <f>'summary-IS-corrected'!BB349</f>
        <v>6.9999999999999999E-4</v>
      </c>
      <c r="F349" s="14">
        <f>'summary-IS-corrected'!BC349</f>
        <v>4.0000000000000002E-4</v>
      </c>
      <c r="G349" s="14">
        <f>'summary-IS-corrected'!BD349</f>
        <v>1.2999999999999999E-3</v>
      </c>
      <c r="H349" s="14">
        <f>'summary-IS-corrected'!BO349</f>
        <v>1.4E-3</v>
      </c>
      <c r="I349" s="14">
        <f>'summary-IS-corrected'!BZ349</f>
        <v>4.0000000000000002E-4</v>
      </c>
      <c r="J349" s="14">
        <f>'summary-IS-corrected'!CK349</f>
        <v>1.9E-3</v>
      </c>
      <c r="K349" s="14">
        <f>'summary-IS-corrected'!CR349</f>
        <v>1E-3</v>
      </c>
      <c r="L349" s="14">
        <f t="shared" si="5"/>
        <v>1.0666666666666667E-3</v>
      </c>
      <c r="M349" s="14">
        <f>'summary-IS-corrected'!BE349</f>
        <v>0</v>
      </c>
      <c r="N349" s="14">
        <f>'summary-IS-corrected'!BF349</f>
        <v>0</v>
      </c>
      <c r="O349" s="14">
        <f>'summary-IS-corrected'!BG349</f>
        <v>5.9999999999999995E-4</v>
      </c>
      <c r="P349" s="14">
        <f>'summary-IS-corrected'!BH349</f>
        <v>2.9999999999999997E-4</v>
      </c>
      <c r="Q349" s="14">
        <f>'summary-IS-corrected'!BI349</f>
        <v>2.2000000000000001E-3</v>
      </c>
      <c r="R349" s="14">
        <f>'summary-IS-corrected'!BJ349</f>
        <v>1.5E-3</v>
      </c>
      <c r="S349" s="14">
        <f>'summary-IS-corrected'!BK349</f>
        <v>4.0000000000000002E-4</v>
      </c>
      <c r="T349" s="14">
        <f>'summary-IS-corrected'!BL349</f>
        <v>1E-4</v>
      </c>
      <c r="U349" s="14">
        <f>'summary-IS-corrected'!BM349</f>
        <v>2.0000000000000001E-4</v>
      </c>
      <c r="V349" s="14">
        <f>'summary-IS-corrected'!BN349</f>
        <v>5.9999999999999995E-4</v>
      </c>
      <c r="W349" s="14">
        <f>'summary-IS-corrected'!BP349</f>
        <v>2.5999999999999999E-3</v>
      </c>
      <c r="X349" s="14">
        <f>'summary-IS-corrected'!BQ349</f>
        <v>4.5999999999999999E-3</v>
      </c>
      <c r="Y349" s="14">
        <f>'summary-IS-corrected'!BR349</f>
        <v>8.0000000000000004E-4</v>
      </c>
      <c r="Z349" s="14">
        <f>'summary-IS-corrected'!BS349</f>
        <v>2.0000000000000001E-4</v>
      </c>
      <c r="AA349" s="14">
        <f>'summary-IS-corrected'!BT349</f>
        <v>1E-4</v>
      </c>
      <c r="AB349" s="14">
        <f>'summary-IS-corrected'!BU349</f>
        <v>8.9999999999999998E-4</v>
      </c>
      <c r="AC349" s="14">
        <f>'summary-IS-corrected'!BV349</f>
        <v>4.8999999999999998E-3</v>
      </c>
      <c r="AD349" s="14">
        <f>'summary-IS-corrected'!BW349</f>
        <v>4.1999999999999997E-3</v>
      </c>
      <c r="AE349" s="14">
        <f>'summary-IS-corrected'!BX349</f>
        <v>1E-4</v>
      </c>
      <c r="AF349" s="14">
        <f>'summary-IS-corrected'!BY349</f>
        <v>2.0000000000000001E-4</v>
      </c>
      <c r="AG349" s="14">
        <f>'summary-IS-corrected'!CA349</f>
        <v>4.0000000000000002E-4</v>
      </c>
      <c r="AH349" s="14">
        <f>'summary-IS-corrected'!CB349</f>
        <v>5.0000000000000001E-4</v>
      </c>
      <c r="AI349" s="14">
        <f>'summary-IS-corrected'!CC349</f>
        <v>2.8999999999999998E-3</v>
      </c>
      <c r="AJ349" s="14">
        <f>'summary-IS-corrected'!CD349</f>
        <v>8.5000000000000006E-3</v>
      </c>
      <c r="AK349" s="14">
        <f>'summary-IS-corrected'!CE349</f>
        <v>1E-4</v>
      </c>
      <c r="AL349" s="14">
        <f>'summary-IS-corrected'!CF349</f>
        <v>0</v>
      </c>
      <c r="AM349" s="14">
        <f>'summary-IS-corrected'!CG349</f>
        <v>1.2999999999999999E-3</v>
      </c>
      <c r="AN349" s="14">
        <f>'summary-IS-corrected'!CH349</f>
        <v>0</v>
      </c>
      <c r="AO349" s="14">
        <f>'summary-IS-corrected'!CI349</f>
        <v>1.4E-3</v>
      </c>
      <c r="AP349" s="14">
        <f>'summary-IS-corrected'!CJ349</f>
        <v>4.5999999999999999E-3</v>
      </c>
      <c r="AQ349" s="14">
        <f>'summary-IS-corrected'!CL349</f>
        <v>0</v>
      </c>
      <c r="AR349" s="14">
        <f>'summary-IS-corrected'!CM349</f>
        <v>0</v>
      </c>
      <c r="AS349" s="14">
        <f>'summary-IS-corrected'!CN349</f>
        <v>4.0000000000000002E-4</v>
      </c>
      <c r="AT349" s="14">
        <f>'summary-IS-corrected'!CO349</f>
        <v>5.0000000000000001E-4</v>
      </c>
      <c r="AU349" s="14">
        <f>'summary-IS-corrected'!CP349</f>
        <v>8.9999999999999998E-4</v>
      </c>
      <c r="AV349" s="14">
        <f>'summary-IS-corrected'!CQ349</f>
        <v>1E-3</v>
      </c>
      <c r="AW349" s="14"/>
    </row>
    <row r="350" spans="1:49" x14ac:dyDescent="0.2">
      <c r="A350">
        <f>'imported summary from web'!A351</f>
        <v>768.5</v>
      </c>
      <c r="B350" t="str">
        <f>'imported summary from web'!B351</f>
        <v>C43H75O8P</v>
      </c>
      <c r="C350" s="2" t="str">
        <f>'imported summary from web'!C351</f>
        <v>PA(40:5)</v>
      </c>
      <c r="D350" s="71"/>
      <c r="E350" s="131">
        <f>'summary-IS-corrected'!BB350</f>
        <v>0</v>
      </c>
      <c r="F350" s="14">
        <f>'summary-IS-corrected'!BC350</f>
        <v>0</v>
      </c>
      <c r="G350" s="14">
        <f>'summary-IS-corrected'!BD350</f>
        <v>0</v>
      </c>
      <c r="H350" s="14">
        <f>'summary-IS-corrected'!BO350</f>
        <v>0</v>
      </c>
      <c r="I350" s="14">
        <f>'summary-IS-corrected'!BZ350</f>
        <v>0</v>
      </c>
      <c r="J350" s="14">
        <f>'summary-IS-corrected'!CK350</f>
        <v>0</v>
      </c>
      <c r="K350" s="14">
        <f>'summary-IS-corrected'!CR350</f>
        <v>0</v>
      </c>
      <c r="L350" s="14">
        <f t="shared" si="5"/>
        <v>0</v>
      </c>
      <c r="M350" s="14">
        <f>'summary-IS-corrected'!BE350</f>
        <v>0</v>
      </c>
      <c r="N350" s="14">
        <f>'summary-IS-corrected'!BF350</f>
        <v>0</v>
      </c>
      <c r="O350" s="14">
        <f>'summary-IS-corrected'!BG350</f>
        <v>0</v>
      </c>
      <c r="P350" s="14">
        <f>'summary-IS-corrected'!BH350</f>
        <v>0</v>
      </c>
      <c r="Q350" s="14">
        <f>'summary-IS-corrected'!BI350</f>
        <v>0</v>
      </c>
      <c r="R350" s="14">
        <f>'summary-IS-corrected'!BJ350</f>
        <v>0</v>
      </c>
      <c r="S350" s="14">
        <f>'summary-IS-corrected'!BK350</f>
        <v>0</v>
      </c>
      <c r="T350" s="14">
        <f>'summary-IS-corrected'!BL350</f>
        <v>0</v>
      </c>
      <c r="U350" s="14">
        <f>'summary-IS-corrected'!BM350</f>
        <v>0</v>
      </c>
      <c r="V350" s="14">
        <f>'summary-IS-corrected'!BN350</f>
        <v>0</v>
      </c>
      <c r="W350" s="14">
        <f>'summary-IS-corrected'!BP350</f>
        <v>0</v>
      </c>
      <c r="X350" s="14">
        <f>'summary-IS-corrected'!BQ350</f>
        <v>0</v>
      </c>
      <c r="Y350" s="14">
        <f>'summary-IS-corrected'!BR350</f>
        <v>1E-4</v>
      </c>
      <c r="Z350" s="14">
        <f>'summary-IS-corrected'!BS350</f>
        <v>0</v>
      </c>
      <c r="AA350" s="14">
        <f>'summary-IS-corrected'!BT350</f>
        <v>0</v>
      </c>
      <c r="AB350" s="14">
        <f>'summary-IS-corrected'!BU350</f>
        <v>0</v>
      </c>
      <c r="AC350" s="14">
        <f>'summary-IS-corrected'!BV350</f>
        <v>2.0000000000000001E-4</v>
      </c>
      <c r="AD350" s="14">
        <f>'summary-IS-corrected'!BW350</f>
        <v>0</v>
      </c>
      <c r="AE350" s="14">
        <f>'summary-IS-corrected'!BX350</f>
        <v>0</v>
      </c>
      <c r="AF350" s="14">
        <f>'summary-IS-corrected'!BY350</f>
        <v>0</v>
      </c>
      <c r="AG350" s="14">
        <f>'summary-IS-corrected'!CA350</f>
        <v>0</v>
      </c>
      <c r="AH350" s="14">
        <f>'summary-IS-corrected'!CB350</f>
        <v>2.0000000000000001E-4</v>
      </c>
      <c r="AI350" s="14">
        <f>'summary-IS-corrected'!CC350</f>
        <v>0</v>
      </c>
      <c r="AJ350" s="14">
        <f>'summary-IS-corrected'!CD350</f>
        <v>4.0000000000000002E-4</v>
      </c>
      <c r="AK350" s="14">
        <f>'summary-IS-corrected'!CE350</f>
        <v>0</v>
      </c>
      <c r="AL350" s="14">
        <f>'summary-IS-corrected'!CF350</f>
        <v>0</v>
      </c>
      <c r="AM350" s="14">
        <f>'summary-IS-corrected'!CG350</f>
        <v>0</v>
      </c>
      <c r="AN350" s="14">
        <f>'summary-IS-corrected'!CH350</f>
        <v>0</v>
      </c>
      <c r="AO350" s="14">
        <f>'summary-IS-corrected'!CI350</f>
        <v>0</v>
      </c>
      <c r="AP350" s="14">
        <f>'summary-IS-corrected'!CJ350</f>
        <v>1E-4</v>
      </c>
      <c r="AQ350" s="14">
        <f>'summary-IS-corrected'!CL350</f>
        <v>0</v>
      </c>
      <c r="AR350" s="14">
        <f>'summary-IS-corrected'!CM350</f>
        <v>0</v>
      </c>
      <c r="AS350" s="14">
        <f>'summary-IS-corrected'!CN350</f>
        <v>0</v>
      </c>
      <c r="AT350" s="14">
        <f>'summary-IS-corrected'!CO350</f>
        <v>0</v>
      </c>
      <c r="AU350" s="14">
        <f>'summary-IS-corrected'!CP350</f>
        <v>0</v>
      </c>
      <c r="AV350" s="14">
        <f>'summary-IS-corrected'!CQ350</f>
        <v>0</v>
      </c>
      <c r="AW350" s="14"/>
    </row>
    <row r="351" spans="1:49" x14ac:dyDescent="0.2">
      <c r="A351" s="2" t="s">
        <v>314</v>
      </c>
      <c r="B351"/>
      <c r="C351" s="2" t="s">
        <v>314</v>
      </c>
      <c r="D351" s="71"/>
      <c r="E351" s="132">
        <f>'summary-IS-corrected'!BB351</f>
        <v>1.6239999999999997E-2</v>
      </c>
      <c r="F351" s="16">
        <f>'summary-IS-corrected'!BC351</f>
        <v>1.24E-2</v>
      </c>
      <c r="G351" s="16">
        <f>'summary-IS-corrected'!BD351</f>
        <v>1.8940000000000002E-2</v>
      </c>
      <c r="H351" s="16">
        <f>'summary-IS-corrected'!BO351</f>
        <v>2.1039999999999996E-2</v>
      </c>
      <c r="I351" s="16">
        <f>'summary-IS-corrected'!BZ351</f>
        <v>2.104E-2</v>
      </c>
      <c r="J351" s="16">
        <f>'summary-IS-corrected'!CK351</f>
        <v>2.358E-2</v>
      </c>
      <c r="K351" s="16">
        <f>'summary-IS-corrected'!CR351</f>
        <v>2.0840000000000004E-2</v>
      </c>
      <c r="L351" s="14">
        <f t="shared" si="5"/>
        <v>1.9640000000000001E-2</v>
      </c>
      <c r="M351" s="16">
        <f>'summary-IS-corrected'!BE351</f>
        <v>9.6000000000000009E-3</v>
      </c>
      <c r="N351" s="16">
        <f>'summary-IS-corrected'!BF351</f>
        <v>6.8400000000000006E-3</v>
      </c>
      <c r="O351" s="16">
        <f>'summary-IS-corrected'!BG351</f>
        <v>1.8840000000000003E-2</v>
      </c>
      <c r="P351" s="16">
        <f>'summary-IS-corrected'!BH351</f>
        <v>8.1399999999999997E-3</v>
      </c>
      <c r="Q351" s="16">
        <f>'summary-IS-corrected'!BI351</f>
        <v>4.1739999999999999E-2</v>
      </c>
      <c r="R351" s="16">
        <f>'summary-IS-corrected'!BJ351</f>
        <v>3.6980000000000006E-2</v>
      </c>
      <c r="S351" s="16">
        <f>'summary-IS-corrected'!BK351</f>
        <v>7.7600000000000004E-3</v>
      </c>
      <c r="T351" s="16">
        <f>'summary-IS-corrected'!BL351</f>
        <v>3.2999999999999995E-3</v>
      </c>
      <c r="U351" s="16">
        <f>'summary-IS-corrected'!BM351</f>
        <v>8.0599999999999995E-3</v>
      </c>
      <c r="V351" s="16">
        <f>'summary-IS-corrected'!BN351</f>
        <v>7.0399999999999994E-3</v>
      </c>
      <c r="W351" s="16">
        <f>'summary-IS-corrected'!BP351</f>
        <v>3.3320000000000002E-2</v>
      </c>
      <c r="X351" s="16">
        <f>'summary-IS-corrected'!BQ351</f>
        <v>6.1480000000000007E-2</v>
      </c>
      <c r="Y351" s="16">
        <f>'summary-IS-corrected'!BR351</f>
        <v>1.3579999999999998E-2</v>
      </c>
      <c r="Z351" s="16">
        <f>'summary-IS-corrected'!BS351</f>
        <v>7.2000000000000007E-3</v>
      </c>
      <c r="AA351" s="16">
        <f>'summary-IS-corrected'!BT351</f>
        <v>2.5840000000000002E-2</v>
      </c>
      <c r="AB351" s="16">
        <f>'summary-IS-corrected'!BU351</f>
        <v>2.7560000000000005E-2</v>
      </c>
      <c r="AC351" s="16">
        <f>'summary-IS-corrected'!BV351</f>
        <v>4.6339999999999999E-2</v>
      </c>
      <c r="AD351" s="16">
        <f>'summary-IS-corrected'!BW351</f>
        <v>4.6880000000000005E-2</v>
      </c>
      <c r="AE351" s="16">
        <f>'summary-IS-corrected'!BX351</f>
        <v>3.48E-3</v>
      </c>
      <c r="AF351" s="16">
        <f>'summary-IS-corrected'!BY351</f>
        <v>4.1999999999999997E-3</v>
      </c>
      <c r="AG351" s="16">
        <f>'summary-IS-corrected'!CA351</f>
        <v>1.538E-2</v>
      </c>
      <c r="AH351" s="16">
        <f>'summary-IS-corrected'!CB351</f>
        <v>1.4280000000000003E-2</v>
      </c>
      <c r="AI351" s="16">
        <f>'summary-IS-corrected'!CC351</f>
        <v>3.0940000000000002E-2</v>
      </c>
      <c r="AJ351" s="16">
        <f>'summary-IS-corrected'!CD351</f>
        <v>0.10198</v>
      </c>
      <c r="AK351" s="16">
        <f>'summary-IS-corrected'!CE351</f>
        <v>5.020000000000001E-3</v>
      </c>
      <c r="AL351" s="16">
        <f>'summary-IS-corrected'!CF351</f>
        <v>1.1739999999999999E-2</v>
      </c>
      <c r="AM351" s="16">
        <f>'summary-IS-corrected'!CG351</f>
        <v>1.976E-2</v>
      </c>
      <c r="AN351" s="16">
        <f>'summary-IS-corrected'!CH351</f>
        <v>1.9760000000000003E-2</v>
      </c>
      <c r="AO351" s="16">
        <f>'summary-IS-corrected'!CI351</f>
        <v>1.6740000000000001E-2</v>
      </c>
      <c r="AP351" s="16">
        <f>'summary-IS-corrected'!CJ351</f>
        <v>6.4220000000000013E-2</v>
      </c>
      <c r="AQ351" s="16">
        <f>'summary-IS-corrected'!CL351</f>
        <v>3.14E-3</v>
      </c>
      <c r="AR351" s="16">
        <f>'summary-IS-corrected'!CM351</f>
        <v>7.4400000000000004E-3</v>
      </c>
      <c r="AS351" s="16">
        <f>'summary-IS-corrected'!CN351</f>
        <v>1.5379999999999996E-2</v>
      </c>
      <c r="AT351" s="16">
        <f>'summary-IS-corrected'!CO351</f>
        <v>9.1800000000000007E-3</v>
      </c>
      <c r="AU351" s="16">
        <f>'summary-IS-corrected'!CP351</f>
        <v>2.0580000000000005E-2</v>
      </c>
      <c r="AV351" s="16">
        <f>'summary-IS-corrected'!CQ351</f>
        <v>1.6980000000000002E-2</v>
      </c>
      <c r="AW351" s="16"/>
    </row>
    <row r="352" spans="1:49" x14ac:dyDescent="0.2">
      <c r="A352">
        <f>'imported summary from web'!A354</f>
        <v>710.5</v>
      </c>
      <c r="B352" t="str">
        <f>'imported summary from web'!B354</f>
        <v>C36H69O10P</v>
      </c>
      <c r="C352" t="str">
        <f>'imported summary from web'!C354</f>
        <v>PG(30:1)</v>
      </c>
      <c r="D352" s="71"/>
      <c r="E352" s="131">
        <f>'summary-IS-corrected'!BB352</f>
        <v>0</v>
      </c>
      <c r="F352" s="14">
        <f>'summary-IS-corrected'!BC352</f>
        <v>0</v>
      </c>
      <c r="G352" s="14">
        <f>'summary-IS-corrected'!BD352</f>
        <v>0</v>
      </c>
      <c r="H352" s="14">
        <f>'summary-IS-corrected'!BO352</f>
        <v>0</v>
      </c>
      <c r="I352" s="14">
        <f>'summary-IS-corrected'!BZ352</f>
        <v>0</v>
      </c>
      <c r="J352" s="14">
        <f>'summary-IS-corrected'!CK352</f>
        <v>0</v>
      </c>
      <c r="K352" s="14">
        <f>'summary-IS-corrected'!CR352</f>
        <v>0</v>
      </c>
      <c r="L352" s="14">
        <f t="shared" si="5"/>
        <v>0</v>
      </c>
      <c r="M352" s="14">
        <f>'summary-IS-corrected'!BE352</f>
        <v>0</v>
      </c>
      <c r="N352" s="14">
        <f>'summary-IS-corrected'!BF352</f>
        <v>0</v>
      </c>
      <c r="O352" s="14">
        <f>'summary-IS-corrected'!BG352</f>
        <v>0</v>
      </c>
      <c r="P352" s="14">
        <f>'summary-IS-corrected'!BH352</f>
        <v>0</v>
      </c>
      <c r="Q352" s="14">
        <f>'summary-IS-corrected'!BI352</f>
        <v>0</v>
      </c>
      <c r="R352" s="14">
        <f>'summary-IS-corrected'!BJ352</f>
        <v>0</v>
      </c>
      <c r="S352" s="14">
        <f>'summary-IS-corrected'!BK352</f>
        <v>0</v>
      </c>
      <c r="T352" s="14">
        <f>'summary-IS-corrected'!BL352</f>
        <v>0</v>
      </c>
      <c r="U352" s="14">
        <f>'summary-IS-corrected'!BM352</f>
        <v>0</v>
      </c>
      <c r="V352" s="14">
        <f>'summary-IS-corrected'!BN352</f>
        <v>0</v>
      </c>
      <c r="W352" s="14">
        <f>'summary-IS-corrected'!BP352</f>
        <v>0</v>
      </c>
      <c r="X352" s="14">
        <f>'summary-IS-corrected'!BQ352</f>
        <v>0</v>
      </c>
      <c r="Y352" s="14">
        <f>'summary-IS-corrected'!BR352</f>
        <v>0</v>
      </c>
      <c r="Z352" s="14">
        <f>'summary-IS-corrected'!BS352</f>
        <v>0</v>
      </c>
      <c r="AA352" s="14">
        <f>'summary-IS-corrected'!BT352</f>
        <v>0</v>
      </c>
      <c r="AB352" s="14">
        <f>'summary-IS-corrected'!BU352</f>
        <v>0</v>
      </c>
      <c r="AC352" s="14">
        <f>'summary-IS-corrected'!BV352</f>
        <v>0</v>
      </c>
      <c r="AD352" s="14">
        <f>'summary-IS-corrected'!BW352</f>
        <v>0</v>
      </c>
      <c r="AE352" s="14">
        <f>'summary-IS-corrected'!BX352</f>
        <v>0</v>
      </c>
      <c r="AF352" s="14">
        <f>'summary-IS-corrected'!BY352</f>
        <v>0</v>
      </c>
      <c r="AG352" s="14">
        <f>'summary-IS-corrected'!CA352</f>
        <v>0</v>
      </c>
      <c r="AH352" s="14">
        <f>'summary-IS-corrected'!CB352</f>
        <v>0</v>
      </c>
      <c r="AI352" s="14">
        <f>'summary-IS-corrected'!CC352</f>
        <v>0</v>
      </c>
      <c r="AJ352" s="14">
        <f>'summary-IS-corrected'!CD352</f>
        <v>0</v>
      </c>
      <c r="AK352" s="14">
        <f>'summary-IS-corrected'!CE352</f>
        <v>0</v>
      </c>
      <c r="AL352" s="14">
        <f>'summary-IS-corrected'!CF352</f>
        <v>0</v>
      </c>
      <c r="AM352" s="14">
        <f>'summary-IS-corrected'!CG352</f>
        <v>0</v>
      </c>
      <c r="AN352" s="14">
        <f>'summary-IS-corrected'!CH352</f>
        <v>0</v>
      </c>
      <c r="AO352" s="14">
        <f>'summary-IS-corrected'!CI352</f>
        <v>0</v>
      </c>
      <c r="AP352" s="14">
        <f>'summary-IS-corrected'!CJ352</f>
        <v>0</v>
      </c>
      <c r="AQ352" s="14">
        <f>'summary-IS-corrected'!CL352</f>
        <v>0</v>
      </c>
      <c r="AR352" s="14">
        <f>'summary-IS-corrected'!CM352</f>
        <v>0</v>
      </c>
      <c r="AS352" s="14">
        <f>'summary-IS-corrected'!CN352</f>
        <v>0</v>
      </c>
      <c r="AT352" s="14">
        <f>'summary-IS-corrected'!CO352</f>
        <v>0</v>
      </c>
      <c r="AU352" s="14">
        <f>'summary-IS-corrected'!CP352</f>
        <v>0</v>
      </c>
      <c r="AV352" s="14">
        <f>'summary-IS-corrected'!CQ352</f>
        <v>0</v>
      </c>
      <c r="AW352" s="14"/>
    </row>
    <row r="353" spans="1:49" x14ac:dyDescent="0.2">
      <c r="A353">
        <f>'imported summary from web'!A355</f>
        <v>712.5</v>
      </c>
      <c r="B353" t="str">
        <f>'imported summary from web'!B355</f>
        <v>C36H71O10P</v>
      </c>
      <c r="C353" t="str">
        <f>'imported summary from web'!C355</f>
        <v>PG(30:0)</v>
      </c>
      <c r="D353" s="71"/>
      <c r="E353" s="131">
        <f>'summary-IS-corrected'!BB353</f>
        <v>0</v>
      </c>
      <c r="F353" s="14">
        <f>'summary-IS-corrected'!BC353</f>
        <v>3.9999999999999996E-4</v>
      </c>
      <c r="G353" s="14">
        <f>'summary-IS-corrected'!BD353</f>
        <v>0</v>
      </c>
      <c r="H353" s="14">
        <f>'summary-IS-corrected'!BO353</f>
        <v>0</v>
      </c>
      <c r="I353" s="14">
        <f>'summary-IS-corrected'!BZ353</f>
        <v>3.0000000000000003E-4</v>
      </c>
      <c r="J353" s="14">
        <f>'summary-IS-corrected'!CK353</f>
        <v>7.9999999999999993E-4</v>
      </c>
      <c r="K353" s="14">
        <f>'summary-IS-corrected'!CR353</f>
        <v>0</v>
      </c>
      <c r="L353" s="14">
        <f t="shared" si="5"/>
        <v>2.5000000000000001E-4</v>
      </c>
      <c r="M353" s="14">
        <f>'summary-IS-corrected'!BE353</f>
        <v>0</v>
      </c>
      <c r="N353" s="14">
        <f>'summary-IS-corrected'!BF353</f>
        <v>0</v>
      </c>
      <c r="O353" s="14">
        <f>'summary-IS-corrected'!BG353</f>
        <v>9.9999999999999937E-5</v>
      </c>
      <c r="P353" s="14">
        <f>'summary-IS-corrected'!BH353</f>
        <v>0</v>
      </c>
      <c r="Q353" s="14">
        <f>'summary-IS-corrected'!BI353</f>
        <v>1.1000000000000001E-3</v>
      </c>
      <c r="R353" s="14">
        <f>'summary-IS-corrected'!BJ353</f>
        <v>0</v>
      </c>
      <c r="S353" s="14">
        <f>'summary-IS-corrected'!BK353</f>
        <v>1.9999999999999998E-4</v>
      </c>
      <c r="T353" s="14">
        <f>'summary-IS-corrected'!BL353</f>
        <v>0</v>
      </c>
      <c r="U353" s="14">
        <f>'summary-IS-corrected'!BM353</f>
        <v>0</v>
      </c>
      <c r="V353" s="14">
        <f>'summary-IS-corrected'!BN353</f>
        <v>0</v>
      </c>
      <c r="W353" s="14">
        <f>'summary-IS-corrected'!BP353</f>
        <v>5.0000000000000001E-4</v>
      </c>
      <c r="X353" s="14">
        <f>'summary-IS-corrected'!BQ353</f>
        <v>0</v>
      </c>
      <c r="Y353" s="14">
        <f>'summary-IS-corrected'!BR353</f>
        <v>3.9999999999999996E-4</v>
      </c>
      <c r="Z353" s="14">
        <f>'summary-IS-corrected'!BS353</f>
        <v>1.7000000000000001E-3</v>
      </c>
      <c r="AA353" s="14">
        <f>'summary-IS-corrected'!BT353</f>
        <v>3.9999999999999996E-4</v>
      </c>
      <c r="AB353" s="14">
        <f>'summary-IS-corrected'!BU353</f>
        <v>3.0000000000000003E-4</v>
      </c>
      <c r="AC353" s="14">
        <f>'summary-IS-corrected'!BV353</f>
        <v>0</v>
      </c>
      <c r="AD353" s="14">
        <f>'summary-IS-corrected'!BW353</f>
        <v>0</v>
      </c>
      <c r="AE353" s="14">
        <f>'summary-IS-corrected'!BX353</f>
        <v>0</v>
      </c>
      <c r="AF353" s="14">
        <f>'summary-IS-corrected'!BY353</f>
        <v>1.9999999999999998E-4</v>
      </c>
      <c r="AG353" s="14">
        <f>'summary-IS-corrected'!CA353</f>
        <v>3.0000000000000003E-4</v>
      </c>
      <c r="AH353" s="14">
        <f>'summary-IS-corrected'!CB353</f>
        <v>9.9999999999999937E-5</v>
      </c>
      <c r="AI353" s="14">
        <f>'summary-IS-corrected'!CC353</f>
        <v>0</v>
      </c>
      <c r="AJ353" s="14">
        <f>'summary-IS-corrected'!CD353</f>
        <v>0</v>
      </c>
      <c r="AK353" s="14">
        <f>'summary-IS-corrected'!CE353</f>
        <v>0</v>
      </c>
      <c r="AL353" s="14">
        <f>'summary-IS-corrected'!CF353</f>
        <v>0</v>
      </c>
      <c r="AM353" s="14">
        <f>'summary-IS-corrected'!CG353</f>
        <v>0</v>
      </c>
      <c r="AN353" s="14">
        <f>'summary-IS-corrected'!CH353</f>
        <v>0</v>
      </c>
      <c r="AO353" s="14">
        <f>'summary-IS-corrected'!CI353</f>
        <v>0</v>
      </c>
      <c r="AP353" s="14">
        <f>'summary-IS-corrected'!CJ353</f>
        <v>0</v>
      </c>
      <c r="AQ353" s="14">
        <f>'summary-IS-corrected'!CL353</f>
        <v>1.9999999999999998E-4</v>
      </c>
      <c r="AR353" s="14">
        <f>'summary-IS-corrected'!CM353</f>
        <v>0</v>
      </c>
      <c r="AS353" s="14">
        <f>'summary-IS-corrected'!CN353</f>
        <v>3.9999999999999996E-4</v>
      </c>
      <c r="AT353" s="14">
        <f>'summary-IS-corrected'!CO353</f>
        <v>0</v>
      </c>
      <c r="AU353" s="14">
        <f>'summary-IS-corrected'!CP353</f>
        <v>0</v>
      </c>
      <c r="AV353" s="14">
        <f>'summary-IS-corrected'!CQ353</f>
        <v>0</v>
      </c>
      <c r="AW353" s="14"/>
    </row>
    <row r="354" spans="1:49" x14ac:dyDescent="0.2">
      <c r="A354">
        <f>'imported summary from web'!A356</f>
        <v>736.5</v>
      </c>
      <c r="B354" t="str">
        <f>'imported summary from web'!B356</f>
        <v>C38H71O10P</v>
      </c>
      <c r="C354" t="str">
        <f>'imported summary from web'!C356</f>
        <v>PG(32:2)</v>
      </c>
      <c r="D354" s="71"/>
      <c r="E354" s="131">
        <f>'summary-IS-corrected'!BB354</f>
        <v>0</v>
      </c>
      <c r="F354" s="14">
        <f>'summary-IS-corrected'!BC354</f>
        <v>0</v>
      </c>
      <c r="G354" s="14">
        <f>'summary-IS-corrected'!BD354</f>
        <v>0</v>
      </c>
      <c r="H354" s="14">
        <f>'summary-IS-corrected'!BO354</f>
        <v>0</v>
      </c>
      <c r="I354" s="14">
        <f>'summary-IS-corrected'!BZ354</f>
        <v>0</v>
      </c>
      <c r="J354" s="14">
        <f>'summary-IS-corrected'!CK354</f>
        <v>0</v>
      </c>
      <c r="K354" s="14">
        <f>'summary-IS-corrected'!CR354</f>
        <v>0</v>
      </c>
      <c r="L354" s="14">
        <f t="shared" si="5"/>
        <v>0</v>
      </c>
      <c r="M354" s="14">
        <f>'summary-IS-corrected'!BE354</f>
        <v>0</v>
      </c>
      <c r="N354" s="14">
        <f>'summary-IS-corrected'!BF354</f>
        <v>0</v>
      </c>
      <c r="O354" s="14">
        <f>'summary-IS-corrected'!BG354</f>
        <v>0</v>
      </c>
      <c r="P354" s="14">
        <f>'summary-IS-corrected'!BH354</f>
        <v>0</v>
      </c>
      <c r="Q354" s="14">
        <f>'summary-IS-corrected'!BI354</f>
        <v>0</v>
      </c>
      <c r="R354" s="14">
        <f>'summary-IS-corrected'!BJ354</f>
        <v>0</v>
      </c>
      <c r="S354" s="14">
        <f>'summary-IS-corrected'!BK354</f>
        <v>0</v>
      </c>
      <c r="T354" s="14">
        <f>'summary-IS-corrected'!BL354</f>
        <v>0</v>
      </c>
      <c r="U354" s="14">
        <f>'summary-IS-corrected'!BM354</f>
        <v>0</v>
      </c>
      <c r="V354" s="14">
        <f>'summary-IS-corrected'!BN354</f>
        <v>0</v>
      </c>
      <c r="W354" s="14">
        <f>'summary-IS-corrected'!BP354</f>
        <v>0</v>
      </c>
      <c r="X354" s="14">
        <f>'summary-IS-corrected'!BQ354</f>
        <v>0</v>
      </c>
      <c r="Y354" s="14">
        <f>'summary-IS-corrected'!BR354</f>
        <v>0</v>
      </c>
      <c r="Z354" s="14">
        <f>'summary-IS-corrected'!BS354</f>
        <v>0</v>
      </c>
      <c r="AA354" s="14">
        <f>'summary-IS-corrected'!BT354</f>
        <v>0</v>
      </c>
      <c r="AB354" s="14">
        <f>'summary-IS-corrected'!BU354</f>
        <v>0</v>
      </c>
      <c r="AC354" s="14">
        <f>'summary-IS-corrected'!BV354</f>
        <v>0</v>
      </c>
      <c r="AD354" s="14">
        <f>'summary-IS-corrected'!BW354</f>
        <v>1E-4</v>
      </c>
      <c r="AE354" s="14">
        <f>'summary-IS-corrected'!BX354</f>
        <v>0</v>
      </c>
      <c r="AF354" s="14">
        <f>'summary-IS-corrected'!BY354</f>
        <v>0</v>
      </c>
      <c r="AG354" s="14">
        <f>'summary-IS-corrected'!CA354</f>
        <v>0</v>
      </c>
      <c r="AH354" s="14">
        <f>'summary-IS-corrected'!CB354</f>
        <v>0</v>
      </c>
      <c r="AI354" s="14">
        <f>'summary-IS-corrected'!CC354</f>
        <v>0</v>
      </c>
      <c r="AJ354" s="14">
        <f>'summary-IS-corrected'!CD354</f>
        <v>0</v>
      </c>
      <c r="AK354" s="14">
        <f>'summary-IS-corrected'!CE354</f>
        <v>0</v>
      </c>
      <c r="AL354" s="14">
        <f>'summary-IS-corrected'!CF354</f>
        <v>0</v>
      </c>
      <c r="AM354" s="14">
        <f>'summary-IS-corrected'!CG354</f>
        <v>0</v>
      </c>
      <c r="AN354" s="14">
        <f>'summary-IS-corrected'!CH354</f>
        <v>0</v>
      </c>
      <c r="AO354" s="14">
        <f>'summary-IS-corrected'!CI354</f>
        <v>0</v>
      </c>
      <c r="AP354" s="14">
        <f>'summary-IS-corrected'!CJ354</f>
        <v>0</v>
      </c>
      <c r="AQ354" s="14">
        <f>'summary-IS-corrected'!CL354</f>
        <v>0</v>
      </c>
      <c r="AR354" s="14">
        <f>'summary-IS-corrected'!CM354</f>
        <v>0</v>
      </c>
      <c r="AS354" s="14">
        <f>'summary-IS-corrected'!CN354</f>
        <v>0</v>
      </c>
      <c r="AT354" s="14">
        <f>'summary-IS-corrected'!CO354</f>
        <v>0</v>
      </c>
      <c r="AU354" s="14">
        <f>'summary-IS-corrected'!CP354</f>
        <v>1E-4</v>
      </c>
      <c r="AV354" s="14">
        <f>'summary-IS-corrected'!CQ354</f>
        <v>0</v>
      </c>
      <c r="AW354" s="14"/>
    </row>
    <row r="355" spans="1:49" x14ac:dyDescent="0.2">
      <c r="A355">
        <f>'imported summary from web'!A357</f>
        <v>738.5</v>
      </c>
      <c r="B355" t="str">
        <f>'imported summary from web'!B357</f>
        <v>C38H73O10P</v>
      </c>
      <c r="C355" t="str">
        <f>'imported summary from web'!C357</f>
        <v>PG(32:1)</v>
      </c>
      <c r="D355" s="71"/>
      <c r="E355" s="131">
        <f>'summary-IS-corrected'!BB355</f>
        <v>1.1000000000000001E-3</v>
      </c>
      <c r="F355" s="14">
        <f>'summary-IS-corrected'!BC355</f>
        <v>1.1000000000000001E-3</v>
      </c>
      <c r="G355" s="14">
        <f>'summary-IS-corrected'!BD355</f>
        <v>2.3E-3</v>
      </c>
      <c r="H355" s="14">
        <f>'summary-IS-corrected'!BO355</f>
        <v>1E-3</v>
      </c>
      <c r="I355" s="14">
        <f>'summary-IS-corrected'!BZ355</f>
        <v>1.8E-3</v>
      </c>
      <c r="J355" s="14">
        <f>'summary-IS-corrected'!CK355</f>
        <v>2.2000000000000001E-3</v>
      </c>
      <c r="K355" s="14">
        <f>'summary-IS-corrected'!CR355</f>
        <v>1.4E-3</v>
      </c>
      <c r="L355" s="14">
        <f t="shared" si="5"/>
        <v>1.6333333333333336E-3</v>
      </c>
      <c r="M355" s="14">
        <f>'summary-IS-corrected'!BE355</f>
        <v>1.1000000000000001E-3</v>
      </c>
      <c r="N355" s="14">
        <f>'summary-IS-corrected'!BF355</f>
        <v>8.0000000000000004E-4</v>
      </c>
      <c r="O355" s="14">
        <f>'summary-IS-corrected'!BG355</f>
        <v>2.9999999999999997E-4</v>
      </c>
      <c r="P355" s="14">
        <f>'summary-IS-corrected'!BH355</f>
        <v>1.1999999999999999E-3</v>
      </c>
      <c r="Q355" s="14">
        <f>'summary-IS-corrected'!BI355</f>
        <v>5.0000000000000001E-4</v>
      </c>
      <c r="R355" s="14">
        <f>'summary-IS-corrected'!BJ355</f>
        <v>2.9999999999999997E-4</v>
      </c>
      <c r="S355" s="14">
        <f>'summary-IS-corrected'!BK355</f>
        <v>5.9999999999999995E-4</v>
      </c>
      <c r="T355" s="14">
        <f>'summary-IS-corrected'!BL355</f>
        <v>4.0000000000000002E-4</v>
      </c>
      <c r="U355" s="14">
        <f>'summary-IS-corrected'!BM355</f>
        <v>8.9999999999999998E-4</v>
      </c>
      <c r="V355" s="14">
        <f>'summary-IS-corrected'!BN355</f>
        <v>1.4E-3</v>
      </c>
      <c r="W355" s="14">
        <f>'summary-IS-corrected'!BP355</f>
        <v>1.1000000000000001E-3</v>
      </c>
      <c r="X355" s="14">
        <f>'summary-IS-corrected'!BQ355</f>
        <v>8.0000000000000004E-4</v>
      </c>
      <c r="Y355" s="14">
        <f>'summary-IS-corrected'!BR355</f>
        <v>2.0000000000000001E-4</v>
      </c>
      <c r="Z355" s="14">
        <f>'summary-IS-corrected'!BS355</f>
        <v>5.0000000000000001E-4</v>
      </c>
      <c r="AA355" s="14">
        <f>'summary-IS-corrected'!BT355</f>
        <v>8.0000000000000004E-4</v>
      </c>
      <c r="AB355" s="14">
        <f>'summary-IS-corrected'!BU355</f>
        <v>1.5E-3</v>
      </c>
      <c r="AC355" s="14">
        <f>'summary-IS-corrected'!BV355</f>
        <v>4.0000000000000002E-4</v>
      </c>
      <c r="AD355" s="14">
        <f>'summary-IS-corrected'!BW355</f>
        <v>5.9999999999999995E-4</v>
      </c>
      <c r="AE355" s="14">
        <f>'summary-IS-corrected'!BX355</f>
        <v>1.4E-3</v>
      </c>
      <c r="AF355" s="14">
        <f>'summary-IS-corrected'!BY355</f>
        <v>4.0000000000000002E-4</v>
      </c>
      <c r="AG355" s="14">
        <f>'summary-IS-corrected'!CA355</f>
        <v>2.0999999999999999E-3</v>
      </c>
      <c r="AH355" s="14">
        <f>'summary-IS-corrected'!CB355</f>
        <v>1.4E-3</v>
      </c>
      <c r="AI355" s="14">
        <f>'summary-IS-corrected'!CC355</f>
        <v>8.0000000000000004E-4</v>
      </c>
      <c r="AJ355" s="14">
        <f>'summary-IS-corrected'!CD355</f>
        <v>2.2000000000000001E-3</v>
      </c>
      <c r="AK355" s="14">
        <f>'summary-IS-corrected'!CE355</f>
        <v>6.9999999999999999E-4</v>
      </c>
      <c r="AL355" s="14">
        <f>'summary-IS-corrected'!CF355</f>
        <v>5.9999999999999995E-4</v>
      </c>
      <c r="AM355" s="14">
        <f>'summary-IS-corrected'!CG355</f>
        <v>8.0000000000000004E-4</v>
      </c>
      <c r="AN355" s="14">
        <f>'summary-IS-corrected'!CH355</f>
        <v>2.0999999999999999E-3</v>
      </c>
      <c r="AO355" s="14">
        <f>'summary-IS-corrected'!CI355</f>
        <v>4.0000000000000002E-4</v>
      </c>
      <c r="AP355" s="14">
        <f>'summary-IS-corrected'!CJ355</f>
        <v>1.2999999999999999E-3</v>
      </c>
      <c r="AQ355" s="14">
        <f>'summary-IS-corrected'!CL355</f>
        <v>1.1000000000000001E-3</v>
      </c>
      <c r="AR355" s="14">
        <f>'summary-IS-corrected'!CM355</f>
        <v>8.0000000000000004E-4</v>
      </c>
      <c r="AS355" s="14">
        <f>'summary-IS-corrected'!CN355</f>
        <v>5.0000000000000001E-4</v>
      </c>
      <c r="AT355" s="14">
        <f>'summary-IS-corrected'!CO355</f>
        <v>1E-3</v>
      </c>
      <c r="AU355" s="14">
        <f>'summary-IS-corrected'!CP355</f>
        <v>8.0000000000000004E-4</v>
      </c>
      <c r="AV355" s="14">
        <f>'summary-IS-corrected'!CQ355</f>
        <v>4.0000000000000002E-4</v>
      </c>
      <c r="AW355" s="14"/>
    </row>
    <row r="356" spans="1:49" x14ac:dyDescent="0.2">
      <c r="A356">
        <f>'imported summary from web'!A358</f>
        <v>740.5</v>
      </c>
      <c r="B356" t="str">
        <f>'imported summary from web'!B358</f>
        <v>C38H75O10P</v>
      </c>
      <c r="C356" t="str">
        <f>'imported summary from web'!C358</f>
        <v>PG(32:0)</v>
      </c>
      <c r="D356" s="71"/>
      <c r="E356" s="131">
        <f>'summary-IS-corrected'!BB356</f>
        <v>1.9999999999999998E-5</v>
      </c>
      <c r="F356" s="14">
        <f>'summary-IS-corrected'!BC356</f>
        <v>0</v>
      </c>
      <c r="G356" s="14">
        <f>'summary-IS-corrected'!BD356</f>
        <v>0</v>
      </c>
      <c r="H356" s="14">
        <f>'summary-IS-corrected'!BO356</f>
        <v>6.2E-4</v>
      </c>
      <c r="I356" s="14">
        <f>'summary-IS-corrected'!BZ356</f>
        <v>0</v>
      </c>
      <c r="J356" s="14">
        <f>'summary-IS-corrected'!CK356</f>
        <v>4.2000000000000002E-4</v>
      </c>
      <c r="K356" s="14">
        <f>'summary-IS-corrected'!CR356</f>
        <v>1.2E-4</v>
      </c>
      <c r="L356" s="14">
        <f t="shared" si="5"/>
        <v>1.9333333333333336E-4</v>
      </c>
      <c r="M356" s="14">
        <f>'summary-IS-corrected'!BE356</f>
        <v>9.2000000000000003E-4</v>
      </c>
      <c r="N356" s="14">
        <f>'summary-IS-corrected'!BF356</f>
        <v>2.1999999999999998E-4</v>
      </c>
      <c r="O356" s="14">
        <f>'summary-IS-corrected'!BG356</f>
        <v>4.2000000000000002E-4</v>
      </c>
      <c r="P356" s="14">
        <f>'summary-IS-corrected'!BH356</f>
        <v>2.1999999999999998E-4</v>
      </c>
      <c r="Q356" s="14">
        <f>'summary-IS-corrected'!BI356</f>
        <v>3.2000000000000003E-4</v>
      </c>
      <c r="R356" s="14">
        <f>'summary-IS-corrected'!BJ356</f>
        <v>4.2000000000000002E-4</v>
      </c>
      <c r="S356" s="14">
        <f>'summary-IS-corrected'!BK356</f>
        <v>1.2E-4</v>
      </c>
      <c r="T356" s="14">
        <f>'summary-IS-corrected'!BL356</f>
        <v>0</v>
      </c>
      <c r="U356" s="14">
        <f>'summary-IS-corrected'!BM356</f>
        <v>3.2000000000000003E-4</v>
      </c>
      <c r="V356" s="14">
        <f>'summary-IS-corrected'!BN356</f>
        <v>1.2E-4</v>
      </c>
      <c r="W356" s="14">
        <f>'summary-IS-corrected'!BP356</f>
        <v>3.2000000000000003E-4</v>
      </c>
      <c r="X356" s="14">
        <f>'summary-IS-corrected'!BQ356</f>
        <v>3.2000000000000003E-4</v>
      </c>
      <c r="Y356" s="14">
        <f>'summary-IS-corrected'!BR356</f>
        <v>1.9999999999999998E-5</v>
      </c>
      <c r="Z356" s="14">
        <f>'summary-IS-corrected'!BS356</f>
        <v>1.2E-4</v>
      </c>
      <c r="AA356" s="14">
        <f>'summary-IS-corrected'!BT356</f>
        <v>0</v>
      </c>
      <c r="AB356" s="14">
        <f>'summary-IS-corrected'!BU356</f>
        <v>1.2E-4</v>
      </c>
      <c r="AC356" s="14">
        <f>'summary-IS-corrected'!BV356</f>
        <v>4.2000000000000002E-4</v>
      </c>
      <c r="AD356" s="14">
        <f>'summary-IS-corrected'!BW356</f>
        <v>3.2000000000000003E-4</v>
      </c>
      <c r="AE356" s="14">
        <f>'summary-IS-corrected'!BX356</f>
        <v>0</v>
      </c>
      <c r="AF356" s="14">
        <f>'summary-IS-corrected'!BY356</f>
        <v>0</v>
      </c>
      <c r="AG356" s="14">
        <f>'summary-IS-corrected'!CA356</f>
        <v>0</v>
      </c>
      <c r="AH356" s="14">
        <f>'summary-IS-corrected'!CB356</f>
        <v>1.9999999999999998E-5</v>
      </c>
      <c r="AI356" s="14">
        <f>'summary-IS-corrected'!CC356</f>
        <v>0</v>
      </c>
      <c r="AJ356" s="14">
        <f>'summary-IS-corrected'!CD356</f>
        <v>1.0200000000000001E-3</v>
      </c>
      <c r="AK356" s="14">
        <f>'summary-IS-corrected'!CE356</f>
        <v>0</v>
      </c>
      <c r="AL356" s="14">
        <f>'summary-IS-corrected'!CF356</f>
        <v>1.9999999999999998E-5</v>
      </c>
      <c r="AM356" s="14">
        <f>'summary-IS-corrected'!CG356</f>
        <v>1.9999999999999998E-5</v>
      </c>
      <c r="AN356" s="14">
        <f>'summary-IS-corrected'!CH356</f>
        <v>0</v>
      </c>
      <c r="AO356" s="14">
        <f>'summary-IS-corrected'!CI356</f>
        <v>1.2E-4</v>
      </c>
      <c r="AP356" s="14">
        <f>'summary-IS-corrected'!CJ356</f>
        <v>0</v>
      </c>
      <c r="AQ356" s="14">
        <f>'summary-IS-corrected'!CL356</f>
        <v>0</v>
      </c>
      <c r="AR356" s="14">
        <f>'summary-IS-corrected'!CM356</f>
        <v>0</v>
      </c>
      <c r="AS356" s="14">
        <f>'summary-IS-corrected'!CN356</f>
        <v>0</v>
      </c>
      <c r="AT356" s="14">
        <f>'summary-IS-corrected'!CO356</f>
        <v>0</v>
      </c>
      <c r="AU356" s="14">
        <f>'summary-IS-corrected'!CP356</f>
        <v>3.2000000000000003E-4</v>
      </c>
      <c r="AV356" s="14">
        <f>'summary-IS-corrected'!CQ356</f>
        <v>1.9999999999999998E-5</v>
      </c>
      <c r="AW356" s="14"/>
    </row>
    <row r="357" spans="1:49" x14ac:dyDescent="0.2">
      <c r="A357">
        <f>'imported summary from web'!A359</f>
        <v>760.5</v>
      </c>
      <c r="B357" t="str">
        <f>'imported summary from web'!B359</f>
        <v>C40H71O10P</v>
      </c>
      <c r="C357" t="str">
        <f>'imported summary from web'!C359</f>
        <v>PG(34:4)</v>
      </c>
      <c r="D357" s="71"/>
      <c r="E357" s="131">
        <f>'summary-IS-corrected'!BB357</f>
        <v>1.3999999999999999E-4</v>
      </c>
      <c r="F357" s="14">
        <f>'summary-IS-corrected'!BC357</f>
        <v>5.399999999999999E-4</v>
      </c>
      <c r="G357" s="14">
        <f>'summary-IS-corrected'!BD357</f>
        <v>4.4000000000000002E-4</v>
      </c>
      <c r="H357" s="14">
        <f>'summary-IS-corrected'!BO357</f>
        <v>6.3999999999999994E-4</v>
      </c>
      <c r="I357" s="14">
        <f>'summary-IS-corrected'!BZ357</f>
        <v>9.3999999999999997E-4</v>
      </c>
      <c r="J357" s="14">
        <f>'summary-IS-corrected'!CK357</f>
        <v>6.3999999999999994E-4</v>
      </c>
      <c r="K357" s="14">
        <f>'summary-IS-corrected'!CR357</f>
        <v>2.3999999999999998E-4</v>
      </c>
      <c r="L357" s="14">
        <f t="shared" si="5"/>
        <v>5.7333333333333325E-4</v>
      </c>
      <c r="M357" s="14">
        <f>'summary-IS-corrected'!BE357</f>
        <v>8.3999999999999993E-4</v>
      </c>
      <c r="N357" s="14">
        <f>'summary-IS-corrected'!BF357</f>
        <v>3.9999999999999996E-5</v>
      </c>
      <c r="O357" s="14">
        <f>'summary-IS-corrected'!BG357</f>
        <v>9.3999999999999997E-4</v>
      </c>
      <c r="P357" s="14">
        <f>'summary-IS-corrected'!BH357</f>
        <v>3.9999999999999996E-5</v>
      </c>
      <c r="Q357" s="14">
        <f>'summary-IS-corrected'!BI357</f>
        <v>6.3999999999999994E-4</v>
      </c>
      <c r="R357" s="14">
        <f>'summary-IS-corrected'!BJ357</f>
        <v>3.9999999999999996E-5</v>
      </c>
      <c r="S357" s="14">
        <f>'summary-IS-corrected'!BK357</f>
        <v>3.9999999999999996E-5</v>
      </c>
      <c r="T357" s="14">
        <f>'summary-IS-corrected'!BL357</f>
        <v>0</v>
      </c>
      <c r="U357" s="14">
        <f>'summary-IS-corrected'!BM357</f>
        <v>1.3999999999999999E-4</v>
      </c>
      <c r="V357" s="14">
        <f>'summary-IS-corrected'!BN357</f>
        <v>0</v>
      </c>
      <c r="W357" s="14">
        <f>'summary-IS-corrected'!BP357</f>
        <v>0</v>
      </c>
      <c r="X357" s="14">
        <f>'summary-IS-corrected'!BQ357</f>
        <v>0</v>
      </c>
      <c r="Y357" s="14">
        <f>'summary-IS-corrected'!BR357</f>
        <v>0</v>
      </c>
      <c r="Z357" s="14">
        <f>'summary-IS-corrected'!BS357</f>
        <v>3.9999999999999996E-5</v>
      </c>
      <c r="AA357" s="14">
        <f>'summary-IS-corrected'!BT357</f>
        <v>3.9999999999999996E-5</v>
      </c>
      <c r="AB357" s="14">
        <f>'summary-IS-corrected'!BU357</f>
        <v>0</v>
      </c>
      <c r="AC357" s="14">
        <f>'summary-IS-corrected'!BV357</f>
        <v>2.3999999999999998E-4</v>
      </c>
      <c r="AD357" s="14">
        <f>'summary-IS-corrected'!BW357</f>
        <v>1.3999999999999999E-4</v>
      </c>
      <c r="AE357" s="14">
        <f>'summary-IS-corrected'!BX357</f>
        <v>0</v>
      </c>
      <c r="AF357" s="14">
        <f>'summary-IS-corrected'!BY357</f>
        <v>0</v>
      </c>
      <c r="AG357" s="14">
        <f>'summary-IS-corrected'!CA357</f>
        <v>0</v>
      </c>
      <c r="AH357" s="14">
        <f>'summary-IS-corrected'!CB357</f>
        <v>3.9999999999999996E-5</v>
      </c>
      <c r="AI357" s="14">
        <f>'summary-IS-corrected'!CC357</f>
        <v>0</v>
      </c>
      <c r="AJ357" s="14">
        <f>'summary-IS-corrected'!CD357</f>
        <v>0</v>
      </c>
      <c r="AK357" s="14">
        <f>'summary-IS-corrected'!CE357</f>
        <v>0</v>
      </c>
      <c r="AL357" s="14">
        <f>'summary-IS-corrected'!CF357</f>
        <v>1.3999999999999999E-4</v>
      </c>
      <c r="AM357" s="14">
        <f>'summary-IS-corrected'!CG357</f>
        <v>0</v>
      </c>
      <c r="AN357" s="14">
        <f>'summary-IS-corrected'!CH357</f>
        <v>0</v>
      </c>
      <c r="AO357" s="14">
        <f>'summary-IS-corrected'!CI357</f>
        <v>0</v>
      </c>
      <c r="AP357" s="14">
        <f>'summary-IS-corrected'!CJ357</f>
        <v>0</v>
      </c>
      <c r="AQ357" s="14">
        <f>'summary-IS-corrected'!CL357</f>
        <v>0</v>
      </c>
      <c r="AR357" s="14">
        <f>'summary-IS-corrected'!CM357</f>
        <v>0</v>
      </c>
      <c r="AS357" s="14">
        <f>'summary-IS-corrected'!CN357</f>
        <v>3.9999999999999996E-5</v>
      </c>
      <c r="AT357" s="14">
        <f>'summary-IS-corrected'!CO357</f>
        <v>0</v>
      </c>
      <c r="AU357" s="14">
        <f>'summary-IS-corrected'!CP357</f>
        <v>0</v>
      </c>
      <c r="AV357" s="14">
        <f>'summary-IS-corrected'!CQ357</f>
        <v>0</v>
      </c>
      <c r="AW357" s="14"/>
    </row>
    <row r="358" spans="1:49" x14ac:dyDescent="0.2">
      <c r="A358">
        <f>'imported summary from web'!A360</f>
        <v>762.5</v>
      </c>
      <c r="B358" t="str">
        <f>'imported summary from web'!B360</f>
        <v>C40H73O10P</v>
      </c>
      <c r="C358" t="str">
        <f>'imported summary from web'!C360</f>
        <v>PG(34:3)</v>
      </c>
      <c r="D358" s="71"/>
      <c r="E358" s="131">
        <f>'summary-IS-corrected'!BB358</f>
        <v>3.3999999999999997E-4</v>
      </c>
      <c r="F358" s="14">
        <f>'summary-IS-corrected'!BC358</f>
        <v>1.0399999999999999E-3</v>
      </c>
      <c r="G358" s="14">
        <f>'summary-IS-corrected'!BD358</f>
        <v>1.34E-3</v>
      </c>
      <c r="H358" s="14">
        <f>'summary-IS-corrected'!BO358</f>
        <v>1.0399999999999999E-3</v>
      </c>
      <c r="I358" s="14">
        <f>'summary-IS-corrected'!BZ358</f>
        <v>1.5399999999999999E-3</v>
      </c>
      <c r="J358" s="14">
        <f>'summary-IS-corrected'!CK358</f>
        <v>1.14E-3</v>
      </c>
      <c r="K358" s="14">
        <f>'summary-IS-corrected'!CR358</f>
        <v>1.0399999999999999E-3</v>
      </c>
      <c r="L358" s="14">
        <f t="shared" si="5"/>
        <v>1.1899999999999999E-3</v>
      </c>
      <c r="M358" s="14">
        <f>'summary-IS-corrected'!BE358</f>
        <v>2.7399999999999998E-3</v>
      </c>
      <c r="N358" s="14">
        <f>'summary-IS-corrected'!BF358</f>
        <v>1.5399999999999999E-3</v>
      </c>
      <c r="O358" s="14">
        <f>'summary-IS-corrected'!BG358</f>
        <v>6.3999999999999994E-4</v>
      </c>
      <c r="P358" s="14">
        <f>'summary-IS-corrected'!BH358</f>
        <v>1.14E-3</v>
      </c>
      <c r="Q358" s="14">
        <f>'summary-IS-corrected'!BI358</f>
        <v>4.3999999999999991E-4</v>
      </c>
      <c r="R358" s="14">
        <f>'summary-IS-corrected'!BJ358</f>
        <v>9.4000000000000008E-4</v>
      </c>
      <c r="S358" s="14">
        <f>'summary-IS-corrected'!BK358</f>
        <v>3.3999999999999997E-4</v>
      </c>
      <c r="T358" s="14">
        <f>'summary-IS-corrected'!BL358</f>
        <v>3.3999999999999997E-4</v>
      </c>
      <c r="U358" s="14">
        <f>'summary-IS-corrected'!BM358</f>
        <v>7.3999999999999999E-4</v>
      </c>
      <c r="V358" s="14">
        <f>'summary-IS-corrected'!BN358</f>
        <v>5.399999999999999E-4</v>
      </c>
      <c r="W358" s="14">
        <f>'summary-IS-corrected'!BP358</f>
        <v>1.34E-3</v>
      </c>
      <c r="X358" s="14">
        <f>'summary-IS-corrected'!BQ358</f>
        <v>8.4000000000000003E-4</v>
      </c>
      <c r="Y358" s="14">
        <f>'summary-IS-corrected'!BR358</f>
        <v>3.3999999999999997E-4</v>
      </c>
      <c r="Z358" s="14">
        <f>'summary-IS-corrected'!BS358</f>
        <v>1.3999999999999993E-4</v>
      </c>
      <c r="AA358" s="14">
        <f>'summary-IS-corrected'!BT358</f>
        <v>1.34E-3</v>
      </c>
      <c r="AB358" s="14">
        <f>'summary-IS-corrected'!BU358</f>
        <v>1.74E-3</v>
      </c>
      <c r="AC358" s="14">
        <f>'summary-IS-corrected'!BV358</f>
        <v>7.3999999999999999E-4</v>
      </c>
      <c r="AD358" s="14">
        <f>'summary-IS-corrected'!BW358</f>
        <v>1.24E-3</v>
      </c>
      <c r="AE358" s="14">
        <f>'summary-IS-corrected'!BX358</f>
        <v>3.9999999999999969E-5</v>
      </c>
      <c r="AF358" s="14">
        <f>'summary-IS-corrected'!BY358</f>
        <v>0</v>
      </c>
      <c r="AG358" s="14">
        <f>'summary-IS-corrected'!CA358</f>
        <v>5.399999999999999E-4</v>
      </c>
      <c r="AH358" s="14">
        <f>'summary-IS-corrected'!CB358</f>
        <v>9.4000000000000008E-4</v>
      </c>
      <c r="AI358" s="14">
        <f>'summary-IS-corrected'!CC358</f>
        <v>1.5399999999999999E-3</v>
      </c>
      <c r="AJ358" s="14">
        <f>'summary-IS-corrected'!CD358</f>
        <v>9.4000000000000008E-4</v>
      </c>
      <c r="AK358" s="14">
        <f>'summary-IS-corrected'!CE358</f>
        <v>3.9999999999999969E-5</v>
      </c>
      <c r="AL358" s="14">
        <f>'summary-IS-corrected'!CF358</f>
        <v>0</v>
      </c>
      <c r="AM358" s="14">
        <f>'summary-IS-corrected'!CG358</f>
        <v>1.34E-3</v>
      </c>
      <c r="AN358" s="14">
        <f>'summary-IS-corrected'!CH358</f>
        <v>6.3999999999999994E-4</v>
      </c>
      <c r="AO358" s="14">
        <f>'summary-IS-corrected'!CI358</f>
        <v>9.4000000000000008E-4</v>
      </c>
      <c r="AP358" s="14">
        <f>'summary-IS-corrected'!CJ358</f>
        <v>1.0399999999999999E-3</v>
      </c>
      <c r="AQ358" s="14">
        <f>'summary-IS-corrected'!CL358</f>
        <v>3.3999999999999997E-4</v>
      </c>
      <c r="AR358" s="14">
        <f>'summary-IS-corrected'!CM358</f>
        <v>3.3999999999999997E-4</v>
      </c>
      <c r="AS358" s="14">
        <f>'summary-IS-corrected'!CN358</f>
        <v>5.399999999999999E-4</v>
      </c>
      <c r="AT358" s="14">
        <f>'summary-IS-corrected'!CO358</f>
        <v>1.64E-3</v>
      </c>
      <c r="AU358" s="14">
        <f>'summary-IS-corrected'!CP358</f>
        <v>9.4000000000000008E-4</v>
      </c>
      <c r="AV358" s="14">
        <f>'summary-IS-corrected'!CQ358</f>
        <v>2.3999999999999998E-4</v>
      </c>
      <c r="AW358" s="14"/>
    </row>
    <row r="359" spans="1:49" x14ac:dyDescent="0.2">
      <c r="A359">
        <f>'imported summary from web'!A361</f>
        <v>764.5</v>
      </c>
      <c r="B359" t="str">
        <f>'imported summary from web'!B361</f>
        <v>C40H75O10P</v>
      </c>
      <c r="C359" t="str">
        <f>'imported summary from web'!C361</f>
        <v>PG(34:2)</v>
      </c>
      <c r="D359" s="71"/>
      <c r="E359" s="131">
        <f>'summary-IS-corrected'!BB359</f>
        <v>9.3200000000000002E-3</v>
      </c>
      <c r="F359" s="14">
        <f>'summary-IS-corrected'!BC359</f>
        <v>1.272E-2</v>
      </c>
      <c r="G359" s="14">
        <f>'summary-IS-corrected'!BD359</f>
        <v>1.0120000000000001E-2</v>
      </c>
      <c r="H359" s="14">
        <f>'summary-IS-corrected'!BO359</f>
        <v>1.0020000000000001E-2</v>
      </c>
      <c r="I359" s="14">
        <f>'summary-IS-corrected'!BZ359</f>
        <v>1.1520000000000001E-2</v>
      </c>
      <c r="J359" s="14">
        <f>'summary-IS-corrected'!CK359</f>
        <v>1.2020000000000001E-2</v>
      </c>
      <c r="K359" s="14">
        <f>'summary-IS-corrected'!CR359</f>
        <v>1.2120000000000001E-2</v>
      </c>
      <c r="L359" s="14">
        <f t="shared" si="5"/>
        <v>1.1420000000000001E-2</v>
      </c>
      <c r="M359" s="14">
        <f>'summary-IS-corrected'!BE359</f>
        <v>1.022E-2</v>
      </c>
      <c r="N359" s="14">
        <f>'summary-IS-corrected'!BF359</f>
        <v>9.1199999999999996E-3</v>
      </c>
      <c r="O359" s="14">
        <f>'summary-IS-corrected'!BG359</f>
        <v>5.5200000000000006E-3</v>
      </c>
      <c r="P359" s="14">
        <f>'summary-IS-corrected'!BH359</f>
        <v>7.7200000000000012E-3</v>
      </c>
      <c r="Q359" s="14">
        <f>'summary-IS-corrected'!BI359</f>
        <v>7.92E-3</v>
      </c>
      <c r="R359" s="14">
        <f>'summary-IS-corrected'!BJ359</f>
        <v>7.2200000000000007E-3</v>
      </c>
      <c r="S359" s="14">
        <f>'summary-IS-corrected'!BK359</f>
        <v>6.2200000000000007E-3</v>
      </c>
      <c r="T359" s="14">
        <f>'summary-IS-corrected'!BL359</f>
        <v>3.82E-3</v>
      </c>
      <c r="U359" s="14">
        <f>'summary-IS-corrected'!BM359</f>
        <v>1.192E-2</v>
      </c>
      <c r="V359" s="14">
        <f>'summary-IS-corrected'!BN359</f>
        <v>1.342E-2</v>
      </c>
      <c r="W359" s="14">
        <f>'summary-IS-corrected'!BP359</f>
        <v>9.6200000000000001E-3</v>
      </c>
      <c r="X359" s="14">
        <f>'summary-IS-corrected'!BQ359</f>
        <v>6.9200000000000008E-3</v>
      </c>
      <c r="Y359" s="14">
        <f>'summary-IS-corrected'!BR359</f>
        <v>7.62E-3</v>
      </c>
      <c r="Z359" s="14">
        <f>'summary-IS-corrected'!BS359</f>
        <v>9.2200000000000008E-3</v>
      </c>
      <c r="AA359" s="14">
        <f>'summary-IS-corrected'!BT359</f>
        <v>7.3200000000000001E-3</v>
      </c>
      <c r="AB359" s="14">
        <f>'summary-IS-corrected'!BU359</f>
        <v>9.4199999999999996E-3</v>
      </c>
      <c r="AC359" s="14">
        <f>'summary-IS-corrected'!BV359</f>
        <v>6.4200000000000004E-3</v>
      </c>
      <c r="AD359" s="14">
        <f>'summary-IS-corrected'!BW359</f>
        <v>9.0200000000000002E-3</v>
      </c>
      <c r="AE359" s="14">
        <f>'summary-IS-corrected'!BX359</f>
        <v>9.4199999999999996E-3</v>
      </c>
      <c r="AF359" s="14">
        <f>'summary-IS-corrected'!BY359</f>
        <v>5.8200000000000005E-3</v>
      </c>
      <c r="AG359" s="14">
        <f>'summary-IS-corrected'!CA359</f>
        <v>1.222E-2</v>
      </c>
      <c r="AH359" s="14">
        <f>'summary-IS-corrected'!CB359</f>
        <v>8.7200000000000003E-3</v>
      </c>
      <c r="AI359" s="14">
        <f>'summary-IS-corrected'!CC359</f>
        <v>1.5519999999999999E-2</v>
      </c>
      <c r="AJ359" s="14">
        <f>'summary-IS-corrected'!CD359</f>
        <v>1.8620000000000001E-2</v>
      </c>
      <c r="AK359" s="14">
        <f>'summary-IS-corrected'!CE359</f>
        <v>6.1200000000000004E-3</v>
      </c>
      <c r="AL359" s="14">
        <f>'summary-IS-corrected'!CF359</f>
        <v>5.1200000000000004E-3</v>
      </c>
      <c r="AM359" s="14">
        <f>'summary-IS-corrected'!CG359</f>
        <v>9.5200000000000007E-3</v>
      </c>
      <c r="AN359" s="14">
        <f>'summary-IS-corrected'!CH359</f>
        <v>1.252E-2</v>
      </c>
      <c r="AO359" s="14">
        <f>'summary-IS-corrected'!CI359</f>
        <v>5.2200000000000007E-3</v>
      </c>
      <c r="AP359" s="14">
        <f>'summary-IS-corrected'!CJ359</f>
        <v>1.1720000000000001E-2</v>
      </c>
      <c r="AQ359" s="14">
        <f>'summary-IS-corrected'!CL359</f>
        <v>9.3200000000000002E-3</v>
      </c>
      <c r="AR359" s="14">
        <f>'summary-IS-corrected'!CM359</f>
        <v>5.5200000000000006E-3</v>
      </c>
      <c r="AS359" s="14">
        <f>'summary-IS-corrected'!CN359</f>
        <v>8.9200000000000008E-3</v>
      </c>
      <c r="AT359" s="14">
        <f>'summary-IS-corrected'!CO359</f>
        <v>7.4200000000000004E-3</v>
      </c>
      <c r="AU359" s="14">
        <f>'summary-IS-corrected'!CP359</f>
        <v>6.0200000000000002E-3</v>
      </c>
      <c r="AV359" s="14">
        <f>'summary-IS-corrected'!CQ359</f>
        <v>6.62E-3</v>
      </c>
      <c r="AW359" s="14"/>
    </row>
    <row r="360" spans="1:49" x14ac:dyDescent="0.2">
      <c r="A360">
        <f>'imported summary from web'!A362</f>
        <v>766.5</v>
      </c>
      <c r="B360" t="str">
        <f>'imported summary from web'!B362</f>
        <v>C40H77O10P</v>
      </c>
      <c r="C360" t="str">
        <f>'imported summary from web'!C362</f>
        <v>PG(34:1)</v>
      </c>
      <c r="D360" s="71"/>
      <c r="E360" s="131">
        <f>'summary-IS-corrected'!BB360</f>
        <v>0.25225999999999998</v>
      </c>
      <c r="F360" s="14">
        <f>'summary-IS-corrected'!BC360</f>
        <v>0.28236</v>
      </c>
      <c r="G360" s="14">
        <f>'summary-IS-corrected'!BD360</f>
        <v>0.30475999999999998</v>
      </c>
      <c r="H360" s="14">
        <f>'summary-IS-corrected'!BO360</f>
        <v>0.30895999999999996</v>
      </c>
      <c r="I360" s="14">
        <f>'summary-IS-corrected'!BZ360</f>
        <v>0.28946</v>
      </c>
      <c r="J360" s="14">
        <f>'summary-IS-corrected'!CK360</f>
        <v>0.32285999999999998</v>
      </c>
      <c r="K360" s="14">
        <f>'summary-IS-corrected'!CR360</f>
        <v>0.32016</v>
      </c>
      <c r="L360" s="14">
        <f t="shared" si="5"/>
        <v>0.30475999999999998</v>
      </c>
      <c r="M360" s="14">
        <f>'summary-IS-corrected'!BE360</f>
        <v>0.28095999999999999</v>
      </c>
      <c r="N360" s="14">
        <f>'summary-IS-corrected'!BF360</f>
        <v>0.26116</v>
      </c>
      <c r="O360" s="14">
        <f>'summary-IS-corrected'!BG360</f>
        <v>0.18746000000000002</v>
      </c>
      <c r="P360" s="14">
        <f>'summary-IS-corrected'!BH360</f>
        <v>0.20536000000000001</v>
      </c>
      <c r="Q360" s="14">
        <f>'summary-IS-corrected'!BI360</f>
        <v>0.22676000000000002</v>
      </c>
      <c r="R360" s="14">
        <f>'summary-IS-corrected'!BJ360</f>
        <v>0.22186</v>
      </c>
      <c r="S360" s="14">
        <f>'summary-IS-corrected'!BK360</f>
        <v>0.19136</v>
      </c>
      <c r="T360" s="14">
        <f>'summary-IS-corrected'!BL360</f>
        <v>0.14326</v>
      </c>
      <c r="U360" s="14">
        <f>'summary-IS-corrected'!BM360</f>
        <v>0.32755999999999996</v>
      </c>
      <c r="V360" s="14">
        <f>'summary-IS-corrected'!BN360</f>
        <v>0.32655999999999996</v>
      </c>
      <c r="W360" s="14">
        <f>'summary-IS-corrected'!BP360</f>
        <v>0.27345999999999998</v>
      </c>
      <c r="X360" s="14">
        <f>'summary-IS-corrected'!BQ360</f>
        <v>0.25695999999999997</v>
      </c>
      <c r="Y360" s="14">
        <f>'summary-IS-corrected'!BR360</f>
        <v>0.24116000000000001</v>
      </c>
      <c r="Z360" s="14">
        <f>'summary-IS-corrected'!BS360</f>
        <v>0.31875999999999999</v>
      </c>
      <c r="AA360" s="14">
        <f>'summary-IS-corrected'!BT360</f>
        <v>0.27285999999999999</v>
      </c>
      <c r="AB360" s="14">
        <f>'summary-IS-corrected'!BU360</f>
        <v>0.28715999999999997</v>
      </c>
      <c r="AC360" s="14">
        <f>'summary-IS-corrected'!BV360</f>
        <v>0.21776000000000001</v>
      </c>
      <c r="AD360" s="14">
        <f>'summary-IS-corrected'!BW360</f>
        <v>0.25866</v>
      </c>
      <c r="AE360" s="14">
        <f>'summary-IS-corrected'!BX360</f>
        <v>0.26526</v>
      </c>
      <c r="AF360" s="14">
        <f>'summary-IS-corrected'!BY360</f>
        <v>0.19206000000000001</v>
      </c>
      <c r="AG360" s="14">
        <f>'summary-IS-corrected'!CA360</f>
        <v>0.30196000000000001</v>
      </c>
      <c r="AH360" s="14">
        <f>'summary-IS-corrected'!CB360</f>
        <v>0.23206000000000002</v>
      </c>
      <c r="AI360" s="14">
        <f>'summary-IS-corrected'!CC360</f>
        <v>0.46545999999999998</v>
      </c>
      <c r="AJ360" s="14">
        <f>'summary-IS-corrected'!CD360</f>
        <v>0.48835999999999996</v>
      </c>
      <c r="AK360" s="14">
        <f>'summary-IS-corrected'!CE360</f>
        <v>0.15646000000000002</v>
      </c>
      <c r="AL360" s="14">
        <f>'summary-IS-corrected'!CF360</f>
        <v>0.12206</v>
      </c>
      <c r="AM360" s="14">
        <f>'summary-IS-corrected'!CG360</f>
        <v>0.29635999999999996</v>
      </c>
      <c r="AN360" s="14">
        <f>'summary-IS-corrected'!CH360</f>
        <v>0.27395999999999998</v>
      </c>
      <c r="AO360" s="14">
        <f>'summary-IS-corrected'!CI360</f>
        <v>0.17756</v>
      </c>
      <c r="AP360" s="14">
        <f>'summary-IS-corrected'!CJ360</f>
        <v>0.38566</v>
      </c>
      <c r="AQ360" s="14">
        <f>'summary-IS-corrected'!CL360</f>
        <v>0.29325999999999997</v>
      </c>
      <c r="AR360" s="14">
        <f>'summary-IS-corrected'!CM360</f>
        <v>0.18106</v>
      </c>
      <c r="AS360" s="14">
        <f>'summary-IS-corrected'!CN360</f>
        <v>0.20896000000000001</v>
      </c>
      <c r="AT360" s="14">
        <f>'summary-IS-corrected'!CO360</f>
        <v>0.21656</v>
      </c>
      <c r="AU360" s="14">
        <f>'summary-IS-corrected'!CP360</f>
        <v>0.19096000000000002</v>
      </c>
      <c r="AV360" s="14">
        <f>'summary-IS-corrected'!CQ360</f>
        <v>0.17456000000000002</v>
      </c>
      <c r="AW360" s="14"/>
    </row>
    <row r="361" spans="1:49" x14ac:dyDescent="0.2">
      <c r="A361">
        <f>'imported summary from web'!A363</f>
        <v>768.5</v>
      </c>
      <c r="B361" t="str">
        <f>'imported summary from web'!B363</f>
        <v>C40H79O10P</v>
      </c>
      <c r="C361" t="str">
        <f>'imported summary from web'!C363</f>
        <v>PG(34:0)</v>
      </c>
      <c r="D361" s="71"/>
      <c r="E361" s="131">
        <f>'summary-IS-corrected'!BB361</f>
        <v>0</v>
      </c>
      <c r="F361" s="14">
        <f>'summary-IS-corrected'!BC361</f>
        <v>1.1000000000000001E-3</v>
      </c>
      <c r="G361" s="14">
        <f>'summary-IS-corrected'!BD361</f>
        <v>0</v>
      </c>
      <c r="H361" s="14">
        <f>'summary-IS-corrected'!BO361</f>
        <v>0</v>
      </c>
      <c r="I361" s="14">
        <f>'summary-IS-corrected'!BZ361</f>
        <v>0</v>
      </c>
      <c r="J361" s="14">
        <f>'summary-IS-corrected'!CK361</f>
        <v>0</v>
      </c>
      <c r="K361" s="14">
        <f>'summary-IS-corrected'!CR361</f>
        <v>0</v>
      </c>
      <c r="L361" s="14">
        <f t="shared" si="5"/>
        <v>1.8333333333333334E-4</v>
      </c>
      <c r="M361" s="14">
        <f>'summary-IS-corrected'!BE361</f>
        <v>4.8999999999999998E-3</v>
      </c>
      <c r="N361" s="14">
        <f>'summary-IS-corrected'!BF361</f>
        <v>0</v>
      </c>
      <c r="O361" s="14">
        <f>'summary-IS-corrected'!BG361</f>
        <v>0</v>
      </c>
      <c r="P361" s="14">
        <f>'summary-IS-corrected'!BH361</f>
        <v>0</v>
      </c>
      <c r="Q361" s="14">
        <f>'summary-IS-corrected'!BI361</f>
        <v>0</v>
      </c>
      <c r="R361" s="14">
        <f>'summary-IS-corrected'!BJ361</f>
        <v>5.9999999999999995E-4</v>
      </c>
      <c r="S361" s="14">
        <f>'summary-IS-corrected'!BK361</f>
        <v>0</v>
      </c>
      <c r="T361" s="14">
        <f>'summary-IS-corrected'!BL361</f>
        <v>0</v>
      </c>
      <c r="U361" s="14">
        <f>'summary-IS-corrected'!BM361</f>
        <v>0</v>
      </c>
      <c r="V361" s="14">
        <f>'summary-IS-corrected'!BN361</f>
        <v>0</v>
      </c>
      <c r="W361" s="14">
        <f>'summary-IS-corrected'!BP361</f>
        <v>2.9999999999999997E-4</v>
      </c>
      <c r="X361" s="14">
        <f>'summary-IS-corrected'!BQ361</f>
        <v>8.9999999999999998E-4</v>
      </c>
      <c r="Y361" s="14">
        <f>'summary-IS-corrected'!BR361</f>
        <v>2.5000000000000001E-3</v>
      </c>
      <c r="Z361" s="14">
        <f>'summary-IS-corrected'!BS361</f>
        <v>0</v>
      </c>
      <c r="AA361" s="14">
        <f>'summary-IS-corrected'!BT361</f>
        <v>0</v>
      </c>
      <c r="AB361" s="14">
        <f>'summary-IS-corrected'!BU361</f>
        <v>8.9999999999999998E-4</v>
      </c>
      <c r="AC361" s="14">
        <f>'summary-IS-corrected'!BV361</f>
        <v>0</v>
      </c>
      <c r="AD361" s="14">
        <f>'summary-IS-corrected'!BW361</f>
        <v>0</v>
      </c>
      <c r="AE361" s="14">
        <f>'summary-IS-corrected'!BX361</f>
        <v>0</v>
      </c>
      <c r="AF361" s="14">
        <f>'summary-IS-corrected'!BY361</f>
        <v>2.9999999999999997E-4</v>
      </c>
      <c r="AG361" s="14">
        <f>'summary-IS-corrected'!CA361</f>
        <v>4.0000000000000002E-4</v>
      </c>
      <c r="AH361" s="14">
        <f>'summary-IS-corrected'!CB361</f>
        <v>0</v>
      </c>
      <c r="AI361" s="14">
        <f>'summary-IS-corrected'!CC361</f>
        <v>0</v>
      </c>
      <c r="AJ361" s="14">
        <f>'summary-IS-corrected'!CD361</f>
        <v>0</v>
      </c>
      <c r="AK361" s="14">
        <f>'summary-IS-corrected'!CE361</f>
        <v>0</v>
      </c>
      <c r="AL361" s="14">
        <f>'summary-IS-corrected'!CF361</f>
        <v>0</v>
      </c>
      <c r="AM361" s="14">
        <f>'summary-IS-corrected'!CG361</f>
        <v>0</v>
      </c>
      <c r="AN361" s="14">
        <f>'summary-IS-corrected'!CH361</f>
        <v>1.1999999999999999E-3</v>
      </c>
      <c r="AO361" s="14">
        <f>'summary-IS-corrected'!CI361</f>
        <v>0</v>
      </c>
      <c r="AP361" s="14">
        <f>'summary-IS-corrected'!CJ361</f>
        <v>0</v>
      </c>
      <c r="AQ361" s="14">
        <f>'summary-IS-corrected'!CL361</f>
        <v>0</v>
      </c>
      <c r="AR361" s="14">
        <f>'summary-IS-corrected'!CM361</f>
        <v>0</v>
      </c>
      <c r="AS361" s="14">
        <f>'summary-IS-corrected'!CN361</f>
        <v>0</v>
      </c>
      <c r="AT361" s="14">
        <f>'summary-IS-corrected'!CO361</f>
        <v>0</v>
      </c>
      <c r="AU361" s="14">
        <f>'summary-IS-corrected'!CP361</f>
        <v>0</v>
      </c>
      <c r="AV361" s="14">
        <f>'summary-IS-corrected'!CQ361</f>
        <v>0</v>
      </c>
      <c r="AW361" s="14"/>
    </row>
    <row r="362" spans="1:49" x14ac:dyDescent="0.2">
      <c r="A362">
        <f>'imported summary from web'!A364</f>
        <v>788.5</v>
      </c>
      <c r="B362" t="str">
        <f>'imported summary from web'!B364</f>
        <v>C42H75O10P</v>
      </c>
      <c r="C362" t="str">
        <f>'imported summary from web'!C364</f>
        <v>PG(36:4)</v>
      </c>
      <c r="D362" s="71"/>
      <c r="E362" s="131">
        <f>'summary-IS-corrected'!BB362</f>
        <v>3.0000000000000001E-3</v>
      </c>
      <c r="F362" s="14">
        <f>'summary-IS-corrected'!BC362</f>
        <v>1.1999999999999999E-3</v>
      </c>
      <c r="G362" s="14">
        <f>'summary-IS-corrected'!BD362</f>
        <v>2.8999999999999998E-3</v>
      </c>
      <c r="H362" s="14">
        <f>'summary-IS-corrected'!BO362</f>
        <v>3.0999999999999999E-3</v>
      </c>
      <c r="I362" s="14">
        <f>'summary-IS-corrected'!BZ362</f>
        <v>1.9E-3</v>
      </c>
      <c r="J362" s="14">
        <f>'summary-IS-corrected'!CK362</f>
        <v>2.7000000000000001E-3</v>
      </c>
      <c r="K362" s="14">
        <f>'summary-IS-corrected'!CR362</f>
        <v>2.5000000000000001E-3</v>
      </c>
      <c r="L362" s="14">
        <f t="shared" si="5"/>
        <v>2.3833333333333337E-3</v>
      </c>
      <c r="M362" s="14">
        <f>'summary-IS-corrected'!BE362</f>
        <v>1.6000000000000001E-3</v>
      </c>
      <c r="N362" s="14">
        <f>'summary-IS-corrected'!BF362</f>
        <v>3.0000000000000001E-3</v>
      </c>
      <c r="O362" s="14">
        <f>'summary-IS-corrected'!BG362</f>
        <v>5.0000000000000001E-4</v>
      </c>
      <c r="P362" s="14">
        <f>'summary-IS-corrected'!BH362</f>
        <v>1.6999999999999999E-3</v>
      </c>
      <c r="Q362" s="14">
        <f>'summary-IS-corrected'!BI362</f>
        <v>2.3E-3</v>
      </c>
      <c r="R362" s="14">
        <f>'summary-IS-corrected'!BJ362</f>
        <v>6.9999999999999999E-4</v>
      </c>
      <c r="S362" s="14">
        <f>'summary-IS-corrected'!BK362</f>
        <v>2E-3</v>
      </c>
      <c r="T362" s="14">
        <f>'summary-IS-corrected'!BL362</f>
        <v>1E-3</v>
      </c>
      <c r="U362" s="14">
        <f>'summary-IS-corrected'!BM362</f>
        <v>2.3E-3</v>
      </c>
      <c r="V362" s="14">
        <f>'summary-IS-corrected'!BN362</f>
        <v>2.8999999999999998E-3</v>
      </c>
      <c r="W362" s="14">
        <f>'summary-IS-corrected'!BP362</f>
        <v>6.9999999999999999E-4</v>
      </c>
      <c r="X362" s="14">
        <f>'summary-IS-corrected'!BQ362</f>
        <v>1.1000000000000001E-3</v>
      </c>
      <c r="Y362" s="14">
        <f>'summary-IS-corrected'!BR362</f>
        <v>1.6000000000000001E-3</v>
      </c>
      <c r="Z362" s="14">
        <f>'summary-IS-corrected'!BS362</f>
        <v>1.6999999999999999E-3</v>
      </c>
      <c r="AA362" s="14">
        <f>'summary-IS-corrected'!BT362</f>
        <v>5.0000000000000001E-4</v>
      </c>
      <c r="AB362" s="14">
        <f>'summary-IS-corrected'!BU362</f>
        <v>3.0999999999999999E-3</v>
      </c>
      <c r="AC362" s="14">
        <f>'summary-IS-corrected'!BV362</f>
        <v>4.0000000000000002E-4</v>
      </c>
      <c r="AD362" s="14">
        <f>'summary-IS-corrected'!BW362</f>
        <v>2.9999999999999997E-4</v>
      </c>
      <c r="AE362" s="14">
        <f>'summary-IS-corrected'!BX362</f>
        <v>1.1000000000000001E-3</v>
      </c>
      <c r="AF362" s="14">
        <f>'summary-IS-corrected'!BY362</f>
        <v>1.8E-3</v>
      </c>
      <c r="AG362" s="14">
        <f>'summary-IS-corrected'!CA362</f>
        <v>2.3999999999999998E-3</v>
      </c>
      <c r="AH362" s="14">
        <f>'summary-IS-corrected'!CB362</f>
        <v>1.4E-3</v>
      </c>
      <c r="AI362" s="14">
        <f>'summary-IS-corrected'!CC362</f>
        <v>2.7000000000000001E-3</v>
      </c>
      <c r="AJ362" s="14">
        <f>'summary-IS-corrected'!CD362</f>
        <v>1.8E-3</v>
      </c>
      <c r="AK362" s="14">
        <f>'summary-IS-corrected'!CE362</f>
        <v>2E-3</v>
      </c>
      <c r="AL362" s="14">
        <f>'summary-IS-corrected'!CF362</f>
        <v>8.9999999999999998E-4</v>
      </c>
      <c r="AM362" s="14">
        <f>'summary-IS-corrected'!CG362</f>
        <v>2.8999999999999998E-3</v>
      </c>
      <c r="AN362" s="14">
        <f>'summary-IS-corrected'!CH362</f>
        <v>2.2000000000000001E-3</v>
      </c>
      <c r="AO362" s="14">
        <f>'summary-IS-corrected'!CI362</f>
        <v>1E-3</v>
      </c>
      <c r="AP362" s="14">
        <f>'summary-IS-corrected'!CJ362</f>
        <v>1.8E-3</v>
      </c>
      <c r="AQ362" s="14">
        <f>'summary-IS-corrected'!CL362</f>
        <v>2.3E-3</v>
      </c>
      <c r="AR362" s="14">
        <f>'summary-IS-corrected'!CM362</f>
        <v>1.5E-3</v>
      </c>
      <c r="AS362" s="14">
        <f>'summary-IS-corrected'!CN362</f>
        <v>2.5000000000000001E-3</v>
      </c>
      <c r="AT362" s="14">
        <f>'summary-IS-corrected'!CO362</f>
        <v>1.9E-3</v>
      </c>
      <c r="AU362" s="14">
        <f>'summary-IS-corrected'!CP362</f>
        <v>1.2999999999999999E-3</v>
      </c>
      <c r="AV362" s="14">
        <f>'summary-IS-corrected'!CQ362</f>
        <v>1.1000000000000001E-3</v>
      </c>
      <c r="AW362" s="14"/>
    </row>
    <row r="363" spans="1:49" x14ac:dyDescent="0.2">
      <c r="A363">
        <f>'imported summary from web'!A365</f>
        <v>790.5</v>
      </c>
      <c r="B363" t="str">
        <f>'imported summary from web'!B365</f>
        <v>C42H77O10P</v>
      </c>
      <c r="C363" t="str">
        <f>'imported summary from web'!C365</f>
        <v>PG(36:3)</v>
      </c>
      <c r="D363" s="71"/>
      <c r="E363" s="131">
        <f>'summary-IS-corrected'!BB363</f>
        <v>5.9999999999999995E-4</v>
      </c>
      <c r="F363" s="14">
        <f>'summary-IS-corrected'!BC363</f>
        <v>2E-3</v>
      </c>
      <c r="G363" s="14">
        <f>'summary-IS-corrected'!BD363</f>
        <v>2.0999999999999999E-3</v>
      </c>
      <c r="H363" s="14">
        <f>'summary-IS-corrected'!BO363</f>
        <v>1.2999999999999999E-3</v>
      </c>
      <c r="I363" s="14">
        <f>'summary-IS-corrected'!BZ363</f>
        <v>1.2999999999999999E-3</v>
      </c>
      <c r="J363" s="14">
        <f>'summary-IS-corrected'!CK363</f>
        <v>1.5E-3</v>
      </c>
      <c r="K363" s="14">
        <f>'summary-IS-corrected'!CR363</f>
        <v>2.3E-3</v>
      </c>
      <c r="L363" s="14">
        <f t="shared" si="5"/>
        <v>1.7499999999999998E-3</v>
      </c>
      <c r="M363" s="14">
        <f>'summary-IS-corrected'!BE363</f>
        <v>1.1999999999999999E-3</v>
      </c>
      <c r="N363" s="14">
        <f>'summary-IS-corrected'!BF363</f>
        <v>2.2000000000000001E-3</v>
      </c>
      <c r="O363" s="14">
        <f>'summary-IS-corrected'!BG363</f>
        <v>8.0000000000000004E-4</v>
      </c>
      <c r="P363" s="14">
        <f>'summary-IS-corrected'!BH363</f>
        <v>1.1999999999999999E-3</v>
      </c>
      <c r="Q363" s="14">
        <f>'summary-IS-corrected'!BI363</f>
        <v>6.9999999999999999E-4</v>
      </c>
      <c r="R363" s="14">
        <f>'summary-IS-corrected'!BJ363</f>
        <v>6.9999999999999999E-4</v>
      </c>
      <c r="S363" s="14">
        <f>'summary-IS-corrected'!BK363</f>
        <v>1E-3</v>
      </c>
      <c r="T363" s="14">
        <f>'summary-IS-corrected'!BL363</f>
        <v>2.9999999999999997E-4</v>
      </c>
      <c r="U363" s="14">
        <f>'summary-IS-corrected'!BM363</f>
        <v>2.3999999999999998E-3</v>
      </c>
      <c r="V363" s="14">
        <f>'summary-IS-corrected'!BN363</f>
        <v>2.3999999999999998E-3</v>
      </c>
      <c r="W363" s="14">
        <f>'summary-IS-corrected'!BP363</f>
        <v>1.1000000000000001E-3</v>
      </c>
      <c r="X363" s="14">
        <f>'summary-IS-corrected'!BQ363</f>
        <v>5.9999999999999995E-4</v>
      </c>
      <c r="Y363" s="14">
        <f>'summary-IS-corrected'!BR363</f>
        <v>2E-3</v>
      </c>
      <c r="Z363" s="14">
        <f>'summary-IS-corrected'!BS363</f>
        <v>2.3999999999999998E-3</v>
      </c>
      <c r="AA363" s="14">
        <f>'summary-IS-corrected'!BT363</f>
        <v>8.0000000000000004E-4</v>
      </c>
      <c r="AB363" s="14">
        <f>'summary-IS-corrected'!BU363</f>
        <v>1.8E-3</v>
      </c>
      <c r="AC363" s="14">
        <f>'summary-IS-corrected'!BV363</f>
        <v>4.0000000000000002E-4</v>
      </c>
      <c r="AD363" s="14">
        <f>'summary-IS-corrected'!BW363</f>
        <v>8.0000000000000004E-4</v>
      </c>
      <c r="AE363" s="14">
        <f>'summary-IS-corrected'!BX363</f>
        <v>1.9E-3</v>
      </c>
      <c r="AF363" s="14">
        <f>'summary-IS-corrected'!BY363</f>
        <v>1.2999999999999999E-3</v>
      </c>
      <c r="AG363" s="14">
        <f>'summary-IS-corrected'!CA363</f>
        <v>2.8999999999999998E-3</v>
      </c>
      <c r="AH363" s="14">
        <f>'summary-IS-corrected'!CB363</f>
        <v>1.4E-3</v>
      </c>
      <c r="AI363" s="14">
        <f>'summary-IS-corrected'!CC363</f>
        <v>1E-4</v>
      </c>
      <c r="AJ363" s="14">
        <f>'summary-IS-corrected'!CD363</f>
        <v>2.7000000000000001E-3</v>
      </c>
      <c r="AK363" s="14">
        <f>'summary-IS-corrected'!CE363</f>
        <v>5.0000000000000001E-4</v>
      </c>
      <c r="AL363" s="14">
        <f>'summary-IS-corrected'!CF363</f>
        <v>1.6999999999999999E-3</v>
      </c>
      <c r="AM363" s="14">
        <f>'summary-IS-corrected'!CG363</f>
        <v>1.5E-3</v>
      </c>
      <c r="AN363" s="14">
        <f>'summary-IS-corrected'!CH363</f>
        <v>1.8E-3</v>
      </c>
      <c r="AO363" s="14">
        <f>'summary-IS-corrected'!CI363</f>
        <v>8.0000000000000004E-4</v>
      </c>
      <c r="AP363" s="14">
        <f>'summary-IS-corrected'!CJ363</f>
        <v>1.4E-3</v>
      </c>
      <c r="AQ363" s="14">
        <f>'summary-IS-corrected'!CL363</f>
        <v>1.4E-3</v>
      </c>
      <c r="AR363" s="14">
        <f>'summary-IS-corrected'!CM363</f>
        <v>1.6000000000000001E-3</v>
      </c>
      <c r="AS363" s="14">
        <f>'summary-IS-corrected'!CN363</f>
        <v>1.9E-3</v>
      </c>
      <c r="AT363" s="14">
        <f>'summary-IS-corrected'!CO363</f>
        <v>2.3999999999999998E-3</v>
      </c>
      <c r="AU363" s="14">
        <f>'summary-IS-corrected'!CP363</f>
        <v>1.1000000000000001E-3</v>
      </c>
      <c r="AV363" s="14">
        <f>'summary-IS-corrected'!CQ363</f>
        <v>1.4E-3</v>
      </c>
      <c r="AW363" s="14"/>
    </row>
    <row r="364" spans="1:49" x14ac:dyDescent="0.2">
      <c r="A364">
        <f>'imported summary from web'!A366</f>
        <v>792.5</v>
      </c>
      <c r="B364" t="str">
        <f>'imported summary from web'!B366</f>
        <v>C42H79O10P</v>
      </c>
      <c r="C364" t="str">
        <f>'imported summary from web'!C366</f>
        <v>PG(36:2)</v>
      </c>
      <c r="D364" s="71"/>
      <c r="E364" s="131">
        <f>'summary-IS-corrected'!BB364</f>
        <v>7.0000000000000001E-3</v>
      </c>
      <c r="F364" s="14">
        <f>'summary-IS-corrected'!BC364</f>
        <v>8.8999999999999999E-3</v>
      </c>
      <c r="G364" s="14">
        <f>'summary-IS-corrected'!BD364</f>
        <v>8.9999999999999993E-3</v>
      </c>
      <c r="H364" s="14">
        <f>'summary-IS-corrected'!BO364</f>
        <v>8.3999999999999995E-3</v>
      </c>
      <c r="I364" s="14">
        <f>'summary-IS-corrected'!BZ364</f>
        <v>7.7999999999999996E-3</v>
      </c>
      <c r="J364" s="14">
        <f>'summary-IS-corrected'!CK364</f>
        <v>6.7000000000000002E-3</v>
      </c>
      <c r="K364" s="14">
        <f>'summary-IS-corrected'!CR364</f>
        <v>8.8000000000000005E-3</v>
      </c>
      <c r="L364" s="14">
        <f t="shared" si="5"/>
        <v>8.266666666666667E-3</v>
      </c>
      <c r="M364" s="14">
        <f>'summary-IS-corrected'!BE364</f>
        <v>7.1000000000000004E-3</v>
      </c>
      <c r="N364" s="14">
        <f>'summary-IS-corrected'!BF364</f>
        <v>9.4000000000000004E-3</v>
      </c>
      <c r="O364" s="14">
        <f>'summary-IS-corrected'!BG364</f>
        <v>6.4999999999999997E-3</v>
      </c>
      <c r="P364" s="14">
        <f>'summary-IS-corrected'!BH364</f>
        <v>7.1999999999999998E-3</v>
      </c>
      <c r="Q364" s="14">
        <f>'summary-IS-corrected'!BI364</f>
        <v>6.4000000000000003E-3</v>
      </c>
      <c r="R364" s="14">
        <f>'summary-IS-corrected'!BJ364</f>
        <v>4.3E-3</v>
      </c>
      <c r="S364" s="14">
        <f>'summary-IS-corrected'!BK364</f>
        <v>8.5000000000000006E-3</v>
      </c>
      <c r="T364" s="14">
        <f>'summary-IS-corrected'!BL364</f>
        <v>3.8999999999999998E-3</v>
      </c>
      <c r="U364" s="14">
        <f>'summary-IS-corrected'!BM364</f>
        <v>7.1999999999999998E-3</v>
      </c>
      <c r="V364" s="14">
        <f>'summary-IS-corrected'!BN364</f>
        <v>8.5000000000000006E-3</v>
      </c>
      <c r="W364" s="14">
        <f>'summary-IS-corrected'!BP364</f>
        <v>5.0000000000000001E-3</v>
      </c>
      <c r="X364" s="14">
        <f>'summary-IS-corrected'!BQ364</f>
        <v>4.3E-3</v>
      </c>
      <c r="Y364" s="14">
        <f>'summary-IS-corrected'!BR364</f>
        <v>8.3999999999999995E-3</v>
      </c>
      <c r="Z364" s="14">
        <f>'summary-IS-corrected'!BS364</f>
        <v>9.5999999999999992E-3</v>
      </c>
      <c r="AA364" s="14">
        <f>'summary-IS-corrected'!BT364</f>
        <v>8.5000000000000006E-3</v>
      </c>
      <c r="AB364" s="14">
        <f>'summary-IS-corrected'!BU364</f>
        <v>6.3E-3</v>
      </c>
      <c r="AC364" s="14">
        <f>'summary-IS-corrected'!BV364</f>
        <v>4.3E-3</v>
      </c>
      <c r="AD364" s="14">
        <f>'summary-IS-corrected'!BW364</f>
        <v>6.6E-3</v>
      </c>
      <c r="AE364" s="14">
        <f>'summary-IS-corrected'!BX364</f>
        <v>6.1000000000000004E-3</v>
      </c>
      <c r="AF364" s="14">
        <f>'summary-IS-corrected'!BY364</f>
        <v>5.0000000000000001E-3</v>
      </c>
      <c r="AG364" s="14">
        <f>'summary-IS-corrected'!CA364</f>
        <v>8.2000000000000007E-3</v>
      </c>
      <c r="AH364" s="14">
        <f>'summary-IS-corrected'!CB364</f>
        <v>7.4000000000000003E-3</v>
      </c>
      <c r="AI364" s="14">
        <f>'summary-IS-corrected'!CC364</f>
        <v>9.7999999999999997E-3</v>
      </c>
      <c r="AJ364" s="14">
        <f>'summary-IS-corrected'!CD364</f>
        <v>1.23E-2</v>
      </c>
      <c r="AK364" s="14">
        <f>'summary-IS-corrected'!CE364</f>
        <v>6.4000000000000003E-3</v>
      </c>
      <c r="AL364" s="14">
        <f>'summary-IS-corrected'!CF364</f>
        <v>4.3E-3</v>
      </c>
      <c r="AM364" s="14">
        <f>'summary-IS-corrected'!CG364</f>
        <v>7.7000000000000002E-3</v>
      </c>
      <c r="AN364" s="14">
        <f>'summary-IS-corrected'!CH364</f>
        <v>1.2699999999999999E-2</v>
      </c>
      <c r="AO364" s="14">
        <f>'summary-IS-corrected'!CI364</f>
        <v>3.5000000000000001E-3</v>
      </c>
      <c r="AP364" s="14">
        <f>'summary-IS-corrected'!CJ364</f>
        <v>8.2000000000000007E-3</v>
      </c>
      <c r="AQ364" s="14">
        <f>'summary-IS-corrected'!CL364</f>
        <v>8.8000000000000005E-3</v>
      </c>
      <c r="AR364" s="14">
        <f>'summary-IS-corrected'!CM364</f>
        <v>5.1999999999999998E-3</v>
      </c>
      <c r="AS364" s="14">
        <f>'summary-IS-corrected'!CN364</f>
        <v>7.6E-3</v>
      </c>
      <c r="AT364" s="14">
        <f>'summary-IS-corrected'!CO364</f>
        <v>7.1000000000000004E-3</v>
      </c>
      <c r="AU364" s="14">
        <f>'summary-IS-corrected'!CP364</f>
        <v>4.0000000000000001E-3</v>
      </c>
      <c r="AV364" s="14">
        <f>'summary-IS-corrected'!CQ364</f>
        <v>4.3E-3</v>
      </c>
      <c r="AW364" s="14"/>
    </row>
    <row r="365" spans="1:49" x14ac:dyDescent="0.2">
      <c r="A365">
        <f>'imported summary from web'!A367</f>
        <v>794.6</v>
      </c>
      <c r="B365" t="str">
        <f>'imported summary from web'!B367</f>
        <v>C42H81O10P</v>
      </c>
      <c r="C365" t="str">
        <f>'imported summary from web'!C367</f>
        <v>PG(36:1)</v>
      </c>
      <c r="D365" s="71"/>
      <c r="E365" s="131">
        <f>'summary-IS-corrected'!BB365</f>
        <v>2.2000000000000001E-3</v>
      </c>
      <c r="F365" s="14">
        <f>'summary-IS-corrected'!BC365</f>
        <v>2.0999999999999999E-3</v>
      </c>
      <c r="G365" s="14">
        <f>'summary-IS-corrected'!BD365</f>
        <v>2.3E-3</v>
      </c>
      <c r="H365" s="14">
        <f>'summary-IS-corrected'!BO365</f>
        <v>1.6999999999999999E-3</v>
      </c>
      <c r="I365" s="14">
        <f>'summary-IS-corrected'!BZ365</f>
        <v>3.0000000000000001E-3</v>
      </c>
      <c r="J365" s="14">
        <f>'summary-IS-corrected'!CK365</f>
        <v>1.6999999999999999E-3</v>
      </c>
      <c r="K365" s="14">
        <f>'summary-IS-corrected'!CR365</f>
        <v>2.2000000000000001E-3</v>
      </c>
      <c r="L365" s="14">
        <f t="shared" si="5"/>
        <v>2.166666666666667E-3</v>
      </c>
      <c r="M365" s="14">
        <f>'summary-IS-corrected'!BE365</f>
        <v>1.6999999999999999E-3</v>
      </c>
      <c r="N365" s="14">
        <f>'summary-IS-corrected'!BF365</f>
        <v>1.2999999999999999E-3</v>
      </c>
      <c r="O365" s="14">
        <f>'summary-IS-corrected'!BG365</f>
        <v>3.5999999999999999E-3</v>
      </c>
      <c r="P365" s="14">
        <f>'summary-IS-corrected'!BH365</f>
        <v>1.5E-3</v>
      </c>
      <c r="Q365" s="14">
        <f>'summary-IS-corrected'!BI365</f>
        <v>1.1000000000000001E-3</v>
      </c>
      <c r="R365" s="14">
        <f>'summary-IS-corrected'!BJ365</f>
        <v>1.1000000000000001E-3</v>
      </c>
      <c r="S365" s="14">
        <f>'summary-IS-corrected'!BK365</f>
        <v>2.2000000000000001E-3</v>
      </c>
      <c r="T365" s="14">
        <f>'summary-IS-corrected'!BL365</f>
        <v>1.2999999999999999E-3</v>
      </c>
      <c r="U365" s="14">
        <f>'summary-IS-corrected'!BM365</f>
        <v>3.3999999999999998E-3</v>
      </c>
      <c r="V365" s="14">
        <f>'summary-IS-corrected'!BN365</f>
        <v>3.7000000000000002E-3</v>
      </c>
      <c r="W365" s="14">
        <f>'summary-IS-corrected'!BP365</f>
        <v>5.0000000000000001E-4</v>
      </c>
      <c r="X365" s="14">
        <f>'summary-IS-corrected'!BQ365</f>
        <v>1.9E-3</v>
      </c>
      <c r="Y365" s="14">
        <f>'summary-IS-corrected'!BR365</f>
        <v>3.3E-3</v>
      </c>
      <c r="Z365" s="14">
        <f>'summary-IS-corrected'!BS365</f>
        <v>2.0999999999999999E-3</v>
      </c>
      <c r="AA365" s="14">
        <f>'summary-IS-corrected'!BT365</f>
        <v>2.0999999999999999E-3</v>
      </c>
      <c r="AB365" s="14">
        <f>'summary-IS-corrected'!BU365</f>
        <v>1.5E-3</v>
      </c>
      <c r="AC365" s="14">
        <f>'summary-IS-corrected'!BV365</f>
        <v>4.0000000000000002E-4</v>
      </c>
      <c r="AD365" s="14">
        <f>'summary-IS-corrected'!BW365</f>
        <v>2E-3</v>
      </c>
      <c r="AE365" s="14">
        <f>'summary-IS-corrected'!BX365</f>
        <v>1.4E-3</v>
      </c>
      <c r="AF365" s="14">
        <f>'summary-IS-corrected'!BY365</f>
        <v>1.5E-3</v>
      </c>
      <c r="AG365" s="14">
        <f>'summary-IS-corrected'!CA365</f>
        <v>3.8999999999999998E-3</v>
      </c>
      <c r="AH365" s="14">
        <f>'summary-IS-corrected'!CB365</f>
        <v>2.3E-3</v>
      </c>
      <c r="AI365" s="14">
        <f>'summary-IS-corrected'!CC365</f>
        <v>3.2000000000000002E-3</v>
      </c>
      <c r="AJ365" s="14">
        <f>'summary-IS-corrected'!CD365</f>
        <v>2.7000000000000001E-3</v>
      </c>
      <c r="AK365" s="14">
        <f>'summary-IS-corrected'!CE365</f>
        <v>1.5E-3</v>
      </c>
      <c r="AL365" s="14">
        <f>'summary-IS-corrected'!CF365</f>
        <v>8.0000000000000004E-4</v>
      </c>
      <c r="AM365" s="14">
        <f>'summary-IS-corrected'!CG365</f>
        <v>2.2000000000000001E-3</v>
      </c>
      <c r="AN365" s="14">
        <f>'summary-IS-corrected'!CH365</f>
        <v>1.1000000000000001E-3</v>
      </c>
      <c r="AO365" s="14">
        <f>'summary-IS-corrected'!CI365</f>
        <v>1.6999999999999999E-3</v>
      </c>
      <c r="AP365" s="14">
        <f>'summary-IS-corrected'!CJ365</f>
        <v>1.6000000000000001E-3</v>
      </c>
      <c r="AQ365" s="14">
        <f>'summary-IS-corrected'!CL365</f>
        <v>4.0000000000000002E-4</v>
      </c>
      <c r="AR365" s="14">
        <f>'summary-IS-corrected'!CM365</f>
        <v>1.1000000000000001E-3</v>
      </c>
      <c r="AS365" s="14">
        <f>'summary-IS-corrected'!CN365</f>
        <v>2.8999999999999998E-3</v>
      </c>
      <c r="AT365" s="14">
        <f>'summary-IS-corrected'!CO365</f>
        <v>2.3E-3</v>
      </c>
      <c r="AU365" s="14">
        <f>'summary-IS-corrected'!CP365</f>
        <v>1.5E-3</v>
      </c>
      <c r="AV365" s="14">
        <f>'summary-IS-corrected'!CQ365</f>
        <v>1.5E-3</v>
      </c>
      <c r="AW365" s="14"/>
    </row>
    <row r="366" spans="1:49" x14ac:dyDescent="0.2">
      <c r="A366">
        <f>'imported summary from web'!A368</f>
        <v>812.5</v>
      </c>
      <c r="B366" t="str">
        <f>'imported summary from web'!B368</f>
        <v>C44H75O10P</v>
      </c>
      <c r="C366" t="str">
        <f>'imported summary from web'!C368</f>
        <v>PG(38:6)</v>
      </c>
      <c r="D366" s="71"/>
      <c r="E366" s="131">
        <f>'summary-IS-corrected'!BB366</f>
        <v>5.5999999999999999E-3</v>
      </c>
      <c r="F366" s="14">
        <f>'summary-IS-corrected'!BC366</f>
        <v>6.4999999999999997E-3</v>
      </c>
      <c r="G366" s="14">
        <f>'summary-IS-corrected'!BD366</f>
        <v>7.7000000000000002E-3</v>
      </c>
      <c r="H366" s="14">
        <f>'summary-IS-corrected'!BO366</f>
        <v>5.8999999999999999E-3</v>
      </c>
      <c r="I366" s="14">
        <f>'summary-IS-corrected'!BZ366</f>
        <v>7.6E-3</v>
      </c>
      <c r="J366" s="14">
        <f>'summary-IS-corrected'!CK366</f>
        <v>6.4000000000000003E-3</v>
      </c>
      <c r="K366" s="14">
        <f>'summary-IS-corrected'!CR366</f>
        <v>8.8000000000000005E-3</v>
      </c>
      <c r="L366" s="14">
        <f t="shared" si="5"/>
        <v>7.1500000000000001E-3</v>
      </c>
      <c r="M366" s="14">
        <f>'summary-IS-corrected'!BE366</f>
        <v>5.4000000000000003E-3</v>
      </c>
      <c r="N366" s="14">
        <f>'summary-IS-corrected'!BF366</f>
        <v>4.5999999999999999E-3</v>
      </c>
      <c r="O366" s="14">
        <f>'summary-IS-corrected'!BG366</f>
        <v>3.3999999999999998E-3</v>
      </c>
      <c r="P366" s="14">
        <f>'summary-IS-corrected'!BH366</f>
        <v>4.1999999999999997E-3</v>
      </c>
      <c r="Q366" s="14">
        <f>'summary-IS-corrected'!BI366</f>
        <v>7.7000000000000002E-3</v>
      </c>
      <c r="R366" s="14">
        <f>'summary-IS-corrected'!BJ366</f>
        <v>6.0000000000000001E-3</v>
      </c>
      <c r="S366" s="14">
        <f>'summary-IS-corrected'!BK366</f>
        <v>5.5999999999999999E-3</v>
      </c>
      <c r="T366" s="14">
        <f>'summary-IS-corrected'!BL366</f>
        <v>5.1000000000000004E-3</v>
      </c>
      <c r="U366" s="14">
        <f>'summary-IS-corrected'!BM366</f>
        <v>7.4000000000000003E-3</v>
      </c>
      <c r="V366" s="14">
        <f>'summary-IS-corrected'!BN366</f>
        <v>7.3000000000000001E-3</v>
      </c>
      <c r="W366" s="14">
        <f>'summary-IS-corrected'!BP366</f>
        <v>7.6E-3</v>
      </c>
      <c r="X366" s="14">
        <f>'summary-IS-corrected'!BQ366</f>
        <v>8.3000000000000001E-3</v>
      </c>
      <c r="Y366" s="14">
        <f>'summary-IS-corrected'!BR366</f>
        <v>4.8999999999999998E-3</v>
      </c>
      <c r="Z366" s="14">
        <f>'summary-IS-corrected'!BS366</f>
        <v>5.3E-3</v>
      </c>
      <c r="AA366" s="14">
        <f>'summary-IS-corrected'!BT366</f>
        <v>8.0999999999999996E-3</v>
      </c>
      <c r="AB366" s="14">
        <f>'summary-IS-corrected'!BU366</f>
        <v>6.7000000000000002E-3</v>
      </c>
      <c r="AC366" s="14">
        <f>'summary-IS-corrected'!BV366</f>
        <v>6.4999999999999997E-3</v>
      </c>
      <c r="AD366" s="14">
        <f>'summary-IS-corrected'!BW366</f>
        <v>5.7000000000000002E-3</v>
      </c>
      <c r="AE366" s="14">
        <f>'summary-IS-corrected'!BX366</f>
        <v>5.0000000000000001E-3</v>
      </c>
      <c r="AF366" s="14">
        <f>'summary-IS-corrected'!BY366</f>
        <v>5.1000000000000004E-3</v>
      </c>
      <c r="AG366" s="14">
        <f>'summary-IS-corrected'!CA366</f>
        <v>7.4999999999999997E-3</v>
      </c>
      <c r="AH366" s="14">
        <f>'summary-IS-corrected'!CB366</f>
        <v>6.6E-3</v>
      </c>
      <c r="AI366" s="14">
        <f>'summary-IS-corrected'!CC366</f>
        <v>1.0999999999999999E-2</v>
      </c>
      <c r="AJ366" s="14">
        <f>'summary-IS-corrected'!CD366</f>
        <v>1.0999999999999999E-2</v>
      </c>
      <c r="AK366" s="14">
        <f>'summary-IS-corrected'!CE366</f>
        <v>5.4000000000000003E-3</v>
      </c>
      <c r="AL366" s="14">
        <f>'summary-IS-corrected'!CF366</f>
        <v>4.1999999999999997E-3</v>
      </c>
      <c r="AM366" s="14">
        <f>'summary-IS-corrected'!CG366</f>
        <v>6.7000000000000002E-3</v>
      </c>
      <c r="AN366" s="14">
        <f>'summary-IS-corrected'!CH366</f>
        <v>5.4000000000000003E-3</v>
      </c>
      <c r="AO366" s="14">
        <f>'summary-IS-corrected'!CI366</f>
        <v>4.5999999999999999E-3</v>
      </c>
      <c r="AP366" s="14">
        <f>'summary-IS-corrected'!CJ366</f>
        <v>5.1999999999999998E-3</v>
      </c>
      <c r="AQ366" s="14">
        <f>'summary-IS-corrected'!CL366</f>
        <v>4.7999999999999996E-3</v>
      </c>
      <c r="AR366" s="14">
        <f>'summary-IS-corrected'!CM366</f>
        <v>4.5999999999999999E-3</v>
      </c>
      <c r="AS366" s="14">
        <f>'summary-IS-corrected'!CN366</f>
        <v>8.3999999999999995E-3</v>
      </c>
      <c r="AT366" s="14">
        <f>'summary-IS-corrected'!CO366</f>
        <v>6.6E-3</v>
      </c>
      <c r="AU366" s="14">
        <f>'summary-IS-corrected'!CP366</f>
        <v>8.3999999999999995E-3</v>
      </c>
      <c r="AV366" s="14">
        <f>'summary-IS-corrected'!CQ366</f>
        <v>5.4000000000000003E-3</v>
      </c>
      <c r="AW366" s="14"/>
    </row>
    <row r="367" spans="1:49" x14ac:dyDescent="0.2">
      <c r="A367">
        <f>'imported summary from web'!A369</f>
        <v>814.5</v>
      </c>
      <c r="B367" t="str">
        <f>'imported summary from web'!B369</f>
        <v>C44H77O10P</v>
      </c>
      <c r="C367" t="str">
        <f>'imported summary from web'!C369</f>
        <v>PG(38:5)</v>
      </c>
      <c r="D367" s="71"/>
      <c r="E367" s="131">
        <f>'summary-IS-corrected'!BB367</f>
        <v>3.7000000000000002E-3</v>
      </c>
      <c r="F367" s="14">
        <f>'summary-IS-corrected'!BC367</f>
        <v>3.7000000000000002E-3</v>
      </c>
      <c r="G367" s="14">
        <f>'summary-IS-corrected'!BD367</f>
        <v>2.3999999999999998E-3</v>
      </c>
      <c r="H367" s="14">
        <f>'summary-IS-corrected'!BO367</f>
        <v>4.5999999999999999E-3</v>
      </c>
      <c r="I367" s="14">
        <f>'summary-IS-corrected'!BZ367</f>
        <v>4.4999999999999997E-3</v>
      </c>
      <c r="J367" s="14">
        <f>'summary-IS-corrected'!CK367</f>
        <v>3.5000000000000001E-3</v>
      </c>
      <c r="K367" s="14">
        <f>'summary-IS-corrected'!CR367</f>
        <v>3.7000000000000002E-3</v>
      </c>
      <c r="L367" s="14">
        <f t="shared" si="5"/>
        <v>3.7333333333333329E-3</v>
      </c>
      <c r="M367" s="14">
        <f>'summary-IS-corrected'!BE367</f>
        <v>2.0999999999999999E-3</v>
      </c>
      <c r="N367" s="14">
        <f>'summary-IS-corrected'!BF367</f>
        <v>1.4E-3</v>
      </c>
      <c r="O367" s="14">
        <f>'summary-IS-corrected'!BG367</f>
        <v>3.5000000000000001E-3</v>
      </c>
      <c r="P367" s="14">
        <f>'summary-IS-corrected'!BH367</f>
        <v>2.8999999999999998E-3</v>
      </c>
      <c r="Q367" s="14">
        <f>'summary-IS-corrected'!BI367</f>
        <v>1.6000000000000001E-3</v>
      </c>
      <c r="R367" s="14">
        <f>'summary-IS-corrected'!BJ367</f>
        <v>1.5E-3</v>
      </c>
      <c r="S367" s="14">
        <f>'summary-IS-corrected'!BK367</f>
        <v>2.8E-3</v>
      </c>
      <c r="T367" s="14">
        <f>'summary-IS-corrected'!BL367</f>
        <v>1.1999999999999999E-3</v>
      </c>
      <c r="U367" s="14">
        <f>'summary-IS-corrected'!BM367</f>
        <v>4.7999999999999996E-3</v>
      </c>
      <c r="V367" s="14">
        <f>'summary-IS-corrected'!BN367</f>
        <v>4.4000000000000003E-3</v>
      </c>
      <c r="W367" s="14">
        <f>'summary-IS-corrected'!BP367</f>
        <v>8.9999999999999998E-4</v>
      </c>
      <c r="X367" s="14">
        <f>'summary-IS-corrected'!BQ367</f>
        <v>2.3999999999999998E-3</v>
      </c>
      <c r="Y367" s="14">
        <f>'summary-IS-corrected'!BR367</f>
        <v>3.0999999999999999E-3</v>
      </c>
      <c r="Z367" s="14">
        <f>'summary-IS-corrected'!BS367</f>
        <v>2.5999999999999999E-3</v>
      </c>
      <c r="AA367" s="14">
        <f>'summary-IS-corrected'!BT367</f>
        <v>3.3999999999999998E-3</v>
      </c>
      <c r="AB367" s="14">
        <f>'summary-IS-corrected'!BU367</f>
        <v>7.4999999999999997E-3</v>
      </c>
      <c r="AC367" s="14">
        <f>'summary-IS-corrected'!BV367</f>
        <v>1E-3</v>
      </c>
      <c r="AD367" s="14">
        <f>'summary-IS-corrected'!BW367</f>
        <v>2.3999999999999998E-3</v>
      </c>
      <c r="AE367" s="14">
        <f>'summary-IS-corrected'!BX367</f>
        <v>1.8E-3</v>
      </c>
      <c r="AF367" s="14">
        <f>'summary-IS-corrected'!BY367</f>
        <v>3.8999999999999998E-3</v>
      </c>
      <c r="AG367" s="14">
        <f>'summary-IS-corrected'!CA367</f>
        <v>4.7999999999999996E-3</v>
      </c>
      <c r="AH367" s="14">
        <f>'summary-IS-corrected'!CB367</f>
        <v>3.5999999999999999E-3</v>
      </c>
      <c r="AI367" s="14">
        <f>'summary-IS-corrected'!CC367</f>
        <v>3.2000000000000002E-3</v>
      </c>
      <c r="AJ367" s="14">
        <f>'summary-IS-corrected'!CD367</f>
        <v>1.5E-3</v>
      </c>
      <c r="AK367" s="14">
        <f>'summary-IS-corrected'!CE367</f>
        <v>2.8E-3</v>
      </c>
      <c r="AL367" s="14">
        <f>'summary-IS-corrected'!CF367</f>
        <v>1.4E-3</v>
      </c>
      <c r="AM367" s="14">
        <f>'summary-IS-corrected'!CG367</f>
        <v>7.0000000000000001E-3</v>
      </c>
      <c r="AN367" s="14">
        <f>'summary-IS-corrected'!CH367</f>
        <v>2.3999999999999998E-3</v>
      </c>
      <c r="AO367" s="14">
        <f>'summary-IS-corrected'!CI367</f>
        <v>8.9999999999999998E-4</v>
      </c>
      <c r="AP367" s="14">
        <f>'summary-IS-corrected'!CJ367</f>
        <v>1.1000000000000001E-3</v>
      </c>
      <c r="AQ367" s="14">
        <f>'summary-IS-corrected'!CL367</f>
        <v>1E-3</v>
      </c>
      <c r="AR367" s="14">
        <f>'summary-IS-corrected'!CM367</f>
        <v>3.8E-3</v>
      </c>
      <c r="AS367" s="14">
        <f>'summary-IS-corrected'!CN367</f>
        <v>5.4000000000000003E-3</v>
      </c>
      <c r="AT367" s="14">
        <f>'summary-IS-corrected'!CO367</f>
        <v>6.1999999999999998E-3</v>
      </c>
      <c r="AU367" s="14">
        <f>'summary-IS-corrected'!CP367</f>
        <v>1.1999999999999999E-3</v>
      </c>
      <c r="AV367" s="14">
        <f>'summary-IS-corrected'!CQ367</f>
        <v>8.0000000000000004E-4</v>
      </c>
      <c r="AW367" s="14"/>
    </row>
    <row r="368" spans="1:49" x14ac:dyDescent="0.2">
      <c r="A368" s="2" t="s">
        <v>315</v>
      </c>
      <c r="C368" s="2" t="s">
        <v>315</v>
      </c>
      <c r="D368" s="71"/>
      <c r="E368" s="132">
        <f>'summary-IS-corrected'!BB368</f>
        <v>0.28527999999999992</v>
      </c>
      <c r="F368" s="16">
        <f>'summary-IS-corrected'!BC368</f>
        <v>0.32365999999999995</v>
      </c>
      <c r="G368" s="16">
        <f>'summary-IS-corrected'!BD368</f>
        <v>0.34536</v>
      </c>
      <c r="H368" s="16">
        <f>'summary-IS-corrected'!BO368</f>
        <v>0.34727999999999998</v>
      </c>
      <c r="I368" s="16">
        <f>'summary-IS-corrected'!BZ368</f>
        <v>0.33166000000000001</v>
      </c>
      <c r="J368" s="16">
        <f>'summary-IS-corrected'!CK368</f>
        <v>0.36257999999999996</v>
      </c>
      <c r="K368" s="16">
        <f>'summary-IS-corrected'!CR368</f>
        <v>0.36337999999999993</v>
      </c>
      <c r="L368" s="14">
        <f t="shared" si="5"/>
        <v>0.34565333333333331</v>
      </c>
      <c r="M368" s="16">
        <f>'summary-IS-corrected'!BE368</f>
        <v>0.32077999999999995</v>
      </c>
      <c r="N368" s="16">
        <f>'summary-IS-corrected'!BF368</f>
        <v>0.29478000000000004</v>
      </c>
      <c r="O368" s="16">
        <f>'summary-IS-corrected'!BG368</f>
        <v>0.21368000000000001</v>
      </c>
      <c r="P368" s="16">
        <f>'summary-IS-corrected'!BH368</f>
        <v>0.23438000000000003</v>
      </c>
      <c r="Q368" s="16">
        <f>'summary-IS-corrected'!BI368</f>
        <v>0.25747999999999999</v>
      </c>
      <c r="R368" s="16">
        <f>'summary-IS-corrected'!BJ368</f>
        <v>0.24568000000000001</v>
      </c>
      <c r="S368" s="16">
        <f>'summary-IS-corrected'!BK368</f>
        <v>0.22098000000000001</v>
      </c>
      <c r="T368" s="16">
        <f>'summary-IS-corrected'!BL368</f>
        <v>0.16061999999999999</v>
      </c>
      <c r="U368" s="16">
        <f>'summary-IS-corrected'!BM368</f>
        <v>0.36908000000000002</v>
      </c>
      <c r="V368" s="16">
        <f>'summary-IS-corrected'!BN368</f>
        <v>0.37123999999999996</v>
      </c>
      <c r="W368" s="16">
        <f>'summary-IS-corrected'!BP368</f>
        <v>0.30243999999999999</v>
      </c>
      <c r="X368" s="16">
        <f>'summary-IS-corrected'!BQ368</f>
        <v>0.28533999999999998</v>
      </c>
      <c r="Y368" s="16">
        <f>'summary-IS-corrected'!BR368</f>
        <v>0.27554000000000006</v>
      </c>
      <c r="Z368" s="16">
        <f>'summary-IS-corrected'!BS368</f>
        <v>0.35417999999999999</v>
      </c>
      <c r="AA368" s="16">
        <f>'summary-IS-corrected'!BT368</f>
        <v>0.30616000000000004</v>
      </c>
      <c r="AB368" s="16">
        <f>'summary-IS-corrected'!BU368</f>
        <v>0.32803999999999994</v>
      </c>
      <c r="AC368" s="16">
        <f>'summary-IS-corrected'!BV368</f>
        <v>0.23898000000000005</v>
      </c>
      <c r="AD368" s="16">
        <f>'summary-IS-corrected'!BW368</f>
        <v>0.28788000000000002</v>
      </c>
      <c r="AE368" s="16">
        <f>'summary-IS-corrected'!BX368</f>
        <v>0.29342000000000001</v>
      </c>
      <c r="AF368" s="16">
        <f>'summary-IS-corrected'!BY368</f>
        <v>0.21737999999999999</v>
      </c>
      <c r="AG368" s="16">
        <f>'summary-IS-corrected'!CA368</f>
        <v>0.34722000000000008</v>
      </c>
      <c r="AH368" s="16">
        <f>'summary-IS-corrected'!CB368</f>
        <v>0.26598000000000005</v>
      </c>
      <c r="AI368" s="16">
        <f>'summary-IS-corrected'!CC368</f>
        <v>0.51331999999999989</v>
      </c>
      <c r="AJ368" s="16">
        <f>'summary-IS-corrected'!CD368</f>
        <v>0.54313999999999996</v>
      </c>
      <c r="AK368" s="16">
        <f>'summary-IS-corrected'!CE368</f>
        <v>0.18192</v>
      </c>
      <c r="AL368" s="16">
        <f>'summary-IS-corrected'!CF368</f>
        <v>0.14124000000000003</v>
      </c>
      <c r="AM368" s="16">
        <f>'summary-IS-corrected'!CG368</f>
        <v>0.33603999999999995</v>
      </c>
      <c r="AN368" s="16">
        <f>'summary-IS-corrected'!CH368</f>
        <v>0.31601999999999997</v>
      </c>
      <c r="AO368" s="16">
        <f>'summary-IS-corrected'!CI368</f>
        <v>0.19674</v>
      </c>
      <c r="AP368" s="16">
        <f>'summary-IS-corrected'!CJ368</f>
        <v>0.41902</v>
      </c>
      <c r="AQ368" s="16">
        <f>'summary-IS-corrected'!CL368</f>
        <v>0.32292000000000004</v>
      </c>
      <c r="AR368" s="16">
        <f>'summary-IS-corrected'!CM368</f>
        <v>0.20551999999999998</v>
      </c>
      <c r="AS368" s="16">
        <f>'summary-IS-corrected'!CN368</f>
        <v>0.24806</v>
      </c>
      <c r="AT368" s="16">
        <f>'summary-IS-corrected'!CO368</f>
        <v>0.25312000000000001</v>
      </c>
      <c r="AU368" s="16">
        <f>'summary-IS-corrected'!CP368</f>
        <v>0.21664</v>
      </c>
      <c r="AV368" s="16">
        <f>'summary-IS-corrected'!CQ368</f>
        <v>0.19634000000000001</v>
      </c>
      <c r="AW368" s="16"/>
    </row>
    <row r="369" spans="1:49" x14ac:dyDescent="0.2">
      <c r="A369" s="2" t="s">
        <v>316</v>
      </c>
      <c r="B369" s="2"/>
      <c r="C369" s="20" t="s">
        <v>317</v>
      </c>
      <c r="D369" s="71"/>
      <c r="E369" s="133">
        <f>'summary-IS-corrected'!BB369</f>
        <v>43.623688837209293</v>
      </c>
      <c r="F369" s="6">
        <f>'summary-IS-corrected'!BC369</f>
        <v>45.934238552971578</v>
      </c>
      <c r="G369" s="6">
        <f>'summary-IS-corrected'!BD369</f>
        <v>45.711635038759681</v>
      </c>
      <c r="H369" s="6">
        <f>'summary-IS-corrected'!BO369</f>
        <v>43.296730801033583</v>
      </c>
      <c r="I369" s="6">
        <f>'summary-IS-corrected'!BZ369</f>
        <v>42.034861136950902</v>
      </c>
      <c r="J369" s="6">
        <f>'summary-IS-corrected'!CK369</f>
        <v>44.733091782945735</v>
      </c>
      <c r="K369" s="6">
        <f>'summary-IS-corrected'!CR369</f>
        <v>45.720134883720938</v>
      </c>
      <c r="L369" s="14">
        <f t="shared" si="5"/>
        <v>44.571782032730404</v>
      </c>
      <c r="M369" s="6">
        <f>'summary-IS-corrected'!BE369</f>
        <v>36.315552609819122</v>
      </c>
      <c r="N369" s="6">
        <f>'summary-IS-corrected'!BF369</f>
        <v>39.209463359173128</v>
      </c>
      <c r="O369" s="6">
        <f>'summary-IS-corrected'!BG369</f>
        <v>33.259925116279064</v>
      </c>
      <c r="P369" s="6">
        <f>'summary-IS-corrected'!BH369</f>
        <v>34.426958294573637</v>
      </c>
      <c r="Q369" s="6">
        <f>'summary-IS-corrected'!BI369</f>
        <v>29.145971162790691</v>
      </c>
      <c r="R369" s="6">
        <f>'summary-IS-corrected'!BJ369</f>
        <v>25.787587545219644</v>
      </c>
      <c r="S369" s="6">
        <f>'summary-IS-corrected'!BK369</f>
        <v>34.967237054263556</v>
      </c>
      <c r="T369" s="6">
        <f>'summary-IS-corrected'!BL369</f>
        <v>34.488262118863048</v>
      </c>
      <c r="U369" s="6">
        <f>'summary-IS-corrected'!BM369</f>
        <v>36.068819276485783</v>
      </c>
      <c r="V369" s="6">
        <f>'summary-IS-corrected'!BN369</f>
        <v>39.033631369509038</v>
      </c>
      <c r="W369" s="6">
        <f>'summary-IS-corrected'!BP369</f>
        <v>33.691357519379842</v>
      </c>
      <c r="X369" s="6">
        <f>'summary-IS-corrected'!BQ369</f>
        <v>29.123348682170541</v>
      </c>
      <c r="Y369" s="6">
        <f>'summary-IS-corrected'!BR369</f>
        <v>42.788115710594319</v>
      </c>
      <c r="Z369" s="6">
        <f>'summary-IS-corrected'!BS369</f>
        <v>46.041249819121454</v>
      </c>
      <c r="AA369" s="6">
        <f>'summary-IS-corrected'!BT369</f>
        <v>50.343906149870818</v>
      </c>
      <c r="AB369" s="6">
        <f>'summary-IS-corrected'!BU369</f>
        <v>44.622607700258385</v>
      </c>
      <c r="AC369" s="6">
        <f>'summary-IS-corrected'!BV369</f>
        <v>28.504853333333337</v>
      </c>
      <c r="AD369" s="6">
        <f>'summary-IS-corrected'!BW369</f>
        <v>30.879184237726104</v>
      </c>
      <c r="AE369" s="6">
        <f>'summary-IS-corrected'!BX369</f>
        <v>41.273434418604658</v>
      </c>
      <c r="AF369" s="6">
        <f>'summary-IS-corrected'!BY369</f>
        <v>48.430294780361763</v>
      </c>
      <c r="AG369" s="6">
        <f>'summary-IS-corrected'!CA369</f>
        <v>39.943169974160199</v>
      </c>
      <c r="AH369" s="6">
        <f>'summary-IS-corrected'!CB369</f>
        <v>34.881946770025827</v>
      </c>
      <c r="AI369" s="6">
        <f>'summary-IS-corrected'!CC369</f>
        <v>43.13960242894057</v>
      </c>
      <c r="AJ369" s="6">
        <f>'summary-IS-corrected'!CD369</f>
        <v>50.610543359173128</v>
      </c>
      <c r="AK369" s="6">
        <f>'summary-IS-corrected'!CE369</f>
        <v>39.758804547803621</v>
      </c>
      <c r="AL369" s="6">
        <f>'summary-IS-corrected'!CF369</f>
        <v>41.429483772609828</v>
      </c>
      <c r="AM369" s="6">
        <f>'summary-IS-corrected'!CG369</f>
        <v>39.025009198966394</v>
      </c>
      <c r="AN369" s="6">
        <f>'summary-IS-corrected'!CH369</f>
        <v>38.103917984496121</v>
      </c>
      <c r="AO369" s="6">
        <f>'summary-IS-corrected'!CI369</f>
        <v>25.297256330749345</v>
      </c>
      <c r="AP369" s="6">
        <f>'summary-IS-corrected'!CJ369</f>
        <v>39.490285219638245</v>
      </c>
      <c r="AQ369" s="6">
        <f>'summary-IS-corrected'!CL369</f>
        <v>36.351743152454794</v>
      </c>
      <c r="AR369" s="6">
        <f>'summary-IS-corrected'!CM369</f>
        <v>38.246094883720943</v>
      </c>
      <c r="AS369" s="6">
        <f>'summary-IS-corrected'!CN369</f>
        <v>46.310598346253222</v>
      </c>
      <c r="AT369" s="6">
        <f>'summary-IS-corrected'!CO369</f>
        <v>35.375363565891483</v>
      </c>
      <c r="AU369" s="6">
        <f>'summary-IS-corrected'!CP369</f>
        <v>26.927744754521964</v>
      </c>
      <c r="AV369" s="6">
        <f>'summary-IS-corrected'!CQ369</f>
        <v>26.646854418604654</v>
      </c>
      <c r="AW369" s="6"/>
    </row>
    <row r="370" spans="1:49" x14ac:dyDescent="0.2">
      <c r="A370" s="2"/>
      <c r="B370" s="2"/>
      <c r="C370" s="2"/>
      <c r="D370" s="71"/>
    </row>
    <row r="371" spans="1:49" x14ac:dyDescent="0.2">
      <c r="D371" s="71"/>
    </row>
    <row r="372" spans="1:49" x14ac:dyDescent="0.2">
      <c r="D372" s="71"/>
    </row>
    <row r="373" spans="1:49" x14ac:dyDescent="0.2">
      <c r="D373" s="71"/>
    </row>
    <row r="374" spans="1:49" x14ac:dyDescent="0.2">
      <c r="D374" s="71"/>
    </row>
    <row r="375" spans="1:49" x14ac:dyDescent="0.2">
      <c r="D375" s="71"/>
    </row>
    <row r="376" spans="1:49" x14ac:dyDescent="0.2">
      <c r="D376" s="71"/>
    </row>
  </sheetData>
  <sortState columnSort="1" ref="E3:AU369">
    <sortCondition ref="E3:AU3"/>
  </sortState>
  <phoneticPr fontId="1" type="noConversion"/>
  <conditionalFormatting sqref="L4:L369">
    <cfRule type="cellIs" dxfId="0" priority="1" operator="greaterThan">
      <formula>0.002</formula>
    </cfRule>
  </conditionalFormatting>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369"/>
  <sheetViews>
    <sheetView topLeftCell="BQ1" workbookViewId="0">
      <selection activeCell="CM14" sqref="CM14"/>
    </sheetView>
  </sheetViews>
  <sheetFormatPr defaultRowHeight="12.75" x14ac:dyDescent="0.2"/>
  <cols>
    <col min="1" max="1" width="10.85546875" customWidth="1"/>
    <col min="2" max="2" width="12.7109375" style="5" customWidth="1"/>
    <col min="3" max="3" width="11.7109375" style="5" customWidth="1"/>
    <col min="4" max="8" width="2.7109375" customWidth="1"/>
    <col min="9" max="9" width="9.140625" style="23"/>
    <col min="10" max="10" width="2.7109375" style="128" customWidth="1"/>
    <col min="11" max="52" width="2.7109375" customWidth="1"/>
    <col min="53" max="53" width="9.140625" style="40"/>
    <col min="55" max="75" width="9.140625" customWidth="1"/>
  </cols>
  <sheetData>
    <row r="1" spans="1:97" x14ac:dyDescent="0.2">
      <c r="C1" s="6"/>
      <c r="J1" s="16" t="s">
        <v>333</v>
      </c>
      <c r="K1" s="5">
        <f>IF(K4-$J4&gt;0,K4-$J4,0)</f>
        <v>1.800000000000003E-3</v>
      </c>
    </row>
    <row r="2" spans="1:97" x14ac:dyDescent="0.2">
      <c r="C2" s="6"/>
      <c r="J2" s="16"/>
      <c r="K2" s="48" t="s">
        <v>334</v>
      </c>
      <c r="BB2" s="48" t="s">
        <v>335</v>
      </c>
    </row>
    <row r="3" spans="1:97" s="1" customFormat="1" ht="15" x14ac:dyDescent="0.25">
      <c r="A3" s="2" t="s">
        <v>289</v>
      </c>
      <c r="B3" s="2" t="s">
        <v>290</v>
      </c>
      <c r="C3" s="2" t="s">
        <v>291</v>
      </c>
      <c r="D3" s="25" t="str">
        <f>'imported summary from web'!G3</f>
        <v>_IS1</v>
      </c>
      <c r="E3" s="25" t="str">
        <f>'imported summary from web'!R3</f>
        <v>_IS2</v>
      </c>
      <c r="F3" s="25" t="str">
        <f>'imported summary from web'!AD3</f>
        <v>_IS3</v>
      </c>
      <c r="G3" s="25" t="str">
        <f>'imported summary from web'!AP3</f>
        <v>_IS4</v>
      </c>
      <c r="H3" s="25" t="str">
        <f>'imported summary from web'!AX3</f>
        <v>_IS5</v>
      </c>
      <c r="I3" s="24" t="s">
        <v>336</v>
      </c>
      <c r="J3" s="25" t="str">
        <f>'imported summary from web'!D3</f>
        <v>QC_pool01</v>
      </c>
      <c r="K3" s="25" t="str">
        <f>'imported summary from web'!E3</f>
        <v>QC_pool02</v>
      </c>
      <c r="L3" s="25" t="str">
        <f>'imported summary from web'!F3</f>
        <v>QC_pool03</v>
      </c>
      <c r="M3" s="25" t="str">
        <f>'imported summary from web'!H3</f>
        <v>ACE 577</v>
      </c>
      <c r="N3" s="25" t="str">
        <f>'imported summary from web'!I3</f>
        <v>ACE 587</v>
      </c>
      <c r="O3" s="25" t="str">
        <f>'imported summary from web'!J3</f>
        <v>GEO 69</v>
      </c>
      <c r="P3" s="25" t="str">
        <f>'imported summary from web'!K3</f>
        <v>GEO 81</v>
      </c>
      <c r="Q3" s="25" t="str">
        <f>'imported summary from web'!L3</f>
        <v>COR 549-550</v>
      </c>
      <c r="R3" s="25" t="str">
        <f>'imported summary from web'!M3</f>
        <v>COR 555-557</v>
      </c>
      <c r="S3" s="25" t="str">
        <f>'imported summary from web'!N3</f>
        <v>ACE 548</v>
      </c>
      <c r="T3" s="25" t="str">
        <f>'imported summary from web'!O3</f>
        <v>ACE 578</v>
      </c>
      <c r="U3" s="25" t="str">
        <f>'imported summary from web'!P3</f>
        <v>GEO 75</v>
      </c>
      <c r="V3" s="25" t="str">
        <f>'imported summary from web'!Q3</f>
        <v>GEO 82</v>
      </c>
      <c r="W3" s="25" t="str">
        <f>'imported summary from web'!S3</f>
        <v>QC_pool04</v>
      </c>
      <c r="X3" s="25" t="str">
        <f>'imported summary from web'!T3</f>
        <v>COR 568-569</v>
      </c>
      <c r="Y3" s="25" t="str">
        <f>'imported summary from web'!U3</f>
        <v>COR 578-579</v>
      </c>
      <c r="Z3" s="25" t="str">
        <f>'imported summary from web'!V3</f>
        <v>ACE 581</v>
      </c>
      <c r="AA3" s="25" t="str">
        <f>'imported summary from web'!W3</f>
        <v>ACE 586</v>
      </c>
      <c r="AB3" s="25" t="str">
        <f>'imported summary from web'!X3</f>
        <v>GEO 66</v>
      </c>
      <c r="AC3" s="25" t="str">
        <f>'imported summary from web'!Y3</f>
        <v>GEO 72</v>
      </c>
      <c r="AD3" s="25" t="str">
        <f>'imported summary from web'!Z3</f>
        <v>COR 546</v>
      </c>
      <c r="AE3" s="25" t="str">
        <f>'imported summary from web'!AA3</f>
        <v>COR 552-554</v>
      </c>
      <c r="AF3" s="25" t="str">
        <f>'imported summary from web'!AB3</f>
        <v>ACE 549</v>
      </c>
      <c r="AG3" s="25" t="str">
        <f>'imported summary from web'!AC3</f>
        <v>ACE 579</v>
      </c>
      <c r="AH3" s="25" t="str">
        <f>'imported summary from web'!AE3</f>
        <v>QC_pool05</v>
      </c>
      <c r="AI3" s="25" t="str">
        <f>'imported summary from web'!AF3</f>
        <v>GEO 76</v>
      </c>
      <c r="AJ3" s="25" t="str">
        <f>'imported summary from web'!AG3</f>
        <v>GEO 78</v>
      </c>
      <c r="AK3" s="25" t="str">
        <f>'imported summary from web'!AH3</f>
        <v>COR 595-596</v>
      </c>
      <c r="AL3" s="25" t="str">
        <f>'imported summary from web'!AI3</f>
        <v>COR 590</v>
      </c>
      <c r="AM3" s="25" t="str">
        <f>'imported summary from web'!AJ3</f>
        <v>ACE 595</v>
      </c>
      <c r="AN3" s="25" t="str">
        <f>'imported summary from web'!AK3</f>
        <v>ACE 596</v>
      </c>
      <c r="AO3" s="25" t="str">
        <f>'imported summary from web'!AL3</f>
        <v>GEO 67</v>
      </c>
      <c r="AP3" s="25" t="str">
        <f>'imported summary from web'!AM3</f>
        <v>GEO 68</v>
      </c>
      <c r="AQ3" s="25" t="str">
        <f>'imported summary from web'!AN3</f>
        <v>COR 547-548</v>
      </c>
      <c r="AR3" s="25" t="str">
        <f>'imported summary from web'!AO3</f>
        <v>COR 599-600</v>
      </c>
      <c r="AS3" s="25" t="str">
        <f>'imported summary from web'!AQ3</f>
        <v>QC_pool06</v>
      </c>
      <c r="AT3" s="25" t="str">
        <f>'imported summary from web'!AR3</f>
        <v>ACE 559</v>
      </c>
      <c r="AU3" s="25" t="str">
        <f>'imported summary from web'!AS3</f>
        <v>ACE 560</v>
      </c>
      <c r="AV3" s="25" t="str">
        <f>'imported summary from web'!AT3</f>
        <v>GEO 71</v>
      </c>
      <c r="AW3" s="25" t="str">
        <f>'imported summary from web'!AU3</f>
        <v>GEO 77</v>
      </c>
      <c r="AX3" s="25" t="str">
        <f>'imported summary from web'!AV3</f>
        <v>COR 572-573</v>
      </c>
      <c r="AY3" s="25" t="str">
        <f>'imported summary from web'!AW3</f>
        <v>COR 589</v>
      </c>
      <c r="AZ3" s="25" t="str">
        <f>'imported summary from web'!AY3</f>
        <v>QC_pool07</v>
      </c>
      <c r="BA3" s="129"/>
      <c r="BB3" s="25" t="s">
        <v>337</v>
      </c>
      <c r="BC3" s="25" t="s">
        <v>338</v>
      </c>
      <c r="BD3" s="25" t="s">
        <v>339</v>
      </c>
      <c r="BE3" s="145" t="s">
        <v>3757</v>
      </c>
      <c r="BF3" s="145" t="s">
        <v>3758</v>
      </c>
      <c r="BG3" s="145" t="s">
        <v>3759</v>
      </c>
      <c r="BH3" s="145" t="s">
        <v>3760</v>
      </c>
      <c r="BI3" s="145" t="s">
        <v>3761</v>
      </c>
      <c r="BJ3" s="145" t="s">
        <v>3762</v>
      </c>
      <c r="BK3" s="145" t="s">
        <v>3763</v>
      </c>
      <c r="BL3" s="145" t="s">
        <v>3764</v>
      </c>
      <c r="BM3" s="145" t="s">
        <v>3765</v>
      </c>
      <c r="BN3" s="145" t="s">
        <v>3766</v>
      </c>
      <c r="BO3" s="25" t="s">
        <v>349</v>
      </c>
      <c r="BP3" s="25" t="s">
        <v>3767</v>
      </c>
      <c r="BQ3" s="25" t="s">
        <v>3768</v>
      </c>
      <c r="BR3" s="25" t="s">
        <v>3769</v>
      </c>
      <c r="BS3" s="25" t="s">
        <v>3770</v>
      </c>
      <c r="BT3" s="25" t="s">
        <v>3771</v>
      </c>
      <c r="BU3" s="25" t="s">
        <v>3772</v>
      </c>
      <c r="BV3" s="25" t="s">
        <v>3773</v>
      </c>
      <c r="BW3" s="25" t="s">
        <v>3774</v>
      </c>
      <c r="BX3" s="25" t="s">
        <v>3775</v>
      </c>
      <c r="BY3" s="25" t="s">
        <v>3776</v>
      </c>
      <c r="BZ3" s="25" t="s">
        <v>350</v>
      </c>
      <c r="CA3" s="145" t="s">
        <v>3777</v>
      </c>
      <c r="CB3" s="145" t="s">
        <v>3778</v>
      </c>
      <c r="CC3" s="145" t="s">
        <v>3779</v>
      </c>
      <c r="CD3" s="145" t="s">
        <v>3780</v>
      </c>
      <c r="CE3" s="145" t="s">
        <v>3781</v>
      </c>
      <c r="CF3" s="145" t="s">
        <v>3782</v>
      </c>
      <c r="CG3" s="145" t="s">
        <v>3783</v>
      </c>
      <c r="CH3" s="145" t="s">
        <v>3784</v>
      </c>
      <c r="CI3" s="145" t="s">
        <v>3785</v>
      </c>
      <c r="CJ3" s="145" t="s">
        <v>3786</v>
      </c>
      <c r="CK3" s="25" t="s">
        <v>351</v>
      </c>
      <c r="CL3" s="145" t="s">
        <v>3787</v>
      </c>
      <c r="CM3" s="145" t="s">
        <v>3788</v>
      </c>
      <c r="CN3" s="145" t="s">
        <v>3789</v>
      </c>
      <c r="CO3" s="145" t="s">
        <v>3790</v>
      </c>
      <c r="CP3" s="145" t="s">
        <v>3791</v>
      </c>
      <c r="CQ3" s="145" t="s">
        <v>3792</v>
      </c>
      <c r="CR3" s="25" t="s">
        <v>352</v>
      </c>
    </row>
    <row r="4" spans="1:97" x14ac:dyDescent="0.2">
      <c r="A4">
        <f>'imported summary from web'!A4</f>
        <v>494.3</v>
      </c>
      <c r="B4" t="str">
        <f>'imported summary from web'!B4</f>
        <v>C24H48O7PN</v>
      </c>
      <c r="C4" s="2" t="str">
        <f>'imported summary from web'!C4</f>
        <v>LPC(16:1)</v>
      </c>
      <c r="D4" s="15" t="str">
        <f>'imported summary from web'!G4</f>
        <v>0.0000</v>
      </c>
      <c r="E4" s="15" t="str">
        <f>'imported summary from web'!R4</f>
        <v>0.0000</v>
      </c>
      <c r="F4" s="15" t="str">
        <f>'imported summary from web'!AD4</f>
        <v>0.0000</v>
      </c>
      <c r="G4" s="15" t="str">
        <f>'imported summary from web'!AP4</f>
        <v>0.0000</v>
      </c>
      <c r="H4" s="15" t="str">
        <f>'imported summary from web'!AX4</f>
        <v>0.0000</v>
      </c>
      <c r="I4" s="21">
        <f>(D4+E4+F4+G4+H4)/5</f>
        <v>0</v>
      </c>
      <c r="J4" s="15" t="str">
        <f>'imported summary from web'!D4</f>
        <v>0.0373</v>
      </c>
      <c r="K4" s="15" t="str">
        <f>'imported summary from web'!E4</f>
        <v>0.0391</v>
      </c>
      <c r="L4" s="15" t="str">
        <f>'imported summary from web'!F4</f>
        <v>0.0387</v>
      </c>
      <c r="M4" s="15" t="str">
        <f>'imported summary from web'!H4</f>
        <v>0.0114</v>
      </c>
      <c r="N4" s="15" t="str">
        <f>'imported summary from web'!I4</f>
        <v>0.0112</v>
      </c>
      <c r="O4" s="15" t="str">
        <f>'imported summary from web'!J4</f>
        <v>0.0275</v>
      </c>
      <c r="P4" s="15" t="str">
        <f>'imported summary from web'!K4</f>
        <v>0.0162</v>
      </c>
      <c r="Q4" s="15" t="str">
        <f>'imported summary from web'!L4</f>
        <v>0.0222</v>
      </c>
      <c r="R4" s="15" t="str">
        <f>'imported summary from web'!M4</f>
        <v>0.0134</v>
      </c>
      <c r="S4" s="15" t="str">
        <f>'imported summary from web'!N4</f>
        <v>0.0136</v>
      </c>
      <c r="T4" s="15" t="str">
        <f>'imported summary from web'!O4</f>
        <v>0.0338</v>
      </c>
      <c r="U4" s="15" t="str">
        <f>'imported summary from web'!P4</f>
        <v>0.0142</v>
      </c>
      <c r="V4" s="15" t="str">
        <f>'imported summary from web'!Q4</f>
        <v>0.0159</v>
      </c>
      <c r="W4" s="15" t="str">
        <f>'imported summary from web'!S4</f>
        <v>0.0375</v>
      </c>
      <c r="X4" s="15" t="str">
        <f>'imported summary from web'!T4</f>
        <v>0.0219</v>
      </c>
      <c r="Y4" s="15" t="str">
        <f>'imported summary from web'!U4</f>
        <v>0.0261</v>
      </c>
      <c r="Z4" s="15" t="str">
        <f>'imported summary from web'!V4</f>
        <v>0.0104</v>
      </c>
      <c r="AA4" s="15" t="str">
        <f>'imported summary from web'!W4</f>
        <v>0.0193</v>
      </c>
      <c r="AB4" s="15" t="str">
        <f>'imported summary from web'!X4</f>
        <v>0.0421</v>
      </c>
      <c r="AC4" s="15" t="str">
        <f>'imported summary from web'!Y4</f>
        <v>0.0333</v>
      </c>
      <c r="AD4" s="15" t="str">
        <f>'imported summary from web'!Z4</f>
        <v>0.0304</v>
      </c>
      <c r="AE4" s="15" t="str">
        <f>'imported summary from web'!AA4</f>
        <v>0.0265</v>
      </c>
      <c r="AF4" s="15" t="str">
        <f>'imported summary from web'!AB4</f>
        <v>0.0409</v>
      </c>
      <c r="AG4" s="15" t="str">
        <f>'imported summary from web'!AC4</f>
        <v>0.0515</v>
      </c>
      <c r="AH4" s="15" t="str">
        <f>'imported summary from web'!AE4</f>
        <v>0.0331</v>
      </c>
      <c r="AI4" s="15" t="str">
        <f>'imported summary from web'!AF4</f>
        <v>0.0403</v>
      </c>
      <c r="AJ4" s="15" t="str">
        <f>'imported summary from web'!AG4</f>
        <v>0.0356</v>
      </c>
      <c r="AK4" s="15" t="str">
        <f>'imported summary from web'!AH4</f>
        <v>0.0347</v>
      </c>
      <c r="AL4" s="15" t="str">
        <f>'imported summary from web'!AI4</f>
        <v>0.0426</v>
      </c>
      <c r="AM4" s="15" t="str">
        <f>'imported summary from web'!AJ4</f>
        <v>0.0671</v>
      </c>
      <c r="AN4" s="15" t="str">
        <f>'imported summary from web'!AK4</f>
        <v>0.0318</v>
      </c>
      <c r="AO4" s="15" t="str">
        <f>'imported summary from web'!AL4</f>
        <v>0.0320</v>
      </c>
      <c r="AP4" s="15" t="str">
        <f>'imported summary from web'!AM4</f>
        <v>0.0347</v>
      </c>
      <c r="AQ4" s="15" t="str">
        <f>'imported summary from web'!AN4</f>
        <v>0.0223</v>
      </c>
      <c r="AR4" s="15" t="str">
        <f>'imported summary from web'!AO4</f>
        <v>0.0345</v>
      </c>
      <c r="AS4" s="15" t="str">
        <f>'imported summary from web'!AQ4</f>
        <v>0.0387</v>
      </c>
      <c r="AT4" s="15" t="str">
        <f>'imported summary from web'!AR4</f>
        <v>0.0239</v>
      </c>
      <c r="AU4" s="15" t="str">
        <f>'imported summary from web'!AS4</f>
        <v>0.0420</v>
      </c>
      <c r="AV4" s="15" t="str">
        <f>'imported summary from web'!AT4</f>
        <v>0.0698</v>
      </c>
      <c r="AW4" s="15" t="str">
        <f>'imported summary from web'!AU4</f>
        <v>0.0283</v>
      </c>
      <c r="AX4" s="15" t="str">
        <f>'imported summary from web'!AV4</f>
        <v>0.0225</v>
      </c>
      <c r="AY4" s="15" t="str">
        <f>'imported summary from web'!AW4</f>
        <v>0.0232</v>
      </c>
      <c r="AZ4" s="15" t="str">
        <f>'imported summary from web'!AY4</f>
        <v>0.0331</v>
      </c>
      <c r="BA4" s="41"/>
      <c r="BB4" s="14">
        <f>IF(J4-$I4&gt;0,J4-$I4,0)</f>
        <v>3.73E-2</v>
      </c>
      <c r="BC4" s="14">
        <f t="shared" ref="BC4:CR9" si="0">IF(K4-$I4&gt;0,K4-$I4,0)</f>
        <v>3.9100000000000003E-2</v>
      </c>
      <c r="BD4" s="14">
        <f t="shared" si="0"/>
        <v>3.8699999999999998E-2</v>
      </c>
      <c r="BE4" s="14">
        <f t="shared" si="0"/>
        <v>1.14E-2</v>
      </c>
      <c r="BF4" s="14">
        <f t="shared" si="0"/>
        <v>1.12E-2</v>
      </c>
      <c r="BG4" s="14">
        <f t="shared" si="0"/>
        <v>2.75E-2</v>
      </c>
      <c r="BH4" s="14">
        <f t="shared" si="0"/>
        <v>1.6199999999999999E-2</v>
      </c>
      <c r="BI4" s="14">
        <f t="shared" si="0"/>
        <v>2.2200000000000001E-2</v>
      </c>
      <c r="BJ4" s="14">
        <f t="shared" si="0"/>
        <v>1.34E-2</v>
      </c>
      <c r="BK4" s="14">
        <f t="shared" si="0"/>
        <v>1.3599999999999999E-2</v>
      </c>
      <c r="BL4" s="14">
        <f t="shared" si="0"/>
        <v>3.3799999999999997E-2</v>
      </c>
      <c r="BM4" s="14">
        <f t="shared" si="0"/>
        <v>1.4200000000000001E-2</v>
      </c>
      <c r="BN4" s="14">
        <f t="shared" si="0"/>
        <v>1.5900000000000001E-2</v>
      </c>
      <c r="BO4" s="14">
        <f t="shared" si="0"/>
        <v>3.7499999999999999E-2</v>
      </c>
      <c r="BP4" s="14">
        <f t="shared" si="0"/>
        <v>2.1899999999999999E-2</v>
      </c>
      <c r="BQ4" s="14">
        <f t="shared" si="0"/>
        <v>2.6100000000000002E-2</v>
      </c>
      <c r="BR4" s="14">
        <f t="shared" si="0"/>
        <v>1.04E-2</v>
      </c>
      <c r="BS4" s="14">
        <f t="shared" si="0"/>
        <v>1.9300000000000001E-2</v>
      </c>
      <c r="BT4" s="14">
        <f t="shared" si="0"/>
        <v>4.2099999999999999E-2</v>
      </c>
      <c r="BU4" s="14">
        <f t="shared" si="0"/>
        <v>3.3300000000000003E-2</v>
      </c>
      <c r="BV4" s="14">
        <f t="shared" si="0"/>
        <v>3.04E-2</v>
      </c>
      <c r="BW4" s="14">
        <f t="shared" si="0"/>
        <v>2.6499999999999999E-2</v>
      </c>
      <c r="BX4" s="14">
        <f t="shared" si="0"/>
        <v>4.0899999999999999E-2</v>
      </c>
      <c r="BY4" s="14">
        <f t="shared" si="0"/>
        <v>5.1499999999999997E-2</v>
      </c>
      <c r="BZ4" s="14">
        <f t="shared" si="0"/>
        <v>3.3099999999999997E-2</v>
      </c>
      <c r="CA4" s="14">
        <f t="shared" si="0"/>
        <v>4.0300000000000002E-2</v>
      </c>
      <c r="CB4" s="14">
        <f t="shared" si="0"/>
        <v>3.56E-2</v>
      </c>
      <c r="CC4" s="14">
        <f t="shared" si="0"/>
        <v>3.4700000000000002E-2</v>
      </c>
      <c r="CD4" s="14">
        <f t="shared" si="0"/>
        <v>4.2599999999999999E-2</v>
      </c>
      <c r="CE4" s="14">
        <f t="shared" si="0"/>
        <v>6.7100000000000007E-2</v>
      </c>
      <c r="CF4" s="14">
        <f t="shared" si="0"/>
        <v>3.1800000000000002E-2</v>
      </c>
      <c r="CG4" s="14">
        <f t="shared" si="0"/>
        <v>3.2000000000000001E-2</v>
      </c>
      <c r="CH4" s="14">
        <f t="shared" si="0"/>
        <v>3.4700000000000002E-2</v>
      </c>
      <c r="CI4" s="14">
        <f t="shared" si="0"/>
        <v>2.23E-2</v>
      </c>
      <c r="CJ4" s="14">
        <f t="shared" si="0"/>
        <v>3.4500000000000003E-2</v>
      </c>
      <c r="CK4" s="14">
        <f t="shared" si="0"/>
        <v>3.8699999999999998E-2</v>
      </c>
      <c r="CL4" s="14">
        <f t="shared" si="0"/>
        <v>2.3900000000000001E-2</v>
      </c>
      <c r="CM4" s="14">
        <f t="shared" si="0"/>
        <v>4.2000000000000003E-2</v>
      </c>
      <c r="CN4" s="14">
        <f t="shared" si="0"/>
        <v>6.9800000000000001E-2</v>
      </c>
      <c r="CO4" s="14">
        <f t="shared" si="0"/>
        <v>2.8299999999999999E-2</v>
      </c>
      <c r="CP4" s="14">
        <f t="shared" si="0"/>
        <v>2.2499999999999999E-2</v>
      </c>
      <c r="CQ4" s="14">
        <f t="shared" si="0"/>
        <v>2.3199999999999998E-2</v>
      </c>
      <c r="CR4" s="14">
        <f t="shared" si="0"/>
        <v>3.3099999999999997E-2</v>
      </c>
      <c r="CS4" s="14"/>
    </row>
    <row r="5" spans="1:97" x14ac:dyDescent="0.2">
      <c r="A5">
        <f>'imported summary from web'!A5</f>
        <v>496.3</v>
      </c>
      <c r="B5" t="str">
        <f>'imported summary from web'!B5</f>
        <v>C24H50O7PN</v>
      </c>
      <c r="C5" s="2" t="str">
        <f>'imported summary from web'!C5</f>
        <v>LPC(16:0)</v>
      </c>
      <c r="D5" s="14" t="str">
        <f>'imported summary from web'!G5</f>
        <v>0.0039</v>
      </c>
      <c r="E5" s="14" t="str">
        <f>'imported summary from web'!R5</f>
        <v>0.0038</v>
      </c>
      <c r="F5" s="14" t="str">
        <f>'imported summary from web'!AD5</f>
        <v>0.0044</v>
      </c>
      <c r="G5" s="14" t="str">
        <f>'imported summary from web'!AP5</f>
        <v>0.0038</v>
      </c>
      <c r="H5" s="14" t="str">
        <f>'imported summary from web'!AX5</f>
        <v>0.0035</v>
      </c>
      <c r="I5" s="21">
        <f t="shared" ref="I5:I68" si="1">(D5+E5+F5+G5+H5)/5</f>
        <v>3.8800000000000002E-3</v>
      </c>
      <c r="J5" s="14" t="str">
        <f>'imported summary from web'!D5</f>
        <v>0.1103</v>
      </c>
      <c r="K5" s="14" t="str">
        <f>'imported summary from web'!E5</f>
        <v>0.1006</v>
      </c>
      <c r="L5" s="14" t="str">
        <f>'imported summary from web'!F5</f>
        <v>0.1172</v>
      </c>
      <c r="M5" s="14" t="str">
        <f>'imported summary from web'!H5</f>
        <v>0.1034</v>
      </c>
      <c r="N5" s="14" t="str">
        <f>'imported summary from web'!I5</f>
        <v>0.0661</v>
      </c>
      <c r="O5" s="14" t="str">
        <f>'imported summary from web'!J5</f>
        <v>0.1398</v>
      </c>
      <c r="P5" s="14" t="str">
        <f>'imported summary from web'!K5</f>
        <v>0.0823</v>
      </c>
      <c r="Q5" s="14" t="str">
        <f>'imported summary from web'!L5</f>
        <v>0.1017</v>
      </c>
      <c r="R5" s="14" t="str">
        <f>'imported summary from web'!M5</f>
        <v>0.0703</v>
      </c>
      <c r="S5" s="14" t="str">
        <f>'imported summary from web'!N5</f>
        <v>0.0555</v>
      </c>
      <c r="T5" s="14" t="str">
        <f>'imported summary from web'!O5</f>
        <v>0.0630</v>
      </c>
      <c r="U5" s="14" t="str">
        <f>'imported summary from web'!P5</f>
        <v>0.0752</v>
      </c>
      <c r="V5" s="14" t="str">
        <f>'imported summary from web'!Q5</f>
        <v>0.0756</v>
      </c>
      <c r="W5" s="14" t="str">
        <f>'imported summary from web'!S5</f>
        <v>0.1186</v>
      </c>
      <c r="X5" s="14" t="str">
        <f>'imported summary from web'!T5</f>
        <v>0.1121</v>
      </c>
      <c r="Y5" s="14" t="str">
        <f>'imported summary from web'!U5</f>
        <v>0.1166</v>
      </c>
      <c r="Z5" s="14" t="str">
        <f>'imported summary from web'!V5</f>
        <v>0.0402</v>
      </c>
      <c r="AA5" s="14" t="str">
        <f>'imported summary from web'!W5</f>
        <v>0.0909</v>
      </c>
      <c r="AB5" s="14" t="str">
        <f>'imported summary from web'!X5</f>
        <v>0.1699</v>
      </c>
      <c r="AC5" s="14" t="str">
        <f>'imported summary from web'!Y5</f>
        <v>0.1588</v>
      </c>
      <c r="AD5" s="14" t="str">
        <f>'imported summary from web'!Z5</f>
        <v>0.1035</v>
      </c>
      <c r="AE5" s="14" t="str">
        <f>'imported summary from web'!AA5</f>
        <v>0.0933</v>
      </c>
      <c r="AF5" s="14" t="str">
        <f>'imported summary from web'!AB5</f>
        <v>0.1035</v>
      </c>
      <c r="AG5" s="14" t="str">
        <f>'imported summary from web'!AC5</f>
        <v>0.0645</v>
      </c>
      <c r="AH5" s="14" t="str">
        <f>'imported summary from web'!AE5</f>
        <v>0.1017</v>
      </c>
      <c r="AI5" s="14" t="str">
        <f>'imported summary from web'!AF5</f>
        <v>0.1070</v>
      </c>
      <c r="AJ5" s="14" t="str">
        <f>'imported summary from web'!AG5</f>
        <v>0.1288</v>
      </c>
      <c r="AK5" s="14" t="str">
        <f>'imported summary from web'!AH5</f>
        <v>0.1580</v>
      </c>
      <c r="AL5" s="14" t="str">
        <f>'imported summary from web'!AI5</f>
        <v>0.1752</v>
      </c>
      <c r="AM5" s="14" t="str">
        <f>'imported summary from web'!AJ5</f>
        <v>0.1201</v>
      </c>
      <c r="AN5" s="14" t="str">
        <f>'imported summary from web'!AK5</f>
        <v>0.0554</v>
      </c>
      <c r="AO5" s="14" t="str">
        <f>'imported summary from web'!AL5</f>
        <v>0.1607</v>
      </c>
      <c r="AP5" s="14" t="str">
        <f>'imported summary from web'!AM5</f>
        <v>0.1249</v>
      </c>
      <c r="AQ5" s="14" t="str">
        <f>'imported summary from web'!AN5</f>
        <v>0.0878</v>
      </c>
      <c r="AR5" s="14" t="str">
        <f>'imported summary from web'!AO5</f>
        <v>0.1403</v>
      </c>
      <c r="AS5" s="14" t="str">
        <f>'imported summary from web'!AQ5</f>
        <v>0.1277</v>
      </c>
      <c r="AT5" s="14" t="str">
        <f>'imported summary from web'!AR5</f>
        <v>0.1049</v>
      </c>
      <c r="AU5" s="14" t="str">
        <f>'imported summary from web'!AS5</f>
        <v>0.1028</v>
      </c>
      <c r="AV5" s="14" t="str">
        <f>'imported summary from web'!AT5</f>
        <v>0.2593</v>
      </c>
      <c r="AW5" s="14" t="str">
        <f>'imported summary from web'!AU5</f>
        <v>0.1130</v>
      </c>
      <c r="AX5" s="14" t="str">
        <f>'imported summary from web'!AV5</f>
        <v>0.0970</v>
      </c>
      <c r="AY5" s="14" t="str">
        <f>'imported summary from web'!AW5</f>
        <v>0.0885</v>
      </c>
      <c r="AZ5" s="14" t="str">
        <f>'imported summary from web'!AY5</f>
        <v>0.1202</v>
      </c>
      <c r="BA5" s="42"/>
      <c r="BB5" s="14">
        <f t="shared" ref="BB5:BB68" si="2">IF(J5-$I5&gt;0,J5-$I5,0)</f>
        <v>0.10642</v>
      </c>
      <c r="BC5" s="14">
        <f t="shared" si="0"/>
        <v>9.672E-2</v>
      </c>
      <c r="BD5" s="14">
        <f t="shared" si="0"/>
        <v>0.11332</v>
      </c>
      <c r="BE5" s="14">
        <f t="shared" si="0"/>
        <v>9.9520000000000011E-2</v>
      </c>
      <c r="BF5" s="14">
        <f t="shared" si="0"/>
        <v>6.2220000000000004E-2</v>
      </c>
      <c r="BG5" s="14">
        <f t="shared" si="0"/>
        <v>0.13592000000000001</v>
      </c>
      <c r="BH5" s="14">
        <f t="shared" si="0"/>
        <v>7.8420000000000004E-2</v>
      </c>
      <c r="BI5" s="14">
        <f t="shared" si="0"/>
        <v>9.7820000000000004E-2</v>
      </c>
      <c r="BJ5" s="14">
        <f t="shared" si="0"/>
        <v>6.6420000000000007E-2</v>
      </c>
      <c r="BK5" s="14">
        <f t="shared" si="0"/>
        <v>5.1619999999999999E-2</v>
      </c>
      <c r="BL5" s="14">
        <f t="shared" si="0"/>
        <v>5.9119999999999999E-2</v>
      </c>
      <c r="BM5" s="14">
        <f t="shared" si="0"/>
        <v>7.1320000000000008E-2</v>
      </c>
      <c r="BN5" s="14">
        <f t="shared" si="0"/>
        <v>7.1720000000000006E-2</v>
      </c>
      <c r="BO5" s="14">
        <f t="shared" si="0"/>
        <v>0.11472</v>
      </c>
      <c r="BP5" s="14">
        <f t="shared" si="0"/>
        <v>0.10822000000000001</v>
      </c>
      <c r="BQ5" s="14">
        <f t="shared" si="0"/>
        <v>0.11272</v>
      </c>
      <c r="BR5" s="14">
        <f t="shared" si="0"/>
        <v>3.6319999999999998E-2</v>
      </c>
      <c r="BS5" s="14">
        <f t="shared" si="0"/>
        <v>8.702E-2</v>
      </c>
      <c r="BT5" s="14">
        <f t="shared" si="0"/>
        <v>0.16602</v>
      </c>
      <c r="BU5" s="14">
        <f t="shared" si="0"/>
        <v>0.15492</v>
      </c>
      <c r="BV5" s="14">
        <f t="shared" si="0"/>
        <v>9.962E-2</v>
      </c>
      <c r="BW5" s="14">
        <f t="shared" si="0"/>
        <v>8.9419999999999999E-2</v>
      </c>
      <c r="BX5" s="14">
        <f t="shared" si="0"/>
        <v>9.962E-2</v>
      </c>
      <c r="BY5" s="14">
        <f t="shared" si="0"/>
        <v>6.062E-2</v>
      </c>
      <c r="BZ5" s="14">
        <f t="shared" si="0"/>
        <v>9.7820000000000004E-2</v>
      </c>
      <c r="CA5" s="14">
        <f t="shared" si="0"/>
        <v>0.10312</v>
      </c>
      <c r="CB5" s="14">
        <f t="shared" si="0"/>
        <v>0.12492</v>
      </c>
      <c r="CC5" s="14">
        <f t="shared" si="0"/>
        <v>0.15412000000000001</v>
      </c>
      <c r="CD5" s="14">
        <f t="shared" si="0"/>
        <v>0.17132</v>
      </c>
      <c r="CE5" s="14">
        <f t="shared" si="0"/>
        <v>0.11622</v>
      </c>
      <c r="CF5" s="14">
        <f t="shared" si="0"/>
        <v>5.1519999999999996E-2</v>
      </c>
      <c r="CG5" s="14">
        <f t="shared" si="0"/>
        <v>0.15682000000000001</v>
      </c>
      <c r="CH5" s="14">
        <f t="shared" si="0"/>
        <v>0.12102</v>
      </c>
      <c r="CI5" s="14">
        <f t="shared" si="0"/>
        <v>8.3920000000000008E-2</v>
      </c>
      <c r="CJ5" s="14">
        <f t="shared" si="0"/>
        <v>0.13642000000000001</v>
      </c>
      <c r="CK5" s="14">
        <f t="shared" si="0"/>
        <v>0.12382000000000001</v>
      </c>
      <c r="CL5" s="14">
        <f t="shared" si="0"/>
        <v>0.10102</v>
      </c>
      <c r="CM5" s="14">
        <f t="shared" si="0"/>
        <v>9.8920000000000008E-2</v>
      </c>
      <c r="CN5" s="14">
        <f t="shared" si="0"/>
        <v>0.25541999999999998</v>
      </c>
      <c r="CO5" s="14">
        <f t="shared" si="0"/>
        <v>0.10912000000000001</v>
      </c>
      <c r="CP5" s="14">
        <f t="shared" si="0"/>
        <v>9.3120000000000008E-2</v>
      </c>
      <c r="CQ5" s="14">
        <f t="shared" si="0"/>
        <v>8.4620000000000001E-2</v>
      </c>
      <c r="CR5" s="14">
        <f t="shared" si="0"/>
        <v>0.11632000000000001</v>
      </c>
      <c r="CS5" s="14"/>
    </row>
    <row r="6" spans="1:97" x14ac:dyDescent="0.2">
      <c r="A6">
        <f>'imported summary from web'!A6</f>
        <v>518.29999999999995</v>
      </c>
      <c r="B6" t="str">
        <f>'imported summary from web'!B6</f>
        <v>C26H48O7PN</v>
      </c>
      <c r="C6" s="2" t="str">
        <f>'imported summary from web'!C6</f>
        <v>LPC(18:3)</v>
      </c>
      <c r="D6" s="14" t="str">
        <f>'imported summary from web'!G6</f>
        <v>0.0003</v>
      </c>
      <c r="E6" s="14" t="str">
        <f>'imported summary from web'!R6</f>
        <v>0.0001</v>
      </c>
      <c r="F6" s="14" t="str">
        <f>'imported summary from web'!AD6</f>
        <v>0.0001</v>
      </c>
      <c r="G6" s="14" t="str">
        <f>'imported summary from web'!AP6</f>
        <v>0.0002</v>
      </c>
      <c r="H6" s="14" t="str">
        <f>'imported summary from web'!AX6</f>
        <v>0.0001</v>
      </c>
      <c r="I6" s="21">
        <f t="shared" si="1"/>
        <v>1.6000000000000001E-4</v>
      </c>
      <c r="J6" s="14" t="str">
        <f>'imported summary from web'!D6</f>
        <v>0.0111</v>
      </c>
      <c r="K6" s="14" t="str">
        <f>'imported summary from web'!E6</f>
        <v>0.0118</v>
      </c>
      <c r="L6" s="14" t="str">
        <f>'imported summary from web'!F6</f>
        <v>0.0109</v>
      </c>
      <c r="M6" s="14" t="str">
        <f>'imported summary from web'!H6</f>
        <v>0.0087</v>
      </c>
      <c r="N6" s="14" t="str">
        <f>'imported summary from web'!I6</f>
        <v>0.0049</v>
      </c>
      <c r="O6" s="14" t="str">
        <f>'imported summary from web'!J6</f>
        <v>0.0130</v>
      </c>
      <c r="P6" s="14" t="str">
        <f>'imported summary from web'!K6</f>
        <v>0.0051</v>
      </c>
      <c r="Q6" s="14" t="str">
        <f>'imported summary from web'!L6</f>
        <v>0.0097</v>
      </c>
      <c r="R6" s="14" t="str">
        <f>'imported summary from web'!M6</f>
        <v>0.0055</v>
      </c>
      <c r="S6" s="14" t="str">
        <f>'imported summary from web'!N6</f>
        <v>0.0037</v>
      </c>
      <c r="T6" s="14" t="str">
        <f>'imported summary from web'!O6</f>
        <v>0.0083</v>
      </c>
      <c r="U6" s="14" t="str">
        <f>'imported summary from web'!P6</f>
        <v>0.0042</v>
      </c>
      <c r="V6" s="14" t="str">
        <f>'imported summary from web'!Q6</f>
        <v>0.0048</v>
      </c>
      <c r="W6" s="14" t="str">
        <f>'imported summary from web'!S6</f>
        <v>0.0094</v>
      </c>
      <c r="X6" s="14" t="str">
        <f>'imported summary from web'!T6</f>
        <v>0.0069</v>
      </c>
      <c r="Y6" s="14" t="str">
        <f>'imported summary from web'!U6</f>
        <v>0.0091</v>
      </c>
      <c r="Z6" s="14" t="str">
        <f>'imported summary from web'!V6</f>
        <v>0.0015</v>
      </c>
      <c r="AA6" s="14" t="str">
        <f>'imported summary from web'!W6</f>
        <v>0.0078</v>
      </c>
      <c r="AB6" s="14" t="str">
        <f>'imported summary from web'!X6</f>
        <v>0.0141</v>
      </c>
      <c r="AC6" s="14" t="str">
        <f>'imported summary from web'!Y6</f>
        <v>0.0097</v>
      </c>
      <c r="AD6" s="14" t="str">
        <f>'imported summary from web'!Z6</f>
        <v>0.0075</v>
      </c>
      <c r="AE6" s="14" t="str">
        <f>'imported summary from web'!AA6</f>
        <v>0.0119</v>
      </c>
      <c r="AF6" s="14" t="str">
        <f>'imported summary from web'!AB6</f>
        <v>0.0095</v>
      </c>
      <c r="AG6" s="14" t="str">
        <f>'imported summary from web'!AC6</f>
        <v>0.0084</v>
      </c>
      <c r="AH6" s="14" t="str">
        <f>'imported summary from web'!AE6</f>
        <v>0.0074</v>
      </c>
      <c r="AI6" s="14" t="str">
        <f>'imported summary from web'!AF6</f>
        <v>0.0069</v>
      </c>
      <c r="AJ6" s="14" t="str">
        <f>'imported summary from web'!AG6</f>
        <v>0.0060</v>
      </c>
      <c r="AK6" s="14" t="str">
        <f>'imported summary from web'!AH6</f>
        <v>0.0157</v>
      </c>
      <c r="AL6" s="14" t="str">
        <f>'imported summary from web'!AI6</f>
        <v>0.0148</v>
      </c>
      <c r="AM6" s="14" t="str">
        <f>'imported summary from web'!AJ6</f>
        <v>0.0144</v>
      </c>
      <c r="AN6" s="14" t="str">
        <f>'imported summary from web'!AK6</f>
        <v>0.0048</v>
      </c>
      <c r="AO6" s="14" t="str">
        <f>'imported summary from web'!AL6</f>
        <v>0.0102</v>
      </c>
      <c r="AP6" s="14" t="str">
        <f>'imported summary from web'!AM6</f>
        <v>0.0092</v>
      </c>
      <c r="AQ6" s="14" t="str">
        <f>'imported summary from web'!AN6</f>
        <v>0.0069</v>
      </c>
      <c r="AR6" s="14" t="str">
        <f>'imported summary from web'!AO6</f>
        <v>0.0131</v>
      </c>
      <c r="AS6" s="14" t="str">
        <f>'imported summary from web'!AQ6</f>
        <v>0.0124</v>
      </c>
      <c r="AT6" s="14" t="str">
        <f>'imported summary from web'!AR6</f>
        <v>0.0061</v>
      </c>
      <c r="AU6" s="14" t="str">
        <f>'imported summary from web'!AS6</f>
        <v>0.0080</v>
      </c>
      <c r="AV6" s="14" t="str">
        <f>'imported summary from web'!AT6</f>
        <v>0.0215</v>
      </c>
      <c r="AW6" s="14" t="str">
        <f>'imported summary from web'!AU6</f>
        <v>0.0060</v>
      </c>
      <c r="AX6" s="14" t="str">
        <f>'imported summary from web'!AV6</f>
        <v>0.0070</v>
      </c>
      <c r="AY6" s="14" t="str">
        <f>'imported summary from web'!AW6</f>
        <v>0.0088</v>
      </c>
      <c r="AZ6" s="14" t="str">
        <f>'imported summary from web'!AY6</f>
        <v>0.0106</v>
      </c>
      <c r="BA6" s="42"/>
      <c r="BB6" s="14">
        <f t="shared" si="2"/>
        <v>1.094E-2</v>
      </c>
      <c r="BC6" s="14">
        <f t="shared" si="0"/>
        <v>1.1639999999999999E-2</v>
      </c>
      <c r="BD6" s="14">
        <f t="shared" si="0"/>
        <v>1.074E-2</v>
      </c>
      <c r="BE6" s="14">
        <f t="shared" si="0"/>
        <v>8.539999999999999E-3</v>
      </c>
      <c r="BF6" s="14">
        <f t="shared" si="0"/>
        <v>4.7399999999999994E-3</v>
      </c>
      <c r="BG6" s="14">
        <f t="shared" si="0"/>
        <v>1.2839999999999999E-2</v>
      </c>
      <c r="BH6" s="14">
        <f t="shared" si="0"/>
        <v>4.9399999999999999E-3</v>
      </c>
      <c r="BI6" s="14">
        <f t="shared" si="0"/>
        <v>9.5399999999999999E-3</v>
      </c>
      <c r="BJ6" s="14">
        <f t="shared" si="0"/>
        <v>5.3399999999999993E-3</v>
      </c>
      <c r="BK6" s="14">
        <f t="shared" si="0"/>
        <v>3.5400000000000002E-3</v>
      </c>
      <c r="BL6" s="14">
        <f t="shared" si="0"/>
        <v>8.1399999999999997E-3</v>
      </c>
      <c r="BM6" s="14">
        <f t="shared" si="0"/>
        <v>4.0399999999999993E-3</v>
      </c>
      <c r="BN6" s="14">
        <f t="shared" si="0"/>
        <v>4.6399999999999992E-3</v>
      </c>
      <c r="BO6" s="14">
        <f t="shared" si="0"/>
        <v>9.2399999999999999E-3</v>
      </c>
      <c r="BP6" s="14">
        <f t="shared" si="0"/>
        <v>6.7399999999999995E-3</v>
      </c>
      <c r="BQ6" s="14">
        <f t="shared" si="0"/>
        <v>8.94E-3</v>
      </c>
      <c r="BR6" s="14">
        <f t="shared" si="0"/>
        <v>1.34E-3</v>
      </c>
      <c r="BS6" s="14">
        <f t="shared" si="0"/>
        <v>7.6399999999999992E-3</v>
      </c>
      <c r="BT6" s="14">
        <f t="shared" si="0"/>
        <v>1.3939999999999999E-2</v>
      </c>
      <c r="BU6" s="14">
        <f t="shared" si="0"/>
        <v>9.5399999999999999E-3</v>
      </c>
      <c r="BV6" s="14">
        <f t="shared" si="0"/>
        <v>7.3399999999999993E-3</v>
      </c>
      <c r="BW6" s="14">
        <f t="shared" si="0"/>
        <v>1.174E-2</v>
      </c>
      <c r="BX6" s="14">
        <f t="shared" si="0"/>
        <v>9.3399999999999993E-3</v>
      </c>
      <c r="BY6" s="14">
        <f t="shared" si="0"/>
        <v>8.2399999999999991E-3</v>
      </c>
      <c r="BZ6" s="14">
        <f t="shared" si="0"/>
        <v>7.2399999999999999E-3</v>
      </c>
      <c r="CA6" s="14">
        <f t="shared" si="0"/>
        <v>6.7399999999999995E-3</v>
      </c>
      <c r="CB6" s="14">
        <f t="shared" si="0"/>
        <v>5.8399999999999997E-3</v>
      </c>
      <c r="CC6" s="14">
        <f t="shared" si="0"/>
        <v>1.5539999999999998E-2</v>
      </c>
      <c r="CD6" s="14">
        <f t="shared" si="0"/>
        <v>1.464E-2</v>
      </c>
      <c r="CE6" s="14">
        <f t="shared" si="0"/>
        <v>1.4239999999999999E-2</v>
      </c>
      <c r="CF6" s="14">
        <f t="shared" si="0"/>
        <v>4.6399999999999992E-3</v>
      </c>
      <c r="CG6" s="14">
        <f t="shared" si="0"/>
        <v>1.004E-2</v>
      </c>
      <c r="CH6" s="14">
        <f t="shared" si="0"/>
        <v>9.0399999999999994E-3</v>
      </c>
      <c r="CI6" s="14">
        <f t="shared" si="0"/>
        <v>6.7399999999999995E-3</v>
      </c>
      <c r="CJ6" s="14">
        <f t="shared" si="0"/>
        <v>1.294E-2</v>
      </c>
      <c r="CK6" s="14">
        <f t="shared" si="0"/>
        <v>1.2239999999999999E-2</v>
      </c>
      <c r="CL6" s="14">
        <f t="shared" si="0"/>
        <v>5.94E-3</v>
      </c>
      <c r="CM6" s="14">
        <f t="shared" si="0"/>
        <v>7.8399999999999997E-3</v>
      </c>
      <c r="CN6" s="14">
        <f t="shared" si="0"/>
        <v>2.1339999999999998E-2</v>
      </c>
      <c r="CO6" s="14">
        <f t="shared" si="0"/>
        <v>5.8399999999999997E-3</v>
      </c>
      <c r="CP6" s="14">
        <f t="shared" si="0"/>
        <v>6.8399999999999997E-3</v>
      </c>
      <c r="CQ6" s="14">
        <f t="shared" si="0"/>
        <v>8.6400000000000001E-3</v>
      </c>
      <c r="CR6" s="14">
        <f t="shared" si="0"/>
        <v>1.044E-2</v>
      </c>
      <c r="CS6" s="14"/>
    </row>
    <row r="7" spans="1:97" x14ac:dyDescent="0.2">
      <c r="A7">
        <f>'imported summary from web'!A7</f>
        <v>520.29999999999995</v>
      </c>
      <c r="B7" t="str">
        <f>'imported summary from web'!B7</f>
        <v>C26H50O7PN</v>
      </c>
      <c r="C7" s="2" t="str">
        <f>'imported summary from web'!C7</f>
        <v>LPC(18:2)</v>
      </c>
      <c r="D7" s="14" t="str">
        <f>'imported summary from web'!G7</f>
        <v>0.0032</v>
      </c>
      <c r="E7" s="14" t="str">
        <f>'imported summary from web'!R7</f>
        <v>0.0033</v>
      </c>
      <c r="F7" s="14" t="str">
        <f>'imported summary from web'!AD7</f>
        <v>0.0031</v>
      </c>
      <c r="G7" s="14" t="str">
        <f>'imported summary from web'!AP7</f>
        <v>0.0034</v>
      </c>
      <c r="H7" s="14" t="str">
        <f>'imported summary from web'!AX7</f>
        <v>0.0036</v>
      </c>
      <c r="I7" s="21">
        <f t="shared" si="1"/>
        <v>3.32E-3</v>
      </c>
      <c r="J7" s="14" t="str">
        <f>'imported summary from web'!D7</f>
        <v>0.0132</v>
      </c>
      <c r="K7" s="14" t="str">
        <f>'imported summary from web'!E7</f>
        <v>0.0143</v>
      </c>
      <c r="L7" s="14" t="str">
        <f>'imported summary from web'!F7</f>
        <v>0.0153</v>
      </c>
      <c r="M7" s="14" t="str">
        <f>'imported summary from web'!H7</f>
        <v>0.0710</v>
      </c>
      <c r="N7" s="14" t="str">
        <f>'imported summary from web'!I7</f>
        <v>0.0370</v>
      </c>
      <c r="O7" s="14" t="str">
        <f>'imported summary from web'!J7</f>
        <v>0.0317</v>
      </c>
      <c r="P7" s="14" t="str">
        <f>'imported summary from web'!K7</f>
        <v>0.0232</v>
      </c>
      <c r="Q7" s="14" t="str">
        <f>'imported summary from web'!L7</f>
        <v>0.0220</v>
      </c>
      <c r="R7" s="14" t="str">
        <f>'imported summary from web'!M7</f>
        <v>0.0161</v>
      </c>
      <c r="S7" s="14" t="str">
        <f>'imported summary from web'!N7</f>
        <v>0.0157</v>
      </c>
      <c r="T7" s="14" t="str">
        <f>'imported summary from web'!O7</f>
        <v>0.0218</v>
      </c>
      <c r="U7" s="14" t="str">
        <f>'imported summary from web'!P7</f>
        <v>0.0142</v>
      </c>
      <c r="V7" s="14" t="str">
        <f>'imported summary from web'!Q7</f>
        <v>0.0135</v>
      </c>
      <c r="W7" s="14" t="str">
        <f>'imported summary from web'!S7</f>
        <v>0.0140</v>
      </c>
      <c r="X7" s="14" t="str">
        <f>'imported summary from web'!T7</f>
        <v>0.0156</v>
      </c>
      <c r="Y7" s="14" t="str">
        <f>'imported summary from web'!U7</f>
        <v>0.0175</v>
      </c>
      <c r="Z7" s="14" t="str">
        <f>'imported summary from web'!V7</f>
        <v>0.0101</v>
      </c>
      <c r="AA7" s="14" t="str">
        <f>'imported summary from web'!W7</f>
        <v>0.0145</v>
      </c>
      <c r="AB7" s="14" t="str">
        <f>'imported summary from web'!X7</f>
        <v>0.0193</v>
      </c>
      <c r="AC7" s="14" t="str">
        <f>'imported summary from web'!Y7</f>
        <v>0.0144</v>
      </c>
      <c r="AD7" s="14" t="str">
        <f>'imported summary from web'!Z7</f>
        <v>0.0167</v>
      </c>
      <c r="AE7" s="14" t="str">
        <f>'imported summary from web'!AA7</f>
        <v>0.0178</v>
      </c>
      <c r="AF7" s="14" t="str">
        <f>'imported summary from web'!AB7</f>
        <v>0.0198</v>
      </c>
      <c r="AG7" s="14" t="str">
        <f>'imported summary from web'!AC7</f>
        <v>0.0255</v>
      </c>
      <c r="AH7" s="14" t="str">
        <f>'imported summary from web'!AE7</f>
        <v>0.0137</v>
      </c>
      <c r="AI7" s="14" t="str">
        <f>'imported summary from web'!AF7</f>
        <v>0.0190</v>
      </c>
      <c r="AJ7" s="14" t="str">
        <f>'imported summary from web'!AG7</f>
        <v>0.0149</v>
      </c>
      <c r="AK7" s="14" t="str">
        <f>'imported summary from web'!AH7</f>
        <v>0.0188</v>
      </c>
      <c r="AL7" s="14" t="str">
        <f>'imported summary from web'!AI7</f>
        <v>0.0204</v>
      </c>
      <c r="AM7" s="14" t="str">
        <f>'imported summary from web'!AJ7</f>
        <v>0.0283</v>
      </c>
      <c r="AN7" s="14" t="str">
        <f>'imported summary from web'!AK7</f>
        <v>0.0133</v>
      </c>
      <c r="AO7" s="14" t="str">
        <f>'imported summary from web'!AL7</f>
        <v>0.0180</v>
      </c>
      <c r="AP7" s="14" t="str">
        <f>'imported summary from web'!AM7</f>
        <v>0.0140</v>
      </c>
      <c r="AQ7" s="14" t="str">
        <f>'imported summary from web'!AN7</f>
        <v>0.0147</v>
      </c>
      <c r="AR7" s="14" t="str">
        <f>'imported summary from web'!AO7</f>
        <v>0.0194</v>
      </c>
      <c r="AS7" s="14" t="str">
        <f>'imported summary from web'!AQ7</f>
        <v>0.0162</v>
      </c>
      <c r="AT7" s="14" t="str">
        <f>'imported summary from web'!AR7</f>
        <v>0.0138</v>
      </c>
      <c r="AU7" s="14" t="str">
        <f>'imported summary from web'!AS7</f>
        <v>0.0188</v>
      </c>
      <c r="AV7" s="14" t="str">
        <f>'imported summary from web'!AT7</f>
        <v>0.0314</v>
      </c>
      <c r="AW7" s="14" t="str">
        <f>'imported summary from web'!AU7</f>
        <v>0.0122</v>
      </c>
      <c r="AX7" s="14" t="str">
        <f>'imported summary from web'!AV7</f>
        <v>0.0141</v>
      </c>
      <c r="AY7" s="14" t="str">
        <f>'imported summary from web'!AW7</f>
        <v>0.0157</v>
      </c>
      <c r="AZ7" s="14" t="str">
        <f>'imported summary from web'!AY7</f>
        <v>0.0150</v>
      </c>
      <c r="BA7" s="42"/>
      <c r="BB7" s="14">
        <f t="shared" si="2"/>
        <v>9.8799999999999999E-3</v>
      </c>
      <c r="BC7" s="14">
        <f t="shared" si="0"/>
        <v>1.098E-2</v>
      </c>
      <c r="BD7" s="14">
        <f t="shared" si="0"/>
        <v>1.1979999999999999E-2</v>
      </c>
      <c r="BE7" s="14">
        <f t="shared" si="0"/>
        <v>6.767999999999999E-2</v>
      </c>
      <c r="BF7" s="14">
        <f t="shared" si="0"/>
        <v>3.3680000000000002E-2</v>
      </c>
      <c r="BG7" s="14">
        <f t="shared" si="0"/>
        <v>2.8379999999999999E-2</v>
      </c>
      <c r="BH7" s="14">
        <f t="shared" si="0"/>
        <v>1.9879999999999998E-2</v>
      </c>
      <c r="BI7" s="14">
        <f t="shared" si="0"/>
        <v>1.8679999999999999E-2</v>
      </c>
      <c r="BJ7" s="14">
        <f t="shared" si="0"/>
        <v>1.278E-2</v>
      </c>
      <c r="BK7" s="14">
        <f t="shared" si="0"/>
        <v>1.2379999999999999E-2</v>
      </c>
      <c r="BL7" s="14">
        <f t="shared" si="0"/>
        <v>1.848E-2</v>
      </c>
      <c r="BM7" s="14">
        <f t="shared" si="0"/>
        <v>1.0880000000000001E-2</v>
      </c>
      <c r="BN7" s="14">
        <f t="shared" si="0"/>
        <v>1.018E-2</v>
      </c>
      <c r="BO7" s="14">
        <f t="shared" si="0"/>
        <v>1.068E-2</v>
      </c>
      <c r="BP7" s="14">
        <f t="shared" si="0"/>
        <v>1.2279999999999999E-2</v>
      </c>
      <c r="BQ7" s="14">
        <f t="shared" si="0"/>
        <v>1.4180000000000002E-2</v>
      </c>
      <c r="BR7" s="14">
        <f t="shared" si="0"/>
        <v>6.7799999999999996E-3</v>
      </c>
      <c r="BS7" s="14">
        <f t="shared" si="0"/>
        <v>1.1180000000000001E-2</v>
      </c>
      <c r="BT7" s="14">
        <f t="shared" si="0"/>
        <v>1.5980000000000001E-2</v>
      </c>
      <c r="BU7" s="14">
        <f t="shared" si="0"/>
        <v>1.108E-2</v>
      </c>
      <c r="BV7" s="14">
        <f t="shared" si="0"/>
        <v>1.338E-2</v>
      </c>
      <c r="BW7" s="14">
        <f t="shared" si="0"/>
        <v>1.448E-2</v>
      </c>
      <c r="BX7" s="14">
        <f t="shared" si="0"/>
        <v>1.6480000000000002E-2</v>
      </c>
      <c r="BY7" s="14">
        <f t="shared" si="0"/>
        <v>2.2179999999999998E-2</v>
      </c>
      <c r="BZ7" s="14">
        <f t="shared" si="0"/>
        <v>1.038E-2</v>
      </c>
      <c r="CA7" s="14">
        <f t="shared" si="0"/>
        <v>1.5679999999999999E-2</v>
      </c>
      <c r="CB7" s="14">
        <f t="shared" si="0"/>
        <v>1.158E-2</v>
      </c>
      <c r="CC7" s="14">
        <f t="shared" si="0"/>
        <v>1.5480000000000001E-2</v>
      </c>
      <c r="CD7" s="14">
        <f t="shared" si="0"/>
        <v>1.7080000000000001E-2</v>
      </c>
      <c r="CE7" s="14">
        <f t="shared" si="0"/>
        <v>2.4979999999999999E-2</v>
      </c>
      <c r="CF7" s="14">
        <f t="shared" si="0"/>
        <v>9.9799999999999993E-3</v>
      </c>
      <c r="CG7" s="14">
        <f t="shared" si="0"/>
        <v>1.4679999999999999E-2</v>
      </c>
      <c r="CH7" s="14">
        <f t="shared" si="0"/>
        <v>1.068E-2</v>
      </c>
      <c r="CI7" s="14">
        <f t="shared" si="0"/>
        <v>1.1379999999999999E-2</v>
      </c>
      <c r="CJ7" s="14">
        <f t="shared" si="0"/>
        <v>1.6080000000000001E-2</v>
      </c>
      <c r="CK7" s="14">
        <f t="shared" si="0"/>
        <v>1.2879999999999999E-2</v>
      </c>
      <c r="CL7" s="14">
        <f t="shared" si="0"/>
        <v>1.048E-2</v>
      </c>
      <c r="CM7" s="14">
        <f t="shared" si="0"/>
        <v>1.5480000000000001E-2</v>
      </c>
      <c r="CN7" s="14">
        <f t="shared" si="0"/>
        <v>2.8079999999999997E-2</v>
      </c>
      <c r="CO7" s="14">
        <f t="shared" si="0"/>
        <v>8.8800000000000007E-3</v>
      </c>
      <c r="CP7" s="14">
        <f t="shared" si="0"/>
        <v>1.078E-2</v>
      </c>
      <c r="CQ7" s="14">
        <f t="shared" si="0"/>
        <v>1.2379999999999999E-2</v>
      </c>
      <c r="CR7" s="14">
        <f t="shared" si="0"/>
        <v>1.1679999999999999E-2</v>
      </c>
      <c r="CS7" s="14"/>
    </row>
    <row r="8" spans="1:97" x14ac:dyDescent="0.2">
      <c r="A8">
        <f>'imported summary from web'!A8</f>
        <v>522.29999999999995</v>
      </c>
      <c r="B8" t="str">
        <f>'imported summary from web'!B8</f>
        <v>C26H52O7PN</v>
      </c>
      <c r="C8" s="2" t="str">
        <f>'imported summary from web'!C8</f>
        <v>LPC(18:1)</v>
      </c>
      <c r="D8" s="14" t="str">
        <f>'imported summary from web'!G8</f>
        <v>0.0006</v>
      </c>
      <c r="E8" s="14" t="str">
        <f>'imported summary from web'!R8</f>
        <v>0.0005</v>
      </c>
      <c r="F8" s="14" t="str">
        <f>'imported summary from web'!AD8</f>
        <v>0.0008</v>
      </c>
      <c r="G8" s="14" t="str">
        <f>'imported summary from web'!AP8</f>
        <v>0.0008</v>
      </c>
      <c r="H8" s="14" t="str">
        <f>'imported summary from web'!AX8</f>
        <v>0.0006</v>
      </c>
      <c r="I8" s="21">
        <f t="shared" si="1"/>
        <v>6.5999999999999989E-4</v>
      </c>
      <c r="J8" s="14" t="str">
        <f>'imported summary from web'!D8</f>
        <v>0.2247</v>
      </c>
      <c r="K8" s="14" t="str">
        <f>'imported summary from web'!E8</f>
        <v>0.2327</v>
      </c>
      <c r="L8" s="14" t="str">
        <f>'imported summary from web'!F8</f>
        <v>0.2351</v>
      </c>
      <c r="M8" s="14" t="str">
        <f>'imported summary from web'!H8</f>
        <v>0.1012</v>
      </c>
      <c r="N8" s="14" t="str">
        <f>'imported summary from web'!I8</f>
        <v>0.0866</v>
      </c>
      <c r="O8" s="14" t="str">
        <f>'imported summary from web'!J8</f>
        <v>0.2131</v>
      </c>
      <c r="P8" s="14" t="str">
        <f>'imported summary from web'!K8</f>
        <v>0.1413</v>
      </c>
      <c r="Q8" s="14" t="str">
        <f>'imported summary from web'!L8</f>
        <v>0.1584</v>
      </c>
      <c r="R8" s="14" t="str">
        <f>'imported summary from web'!M8</f>
        <v>0.1026</v>
      </c>
      <c r="S8" s="14" t="str">
        <f>'imported summary from web'!N8</f>
        <v>0.0946</v>
      </c>
      <c r="T8" s="14" t="str">
        <f>'imported summary from web'!O8</f>
        <v>0.2260</v>
      </c>
      <c r="U8" s="14" t="str">
        <f>'imported summary from web'!P8</f>
        <v>0.0961</v>
      </c>
      <c r="V8" s="14" t="str">
        <f>'imported summary from web'!Q8</f>
        <v>0.1079</v>
      </c>
      <c r="W8" s="14" t="str">
        <f>'imported summary from web'!S8</f>
        <v>0.2244</v>
      </c>
      <c r="X8" s="14" t="str">
        <f>'imported summary from web'!T8</f>
        <v>0.1432</v>
      </c>
      <c r="Y8" s="14" t="str">
        <f>'imported summary from web'!U8</f>
        <v>0.2203</v>
      </c>
      <c r="Z8" s="14" t="str">
        <f>'imported summary from web'!V8</f>
        <v>0.0877</v>
      </c>
      <c r="AA8" s="14" t="str">
        <f>'imported summary from web'!W8</f>
        <v>0.1548</v>
      </c>
      <c r="AB8" s="14" t="str">
        <f>'imported summary from web'!X8</f>
        <v>0.2722</v>
      </c>
      <c r="AC8" s="14" t="str">
        <f>'imported summary from web'!Y8</f>
        <v>0.1664</v>
      </c>
      <c r="AD8" s="14" t="str">
        <f>'imported summary from web'!Z8</f>
        <v>0.2276</v>
      </c>
      <c r="AE8" s="14" t="str">
        <f>'imported summary from web'!AA8</f>
        <v>0.2396</v>
      </c>
      <c r="AF8" s="14" t="str">
        <f>'imported summary from web'!AB8</f>
        <v>0.2615</v>
      </c>
      <c r="AG8" s="14" t="str">
        <f>'imported summary from web'!AC8</f>
        <v>0.3634</v>
      </c>
      <c r="AH8" s="14" t="str">
        <f>'imported summary from web'!AE8</f>
        <v>0.2099</v>
      </c>
      <c r="AI8" s="14" t="str">
        <f>'imported summary from web'!AF8</f>
        <v>0.1834</v>
      </c>
      <c r="AJ8" s="14" t="str">
        <f>'imported summary from web'!AG8</f>
        <v>0.1610</v>
      </c>
      <c r="AK8" s="14" t="str">
        <f>'imported summary from web'!AH8</f>
        <v>0.2320</v>
      </c>
      <c r="AL8" s="14" t="str">
        <f>'imported summary from web'!AI8</f>
        <v>0.2714</v>
      </c>
      <c r="AM8" s="14" t="str">
        <f>'imported summary from web'!AJ8</f>
        <v>0.3877</v>
      </c>
      <c r="AN8" s="14" t="str">
        <f>'imported summary from web'!AK8</f>
        <v>0.1950</v>
      </c>
      <c r="AO8" s="14" t="str">
        <f>'imported summary from web'!AL8</f>
        <v>0.2131</v>
      </c>
      <c r="AP8" s="14" t="str">
        <f>'imported summary from web'!AM8</f>
        <v>0.2186</v>
      </c>
      <c r="AQ8" s="14" t="str">
        <f>'imported summary from web'!AN8</f>
        <v>0.1876</v>
      </c>
      <c r="AR8" s="14" t="str">
        <f>'imported summary from web'!AO8</f>
        <v>0.2655</v>
      </c>
      <c r="AS8" s="14" t="str">
        <f>'imported summary from web'!AQ8</f>
        <v>0.2411</v>
      </c>
      <c r="AT8" s="14" t="str">
        <f>'imported summary from web'!AR8</f>
        <v>0.1645</v>
      </c>
      <c r="AU8" s="14" t="str">
        <f>'imported summary from web'!AS8</f>
        <v>0.2626</v>
      </c>
      <c r="AV8" s="14" t="str">
        <f>'imported summary from web'!AT8</f>
        <v>0.4719</v>
      </c>
      <c r="AW8" s="14" t="str">
        <f>'imported summary from web'!AU8</f>
        <v>0.1575</v>
      </c>
      <c r="AX8" s="14" t="str">
        <f>'imported summary from web'!AV8</f>
        <v>0.2029</v>
      </c>
      <c r="AY8" s="14" t="str">
        <f>'imported summary from web'!AW8</f>
        <v>0.1856</v>
      </c>
      <c r="AZ8" s="14" t="str">
        <f>'imported summary from web'!AY8</f>
        <v>0.2343</v>
      </c>
      <c r="BA8" s="42"/>
      <c r="BB8" s="14">
        <f t="shared" si="2"/>
        <v>0.22404000000000002</v>
      </c>
      <c r="BC8" s="14">
        <f t="shared" si="0"/>
        <v>0.23204</v>
      </c>
      <c r="BD8" s="14">
        <f t="shared" si="0"/>
        <v>0.23444000000000001</v>
      </c>
      <c r="BE8" s="14">
        <f t="shared" si="0"/>
        <v>0.10054</v>
      </c>
      <c r="BF8" s="14">
        <f t="shared" si="0"/>
        <v>8.5940000000000003E-2</v>
      </c>
      <c r="BG8" s="14">
        <f t="shared" si="0"/>
        <v>0.21244000000000002</v>
      </c>
      <c r="BH8" s="14">
        <f t="shared" si="0"/>
        <v>0.14064000000000002</v>
      </c>
      <c r="BI8" s="14">
        <f t="shared" si="0"/>
        <v>0.15774000000000002</v>
      </c>
      <c r="BJ8" s="14">
        <f t="shared" si="0"/>
        <v>0.10194</v>
      </c>
      <c r="BK8" s="14">
        <f t="shared" si="0"/>
        <v>9.394000000000001E-2</v>
      </c>
      <c r="BL8" s="14">
        <f t="shared" si="0"/>
        <v>0.22534000000000001</v>
      </c>
      <c r="BM8" s="14">
        <f t="shared" si="0"/>
        <v>9.5440000000000011E-2</v>
      </c>
      <c r="BN8" s="14">
        <f t="shared" si="0"/>
        <v>0.10724</v>
      </c>
      <c r="BO8" s="14">
        <f t="shared" si="0"/>
        <v>0.22373999999999999</v>
      </c>
      <c r="BP8" s="14">
        <f t="shared" si="0"/>
        <v>0.14254</v>
      </c>
      <c r="BQ8" s="14">
        <f t="shared" si="0"/>
        <v>0.21964</v>
      </c>
      <c r="BR8" s="14">
        <f t="shared" si="0"/>
        <v>8.7040000000000006E-2</v>
      </c>
      <c r="BS8" s="14">
        <f t="shared" si="0"/>
        <v>0.15414</v>
      </c>
      <c r="BT8" s="14">
        <f t="shared" si="0"/>
        <v>0.27154</v>
      </c>
      <c r="BU8" s="14">
        <f t="shared" si="0"/>
        <v>0.16574</v>
      </c>
      <c r="BV8" s="14">
        <f t="shared" si="0"/>
        <v>0.22694</v>
      </c>
      <c r="BW8" s="14">
        <f t="shared" si="0"/>
        <v>0.23894000000000001</v>
      </c>
      <c r="BX8" s="14">
        <f t="shared" si="0"/>
        <v>0.26084000000000002</v>
      </c>
      <c r="BY8" s="14">
        <f t="shared" si="0"/>
        <v>0.36274000000000001</v>
      </c>
      <c r="BZ8" s="14">
        <f t="shared" si="0"/>
        <v>0.20924000000000001</v>
      </c>
      <c r="CA8" s="14">
        <f t="shared" si="0"/>
        <v>0.18274000000000001</v>
      </c>
      <c r="CB8" s="14">
        <f t="shared" si="0"/>
        <v>0.16034000000000001</v>
      </c>
      <c r="CC8" s="14">
        <f t="shared" si="0"/>
        <v>0.23134000000000002</v>
      </c>
      <c r="CD8" s="14">
        <f t="shared" si="0"/>
        <v>0.27073999999999998</v>
      </c>
      <c r="CE8" s="14">
        <f t="shared" si="0"/>
        <v>0.38704</v>
      </c>
      <c r="CF8" s="14">
        <f t="shared" si="0"/>
        <v>0.19434000000000001</v>
      </c>
      <c r="CG8" s="14">
        <f t="shared" si="0"/>
        <v>0.21244000000000002</v>
      </c>
      <c r="CH8" s="14">
        <f t="shared" si="0"/>
        <v>0.21793999999999999</v>
      </c>
      <c r="CI8" s="14">
        <f t="shared" si="0"/>
        <v>0.18694</v>
      </c>
      <c r="CJ8" s="14">
        <f t="shared" si="0"/>
        <v>0.26484000000000002</v>
      </c>
      <c r="CK8" s="14">
        <f t="shared" si="0"/>
        <v>0.24044000000000001</v>
      </c>
      <c r="CL8" s="14">
        <f t="shared" si="0"/>
        <v>0.16384000000000001</v>
      </c>
      <c r="CM8" s="14">
        <f t="shared" si="0"/>
        <v>0.26194000000000001</v>
      </c>
      <c r="CN8" s="14">
        <f t="shared" si="0"/>
        <v>0.47123999999999999</v>
      </c>
      <c r="CO8" s="14">
        <f t="shared" si="0"/>
        <v>0.15684000000000001</v>
      </c>
      <c r="CP8" s="14">
        <f t="shared" si="0"/>
        <v>0.20224</v>
      </c>
      <c r="CQ8" s="14">
        <f t="shared" si="0"/>
        <v>0.18493999999999999</v>
      </c>
      <c r="CR8" s="14">
        <f t="shared" si="0"/>
        <v>0.23364000000000001</v>
      </c>
      <c r="CS8" s="14"/>
    </row>
    <row r="9" spans="1:97" x14ac:dyDescent="0.2">
      <c r="A9">
        <f>'imported summary from web'!A9</f>
        <v>524.4</v>
      </c>
      <c r="B9" t="str">
        <f>'imported summary from web'!B9</f>
        <v>C26H54O7PN</v>
      </c>
      <c r="C9" s="2" t="str">
        <f>'imported summary from web'!C9</f>
        <v>LPC(18:0)</v>
      </c>
      <c r="D9" s="14" t="str">
        <f>'imported summary from web'!G9</f>
        <v>0.0009</v>
      </c>
      <c r="E9" s="14" t="str">
        <f>'imported summary from web'!R9</f>
        <v>0.0010</v>
      </c>
      <c r="F9" s="14" t="str">
        <f>'imported summary from web'!AD9</f>
        <v>0.0006</v>
      </c>
      <c r="G9" s="14" t="str">
        <f>'imported summary from web'!AP9</f>
        <v>0.0011</v>
      </c>
      <c r="H9" s="14" t="str">
        <f>'imported summary from web'!AX9</f>
        <v>0.0009</v>
      </c>
      <c r="I9" s="21">
        <f t="shared" si="1"/>
        <v>8.9999999999999998E-4</v>
      </c>
      <c r="J9" s="14" t="str">
        <f>'imported summary from web'!D9</f>
        <v>0.0044</v>
      </c>
      <c r="K9" s="14" t="str">
        <f>'imported summary from web'!E9</f>
        <v>0.0060</v>
      </c>
      <c r="L9" s="14" t="str">
        <f>'imported summary from web'!F9</f>
        <v>0.0049</v>
      </c>
      <c r="M9" s="14" t="str">
        <f>'imported summary from web'!H9</f>
        <v>0.0054</v>
      </c>
      <c r="N9" s="14" t="str">
        <f>'imported summary from web'!I9</f>
        <v>0.0021</v>
      </c>
      <c r="O9" s="14" t="str">
        <f>'imported summary from web'!J9</f>
        <v>0.0048</v>
      </c>
      <c r="P9" s="14" t="str">
        <f>'imported summary from web'!K9</f>
        <v>0.0038</v>
      </c>
      <c r="Q9" s="14" t="str">
        <f>'imported summary from web'!L9</f>
        <v>0.0082</v>
      </c>
      <c r="R9" s="14" t="str">
        <f>'imported summary from web'!M9</f>
        <v>0.0047</v>
      </c>
      <c r="S9" s="14" t="str">
        <f>'imported summary from web'!N9</f>
        <v>0.0019</v>
      </c>
      <c r="T9" s="14" t="str">
        <f>'imported summary from web'!O9</f>
        <v>0.0000</v>
      </c>
      <c r="U9" s="14" t="str">
        <f>'imported summary from web'!P9</f>
        <v>0.0040</v>
      </c>
      <c r="V9" s="14" t="str">
        <f>'imported summary from web'!Q9</f>
        <v>0.0021</v>
      </c>
      <c r="W9" s="14" t="str">
        <f>'imported summary from web'!S9</f>
        <v>0.0029</v>
      </c>
      <c r="X9" s="14" t="str">
        <f>'imported summary from web'!T9</f>
        <v>0.0079</v>
      </c>
      <c r="Y9" s="14" t="str">
        <f>'imported summary from web'!U9</f>
        <v>0.0025</v>
      </c>
      <c r="Z9" s="14" t="str">
        <f>'imported summary from web'!V9</f>
        <v>0.0022</v>
      </c>
      <c r="AA9" s="14" t="str">
        <f>'imported summary from web'!W9</f>
        <v>0.0029</v>
      </c>
      <c r="AB9" s="14" t="str">
        <f>'imported summary from web'!X9</f>
        <v>0.0041</v>
      </c>
      <c r="AC9" s="14" t="str">
        <f>'imported summary from web'!Y9</f>
        <v>0.0041</v>
      </c>
      <c r="AD9" s="14" t="str">
        <f>'imported summary from web'!Z9</f>
        <v>0.0075</v>
      </c>
      <c r="AE9" s="14" t="str">
        <f>'imported summary from web'!AA9</f>
        <v>0.0079</v>
      </c>
      <c r="AF9" s="14" t="str">
        <f>'imported summary from web'!AB9</f>
        <v>0.0011</v>
      </c>
      <c r="AG9" s="14" t="str">
        <f>'imported summary from web'!AC9</f>
        <v>0.0014</v>
      </c>
      <c r="AH9" s="14" t="str">
        <f>'imported summary from web'!AE9</f>
        <v>0.0026</v>
      </c>
      <c r="AI9" s="14" t="str">
        <f>'imported summary from web'!AF9</f>
        <v>0.0048</v>
      </c>
      <c r="AJ9" s="14" t="str">
        <f>'imported summary from web'!AG9</f>
        <v>0.0056</v>
      </c>
      <c r="AK9" s="14" t="str">
        <f>'imported summary from web'!AH9</f>
        <v>0.0093</v>
      </c>
      <c r="AL9" s="14" t="str">
        <f>'imported summary from web'!AI9</f>
        <v>0.0106</v>
      </c>
      <c r="AM9" s="14" t="str">
        <f>'imported summary from web'!AJ9</f>
        <v>0.0059</v>
      </c>
      <c r="AN9" s="14" t="str">
        <f>'imported summary from web'!AK9</f>
        <v>0.0013</v>
      </c>
      <c r="AO9" s="14" t="str">
        <f>'imported summary from web'!AL9</f>
        <v>0.0046</v>
      </c>
      <c r="AP9" s="14" t="str">
        <f>'imported summary from web'!AM9</f>
        <v>0.0049</v>
      </c>
      <c r="AQ9" s="14" t="str">
        <f>'imported summary from web'!AN9</f>
        <v>0.0084</v>
      </c>
      <c r="AR9" s="14" t="str">
        <f>'imported summary from web'!AO9</f>
        <v>0.0086</v>
      </c>
      <c r="AS9" s="14" t="str">
        <f>'imported summary from web'!AQ9</f>
        <v>0.0039</v>
      </c>
      <c r="AT9" s="14" t="str">
        <f>'imported summary from web'!AR9</f>
        <v>0.0050</v>
      </c>
      <c r="AU9" s="14" t="str">
        <f>'imported summary from web'!AS9</f>
        <v>0.0009</v>
      </c>
      <c r="AV9" s="14" t="str">
        <f>'imported summary from web'!AT9</f>
        <v>0.0089</v>
      </c>
      <c r="AW9" s="14" t="str">
        <f>'imported summary from web'!AU9</f>
        <v>0.0046</v>
      </c>
      <c r="AX9" s="14" t="str">
        <f>'imported summary from web'!AV9</f>
        <v>0.0077</v>
      </c>
      <c r="AY9" s="14" t="str">
        <f>'imported summary from web'!AW9</f>
        <v>0.0072</v>
      </c>
      <c r="AZ9" s="14" t="str">
        <f>'imported summary from web'!AY9</f>
        <v>0.0041</v>
      </c>
      <c r="BA9" s="42"/>
      <c r="BB9" s="14">
        <f t="shared" si="2"/>
        <v>3.5000000000000005E-3</v>
      </c>
      <c r="BC9" s="14">
        <f t="shared" si="0"/>
        <v>5.1000000000000004E-3</v>
      </c>
      <c r="BD9" s="14">
        <f t="shared" si="0"/>
        <v>4.0000000000000001E-3</v>
      </c>
      <c r="BE9" s="14">
        <f t="shared" si="0"/>
        <v>4.5000000000000005E-3</v>
      </c>
      <c r="BF9" s="14">
        <f t="shared" si="0"/>
        <v>1.1999999999999999E-3</v>
      </c>
      <c r="BG9" s="14">
        <f t="shared" si="0"/>
        <v>3.8999999999999998E-3</v>
      </c>
      <c r="BH9" s="14">
        <f t="shared" si="0"/>
        <v>2.8999999999999998E-3</v>
      </c>
      <c r="BI9" s="14">
        <f t="shared" si="0"/>
        <v>7.3000000000000009E-3</v>
      </c>
      <c r="BJ9" s="14">
        <f t="shared" si="0"/>
        <v>3.8000000000000004E-3</v>
      </c>
      <c r="BK9" s="14">
        <f t="shared" si="0"/>
        <v>1E-3</v>
      </c>
      <c r="BL9" s="14">
        <f t="shared" si="0"/>
        <v>0</v>
      </c>
      <c r="BM9" s="14">
        <f t="shared" si="0"/>
        <v>3.1000000000000003E-3</v>
      </c>
      <c r="BN9" s="14">
        <f t="shared" si="0"/>
        <v>1.1999999999999999E-3</v>
      </c>
      <c r="BO9" s="14">
        <f t="shared" si="0"/>
        <v>2E-3</v>
      </c>
      <c r="BP9" s="14">
        <f t="shared" si="0"/>
        <v>7.000000000000001E-3</v>
      </c>
      <c r="BQ9" s="14">
        <f t="shared" si="0"/>
        <v>1.6000000000000001E-3</v>
      </c>
      <c r="BR9" s="14">
        <f t="shared" si="0"/>
        <v>1.3000000000000002E-3</v>
      </c>
      <c r="BS9" s="14">
        <f t="shared" si="0"/>
        <v>2E-3</v>
      </c>
      <c r="BT9" s="14">
        <f t="shared" si="0"/>
        <v>3.2000000000000006E-3</v>
      </c>
      <c r="BU9" s="14">
        <f t="shared" si="0"/>
        <v>3.2000000000000006E-3</v>
      </c>
      <c r="BV9" s="14">
        <f t="shared" si="0"/>
        <v>6.6E-3</v>
      </c>
      <c r="BW9" s="14">
        <f t="shared" si="0"/>
        <v>7.000000000000001E-3</v>
      </c>
      <c r="BX9" s="14">
        <f t="shared" si="0"/>
        <v>2.0000000000000009E-4</v>
      </c>
      <c r="BY9" s="14">
        <f t="shared" si="0"/>
        <v>5.0000000000000001E-4</v>
      </c>
      <c r="BZ9" s="14">
        <f t="shared" si="0"/>
        <v>1.6999999999999999E-3</v>
      </c>
      <c r="CA9" s="14">
        <f t="shared" si="0"/>
        <v>3.8999999999999998E-3</v>
      </c>
      <c r="CB9" s="14">
        <f t="shared" si="0"/>
        <v>4.7000000000000002E-3</v>
      </c>
      <c r="CC9" s="14">
        <f t="shared" si="0"/>
        <v>8.3999999999999995E-3</v>
      </c>
      <c r="CD9" s="14">
        <f t="shared" si="0"/>
        <v>9.7000000000000003E-3</v>
      </c>
      <c r="CE9" s="14">
        <f t="shared" si="0"/>
        <v>5.0000000000000001E-3</v>
      </c>
      <c r="CF9" s="14">
        <f t="shared" si="0"/>
        <v>3.9999999999999996E-4</v>
      </c>
      <c r="CG9" s="14">
        <f t="shared" si="0"/>
        <v>3.7000000000000002E-3</v>
      </c>
      <c r="CH9" s="14">
        <f t="shared" si="0"/>
        <v>4.0000000000000001E-3</v>
      </c>
      <c r="CI9" s="14">
        <f t="shared" si="0"/>
        <v>7.4999999999999997E-3</v>
      </c>
      <c r="CJ9" s="14">
        <f t="shared" si="0"/>
        <v>7.7000000000000002E-3</v>
      </c>
      <c r="CK9" s="14">
        <f t="shared" si="0"/>
        <v>3.0000000000000001E-3</v>
      </c>
      <c r="CL9" s="14">
        <f t="shared" si="0"/>
        <v>4.1000000000000003E-3</v>
      </c>
      <c r="CM9" s="14">
        <f t="shared" si="0"/>
        <v>0</v>
      </c>
      <c r="CN9" s="14">
        <f t="shared" si="0"/>
        <v>8.0000000000000002E-3</v>
      </c>
      <c r="CO9" s="14">
        <f t="shared" si="0"/>
        <v>3.7000000000000002E-3</v>
      </c>
      <c r="CP9" s="14">
        <f t="shared" si="0"/>
        <v>6.8000000000000005E-3</v>
      </c>
      <c r="CQ9" s="14">
        <f t="shared" ref="CQ9:CQ17" si="3">IF(AY9-$I9&gt;0,AY9-$I9,0)</f>
        <v>6.3E-3</v>
      </c>
      <c r="CR9" s="14">
        <f t="shared" ref="CR9:CR17" si="4">IF(AZ9-$I9&gt;0,AZ9-$I9,0)</f>
        <v>3.2000000000000006E-3</v>
      </c>
      <c r="CS9" s="14"/>
    </row>
    <row r="10" spans="1:97" x14ac:dyDescent="0.2">
      <c r="A10">
        <f>'imported summary from web'!A10</f>
        <v>542.29999999999995</v>
      </c>
      <c r="B10" t="str">
        <f>'imported summary from web'!B10</f>
        <v>C28H48O7PN</v>
      </c>
      <c r="C10" s="2" t="str">
        <f>'imported summary from web'!C10</f>
        <v>LPC(20:5)</v>
      </c>
      <c r="D10" s="14" t="str">
        <f>'imported summary from web'!G10</f>
        <v>0.0004</v>
      </c>
      <c r="E10" s="14" t="str">
        <f>'imported summary from web'!R10</f>
        <v>0.0004</v>
      </c>
      <c r="F10" s="14" t="str">
        <f>'imported summary from web'!AD10</f>
        <v>0.0005</v>
      </c>
      <c r="G10" s="14" t="str">
        <f>'imported summary from web'!AP10</f>
        <v>0.0004</v>
      </c>
      <c r="H10" s="14" t="str">
        <f>'imported summary from web'!AX10</f>
        <v>0.0000</v>
      </c>
      <c r="I10" s="21">
        <f t="shared" si="1"/>
        <v>3.3999999999999997E-4</v>
      </c>
      <c r="J10" s="14" t="str">
        <f>'imported summary from web'!D10</f>
        <v>0.4803</v>
      </c>
      <c r="K10" s="14" t="str">
        <f>'imported summary from web'!E10</f>
        <v>0.5254</v>
      </c>
      <c r="L10" s="14" t="str">
        <f>'imported summary from web'!F10</f>
        <v>0.5132</v>
      </c>
      <c r="M10" s="14" t="str">
        <f>'imported summary from web'!H10</f>
        <v>0.2374</v>
      </c>
      <c r="N10" s="14" t="str">
        <f>'imported summary from web'!I10</f>
        <v>0.2012</v>
      </c>
      <c r="O10" s="14" t="str">
        <f>'imported summary from web'!J10</f>
        <v>0.4413</v>
      </c>
      <c r="P10" s="14" t="str">
        <f>'imported summary from web'!K10</f>
        <v>0.3325</v>
      </c>
      <c r="Q10" s="14" t="str">
        <f>'imported summary from web'!L10</f>
        <v>0.3309</v>
      </c>
      <c r="R10" s="14" t="str">
        <f>'imported summary from web'!M10</f>
        <v>0.2211</v>
      </c>
      <c r="S10" s="14" t="str">
        <f>'imported summary from web'!N10</f>
        <v>0.1419</v>
      </c>
      <c r="T10" s="14" t="str">
        <f>'imported summary from web'!O10</f>
        <v>0.4070</v>
      </c>
      <c r="U10" s="14" t="str">
        <f>'imported summary from web'!P10</f>
        <v>0.2637</v>
      </c>
      <c r="V10" s="14" t="str">
        <f>'imported summary from web'!Q10</f>
        <v>0.2626</v>
      </c>
      <c r="W10" s="14" t="str">
        <f>'imported summary from web'!S10</f>
        <v>0.5016</v>
      </c>
      <c r="X10" s="14" t="str">
        <f>'imported summary from web'!T10</f>
        <v>0.3095</v>
      </c>
      <c r="Y10" s="14" t="str">
        <f>'imported summary from web'!U10</f>
        <v>0.3333</v>
      </c>
      <c r="Z10" s="14" t="str">
        <f>'imported summary from web'!V10</f>
        <v>0.1083</v>
      </c>
      <c r="AA10" s="14" t="str">
        <f>'imported summary from web'!W10</f>
        <v>0.2895</v>
      </c>
      <c r="AB10" s="14" t="str">
        <f>'imported summary from web'!X10</f>
        <v>0.5312</v>
      </c>
      <c r="AC10" s="14" t="str">
        <f>'imported summary from web'!Y10</f>
        <v>0.3879</v>
      </c>
      <c r="AD10" s="14" t="str">
        <f>'imported summary from web'!Z10</f>
        <v>0.4371</v>
      </c>
      <c r="AE10" s="14" t="str">
        <f>'imported summary from web'!AA10</f>
        <v>0.4289</v>
      </c>
      <c r="AF10" s="14" t="str">
        <f>'imported summary from web'!AB10</f>
        <v>0.3508</v>
      </c>
      <c r="AG10" s="14" t="str">
        <f>'imported summary from web'!AC10</f>
        <v>0.5978</v>
      </c>
      <c r="AH10" s="14" t="str">
        <f>'imported summary from web'!AE10</f>
        <v>0.4535</v>
      </c>
      <c r="AI10" s="14" t="str">
        <f>'imported summary from web'!AF10</f>
        <v>0.3508</v>
      </c>
      <c r="AJ10" s="14" t="str">
        <f>'imported summary from web'!AG10</f>
        <v>0.3337</v>
      </c>
      <c r="AK10" s="14" t="str">
        <f>'imported summary from web'!AH10</f>
        <v>0.5087</v>
      </c>
      <c r="AL10" s="14" t="str">
        <f>'imported summary from web'!AI10</f>
        <v>0.6068</v>
      </c>
      <c r="AM10" s="14" t="str">
        <f>'imported summary from web'!AJ10</f>
        <v>0.6308</v>
      </c>
      <c r="AN10" s="14" t="str">
        <f>'imported summary from web'!AK10</f>
        <v>0.2823</v>
      </c>
      <c r="AO10" s="14" t="str">
        <f>'imported summary from web'!AL10</f>
        <v>0.4161</v>
      </c>
      <c r="AP10" s="14" t="str">
        <f>'imported summary from web'!AM10</f>
        <v>0.3881</v>
      </c>
      <c r="AQ10" s="14" t="str">
        <f>'imported summary from web'!AN10</f>
        <v>0.4160</v>
      </c>
      <c r="AR10" s="14" t="str">
        <f>'imported summary from web'!AO10</f>
        <v>0.4372</v>
      </c>
      <c r="AS10" s="14" t="str">
        <f>'imported summary from web'!AQ10</f>
        <v>0.4429</v>
      </c>
      <c r="AT10" s="14" t="str">
        <f>'imported summary from web'!AR10</f>
        <v>0.2470</v>
      </c>
      <c r="AU10" s="14" t="str">
        <f>'imported summary from web'!AS10</f>
        <v>0.4364</v>
      </c>
      <c r="AV10" s="14" t="str">
        <f>'imported summary from web'!AT10</f>
        <v>0.6573</v>
      </c>
      <c r="AW10" s="14" t="str">
        <f>'imported summary from web'!AU10</f>
        <v>0.2956</v>
      </c>
      <c r="AX10" s="14" t="str">
        <f>'imported summary from web'!AV10</f>
        <v>0.3699</v>
      </c>
      <c r="AY10" s="14" t="str">
        <f>'imported summary from web'!AW10</f>
        <v>0.3017</v>
      </c>
      <c r="AZ10" s="14" t="str">
        <f>'imported summary from web'!AY10</f>
        <v>0.4167</v>
      </c>
      <c r="BA10" s="42"/>
      <c r="BB10" s="14">
        <f t="shared" si="2"/>
        <v>0.47996</v>
      </c>
      <c r="BC10" s="14">
        <f t="shared" ref="BC10:BC17" si="5">IF(K10-$I10&gt;0,K10-$I10,0)</f>
        <v>0.52505999999999997</v>
      </c>
      <c r="BD10" s="14">
        <f t="shared" ref="BD10:BD17" si="6">IF(L10-$I10&gt;0,L10-$I10,0)</f>
        <v>0.51285999999999998</v>
      </c>
      <c r="BE10" s="14">
        <f t="shared" ref="BE10:BE17" si="7">IF(M10-$I10&gt;0,M10-$I10,0)</f>
        <v>0.23705999999999999</v>
      </c>
      <c r="BF10" s="14">
        <f t="shared" ref="BF10:BF17" si="8">IF(N10-$I10&gt;0,N10-$I10,0)</f>
        <v>0.20085999999999998</v>
      </c>
      <c r="BG10" s="14">
        <f t="shared" ref="BG10:BG17" si="9">IF(O10-$I10&gt;0,O10-$I10,0)</f>
        <v>0.44096000000000002</v>
      </c>
      <c r="BH10" s="14">
        <f t="shared" ref="BH10:BH17" si="10">IF(P10-$I10&gt;0,P10-$I10,0)</f>
        <v>0.33216000000000001</v>
      </c>
      <c r="BI10" s="14">
        <f t="shared" ref="BI10:BI17" si="11">IF(Q10-$I10&gt;0,Q10-$I10,0)</f>
        <v>0.33056000000000002</v>
      </c>
      <c r="BJ10" s="14">
        <f t="shared" ref="BJ10:BJ17" si="12">IF(R10-$I10&gt;0,R10-$I10,0)</f>
        <v>0.22075999999999998</v>
      </c>
      <c r="BK10" s="14">
        <f t="shared" ref="BK10:BK17" si="13">IF(S10-$I10&gt;0,S10-$I10,0)</f>
        <v>0.14155999999999999</v>
      </c>
      <c r="BL10" s="14">
        <f t="shared" ref="BL10:BL17" si="14">IF(T10-$I10&gt;0,T10-$I10,0)</f>
        <v>0.40665999999999997</v>
      </c>
      <c r="BM10" s="14">
        <f t="shared" ref="BM10:BM17" si="15">IF(U10-$I10&gt;0,U10-$I10,0)</f>
        <v>0.26335999999999998</v>
      </c>
      <c r="BN10" s="14">
        <f t="shared" ref="BN10:BN17" si="16">IF(V10-$I10&gt;0,V10-$I10,0)</f>
        <v>0.26225999999999999</v>
      </c>
      <c r="BO10" s="14">
        <f t="shared" ref="BO10:BO17" si="17">IF(W10-$I10&gt;0,W10-$I10,0)</f>
        <v>0.50126000000000004</v>
      </c>
      <c r="BP10" s="14">
        <f t="shared" ref="BP10:BP17" si="18">IF(X10-$I10&gt;0,X10-$I10,0)</f>
        <v>0.30915999999999999</v>
      </c>
      <c r="BQ10" s="14">
        <f t="shared" ref="BQ10:BQ17" si="19">IF(Y10-$I10&gt;0,Y10-$I10,0)</f>
        <v>0.33295999999999998</v>
      </c>
      <c r="BR10" s="14">
        <f t="shared" ref="BR10:BR17" si="20">IF(Z10-$I10&gt;0,Z10-$I10,0)</f>
        <v>0.10796</v>
      </c>
      <c r="BS10" s="14">
        <f t="shared" ref="BS10:BS17" si="21">IF(AA10-$I10&gt;0,AA10-$I10,0)</f>
        <v>0.28915999999999997</v>
      </c>
      <c r="BT10" s="14">
        <f t="shared" ref="BT10:BT17" si="22">IF(AB10-$I10&gt;0,AB10-$I10,0)</f>
        <v>0.53086</v>
      </c>
      <c r="BU10" s="14">
        <f t="shared" ref="BU10:BU17" si="23">IF(AC10-$I10&gt;0,AC10-$I10,0)</f>
        <v>0.38756000000000002</v>
      </c>
      <c r="BV10" s="14">
        <f t="shared" ref="BV10:BV17" si="24">IF(AD10-$I10&gt;0,AD10-$I10,0)</f>
        <v>0.43675999999999998</v>
      </c>
      <c r="BW10" s="14">
        <f t="shared" ref="BW10:BW17" si="25">IF(AE10-$I10&gt;0,AE10-$I10,0)</f>
        <v>0.42856</v>
      </c>
      <c r="BX10" s="14">
        <f t="shared" ref="BX10:BX17" si="26">IF(AF10-$I10&gt;0,AF10-$I10,0)</f>
        <v>0.35045999999999999</v>
      </c>
      <c r="BY10" s="14">
        <f t="shared" ref="BY10:BY17" si="27">IF(AG10-$I10&gt;0,AG10-$I10,0)</f>
        <v>0.59745999999999999</v>
      </c>
      <c r="BZ10" s="14">
        <f t="shared" ref="BZ10:BZ17" si="28">IF(AH10-$I10&gt;0,AH10-$I10,0)</f>
        <v>0.45316000000000001</v>
      </c>
      <c r="CA10" s="14">
        <f t="shared" ref="CA10:CA17" si="29">IF(AI10-$I10&gt;0,AI10-$I10,0)</f>
        <v>0.35045999999999999</v>
      </c>
      <c r="CB10" s="14">
        <f t="shared" ref="CB10:CB17" si="30">IF(AJ10-$I10&gt;0,AJ10-$I10,0)</f>
        <v>0.33335999999999999</v>
      </c>
      <c r="CC10" s="14">
        <f t="shared" ref="CC10:CC17" si="31">IF(AK10-$I10&gt;0,AK10-$I10,0)</f>
        <v>0.50836000000000003</v>
      </c>
      <c r="CD10" s="14">
        <f t="shared" ref="CD10:CD17" si="32">IF(AL10-$I10&gt;0,AL10-$I10,0)</f>
        <v>0.60646</v>
      </c>
      <c r="CE10" s="14">
        <f t="shared" ref="CE10:CE17" si="33">IF(AM10-$I10&gt;0,AM10-$I10,0)</f>
        <v>0.63046000000000002</v>
      </c>
      <c r="CF10" s="14">
        <f t="shared" ref="CF10:CF17" si="34">IF(AN10-$I10&gt;0,AN10-$I10,0)</f>
        <v>0.28195999999999999</v>
      </c>
      <c r="CG10" s="14">
        <f t="shared" ref="CG10:CG17" si="35">IF(AO10-$I10&gt;0,AO10-$I10,0)</f>
        <v>0.41576000000000002</v>
      </c>
      <c r="CH10" s="14">
        <f t="shared" ref="CH10:CH17" si="36">IF(AP10-$I10&gt;0,AP10-$I10,0)</f>
        <v>0.38775999999999999</v>
      </c>
      <c r="CI10" s="14">
        <f t="shared" ref="CI10:CI17" si="37">IF(AQ10-$I10&gt;0,AQ10-$I10,0)</f>
        <v>0.41565999999999997</v>
      </c>
      <c r="CJ10" s="14">
        <f t="shared" ref="CJ10:CJ17" si="38">IF(AR10-$I10&gt;0,AR10-$I10,0)</f>
        <v>0.43685999999999997</v>
      </c>
      <c r="CK10" s="14">
        <f t="shared" ref="CK10:CK17" si="39">IF(AS10-$I10&gt;0,AS10-$I10,0)</f>
        <v>0.44256000000000001</v>
      </c>
      <c r="CL10" s="14">
        <f t="shared" ref="CL10:CL17" si="40">IF(AT10-$I10&gt;0,AT10-$I10,0)</f>
        <v>0.24665999999999999</v>
      </c>
      <c r="CM10" s="14">
        <f t="shared" ref="CM10:CM17" si="41">IF(AU10-$I10&gt;0,AU10-$I10,0)</f>
        <v>0.43606</v>
      </c>
      <c r="CN10" s="14">
        <f t="shared" ref="CN10:CN17" si="42">IF(AV10-$I10&gt;0,AV10-$I10,0)</f>
        <v>0.65695999999999999</v>
      </c>
      <c r="CO10" s="14">
        <f t="shared" ref="CO10:CO17" si="43">IF(AW10-$I10&gt;0,AW10-$I10,0)</f>
        <v>0.29525999999999997</v>
      </c>
      <c r="CP10" s="14">
        <f t="shared" ref="CP10:CP17" si="44">IF(AX10-$I10&gt;0,AX10-$I10,0)</f>
        <v>0.36956</v>
      </c>
      <c r="CQ10" s="14">
        <f t="shared" si="3"/>
        <v>0.30136000000000002</v>
      </c>
      <c r="CR10" s="14">
        <f t="shared" si="4"/>
        <v>0.41636000000000001</v>
      </c>
      <c r="CS10" s="14"/>
    </row>
    <row r="11" spans="1:97" x14ac:dyDescent="0.2">
      <c r="A11">
        <f>'imported summary from web'!A11</f>
        <v>544.29999999999995</v>
      </c>
      <c r="B11" t="str">
        <f>'imported summary from web'!B11</f>
        <v>C28H50O7PN</v>
      </c>
      <c r="C11" s="2" t="str">
        <f>'imported summary from web'!C11</f>
        <v>LPC(20:4)</v>
      </c>
      <c r="D11" s="14" t="str">
        <f>'imported summary from web'!G11</f>
        <v>0.0000</v>
      </c>
      <c r="E11" s="14" t="str">
        <f>'imported summary from web'!R11</f>
        <v>0.0000</v>
      </c>
      <c r="F11" s="14" t="str">
        <f>'imported summary from web'!AD11</f>
        <v>0.0000</v>
      </c>
      <c r="G11" s="14" t="str">
        <f>'imported summary from web'!AP11</f>
        <v>0.0000</v>
      </c>
      <c r="H11" s="14" t="str">
        <f>'imported summary from web'!AX11</f>
        <v>0.0000</v>
      </c>
      <c r="I11" s="21">
        <f t="shared" si="1"/>
        <v>0</v>
      </c>
      <c r="J11" s="14" t="str">
        <f>'imported summary from web'!D11</f>
        <v>0.0317</v>
      </c>
      <c r="K11" s="14" t="str">
        <f>'imported summary from web'!E11</f>
        <v>0.0364</v>
      </c>
      <c r="L11" s="14" t="str">
        <f>'imported summary from web'!F11</f>
        <v>0.0351</v>
      </c>
      <c r="M11" s="14" t="str">
        <f>'imported summary from web'!H11</f>
        <v>0.0159</v>
      </c>
      <c r="N11" s="14" t="str">
        <f>'imported summary from web'!I11</f>
        <v>0.0183</v>
      </c>
      <c r="O11" s="14" t="str">
        <f>'imported summary from web'!J11</f>
        <v>0.0201</v>
      </c>
      <c r="P11" s="14" t="str">
        <f>'imported summary from web'!K11</f>
        <v>0.0216</v>
      </c>
      <c r="Q11" s="14" t="str">
        <f>'imported summary from web'!L11</f>
        <v>0.0247</v>
      </c>
      <c r="R11" s="14" t="str">
        <f>'imported summary from web'!M11</f>
        <v>0.0136</v>
      </c>
      <c r="S11" s="14" t="str">
        <f>'imported summary from web'!N11</f>
        <v>0.0086</v>
      </c>
      <c r="T11" s="14" t="str">
        <f>'imported summary from web'!O11</f>
        <v>0.0320</v>
      </c>
      <c r="U11" s="14" t="str">
        <f>'imported summary from web'!P11</f>
        <v>0.0112</v>
      </c>
      <c r="V11" s="14" t="str">
        <f>'imported summary from web'!Q11</f>
        <v>0.0104</v>
      </c>
      <c r="W11" s="14" t="str">
        <f>'imported summary from web'!S11</f>
        <v>0.0327</v>
      </c>
      <c r="X11" s="14" t="str">
        <f>'imported summary from web'!T11</f>
        <v>0.0150</v>
      </c>
      <c r="Y11" s="14" t="str">
        <f>'imported summary from web'!U11</f>
        <v>0.0218</v>
      </c>
      <c r="Z11" s="14" t="str">
        <f>'imported summary from web'!V11</f>
        <v>0.0075</v>
      </c>
      <c r="AA11" s="14" t="str">
        <f>'imported summary from web'!W11</f>
        <v>0.0258</v>
      </c>
      <c r="AB11" s="14" t="str">
        <f>'imported summary from web'!X11</f>
        <v>0.0245</v>
      </c>
      <c r="AC11" s="14" t="str">
        <f>'imported summary from web'!Y11</f>
        <v>0.0191</v>
      </c>
      <c r="AD11" s="14" t="str">
        <f>'imported summary from web'!Z11</f>
        <v>0.0245</v>
      </c>
      <c r="AE11" s="14" t="str">
        <f>'imported summary from web'!AA11</f>
        <v>0.0285</v>
      </c>
      <c r="AF11" s="14" t="str">
        <f>'imported summary from web'!AB11</f>
        <v>0.0256</v>
      </c>
      <c r="AG11" s="14" t="str">
        <f>'imported summary from web'!AC11</f>
        <v>0.0441</v>
      </c>
      <c r="AH11" s="14" t="str">
        <f>'imported summary from web'!AE11</f>
        <v>0.0302</v>
      </c>
      <c r="AI11" s="14" t="str">
        <f>'imported summary from web'!AF11</f>
        <v>0.0314</v>
      </c>
      <c r="AJ11" s="14" t="str">
        <f>'imported summary from web'!AG11</f>
        <v>0.0153</v>
      </c>
      <c r="AK11" s="14" t="str">
        <f>'imported summary from web'!AH11</f>
        <v>0.0345</v>
      </c>
      <c r="AL11" s="14" t="str">
        <f>'imported summary from web'!AI11</f>
        <v>0.0331</v>
      </c>
      <c r="AM11" s="14" t="str">
        <f>'imported summary from web'!AJ11</f>
        <v>0.0367</v>
      </c>
      <c r="AN11" s="14" t="str">
        <f>'imported summary from web'!AK11</f>
        <v>0.0180</v>
      </c>
      <c r="AO11" s="14" t="str">
        <f>'imported summary from web'!AL11</f>
        <v>0.0187</v>
      </c>
      <c r="AP11" s="14" t="str">
        <f>'imported summary from web'!AM11</f>
        <v>0.0211</v>
      </c>
      <c r="AQ11" s="14" t="str">
        <f>'imported summary from web'!AN11</f>
        <v>0.0253</v>
      </c>
      <c r="AR11" s="14" t="str">
        <f>'imported summary from web'!AO11</f>
        <v>0.0449</v>
      </c>
      <c r="AS11" s="14" t="str">
        <f>'imported summary from web'!AQ11</f>
        <v>0.0258</v>
      </c>
      <c r="AT11" s="14" t="str">
        <f>'imported summary from web'!AR11</f>
        <v>0.0138</v>
      </c>
      <c r="AU11" s="14" t="str">
        <f>'imported summary from web'!AS11</f>
        <v>0.0280</v>
      </c>
      <c r="AV11" s="14" t="str">
        <f>'imported summary from web'!AT11</f>
        <v>0.0500</v>
      </c>
      <c r="AW11" s="14" t="str">
        <f>'imported summary from web'!AU11</f>
        <v>0.0206</v>
      </c>
      <c r="AX11" s="14" t="str">
        <f>'imported summary from web'!AV11</f>
        <v>0.0211</v>
      </c>
      <c r="AY11" s="14" t="str">
        <f>'imported summary from web'!AW11</f>
        <v>0.0302</v>
      </c>
      <c r="AZ11" s="14" t="str">
        <f>'imported summary from web'!AY11</f>
        <v>0.0266</v>
      </c>
      <c r="BA11" s="42"/>
      <c r="BB11" s="14">
        <f t="shared" si="2"/>
        <v>3.1699999999999999E-2</v>
      </c>
      <c r="BC11" s="14">
        <f t="shared" si="5"/>
        <v>3.6400000000000002E-2</v>
      </c>
      <c r="BD11" s="14">
        <f t="shared" si="6"/>
        <v>3.5099999999999999E-2</v>
      </c>
      <c r="BE11" s="14">
        <f t="shared" si="7"/>
        <v>1.5900000000000001E-2</v>
      </c>
      <c r="BF11" s="14">
        <f t="shared" si="8"/>
        <v>1.83E-2</v>
      </c>
      <c r="BG11" s="14">
        <f t="shared" si="9"/>
        <v>2.01E-2</v>
      </c>
      <c r="BH11" s="14">
        <f t="shared" si="10"/>
        <v>2.1600000000000001E-2</v>
      </c>
      <c r="BI11" s="14">
        <f t="shared" si="11"/>
        <v>2.47E-2</v>
      </c>
      <c r="BJ11" s="14">
        <f t="shared" si="12"/>
        <v>1.3599999999999999E-2</v>
      </c>
      <c r="BK11" s="14">
        <f t="shared" si="13"/>
        <v>8.6E-3</v>
      </c>
      <c r="BL11" s="14">
        <f t="shared" si="14"/>
        <v>3.2000000000000001E-2</v>
      </c>
      <c r="BM11" s="14">
        <f t="shared" si="15"/>
        <v>1.12E-2</v>
      </c>
      <c r="BN11" s="14">
        <f t="shared" si="16"/>
        <v>1.04E-2</v>
      </c>
      <c r="BO11" s="14">
        <f t="shared" si="17"/>
        <v>3.27E-2</v>
      </c>
      <c r="BP11" s="14">
        <f t="shared" si="18"/>
        <v>1.4999999999999999E-2</v>
      </c>
      <c r="BQ11" s="14">
        <f t="shared" si="19"/>
        <v>2.18E-2</v>
      </c>
      <c r="BR11" s="14">
        <f t="shared" si="20"/>
        <v>7.4999999999999997E-3</v>
      </c>
      <c r="BS11" s="14">
        <f t="shared" si="21"/>
        <v>2.58E-2</v>
      </c>
      <c r="BT11" s="14">
        <f t="shared" si="22"/>
        <v>2.4500000000000001E-2</v>
      </c>
      <c r="BU11" s="14">
        <f t="shared" si="23"/>
        <v>1.9099999999999999E-2</v>
      </c>
      <c r="BV11" s="14">
        <f t="shared" si="24"/>
        <v>2.4500000000000001E-2</v>
      </c>
      <c r="BW11" s="14">
        <f t="shared" si="25"/>
        <v>2.8500000000000001E-2</v>
      </c>
      <c r="BX11" s="14">
        <f t="shared" si="26"/>
        <v>2.5600000000000001E-2</v>
      </c>
      <c r="BY11" s="14">
        <f t="shared" si="27"/>
        <v>4.41E-2</v>
      </c>
      <c r="BZ11" s="14">
        <f t="shared" si="28"/>
        <v>3.0200000000000001E-2</v>
      </c>
      <c r="CA11" s="14">
        <f t="shared" si="29"/>
        <v>3.1399999999999997E-2</v>
      </c>
      <c r="CB11" s="14">
        <f t="shared" si="30"/>
        <v>1.5299999999999999E-2</v>
      </c>
      <c r="CC11" s="14">
        <f t="shared" si="31"/>
        <v>3.4500000000000003E-2</v>
      </c>
      <c r="CD11" s="14">
        <f t="shared" si="32"/>
        <v>3.3099999999999997E-2</v>
      </c>
      <c r="CE11" s="14">
        <f t="shared" si="33"/>
        <v>3.6700000000000003E-2</v>
      </c>
      <c r="CF11" s="14">
        <f t="shared" si="34"/>
        <v>1.7999999999999999E-2</v>
      </c>
      <c r="CG11" s="14">
        <f t="shared" si="35"/>
        <v>1.8700000000000001E-2</v>
      </c>
      <c r="CH11" s="14">
        <f t="shared" si="36"/>
        <v>2.1100000000000001E-2</v>
      </c>
      <c r="CI11" s="14">
        <f t="shared" si="37"/>
        <v>2.53E-2</v>
      </c>
      <c r="CJ11" s="14">
        <f t="shared" si="38"/>
        <v>4.4900000000000002E-2</v>
      </c>
      <c r="CK11" s="14">
        <f t="shared" si="39"/>
        <v>2.58E-2</v>
      </c>
      <c r="CL11" s="14">
        <f t="shared" si="40"/>
        <v>1.38E-2</v>
      </c>
      <c r="CM11" s="14">
        <f t="shared" si="41"/>
        <v>2.8000000000000001E-2</v>
      </c>
      <c r="CN11" s="14">
        <f t="shared" si="42"/>
        <v>0.05</v>
      </c>
      <c r="CO11" s="14">
        <f t="shared" si="43"/>
        <v>2.06E-2</v>
      </c>
      <c r="CP11" s="14">
        <f t="shared" si="44"/>
        <v>2.1100000000000001E-2</v>
      </c>
      <c r="CQ11" s="14">
        <f t="shared" si="3"/>
        <v>3.0200000000000001E-2</v>
      </c>
      <c r="CR11" s="14">
        <f t="shared" si="4"/>
        <v>2.6599999999999999E-2</v>
      </c>
      <c r="CS11" s="14"/>
    </row>
    <row r="12" spans="1:97" x14ac:dyDescent="0.2">
      <c r="A12">
        <f>'imported summary from web'!A12</f>
        <v>546.29999999999995</v>
      </c>
      <c r="B12" t="str">
        <f>'imported summary from web'!B12</f>
        <v>C28H52O7PN</v>
      </c>
      <c r="C12" s="2" t="str">
        <f>'imported summary from web'!C12</f>
        <v>LPC(20:3)</v>
      </c>
      <c r="D12" s="14" t="str">
        <f>'imported summary from web'!G12</f>
        <v>0.0000</v>
      </c>
      <c r="E12" s="14" t="str">
        <f>'imported summary from web'!R12</f>
        <v>0.0001</v>
      </c>
      <c r="F12" s="14" t="str">
        <f>'imported summary from web'!AD12</f>
        <v>0.0000</v>
      </c>
      <c r="G12" s="14" t="str">
        <f>'imported summary from web'!AP12</f>
        <v>0.0000</v>
      </c>
      <c r="H12" s="14" t="str">
        <f>'imported summary from web'!AX12</f>
        <v>0.0000</v>
      </c>
      <c r="I12" s="21">
        <f t="shared" si="1"/>
        <v>2.0000000000000002E-5</v>
      </c>
      <c r="J12" s="14" t="str">
        <f>'imported summary from web'!D12</f>
        <v>0.0024</v>
      </c>
      <c r="K12" s="14" t="str">
        <f>'imported summary from web'!E12</f>
        <v>0.0011</v>
      </c>
      <c r="L12" s="14" t="str">
        <f>'imported summary from web'!F12</f>
        <v>0.0011</v>
      </c>
      <c r="M12" s="14" t="str">
        <f>'imported summary from web'!H12</f>
        <v>0.0000</v>
      </c>
      <c r="N12" s="14" t="str">
        <f>'imported summary from web'!I12</f>
        <v>0.0000</v>
      </c>
      <c r="O12" s="14" t="str">
        <f>'imported summary from web'!J12</f>
        <v>0.0013</v>
      </c>
      <c r="P12" s="14" t="str">
        <f>'imported summary from web'!K12</f>
        <v>0.0011</v>
      </c>
      <c r="Q12" s="14" t="str">
        <f>'imported summary from web'!L12</f>
        <v>0.0014</v>
      </c>
      <c r="R12" s="14" t="str">
        <f>'imported summary from web'!M12</f>
        <v>0.0006</v>
      </c>
      <c r="S12" s="14" t="str">
        <f>'imported summary from web'!N12</f>
        <v>0.0005</v>
      </c>
      <c r="T12" s="14" t="str">
        <f>'imported summary from web'!O12</f>
        <v>0.0010</v>
      </c>
      <c r="U12" s="14" t="str">
        <f>'imported summary from web'!P12</f>
        <v>0.0003</v>
      </c>
      <c r="V12" s="14" t="str">
        <f>'imported summary from web'!Q12</f>
        <v>0.0006</v>
      </c>
      <c r="W12" s="14" t="str">
        <f>'imported summary from web'!S12</f>
        <v>0.0016</v>
      </c>
      <c r="X12" s="14" t="str">
        <f>'imported summary from web'!T12</f>
        <v>0.0007</v>
      </c>
      <c r="Y12" s="14" t="str">
        <f>'imported summary from web'!U12</f>
        <v>0.0009</v>
      </c>
      <c r="Z12" s="14" t="str">
        <f>'imported summary from web'!V12</f>
        <v>0.0005</v>
      </c>
      <c r="AA12" s="14" t="str">
        <f>'imported summary from web'!W12</f>
        <v>0.0010</v>
      </c>
      <c r="AB12" s="14" t="str">
        <f>'imported summary from web'!X12</f>
        <v>0.0016</v>
      </c>
      <c r="AC12" s="14" t="str">
        <f>'imported summary from web'!Y12</f>
        <v>0.0007</v>
      </c>
      <c r="AD12" s="14" t="str">
        <f>'imported summary from web'!Z12</f>
        <v>0.0006</v>
      </c>
      <c r="AE12" s="14" t="str">
        <f>'imported summary from web'!AA12</f>
        <v>0.0003</v>
      </c>
      <c r="AF12" s="14" t="str">
        <f>'imported summary from web'!AB12</f>
        <v>0.0005</v>
      </c>
      <c r="AG12" s="14" t="str">
        <f>'imported summary from web'!AC12</f>
        <v>0.0022</v>
      </c>
      <c r="AH12" s="14" t="str">
        <f>'imported summary from web'!AE12</f>
        <v>0.0015</v>
      </c>
      <c r="AI12" s="14" t="str">
        <f>'imported summary from web'!AF12</f>
        <v>0.0009</v>
      </c>
      <c r="AJ12" s="14" t="str">
        <f>'imported summary from web'!AG12</f>
        <v>0.0010</v>
      </c>
      <c r="AK12" s="14" t="str">
        <f>'imported summary from web'!AH12</f>
        <v>0.0012</v>
      </c>
      <c r="AL12" s="14" t="str">
        <f>'imported summary from web'!AI12</f>
        <v>0.0013</v>
      </c>
      <c r="AM12" s="14" t="str">
        <f>'imported summary from web'!AJ12</f>
        <v>0.0032</v>
      </c>
      <c r="AN12" s="14" t="str">
        <f>'imported summary from web'!AK12</f>
        <v>0.0000</v>
      </c>
      <c r="AO12" s="14" t="str">
        <f>'imported summary from web'!AL12</f>
        <v>0.0008</v>
      </c>
      <c r="AP12" s="14" t="str">
        <f>'imported summary from web'!AM12</f>
        <v>0.0015</v>
      </c>
      <c r="AQ12" s="14" t="str">
        <f>'imported summary from web'!AN12</f>
        <v>0.0009</v>
      </c>
      <c r="AR12" s="14" t="str">
        <f>'imported summary from web'!AO12</f>
        <v>0.0007</v>
      </c>
      <c r="AS12" s="14" t="str">
        <f>'imported summary from web'!AQ12</f>
        <v>0.0023</v>
      </c>
      <c r="AT12" s="14" t="str">
        <f>'imported summary from web'!AR12</f>
        <v>0.0008</v>
      </c>
      <c r="AU12" s="14" t="str">
        <f>'imported summary from web'!AS12</f>
        <v>0.0009</v>
      </c>
      <c r="AV12" s="14" t="str">
        <f>'imported summary from web'!AT12</f>
        <v>0.0018</v>
      </c>
      <c r="AW12" s="14" t="str">
        <f>'imported summary from web'!AU12</f>
        <v>0.0003</v>
      </c>
      <c r="AX12" s="14" t="str">
        <f>'imported summary from web'!AV12</f>
        <v>0.0012</v>
      </c>
      <c r="AY12" s="14" t="str">
        <f>'imported summary from web'!AW12</f>
        <v>0.0014</v>
      </c>
      <c r="AZ12" s="14" t="str">
        <f>'imported summary from web'!AY12</f>
        <v>0.0005</v>
      </c>
      <c r="BA12" s="42"/>
      <c r="BB12" s="14">
        <f t="shared" si="2"/>
        <v>2.3799999999999997E-3</v>
      </c>
      <c r="BC12" s="14">
        <f t="shared" si="5"/>
        <v>1.08E-3</v>
      </c>
      <c r="BD12" s="14">
        <f t="shared" si="6"/>
        <v>1.08E-3</v>
      </c>
      <c r="BE12" s="14">
        <f t="shared" si="7"/>
        <v>0</v>
      </c>
      <c r="BF12" s="14">
        <f t="shared" si="8"/>
        <v>0</v>
      </c>
      <c r="BG12" s="14">
        <f t="shared" si="9"/>
        <v>1.2799999999999999E-3</v>
      </c>
      <c r="BH12" s="14">
        <f t="shared" si="10"/>
        <v>1.08E-3</v>
      </c>
      <c r="BI12" s="14">
        <f t="shared" si="11"/>
        <v>1.3799999999999999E-3</v>
      </c>
      <c r="BJ12" s="14">
        <f t="shared" si="12"/>
        <v>5.7999999999999989E-4</v>
      </c>
      <c r="BK12" s="14">
        <f t="shared" si="13"/>
        <v>4.8000000000000001E-4</v>
      </c>
      <c r="BL12" s="14">
        <f t="shared" si="14"/>
        <v>9.7999999999999997E-4</v>
      </c>
      <c r="BM12" s="14">
        <f t="shared" si="15"/>
        <v>2.7999999999999998E-4</v>
      </c>
      <c r="BN12" s="14">
        <f t="shared" si="16"/>
        <v>5.7999999999999989E-4</v>
      </c>
      <c r="BO12" s="14">
        <f t="shared" si="17"/>
        <v>1.58E-3</v>
      </c>
      <c r="BP12" s="14">
        <f t="shared" si="18"/>
        <v>6.7999999999999994E-4</v>
      </c>
      <c r="BQ12" s="14">
        <f t="shared" si="19"/>
        <v>8.7999999999999992E-4</v>
      </c>
      <c r="BR12" s="14">
        <f t="shared" si="20"/>
        <v>4.8000000000000001E-4</v>
      </c>
      <c r="BS12" s="14">
        <f t="shared" si="21"/>
        <v>9.7999999999999997E-4</v>
      </c>
      <c r="BT12" s="14">
        <f t="shared" si="22"/>
        <v>1.58E-3</v>
      </c>
      <c r="BU12" s="14">
        <f t="shared" si="23"/>
        <v>6.7999999999999994E-4</v>
      </c>
      <c r="BV12" s="14">
        <f t="shared" si="24"/>
        <v>5.7999999999999989E-4</v>
      </c>
      <c r="BW12" s="14">
        <f t="shared" si="25"/>
        <v>2.7999999999999998E-4</v>
      </c>
      <c r="BX12" s="14">
        <f t="shared" si="26"/>
        <v>4.8000000000000001E-4</v>
      </c>
      <c r="BY12" s="14">
        <f t="shared" si="27"/>
        <v>2.1800000000000001E-3</v>
      </c>
      <c r="BZ12" s="14">
        <f t="shared" si="28"/>
        <v>1.48E-3</v>
      </c>
      <c r="CA12" s="14">
        <f t="shared" si="29"/>
        <v>8.7999999999999992E-4</v>
      </c>
      <c r="CB12" s="14">
        <f t="shared" si="30"/>
        <v>9.7999999999999997E-4</v>
      </c>
      <c r="CC12" s="14">
        <f t="shared" si="31"/>
        <v>1.1799999999999998E-3</v>
      </c>
      <c r="CD12" s="14">
        <f t="shared" si="32"/>
        <v>1.2799999999999999E-3</v>
      </c>
      <c r="CE12" s="14">
        <f t="shared" si="33"/>
        <v>3.1800000000000001E-3</v>
      </c>
      <c r="CF12" s="14">
        <f t="shared" si="34"/>
        <v>0</v>
      </c>
      <c r="CG12" s="14">
        <f t="shared" si="35"/>
        <v>7.7999999999999999E-4</v>
      </c>
      <c r="CH12" s="14">
        <f t="shared" si="36"/>
        <v>1.48E-3</v>
      </c>
      <c r="CI12" s="14">
        <f t="shared" si="37"/>
        <v>8.7999999999999992E-4</v>
      </c>
      <c r="CJ12" s="14">
        <f t="shared" si="38"/>
        <v>6.7999999999999994E-4</v>
      </c>
      <c r="CK12" s="14">
        <f t="shared" si="39"/>
        <v>2.2799999999999999E-3</v>
      </c>
      <c r="CL12" s="14">
        <f t="shared" si="40"/>
        <v>7.7999999999999999E-4</v>
      </c>
      <c r="CM12" s="14">
        <f t="shared" si="41"/>
        <v>8.7999999999999992E-4</v>
      </c>
      <c r="CN12" s="14">
        <f t="shared" si="42"/>
        <v>1.7799999999999999E-3</v>
      </c>
      <c r="CO12" s="14">
        <f t="shared" si="43"/>
        <v>2.7999999999999998E-4</v>
      </c>
      <c r="CP12" s="14">
        <f t="shared" si="44"/>
        <v>1.1799999999999998E-3</v>
      </c>
      <c r="CQ12" s="14">
        <f t="shared" si="3"/>
        <v>1.3799999999999999E-3</v>
      </c>
      <c r="CR12" s="14">
        <f t="shared" si="4"/>
        <v>4.8000000000000001E-4</v>
      </c>
      <c r="CS12" s="14"/>
    </row>
    <row r="13" spans="1:97" x14ac:dyDescent="0.2">
      <c r="A13">
        <f>'imported summary from web'!A13</f>
        <v>548.4</v>
      </c>
      <c r="B13" t="str">
        <f>'imported summary from web'!B13</f>
        <v>C28H54O7PN</v>
      </c>
      <c r="C13" s="2" t="str">
        <f>'imported summary from web'!C13</f>
        <v>LPC(20:2)</v>
      </c>
      <c r="D13" s="14" t="str">
        <f>'imported summary from web'!G13</f>
        <v>0.0000</v>
      </c>
      <c r="E13" s="14" t="str">
        <f>'imported summary from web'!R13</f>
        <v>0.0000</v>
      </c>
      <c r="F13" s="14" t="str">
        <f>'imported summary from web'!AD13</f>
        <v>0.0000</v>
      </c>
      <c r="G13" s="14" t="str">
        <f>'imported summary from web'!AP13</f>
        <v>0.0000</v>
      </c>
      <c r="H13" s="14" t="str">
        <f>'imported summary from web'!AX13</f>
        <v>0.0000</v>
      </c>
      <c r="I13" s="21">
        <f t="shared" si="1"/>
        <v>0</v>
      </c>
      <c r="J13" s="14" t="str">
        <f>'imported summary from web'!D13</f>
        <v>0.0002</v>
      </c>
      <c r="K13" s="14" t="str">
        <f>'imported summary from web'!E13</f>
        <v>0.0002</v>
      </c>
      <c r="L13" s="14" t="str">
        <f>'imported summary from web'!F13</f>
        <v>0.0000</v>
      </c>
      <c r="M13" s="14" t="str">
        <f>'imported summary from web'!H13</f>
        <v>0.0001</v>
      </c>
      <c r="N13" s="14" t="str">
        <f>'imported summary from web'!I13</f>
        <v>0.0002</v>
      </c>
      <c r="O13" s="14" t="str">
        <f>'imported summary from web'!J13</f>
        <v>0.0003</v>
      </c>
      <c r="P13" s="14" t="str">
        <f>'imported summary from web'!K13</f>
        <v>0.0002</v>
      </c>
      <c r="Q13" s="14" t="str">
        <f>'imported summary from web'!L13</f>
        <v>0.0000</v>
      </c>
      <c r="R13" s="14" t="str">
        <f>'imported summary from web'!M13</f>
        <v>0.0002</v>
      </c>
      <c r="S13" s="14" t="str">
        <f>'imported summary from web'!N13</f>
        <v>0.0000</v>
      </c>
      <c r="T13" s="14" t="str">
        <f>'imported summary from web'!O13</f>
        <v>0.0001</v>
      </c>
      <c r="U13" s="14" t="str">
        <f>'imported summary from web'!P13</f>
        <v>0.0000</v>
      </c>
      <c r="V13" s="14" t="str">
        <f>'imported summary from web'!Q13</f>
        <v>0.0001</v>
      </c>
      <c r="W13" s="14" t="str">
        <f>'imported summary from web'!S13</f>
        <v>0.0005</v>
      </c>
      <c r="X13" s="14" t="str">
        <f>'imported summary from web'!T13</f>
        <v>0.0000</v>
      </c>
      <c r="Y13" s="14" t="str">
        <f>'imported summary from web'!U13</f>
        <v>0.0000</v>
      </c>
      <c r="Z13" s="14" t="str">
        <f>'imported summary from web'!V13</f>
        <v>0.0000</v>
      </c>
      <c r="AA13" s="14" t="str">
        <f>'imported summary from web'!W13</f>
        <v>0.0000</v>
      </c>
      <c r="AB13" s="14" t="str">
        <f>'imported summary from web'!X13</f>
        <v>0.0001</v>
      </c>
      <c r="AC13" s="14" t="str">
        <f>'imported summary from web'!Y13</f>
        <v>0.0003</v>
      </c>
      <c r="AD13" s="14" t="str">
        <f>'imported summary from web'!Z13</f>
        <v>0.0001</v>
      </c>
      <c r="AE13" s="14" t="str">
        <f>'imported summary from web'!AA13</f>
        <v>0.0001</v>
      </c>
      <c r="AF13" s="14" t="str">
        <f>'imported summary from web'!AB13</f>
        <v>0.0000</v>
      </c>
      <c r="AG13" s="14" t="str">
        <f>'imported summary from web'!AC13</f>
        <v>0.0001</v>
      </c>
      <c r="AH13" s="14" t="str">
        <f>'imported summary from web'!AE13</f>
        <v>0.0001</v>
      </c>
      <c r="AI13" s="14" t="str">
        <f>'imported summary from web'!AF13</f>
        <v>0.0011</v>
      </c>
      <c r="AJ13" s="14" t="str">
        <f>'imported summary from web'!AG13</f>
        <v>0.0005</v>
      </c>
      <c r="AK13" s="14" t="str">
        <f>'imported summary from web'!AH13</f>
        <v>0.0006</v>
      </c>
      <c r="AL13" s="14" t="str">
        <f>'imported summary from web'!AI13</f>
        <v>0.0001</v>
      </c>
      <c r="AM13" s="14" t="str">
        <f>'imported summary from web'!AJ13</f>
        <v>0.0006</v>
      </c>
      <c r="AN13" s="14" t="str">
        <f>'imported summary from web'!AK13</f>
        <v>0.0002</v>
      </c>
      <c r="AO13" s="14" t="str">
        <f>'imported summary from web'!AL13</f>
        <v>0.0000</v>
      </c>
      <c r="AP13" s="14" t="str">
        <f>'imported summary from web'!AM13</f>
        <v>0.0001</v>
      </c>
      <c r="AQ13" s="14" t="str">
        <f>'imported summary from web'!AN13</f>
        <v>0.0000</v>
      </c>
      <c r="AR13" s="14" t="str">
        <f>'imported summary from web'!AO13</f>
        <v>0.0001</v>
      </c>
      <c r="AS13" s="14" t="str">
        <f>'imported summary from web'!AQ13</f>
        <v>0.0000</v>
      </c>
      <c r="AT13" s="14" t="str">
        <f>'imported summary from web'!AR13</f>
        <v>0.0001</v>
      </c>
      <c r="AU13" s="14" t="str">
        <f>'imported summary from web'!AS13</f>
        <v>0.0004</v>
      </c>
      <c r="AV13" s="14" t="str">
        <f>'imported summary from web'!AT13</f>
        <v>0.0005</v>
      </c>
      <c r="AW13" s="14" t="str">
        <f>'imported summary from web'!AU13</f>
        <v>0.0004</v>
      </c>
      <c r="AX13" s="14" t="str">
        <f>'imported summary from web'!AV13</f>
        <v>0.0000</v>
      </c>
      <c r="AY13" s="14" t="str">
        <f>'imported summary from web'!AW13</f>
        <v>0.0000</v>
      </c>
      <c r="AZ13" s="14" t="str">
        <f>'imported summary from web'!AY13</f>
        <v>0.0000</v>
      </c>
      <c r="BA13" s="42"/>
      <c r="BB13" s="14">
        <f t="shared" si="2"/>
        <v>2.0000000000000001E-4</v>
      </c>
      <c r="BC13" s="14">
        <f t="shared" si="5"/>
        <v>2.0000000000000001E-4</v>
      </c>
      <c r="BD13" s="14">
        <f t="shared" si="6"/>
        <v>0</v>
      </c>
      <c r="BE13" s="14">
        <f t="shared" si="7"/>
        <v>1E-4</v>
      </c>
      <c r="BF13" s="14">
        <f t="shared" si="8"/>
        <v>2.0000000000000001E-4</v>
      </c>
      <c r="BG13" s="14">
        <f t="shared" si="9"/>
        <v>2.9999999999999997E-4</v>
      </c>
      <c r="BH13" s="14">
        <f t="shared" si="10"/>
        <v>2.0000000000000001E-4</v>
      </c>
      <c r="BI13" s="14">
        <f t="shared" si="11"/>
        <v>0</v>
      </c>
      <c r="BJ13" s="14">
        <f t="shared" si="12"/>
        <v>2.0000000000000001E-4</v>
      </c>
      <c r="BK13" s="14">
        <f t="shared" si="13"/>
        <v>0</v>
      </c>
      <c r="BL13" s="14">
        <f t="shared" si="14"/>
        <v>1E-4</v>
      </c>
      <c r="BM13" s="14">
        <f t="shared" si="15"/>
        <v>0</v>
      </c>
      <c r="BN13" s="14">
        <f t="shared" si="16"/>
        <v>1E-4</v>
      </c>
      <c r="BO13" s="14">
        <f t="shared" si="17"/>
        <v>5.0000000000000001E-4</v>
      </c>
      <c r="BP13" s="14">
        <f t="shared" si="18"/>
        <v>0</v>
      </c>
      <c r="BQ13" s="14">
        <f t="shared" si="19"/>
        <v>0</v>
      </c>
      <c r="BR13" s="14">
        <f t="shared" si="20"/>
        <v>0</v>
      </c>
      <c r="BS13" s="14">
        <f t="shared" si="21"/>
        <v>0</v>
      </c>
      <c r="BT13" s="14">
        <f t="shared" si="22"/>
        <v>1E-4</v>
      </c>
      <c r="BU13" s="14">
        <f t="shared" si="23"/>
        <v>2.9999999999999997E-4</v>
      </c>
      <c r="BV13" s="14">
        <f t="shared" si="24"/>
        <v>1E-4</v>
      </c>
      <c r="BW13" s="14">
        <f t="shared" si="25"/>
        <v>1E-4</v>
      </c>
      <c r="BX13" s="14">
        <f t="shared" si="26"/>
        <v>0</v>
      </c>
      <c r="BY13" s="14">
        <f t="shared" si="27"/>
        <v>1E-4</v>
      </c>
      <c r="BZ13" s="14">
        <f t="shared" si="28"/>
        <v>1E-4</v>
      </c>
      <c r="CA13" s="14">
        <f t="shared" si="29"/>
        <v>1.1000000000000001E-3</v>
      </c>
      <c r="CB13" s="14">
        <f t="shared" si="30"/>
        <v>5.0000000000000001E-4</v>
      </c>
      <c r="CC13" s="14">
        <f t="shared" si="31"/>
        <v>5.9999999999999995E-4</v>
      </c>
      <c r="CD13" s="14">
        <f t="shared" si="32"/>
        <v>1E-4</v>
      </c>
      <c r="CE13" s="14">
        <f t="shared" si="33"/>
        <v>5.9999999999999995E-4</v>
      </c>
      <c r="CF13" s="14">
        <f t="shared" si="34"/>
        <v>2.0000000000000001E-4</v>
      </c>
      <c r="CG13" s="14">
        <f t="shared" si="35"/>
        <v>0</v>
      </c>
      <c r="CH13" s="14">
        <f t="shared" si="36"/>
        <v>1E-4</v>
      </c>
      <c r="CI13" s="14">
        <f t="shared" si="37"/>
        <v>0</v>
      </c>
      <c r="CJ13" s="14">
        <f t="shared" si="38"/>
        <v>1E-4</v>
      </c>
      <c r="CK13" s="14">
        <f t="shared" si="39"/>
        <v>0</v>
      </c>
      <c r="CL13" s="14">
        <f t="shared" si="40"/>
        <v>1E-4</v>
      </c>
      <c r="CM13" s="14">
        <f t="shared" si="41"/>
        <v>4.0000000000000002E-4</v>
      </c>
      <c r="CN13" s="14">
        <f t="shared" si="42"/>
        <v>5.0000000000000001E-4</v>
      </c>
      <c r="CO13" s="14">
        <f t="shared" si="43"/>
        <v>4.0000000000000002E-4</v>
      </c>
      <c r="CP13" s="14">
        <f t="shared" si="44"/>
        <v>0</v>
      </c>
      <c r="CQ13" s="14">
        <f t="shared" si="3"/>
        <v>0</v>
      </c>
      <c r="CR13" s="14">
        <f t="shared" si="4"/>
        <v>0</v>
      </c>
      <c r="CS13" s="14"/>
    </row>
    <row r="14" spans="1:97" x14ac:dyDescent="0.2">
      <c r="A14">
        <f>'imported summary from web'!A14</f>
        <v>550.4</v>
      </c>
      <c r="B14" t="str">
        <f>'imported summary from web'!B14</f>
        <v>C28H56O7PN</v>
      </c>
      <c r="C14" s="2" t="str">
        <f>'imported summary from web'!C14</f>
        <v>LPC(20:1)</v>
      </c>
      <c r="D14" s="14" t="str">
        <f>'imported summary from web'!G14</f>
        <v>0.0000</v>
      </c>
      <c r="E14" s="14" t="str">
        <f>'imported summary from web'!R14</f>
        <v>0.0001</v>
      </c>
      <c r="F14" s="14" t="str">
        <f>'imported summary from web'!AD14</f>
        <v>0.0000</v>
      </c>
      <c r="G14" s="14" t="str">
        <f>'imported summary from web'!AP14</f>
        <v>0.0000</v>
      </c>
      <c r="H14" s="14" t="str">
        <f>'imported summary from web'!AX14</f>
        <v>0.0000</v>
      </c>
      <c r="I14" s="21">
        <f t="shared" si="1"/>
        <v>2.0000000000000002E-5</v>
      </c>
      <c r="J14" s="14" t="str">
        <f>'imported summary from web'!D14</f>
        <v>0.0020</v>
      </c>
      <c r="K14" s="14" t="str">
        <f>'imported summary from web'!E14</f>
        <v>0.0021</v>
      </c>
      <c r="L14" s="14" t="str">
        <f>'imported summary from web'!F14</f>
        <v>0.0012</v>
      </c>
      <c r="M14" s="14" t="str">
        <f>'imported summary from web'!H14</f>
        <v>0.0004</v>
      </c>
      <c r="N14" s="14" t="str">
        <f>'imported summary from web'!I14</f>
        <v>0.0009</v>
      </c>
      <c r="O14" s="14" t="str">
        <f>'imported summary from web'!J14</f>
        <v>0.0006</v>
      </c>
      <c r="P14" s="14" t="str">
        <f>'imported summary from web'!K14</f>
        <v>0.0013</v>
      </c>
      <c r="Q14" s="14" t="str">
        <f>'imported summary from web'!L14</f>
        <v>0.0010</v>
      </c>
      <c r="R14" s="14" t="str">
        <f>'imported summary from web'!M14</f>
        <v>0.0009</v>
      </c>
      <c r="S14" s="14" t="str">
        <f>'imported summary from web'!N14</f>
        <v>0.0003</v>
      </c>
      <c r="T14" s="14" t="str">
        <f>'imported summary from web'!O14</f>
        <v>0.0003</v>
      </c>
      <c r="U14" s="14" t="str">
        <f>'imported summary from web'!P14</f>
        <v>0.0008</v>
      </c>
      <c r="V14" s="14" t="str">
        <f>'imported summary from web'!Q14</f>
        <v>0.0003</v>
      </c>
      <c r="W14" s="14" t="str">
        <f>'imported summary from web'!S14</f>
        <v>0.0008</v>
      </c>
      <c r="X14" s="14" t="str">
        <f>'imported summary from web'!T14</f>
        <v>0.0011</v>
      </c>
      <c r="Y14" s="14" t="str">
        <f>'imported summary from web'!U14</f>
        <v>0.0006</v>
      </c>
      <c r="Z14" s="14" t="str">
        <f>'imported summary from web'!V14</f>
        <v>0.0012</v>
      </c>
      <c r="AA14" s="14" t="str">
        <f>'imported summary from web'!W14</f>
        <v>0.0012</v>
      </c>
      <c r="AB14" s="14" t="str">
        <f>'imported summary from web'!X14</f>
        <v>0.0013</v>
      </c>
      <c r="AC14" s="14" t="str">
        <f>'imported summary from web'!Y14</f>
        <v>0.0011</v>
      </c>
      <c r="AD14" s="14" t="str">
        <f>'imported summary from web'!Z14</f>
        <v>0.0014</v>
      </c>
      <c r="AE14" s="14" t="str">
        <f>'imported summary from web'!AA14</f>
        <v>0.0005</v>
      </c>
      <c r="AF14" s="14" t="str">
        <f>'imported summary from web'!AB14</f>
        <v>0.0009</v>
      </c>
      <c r="AG14" s="14" t="str">
        <f>'imported summary from web'!AC14</f>
        <v>0.0016</v>
      </c>
      <c r="AH14" s="14" t="str">
        <f>'imported summary from web'!AE14</f>
        <v>0.0016</v>
      </c>
      <c r="AI14" s="14" t="str">
        <f>'imported summary from web'!AF14</f>
        <v>0.0016</v>
      </c>
      <c r="AJ14" s="14" t="str">
        <f>'imported summary from web'!AG14</f>
        <v>0.0010</v>
      </c>
      <c r="AK14" s="14" t="str">
        <f>'imported summary from web'!AH14</f>
        <v>0.0011</v>
      </c>
      <c r="AL14" s="14" t="str">
        <f>'imported summary from web'!AI14</f>
        <v>0.0019</v>
      </c>
      <c r="AM14" s="14" t="str">
        <f>'imported summary from web'!AJ14</f>
        <v>0.0022</v>
      </c>
      <c r="AN14" s="14" t="str">
        <f>'imported summary from web'!AK14</f>
        <v>0.0016</v>
      </c>
      <c r="AO14" s="14" t="str">
        <f>'imported summary from web'!AL14</f>
        <v>0.0014</v>
      </c>
      <c r="AP14" s="14" t="str">
        <f>'imported summary from web'!AM14</f>
        <v>0.0016</v>
      </c>
      <c r="AQ14" s="14" t="str">
        <f>'imported summary from web'!AN14</f>
        <v>0.0013</v>
      </c>
      <c r="AR14" s="14" t="str">
        <f>'imported summary from web'!AO14</f>
        <v>0.0011</v>
      </c>
      <c r="AS14" s="14" t="str">
        <f>'imported summary from web'!AQ14</f>
        <v>0.0018</v>
      </c>
      <c r="AT14" s="14" t="str">
        <f>'imported summary from web'!AR14</f>
        <v>0.0004</v>
      </c>
      <c r="AU14" s="14" t="str">
        <f>'imported summary from web'!AS14</f>
        <v>0.0013</v>
      </c>
      <c r="AV14" s="14" t="str">
        <f>'imported summary from web'!AT14</f>
        <v>0.0023</v>
      </c>
      <c r="AW14" s="14" t="str">
        <f>'imported summary from web'!AU14</f>
        <v>0.0011</v>
      </c>
      <c r="AX14" s="14" t="str">
        <f>'imported summary from web'!AV14</f>
        <v>0.0014</v>
      </c>
      <c r="AY14" s="14" t="str">
        <f>'imported summary from web'!AW14</f>
        <v>0.0018</v>
      </c>
      <c r="AZ14" s="14" t="str">
        <f>'imported summary from web'!AY14</f>
        <v>0.0014</v>
      </c>
      <c r="BA14" s="42"/>
      <c r="BB14" s="14">
        <f t="shared" si="2"/>
        <v>1.98E-3</v>
      </c>
      <c r="BC14" s="14">
        <f t="shared" si="5"/>
        <v>2.0799999999999998E-3</v>
      </c>
      <c r="BD14" s="14">
        <f t="shared" si="6"/>
        <v>1.1799999999999998E-3</v>
      </c>
      <c r="BE14" s="14">
        <f t="shared" si="7"/>
        <v>3.8000000000000002E-4</v>
      </c>
      <c r="BF14" s="14">
        <f t="shared" si="8"/>
        <v>8.7999999999999992E-4</v>
      </c>
      <c r="BG14" s="14">
        <f t="shared" si="9"/>
        <v>5.7999999999999989E-4</v>
      </c>
      <c r="BH14" s="14">
        <f t="shared" si="10"/>
        <v>1.2799999999999999E-3</v>
      </c>
      <c r="BI14" s="14">
        <f t="shared" si="11"/>
        <v>9.7999999999999997E-4</v>
      </c>
      <c r="BJ14" s="14">
        <f t="shared" si="12"/>
        <v>8.7999999999999992E-4</v>
      </c>
      <c r="BK14" s="14">
        <f t="shared" si="13"/>
        <v>2.7999999999999998E-4</v>
      </c>
      <c r="BL14" s="14">
        <f t="shared" si="14"/>
        <v>2.7999999999999998E-4</v>
      </c>
      <c r="BM14" s="14">
        <f t="shared" si="15"/>
        <v>7.7999999999999999E-4</v>
      </c>
      <c r="BN14" s="14">
        <f t="shared" si="16"/>
        <v>2.7999999999999998E-4</v>
      </c>
      <c r="BO14" s="14">
        <f t="shared" si="17"/>
        <v>7.7999999999999999E-4</v>
      </c>
      <c r="BP14" s="14">
        <f t="shared" si="18"/>
        <v>1.08E-3</v>
      </c>
      <c r="BQ14" s="14">
        <f t="shared" si="19"/>
        <v>5.7999999999999989E-4</v>
      </c>
      <c r="BR14" s="14">
        <f t="shared" si="20"/>
        <v>1.1799999999999998E-3</v>
      </c>
      <c r="BS14" s="14">
        <f t="shared" si="21"/>
        <v>1.1799999999999998E-3</v>
      </c>
      <c r="BT14" s="14">
        <f t="shared" si="22"/>
        <v>1.2799999999999999E-3</v>
      </c>
      <c r="BU14" s="14">
        <f t="shared" si="23"/>
        <v>1.08E-3</v>
      </c>
      <c r="BV14" s="14">
        <f t="shared" si="24"/>
        <v>1.3799999999999999E-3</v>
      </c>
      <c r="BW14" s="14">
        <f t="shared" si="25"/>
        <v>4.8000000000000001E-4</v>
      </c>
      <c r="BX14" s="14">
        <f t="shared" si="26"/>
        <v>8.7999999999999992E-4</v>
      </c>
      <c r="BY14" s="14">
        <f t="shared" si="27"/>
        <v>1.58E-3</v>
      </c>
      <c r="BZ14" s="14">
        <f t="shared" si="28"/>
        <v>1.58E-3</v>
      </c>
      <c r="CA14" s="14">
        <f t="shared" si="29"/>
        <v>1.58E-3</v>
      </c>
      <c r="CB14" s="14">
        <f t="shared" si="30"/>
        <v>9.7999999999999997E-4</v>
      </c>
      <c r="CC14" s="14">
        <f t="shared" si="31"/>
        <v>1.08E-3</v>
      </c>
      <c r="CD14" s="14">
        <f t="shared" si="32"/>
        <v>1.8799999999999999E-3</v>
      </c>
      <c r="CE14" s="14">
        <f t="shared" si="33"/>
        <v>2.1800000000000001E-3</v>
      </c>
      <c r="CF14" s="14">
        <f t="shared" si="34"/>
        <v>1.58E-3</v>
      </c>
      <c r="CG14" s="14">
        <f t="shared" si="35"/>
        <v>1.3799999999999999E-3</v>
      </c>
      <c r="CH14" s="14">
        <f t="shared" si="36"/>
        <v>1.58E-3</v>
      </c>
      <c r="CI14" s="14">
        <f t="shared" si="37"/>
        <v>1.2799999999999999E-3</v>
      </c>
      <c r="CJ14" s="14">
        <f t="shared" si="38"/>
        <v>1.08E-3</v>
      </c>
      <c r="CK14" s="14">
        <f t="shared" si="39"/>
        <v>1.7799999999999999E-3</v>
      </c>
      <c r="CL14" s="14">
        <f t="shared" si="40"/>
        <v>3.8000000000000002E-4</v>
      </c>
      <c r="CM14" s="14">
        <f t="shared" si="41"/>
        <v>1.2799999999999999E-3</v>
      </c>
      <c r="CN14" s="14">
        <f t="shared" si="42"/>
        <v>2.2799999999999999E-3</v>
      </c>
      <c r="CO14" s="14">
        <f t="shared" si="43"/>
        <v>1.08E-3</v>
      </c>
      <c r="CP14" s="14">
        <f t="shared" si="44"/>
        <v>1.3799999999999999E-3</v>
      </c>
      <c r="CQ14" s="14">
        <f t="shared" si="3"/>
        <v>1.7799999999999999E-3</v>
      </c>
      <c r="CR14" s="14">
        <f t="shared" si="4"/>
        <v>1.3799999999999999E-3</v>
      </c>
      <c r="CS14" s="14"/>
    </row>
    <row r="15" spans="1:97" x14ac:dyDescent="0.2">
      <c r="A15">
        <f>'imported summary from web'!A15</f>
        <v>552.4</v>
      </c>
      <c r="B15" t="str">
        <f>'imported summary from web'!B15</f>
        <v>C28H58O7PN</v>
      </c>
      <c r="C15" s="2" t="str">
        <f>'imported summary from web'!C15</f>
        <v>LPC(20:0)</v>
      </c>
      <c r="D15" s="14" t="str">
        <f>'imported summary from web'!G15</f>
        <v>0.0004</v>
      </c>
      <c r="E15" s="14" t="str">
        <f>'imported summary from web'!R15</f>
        <v>0.0003</v>
      </c>
      <c r="F15" s="14" t="str">
        <f>'imported summary from web'!AD15</f>
        <v>0.0002</v>
      </c>
      <c r="G15" s="14" t="str">
        <f>'imported summary from web'!AP15</f>
        <v>0.0002</v>
      </c>
      <c r="H15" s="14" t="str">
        <f>'imported summary from web'!AX15</f>
        <v>0.0004</v>
      </c>
      <c r="I15" s="21">
        <f t="shared" si="1"/>
        <v>3.0000000000000003E-4</v>
      </c>
      <c r="J15" s="14" t="str">
        <f>'imported summary from web'!D15</f>
        <v>0.0019</v>
      </c>
      <c r="K15" s="14" t="str">
        <f>'imported summary from web'!E15</f>
        <v>0.0011</v>
      </c>
      <c r="L15" s="14" t="str">
        <f>'imported summary from web'!F15</f>
        <v>0.0014</v>
      </c>
      <c r="M15" s="14" t="str">
        <f>'imported summary from web'!H15</f>
        <v>0.0008</v>
      </c>
      <c r="N15" s="14" t="str">
        <f>'imported summary from web'!I15</f>
        <v>0.0013</v>
      </c>
      <c r="O15" s="14" t="str">
        <f>'imported summary from web'!J15</f>
        <v>0.0010</v>
      </c>
      <c r="P15" s="14" t="str">
        <f>'imported summary from web'!K15</f>
        <v>0.0006</v>
      </c>
      <c r="Q15" s="14" t="str">
        <f>'imported summary from web'!L15</f>
        <v>0.0012</v>
      </c>
      <c r="R15" s="14" t="str">
        <f>'imported summary from web'!M15</f>
        <v>0.0007</v>
      </c>
      <c r="S15" s="14" t="str">
        <f>'imported summary from web'!N15</f>
        <v>0.0012</v>
      </c>
      <c r="T15" s="14" t="str">
        <f>'imported summary from web'!O15</f>
        <v>0.0022</v>
      </c>
      <c r="U15" s="14" t="str">
        <f>'imported summary from web'!P15</f>
        <v>0.0016</v>
      </c>
      <c r="V15" s="14" t="str">
        <f>'imported summary from web'!Q15</f>
        <v>0.0019</v>
      </c>
      <c r="W15" s="14" t="str">
        <f>'imported summary from web'!S15</f>
        <v>0.0031</v>
      </c>
      <c r="X15" s="14" t="str">
        <f>'imported summary from web'!T15</f>
        <v>0.0015</v>
      </c>
      <c r="Y15" s="14" t="str">
        <f>'imported summary from web'!U15</f>
        <v>0.0011</v>
      </c>
      <c r="Z15" s="14" t="str">
        <f>'imported summary from web'!V15</f>
        <v>0.0005</v>
      </c>
      <c r="AA15" s="14" t="str">
        <f>'imported summary from web'!W15</f>
        <v>0.0012</v>
      </c>
      <c r="AB15" s="14" t="str">
        <f>'imported summary from web'!X15</f>
        <v>0.0022</v>
      </c>
      <c r="AC15" s="14" t="str">
        <f>'imported summary from web'!Y15</f>
        <v>0.0018</v>
      </c>
      <c r="AD15" s="14" t="str">
        <f>'imported summary from web'!Z15</f>
        <v>0.0014</v>
      </c>
      <c r="AE15" s="14" t="str">
        <f>'imported summary from web'!AA15</f>
        <v>0.0015</v>
      </c>
      <c r="AF15" s="14" t="str">
        <f>'imported summary from web'!AB15</f>
        <v>0.0012</v>
      </c>
      <c r="AG15" s="14" t="str">
        <f>'imported summary from web'!AC15</f>
        <v>0.0020</v>
      </c>
      <c r="AH15" s="14" t="str">
        <f>'imported summary from web'!AE15</f>
        <v>0.0028</v>
      </c>
      <c r="AI15" s="14" t="str">
        <f>'imported summary from web'!AF15</f>
        <v>0.0032</v>
      </c>
      <c r="AJ15" s="14" t="str">
        <f>'imported summary from web'!AG15</f>
        <v>0.0022</v>
      </c>
      <c r="AK15" s="14" t="str">
        <f>'imported summary from web'!AH15</f>
        <v>0.0022</v>
      </c>
      <c r="AL15" s="14" t="str">
        <f>'imported summary from web'!AI15</f>
        <v>0.0023</v>
      </c>
      <c r="AM15" s="14" t="str">
        <f>'imported summary from web'!AJ15</f>
        <v>0.0017</v>
      </c>
      <c r="AN15" s="14" t="str">
        <f>'imported summary from web'!AK15</f>
        <v>0.0009</v>
      </c>
      <c r="AO15" s="14" t="str">
        <f>'imported summary from web'!AL15</f>
        <v>0.0018</v>
      </c>
      <c r="AP15" s="14" t="str">
        <f>'imported summary from web'!AM15</f>
        <v>0.0018</v>
      </c>
      <c r="AQ15" s="14" t="str">
        <f>'imported summary from web'!AN15</f>
        <v>0.0011</v>
      </c>
      <c r="AR15" s="14" t="str">
        <f>'imported summary from web'!AO15</f>
        <v>0.0024</v>
      </c>
      <c r="AS15" s="14" t="str">
        <f>'imported summary from web'!AQ15</f>
        <v>0.0013</v>
      </c>
      <c r="AT15" s="14" t="str">
        <f>'imported summary from web'!AR15</f>
        <v>0.0018</v>
      </c>
      <c r="AU15" s="14" t="str">
        <f>'imported summary from web'!AS15</f>
        <v>0.0025</v>
      </c>
      <c r="AV15" s="14" t="str">
        <f>'imported summary from web'!AT15</f>
        <v>0.0036</v>
      </c>
      <c r="AW15" s="14" t="str">
        <f>'imported summary from web'!AU15</f>
        <v>0.0016</v>
      </c>
      <c r="AX15" s="14" t="str">
        <f>'imported summary from web'!AV15</f>
        <v>0.0008</v>
      </c>
      <c r="AY15" s="14" t="str">
        <f>'imported summary from web'!AW15</f>
        <v>0.0012</v>
      </c>
      <c r="AZ15" s="14" t="str">
        <f>'imported summary from web'!AY15</f>
        <v>0.0019</v>
      </c>
      <c r="BA15" s="42"/>
      <c r="BB15" s="14">
        <f t="shared" si="2"/>
        <v>1.5999999999999999E-3</v>
      </c>
      <c r="BC15" s="14">
        <f t="shared" si="5"/>
        <v>8.0000000000000004E-4</v>
      </c>
      <c r="BD15" s="14">
        <f t="shared" si="6"/>
        <v>1.0999999999999998E-3</v>
      </c>
      <c r="BE15" s="14">
        <f t="shared" si="7"/>
        <v>5.0000000000000001E-4</v>
      </c>
      <c r="BF15" s="14">
        <f t="shared" si="8"/>
        <v>1E-3</v>
      </c>
      <c r="BG15" s="14">
        <f t="shared" si="9"/>
        <v>6.9999999999999999E-4</v>
      </c>
      <c r="BH15" s="14">
        <f t="shared" si="10"/>
        <v>2.9999999999999992E-4</v>
      </c>
      <c r="BI15" s="14">
        <f t="shared" si="11"/>
        <v>8.9999999999999987E-4</v>
      </c>
      <c r="BJ15" s="14">
        <f t="shared" si="12"/>
        <v>3.9999999999999996E-4</v>
      </c>
      <c r="BK15" s="14">
        <f t="shared" si="13"/>
        <v>8.9999999999999987E-4</v>
      </c>
      <c r="BL15" s="14">
        <f t="shared" si="14"/>
        <v>1.9000000000000002E-3</v>
      </c>
      <c r="BM15" s="14">
        <f t="shared" si="15"/>
        <v>1.2999999999999999E-3</v>
      </c>
      <c r="BN15" s="14">
        <f t="shared" si="16"/>
        <v>1.5999999999999999E-3</v>
      </c>
      <c r="BO15" s="14">
        <f t="shared" si="17"/>
        <v>2.8E-3</v>
      </c>
      <c r="BP15" s="14">
        <f t="shared" si="18"/>
        <v>1.2000000000000001E-3</v>
      </c>
      <c r="BQ15" s="14">
        <f t="shared" si="19"/>
        <v>8.0000000000000004E-4</v>
      </c>
      <c r="BR15" s="14">
        <f t="shared" si="20"/>
        <v>1.9999999999999998E-4</v>
      </c>
      <c r="BS15" s="14">
        <f t="shared" si="21"/>
        <v>8.9999999999999987E-4</v>
      </c>
      <c r="BT15" s="14">
        <f t="shared" si="22"/>
        <v>1.9000000000000002E-3</v>
      </c>
      <c r="BU15" s="14">
        <f t="shared" si="23"/>
        <v>1.5E-3</v>
      </c>
      <c r="BV15" s="14">
        <f t="shared" si="24"/>
        <v>1.0999999999999998E-3</v>
      </c>
      <c r="BW15" s="14">
        <f t="shared" si="25"/>
        <v>1.2000000000000001E-3</v>
      </c>
      <c r="BX15" s="14">
        <f t="shared" si="26"/>
        <v>8.9999999999999987E-4</v>
      </c>
      <c r="BY15" s="14">
        <f t="shared" si="27"/>
        <v>1.7000000000000001E-3</v>
      </c>
      <c r="BZ15" s="14">
        <f t="shared" si="28"/>
        <v>2.5000000000000001E-3</v>
      </c>
      <c r="CA15" s="14">
        <f t="shared" si="29"/>
        <v>2.9000000000000002E-3</v>
      </c>
      <c r="CB15" s="14">
        <f t="shared" si="30"/>
        <v>1.9000000000000002E-3</v>
      </c>
      <c r="CC15" s="14">
        <f t="shared" si="31"/>
        <v>1.9000000000000002E-3</v>
      </c>
      <c r="CD15" s="14">
        <f t="shared" si="32"/>
        <v>2E-3</v>
      </c>
      <c r="CE15" s="14">
        <f t="shared" si="33"/>
        <v>1.3999999999999998E-3</v>
      </c>
      <c r="CF15" s="14">
        <f t="shared" si="34"/>
        <v>5.9999999999999995E-4</v>
      </c>
      <c r="CG15" s="14">
        <f t="shared" si="35"/>
        <v>1.5E-3</v>
      </c>
      <c r="CH15" s="14">
        <f t="shared" si="36"/>
        <v>1.5E-3</v>
      </c>
      <c r="CI15" s="14">
        <f t="shared" si="37"/>
        <v>8.0000000000000004E-4</v>
      </c>
      <c r="CJ15" s="14">
        <f t="shared" si="38"/>
        <v>2.0999999999999999E-3</v>
      </c>
      <c r="CK15" s="14">
        <f t="shared" si="39"/>
        <v>1E-3</v>
      </c>
      <c r="CL15" s="14">
        <f t="shared" si="40"/>
        <v>1.5E-3</v>
      </c>
      <c r="CM15" s="14">
        <f t="shared" si="41"/>
        <v>2.2000000000000001E-3</v>
      </c>
      <c r="CN15" s="14">
        <f t="shared" si="42"/>
        <v>3.3E-3</v>
      </c>
      <c r="CO15" s="14">
        <f t="shared" si="43"/>
        <v>1.2999999999999999E-3</v>
      </c>
      <c r="CP15" s="14">
        <f t="shared" si="44"/>
        <v>5.0000000000000001E-4</v>
      </c>
      <c r="CQ15" s="14">
        <f t="shared" si="3"/>
        <v>8.9999999999999987E-4</v>
      </c>
      <c r="CR15" s="14">
        <f t="shared" si="4"/>
        <v>1.5999999999999999E-3</v>
      </c>
      <c r="CS15" s="14"/>
    </row>
    <row r="16" spans="1:97" x14ac:dyDescent="0.2">
      <c r="A16">
        <f>'imported summary from web'!A16</f>
        <v>568.29999999999995</v>
      </c>
      <c r="B16" t="str">
        <f>'imported summary from web'!B16</f>
        <v>C30H50O7PN</v>
      </c>
      <c r="C16" s="2" t="str">
        <f>'imported summary from web'!C16</f>
        <v>LPC(22:6)</v>
      </c>
      <c r="D16" s="14" t="str">
        <f>'imported summary from web'!G16</f>
        <v>0.0016</v>
      </c>
      <c r="E16" s="14" t="str">
        <f>'imported summary from web'!R16</f>
        <v>0.0002</v>
      </c>
      <c r="F16" s="14" t="str">
        <f>'imported summary from web'!AD16</f>
        <v>0.0016</v>
      </c>
      <c r="G16" s="14" t="str">
        <f>'imported summary from web'!AP16</f>
        <v>0.0022</v>
      </c>
      <c r="H16" s="14" t="str">
        <f>'imported summary from web'!AX16</f>
        <v>0.0016</v>
      </c>
      <c r="I16" s="21">
        <f t="shared" si="1"/>
        <v>1.4400000000000001E-3</v>
      </c>
      <c r="J16" s="14" t="str">
        <f>'imported summary from web'!D16</f>
        <v>1.7527</v>
      </c>
      <c r="K16" s="14" t="str">
        <f>'imported summary from web'!E16</f>
        <v>1.8826</v>
      </c>
      <c r="L16" s="14" t="str">
        <f>'imported summary from web'!F16</f>
        <v>1.8982</v>
      </c>
      <c r="M16" s="14" t="str">
        <f>'imported summary from web'!H16</f>
        <v>0.8237</v>
      </c>
      <c r="N16" s="14" t="str">
        <f>'imported summary from web'!I16</f>
        <v>0.6836</v>
      </c>
      <c r="O16" s="14" t="str">
        <f>'imported summary from web'!J16</f>
        <v>0.9125</v>
      </c>
      <c r="P16" s="14" t="str">
        <f>'imported summary from web'!K16</f>
        <v>0.8738</v>
      </c>
      <c r="Q16" s="14" t="str">
        <f>'imported summary from web'!L16</f>
        <v>2.4132</v>
      </c>
      <c r="R16" s="14" t="str">
        <f>'imported summary from web'!M16</f>
        <v>1.6304</v>
      </c>
      <c r="S16" s="14" t="str">
        <f>'imported summary from web'!N16</f>
        <v>0.5324</v>
      </c>
      <c r="T16" s="14" t="str">
        <f>'imported summary from web'!O16</f>
        <v>1.0563</v>
      </c>
      <c r="U16" s="14" t="str">
        <f>'imported summary from web'!P16</f>
        <v>0.6593</v>
      </c>
      <c r="V16" s="14" t="str">
        <f>'imported summary from web'!Q16</f>
        <v>0.7032</v>
      </c>
      <c r="W16" s="14" t="str">
        <f>'imported summary from web'!S16</f>
        <v>1.7908</v>
      </c>
      <c r="X16" s="14" t="str">
        <f>'imported summary from web'!T16</f>
        <v>2.2227</v>
      </c>
      <c r="Y16" s="14" t="str">
        <f>'imported summary from web'!U16</f>
        <v>2.5780</v>
      </c>
      <c r="Z16" s="14" t="str">
        <f>'imported summary from web'!V16</f>
        <v>0.3772</v>
      </c>
      <c r="AA16" s="14" t="str">
        <f>'imported summary from web'!W16</f>
        <v>1.1091</v>
      </c>
      <c r="AB16" s="14" t="str">
        <f>'imported summary from web'!X16</f>
        <v>1.1149</v>
      </c>
      <c r="AC16" s="14" t="str">
        <f>'imported summary from web'!Y16</f>
        <v>0.6963</v>
      </c>
      <c r="AD16" s="14" t="str">
        <f>'imported summary from web'!Z16</f>
        <v>3.0998</v>
      </c>
      <c r="AE16" s="14" t="str">
        <f>'imported summary from web'!AA16</f>
        <v>3.4985</v>
      </c>
      <c r="AF16" s="14" t="str">
        <f>'imported summary from web'!AB16</f>
        <v>1.3788</v>
      </c>
      <c r="AG16" s="14" t="str">
        <f>'imported summary from web'!AC16</f>
        <v>1.5880</v>
      </c>
      <c r="AH16" s="14" t="str">
        <f>'imported summary from web'!AE16</f>
        <v>1.5219</v>
      </c>
      <c r="AI16" s="14" t="str">
        <f>'imported summary from web'!AF16</f>
        <v>1.0406</v>
      </c>
      <c r="AJ16" s="14" t="str">
        <f>'imported summary from web'!AG16</f>
        <v>0.7685</v>
      </c>
      <c r="AK16" s="14" t="str">
        <f>'imported summary from web'!AH16</f>
        <v>4.4762</v>
      </c>
      <c r="AL16" s="14" t="str">
        <f>'imported summary from web'!AI16</f>
        <v>4.7812</v>
      </c>
      <c r="AM16" s="14" t="str">
        <f>'imported summary from web'!AJ16</f>
        <v>1.9864</v>
      </c>
      <c r="AN16" s="14" t="str">
        <f>'imported summary from web'!AK16</f>
        <v>0.6838</v>
      </c>
      <c r="AO16" s="14" t="str">
        <f>'imported summary from web'!AL16</f>
        <v>1.0360</v>
      </c>
      <c r="AP16" s="14" t="str">
        <f>'imported summary from web'!AM16</f>
        <v>0.7593</v>
      </c>
      <c r="AQ16" s="14" t="str">
        <f>'imported summary from web'!AN16</f>
        <v>2.6515</v>
      </c>
      <c r="AR16" s="14" t="str">
        <f>'imported summary from web'!AO16</f>
        <v>4.0398</v>
      </c>
      <c r="AS16" s="14" t="str">
        <f>'imported summary from web'!AQ16</f>
        <v>1.6895</v>
      </c>
      <c r="AT16" s="14" t="str">
        <f>'imported summary from web'!AR16</f>
        <v>1.0707</v>
      </c>
      <c r="AU16" s="14" t="str">
        <f>'imported summary from web'!AS16</f>
        <v>1.2489</v>
      </c>
      <c r="AV16" s="14" t="str">
        <f>'imported summary from web'!AT16</f>
        <v>1.8591</v>
      </c>
      <c r="AW16" s="14" t="str">
        <f>'imported summary from web'!AU16</f>
        <v>0.7070</v>
      </c>
      <c r="AX16" s="14" t="str">
        <f>'imported summary from web'!AV16</f>
        <v>2.2599</v>
      </c>
      <c r="AY16" s="14" t="str">
        <f>'imported summary from web'!AW16</f>
        <v>1.9599</v>
      </c>
      <c r="AZ16" s="14" t="str">
        <f>'imported summary from web'!AY16</f>
        <v>1.5909</v>
      </c>
      <c r="BA16" s="42"/>
      <c r="BB16" s="14">
        <f t="shared" si="2"/>
        <v>1.7512599999999998</v>
      </c>
      <c r="BC16" s="14">
        <f t="shared" si="5"/>
        <v>1.8811599999999999</v>
      </c>
      <c r="BD16" s="14">
        <f t="shared" si="6"/>
        <v>1.89676</v>
      </c>
      <c r="BE16" s="14">
        <f t="shared" si="7"/>
        <v>0.82225999999999999</v>
      </c>
      <c r="BF16" s="14">
        <f t="shared" si="8"/>
        <v>0.68215999999999999</v>
      </c>
      <c r="BG16" s="14">
        <f t="shared" si="9"/>
        <v>0.91105999999999998</v>
      </c>
      <c r="BH16" s="14">
        <f t="shared" si="10"/>
        <v>0.87236000000000002</v>
      </c>
      <c r="BI16" s="14">
        <f t="shared" si="11"/>
        <v>2.4117599999999997</v>
      </c>
      <c r="BJ16" s="14">
        <f t="shared" si="12"/>
        <v>1.62896</v>
      </c>
      <c r="BK16" s="14">
        <f t="shared" si="13"/>
        <v>0.53095999999999999</v>
      </c>
      <c r="BL16" s="14">
        <f t="shared" si="14"/>
        <v>1.0548599999999999</v>
      </c>
      <c r="BM16" s="14">
        <f t="shared" si="15"/>
        <v>0.65786</v>
      </c>
      <c r="BN16" s="14">
        <f t="shared" si="16"/>
        <v>0.70176000000000005</v>
      </c>
      <c r="BO16" s="14">
        <f t="shared" si="17"/>
        <v>1.7893599999999998</v>
      </c>
      <c r="BP16" s="14">
        <f t="shared" si="18"/>
        <v>2.22126</v>
      </c>
      <c r="BQ16" s="14">
        <f t="shared" si="19"/>
        <v>2.5765599999999997</v>
      </c>
      <c r="BR16" s="14">
        <f t="shared" si="20"/>
        <v>0.37575999999999998</v>
      </c>
      <c r="BS16" s="14">
        <f t="shared" si="21"/>
        <v>1.1076599999999999</v>
      </c>
      <c r="BT16" s="14">
        <f t="shared" si="22"/>
        <v>1.1134599999999999</v>
      </c>
      <c r="BU16" s="14">
        <f t="shared" si="23"/>
        <v>0.69486000000000003</v>
      </c>
      <c r="BV16" s="14">
        <f t="shared" si="24"/>
        <v>3.09836</v>
      </c>
      <c r="BW16" s="14">
        <f t="shared" si="25"/>
        <v>3.4970599999999998</v>
      </c>
      <c r="BX16" s="14">
        <f t="shared" si="26"/>
        <v>1.3773599999999999</v>
      </c>
      <c r="BY16" s="14">
        <f t="shared" si="27"/>
        <v>1.58656</v>
      </c>
      <c r="BZ16" s="14">
        <f t="shared" si="28"/>
        <v>1.5204599999999999</v>
      </c>
      <c r="CA16" s="14">
        <f t="shared" si="29"/>
        <v>1.0391599999999999</v>
      </c>
      <c r="CB16" s="14">
        <f t="shared" si="30"/>
        <v>0.76705999999999996</v>
      </c>
      <c r="CC16" s="14">
        <f t="shared" si="31"/>
        <v>4.4747600000000007</v>
      </c>
      <c r="CD16" s="14">
        <f t="shared" si="32"/>
        <v>4.7797600000000005</v>
      </c>
      <c r="CE16" s="14">
        <f t="shared" si="33"/>
        <v>1.9849599999999998</v>
      </c>
      <c r="CF16" s="14">
        <f t="shared" si="34"/>
        <v>0.68235999999999997</v>
      </c>
      <c r="CG16" s="14">
        <f t="shared" si="35"/>
        <v>1.0345599999999999</v>
      </c>
      <c r="CH16" s="14">
        <f t="shared" si="36"/>
        <v>0.75785999999999998</v>
      </c>
      <c r="CI16" s="14">
        <f t="shared" si="37"/>
        <v>2.6500599999999999</v>
      </c>
      <c r="CJ16" s="14">
        <f t="shared" si="38"/>
        <v>4.0383599999999999</v>
      </c>
      <c r="CK16" s="14">
        <f t="shared" si="39"/>
        <v>1.6880599999999999</v>
      </c>
      <c r="CL16" s="14">
        <f t="shared" si="40"/>
        <v>1.0692599999999999</v>
      </c>
      <c r="CM16" s="14">
        <f t="shared" si="41"/>
        <v>1.2474599999999998</v>
      </c>
      <c r="CN16" s="14">
        <f t="shared" si="42"/>
        <v>1.8576599999999999</v>
      </c>
      <c r="CO16" s="14">
        <f t="shared" si="43"/>
        <v>0.70555999999999996</v>
      </c>
      <c r="CP16" s="14">
        <f t="shared" si="44"/>
        <v>2.2584599999999999</v>
      </c>
      <c r="CQ16" s="14">
        <f t="shared" si="3"/>
        <v>1.9584599999999999</v>
      </c>
      <c r="CR16" s="14">
        <f t="shared" si="4"/>
        <v>1.5894599999999999</v>
      </c>
      <c r="CS16" s="14"/>
    </row>
    <row r="17" spans="1:97" x14ac:dyDescent="0.2">
      <c r="A17">
        <f>'imported summary from web'!A17</f>
        <v>570.29999999999995</v>
      </c>
      <c r="B17" t="str">
        <f>'imported summary from web'!B17</f>
        <v>C30H52O7PN</v>
      </c>
      <c r="C17" s="2" t="str">
        <f>'imported summary from web'!C17</f>
        <v>LPC(22:5)</v>
      </c>
      <c r="D17" s="14" t="str">
        <f>'imported summary from web'!G17</f>
        <v>0.0000</v>
      </c>
      <c r="E17" s="14" t="str">
        <f>'imported summary from web'!R17</f>
        <v>0.0000</v>
      </c>
      <c r="F17" s="14" t="str">
        <f>'imported summary from web'!AD17</f>
        <v>0.0000</v>
      </c>
      <c r="G17" s="14" t="str">
        <f>'imported summary from web'!AP17</f>
        <v>0.0000</v>
      </c>
      <c r="H17" s="14" t="str">
        <f>'imported summary from web'!AX17</f>
        <v>0.0000</v>
      </c>
      <c r="I17" s="21">
        <f t="shared" si="1"/>
        <v>0</v>
      </c>
      <c r="J17" s="14" t="str">
        <f>'imported summary from web'!D17</f>
        <v>0.0092</v>
      </c>
      <c r="K17" s="14" t="str">
        <f>'imported summary from web'!E17</f>
        <v>0.0174</v>
      </c>
      <c r="L17" s="14" t="str">
        <f>'imported summary from web'!F17</f>
        <v>0.0059</v>
      </c>
      <c r="M17" s="14" t="str">
        <f>'imported summary from web'!H17</f>
        <v>0.0008</v>
      </c>
      <c r="N17" s="14" t="str">
        <f>'imported summary from web'!I17</f>
        <v>0.0000</v>
      </c>
      <c r="O17" s="14" t="str">
        <f>'imported summary from web'!J17</f>
        <v>0.0234</v>
      </c>
      <c r="P17" s="14" t="str">
        <f>'imported summary from web'!K17</f>
        <v>0.0238</v>
      </c>
      <c r="Q17" s="14" t="str">
        <f>'imported summary from web'!L17</f>
        <v>0.0000</v>
      </c>
      <c r="R17" s="14" t="str">
        <f>'imported summary from web'!M17</f>
        <v>0.0013</v>
      </c>
      <c r="S17" s="14" t="str">
        <f>'imported summary from web'!N17</f>
        <v>0.0005</v>
      </c>
      <c r="T17" s="14" t="str">
        <f>'imported summary from web'!O17</f>
        <v>0.0059</v>
      </c>
      <c r="U17" s="14" t="str">
        <f>'imported summary from web'!P17</f>
        <v>0.0082</v>
      </c>
      <c r="V17" s="14" t="str">
        <f>'imported summary from web'!Q17</f>
        <v>0.0057</v>
      </c>
      <c r="W17" s="14" t="str">
        <f>'imported summary from web'!S17</f>
        <v>0.0161</v>
      </c>
      <c r="X17" s="14" t="str">
        <f>'imported summary from web'!T17</f>
        <v>0.0028</v>
      </c>
      <c r="Y17" s="14" t="str">
        <f>'imported summary from web'!U17</f>
        <v>0.0000</v>
      </c>
      <c r="Z17" s="14" t="str">
        <f>'imported summary from web'!V17</f>
        <v>0.0017</v>
      </c>
      <c r="AA17" s="14" t="str">
        <f>'imported summary from web'!W17</f>
        <v>0.0000</v>
      </c>
      <c r="AB17" s="14" t="str">
        <f>'imported summary from web'!X17</f>
        <v>0.0248</v>
      </c>
      <c r="AC17" s="14" t="str">
        <f>'imported summary from web'!Y17</f>
        <v>0.0246</v>
      </c>
      <c r="AD17" s="14" t="str">
        <f>'imported summary from web'!Z17</f>
        <v>0.0000</v>
      </c>
      <c r="AE17" s="14" t="str">
        <f>'imported summary from web'!AA17</f>
        <v>0.0000</v>
      </c>
      <c r="AF17" s="14" t="str">
        <f>'imported summary from web'!AB17</f>
        <v>0.0043</v>
      </c>
      <c r="AG17" s="14" t="str">
        <f>'imported summary from web'!AC17</f>
        <v>0.0080</v>
      </c>
      <c r="AH17" s="14" t="str">
        <f>'imported summary from web'!AE17</f>
        <v>0.0103</v>
      </c>
      <c r="AI17" s="14" t="str">
        <f>'imported summary from web'!AF17</f>
        <v>0.0107</v>
      </c>
      <c r="AJ17" s="14" t="str">
        <f>'imported summary from web'!AG17</f>
        <v>0.0150</v>
      </c>
      <c r="AK17" s="14" t="str">
        <f>'imported summary from web'!AH17</f>
        <v>0.0000</v>
      </c>
      <c r="AL17" s="14" t="str">
        <f>'imported summary from web'!AI17</f>
        <v>0.0000</v>
      </c>
      <c r="AM17" s="14" t="str">
        <f>'imported summary from web'!AJ17</f>
        <v>0.0075</v>
      </c>
      <c r="AN17" s="14" t="str">
        <f>'imported summary from web'!AK17</f>
        <v>0.0088</v>
      </c>
      <c r="AO17" s="14" t="str">
        <f>'imported summary from web'!AL17</f>
        <v>0.0116</v>
      </c>
      <c r="AP17" s="14" t="str">
        <f>'imported summary from web'!AM17</f>
        <v>0.0264</v>
      </c>
      <c r="AQ17" s="14" t="str">
        <f>'imported summary from web'!AN17</f>
        <v>0.0004</v>
      </c>
      <c r="AR17" s="14" t="str">
        <f>'imported summary from web'!AO17</f>
        <v>0.0007</v>
      </c>
      <c r="AS17" s="14" t="str">
        <f>'imported summary from web'!AQ17</f>
        <v>0.0091</v>
      </c>
      <c r="AT17" s="14" t="str">
        <f>'imported summary from web'!AR17</f>
        <v>0.0000</v>
      </c>
      <c r="AU17" s="14" t="str">
        <f>'imported summary from web'!AS17</f>
        <v>0.0031</v>
      </c>
      <c r="AV17" s="14" t="str">
        <f>'imported summary from web'!AT17</f>
        <v>0.0383</v>
      </c>
      <c r="AW17" s="14" t="str">
        <f>'imported summary from web'!AU17</f>
        <v>0.0204</v>
      </c>
      <c r="AX17" s="14" t="str">
        <f>'imported summary from web'!AV17</f>
        <v>0.0026</v>
      </c>
      <c r="AY17" s="14" t="str">
        <f>'imported summary from web'!AW17</f>
        <v>0.0037</v>
      </c>
      <c r="AZ17" s="14" t="str">
        <f>'imported summary from web'!AY17</f>
        <v>0.0109</v>
      </c>
      <c r="BA17" s="42"/>
      <c r="BB17" s="14">
        <f t="shared" si="2"/>
        <v>9.1999999999999998E-3</v>
      </c>
      <c r="BC17" s="14">
        <f t="shared" si="5"/>
        <v>1.7399999999999999E-2</v>
      </c>
      <c r="BD17" s="14">
        <f t="shared" si="6"/>
        <v>5.8999999999999999E-3</v>
      </c>
      <c r="BE17" s="14">
        <f t="shared" si="7"/>
        <v>8.0000000000000004E-4</v>
      </c>
      <c r="BF17" s="14">
        <f t="shared" si="8"/>
        <v>0</v>
      </c>
      <c r="BG17" s="14">
        <f t="shared" si="9"/>
        <v>2.3400000000000001E-2</v>
      </c>
      <c r="BH17" s="14">
        <f t="shared" si="10"/>
        <v>2.3800000000000002E-2</v>
      </c>
      <c r="BI17" s="14">
        <f t="shared" si="11"/>
        <v>0</v>
      </c>
      <c r="BJ17" s="14">
        <f t="shared" si="12"/>
        <v>1.2999999999999999E-3</v>
      </c>
      <c r="BK17" s="14">
        <f t="shared" si="13"/>
        <v>5.0000000000000001E-4</v>
      </c>
      <c r="BL17" s="14">
        <f t="shared" si="14"/>
        <v>5.8999999999999999E-3</v>
      </c>
      <c r="BM17" s="14">
        <f t="shared" si="15"/>
        <v>8.2000000000000007E-3</v>
      </c>
      <c r="BN17" s="14">
        <f t="shared" si="16"/>
        <v>5.7000000000000002E-3</v>
      </c>
      <c r="BO17" s="14">
        <f t="shared" si="17"/>
        <v>1.61E-2</v>
      </c>
      <c r="BP17" s="14">
        <f t="shared" si="18"/>
        <v>2.8E-3</v>
      </c>
      <c r="BQ17" s="14">
        <f t="shared" si="19"/>
        <v>0</v>
      </c>
      <c r="BR17" s="14">
        <f t="shared" si="20"/>
        <v>1.6999999999999999E-3</v>
      </c>
      <c r="BS17" s="14">
        <f t="shared" si="21"/>
        <v>0</v>
      </c>
      <c r="BT17" s="14">
        <f t="shared" si="22"/>
        <v>2.4799999999999999E-2</v>
      </c>
      <c r="BU17" s="14">
        <f t="shared" si="23"/>
        <v>2.46E-2</v>
      </c>
      <c r="BV17" s="14">
        <f t="shared" si="24"/>
        <v>0</v>
      </c>
      <c r="BW17" s="14">
        <f t="shared" si="25"/>
        <v>0</v>
      </c>
      <c r="BX17" s="14">
        <f t="shared" si="26"/>
        <v>4.3E-3</v>
      </c>
      <c r="BY17" s="14">
        <f t="shared" si="27"/>
        <v>8.0000000000000002E-3</v>
      </c>
      <c r="BZ17" s="14">
        <f t="shared" si="28"/>
        <v>1.03E-2</v>
      </c>
      <c r="CA17" s="14">
        <f t="shared" si="29"/>
        <v>1.0699999999999999E-2</v>
      </c>
      <c r="CB17" s="14">
        <f t="shared" si="30"/>
        <v>1.4999999999999999E-2</v>
      </c>
      <c r="CC17" s="14">
        <f t="shared" si="31"/>
        <v>0</v>
      </c>
      <c r="CD17" s="14">
        <f t="shared" si="32"/>
        <v>0</v>
      </c>
      <c r="CE17" s="14">
        <f t="shared" si="33"/>
        <v>7.4999999999999997E-3</v>
      </c>
      <c r="CF17" s="14">
        <f t="shared" si="34"/>
        <v>8.8000000000000005E-3</v>
      </c>
      <c r="CG17" s="14">
        <f t="shared" si="35"/>
        <v>1.1599999999999999E-2</v>
      </c>
      <c r="CH17" s="14">
        <f t="shared" si="36"/>
        <v>2.64E-2</v>
      </c>
      <c r="CI17" s="14">
        <f t="shared" si="37"/>
        <v>4.0000000000000002E-4</v>
      </c>
      <c r="CJ17" s="14">
        <f t="shared" si="38"/>
        <v>6.9999999999999999E-4</v>
      </c>
      <c r="CK17" s="14">
        <f t="shared" si="39"/>
        <v>9.1000000000000004E-3</v>
      </c>
      <c r="CL17" s="14">
        <f t="shared" si="40"/>
        <v>0</v>
      </c>
      <c r="CM17" s="14">
        <f t="shared" si="41"/>
        <v>3.0999999999999999E-3</v>
      </c>
      <c r="CN17" s="14">
        <f t="shared" si="42"/>
        <v>3.8300000000000001E-2</v>
      </c>
      <c r="CO17" s="14">
        <f t="shared" si="43"/>
        <v>2.0400000000000001E-2</v>
      </c>
      <c r="CP17" s="14">
        <f t="shared" si="44"/>
        <v>2.5999999999999999E-3</v>
      </c>
      <c r="CQ17" s="14">
        <f t="shared" si="3"/>
        <v>3.7000000000000002E-3</v>
      </c>
      <c r="CR17" s="14">
        <f t="shared" si="4"/>
        <v>1.09E-2</v>
      </c>
      <c r="CS17" s="14"/>
    </row>
    <row r="18" spans="1:97" x14ac:dyDescent="0.2">
      <c r="A18" s="2" t="s">
        <v>295</v>
      </c>
      <c r="C18" s="2" t="s">
        <v>295</v>
      </c>
      <c r="D18" s="6">
        <f>D4+D5+D6+D7+D8+D9+D10+D11+D12+D13+D14+D15+D16+D17</f>
        <v>1.1299999999999999E-2</v>
      </c>
      <c r="E18" s="6">
        <f>E4+E5+E6+E7+E8+E9+E10+E11+E12+E13+E14+E15+E16+E17</f>
        <v>9.7999999999999979E-3</v>
      </c>
      <c r="F18" s="6">
        <f>F4+F5+F6+F7+F8+F9+F10+F11+F12+F13+F14+F15+F16+F17</f>
        <v>1.1300000000000003E-2</v>
      </c>
      <c r="G18" s="6">
        <f>G4+G5+G6+G7+G8+G9+G10+G11+G12+G13+G14+G15+G16+G17</f>
        <v>1.2100000000000001E-2</v>
      </c>
      <c r="H18" s="6">
        <f>H4+H5+H6+H7+H8+H9+H10+H11+H12+H13+H14+H15+H16+H17</f>
        <v>1.0699999999999999E-2</v>
      </c>
      <c r="I18" s="21">
        <f t="shared" si="1"/>
        <v>1.1039999999999999E-2</v>
      </c>
      <c r="J18" s="6">
        <f>J4+J5+J6+J7+J8+J9+J10+J11+J12+J13+J14+J15+J16+J17</f>
        <v>2.6813999999999996</v>
      </c>
      <c r="K18" s="6">
        <f t="shared" ref="K18:P18" si="45">K4+K5+K6+K7+K8+K9+K10+K11+K12+K13+K14+K15+K16+K17</f>
        <v>2.8707999999999996</v>
      </c>
      <c r="L18" s="6">
        <f t="shared" si="45"/>
        <v>2.8782000000000001</v>
      </c>
      <c r="M18" s="6">
        <f t="shared" si="45"/>
        <v>1.3801999999999999</v>
      </c>
      <c r="N18" s="6">
        <f t="shared" si="45"/>
        <v>1.1133999999999999</v>
      </c>
      <c r="O18" s="6">
        <f t="shared" si="45"/>
        <v>1.8304</v>
      </c>
      <c r="P18" s="6">
        <f t="shared" si="45"/>
        <v>1.5268000000000002</v>
      </c>
      <c r="Q18" s="6">
        <f t="shared" ref="Q18:V18" si="46">Q4+Q5+Q6+Q7+Q8+Q9+Q10+Q11+Q12+Q13+Q14+Q15+Q16+Q17</f>
        <v>3.0945999999999998</v>
      </c>
      <c r="R18" s="6">
        <f t="shared" si="46"/>
        <v>2.0813999999999999</v>
      </c>
      <c r="S18" s="6">
        <f t="shared" si="46"/>
        <v>0.87039999999999984</v>
      </c>
      <c r="T18" s="6">
        <f t="shared" si="46"/>
        <v>1.8576999999999999</v>
      </c>
      <c r="U18" s="6">
        <f t="shared" si="46"/>
        <v>1.153</v>
      </c>
      <c r="V18" s="6">
        <f t="shared" si="46"/>
        <v>1.2046000000000001</v>
      </c>
      <c r="W18" s="6">
        <f t="shared" ref="W18:AF18" si="47">W4+W5+W6+W7+W8+W9+W10+W11+W12+W13+W14+W15+W16+W17</f>
        <v>2.7539999999999996</v>
      </c>
      <c r="X18" s="6">
        <f t="shared" si="47"/>
        <v>2.8609000000000004</v>
      </c>
      <c r="Y18" s="6">
        <f t="shared" si="47"/>
        <v>3.3277999999999999</v>
      </c>
      <c r="Z18" s="6">
        <f t="shared" si="47"/>
        <v>0.64900000000000002</v>
      </c>
      <c r="AA18" s="6">
        <f t="shared" si="47"/>
        <v>1.718</v>
      </c>
      <c r="AB18" s="6">
        <f t="shared" si="47"/>
        <v>2.2223000000000002</v>
      </c>
      <c r="AC18" s="6">
        <f t="shared" si="47"/>
        <v>1.5185</v>
      </c>
      <c r="AD18" s="6">
        <f t="shared" si="47"/>
        <v>3.9581</v>
      </c>
      <c r="AE18" s="6">
        <f t="shared" si="47"/>
        <v>4.3552999999999997</v>
      </c>
      <c r="AF18" s="6">
        <f t="shared" si="47"/>
        <v>2.1983999999999999</v>
      </c>
      <c r="AG18" s="6">
        <f t="shared" ref="AG18:AV18" si="48">AG4+AG5+AG6+AG7+AG8+AG9+AG10+AG11+AG12+AG13+AG14+AG15+AG16+AG17</f>
        <v>2.7584999999999997</v>
      </c>
      <c r="AH18" s="6">
        <f t="shared" si="48"/>
        <v>2.3902999999999999</v>
      </c>
      <c r="AI18" s="6">
        <f t="shared" si="48"/>
        <v>1.8016999999999999</v>
      </c>
      <c r="AJ18" s="6">
        <f t="shared" si="48"/>
        <v>1.4890999999999999</v>
      </c>
      <c r="AK18" s="6">
        <f t="shared" si="48"/>
        <v>5.4930000000000003</v>
      </c>
      <c r="AL18" s="6">
        <f t="shared" si="48"/>
        <v>5.9617000000000004</v>
      </c>
      <c r="AM18" s="6">
        <f t="shared" si="48"/>
        <v>3.2925999999999997</v>
      </c>
      <c r="AN18" s="6">
        <f t="shared" si="48"/>
        <v>1.2972000000000001</v>
      </c>
      <c r="AO18" s="6">
        <f t="shared" si="48"/>
        <v>1.9250000000000003</v>
      </c>
      <c r="AP18" s="6">
        <f t="shared" si="48"/>
        <v>1.6062000000000001</v>
      </c>
      <c r="AQ18" s="6">
        <f t="shared" si="48"/>
        <v>3.4241999999999999</v>
      </c>
      <c r="AR18" s="6">
        <f t="shared" si="48"/>
        <v>5.0083000000000002</v>
      </c>
      <c r="AS18" s="6">
        <f t="shared" si="48"/>
        <v>2.6127000000000002</v>
      </c>
      <c r="AT18" s="6">
        <f t="shared" si="48"/>
        <v>1.6528</v>
      </c>
      <c r="AU18" s="6">
        <f t="shared" si="48"/>
        <v>2.1565999999999996</v>
      </c>
      <c r="AV18" s="6">
        <f t="shared" si="48"/>
        <v>3.4756999999999998</v>
      </c>
      <c r="AW18" s="6">
        <f t="shared" ref="AW18:AZ18" si="49">AW4+AW5+AW6+AW7+AW8+AW9+AW10+AW11+AW12+AW13+AW14+AW15+AW16+AW17</f>
        <v>1.3685999999999998</v>
      </c>
      <c r="AX18" s="6">
        <f t="shared" si="49"/>
        <v>3.0081000000000002</v>
      </c>
      <c r="AY18" s="6">
        <f t="shared" si="49"/>
        <v>2.6288999999999998</v>
      </c>
      <c r="AZ18" s="6">
        <f t="shared" si="49"/>
        <v>2.4661999999999997</v>
      </c>
      <c r="BA18" s="43"/>
      <c r="BB18" s="16">
        <f t="shared" ref="BB18" si="50">SUM(BB4:BB17)</f>
        <v>2.6703599999999996</v>
      </c>
      <c r="BC18" s="16">
        <f t="shared" ref="BC18:CR18" si="51">SUM(BC4:BC17)</f>
        <v>2.8597599999999996</v>
      </c>
      <c r="BD18" s="16">
        <f t="shared" si="51"/>
        <v>2.8671599999999997</v>
      </c>
      <c r="BE18" s="16">
        <f t="shared" si="51"/>
        <v>1.3691799999999998</v>
      </c>
      <c r="BF18" s="16">
        <f t="shared" si="51"/>
        <v>1.1023799999999999</v>
      </c>
      <c r="BG18" s="16">
        <f t="shared" si="51"/>
        <v>1.8193600000000001</v>
      </c>
      <c r="BH18" s="16">
        <f t="shared" si="51"/>
        <v>1.5157599999999998</v>
      </c>
      <c r="BI18" s="16">
        <f t="shared" si="51"/>
        <v>3.0835599999999994</v>
      </c>
      <c r="BJ18" s="16">
        <f t="shared" si="51"/>
        <v>2.07036</v>
      </c>
      <c r="BK18" s="16">
        <f t="shared" si="51"/>
        <v>0.8593599999999999</v>
      </c>
      <c r="BL18" s="16">
        <f t="shared" si="51"/>
        <v>1.8475599999999999</v>
      </c>
      <c r="BM18" s="16">
        <f t="shared" si="51"/>
        <v>1.1419600000000001</v>
      </c>
      <c r="BN18" s="16">
        <f t="shared" si="51"/>
        <v>1.1935600000000002</v>
      </c>
      <c r="BO18" s="16">
        <f t="shared" si="51"/>
        <v>2.7429599999999996</v>
      </c>
      <c r="BP18" s="16">
        <f t="shared" si="51"/>
        <v>2.8498600000000001</v>
      </c>
      <c r="BQ18" s="16">
        <f t="shared" si="51"/>
        <v>3.3167599999999999</v>
      </c>
      <c r="BR18" s="16">
        <f t="shared" si="51"/>
        <v>0.63796000000000008</v>
      </c>
      <c r="BS18" s="16">
        <f t="shared" si="51"/>
        <v>1.7069599999999998</v>
      </c>
      <c r="BT18" s="16">
        <f t="shared" si="51"/>
        <v>2.2112599999999993</v>
      </c>
      <c r="BU18" s="16">
        <f t="shared" si="51"/>
        <v>1.50746</v>
      </c>
      <c r="BV18" s="16">
        <f t="shared" si="51"/>
        <v>3.94706</v>
      </c>
      <c r="BW18" s="16">
        <f t="shared" si="51"/>
        <v>4.3442600000000002</v>
      </c>
      <c r="BX18" s="16">
        <f t="shared" si="51"/>
        <v>2.18736</v>
      </c>
      <c r="BY18" s="16">
        <f t="shared" si="51"/>
        <v>2.7474600000000002</v>
      </c>
      <c r="BZ18" s="16">
        <f t="shared" si="51"/>
        <v>2.3792599999999999</v>
      </c>
      <c r="CA18" s="16">
        <f t="shared" si="51"/>
        <v>1.7906599999999999</v>
      </c>
      <c r="CB18" s="16">
        <f t="shared" si="51"/>
        <v>1.4780599999999997</v>
      </c>
      <c r="CC18" s="16">
        <f t="shared" si="51"/>
        <v>5.4819600000000008</v>
      </c>
      <c r="CD18" s="16">
        <f t="shared" si="51"/>
        <v>5.9506600000000009</v>
      </c>
      <c r="CE18" s="16">
        <f t="shared" si="51"/>
        <v>3.2815599999999994</v>
      </c>
      <c r="CF18" s="16">
        <f t="shared" si="51"/>
        <v>1.2861799999999999</v>
      </c>
      <c r="CG18" s="16">
        <f t="shared" si="51"/>
        <v>1.9139599999999999</v>
      </c>
      <c r="CH18" s="16">
        <f t="shared" si="51"/>
        <v>1.5951599999999999</v>
      </c>
      <c r="CI18" s="16">
        <f t="shared" si="51"/>
        <v>3.4131599999999995</v>
      </c>
      <c r="CJ18" s="16">
        <f t="shared" si="51"/>
        <v>4.9972599999999998</v>
      </c>
      <c r="CK18" s="16">
        <f t="shared" si="51"/>
        <v>2.6016599999999999</v>
      </c>
      <c r="CL18" s="16">
        <f t="shared" si="51"/>
        <v>1.6417599999999999</v>
      </c>
      <c r="CM18" s="16">
        <f t="shared" si="51"/>
        <v>2.1455599999999997</v>
      </c>
      <c r="CN18" s="16">
        <f t="shared" si="51"/>
        <v>3.4646599999999999</v>
      </c>
      <c r="CO18" s="16">
        <f t="shared" si="51"/>
        <v>1.3575599999999997</v>
      </c>
      <c r="CP18" s="16">
        <f t="shared" si="51"/>
        <v>2.9970600000000003</v>
      </c>
      <c r="CQ18" s="16">
        <f t="shared" si="51"/>
        <v>2.6178599999999999</v>
      </c>
      <c r="CR18" s="16">
        <f t="shared" si="51"/>
        <v>2.4551599999999998</v>
      </c>
      <c r="CS18" s="16"/>
    </row>
    <row r="19" spans="1:97" x14ac:dyDescent="0.2">
      <c r="A19">
        <f>'imported summary from web'!A20</f>
        <v>676.5</v>
      </c>
      <c r="B19" t="str">
        <f>'imported summary from web'!B20</f>
        <v>C36H70O8PN</v>
      </c>
      <c r="C19" s="2" t="str">
        <f>'imported summary from web'!C20</f>
        <v>PC(28:1)</v>
      </c>
      <c r="D19" s="17" t="str">
        <f>'imported summary from web'!G20</f>
        <v>0.0000</v>
      </c>
      <c r="E19" s="17" t="str">
        <f>'imported summary from web'!R20</f>
        <v>0.0000</v>
      </c>
      <c r="F19" s="17" t="str">
        <f>'imported summary from web'!AD20</f>
        <v>0.0000</v>
      </c>
      <c r="G19" s="17" t="str">
        <f>'imported summary from web'!AP20</f>
        <v>0.0000</v>
      </c>
      <c r="H19" s="17" t="str">
        <f>'imported summary from web'!AX20</f>
        <v>0.0000</v>
      </c>
      <c r="I19" s="21">
        <f t="shared" si="1"/>
        <v>0</v>
      </c>
      <c r="J19" s="17" t="str">
        <f>'imported summary from web'!D20</f>
        <v>0.0093</v>
      </c>
      <c r="K19" s="17" t="str">
        <f>'imported summary from web'!E20</f>
        <v>0.0053</v>
      </c>
      <c r="L19" s="17" t="str">
        <f>'imported summary from web'!F20</f>
        <v>0.0096</v>
      </c>
      <c r="M19" s="17" t="str">
        <f>'imported summary from web'!H20</f>
        <v>0.0073</v>
      </c>
      <c r="N19" s="17" t="str">
        <f>'imported summary from web'!I20</f>
        <v>0.0050</v>
      </c>
      <c r="O19" s="17" t="str">
        <f>'imported summary from web'!J20</f>
        <v>0.0054</v>
      </c>
      <c r="P19" s="17" t="str">
        <f>'imported summary from web'!K20</f>
        <v>0.0062</v>
      </c>
      <c r="Q19" s="17" t="str">
        <f>'imported summary from web'!L20</f>
        <v>0.0089</v>
      </c>
      <c r="R19" s="17" t="str">
        <f>'imported summary from web'!M20</f>
        <v>0.0056</v>
      </c>
      <c r="S19" s="17" t="str">
        <f>'imported summary from web'!N20</f>
        <v>0.0075</v>
      </c>
      <c r="T19" s="17" t="str">
        <f>'imported summary from web'!O20</f>
        <v>0.0063</v>
      </c>
      <c r="U19" s="17" t="str">
        <f>'imported summary from web'!P20</f>
        <v>0.0077</v>
      </c>
      <c r="V19" s="17" t="str">
        <f>'imported summary from web'!Q20</f>
        <v>0.0082</v>
      </c>
      <c r="W19" s="17" t="str">
        <f>'imported summary from web'!S20</f>
        <v>0.0080</v>
      </c>
      <c r="X19" s="17" t="str">
        <f>'imported summary from web'!T20</f>
        <v>0.0099</v>
      </c>
      <c r="Y19" s="17" t="str">
        <f>'imported summary from web'!U20</f>
        <v>0.0069</v>
      </c>
      <c r="Z19" s="17" t="str">
        <f>'imported summary from web'!V20</f>
        <v>0.0053</v>
      </c>
      <c r="AA19" s="17" t="str">
        <f>'imported summary from web'!W20</f>
        <v>0.0073</v>
      </c>
      <c r="AB19" s="17" t="str">
        <f>'imported summary from web'!X20</f>
        <v>0.0065</v>
      </c>
      <c r="AC19" s="17" t="str">
        <f>'imported summary from web'!Y20</f>
        <v>0.0110</v>
      </c>
      <c r="AD19" s="17" t="str">
        <f>'imported summary from web'!Z20</f>
        <v>0.0062</v>
      </c>
      <c r="AE19" s="17" t="str">
        <f>'imported summary from web'!AA20</f>
        <v>0.0058</v>
      </c>
      <c r="AF19" s="17" t="str">
        <f>'imported summary from web'!AB20</f>
        <v>0.0050</v>
      </c>
      <c r="AG19" s="17" t="str">
        <f>'imported summary from web'!AC20</f>
        <v>0.0051</v>
      </c>
      <c r="AH19" s="17" t="str">
        <f>'imported summary from web'!AE20</f>
        <v>0.0088</v>
      </c>
      <c r="AI19" s="17" t="str">
        <f>'imported summary from web'!AF20</f>
        <v>0.0088</v>
      </c>
      <c r="AJ19" s="17" t="str">
        <f>'imported summary from web'!AG20</f>
        <v>0.0058</v>
      </c>
      <c r="AK19" s="17" t="str">
        <f>'imported summary from web'!AH20</f>
        <v>0.0085</v>
      </c>
      <c r="AL19" s="17" t="str">
        <f>'imported summary from web'!AI20</f>
        <v>0.0146</v>
      </c>
      <c r="AM19" s="17" t="str">
        <f>'imported summary from web'!AJ20</f>
        <v>0.0041</v>
      </c>
      <c r="AN19" s="17" t="str">
        <f>'imported summary from web'!AK20</f>
        <v>0.0091</v>
      </c>
      <c r="AO19" s="17" t="str">
        <f>'imported summary from web'!AL20</f>
        <v>0.0071</v>
      </c>
      <c r="AP19" s="17" t="str">
        <f>'imported summary from web'!AM20</f>
        <v>0.0072</v>
      </c>
      <c r="AQ19" s="17" t="str">
        <f>'imported summary from web'!AN20</f>
        <v>0.0051</v>
      </c>
      <c r="AR19" s="17" t="str">
        <f>'imported summary from web'!AO20</f>
        <v>0.0096</v>
      </c>
      <c r="AS19" s="17" t="str">
        <f>'imported summary from web'!AQ20</f>
        <v>0.0091</v>
      </c>
      <c r="AT19" s="17" t="str">
        <f>'imported summary from web'!AR20</f>
        <v>0.0039</v>
      </c>
      <c r="AU19" s="17" t="str">
        <f>'imported summary from web'!AS20</f>
        <v>0.0060</v>
      </c>
      <c r="AV19" s="17" t="str">
        <f>'imported summary from web'!AT20</f>
        <v>0.0064</v>
      </c>
      <c r="AW19" s="17" t="str">
        <f>'imported summary from web'!AU20</f>
        <v>0.0041</v>
      </c>
      <c r="AX19" s="17" t="str">
        <f>'imported summary from web'!AV20</f>
        <v>0.0054</v>
      </c>
      <c r="AY19" s="17" t="str">
        <f>'imported summary from web'!AW20</f>
        <v>0.0072</v>
      </c>
      <c r="AZ19" s="17" t="str">
        <f>'imported summary from web'!AY20</f>
        <v>0.0090</v>
      </c>
      <c r="BA19" s="44"/>
      <c r="BB19" s="14">
        <f t="shared" si="2"/>
        <v>9.2999999999999992E-3</v>
      </c>
      <c r="BC19" s="14">
        <f t="shared" ref="BC19:BC71" si="52">IF(K19-$I19&gt;0,K19-$I19,0)</f>
        <v>5.3E-3</v>
      </c>
      <c r="BD19" s="14">
        <f t="shared" ref="BD19:BD71" si="53">IF(L19-$I19&gt;0,L19-$I19,0)</f>
        <v>9.5999999999999992E-3</v>
      </c>
      <c r="BE19" s="14">
        <f t="shared" ref="BE19:BE71" si="54">IF(M19-$I19&gt;0,M19-$I19,0)</f>
        <v>7.3000000000000001E-3</v>
      </c>
      <c r="BF19" s="14">
        <f t="shared" ref="BF19:BF71" si="55">IF(N19-$I19&gt;0,N19-$I19,0)</f>
        <v>5.0000000000000001E-3</v>
      </c>
      <c r="BG19" s="14">
        <f t="shared" ref="BG19:BG71" si="56">IF(O19-$I19&gt;0,O19-$I19,0)</f>
        <v>5.4000000000000003E-3</v>
      </c>
      <c r="BH19" s="14">
        <f t="shared" ref="BH19:BH71" si="57">IF(P19-$I19&gt;0,P19-$I19,0)</f>
        <v>6.1999999999999998E-3</v>
      </c>
      <c r="BI19" s="14">
        <f t="shared" ref="BI19:BI71" si="58">IF(Q19-$I19&gt;0,Q19-$I19,0)</f>
        <v>8.8999999999999999E-3</v>
      </c>
      <c r="BJ19" s="14">
        <f t="shared" ref="BJ19:BJ71" si="59">IF(R19-$I19&gt;0,R19-$I19,0)</f>
        <v>5.5999999999999999E-3</v>
      </c>
      <c r="BK19" s="14">
        <f t="shared" ref="BK19:BK71" si="60">IF(S19-$I19&gt;0,S19-$I19,0)</f>
        <v>7.4999999999999997E-3</v>
      </c>
      <c r="BL19" s="14">
        <f t="shared" ref="BL19:BL71" si="61">IF(T19-$I19&gt;0,T19-$I19,0)</f>
        <v>6.3E-3</v>
      </c>
      <c r="BM19" s="14">
        <f t="shared" ref="BM19:BM71" si="62">IF(U19-$I19&gt;0,U19-$I19,0)</f>
        <v>7.7000000000000002E-3</v>
      </c>
      <c r="BN19" s="14">
        <f t="shared" ref="BN19:BN71" si="63">IF(V19-$I19&gt;0,V19-$I19,0)</f>
        <v>8.2000000000000007E-3</v>
      </c>
      <c r="BO19" s="14">
        <f t="shared" ref="BO19:BO71" si="64">IF(W19-$I19&gt;0,W19-$I19,0)</f>
        <v>8.0000000000000002E-3</v>
      </c>
      <c r="BP19" s="14">
        <f t="shared" ref="BP19:BP71" si="65">IF(X19-$I19&gt;0,X19-$I19,0)</f>
        <v>9.9000000000000008E-3</v>
      </c>
      <c r="BQ19" s="14">
        <f t="shared" ref="BQ19:BQ71" si="66">IF(Y19-$I19&gt;0,Y19-$I19,0)</f>
        <v>6.8999999999999999E-3</v>
      </c>
      <c r="BR19" s="14">
        <f t="shared" ref="BR19:BR71" si="67">IF(Z19-$I19&gt;0,Z19-$I19,0)</f>
        <v>5.3E-3</v>
      </c>
      <c r="BS19" s="14">
        <f t="shared" ref="BS19:BS71" si="68">IF(AA19-$I19&gt;0,AA19-$I19,0)</f>
        <v>7.3000000000000001E-3</v>
      </c>
      <c r="BT19" s="14">
        <f t="shared" ref="BT19:BT71" si="69">IF(AB19-$I19&gt;0,AB19-$I19,0)</f>
        <v>6.4999999999999997E-3</v>
      </c>
      <c r="BU19" s="14">
        <f t="shared" ref="BU19:BU71" si="70">IF(AC19-$I19&gt;0,AC19-$I19,0)</f>
        <v>1.0999999999999999E-2</v>
      </c>
      <c r="BV19" s="14">
        <f t="shared" ref="BV19:BV71" si="71">IF(AD19-$I19&gt;0,AD19-$I19,0)</f>
        <v>6.1999999999999998E-3</v>
      </c>
      <c r="BW19" s="14">
        <f t="shared" ref="BW19:BW71" si="72">IF(AE19-$I19&gt;0,AE19-$I19,0)</f>
        <v>5.7999999999999996E-3</v>
      </c>
      <c r="BX19" s="14">
        <f t="shared" ref="BX19:BX71" si="73">IF(AF19-$I19&gt;0,AF19-$I19,0)</f>
        <v>5.0000000000000001E-3</v>
      </c>
      <c r="BY19" s="14">
        <f t="shared" ref="BY19:BY71" si="74">IF(AG19-$I19&gt;0,AG19-$I19,0)</f>
        <v>5.1000000000000004E-3</v>
      </c>
      <c r="BZ19" s="14">
        <f t="shared" ref="BZ19:BZ71" si="75">IF(AH19-$I19&gt;0,AH19-$I19,0)</f>
        <v>8.8000000000000005E-3</v>
      </c>
      <c r="CA19" s="14">
        <f t="shared" ref="CA19:CA71" si="76">IF(AI19-$I19&gt;0,AI19-$I19,0)</f>
        <v>8.8000000000000005E-3</v>
      </c>
      <c r="CB19" s="14">
        <f t="shared" ref="CB19:CB71" si="77">IF(AJ19-$I19&gt;0,AJ19-$I19,0)</f>
        <v>5.7999999999999996E-3</v>
      </c>
      <c r="CC19" s="14">
        <f t="shared" ref="CC19:CC71" si="78">IF(AK19-$I19&gt;0,AK19-$I19,0)</f>
        <v>8.5000000000000006E-3</v>
      </c>
      <c r="CD19" s="14">
        <f t="shared" ref="CD19:CD71" si="79">IF(AL19-$I19&gt;0,AL19-$I19,0)</f>
        <v>1.46E-2</v>
      </c>
      <c r="CE19" s="14">
        <f t="shared" ref="CE19:CE71" si="80">IF(AM19-$I19&gt;0,AM19-$I19,0)</f>
        <v>4.1000000000000003E-3</v>
      </c>
      <c r="CF19" s="14">
        <f t="shared" ref="CF19:CF71" si="81">IF(AN19-$I19&gt;0,AN19-$I19,0)</f>
        <v>9.1000000000000004E-3</v>
      </c>
      <c r="CG19" s="14">
        <f t="shared" ref="CG19:CG71" si="82">IF(AO19-$I19&gt;0,AO19-$I19,0)</f>
        <v>7.1000000000000004E-3</v>
      </c>
      <c r="CH19" s="14">
        <f t="shared" ref="CH19:CH71" si="83">IF(AP19-$I19&gt;0,AP19-$I19,0)</f>
        <v>7.1999999999999998E-3</v>
      </c>
      <c r="CI19" s="14">
        <f t="shared" ref="CI19:CI71" si="84">IF(AQ19-$I19&gt;0,AQ19-$I19,0)</f>
        <v>5.1000000000000004E-3</v>
      </c>
      <c r="CJ19" s="14">
        <f t="shared" ref="CJ19:CJ71" si="85">IF(AR19-$I19&gt;0,AR19-$I19,0)</f>
        <v>9.5999999999999992E-3</v>
      </c>
      <c r="CK19" s="14">
        <f t="shared" ref="CK19:CK71" si="86">IF(AS19-$I19&gt;0,AS19-$I19,0)</f>
        <v>9.1000000000000004E-3</v>
      </c>
      <c r="CL19" s="14">
        <f t="shared" ref="CL19:CL71" si="87">IF(AT19-$I19&gt;0,AT19-$I19,0)</f>
        <v>3.8999999999999998E-3</v>
      </c>
      <c r="CM19" s="14">
        <f t="shared" ref="CM19:CM71" si="88">IF(AU19-$I19&gt;0,AU19-$I19,0)</f>
        <v>6.0000000000000001E-3</v>
      </c>
      <c r="CN19" s="14">
        <f t="shared" ref="CN19:CN71" si="89">IF(AV19-$I19&gt;0,AV19-$I19,0)</f>
        <v>6.4000000000000003E-3</v>
      </c>
      <c r="CO19" s="14">
        <f t="shared" ref="CO19:CO71" si="90">IF(AW19-$I19&gt;0,AW19-$I19,0)</f>
        <v>4.1000000000000003E-3</v>
      </c>
      <c r="CP19" s="14">
        <f t="shared" ref="CP19:CP71" si="91">IF(AX19-$I19&gt;0,AX19-$I19,0)</f>
        <v>5.4000000000000003E-3</v>
      </c>
      <c r="CQ19" s="14">
        <f t="shared" ref="CQ19:CQ71" si="92">IF(AY19-$I19&gt;0,AY19-$I19,0)</f>
        <v>7.1999999999999998E-3</v>
      </c>
      <c r="CR19" s="14">
        <f t="shared" ref="CR19:CR71" si="93">IF(AZ19-$I19&gt;0,AZ19-$I19,0)</f>
        <v>8.9999999999999993E-3</v>
      </c>
      <c r="CS19" s="14"/>
    </row>
    <row r="20" spans="1:97" x14ac:dyDescent="0.2">
      <c r="A20">
        <f>'imported summary from web'!A23</f>
        <v>704.5</v>
      </c>
      <c r="B20" t="str">
        <f>'imported summary from web'!B23</f>
        <v>C38H74O8PN</v>
      </c>
      <c r="C20" s="2" t="str">
        <f>'imported summary from web'!C23</f>
        <v>PC(30:1)</v>
      </c>
      <c r="D20" s="17" t="str">
        <f>'imported summary from web'!G23</f>
        <v>0.0000</v>
      </c>
      <c r="E20" s="17" t="str">
        <f>'imported summary from web'!R23</f>
        <v>0.0000</v>
      </c>
      <c r="F20" s="17" t="str">
        <f>'imported summary from web'!AD23</f>
        <v>0.0000</v>
      </c>
      <c r="G20" s="17" t="str">
        <f>'imported summary from web'!AP23</f>
        <v>0.0000</v>
      </c>
      <c r="H20" s="17" t="str">
        <f>'imported summary from web'!AX23</f>
        <v>0.0001</v>
      </c>
      <c r="I20" s="21">
        <f t="shared" si="1"/>
        <v>2.0000000000000002E-5</v>
      </c>
      <c r="J20" s="17" t="str">
        <f>'imported summary from web'!D23</f>
        <v>0.0221</v>
      </c>
      <c r="K20" s="17" t="str">
        <f>'imported summary from web'!E23</f>
        <v>0.0235</v>
      </c>
      <c r="L20" s="17" t="str">
        <f>'imported summary from web'!F23</f>
        <v>0.0246</v>
      </c>
      <c r="M20" s="17" t="str">
        <f>'imported summary from web'!H23</f>
        <v>0.0132</v>
      </c>
      <c r="N20" s="17" t="str">
        <f>'imported summary from web'!I23</f>
        <v>0.0176</v>
      </c>
      <c r="O20" s="17" t="str">
        <f>'imported summary from web'!J23</f>
        <v>0.0189</v>
      </c>
      <c r="P20" s="17" t="str">
        <f>'imported summary from web'!K23</f>
        <v>0.0197</v>
      </c>
      <c r="Q20" s="17" t="str">
        <f>'imported summary from web'!L23</f>
        <v>0.0098</v>
      </c>
      <c r="R20" s="17" t="str">
        <f>'imported summary from web'!M23</f>
        <v>0.0098</v>
      </c>
      <c r="S20" s="17" t="str">
        <f>'imported summary from web'!N23</f>
        <v>0.0200</v>
      </c>
      <c r="T20" s="17" t="str">
        <f>'imported summary from web'!O23</f>
        <v>0.0246</v>
      </c>
      <c r="U20" s="17" t="str">
        <f>'imported summary from web'!P23</f>
        <v>0.0217</v>
      </c>
      <c r="V20" s="17" t="str">
        <f>'imported summary from web'!Q23</f>
        <v>0.0217</v>
      </c>
      <c r="W20" s="17" t="str">
        <f>'imported summary from web'!S23</f>
        <v>0.0225</v>
      </c>
      <c r="X20" s="17" t="str">
        <f>'imported summary from web'!T23</f>
        <v>0.0166</v>
      </c>
      <c r="Y20" s="17" t="str">
        <f>'imported summary from web'!U23</f>
        <v>0.0101</v>
      </c>
      <c r="Z20" s="17" t="str">
        <f>'imported summary from web'!V23</f>
        <v>0.0137</v>
      </c>
      <c r="AA20" s="17" t="str">
        <f>'imported summary from web'!W23</f>
        <v>0.0174</v>
      </c>
      <c r="AB20" s="17" t="str">
        <f>'imported summary from web'!X23</f>
        <v>0.0318</v>
      </c>
      <c r="AC20" s="17" t="str">
        <f>'imported summary from web'!Y23</f>
        <v>0.0261</v>
      </c>
      <c r="AD20" s="17" t="str">
        <f>'imported summary from web'!Z23</f>
        <v>0.0105</v>
      </c>
      <c r="AE20" s="17" t="str">
        <f>'imported summary from web'!AA23</f>
        <v>0.0101</v>
      </c>
      <c r="AF20" s="17" t="str">
        <f>'imported summary from web'!AB23</f>
        <v>0.0206</v>
      </c>
      <c r="AG20" s="17" t="str">
        <f>'imported summary from web'!AC23</f>
        <v>0.0348</v>
      </c>
      <c r="AH20" s="17" t="str">
        <f>'imported summary from web'!AE23</f>
        <v>0.0198</v>
      </c>
      <c r="AI20" s="17" t="str">
        <f>'imported summary from web'!AF23</f>
        <v>0.0358</v>
      </c>
      <c r="AJ20" s="17" t="str">
        <f>'imported summary from web'!AG23</f>
        <v>0.0325</v>
      </c>
      <c r="AK20" s="17" t="str">
        <f>'imported summary from web'!AH23</f>
        <v>0.0101</v>
      </c>
      <c r="AL20" s="17" t="str">
        <f>'imported summary from web'!AI23</f>
        <v>0.0206</v>
      </c>
      <c r="AM20" s="17" t="str">
        <f>'imported summary from web'!AJ23</f>
        <v>0.0242</v>
      </c>
      <c r="AN20" s="17" t="str">
        <f>'imported summary from web'!AK23</f>
        <v>0.0389</v>
      </c>
      <c r="AO20" s="17" t="str">
        <f>'imported summary from web'!AL23</f>
        <v>0.0196</v>
      </c>
      <c r="AP20" s="17" t="str">
        <f>'imported summary from web'!AM23</f>
        <v>0.0253</v>
      </c>
      <c r="AQ20" s="17" t="str">
        <f>'imported summary from web'!AN23</f>
        <v>0.0114</v>
      </c>
      <c r="AR20" s="17" t="str">
        <f>'imported summary from web'!AO23</f>
        <v>0.0140</v>
      </c>
      <c r="AS20" s="17" t="str">
        <f>'imported summary from web'!AQ23</f>
        <v>0.0245</v>
      </c>
      <c r="AT20" s="17" t="str">
        <f>'imported summary from web'!AR23</f>
        <v>0.0190</v>
      </c>
      <c r="AU20" s="17" t="str">
        <f>'imported summary from web'!AS23</f>
        <v>0.0268</v>
      </c>
      <c r="AV20" s="17" t="str">
        <f>'imported summary from web'!AT23</f>
        <v>0.0296</v>
      </c>
      <c r="AW20" s="17" t="str">
        <f>'imported summary from web'!AU23</f>
        <v>0.0189</v>
      </c>
      <c r="AX20" s="17" t="str">
        <f>'imported summary from web'!AV23</f>
        <v>0.0098</v>
      </c>
      <c r="AY20" s="17" t="str">
        <f>'imported summary from web'!AW23</f>
        <v>0.0125</v>
      </c>
      <c r="AZ20" s="17" t="str">
        <f>'imported summary from web'!AY23</f>
        <v>0.0271</v>
      </c>
      <c r="BA20" s="44"/>
      <c r="BB20" s="14">
        <f t="shared" si="2"/>
        <v>2.2080000000000002E-2</v>
      </c>
      <c r="BC20" s="14">
        <f t="shared" si="52"/>
        <v>2.3480000000000001E-2</v>
      </c>
      <c r="BD20" s="14">
        <f t="shared" si="53"/>
        <v>2.4580000000000001E-2</v>
      </c>
      <c r="BE20" s="14">
        <f t="shared" si="54"/>
        <v>1.3180000000000001E-2</v>
      </c>
      <c r="BF20" s="14">
        <f t="shared" si="55"/>
        <v>1.7580000000000002E-2</v>
      </c>
      <c r="BG20" s="14">
        <f t="shared" si="56"/>
        <v>1.8880000000000001E-2</v>
      </c>
      <c r="BH20" s="14">
        <f t="shared" si="57"/>
        <v>1.968E-2</v>
      </c>
      <c r="BI20" s="14">
        <f t="shared" si="58"/>
        <v>9.7800000000000005E-3</v>
      </c>
      <c r="BJ20" s="14">
        <f t="shared" si="59"/>
        <v>9.7800000000000005E-3</v>
      </c>
      <c r="BK20" s="14">
        <f t="shared" si="60"/>
        <v>1.9980000000000001E-2</v>
      </c>
      <c r="BL20" s="14">
        <f t="shared" si="61"/>
        <v>2.4580000000000001E-2</v>
      </c>
      <c r="BM20" s="14">
        <f t="shared" si="62"/>
        <v>2.1680000000000001E-2</v>
      </c>
      <c r="BN20" s="14">
        <f t="shared" si="63"/>
        <v>2.1680000000000001E-2</v>
      </c>
      <c r="BO20" s="14">
        <f t="shared" si="64"/>
        <v>2.248E-2</v>
      </c>
      <c r="BP20" s="14">
        <f t="shared" si="65"/>
        <v>1.6580000000000001E-2</v>
      </c>
      <c r="BQ20" s="14">
        <f t="shared" si="66"/>
        <v>1.008E-2</v>
      </c>
      <c r="BR20" s="14">
        <f t="shared" si="67"/>
        <v>1.3680000000000001E-2</v>
      </c>
      <c r="BS20" s="14">
        <f t="shared" si="68"/>
        <v>1.738E-2</v>
      </c>
      <c r="BT20" s="14">
        <f t="shared" si="69"/>
        <v>3.1780000000000003E-2</v>
      </c>
      <c r="BU20" s="14">
        <f t="shared" si="70"/>
        <v>2.6080000000000002E-2</v>
      </c>
      <c r="BV20" s="14">
        <f t="shared" si="71"/>
        <v>1.0480000000000001E-2</v>
      </c>
      <c r="BW20" s="14">
        <f t="shared" si="72"/>
        <v>1.008E-2</v>
      </c>
      <c r="BX20" s="14">
        <f t="shared" si="73"/>
        <v>2.0580000000000001E-2</v>
      </c>
      <c r="BY20" s="14">
        <f t="shared" si="74"/>
        <v>3.4779999999999998E-2</v>
      </c>
      <c r="BZ20" s="14">
        <f t="shared" si="75"/>
        <v>1.9780000000000002E-2</v>
      </c>
      <c r="CA20" s="14">
        <f t="shared" si="76"/>
        <v>3.5779999999999999E-2</v>
      </c>
      <c r="CB20" s="14">
        <f t="shared" si="77"/>
        <v>3.2480000000000002E-2</v>
      </c>
      <c r="CC20" s="14">
        <f t="shared" si="78"/>
        <v>1.008E-2</v>
      </c>
      <c r="CD20" s="14">
        <f t="shared" si="79"/>
        <v>2.0580000000000001E-2</v>
      </c>
      <c r="CE20" s="14">
        <f t="shared" si="80"/>
        <v>2.418E-2</v>
      </c>
      <c r="CF20" s="14">
        <f t="shared" si="81"/>
        <v>3.8879999999999998E-2</v>
      </c>
      <c r="CG20" s="14">
        <f t="shared" si="82"/>
        <v>1.958E-2</v>
      </c>
      <c r="CH20" s="14">
        <f t="shared" si="83"/>
        <v>2.528E-2</v>
      </c>
      <c r="CI20" s="14">
        <f t="shared" si="84"/>
        <v>1.1380000000000001E-2</v>
      </c>
      <c r="CJ20" s="14">
        <f t="shared" si="85"/>
        <v>1.3980000000000001E-2</v>
      </c>
      <c r="CK20" s="14">
        <f t="shared" si="86"/>
        <v>2.4480000000000002E-2</v>
      </c>
      <c r="CL20" s="14">
        <f t="shared" si="87"/>
        <v>1.898E-2</v>
      </c>
      <c r="CM20" s="14">
        <f t="shared" si="88"/>
        <v>2.6780000000000002E-2</v>
      </c>
      <c r="CN20" s="14">
        <f t="shared" si="89"/>
        <v>2.9580000000000002E-2</v>
      </c>
      <c r="CO20" s="14">
        <f t="shared" si="90"/>
        <v>1.8880000000000001E-2</v>
      </c>
      <c r="CP20" s="14">
        <f t="shared" si="91"/>
        <v>9.7800000000000005E-3</v>
      </c>
      <c r="CQ20" s="14">
        <f t="shared" si="92"/>
        <v>1.2480000000000002E-2</v>
      </c>
      <c r="CR20" s="14">
        <f t="shared" si="93"/>
        <v>2.708E-2</v>
      </c>
      <c r="CS20" s="14"/>
    </row>
    <row r="21" spans="1:97" x14ac:dyDescent="0.2">
      <c r="A21">
        <f>'imported summary from web'!A25</f>
        <v>706.5</v>
      </c>
      <c r="B21" t="str">
        <f>'imported summary from web'!B25</f>
        <v>C38H76O8PN</v>
      </c>
      <c r="C21" s="2" t="str">
        <f>'imported summary from web'!C25</f>
        <v>PC(30:0)</v>
      </c>
      <c r="D21" s="17" t="str">
        <f>'imported summary from web'!G25</f>
        <v>0.0000</v>
      </c>
      <c r="E21" s="17" t="str">
        <f>'imported summary from web'!R25</f>
        <v>0.0000</v>
      </c>
      <c r="F21" s="17" t="str">
        <f>'imported summary from web'!AD25</f>
        <v>0.0000</v>
      </c>
      <c r="G21" s="17" t="str">
        <f>'imported summary from web'!AP25</f>
        <v>0.0000</v>
      </c>
      <c r="H21" s="17" t="str">
        <f>'imported summary from web'!AX25</f>
        <v>0.0000</v>
      </c>
      <c r="I21" s="21">
        <f t="shared" si="1"/>
        <v>0</v>
      </c>
      <c r="J21" s="17" t="str">
        <f>'imported summary from web'!D25</f>
        <v>0.0110</v>
      </c>
      <c r="K21" s="17" t="str">
        <f>'imported summary from web'!E25</f>
        <v>0.0091</v>
      </c>
      <c r="L21" s="17" t="str">
        <f>'imported summary from web'!F25</f>
        <v>0.0106</v>
      </c>
      <c r="M21" s="17" t="str">
        <f>'imported summary from web'!H25</f>
        <v>0.0064</v>
      </c>
      <c r="N21" s="17" t="str">
        <f>'imported summary from web'!I25</f>
        <v>0.0086</v>
      </c>
      <c r="O21" s="17" t="str">
        <f>'imported summary from web'!J25</f>
        <v>0.0080</v>
      </c>
      <c r="P21" s="17" t="str">
        <f>'imported summary from web'!K25</f>
        <v>0.0058</v>
      </c>
      <c r="Q21" s="17" t="str">
        <f>'imported summary from web'!L25</f>
        <v>0.0067</v>
      </c>
      <c r="R21" s="17" t="str">
        <f>'imported summary from web'!M25</f>
        <v>0.0065</v>
      </c>
      <c r="S21" s="17" t="str">
        <f>'imported summary from web'!N25</f>
        <v>0.0113</v>
      </c>
      <c r="T21" s="17" t="str">
        <f>'imported summary from web'!O25</f>
        <v>0.0109</v>
      </c>
      <c r="U21" s="17" t="str">
        <f>'imported summary from web'!P25</f>
        <v>0.0077</v>
      </c>
      <c r="V21" s="17" t="str">
        <f>'imported summary from web'!Q25</f>
        <v>0.0097</v>
      </c>
      <c r="W21" s="17" t="str">
        <f>'imported summary from web'!S25</f>
        <v>0.0103</v>
      </c>
      <c r="X21" s="17" t="str">
        <f>'imported summary from web'!T25</f>
        <v>0.0111</v>
      </c>
      <c r="Y21" s="17" t="str">
        <f>'imported summary from web'!U25</f>
        <v>0.0088</v>
      </c>
      <c r="Z21" s="17" t="str">
        <f>'imported summary from web'!V25</f>
        <v>0.0092</v>
      </c>
      <c r="AA21" s="17" t="str">
        <f>'imported summary from web'!W25</f>
        <v>0.0141</v>
      </c>
      <c r="AB21" s="17" t="str">
        <f>'imported summary from web'!X25</f>
        <v>0.0108</v>
      </c>
      <c r="AC21" s="17" t="str">
        <f>'imported summary from web'!Y25</f>
        <v>0.0104</v>
      </c>
      <c r="AD21" s="17" t="str">
        <f>'imported summary from web'!Z25</f>
        <v>0.0103</v>
      </c>
      <c r="AE21" s="17" t="str">
        <f>'imported summary from web'!AA25</f>
        <v>0.0082</v>
      </c>
      <c r="AF21" s="17" t="str">
        <f>'imported summary from web'!AB25</f>
        <v>0.0127</v>
      </c>
      <c r="AG21" s="17" t="str">
        <f>'imported summary from web'!AC25</f>
        <v>0.0123</v>
      </c>
      <c r="AH21" s="17" t="str">
        <f>'imported summary from web'!AE25</f>
        <v>0.0093</v>
      </c>
      <c r="AI21" s="17" t="str">
        <f>'imported summary from web'!AF25</f>
        <v>0.0097</v>
      </c>
      <c r="AJ21" s="17" t="str">
        <f>'imported summary from web'!AG25</f>
        <v>0.0089</v>
      </c>
      <c r="AK21" s="17" t="str">
        <f>'imported summary from web'!AH25</f>
        <v>0.0100</v>
      </c>
      <c r="AL21" s="17" t="str">
        <f>'imported summary from web'!AI25</f>
        <v>0.0171</v>
      </c>
      <c r="AM21" s="17" t="str">
        <f>'imported summary from web'!AJ25</f>
        <v>0.0087</v>
      </c>
      <c r="AN21" s="17" t="str">
        <f>'imported summary from web'!AK25</f>
        <v>0.0161</v>
      </c>
      <c r="AO21" s="17" t="str">
        <f>'imported summary from web'!AL25</f>
        <v>0.0097</v>
      </c>
      <c r="AP21" s="17" t="str">
        <f>'imported summary from web'!AM25</f>
        <v>0.0090</v>
      </c>
      <c r="AQ21" s="17" t="str">
        <f>'imported summary from web'!AN25</f>
        <v>0.0073</v>
      </c>
      <c r="AR21" s="17" t="str">
        <f>'imported summary from web'!AO25</f>
        <v>0.0102</v>
      </c>
      <c r="AS21" s="17" t="str">
        <f>'imported summary from web'!AQ25</f>
        <v>0.0110</v>
      </c>
      <c r="AT21" s="17" t="str">
        <f>'imported summary from web'!AR25</f>
        <v>0.0056</v>
      </c>
      <c r="AU21" s="17" t="str">
        <f>'imported summary from web'!AS25</f>
        <v>0.0092</v>
      </c>
      <c r="AV21" s="17" t="str">
        <f>'imported summary from web'!AT25</f>
        <v>0.0099</v>
      </c>
      <c r="AW21" s="17" t="str">
        <f>'imported summary from web'!AU25</f>
        <v>0.0071</v>
      </c>
      <c r="AX21" s="17" t="str">
        <f>'imported summary from web'!AV25</f>
        <v>0.0087</v>
      </c>
      <c r="AY21" s="17" t="str">
        <f>'imported summary from web'!AW25</f>
        <v>0.0067</v>
      </c>
      <c r="AZ21" s="17" t="str">
        <f>'imported summary from web'!AY25</f>
        <v>0.0129</v>
      </c>
      <c r="BA21" s="44"/>
      <c r="BB21" s="14">
        <f t="shared" si="2"/>
        <v>1.0999999999999999E-2</v>
      </c>
      <c r="BC21" s="14">
        <f t="shared" si="52"/>
        <v>9.1000000000000004E-3</v>
      </c>
      <c r="BD21" s="14">
        <f t="shared" si="53"/>
        <v>1.06E-2</v>
      </c>
      <c r="BE21" s="14">
        <f t="shared" si="54"/>
        <v>6.4000000000000003E-3</v>
      </c>
      <c r="BF21" s="14">
        <f t="shared" si="55"/>
        <v>8.6E-3</v>
      </c>
      <c r="BG21" s="14">
        <f t="shared" si="56"/>
        <v>8.0000000000000002E-3</v>
      </c>
      <c r="BH21" s="14">
        <f t="shared" si="57"/>
        <v>5.7999999999999996E-3</v>
      </c>
      <c r="BI21" s="14">
        <f t="shared" si="58"/>
        <v>6.7000000000000002E-3</v>
      </c>
      <c r="BJ21" s="14">
        <f t="shared" si="59"/>
        <v>6.4999999999999997E-3</v>
      </c>
      <c r="BK21" s="14">
        <f t="shared" si="60"/>
        <v>1.1299999999999999E-2</v>
      </c>
      <c r="BL21" s="14">
        <f t="shared" si="61"/>
        <v>1.09E-2</v>
      </c>
      <c r="BM21" s="14">
        <f t="shared" si="62"/>
        <v>7.7000000000000002E-3</v>
      </c>
      <c r="BN21" s="14">
        <f t="shared" si="63"/>
        <v>9.7000000000000003E-3</v>
      </c>
      <c r="BO21" s="14">
        <f t="shared" si="64"/>
        <v>1.03E-2</v>
      </c>
      <c r="BP21" s="14">
        <f t="shared" si="65"/>
        <v>1.11E-2</v>
      </c>
      <c r="BQ21" s="14">
        <f t="shared" si="66"/>
        <v>8.8000000000000005E-3</v>
      </c>
      <c r="BR21" s="14">
        <f t="shared" si="67"/>
        <v>9.1999999999999998E-3</v>
      </c>
      <c r="BS21" s="14">
        <f t="shared" si="68"/>
        <v>1.41E-2</v>
      </c>
      <c r="BT21" s="14">
        <f t="shared" si="69"/>
        <v>1.0800000000000001E-2</v>
      </c>
      <c r="BU21" s="14">
        <f t="shared" si="70"/>
        <v>1.04E-2</v>
      </c>
      <c r="BV21" s="14">
        <f t="shared" si="71"/>
        <v>1.03E-2</v>
      </c>
      <c r="BW21" s="14">
        <f t="shared" si="72"/>
        <v>8.2000000000000007E-3</v>
      </c>
      <c r="BX21" s="14">
        <f t="shared" si="73"/>
        <v>1.2699999999999999E-2</v>
      </c>
      <c r="BY21" s="14">
        <f t="shared" si="74"/>
        <v>1.23E-2</v>
      </c>
      <c r="BZ21" s="14">
        <f t="shared" si="75"/>
        <v>9.2999999999999992E-3</v>
      </c>
      <c r="CA21" s="14">
        <f t="shared" si="76"/>
        <v>9.7000000000000003E-3</v>
      </c>
      <c r="CB21" s="14">
        <f t="shared" si="77"/>
        <v>8.8999999999999999E-3</v>
      </c>
      <c r="CC21" s="14">
        <f t="shared" si="78"/>
        <v>0.01</v>
      </c>
      <c r="CD21" s="14">
        <f t="shared" si="79"/>
        <v>1.7100000000000001E-2</v>
      </c>
      <c r="CE21" s="14">
        <f t="shared" si="80"/>
        <v>8.6999999999999994E-3</v>
      </c>
      <c r="CF21" s="14">
        <f t="shared" si="81"/>
        <v>1.61E-2</v>
      </c>
      <c r="CG21" s="14">
        <f t="shared" si="82"/>
        <v>9.7000000000000003E-3</v>
      </c>
      <c r="CH21" s="14">
        <f t="shared" si="83"/>
        <v>8.9999999999999993E-3</v>
      </c>
      <c r="CI21" s="14">
        <f t="shared" si="84"/>
        <v>7.3000000000000001E-3</v>
      </c>
      <c r="CJ21" s="14">
        <f t="shared" si="85"/>
        <v>1.0200000000000001E-2</v>
      </c>
      <c r="CK21" s="14">
        <f t="shared" si="86"/>
        <v>1.0999999999999999E-2</v>
      </c>
      <c r="CL21" s="14">
        <f t="shared" si="87"/>
        <v>5.5999999999999999E-3</v>
      </c>
      <c r="CM21" s="14">
        <f t="shared" si="88"/>
        <v>9.1999999999999998E-3</v>
      </c>
      <c r="CN21" s="14">
        <f t="shared" si="89"/>
        <v>9.9000000000000008E-3</v>
      </c>
      <c r="CO21" s="14">
        <f t="shared" si="90"/>
        <v>7.1000000000000004E-3</v>
      </c>
      <c r="CP21" s="14">
        <f t="shared" si="91"/>
        <v>8.6999999999999994E-3</v>
      </c>
      <c r="CQ21" s="14">
        <f t="shared" si="92"/>
        <v>6.7000000000000002E-3</v>
      </c>
      <c r="CR21" s="14">
        <f t="shared" si="93"/>
        <v>1.29E-2</v>
      </c>
      <c r="CS21" s="14"/>
    </row>
    <row r="22" spans="1:97" x14ac:dyDescent="0.2">
      <c r="A22">
        <f>'imported summary from web'!A31</f>
        <v>730.5</v>
      </c>
      <c r="B22" t="str">
        <f>'imported summary from web'!B31</f>
        <v>C40H76O8PN</v>
      </c>
      <c r="C22" s="2" t="str">
        <f>'imported summary from web'!C31</f>
        <v>PC(32:2)</v>
      </c>
      <c r="D22" s="17" t="str">
        <f>'imported summary from web'!G31</f>
        <v>0.0000</v>
      </c>
      <c r="E22" s="17" t="str">
        <f>'imported summary from web'!R31</f>
        <v>0.0000</v>
      </c>
      <c r="F22" s="17" t="str">
        <f>'imported summary from web'!AD31</f>
        <v>0.0000</v>
      </c>
      <c r="G22" s="17" t="str">
        <f>'imported summary from web'!AP31</f>
        <v>0.0000</v>
      </c>
      <c r="H22" s="17" t="str">
        <f>'imported summary from web'!AX31</f>
        <v>0.0000</v>
      </c>
      <c r="I22" s="21">
        <f t="shared" si="1"/>
        <v>0</v>
      </c>
      <c r="J22" s="17" t="str">
        <f>'imported summary from web'!D31</f>
        <v>0.0443</v>
      </c>
      <c r="K22" s="17" t="str">
        <f>'imported summary from web'!E31</f>
        <v>0.0328</v>
      </c>
      <c r="L22" s="17" t="str">
        <f>'imported summary from web'!F31</f>
        <v>0.0428</v>
      </c>
      <c r="M22" s="17" t="str">
        <f>'imported summary from web'!H31</f>
        <v>0.0284</v>
      </c>
      <c r="N22" s="17" t="str">
        <f>'imported summary from web'!I31</f>
        <v>0.0430</v>
      </c>
      <c r="O22" s="17" t="str">
        <f>'imported summary from web'!J31</f>
        <v>0.0305</v>
      </c>
      <c r="P22" s="17" t="str">
        <f>'imported summary from web'!K31</f>
        <v>0.0395</v>
      </c>
      <c r="Q22" s="17" t="str">
        <f>'imported summary from web'!L31</f>
        <v>0.0199</v>
      </c>
      <c r="R22" s="17" t="str">
        <f>'imported summary from web'!M31</f>
        <v>0.0166</v>
      </c>
      <c r="S22" s="17" t="str">
        <f>'imported summary from web'!N31</f>
        <v>0.0511</v>
      </c>
      <c r="T22" s="17" t="str">
        <f>'imported summary from web'!O31</f>
        <v>0.0469</v>
      </c>
      <c r="U22" s="17" t="str">
        <f>'imported summary from web'!P31</f>
        <v>0.0442</v>
      </c>
      <c r="V22" s="17" t="str">
        <f>'imported summary from web'!Q31</f>
        <v>0.0480</v>
      </c>
      <c r="W22" s="17" t="str">
        <f>'imported summary from web'!S31</f>
        <v>0.0416</v>
      </c>
      <c r="X22" s="17" t="str">
        <f>'imported summary from web'!T31</f>
        <v>0.0263</v>
      </c>
      <c r="Y22" s="17" t="str">
        <f>'imported summary from web'!U31</f>
        <v>0.0175</v>
      </c>
      <c r="Z22" s="17" t="str">
        <f>'imported summary from web'!V31</f>
        <v>0.0365</v>
      </c>
      <c r="AA22" s="17" t="str">
        <f>'imported summary from web'!W31</f>
        <v>0.0424</v>
      </c>
      <c r="AB22" s="17" t="str">
        <f>'imported summary from web'!X31</f>
        <v>0.0564</v>
      </c>
      <c r="AC22" s="17" t="str">
        <f>'imported summary from web'!Y31</f>
        <v>0.0505</v>
      </c>
      <c r="AD22" s="17" t="str">
        <f>'imported summary from web'!Z31</f>
        <v>0.0156</v>
      </c>
      <c r="AE22" s="17" t="str">
        <f>'imported summary from web'!AA31</f>
        <v>0.0157</v>
      </c>
      <c r="AF22" s="17" t="str">
        <f>'imported summary from web'!AB31</f>
        <v>0.0463</v>
      </c>
      <c r="AG22" s="17" t="str">
        <f>'imported summary from web'!AC31</f>
        <v>0.0698</v>
      </c>
      <c r="AH22" s="17" t="str">
        <f>'imported summary from web'!AE31</f>
        <v>0.0399</v>
      </c>
      <c r="AI22" s="17" t="str">
        <f>'imported summary from web'!AF31</f>
        <v>0.0574</v>
      </c>
      <c r="AJ22" s="17" t="str">
        <f>'imported summary from web'!AG31</f>
        <v>0.0568</v>
      </c>
      <c r="AK22" s="17" t="str">
        <f>'imported summary from web'!AH31</f>
        <v>0.0182</v>
      </c>
      <c r="AL22" s="17" t="str">
        <f>'imported summary from web'!AI31</f>
        <v>0.0450</v>
      </c>
      <c r="AM22" s="17" t="str">
        <f>'imported summary from web'!AJ31</f>
        <v>0.0461</v>
      </c>
      <c r="AN22" s="17" t="str">
        <f>'imported summary from web'!AK31</f>
        <v>0.0862</v>
      </c>
      <c r="AO22" s="17" t="str">
        <f>'imported summary from web'!AL31</f>
        <v>0.0429</v>
      </c>
      <c r="AP22" s="17" t="str">
        <f>'imported summary from web'!AM31</f>
        <v>0.0606</v>
      </c>
      <c r="AQ22" s="17" t="str">
        <f>'imported summary from web'!AN31</f>
        <v>0.0116</v>
      </c>
      <c r="AR22" s="17" t="str">
        <f>'imported summary from web'!AO31</f>
        <v>0.0259</v>
      </c>
      <c r="AS22" s="17" t="str">
        <f>'imported summary from web'!AQ31</f>
        <v>0.0567</v>
      </c>
      <c r="AT22" s="17" t="str">
        <f>'imported summary from web'!AR31</f>
        <v>0.0321</v>
      </c>
      <c r="AU22" s="17" t="str">
        <f>'imported summary from web'!AS31</f>
        <v>0.0533</v>
      </c>
      <c r="AV22" s="17" t="str">
        <f>'imported summary from web'!AT31</f>
        <v>0.0592</v>
      </c>
      <c r="AW22" s="17" t="str">
        <f>'imported summary from web'!AU31</f>
        <v>0.0521</v>
      </c>
      <c r="AX22" s="17" t="str">
        <f>'imported summary from web'!AV31</f>
        <v>0.0155</v>
      </c>
      <c r="AY22" s="17" t="str">
        <f>'imported summary from web'!AW31</f>
        <v>0.0220</v>
      </c>
      <c r="AZ22" s="17" t="str">
        <f>'imported summary from web'!AY31</f>
        <v>0.0557</v>
      </c>
      <c r="BA22" s="44"/>
      <c r="BB22" s="14">
        <f t="shared" si="2"/>
        <v>4.4299999999999999E-2</v>
      </c>
      <c r="BC22" s="14">
        <f t="shared" si="52"/>
        <v>3.2800000000000003E-2</v>
      </c>
      <c r="BD22" s="14">
        <f t="shared" si="53"/>
        <v>4.2799999999999998E-2</v>
      </c>
      <c r="BE22" s="14">
        <f t="shared" si="54"/>
        <v>2.8400000000000002E-2</v>
      </c>
      <c r="BF22" s="14">
        <f t="shared" si="55"/>
        <v>4.2999999999999997E-2</v>
      </c>
      <c r="BG22" s="14">
        <f t="shared" si="56"/>
        <v>3.0499999999999999E-2</v>
      </c>
      <c r="BH22" s="14">
        <f t="shared" si="57"/>
        <v>3.95E-2</v>
      </c>
      <c r="BI22" s="14">
        <f t="shared" si="58"/>
        <v>1.9900000000000001E-2</v>
      </c>
      <c r="BJ22" s="14">
        <f t="shared" si="59"/>
        <v>1.66E-2</v>
      </c>
      <c r="BK22" s="14">
        <f t="shared" si="60"/>
        <v>5.11E-2</v>
      </c>
      <c r="BL22" s="14">
        <f t="shared" si="61"/>
        <v>4.6899999999999997E-2</v>
      </c>
      <c r="BM22" s="14">
        <f t="shared" si="62"/>
        <v>4.4200000000000003E-2</v>
      </c>
      <c r="BN22" s="14">
        <f t="shared" si="63"/>
        <v>4.8000000000000001E-2</v>
      </c>
      <c r="BO22" s="14">
        <f t="shared" si="64"/>
        <v>4.1599999999999998E-2</v>
      </c>
      <c r="BP22" s="14">
        <f t="shared" si="65"/>
        <v>2.63E-2</v>
      </c>
      <c r="BQ22" s="14">
        <f t="shared" si="66"/>
        <v>1.7500000000000002E-2</v>
      </c>
      <c r="BR22" s="14">
        <f t="shared" si="67"/>
        <v>3.6499999999999998E-2</v>
      </c>
      <c r="BS22" s="14">
        <f t="shared" si="68"/>
        <v>4.24E-2</v>
      </c>
      <c r="BT22" s="14">
        <f t="shared" si="69"/>
        <v>5.6399999999999999E-2</v>
      </c>
      <c r="BU22" s="14">
        <f t="shared" si="70"/>
        <v>5.0500000000000003E-2</v>
      </c>
      <c r="BV22" s="14">
        <f t="shared" si="71"/>
        <v>1.5599999999999999E-2</v>
      </c>
      <c r="BW22" s="14">
        <f t="shared" si="72"/>
        <v>1.5699999999999999E-2</v>
      </c>
      <c r="BX22" s="14">
        <f t="shared" si="73"/>
        <v>4.6300000000000001E-2</v>
      </c>
      <c r="BY22" s="14">
        <f t="shared" si="74"/>
        <v>6.9800000000000001E-2</v>
      </c>
      <c r="BZ22" s="14">
        <f t="shared" si="75"/>
        <v>3.9899999999999998E-2</v>
      </c>
      <c r="CA22" s="14">
        <f t="shared" si="76"/>
        <v>5.74E-2</v>
      </c>
      <c r="CB22" s="14">
        <f t="shared" si="77"/>
        <v>5.6800000000000003E-2</v>
      </c>
      <c r="CC22" s="14">
        <f t="shared" si="78"/>
        <v>1.8200000000000001E-2</v>
      </c>
      <c r="CD22" s="14">
        <f t="shared" si="79"/>
        <v>4.4999999999999998E-2</v>
      </c>
      <c r="CE22" s="14">
        <f t="shared" si="80"/>
        <v>4.6100000000000002E-2</v>
      </c>
      <c r="CF22" s="14">
        <f t="shared" si="81"/>
        <v>8.6199999999999999E-2</v>
      </c>
      <c r="CG22" s="14">
        <f t="shared" si="82"/>
        <v>4.2900000000000001E-2</v>
      </c>
      <c r="CH22" s="14">
        <f t="shared" si="83"/>
        <v>6.0600000000000001E-2</v>
      </c>
      <c r="CI22" s="14">
        <f t="shared" si="84"/>
        <v>1.1599999999999999E-2</v>
      </c>
      <c r="CJ22" s="14">
        <f t="shared" si="85"/>
        <v>2.5899999999999999E-2</v>
      </c>
      <c r="CK22" s="14">
        <f t="shared" si="86"/>
        <v>5.67E-2</v>
      </c>
      <c r="CL22" s="14">
        <f t="shared" si="87"/>
        <v>3.2099999999999997E-2</v>
      </c>
      <c r="CM22" s="14">
        <f t="shared" si="88"/>
        <v>5.33E-2</v>
      </c>
      <c r="CN22" s="14">
        <f t="shared" si="89"/>
        <v>5.9200000000000003E-2</v>
      </c>
      <c r="CO22" s="14">
        <f t="shared" si="90"/>
        <v>5.21E-2</v>
      </c>
      <c r="CP22" s="14">
        <f t="shared" si="91"/>
        <v>1.55E-2</v>
      </c>
      <c r="CQ22" s="14">
        <f t="shared" si="92"/>
        <v>2.1999999999999999E-2</v>
      </c>
      <c r="CR22" s="14">
        <f t="shared" si="93"/>
        <v>5.57E-2</v>
      </c>
      <c r="CS22" s="14"/>
    </row>
    <row r="23" spans="1:97" x14ac:dyDescent="0.2">
      <c r="A23">
        <f>'imported summary from web'!A33</f>
        <v>732.5</v>
      </c>
      <c r="B23" t="str">
        <f>'imported summary from web'!B33</f>
        <v>C40H78O8PN</v>
      </c>
      <c r="C23" s="2" t="str">
        <f>'imported summary from web'!C33</f>
        <v>PC(32:1)</v>
      </c>
      <c r="D23" s="17" t="str">
        <f>'imported summary from web'!G33</f>
        <v>0.0008</v>
      </c>
      <c r="E23" s="17" t="str">
        <f>'imported summary from web'!R33</f>
        <v>0.0006</v>
      </c>
      <c r="F23" s="17" t="str">
        <f>'imported summary from web'!AD33</f>
        <v>0.0005</v>
      </c>
      <c r="G23" s="17" t="str">
        <f>'imported summary from web'!AP33</f>
        <v>0.0001</v>
      </c>
      <c r="H23" s="17" t="str">
        <f>'imported summary from web'!AX33</f>
        <v>0.0003</v>
      </c>
      <c r="I23" s="21">
        <f t="shared" si="1"/>
        <v>4.6000000000000001E-4</v>
      </c>
      <c r="J23" s="17" t="str">
        <f>'imported summary from web'!D33</f>
        <v>0.4479</v>
      </c>
      <c r="K23" s="17" t="str">
        <f>'imported summary from web'!E33</f>
        <v>0.3808</v>
      </c>
      <c r="L23" s="17" t="str">
        <f>'imported summary from web'!F33</f>
        <v>0.4261</v>
      </c>
      <c r="M23" s="17" t="str">
        <f>'imported summary from web'!H33</f>
        <v>0.2262</v>
      </c>
      <c r="N23" s="17" t="str">
        <f>'imported summary from web'!I33</f>
        <v>0.2713</v>
      </c>
      <c r="O23" s="17" t="str">
        <f>'imported summary from web'!J33</f>
        <v>0.3806</v>
      </c>
      <c r="P23" s="17" t="str">
        <f>'imported summary from web'!K33</f>
        <v>0.4941</v>
      </c>
      <c r="Q23" s="17" t="str">
        <f>'imported summary from web'!L33</f>
        <v>0.1736</v>
      </c>
      <c r="R23" s="17" t="str">
        <f>'imported summary from web'!M33</f>
        <v>0.1437</v>
      </c>
      <c r="S23" s="17" t="str">
        <f>'imported summary from web'!N33</f>
        <v>0.4008</v>
      </c>
      <c r="T23" s="17" t="str">
        <f>'imported summary from web'!O33</f>
        <v>0.4050</v>
      </c>
      <c r="U23" s="17" t="str">
        <f>'imported summary from web'!P33</f>
        <v>0.5666</v>
      </c>
      <c r="V23" s="17" t="str">
        <f>'imported summary from web'!Q33</f>
        <v>0.6369</v>
      </c>
      <c r="W23" s="17" t="str">
        <f>'imported summary from web'!S33</f>
        <v>0.4358</v>
      </c>
      <c r="X23" s="17" t="str">
        <f>'imported summary from web'!T33</f>
        <v>0.2140</v>
      </c>
      <c r="Y23" s="17" t="str">
        <f>'imported summary from web'!U33</f>
        <v>0.1820</v>
      </c>
      <c r="Z23" s="17" t="str">
        <f>'imported summary from web'!V33</f>
        <v>0.3406</v>
      </c>
      <c r="AA23" s="17" t="str">
        <f>'imported summary from web'!W33</f>
        <v>0.3093</v>
      </c>
      <c r="AB23" s="17" t="str">
        <f>'imported summary from web'!X33</f>
        <v>0.7693</v>
      </c>
      <c r="AC23" s="17" t="str">
        <f>'imported summary from web'!Y33</f>
        <v>0.7472</v>
      </c>
      <c r="AD23" s="17" t="str">
        <f>'imported summary from web'!Z33</f>
        <v>0.1698</v>
      </c>
      <c r="AE23" s="17" t="str">
        <f>'imported summary from web'!AA33</f>
        <v>0.1369</v>
      </c>
      <c r="AF23" s="17" t="str">
        <f>'imported summary from web'!AB33</f>
        <v>0.4268</v>
      </c>
      <c r="AG23" s="17" t="str">
        <f>'imported summary from web'!AC33</f>
        <v>0.5827</v>
      </c>
      <c r="AH23" s="17" t="str">
        <f>'imported summary from web'!AE33</f>
        <v>0.4057</v>
      </c>
      <c r="AI23" s="17" t="str">
        <f>'imported summary from web'!AF33</f>
        <v>0.7147</v>
      </c>
      <c r="AJ23" s="17" t="str">
        <f>'imported summary from web'!AG33</f>
        <v>0.6959</v>
      </c>
      <c r="AK23" s="17" t="str">
        <f>'imported summary from web'!AH33</f>
        <v>0.1734</v>
      </c>
      <c r="AL23" s="17" t="str">
        <f>'imported summary from web'!AI33</f>
        <v>0.3546</v>
      </c>
      <c r="AM23" s="17" t="str">
        <f>'imported summary from web'!AJ33</f>
        <v>0.3997</v>
      </c>
      <c r="AN23" s="17" t="str">
        <f>'imported summary from web'!AK33</f>
        <v>0.7703</v>
      </c>
      <c r="AO23" s="17" t="str">
        <f>'imported summary from web'!AL33</f>
        <v>0.6024</v>
      </c>
      <c r="AP23" s="17" t="str">
        <f>'imported summary from web'!AM33</f>
        <v>0.6956</v>
      </c>
      <c r="AQ23" s="17" t="str">
        <f>'imported summary from web'!AN33</f>
        <v>0.1212</v>
      </c>
      <c r="AR23" s="17" t="str">
        <f>'imported summary from web'!AO33</f>
        <v>0.2209</v>
      </c>
      <c r="AS23" s="17" t="str">
        <f>'imported summary from web'!AQ33</f>
        <v>0.5275</v>
      </c>
      <c r="AT23" s="17" t="str">
        <f>'imported summary from web'!AR33</f>
        <v>0.3366</v>
      </c>
      <c r="AU23" s="17" t="str">
        <f>'imported summary from web'!AS33</f>
        <v>0.5221</v>
      </c>
      <c r="AV23" s="17" t="str">
        <f>'imported summary from web'!AT33</f>
        <v>0.6226</v>
      </c>
      <c r="AW23" s="17" t="str">
        <f>'imported summary from web'!AU33</f>
        <v>0.5379</v>
      </c>
      <c r="AX23" s="17" t="str">
        <f>'imported summary from web'!AV33</f>
        <v>0.1577</v>
      </c>
      <c r="AY23" s="17" t="str">
        <f>'imported summary from web'!AW33</f>
        <v>0.1623</v>
      </c>
      <c r="AZ23" s="17" t="str">
        <f>'imported summary from web'!AY33</f>
        <v>0.5231</v>
      </c>
      <c r="BA23" s="44"/>
      <c r="BB23" s="14">
        <f t="shared" si="2"/>
        <v>0.44744</v>
      </c>
      <c r="BC23" s="14">
        <f t="shared" si="52"/>
        <v>0.38034000000000001</v>
      </c>
      <c r="BD23" s="14">
        <f t="shared" si="53"/>
        <v>0.42563999999999996</v>
      </c>
      <c r="BE23" s="14">
        <f t="shared" si="54"/>
        <v>0.22574000000000002</v>
      </c>
      <c r="BF23" s="14">
        <f t="shared" si="55"/>
        <v>0.27083999999999997</v>
      </c>
      <c r="BG23" s="14">
        <f t="shared" si="56"/>
        <v>0.38013999999999998</v>
      </c>
      <c r="BH23" s="14">
        <f t="shared" si="57"/>
        <v>0.49363999999999997</v>
      </c>
      <c r="BI23" s="14">
        <f t="shared" si="58"/>
        <v>0.17314000000000002</v>
      </c>
      <c r="BJ23" s="14">
        <f t="shared" si="59"/>
        <v>0.14324000000000001</v>
      </c>
      <c r="BK23" s="14">
        <f t="shared" si="60"/>
        <v>0.40033999999999997</v>
      </c>
      <c r="BL23" s="14">
        <f t="shared" si="61"/>
        <v>0.40454000000000001</v>
      </c>
      <c r="BM23" s="14">
        <f t="shared" si="62"/>
        <v>0.56613999999999998</v>
      </c>
      <c r="BN23" s="14">
        <f t="shared" si="63"/>
        <v>0.63644000000000001</v>
      </c>
      <c r="BO23" s="14">
        <f t="shared" si="64"/>
        <v>0.43534</v>
      </c>
      <c r="BP23" s="14">
        <f t="shared" si="65"/>
        <v>0.21354000000000001</v>
      </c>
      <c r="BQ23" s="14">
        <f t="shared" si="66"/>
        <v>0.18154000000000001</v>
      </c>
      <c r="BR23" s="14">
        <f t="shared" si="67"/>
        <v>0.34014</v>
      </c>
      <c r="BS23" s="14">
        <f t="shared" si="68"/>
        <v>0.30884</v>
      </c>
      <c r="BT23" s="14">
        <f t="shared" si="69"/>
        <v>0.76883999999999997</v>
      </c>
      <c r="BU23" s="14">
        <f t="shared" si="70"/>
        <v>0.74673999999999996</v>
      </c>
      <c r="BV23" s="14">
        <f t="shared" si="71"/>
        <v>0.16934000000000002</v>
      </c>
      <c r="BW23" s="14">
        <f t="shared" si="72"/>
        <v>0.13644000000000001</v>
      </c>
      <c r="BX23" s="14">
        <f t="shared" si="73"/>
        <v>0.42634</v>
      </c>
      <c r="BY23" s="14">
        <f t="shared" si="74"/>
        <v>0.58223999999999998</v>
      </c>
      <c r="BZ23" s="14">
        <f t="shared" si="75"/>
        <v>0.40523999999999999</v>
      </c>
      <c r="CA23" s="14">
        <f t="shared" si="76"/>
        <v>0.71423999999999999</v>
      </c>
      <c r="CB23" s="14">
        <f t="shared" si="77"/>
        <v>0.69543999999999995</v>
      </c>
      <c r="CC23" s="14">
        <f t="shared" si="78"/>
        <v>0.17294000000000001</v>
      </c>
      <c r="CD23" s="14">
        <f t="shared" si="79"/>
        <v>0.35414000000000001</v>
      </c>
      <c r="CE23" s="14">
        <f t="shared" si="80"/>
        <v>0.39923999999999998</v>
      </c>
      <c r="CF23" s="14">
        <f t="shared" si="81"/>
        <v>0.76983999999999997</v>
      </c>
      <c r="CG23" s="14">
        <f t="shared" si="82"/>
        <v>0.60194000000000003</v>
      </c>
      <c r="CH23" s="14">
        <f t="shared" si="83"/>
        <v>0.69513999999999998</v>
      </c>
      <c r="CI23" s="14">
        <f t="shared" si="84"/>
        <v>0.12074</v>
      </c>
      <c r="CJ23" s="14">
        <f t="shared" si="85"/>
        <v>0.22044000000000002</v>
      </c>
      <c r="CK23" s="14">
        <f t="shared" si="86"/>
        <v>0.52703999999999995</v>
      </c>
      <c r="CL23" s="14">
        <f t="shared" si="87"/>
        <v>0.33613999999999999</v>
      </c>
      <c r="CM23" s="14">
        <f t="shared" si="88"/>
        <v>0.52163999999999999</v>
      </c>
      <c r="CN23" s="14">
        <f t="shared" si="89"/>
        <v>0.62214000000000003</v>
      </c>
      <c r="CO23" s="14">
        <f t="shared" si="90"/>
        <v>0.53744000000000003</v>
      </c>
      <c r="CP23" s="14">
        <f t="shared" si="91"/>
        <v>0.15724000000000002</v>
      </c>
      <c r="CQ23" s="14">
        <f t="shared" si="92"/>
        <v>0.16184000000000001</v>
      </c>
      <c r="CR23" s="14">
        <f t="shared" si="93"/>
        <v>0.52263999999999999</v>
      </c>
      <c r="CS23" s="14"/>
    </row>
    <row r="24" spans="1:97" x14ac:dyDescent="0.2">
      <c r="A24">
        <f>'imported summary from web'!A35</f>
        <v>734.6</v>
      </c>
      <c r="B24" t="str">
        <f>'imported summary from web'!B35</f>
        <v>C40H80O8PN</v>
      </c>
      <c r="C24" s="2" t="str">
        <f>'imported summary from web'!C35</f>
        <v>PC(32:0)</v>
      </c>
      <c r="D24" s="17" t="str">
        <f>'imported summary from web'!G35</f>
        <v>0.0001</v>
      </c>
      <c r="E24" s="17" t="str">
        <f>'imported summary from web'!R35</f>
        <v>0.0000</v>
      </c>
      <c r="F24" s="17" t="str">
        <f>'imported summary from web'!AD35</f>
        <v>0.0001</v>
      </c>
      <c r="G24" s="17" t="str">
        <f>'imported summary from web'!AP35</f>
        <v>0.0001</v>
      </c>
      <c r="H24" s="17" t="str">
        <f>'imported summary from web'!AX35</f>
        <v>0.0000</v>
      </c>
      <c r="I24" s="21">
        <f t="shared" si="1"/>
        <v>6.0000000000000008E-5</v>
      </c>
      <c r="J24" s="17" t="str">
        <f>'imported summary from web'!D35</f>
        <v>0.0142</v>
      </c>
      <c r="K24" s="17" t="str">
        <f>'imported summary from web'!E35</f>
        <v>0.0096</v>
      </c>
      <c r="L24" s="17" t="str">
        <f>'imported summary from web'!F35</f>
        <v>0.0099</v>
      </c>
      <c r="M24" s="17" t="str">
        <f>'imported summary from web'!H35</f>
        <v>0.0058</v>
      </c>
      <c r="N24" s="17" t="str">
        <f>'imported summary from web'!I35</f>
        <v>0.0136</v>
      </c>
      <c r="O24" s="17" t="str">
        <f>'imported summary from web'!J35</f>
        <v>0.0161</v>
      </c>
      <c r="P24" s="17" t="str">
        <f>'imported summary from web'!K35</f>
        <v>0.0052</v>
      </c>
      <c r="Q24" s="17" t="str">
        <f>'imported summary from web'!L35</f>
        <v>0.0092</v>
      </c>
      <c r="R24" s="17" t="str">
        <f>'imported summary from web'!M35</f>
        <v>0.0066</v>
      </c>
      <c r="S24" s="17" t="str">
        <f>'imported summary from web'!N35</f>
        <v>0.0140</v>
      </c>
      <c r="T24" s="17" t="str">
        <f>'imported summary from web'!O35</f>
        <v>0.0128</v>
      </c>
      <c r="U24" s="17" t="str">
        <f>'imported summary from web'!P35</f>
        <v>0.0136</v>
      </c>
      <c r="V24" s="17" t="str">
        <f>'imported summary from web'!Q35</f>
        <v>0.0178</v>
      </c>
      <c r="W24" s="17" t="str">
        <f>'imported summary from web'!S35</f>
        <v>0.0107</v>
      </c>
      <c r="X24" s="17" t="str">
        <f>'imported summary from web'!T35</f>
        <v>0.0127</v>
      </c>
      <c r="Y24" s="17" t="str">
        <f>'imported summary from web'!U35</f>
        <v>0.0108</v>
      </c>
      <c r="Z24" s="17" t="str">
        <f>'imported summary from web'!V35</f>
        <v>0.0140</v>
      </c>
      <c r="AA24" s="17" t="str">
        <f>'imported summary from web'!W35</f>
        <v>0.0208</v>
      </c>
      <c r="AB24" s="17" t="str">
        <f>'imported summary from web'!X35</f>
        <v>0.0194</v>
      </c>
      <c r="AC24" s="17" t="str">
        <f>'imported summary from web'!Y35</f>
        <v>0.0129</v>
      </c>
      <c r="AD24" s="17" t="str">
        <f>'imported summary from web'!Z35</f>
        <v>0.0107</v>
      </c>
      <c r="AE24" s="17" t="str">
        <f>'imported summary from web'!AA35</f>
        <v>0.0083</v>
      </c>
      <c r="AF24" s="17" t="str">
        <f>'imported summary from web'!AB35</f>
        <v>0.0201</v>
      </c>
      <c r="AG24" s="17" t="str">
        <f>'imported summary from web'!AC35</f>
        <v>0.0129</v>
      </c>
      <c r="AH24" s="17" t="str">
        <f>'imported summary from web'!AE35</f>
        <v>0.0134</v>
      </c>
      <c r="AI24" s="17" t="str">
        <f>'imported summary from web'!AF35</f>
        <v>0.0171</v>
      </c>
      <c r="AJ24" s="17" t="str">
        <f>'imported summary from web'!AG35</f>
        <v>0.0086</v>
      </c>
      <c r="AK24" s="17" t="str">
        <f>'imported summary from web'!AH35</f>
        <v>0.0136</v>
      </c>
      <c r="AL24" s="17" t="str">
        <f>'imported summary from web'!AI35</f>
        <v>0.0169</v>
      </c>
      <c r="AM24" s="17" t="str">
        <f>'imported summary from web'!AJ35</f>
        <v>0.0054</v>
      </c>
      <c r="AN24" s="17" t="str">
        <f>'imported summary from web'!AK35</f>
        <v>0.0109</v>
      </c>
      <c r="AO24" s="17" t="str">
        <f>'imported summary from web'!AL35</f>
        <v>0.0102</v>
      </c>
      <c r="AP24" s="17" t="str">
        <f>'imported summary from web'!AM35</f>
        <v>0.0122</v>
      </c>
      <c r="AQ24" s="17" t="str">
        <f>'imported summary from web'!AN35</f>
        <v>0.0088</v>
      </c>
      <c r="AR24" s="17" t="str">
        <f>'imported summary from web'!AO35</f>
        <v>0.0113</v>
      </c>
      <c r="AS24" s="17" t="str">
        <f>'imported summary from web'!AQ35</f>
        <v>0.0160</v>
      </c>
      <c r="AT24" s="17" t="str">
        <f>'imported summary from web'!AR35</f>
        <v>0.0090</v>
      </c>
      <c r="AU24" s="17" t="str">
        <f>'imported summary from web'!AS35</f>
        <v>0.0059</v>
      </c>
      <c r="AV24" s="17" t="str">
        <f>'imported summary from web'!AT35</f>
        <v>0.0155</v>
      </c>
      <c r="AW24" s="17" t="str">
        <f>'imported summary from web'!AU35</f>
        <v>0.0190</v>
      </c>
      <c r="AX24" s="17" t="str">
        <f>'imported summary from web'!AV35</f>
        <v>0.0105</v>
      </c>
      <c r="AY24" s="17" t="str">
        <f>'imported summary from web'!AW35</f>
        <v>0.0072</v>
      </c>
      <c r="AZ24" s="17" t="str">
        <f>'imported summary from web'!AY35</f>
        <v>0.0146</v>
      </c>
      <c r="BA24" s="44"/>
      <c r="BB24" s="14">
        <f t="shared" si="2"/>
        <v>1.4140000000000002E-2</v>
      </c>
      <c r="BC24" s="14">
        <f t="shared" si="52"/>
        <v>9.5399999999999999E-3</v>
      </c>
      <c r="BD24" s="14">
        <f t="shared" si="53"/>
        <v>9.8400000000000015E-3</v>
      </c>
      <c r="BE24" s="14">
        <f t="shared" si="54"/>
        <v>5.7399999999999994E-3</v>
      </c>
      <c r="BF24" s="14">
        <f t="shared" si="55"/>
        <v>1.354E-2</v>
      </c>
      <c r="BG24" s="14">
        <f t="shared" si="56"/>
        <v>1.6039999999999999E-2</v>
      </c>
      <c r="BH24" s="14">
        <f t="shared" si="57"/>
        <v>5.1399999999999996E-3</v>
      </c>
      <c r="BI24" s="14">
        <f t="shared" si="58"/>
        <v>9.1400000000000006E-3</v>
      </c>
      <c r="BJ24" s="14">
        <f t="shared" si="59"/>
        <v>6.5399999999999998E-3</v>
      </c>
      <c r="BK24" s="14">
        <f t="shared" si="60"/>
        <v>1.3940000000000001E-2</v>
      </c>
      <c r="BL24" s="14">
        <f t="shared" si="61"/>
        <v>1.2740000000000001E-2</v>
      </c>
      <c r="BM24" s="14">
        <f t="shared" si="62"/>
        <v>1.354E-2</v>
      </c>
      <c r="BN24" s="14">
        <f t="shared" si="63"/>
        <v>1.7739999999999999E-2</v>
      </c>
      <c r="BO24" s="14">
        <f t="shared" si="64"/>
        <v>1.064E-2</v>
      </c>
      <c r="BP24" s="14">
        <f t="shared" si="65"/>
        <v>1.264E-2</v>
      </c>
      <c r="BQ24" s="14">
        <f t="shared" si="66"/>
        <v>1.0740000000000001E-2</v>
      </c>
      <c r="BR24" s="14">
        <f t="shared" si="67"/>
        <v>1.3940000000000001E-2</v>
      </c>
      <c r="BS24" s="14">
        <f t="shared" si="68"/>
        <v>2.0739999999999998E-2</v>
      </c>
      <c r="BT24" s="14">
        <f t="shared" si="69"/>
        <v>1.934E-2</v>
      </c>
      <c r="BU24" s="14">
        <f t="shared" si="70"/>
        <v>1.2840000000000001E-2</v>
      </c>
      <c r="BV24" s="14">
        <f t="shared" si="71"/>
        <v>1.064E-2</v>
      </c>
      <c r="BW24" s="14">
        <f t="shared" si="72"/>
        <v>8.2400000000000008E-3</v>
      </c>
      <c r="BX24" s="14">
        <f t="shared" si="73"/>
        <v>2.0039999999999999E-2</v>
      </c>
      <c r="BY24" s="14">
        <f t="shared" si="74"/>
        <v>1.2840000000000001E-2</v>
      </c>
      <c r="BZ24" s="14">
        <f t="shared" si="75"/>
        <v>1.3340000000000001E-2</v>
      </c>
      <c r="CA24" s="14">
        <f t="shared" si="76"/>
        <v>1.704E-2</v>
      </c>
      <c r="CB24" s="14">
        <f t="shared" si="77"/>
        <v>8.5400000000000007E-3</v>
      </c>
      <c r="CC24" s="14">
        <f t="shared" si="78"/>
        <v>1.354E-2</v>
      </c>
      <c r="CD24" s="14">
        <f t="shared" si="79"/>
        <v>1.6839999999999997E-2</v>
      </c>
      <c r="CE24" s="14">
        <f t="shared" si="80"/>
        <v>5.3400000000000001E-3</v>
      </c>
      <c r="CF24" s="14">
        <f t="shared" si="81"/>
        <v>1.0840000000000001E-2</v>
      </c>
      <c r="CG24" s="14">
        <f t="shared" si="82"/>
        <v>1.0140000000000001E-2</v>
      </c>
      <c r="CH24" s="14">
        <f t="shared" si="83"/>
        <v>1.2140000000000001E-2</v>
      </c>
      <c r="CI24" s="14">
        <f t="shared" si="84"/>
        <v>8.7400000000000012E-3</v>
      </c>
      <c r="CJ24" s="14">
        <f t="shared" si="85"/>
        <v>1.124E-2</v>
      </c>
      <c r="CK24" s="14">
        <f t="shared" si="86"/>
        <v>1.5939999999999999E-2</v>
      </c>
      <c r="CL24" s="14">
        <f t="shared" si="87"/>
        <v>8.94E-3</v>
      </c>
      <c r="CM24" s="14">
        <f t="shared" si="88"/>
        <v>5.8399999999999997E-3</v>
      </c>
      <c r="CN24" s="14">
        <f t="shared" si="89"/>
        <v>1.5440000000000001E-2</v>
      </c>
      <c r="CO24" s="14">
        <f t="shared" si="90"/>
        <v>1.8939999999999999E-2</v>
      </c>
      <c r="CP24" s="14">
        <f t="shared" si="91"/>
        <v>1.0440000000000001E-2</v>
      </c>
      <c r="CQ24" s="14">
        <f t="shared" si="92"/>
        <v>7.1399999999999996E-3</v>
      </c>
      <c r="CR24" s="14">
        <f t="shared" si="93"/>
        <v>1.4540000000000001E-2</v>
      </c>
      <c r="CS24" s="14"/>
    </row>
    <row r="25" spans="1:97" x14ac:dyDescent="0.2">
      <c r="A25">
        <f>'imported summary from web'!A41</f>
        <v>754.5</v>
      </c>
      <c r="B25" t="str">
        <f>'imported summary from web'!B41</f>
        <v>C42H76O8PN</v>
      </c>
      <c r="C25" s="2" t="str">
        <f>'imported summary from web'!C41</f>
        <v>PC(34:4)</v>
      </c>
      <c r="D25" s="17" t="str">
        <f>'imported summary from web'!G41</f>
        <v>0.0001</v>
      </c>
      <c r="E25" s="17" t="str">
        <f>'imported summary from web'!R41</f>
        <v>0.0000</v>
      </c>
      <c r="F25" s="17" t="str">
        <f>'imported summary from web'!AD41</f>
        <v>0.0000</v>
      </c>
      <c r="G25" s="17" t="str">
        <f>'imported summary from web'!AP41</f>
        <v>0.0000</v>
      </c>
      <c r="H25" s="17" t="str">
        <f>'imported summary from web'!AX41</f>
        <v>0.0001</v>
      </c>
      <c r="I25" s="21">
        <f t="shared" si="1"/>
        <v>4.0000000000000003E-5</v>
      </c>
      <c r="J25" s="17" t="str">
        <f>'imported summary from web'!D41</f>
        <v>0.0772</v>
      </c>
      <c r="K25" s="17" t="str">
        <f>'imported summary from web'!E41</f>
        <v>0.0659</v>
      </c>
      <c r="L25" s="17" t="str">
        <f>'imported summary from web'!F41</f>
        <v>0.0690</v>
      </c>
      <c r="M25" s="17" t="str">
        <f>'imported summary from web'!H41</f>
        <v>0.0535</v>
      </c>
      <c r="N25" s="17" t="str">
        <f>'imported summary from web'!I41</f>
        <v>0.0690</v>
      </c>
      <c r="O25" s="17" t="str">
        <f>'imported summary from web'!J41</f>
        <v>0.0577</v>
      </c>
      <c r="P25" s="17" t="str">
        <f>'imported summary from web'!K41</f>
        <v>0.0547</v>
      </c>
      <c r="Q25" s="17" t="str">
        <f>'imported summary from web'!L41</f>
        <v>0.0285</v>
      </c>
      <c r="R25" s="17" t="str">
        <f>'imported summary from web'!M41</f>
        <v>0.0196</v>
      </c>
      <c r="S25" s="17" t="str">
        <f>'imported summary from web'!N41</f>
        <v>0.0652</v>
      </c>
      <c r="T25" s="17" t="str">
        <f>'imported summary from web'!O41</f>
        <v>0.0686</v>
      </c>
      <c r="U25" s="17" t="str">
        <f>'imported summary from web'!P41</f>
        <v>0.0850</v>
      </c>
      <c r="V25" s="17" t="str">
        <f>'imported summary from web'!Q41</f>
        <v>0.0848</v>
      </c>
      <c r="W25" s="17" t="str">
        <f>'imported summary from web'!S41</f>
        <v>0.0621</v>
      </c>
      <c r="X25" s="17" t="str">
        <f>'imported summary from web'!T41</f>
        <v>0.0332</v>
      </c>
      <c r="Y25" s="17" t="str">
        <f>'imported summary from web'!U41</f>
        <v>0.0258</v>
      </c>
      <c r="Z25" s="17" t="str">
        <f>'imported summary from web'!V41</f>
        <v>0.0699</v>
      </c>
      <c r="AA25" s="17" t="str">
        <f>'imported summary from web'!W41</f>
        <v>0.0774</v>
      </c>
      <c r="AB25" s="17" t="str">
        <f>'imported summary from web'!X41</f>
        <v>0.1045</v>
      </c>
      <c r="AC25" s="17" t="str">
        <f>'imported summary from web'!Y41</f>
        <v>0.0986</v>
      </c>
      <c r="AD25" s="17" t="str">
        <f>'imported summary from web'!Z41</f>
        <v>0.0178</v>
      </c>
      <c r="AE25" s="17" t="str">
        <f>'imported summary from web'!AA41</f>
        <v>0.0233</v>
      </c>
      <c r="AF25" s="17" t="str">
        <f>'imported summary from web'!AB41</f>
        <v>0.0647</v>
      </c>
      <c r="AG25" s="17" t="str">
        <f>'imported summary from web'!AC41</f>
        <v>0.0953</v>
      </c>
      <c r="AH25" s="17" t="str">
        <f>'imported summary from web'!AE41</f>
        <v>0.0655</v>
      </c>
      <c r="AI25" s="17" t="str">
        <f>'imported summary from web'!AF41</f>
        <v>0.0631</v>
      </c>
      <c r="AJ25" s="17" t="str">
        <f>'imported summary from web'!AG41</f>
        <v>0.0669</v>
      </c>
      <c r="AK25" s="17" t="str">
        <f>'imported summary from web'!AH41</f>
        <v>0.0308</v>
      </c>
      <c r="AL25" s="17" t="str">
        <f>'imported summary from web'!AI41</f>
        <v>0.0503</v>
      </c>
      <c r="AM25" s="17" t="str">
        <f>'imported summary from web'!AJ41</f>
        <v>0.0723</v>
      </c>
      <c r="AN25" s="17" t="str">
        <f>'imported summary from web'!AK41</f>
        <v>0.0956</v>
      </c>
      <c r="AO25" s="17" t="str">
        <f>'imported summary from web'!AL41</f>
        <v>0.0939</v>
      </c>
      <c r="AP25" s="17" t="str">
        <f>'imported summary from web'!AM41</f>
        <v>0.0706</v>
      </c>
      <c r="AQ25" s="17" t="str">
        <f>'imported summary from web'!AN41</f>
        <v>0.0145</v>
      </c>
      <c r="AR25" s="17" t="str">
        <f>'imported summary from web'!AO41</f>
        <v>0.0331</v>
      </c>
      <c r="AS25" s="17" t="str">
        <f>'imported summary from web'!AQ41</f>
        <v>0.0755</v>
      </c>
      <c r="AT25" s="17" t="str">
        <f>'imported summary from web'!AR41</f>
        <v>0.0631</v>
      </c>
      <c r="AU25" s="17" t="str">
        <f>'imported summary from web'!AS41</f>
        <v>0.0754</v>
      </c>
      <c r="AV25" s="17" t="str">
        <f>'imported summary from web'!AT41</f>
        <v>0.0975</v>
      </c>
      <c r="AW25" s="17" t="str">
        <f>'imported summary from web'!AU41</f>
        <v>0.0531</v>
      </c>
      <c r="AX25" s="17" t="str">
        <f>'imported summary from web'!AV41</f>
        <v>0.0213</v>
      </c>
      <c r="AY25" s="17" t="str">
        <f>'imported summary from web'!AW41</f>
        <v>0.0301</v>
      </c>
      <c r="AZ25" s="17" t="str">
        <f>'imported summary from web'!AY41</f>
        <v>0.0777</v>
      </c>
      <c r="BA25" s="44"/>
      <c r="BB25" s="14">
        <f t="shared" si="2"/>
        <v>7.7160000000000006E-2</v>
      </c>
      <c r="BC25" s="14">
        <f t="shared" si="52"/>
        <v>6.5860000000000002E-2</v>
      </c>
      <c r="BD25" s="14">
        <f t="shared" si="53"/>
        <v>6.8960000000000007E-2</v>
      </c>
      <c r="BE25" s="14">
        <f t="shared" si="54"/>
        <v>5.3460000000000001E-2</v>
      </c>
      <c r="BF25" s="14">
        <f t="shared" si="55"/>
        <v>6.8960000000000007E-2</v>
      </c>
      <c r="BG25" s="14">
        <f t="shared" si="56"/>
        <v>5.7660000000000003E-2</v>
      </c>
      <c r="BH25" s="14">
        <f t="shared" si="57"/>
        <v>5.466E-2</v>
      </c>
      <c r="BI25" s="14">
        <f t="shared" si="58"/>
        <v>2.8460000000000003E-2</v>
      </c>
      <c r="BJ25" s="14">
        <f t="shared" si="59"/>
        <v>1.9560000000000001E-2</v>
      </c>
      <c r="BK25" s="14">
        <f t="shared" si="60"/>
        <v>6.5159999999999996E-2</v>
      </c>
      <c r="BL25" s="14">
        <f t="shared" si="61"/>
        <v>6.8559999999999996E-2</v>
      </c>
      <c r="BM25" s="14">
        <f t="shared" si="62"/>
        <v>8.4960000000000008E-2</v>
      </c>
      <c r="BN25" s="14">
        <f t="shared" si="63"/>
        <v>8.4760000000000002E-2</v>
      </c>
      <c r="BO25" s="14">
        <f t="shared" si="64"/>
        <v>6.2060000000000004E-2</v>
      </c>
      <c r="BP25" s="14">
        <f t="shared" si="65"/>
        <v>3.3160000000000002E-2</v>
      </c>
      <c r="BQ25" s="14">
        <f t="shared" si="66"/>
        <v>2.5760000000000002E-2</v>
      </c>
      <c r="BR25" s="14">
        <f t="shared" si="67"/>
        <v>6.9860000000000005E-2</v>
      </c>
      <c r="BS25" s="14">
        <f t="shared" si="68"/>
        <v>7.7359999999999998E-2</v>
      </c>
      <c r="BT25" s="14">
        <f t="shared" si="69"/>
        <v>0.10446</v>
      </c>
      <c r="BU25" s="14">
        <f t="shared" si="70"/>
        <v>9.8559999999999995E-2</v>
      </c>
      <c r="BV25" s="14">
        <f t="shared" si="71"/>
        <v>1.7760000000000001E-2</v>
      </c>
      <c r="BW25" s="14">
        <f t="shared" si="72"/>
        <v>2.3260000000000003E-2</v>
      </c>
      <c r="BX25" s="14">
        <f t="shared" si="73"/>
        <v>6.4659999999999995E-2</v>
      </c>
      <c r="BY25" s="14">
        <f t="shared" si="74"/>
        <v>9.5259999999999997E-2</v>
      </c>
      <c r="BZ25" s="14">
        <f t="shared" si="75"/>
        <v>6.5460000000000004E-2</v>
      </c>
      <c r="CA25" s="14">
        <f t="shared" si="76"/>
        <v>6.3060000000000005E-2</v>
      </c>
      <c r="CB25" s="14">
        <f t="shared" si="77"/>
        <v>6.6860000000000003E-2</v>
      </c>
      <c r="CC25" s="14">
        <f t="shared" si="78"/>
        <v>3.0760000000000003E-2</v>
      </c>
      <c r="CD25" s="14">
        <f t="shared" si="79"/>
        <v>5.0259999999999999E-2</v>
      </c>
      <c r="CE25" s="14">
        <f t="shared" si="80"/>
        <v>7.2260000000000005E-2</v>
      </c>
      <c r="CF25" s="14">
        <f t="shared" si="81"/>
        <v>9.5560000000000006E-2</v>
      </c>
      <c r="CG25" s="14">
        <f t="shared" si="82"/>
        <v>9.3859999999999999E-2</v>
      </c>
      <c r="CH25" s="14">
        <f t="shared" si="83"/>
        <v>7.0559999999999998E-2</v>
      </c>
      <c r="CI25" s="14">
        <f t="shared" si="84"/>
        <v>1.4460000000000001E-2</v>
      </c>
      <c r="CJ25" s="14">
        <f t="shared" si="85"/>
        <v>3.3059999999999999E-2</v>
      </c>
      <c r="CK25" s="14">
        <f t="shared" si="86"/>
        <v>7.5459999999999999E-2</v>
      </c>
      <c r="CL25" s="14">
        <f t="shared" si="87"/>
        <v>6.3060000000000005E-2</v>
      </c>
      <c r="CM25" s="14">
        <f t="shared" si="88"/>
        <v>7.5359999999999996E-2</v>
      </c>
      <c r="CN25" s="14">
        <f t="shared" si="89"/>
        <v>9.7460000000000005E-2</v>
      </c>
      <c r="CO25" s="14">
        <f t="shared" si="90"/>
        <v>5.3060000000000003E-2</v>
      </c>
      <c r="CP25" s="14">
        <f t="shared" si="91"/>
        <v>2.1260000000000001E-2</v>
      </c>
      <c r="CQ25" s="14">
        <f t="shared" si="92"/>
        <v>3.006E-2</v>
      </c>
      <c r="CR25" s="14">
        <f t="shared" si="93"/>
        <v>7.7660000000000007E-2</v>
      </c>
      <c r="CS25" s="14"/>
    </row>
    <row r="26" spans="1:97" x14ac:dyDescent="0.2">
      <c r="A26">
        <f>'imported summary from web'!A42</f>
        <v>756.5</v>
      </c>
      <c r="B26" t="str">
        <f>'imported summary from web'!B42</f>
        <v>C42H78O8PN</v>
      </c>
      <c r="C26" s="2" t="str">
        <f>'imported summary from web'!C42</f>
        <v>PC(34:3)</v>
      </c>
      <c r="D26" s="17" t="str">
        <f>'imported summary from web'!G42</f>
        <v>0.0009</v>
      </c>
      <c r="E26" s="17" t="str">
        <f>'imported summary from web'!R42</f>
        <v>0.0009</v>
      </c>
      <c r="F26" s="17" t="str">
        <f>'imported summary from web'!AD42</f>
        <v>0.0006</v>
      </c>
      <c r="G26" s="17" t="str">
        <f>'imported summary from web'!AP42</f>
        <v>0.0008</v>
      </c>
      <c r="H26" s="17" t="str">
        <f>'imported summary from web'!AX42</f>
        <v>0.0010</v>
      </c>
      <c r="I26" s="21">
        <f t="shared" si="1"/>
        <v>8.3999999999999993E-4</v>
      </c>
      <c r="J26" s="17" t="str">
        <f>'imported summary from web'!D42</f>
        <v>0.0458</v>
      </c>
      <c r="K26" s="17" t="str">
        <f>'imported summary from web'!E42</f>
        <v>0.0455</v>
      </c>
      <c r="L26" s="17" t="str">
        <f>'imported summary from web'!F42</f>
        <v>0.0461</v>
      </c>
      <c r="M26" s="17" t="str">
        <f>'imported summary from web'!H42</f>
        <v>0.0337</v>
      </c>
      <c r="N26" s="17" t="str">
        <f>'imported summary from web'!I42</f>
        <v>0.0392</v>
      </c>
      <c r="O26" s="17" t="str">
        <f>'imported summary from web'!J42</f>
        <v>0.0407</v>
      </c>
      <c r="P26" s="17" t="str">
        <f>'imported summary from web'!K42</f>
        <v>0.0396</v>
      </c>
      <c r="Q26" s="17" t="str">
        <f>'imported summary from web'!L42</f>
        <v>0.0192</v>
      </c>
      <c r="R26" s="17" t="str">
        <f>'imported summary from web'!M42</f>
        <v>0.0145</v>
      </c>
      <c r="S26" s="17" t="str">
        <f>'imported summary from web'!N42</f>
        <v>0.0413</v>
      </c>
      <c r="T26" s="17" t="str">
        <f>'imported summary from web'!O42</f>
        <v>0.0371</v>
      </c>
      <c r="U26" s="17" t="str">
        <f>'imported summary from web'!P42</f>
        <v>0.0557</v>
      </c>
      <c r="V26" s="17" t="str">
        <f>'imported summary from web'!Q42</f>
        <v>0.0595</v>
      </c>
      <c r="W26" s="17" t="str">
        <f>'imported summary from web'!S42</f>
        <v>0.0435</v>
      </c>
      <c r="X26" s="17" t="str">
        <f>'imported summary from web'!T42</f>
        <v>0.0201</v>
      </c>
      <c r="Y26" s="17" t="str">
        <f>'imported summary from web'!U42</f>
        <v>0.0194</v>
      </c>
      <c r="Z26" s="17" t="str">
        <f>'imported summary from web'!V42</f>
        <v>0.0465</v>
      </c>
      <c r="AA26" s="17" t="str">
        <f>'imported summary from web'!W42</f>
        <v>0.0433</v>
      </c>
      <c r="AB26" s="17" t="str">
        <f>'imported summary from web'!X42</f>
        <v>0.0802</v>
      </c>
      <c r="AC26" s="17" t="str">
        <f>'imported summary from web'!Y42</f>
        <v>0.0653</v>
      </c>
      <c r="AD26" s="17" t="str">
        <f>'imported summary from web'!Z42</f>
        <v>0.0144</v>
      </c>
      <c r="AE26" s="17" t="str">
        <f>'imported summary from web'!AA42</f>
        <v>0.0169</v>
      </c>
      <c r="AF26" s="17" t="str">
        <f>'imported summary from web'!AB42</f>
        <v>0.0422</v>
      </c>
      <c r="AG26" s="17" t="str">
        <f>'imported summary from web'!AC42</f>
        <v>0.0506</v>
      </c>
      <c r="AH26" s="17" t="str">
        <f>'imported summary from web'!AE42</f>
        <v>0.0446</v>
      </c>
      <c r="AI26" s="17" t="str">
        <f>'imported summary from web'!AF42</f>
        <v>0.0542</v>
      </c>
      <c r="AJ26" s="17" t="str">
        <f>'imported summary from web'!AG42</f>
        <v>0.0465</v>
      </c>
      <c r="AK26" s="17" t="str">
        <f>'imported summary from web'!AH42</f>
        <v>0.0226</v>
      </c>
      <c r="AL26" s="17" t="str">
        <f>'imported summary from web'!AI42</f>
        <v>0.0357</v>
      </c>
      <c r="AM26" s="17" t="str">
        <f>'imported summary from web'!AJ42</f>
        <v>0.0389</v>
      </c>
      <c r="AN26" s="17" t="str">
        <f>'imported summary from web'!AK42</f>
        <v>0.0603</v>
      </c>
      <c r="AO26" s="17" t="str">
        <f>'imported summary from web'!AL42</f>
        <v>0.0618</v>
      </c>
      <c r="AP26" s="17" t="str">
        <f>'imported summary from web'!AM42</f>
        <v>0.0513</v>
      </c>
      <c r="AQ26" s="17" t="str">
        <f>'imported summary from web'!AN42</f>
        <v>0.0114</v>
      </c>
      <c r="AR26" s="17" t="str">
        <f>'imported summary from web'!AO42</f>
        <v>0.0278</v>
      </c>
      <c r="AS26" s="17" t="str">
        <f>'imported summary from web'!AQ42</f>
        <v>0.0523</v>
      </c>
      <c r="AT26" s="17" t="str">
        <f>'imported summary from web'!AR42</f>
        <v>0.0352</v>
      </c>
      <c r="AU26" s="17" t="str">
        <f>'imported summary from web'!AS42</f>
        <v>0.0450</v>
      </c>
      <c r="AV26" s="17" t="str">
        <f>'imported summary from web'!AT42</f>
        <v>0.0702</v>
      </c>
      <c r="AW26" s="17" t="str">
        <f>'imported summary from web'!AU42</f>
        <v>0.0482</v>
      </c>
      <c r="AX26" s="17" t="str">
        <f>'imported summary from web'!AV42</f>
        <v>0.0156</v>
      </c>
      <c r="AY26" s="17" t="str">
        <f>'imported summary from web'!AW42</f>
        <v>0.0232</v>
      </c>
      <c r="AZ26" s="17" t="str">
        <f>'imported summary from web'!AY42</f>
        <v>0.0521</v>
      </c>
      <c r="BA26" s="44"/>
      <c r="BB26" s="14">
        <f t="shared" si="2"/>
        <v>4.496E-2</v>
      </c>
      <c r="BC26" s="14">
        <f t="shared" si="52"/>
        <v>4.4659999999999998E-2</v>
      </c>
      <c r="BD26" s="14">
        <f t="shared" si="53"/>
        <v>4.5260000000000002E-2</v>
      </c>
      <c r="BE26" s="14">
        <f t="shared" si="54"/>
        <v>3.286E-2</v>
      </c>
      <c r="BF26" s="14">
        <f t="shared" si="55"/>
        <v>3.8359999999999998E-2</v>
      </c>
      <c r="BG26" s="14">
        <f t="shared" si="56"/>
        <v>3.986E-2</v>
      </c>
      <c r="BH26" s="14">
        <f t="shared" si="57"/>
        <v>3.8760000000000003E-2</v>
      </c>
      <c r="BI26" s="14">
        <f t="shared" si="58"/>
        <v>1.8359999999999998E-2</v>
      </c>
      <c r="BJ26" s="14">
        <f t="shared" si="59"/>
        <v>1.366E-2</v>
      </c>
      <c r="BK26" s="14">
        <f t="shared" si="60"/>
        <v>4.0460000000000003E-2</v>
      </c>
      <c r="BL26" s="14">
        <f t="shared" si="61"/>
        <v>3.6260000000000001E-2</v>
      </c>
      <c r="BM26" s="14">
        <f t="shared" si="62"/>
        <v>5.4859999999999999E-2</v>
      </c>
      <c r="BN26" s="14">
        <f t="shared" si="63"/>
        <v>5.8659999999999997E-2</v>
      </c>
      <c r="BO26" s="14">
        <f t="shared" si="64"/>
        <v>4.2659999999999997E-2</v>
      </c>
      <c r="BP26" s="14">
        <f t="shared" si="65"/>
        <v>1.9259999999999999E-2</v>
      </c>
      <c r="BQ26" s="14">
        <f t="shared" si="66"/>
        <v>1.856E-2</v>
      </c>
      <c r="BR26" s="14">
        <f t="shared" si="67"/>
        <v>4.5659999999999999E-2</v>
      </c>
      <c r="BS26" s="14">
        <f t="shared" si="68"/>
        <v>4.2459999999999998E-2</v>
      </c>
      <c r="BT26" s="14">
        <f t="shared" si="69"/>
        <v>7.936E-2</v>
      </c>
      <c r="BU26" s="14">
        <f t="shared" si="70"/>
        <v>6.4460000000000003E-2</v>
      </c>
      <c r="BV26" s="14">
        <f t="shared" si="71"/>
        <v>1.3559999999999999E-2</v>
      </c>
      <c r="BW26" s="14">
        <f t="shared" si="72"/>
        <v>1.6059999999999998E-2</v>
      </c>
      <c r="BX26" s="14">
        <f t="shared" si="73"/>
        <v>4.1360000000000001E-2</v>
      </c>
      <c r="BY26" s="14">
        <f t="shared" si="74"/>
        <v>4.9759999999999999E-2</v>
      </c>
      <c r="BZ26" s="14">
        <f t="shared" si="75"/>
        <v>4.376E-2</v>
      </c>
      <c r="CA26" s="14">
        <f t="shared" si="76"/>
        <v>5.3359999999999998E-2</v>
      </c>
      <c r="CB26" s="14">
        <f t="shared" si="77"/>
        <v>4.5659999999999999E-2</v>
      </c>
      <c r="CC26" s="14">
        <f t="shared" si="78"/>
        <v>2.1759999999999998E-2</v>
      </c>
      <c r="CD26" s="14">
        <f t="shared" si="79"/>
        <v>3.4860000000000002E-2</v>
      </c>
      <c r="CE26" s="14">
        <f t="shared" si="80"/>
        <v>3.8059999999999997E-2</v>
      </c>
      <c r="CF26" s="14">
        <f t="shared" si="81"/>
        <v>5.9459999999999999E-2</v>
      </c>
      <c r="CG26" s="14">
        <f t="shared" si="82"/>
        <v>6.096E-2</v>
      </c>
      <c r="CH26" s="14">
        <f t="shared" si="83"/>
        <v>5.0459999999999998E-2</v>
      </c>
      <c r="CI26" s="14">
        <f t="shared" si="84"/>
        <v>1.056E-2</v>
      </c>
      <c r="CJ26" s="14">
        <f t="shared" si="85"/>
        <v>2.6959999999999998E-2</v>
      </c>
      <c r="CK26" s="14">
        <f t="shared" si="86"/>
        <v>5.1459999999999999E-2</v>
      </c>
      <c r="CL26" s="14">
        <f t="shared" si="87"/>
        <v>3.4360000000000002E-2</v>
      </c>
      <c r="CM26" s="14">
        <f t="shared" si="88"/>
        <v>4.4159999999999998E-2</v>
      </c>
      <c r="CN26" s="14">
        <f t="shared" si="89"/>
        <v>6.9360000000000005E-2</v>
      </c>
      <c r="CO26" s="14">
        <f t="shared" si="90"/>
        <v>4.7359999999999999E-2</v>
      </c>
      <c r="CP26" s="14">
        <f t="shared" si="91"/>
        <v>1.4759999999999999E-2</v>
      </c>
      <c r="CQ26" s="14">
        <f t="shared" si="92"/>
        <v>2.2359999999999998E-2</v>
      </c>
      <c r="CR26" s="14">
        <f t="shared" si="93"/>
        <v>5.126E-2</v>
      </c>
      <c r="CS26" s="14"/>
    </row>
    <row r="27" spans="1:97" x14ac:dyDescent="0.2">
      <c r="A27">
        <f>'imported summary from web'!A43</f>
        <v>758.6</v>
      </c>
      <c r="B27" t="str">
        <f>'imported summary from web'!B43</f>
        <v>C42H80O8PN</v>
      </c>
      <c r="C27" s="2" t="str">
        <f>'imported summary from web'!C43</f>
        <v>PC(34:2)</v>
      </c>
      <c r="D27" s="17" t="str">
        <f>'imported summary from web'!G43</f>
        <v>0.0020</v>
      </c>
      <c r="E27" s="17" t="str">
        <f>'imported summary from web'!R43</f>
        <v>0.0017</v>
      </c>
      <c r="F27" s="17" t="str">
        <f>'imported summary from web'!AD43</f>
        <v>0.0022</v>
      </c>
      <c r="G27" s="17" t="str">
        <f>'imported summary from web'!AP43</f>
        <v>0.0018</v>
      </c>
      <c r="H27" s="17" t="str">
        <f>'imported summary from web'!AX43</f>
        <v>0.0017</v>
      </c>
      <c r="I27" s="21">
        <f t="shared" si="1"/>
        <v>1.8800000000000002E-3</v>
      </c>
      <c r="J27" s="17" t="str">
        <f>'imported summary from web'!D43</f>
        <v>0.2632</v>
      </c>
      <c r="K27" s="17" t="str">
        <f>'imported summary from web'!E43</f>
        <v>0.2442</v>
      </c>
      <c r="L27" s="17" t="str">
        <f>'imported summary from web'!F43</f>
        <v>0.2611</v>
      </c>
      <c r="M27" s="17" t="str">
        <f>'imported summary from web'!H43</f>
        <v>0.1768</v>
      </c>
      <c r="N27" s="17" t="str">
        <f>'imported summary from web'!I43</f>
        <v>0.2187</v>
      </c>
      <c r="O27" s="17" t="str">
        <f>'imported summary from web'!J43</f>
        <v>0.2201</v>
      </c>
      <c r="P27" s="17" t="str">
        <f>'imported summary from web'!K43</f>
        <v>0.2332</v>
      </c>
      <c r="Q27" s="17" t="str">
        <f>'imported summary from web'!L43</f>
        <v>0.1043</v>
      </c>
      <c r="R27" s="17" t="str">
        <f>'imported summary from web'!M43</f>
        <v>0.0819</v>
      </c>
      <c r="S27" s="17" t="str">
        <f>'imported summary from web'!N43</f>
        <v>0.2354</v>
      </c>
      <c r="T27" s="17" t="str">
        <f>'imported summary from web'!O43</f>
        <v>0.2532</v>
      </c>
      <c r="U27" s="17" t="str">
        <f>'imported summary from web'!P43</f>
        <v>0.2440</v>
      </c>
      <c r="V27" s="17" t="str">
        <f>'imported summary from web'!Q43</f>
        <v>0.2575</v>
      </c>
      <c r="W27" s="17" t="str">
        <f>'imported summary from web'!S43</f>
        <v>0.2381</v>
      </c>
      <c r="X27" s="17" t="str">
        <f>'imported summary from web'!T43</f>
        <v>0.1168</v>
      </c>
      <c r="Y27" s="17" t="str">
        <f>'imported summary from web'!U43</f>
        <v>0.1128</v>
      </c>
      <c r="Z27" s="17" t="str">
        <f>'imported summary from web'!V43</f>
        <v>0.2651</v>
      </c>
      <c r="AA27" s="17" t="str">
        <f>'imported summary from web'!W43</f>
        <v>0.2531</v>
      </c>
      <c r="AB27" s="17" t="str">
        <f>'imported summary from web'!X43</f>
        <v>0.4106</v>
      </c>
      <c r="AC27" s="17" t="str">
        <f>'imported summary from web'!Y43</f>
        <v>0.3218</v>
      </c>
      <c r="AD27" s="17" t="str">
        <f>'imported summary from web'!Z43</f>
        <v>0.1030</v>
      </c>
      <c r="AE27" s="17" t="str">
        <f>'imported summary from web'!AA43</f>
        <v>0.0887</v>
      </c>
      <c r="AF27" s="17" t="str">
        <f>'imported summary from web'!AB43</f>
        <v>0.2844</v>
      </c>
      <c r="AG27" s="17" t="str">
        <f>'imported summary from web'!AC43</f>
        <v>0.4069</v>
      </c>
      <c r="AH27" s="17" t="str">
        <f>'imported summary from web'!AE43</f>
        <v>0.2448</v>
      </c>
      <c r="AI27" s="17" t="str">
        <f>'imported summary from web'!AF43</f>
        <v>0.3176</v>
      </c>
      <c r="AJ27" s="17" t="str">
        <f>'imported summary from web'!AG43</f>
        <v>0.2622</v>
      </c>
      <c r="AK27" s="17" t="str">
        <f>'imported summary from web'!AH43</f>
        <v>0.1074</v>
      </c>
      <c r="AL27" s="17" t="str">
        <f>'imported summary from web'!AI43</f>
        <v>0.1876</v>
      </c>
      <c r="AM27" s="17" t="str">
        <f>'imported summary from web'!AJ43</f>
        <v>0.2966</v>
      </c>
      <c r="AN27" s="17" t="str">
        <f>'imported summary from web'!AK43</f>
        <v>0.4393</v>
      </c>
      <c r="AO27" s="17" t="str">
        <f>'imported summary from web'!AL43</f>
        <v>0.2892</v>
      </c>
      <c r="AP27" s="17" t="str">
        <f>'imported summary from web'!AM43</f>
        <v>0.3635</v>
      </c>
      <c r="AQ27" s="17" t="str">
        <f>'imported summary from web'!AN43</f>
        <v>0.0821</v>
      </c>
      <c r="AR27" s="17" t="str">
        <f>'imported summary from web'!AO43</f>
        <v>0.1361</v>
      </c>
      <c r="AS27" s="17" t="str">
        <f>'imported summary from web'!AQ43</f>
        <v>0.2881</v>
      </c>
      <c r="AT27" s="17" t="str">
        <f>'imported summary from web'!AR43</f>
        <v>0.2004</v>
      </c>
      <c r="AU27" s="17" t="str">
        <f>'imported summary from web'!AS43</f>
        <v>0.3035</v>
      </c>
      <c r="AV27" s="17" t="str">
        <f>'imported summary from web'!AT43</f>
        <v>0.3928</v>
      </c>
      <c r="AW27" s="17" t="str">
        <f>'imported summary from web'!AU43</f>
        <v>0.2721</v>
      </c>
      <c r="AX27" s="17" t="str">
        <f>'imported summary from web'!AV43</f>
        <v>0.0988</v>
      </c>
      <c r="AY27" s="17" t="str">
        <f>'imported summary from web'!AW43</f>
        <v>0.1096</v>
      </c>
      <c r="AZ27" s="17" t="str">
        <f>'imported summary from web'!AY43</f>
        <v>0.3296</v>
      </c>
      <c r="BA27" s="44"/>
      <c r="BB27" s="14">
        <f t="shared" si="2"/>
        <v>0.26132</v>
      </c>
      <c r="BC27" s="14">
        <f t="shared" si="52"/>
        <v>0.24232000000000001</v>
      </c>
      <c r="BD27" s="14">
        <f t="shared" si="53"/>
        <v>0.25922000000000001</v>
      </c>
      <c r="BE27" s="14">
        <f t="shared" si="54"/>
        <v>0.17492000000000002</v>
      </c>
      <c r="BF27" s="14">
        <f t="shared" si="55"/>
        <v>0.21682000000000001</v>
      </c>
      <c r="BG27" s="14">
        <f t="shared" si="56"/>
        <v>0.21822</v>
      </c>
      <c r="BH27" s="14">
        <f t="shared" si="57"/>
        <v>0.23132</v>
      </c>
      <c r="BI27" s="14">
        <f t="shared" si="58"/>
        <v>0.10242</v>
      </c>
      <c r="BJ27" s="14">
        <f t="shared" si="59"/>
        <v>8.0019999999999994E-2</v>
      </c>
      <c r="BK27" s="14">
        <f t="shared" si="60"/>
        <v>0.23352000000000001</v>
      </c>
      <c r="BL27" s="14">
        <f t="shared" si="61"/>
        <v>0.25131999999999999</v>
      </c>
      <c r="BM27" s="14">
        <f t="shared" si="62"/>
        <v>0.24212</v>
      </c>
      <c r="BN27" s="14">
        <f t="shared" si="63"/>
        <v>0.25562000000000001</v>
      </c>
      <c r="BO27" s="14">
        <f t="shared" si="64"/>
        <v>0.23622000000000001</v>
      </c>
      <c r="BP27" s="14">
        <f t="shared" si="65"/>
        <v>0.11491999999999999</v>
      </c>
      <c r="BQ27" s="14">
        <f t="shared" si="66"/>
        <v>0.11091999999999999</v>
      </c>
      <c r="BR27" s="14">
        <f t="shared" si="67"/>
        <v>0.26322000000000001</v>
      </c>
      <c r="BS27" s="14">
        <f t="shared" si="68"/>
        <v>0.25122</v>
      </c>
      <c r="BT27" s="14">
        <f t="shared" si="69"/>
        <v>0.40872000000000003</v>
      </c>
      <c r="BU27" s="14">
        <f t="shared" si="70"/>
        <v>0.31991999999999998</v>
      </c>
      <c r="BV27" s="14">
        <f t="shared" si="71"/>
        <v>0.10111999999999999</v>
      </c>
      <c r="BW27" s="14">
        <f t="shared" si="72"/>
        <v>8.6819999999999994E-2</v>
      </c>
      <c r="BX27" s="14">
        <f t="shared" si="73"/>
        <v>0.28251999999999999</v>
      </c>
      <c r="BY27" s="14">
        <f t="shared" si="74"/>
        <v>0.40501999999999999</v>
      </c>
      <c r="BZ27" s="14">
        <f t="shared" si="75"/>
        <v>0.24292</v>
      </c>
      <c r="CA27" s="14">
        <f t="shared" si="76"/>
        <v>0.31572</v>
      </c>
      <c r="CB27" s="14">
        <f t="shared" si="77"/>
        <v>0.26032</v>
      </c>
      <c r="CC27" s="14">
        <f t="shared" si="78"/>
        <v>0.10551999999999999</v>
      </c>
      <c r="CD27" s="14">
        <f t="shared" si="79"/>
        <v>0.18572</v>
      </c>
      <c r="CE27" s="14">
        <f t="shared" si="80"/>
        <v>0.29471999999999998</v>
      </c>
      <c r="CF27" s="14">
        <f t="shared" si="81"/>
        <v>0.43742000000000003</v>
      </c>
      <c r="CG27" s="14">
        <f t="shared" si="82"/>
        <v>0.28732000000000002</v>
      </c>
      <c r="CH27" s="14">
        <f t="shared" si="83"/>
        <v>0.36162</v>
      </c>
      <c r="CI27" s="14">
        <f t="shared" si="84"/>
        <v>8.022E-2</v>
      </c>
      <c r="CJ27" s="14">
        <f t="shared" si="85"/>
        <v>0.13422000000000001</v>
      </c>
      <c r="CK27" s="14">
        <f t="shared" si="86"/>
        <v>0.28622000000000003</v>
      </c>
      <c r="CL27" s="14">
        <f t="shared" si="87"/>
        <v>0.19852</v>
      </c>
      <c r="CM27" s="14">
        <f t="shared" si="88"/>
        <v>0.30162</v>
      </c>
      <c r="CN27" s="14">
        <f t="shared" si="89"/>
        <v>0.39091999999999999</v>
      </c>
      <c r="CO27" s="14">
        <f t="shared" si="90"/>
        <v>0.27022000000000002</v>
      </c>
      <c r="CP27" s="14">
        <f t="shared" si="91"/>
        <v>9.6919999999999992E-2</v>
      </c>
      <c r="CQ27" s="14">
        <f t="shared" si="92"/>
        <v>0.10772</v>
      </c>
      <c r="CR27" s="14">
        <f t="shared" si="93"/>
        <v>0.32772000000000001</v>
      </c>
      <c r="CS27" s="14"/>
    </row>
    <row r="28" spans="1:97" x14ac:dyDescent="0.2">
      <c r="A28">
        <f>'imported summary from web'!A44</f>
        <v>760.6</v>
      </c>
      <c r="B28" t="str">
        <f>'imported summary from web'!B44</f>
        <v>C42H82O8PN</v>
      </c>
      <c r="C28" s="2" t="str">
        <f>'imported summary from web'!C44</f>
        <v>PC(34:1)</v>
      </c>
      <c r="D28" s="17" t="str">
        <f>'imported summary from web'!G44</f>
        <v>0.0032</v>
      </c>
      <c r="E28" s="17" t="str">
        <f>'imported summary from web'!R44</f>
        <v>0.0028</v>
      </c>
      <c r="F28" s="17" t="str">
        <f>'imported summary from web'!AD44</f>
        <v>0.0038</v>
      </c>
      <c r="G28" s="17" t="str">
        <f>'imported summary from web'!AP44</f>
        <v>0.0024</v>
      </c>
      <c r="H28" s="17" t="str">
        <f>'imported summary from web'!AX44</f>
        <v>0.0021</v>
      </c>
      <c r="I28" s="21">
        <f t="shared" si="1"/>
        <v>2.8599999999999997E-3</v>
      </c>
      <c r="J28" s="17" t="str">
        <f>'imported summary from web'!D44</f>
        <v>1.7175</v>
      </c>
      <c r="K28" s="17" t="str">
        <f>'imported summary from web'!E44</f>
        <v>1.6733</v>
      </c>
      <c r="L28" s="17" t="str">
        <f>'imported summary from web'!F44</f>
        <v>1.7060</v>
      </c>
      <c r="M28" s="17" t="str">
        <f>'imported summary from web'!H44</f>
        <v>1.2165</v>
      </c>
      <c r="N28" s="17" t="str">
        <f>'imported summary from web'!I44</f>
        <v>1.4423</v>
      </c>
      <c r="O28" s="17" t="str">
        <f>'imported summary from web'!J44</f>
        <v>1.4450</v>
      </c>
      <c r="P28" s="17" t="str">
        <f>'imported summary from web'!K44</f>
        <v>1.5314</v>
      </c>
      <c r="Q28" s="17" t="str">
        <f>'imported summary from web'!L44</f>
        <v>0.7026</v>
      </c>
      <c r="R28" s="17" t="str">
        <f>'imported summary from web'!M44</f>
        <v>0.5963</v>
      </c>
      <c r="S28" s="17" t="str">
        <f>'imported summary from web'!N44</f>
        <v>1.5573</v>
      </c>
      <c r="T28" s="17" t="str">
        <f>'imported summary from web'!O44</f>
        <v>1.5660</v>
      </c>
      <c r="U28" s="17" t="str">
        <f>'imported summary from web'!P44</f>
        <v>1.5626</v>
      </c>
      <c r="V28" s="17" t="str">
        <f>'imported summary from web'!Q44</f>
        <v>1.6870</v>
      </c>
      <c r="W28" s="17" t="str">
        <f>'imported summary from web'!S44</f>
        <v>1.5314</v>
      </c>
      <c r="X28" s="17" t="str">
        <f>'imported summary from web'!T44</f>
        <v>0.8187</v>
      </c>
      <c r="Y28" s="17" t="str">
        <f>'imported summary from web'!U44</f>
        <v>0.8665</v>
      </c>
      <c r="Z28" s="17" t="str">
        <f>'imported summary from web'!V44</f>
        <v>1.9501</v>
      </c>
      <c r="AA28" s="17" t="str">
        <f>'imported summary from web'!W44</f>
        <v>1.8497</v>
      </c>
      <c r="AB28" s="17" t="str">
        <f>'imported summary from web'!X44</f>
        <v>2.9053</v>
      </c>
      <c r="AC28" s="17" t="str">
        <f>'imported summary from web'!Y44</f>
        <v>2.3448</v>
      </c>
      <c r="AD28" s="17" t="str">
        <f>'imported summary from web'!Z44</f>
        <v>0.6801</v>
      </c>
      <c r="AE28" s="17" t="str">
        <f>'imported summary from web'!AA44</f>
        <v>0.6676</v>
      </c>
      <c r="AF28" s="17" t="str">
        <f>'imported summary from web'!AB44</f>
        <v>1.8216</v>
      </c>
      <c r="AG28" s="17" t="str">
        <f>'imported summary from web'!AC44</f>
        <v>2.3184</v>
      </c>
      <c r="AH28" s="17" t="str">
        <f>'imported summary from web'!AE44</f>
        <v>1.6060</v>
      </c>
      <c r="AI28" s="17" t="str">
        <f>'imported summary from web'!AF44</f>
        <v>1.7666</v>
      </c>
      <c r="AJ28" s="17" t="str">
        <f>'imported summary from web'!AG44</f>
        <v>1.5271</v>
      </c>
      <c r="AK28" s="17" t="str">
        <f>'imported summary from web'!AH44</f>
        <v>0.7882</v>
      </c>
      <c r="AL28" s="17" t="str">
        <f>'imported summary from web'!AI44</f>
        <v>1.2896</v>
      </c>
      <c r="AM28" s="17" t="str">
        <f>'imported summary from web'!AJ44</f>
        <v>1.5537</v>
      </c>
      <c r="AN28" s="17" t="str">
        <f>'imported summary from web'!AK44</f>
        <v>2.2445</v>
      </c>
      <c r="AO28" s="17" t="str">
        <f>'imported summary from web'!AL44</f>
        <v>2.0760</v>
      </c>
      <c r="AP28" s="17" t="str">
        <f>'imported summary from web'!AM44</f>
        <v>2.2679</v>
      </c>
      <c r="AQ28" s="17" t="str">
        <f>'imported summary from web'!AN44</f>
        <v>0.5487</v>
      </c>
      <c r="AR28" s="17" t="str">
        <f>'imported summary from web'!AO44</f>
        <v>0.9550</v>
      </c>
      <c r="AS28" s="17" t="str">
        <f>'imported summary from web'!AQ44</f>
        <v>1.8583</v>
      </c>
      <c r="AT28" s="17" t="str">
        <f>'imported summary from web'!AR44</f>
        <v>1.5137</v>
      </c>
      <c r="AU28" s="17" t="str">
        <f>'imported summary from web'!AS44</f>
        <v>1.7646</v>
      </c>
      <c r="AV28" s="17" t="str">
        <f>'imported summary from web'!AT44</f>
        <v>2.4123</v>
      </c>
      <c r="AW28" s="17" t="str">
        <f>'imported summary from web'!AU44</f>
        <v>1.7741</v>
      </c>
      <c r="AX28" s="17" t="str">
        <f>'imported summary from web'!AV44</f>
        <v>0.7527</v>
      </c>
      <c r="AY28" s="17" t="str">
        <f>'imported summary from web'!AW44</f>
        <v>0.7635</v>
      </c>
      <c r="AZ28" s="17" t="str">
        <f>'imported summary from web'!AY44</f>
        <v>1.9849</v>
      </c>
      <c r="BA28" s="44"/>
      <c r="BB28" s="14">
        <f t="shared" si="2"/>
        <v>1.7146399999999999</v>
      </c>
      <c r="BC28" s="14">
        <f t="shared" si="52"/>
        <v>1.6704399999999999</v>
      </c>
      <c r="BD28" s="14">
        <f t="shared" si="53"/>
        <v>1.7031399999999999</v>
      </c>
      <c r="BE28" s="14">
        <f t="shared" si="54"/>
        <v>1.2136399999999998</v>
      </c>
      <c r="BF28" s="14">
        <f t="shared" si="55"/>
        <v>1.4394399999999998</v>
      </c>
      <c r="BG28" s="14">
        <f t="shared" si="56"/>
        <v>1.44214</v>
      </c>
      <c r="BH28" s="14">
        <f t="shared" si="57"/>
        <v>1.52854</v>
      </c>
      <c r="BI28" s="14">
        <f t="shared" si="58"/>
        <v>0.69974000000000003</v>
      </c>
      <c r="BJ28" s="14">
        <f t="shared" si="59"/>
        <v>0.59344000000000008</v>
      </c>
      <c r="BK28" s="14">
        <f t="shared" si="60"/>
        <v>1.5544399999999998</v>
      </c>
      <c r="BL28" s="14">
        <f t="shared" si="61"/>
        <v>1.56314</v>
      </c>
      <c r="BM28" s="14">
        <f t="shared" si="62"/>
        <v>1.5597399999999999</v>
      </c>
      <c r="BN28" s="14">
        <f t="shared" si="63"/>
        <v>1.68414</v>
      </c>
      <c r="BO28" s="14">
        <f t="shared" si="64"/>
        <v>1.52854</v>
      </c>
      <c r="BP28" s="14">
        <f t="shared" si="65"/>
        <v>0.81584000000000001</v>
      </c>
      <c r="BQ28" s="14">
        <f t="shared" si="66"/>
        <v>0.86364000000000007</v>
      </c>
      <c r="BR28" s="14">
        <f t="shared" si="67"/>
        <v>1.9472399999999999</v>
      </c>
      <c r="BS28" s="14">
        <f t="shared" si="68"/>
        <v>1.8468399999999998</v>
      </c>
      <c r="BT28" s="14">
        <f t="shared" si="69"/>
        <v>2.9024399999999999</v>
      </c>
      <c r="BU28" s="14">
        <f t="shared" si="70"/>
        <v>2.3419400000000001</v>
      </c>
      <c r="BV28" s="14">
        <f t="shared" si="71"/>
        <v>0.67724000000000006</v>
      </c>
      <c r="BW28" s="14">
        <f t="shared" si="72"/>
        <v>0.66474</v>
      </c>
      <c r="BX28" s="14">
        <f t="shared" si="73"/>
        <v>1.81874</v>
      </c>
      <c r="BY28" s="14">
        <f t="shared" si="74"/>
        <v>2.3155399999999999</v>
      </c>
      <c r="BZ28" s="14">
        <f t="shared" si="75"/>
        <v>1.60314</v>
      </c>
      <c r="CA28" s="14">
        <f t="shared" si="76"/>
        <v>1.7637399999999999</v>
      </c>
      <c r="CB28" s="14">
        <f t="shared" si="77"/>
        <v>1.5242399999999998</v>
      </c>
      <c r="CC28" s="14">
        <f t="shared" si="78"/>
        <v>0.78534000000000004</v>
      </c>
      <c r="CD28" s="14">
        <f t="shared" si="79"/>
        <v>1.28674</v>
      </c>
      <c r="CE28" s="14">
        <f t="shared" si="80"/>
        <v>1.55084</v>
      </c>
      <c r="CF28" s="14">
        <f t="shared" si="81"/>
        <v>2.2416399999999999</v>
      </c>
      <c r="CG28" s="14">
        <f t="shared" si="82"/>
        <v>2.07314</v>
      </c>
      <c r="CH28" s="14">
        <f t="shared" si="83"/>
        <v>2.2650399999999999</v>
      </c>
      <c r="CI28" s="14">
        <f t="shared" si="84"/>
        <v>0.54583999999999999</v>
      </c>
      <c r="CJ28" s="14">
        <f t="shared" si="85"/>
        <v>0.95213999999999999</v>
      </c>
      <c r="CK28" s="14">
        <f t="shared" si="86"/>
        <v>1.85544</v>
      </c>
      <c r="CL28" s="14">
        <f t="shared" si="87"/>
        <v>1.51084</v>
      </c>
      <c r="CM28" s="14">
        <f t="shared" si="88"/>
        <v>1.7617399999999999</v>
      </c>
      <c r="CN28" s="14">
        <f t="shared" si="89"/>
        <v>2.40944</v>
      </c>
      <c r="CO28" s="14">
        <f t="shared" si="90"/>
        <v>1.7712399999999999</v>
      </c>
      <c r="CP28" s="14">
        <f t="shared" si="91"/>
        <v>0.74984000000000006</v>
      </c>
      <c r="CQ28" s="14">
        <f t="shared" si="92"/>
        <v>0.76063999999999998</v>
      </c>
      <c r="CR28" s="14">
        <f t="shared" si="93"/>
        <v>1.98204</v>
      </c>
      <c r="CS28" s="14"/>
    </row>
    <row r="29" spans="1:97" x14ac:dyDescent="0.2">
      <c r="A29">
        <f>'imported summary from web'!A45</f>
        <v>762.6</v>
      </c>
      <c r="B29" t="str">
        <f>'imported summary from web'!B45</f>
        <v>C42H84O8PN</v>
      </c>
      <c r="C29" s="2" t="str">
        <f>'imported summary from web'!C45</f>
        <v>PC(34:0)</v>
      </c>
      <c r="D29" s="17" t="str">
        <f>'imported summary from web'!G45</f>
        <v>0.0002</v>
      </c>
      <c r="E29" s="17" t="str">
        <f>'imported summary from web'!R45</f>
        <v>0.0001</v>
      </c>
      <c r="F29" s="17" t="str">
        <f>'imported summary from web'!AD45</f>
        <v>0.0000</v>
      </c>
      <c r="G29" s="17" t="str">
        <f>'imported summary from web'!AP45</f>
        <v>0.0001</v>
      </c>
      <c r="H29" s="17" t="str">
        <f>'imported summary from web'!AX45</f>
        <v>0.0001</v>
      </c>
      <c r="I29" s="21">
        <f t="shared" si="1"/>
        <v>1E-4</v>
      </c>
      <c r="J29" s="17" t="str">
        <f>'imported summary from web'!D45</f>
        <v>0.2004</v>
      </c>
      <c r="K29" s="17" t="str">
        <f>'imported summary from web'!E45</f>
        <v>0.1692</v>
      </c>
      <c r="L29" s="17" t="str">
        <f>'imported summary from web'!F45</f>
        <v>0.1722</v>
      </c>
      <c r="M29" s="17" t="str">
        <f>'imported summary from web'!H45</f>
        <v>0.0986</v>
      </c>
      <c r="N29" s="17" t="str">
        <f>'imported summary from web'!I45</f>
        <v>0.1709</v>
      </c>
      <c r="O29" s="17" t="str">
        <f>'imported summary from web'!J45</f>
        <v>0.1010</v>
      </c>
      <c r="P29" s="17" t="str">
        <f>'imported summary from web'!K45</f>
        <v>0.1939</v>
      </c>
      <c r="Q29" s="17" t="str">
        <f>'imported summary from web'!L45</f>
        <v>0.0665</v>
      </c>
      <c r="R29" s="17" t="str">
        <f>'imported summary from web'!M45</f>
        <v>0.0459</v>
      </c>
      <c r="S29" s="17" t="str">
        <f>'imported summary from web'!N45</f>
        <v>0.1170</v>
      </c>
      <c r="T29" s="17" t="str">
        <f>'imported summary from web'!O45</f>
        <v>0.0984</v>
      </c>
      <c r="U29" s="17" t="str">
        <f>'imported summary from web'!P45</f>
        <v>0.3603</v>
      </c>
      <c r="V29" s="17" t="str">
        <f>'imported summary from web'!Q45</f>
        <v>0.3478</v>
      </c>
      <c r="W29" s="17" t="str">
        <f>'imported summary from web'!S45</f>
        <v>0.1625</v>
      </c>
      <c r="X29" s="17" t="str">
        <f>'imported summary from web'!T45</f>
        <v>0.0902</v>
      </c>
      <c r="Y29" s="17" t="str">
        <f>'imported summary from web'!U45</f>
        <v>0.0533</v>
      </c>
      <c r="Z29" s="17" t="str">
        <f>'imported summary from web'!V45</f>
        <v>0.1911</v>
      </c>
      <c r="AA29" s="17" t="str">
        <f>'imported summary from web'!W45</f>
        <v>0.2180</v>
      </c>
      <c r="AB29" s="17" t="str">
        <f>'imported summary from web'!X45</f>
        <v>0.1935</v>
      </c>
      <c r="AC29" s="17" t="str">
        <f>'imported summary from web'!Y45</f>
        <v>0.1225</v>
      </c>
      <c r="AD29" s="17" t="str">
        <f>'imported summary from web'!Z45</f>
        <v>0.0730</v>
      </c>
      <c r="AE29" s="17" t="str">
        <f>'imported summary from web'!AA45</f>
        <v>0.0722</v>
      </c>
      <c r="AF29" s="17" t="str">
        <f>'imported summary from web'!AB45</f>
        <v>0.0943</v>
      </c>
      <c r="AG29" s="17" t="str">
        <f>'imported summary from web'!AC45</f>
        <v>0.1916</v>
      </c>
      <c r="AH29" s="17" t="str">
        <f>'imported summary from web'!AE45</f>
        <v>0.1765</v>
      </c>
      <c r="AI29" s="17" t="str">
        <f>'imported summary from web'!AF45</f>
        <v>0.3405</v>
      </c>
      <c r="AJ29" s="17" t="str">
        <f>'imported summary from web'!AG45</f>
        <v>0.2437</v>
      </c>
      <c r="AK29" s="17" t="str">
        <f>'imported summary from web'!AH45</f>
        <v>0.0780</v>
      </c>
      <c r="AL29" s="17" t="str">
        <f>'imported summary from web'!AI45</f>
        <v>0.1420</v>
      </c>
      <c r="AM29" s="17" t="str">
        <f>'imported summary from web'!AJ45</f>
        <v>0.1385</v>
      </c>
      <c r="AN29" s="17" t="str">
        <f>'imported summary from web'!AK45</f>
        <v>0.1340</v>
      </c>
      <c r="AO29" s="17" t="str">
        <f>'imported summary from web'!AL45</f>
        <v>0.2038</v>
      </c>
      <c r="AP29" s="17" t="str">
        <f>'imported summary from web'!AM45</f>
        <v>0.1173</v>
      </c>
      <c r="AQ29" s="17" t="str">
        <f>'imported summary from web'!AN45</f>
        <v>0.0793</v>
      </c>
      <c r="AR29" s="17" t="str">
        <f>'imported summary from web'!AO45</f>
        <v>0.1059</v>
      </c>
      <c r="AS29" s="17" t="str">
        <f>'imported summary from web'!AQ45</f>
        <v>0.1946</v>
      </c>
      <c r="AT29" s="17" t="str">
        <f>'imported summary from web'!AR45</f>
        <v>0.1302</v>
      </c>
      <c r="AU29" s="17" t="str">
        <f>'imported summary from web'!AS45</f>
        <v>0.0897</v>
      </c>
      <c r="AV29" s="17" t="str">
        <f>'imported summary from web'!AT45</f>
        <v>0.1627</v>
      </c>
      <c r="AW29" s="17" t="str">
        <f>'imported summary from web'!AU45</f>
        <v>0.3507</v>
      </c>
      <c r="AX29" s="17" t="str">
        <f>'imported summary from web'!AV45</f>
        <v>0.0793</v>
      </c>
      <c r="AY29" s="17" t="str">
        <f>'imported summary from web'!AW45</f>
        <v>0.0908</v>
      </c>
      <c r="AZ29" s="17" t="str">
        <f>'imported summary from web'!AY45</f>
        <v>0.1883</v>
      </c>
      <c r="BA29" s="44"/>
      <c r="BB29" s="14">
        <f t="shared" si="2"/>
        <v>0.20030000000000001</v>
      </c>
      <c r="BC29" s="14">
        <f t="shared" si="52"/>
        <v>0.1691</v>
      </c>
      <c r="BD29" s="14">
        <f t="shared" si="53"/>
        <v>0.1721</v>
      </c>
      <c r="BE29" s="14">
        <f t="shared" si="54"/>
        <v>9.849999999999999E-2</v>
      </c>
      <c r="BF29" s="14">
        <f t="shared" si="55"/>
        <v>0.17080000000000001</v>
      </c>
      <c r="BG29" s="14">
        <f t="shared" si="56"/>
        <v>0.1009</v>
      </c>
      <c r="BH29" s="14">
        <f t="shared" si="57"/>
        <v>0.1938</v>
      </c>
      <c r="BI29" s="14">
        <f t="shared" si="58"/>
        <v>6.6400000000000001E-2</v>
      </c>
      <c r="BJ29" s="14">
        <f t="shared" si="59"/>
        <v>4.58E-2</v>
      </c>
      <c r="BK29" s="14">
        <f t="shared" si="60"/>
        <v>0.1169</v>
      </c>
      <c r="BL29" s="14">
        <f t="shared" si="61"/>
        <v>9.8299999999999998E-2</v>
      </c>
      <c r="BM29" s="14">
        <f t="shared" si="62"/>
        <v>0.36020000000000002</v>
      </c>
      <c r="BN29" s="14">
        <f t="shared" si="63"/>
        <v>0.34770000000000001</v>
      </c>
      <c r="BO29" s="14">
        <f t="shared" si="64"/>
        <v>0.16240000000000002</v>
      </c>
      <c r="BP29" s="14">
        <f t="shared" si="65"/>
        <v>9.01E-2</v>
      </c>
      <c r="BQ29" s="14">
        <f t="shared" si="66"/>
        <v>5.3199999999999997E-2</v>
      </c>
      <c r="BR29" s="14">
        <f t="shared" si="67"/>
        <v>0.191</v>
      </c>
      <c r="BS29" s="14">
        <f t="shared" si="68"/>
        <v>0.21790000000000001</v>
      </c>
      <c r="BT29" s="14">
        <f t="shared" si="69"/>
        <v>0.19340000000000002</v>
      </c>
      <c r="BU29" s="14">
        <f t="shared" si="70"/>
        <v>0.12239999999999999</v>
      </c>
      <c r="BV29" s="14">
        <f t="shared" si="71"/>
        <v>7.2899999999999993E-2</v>
      </c>
      <c r="BW29" s="14">
        <f t="shared" si="72"/>
        <v>7.2099999999999997E-2</v>
      </c>
      <c r="BX29" s="14">
        <f t="shared" si="73"/>
        <v>9.4199999999999992E-2</v>
      </c>
      <c r="BY29" s="14">
        <f t="shared" si="74"/>
        <v>0.1915</v>
      </c>
      <c r="BZ29" s="14">
        <f t="shared" si="75"/>
        <v>0.1764</v>
      </c>
      <c r="CA29" s="14">
        <f t="shared" si="76"/>
        <v>0.34040000000000004</v>
      </c>
      <c r="CB29" s="14">
        <f t="shared" si="77"/>
        <v>0.24360000000000001</v>
      </c>
      <c r="CC29" s="14">
        <f t="shared" si="78"/>
        <v>7.7899999999999997E-2</v>
      </c>
      <c r="CD29" s="14">
        <f t="shared" si="79"/>
        <v>0.1419</v>
      </c>
      <c r="CE29" s="14">
        <f t="shared" si="80"/>
        <v>0.13840000000000002</v>
      </c>
      <c r="CF29" s="14">
        <f t="shared" si="81"/>
        <v>0.13390000000000002</v>
      </c>
      <c r="CG29" s="14">
        <f t="shared" si="82"/>
        <v>0.20370000000000002</v>
      </c>
      <c r="CH29" s="14">
        <f t="shared" si="83"/>
        <v>0.1172</v>
      </c>
      <c r="CI29" s="14">
        <f t="shared" si="84"/>
        <v>7.9199999999999993E-2</v>
      </c>
      <c r="CJ29" s="14">
        <f t="shared" si="85"/>
        <v>0.10579999999999999</v>
      </c>
      <c r="CK29" s="14">
        <f t="shared" si="86"/>
        <v>0.19450000000000001</v>
      </c>
      <c r="CL29" s="14">
        <f t="shared" si="87"/>
        <v>0.13010000000000002</v>
      </c>
      <c r="CM29" s="14">
        <f t="shared" si="88"/>
        <v>8.9599999999999999E-2</v>
      </c>
      <c r="CN29" s="14">
        <f t="shared" si="89"/>
        <v>0.16260000000000002</v>
      </c>
      <c r="CO29" s="14">
        <f t="shared" si="90"/>
        <v>0.35060000000000002</v>
      </c>
      <c r="CP29" s="14">
        <f t="shared" si="91"/>
        <v>7.9199999999999993E-2</v>
      </c>
      <c r="CQ29" s="14">
        <f t="shared" si="92"/>
        <v>9.0700000000000003E-2</v>
      </c>
      <c r="CR29" s="14">
        <f t="shared" si="93"/>
        <v>0.18820000000000001</v>
      </c>
      <c r="CS29" s="14"/>
    </row>
    <row r="30" spans="1:97" x14ac:dyDescent="0.2">
      <c r="A30">
        <f>'imported summary from web'!A52</f>
        <v>778.5</v>
      </c>
      <c r="B30" t="str">
        <f>'imported summary from web'!B52</f>
        <v>C44H76O8PN</v>
      </c>
      <c r="C30" s="2" t="str">
        <f>'imported summary from web'!C52</f>
        <v>PC(36:6)</v>
      </c>
      <c r="D30" s="17" t="str">
        <f>'imported summary from web'!G52</f>
        <v>0.0010</v>
      </c>
      <c r="E30" s="17" t="str">
        <f>'imported summary from web'!R52</f>
        <v>0.0006</v>
      </c>
      <c r="F30" s="17" t="str">
        <f>'imported summary from web'!AD52</f>
        <v>0.0009</v>
      </c>
      <c r="G30" s="17" t="str">
        <f>'imported summary from web'!AP52</f>
        <v>0.0003</v>
      </c>
      <c r="H30" s="17" t="str">
        <f>'imported summary from web'!AX52</f>
        <v>0.0008</v>
      </c>
      <c r="I30" s="21">
        <f t="shared" si="1"/>
        <v>7.1999999999999994E-4</v>
      </c>
      <c r="J30" s="17" t="str">
        <f>'imported summary from web'!D52</f>
        <v>0.7435</v>
      </c>
      <c r="K30" s="17" t="str">
        <f>'imported summary from web'!E52</f>
        <v>0.7605</v>
      </c>
      <c r="L30" s="17" t="str">
        <f>'imported summary from web'!F52</f>
        <v>0.7352</v>
      </c>
      <c r="M30" s="17" t="str">
        <f>'imported summary from web'!H52</f>
        <v>0.5701</v>
      </c>
      <c r="N30" s="17" t="str">
        <f>'imported summary from web'!I52</f>
        <v>0.7271</v>
      </c>
      <c r="O30" s="17" t="str">
        <f>'imported summary from web'!J52</f>
        <v>0.5124</v>
      </c>
      <c r="P30" s="17" t="str">
        <f>'imported summary from web'!K52</f>
        <v>0.5938</v>
      </c>
      <c r="Q30" s="17" t="str">
        <f>'imported summary from web'!L52</f>
        <v>0.3238</v>
      </c>
      <c r="R30" s="17" t="str">
        <f>'imported summary from web'!M52</f>
        <v>0.3218</v>
      </c>
      <c r="S30" s="17" t="str">
        <f>'imported summary from web'!N52</f>
        <v>0.5588</v>
      </c>
      <c r="T30" s="17" t="str">
        <f>'imported summary from web'!O52</f>
        <v>0.6920</v>
      </c>
      <c r="U30" s="17" t="str">
        <f>'imported summary from web'!P52</f>
        <v>0.5944</v>
      </c>
      <c r="V30" s="17" t="str">
        <f>'imported summary from web'!Q52</f>
        <v>0.6507</v>
      </c>
      <c r="W30" s="17" t="str">
        <f>'imported summary from web'!S52</f>
        <v>0.6680</v>
      </c>
      <c r="X30" s="17" t="str">
        <f>'imported summary from web'!T52</f>
        <v>0.4801</v>
      </c>
      <c r="Y30" s="17" t="str">
        <f>'imported summary from web'!U52</f>
        <v>0.3192</v>
      </c>
      <c r="Z30" s="17" t="str">
        <f>'imported summary from web'!V52</f>
        <v>0.9138</v>
      </c>
      <c r="AA30" s="17" t="str">
        <f>'imported summary from web'!W52</f>
        <v>0.8954</v>
      </c>
      <c r="AB30" s="17" t="str">
        <f>'imported summary from web'!X52</f>
        <v>0.9262</v>
      </c>
      <c r="AC30" s="17" t="str">
        <f>'imported summary from web'!Y52</f>
        <v>0.7724</v>
      </c>
      <c r="AD30" s="17" t="str">
        <f>'imported summary from web'!Z52</f>
        <v>0.3275</v>
      </c>
      <c r="AE30" s="17" t="str">
        <f>'imported summary from web'!AA52</f>
        <v>0.3733</v>
      </c>
      <c r="AF30" s="17" t="str">
        <f>'imported summary from web'!AB52</f>
        <v>0.7953</v>
      </c>
      <c r="AG30" s="17" t="str">
        <f>'imported summary from web'!AC52</f>
        <v>1.0448</v>
      </c>
      <c r="AH30" s="17" t="str">
        <f>'imported summary from web'!AE52</f>
        <v>0.6793</v>
      </c>
      <c r="AI30" s="17" t="str">
        <f>'imported summary from web'!AF52</f>
        <v>0.6127</v>
      </c>
      <c r="AJ30" s="17" t="str">
        <f>'imported summary from web'!AG52</f>
        <v>0.6120</v>
      </c>
      <c r="AK30" s="17" t="str">
        <f>'imported summary from web'!AH52</f>
        <v>0.4781</v>
      </c>
      <c r="AL30" s="17" t="str">
        <f>'imported summary from web'!AI52</f>
        <v>0.5887</v>
      </c>
      <c r="AM30" s="17" t="str">
        <f>'imported summary from web'!AJ52</f>
        <v>0.8634</v>
      </c>
      <c r="AN30" s="17" t="str">
        <f>'imported summary from web'!AK52</f>
        <v>1.0015</v>
      </c>
      <c r="AO30" s="17" t="str">
        <f>'imported summary from web'!AL52</f>
        <v>0.6397</v>
      </c>
      <c r="AP30" s="17" t="str">
        <f>'imported summary from web'!AM52</f>
        <v>0.7796</v>
      </c>
      <c r="AQ30" s="17" t="str">
        <f>'imported summary from web'!AN52</f>
        <v>0.2485</v>
      </c>
      <c r="AR30" s="17" t="str">
        <f>'imported summary from web'!AO52</f>
        <v>0.4260</v>
      </c>
      <c r="AS30" s="17" t="str">
        <f>'imported summary from web'!AQ52</f>
        <v>0.7493</v>
      </c>
      <c r="AT30" s="17" t="str">
        <f>'imported summary from web'!AR52</f>
        <v>0.5968</v>
      </c>
      <c r="AU30" s="17" t="str">
        <f>'imported summary from web'!AS52</f>
        <v>0.7597</v>
      </c>
      <c r="AV30" s="17" t="str">
        <f>'imported summary from web'!AT52</f>
        <v>0.8974</v>
      </c>
      <c r="AW30" s="17" t="str">
        <f>'imported summary from web'!AU52</f>
        <v>0.5655</v>
      </c>
      <c r="AX30" s="17" t="str">
        <f>'imported summary from web'!AV52</f>
        <v>0.2496</v>
      </c>
      <c r="AY30" s="17" t="str">
        <f>'imported summary from web'!AW52</f>
        <v>0.2631</v>
      </c>
      <c r="AZ30" s="17" t="str">
        <f>'imported summary from web'!AY52</f>
        <v>0.7939</v>
      </c>
      <c r="BA30" s="44"/>
      <c r="BB30" s="14">
        <f t="shared" si="2"/>
        <v>0.74278</v>
      </c>
      <c r="BC30" s="14">
        <f t="shared" si="52"/>
        <v>0.7597799999999999</v>
      </c>
      <c r="BD30" s="14">
        <f t="shared" si="53"/>
        <v>0.73447999999999991</v>
      </c>
      <c r="BE30" s="14">
        <f t="shared" si="54"/>
        <v>0.56938</v>
      </c>
      <c r="BF30" s="14">
        <f t="shared" si="55"/>
        <v>0.72637999999999991</v>
      </c>
      <c r="BG30" s="14">
        <f t="shared" si="56"/>
        <v>0.51167999999999991</v>
      </c>
      <c r="BH30" s="14">
        <f t="shared" si="57"/>
        <v>0.59307999999999994</v>
      </c>
      <c r="BI30" s="14">
        <f t="shared" si="58"/>
        <v>0.32307999999999998</v>
      </c>
      <c r="BJ30" s="14">
        <f t="shared" si="59"/>
        <v>0.32107999999999998</v>
      </c>
      <c r="BK30" s="14">
        <f t="shared" si="60"/>
        <v>0.55807999999999991</v>
      </c>
      <c r="BL30" s="14">
        <f t="shared" si="61"/>
        <v>0.69127999999999989</v>
      </c>
      <c r="BM30" s="14">
        <f t="shared" si="62"/>
        <v>0.59367999999999999</v>
      </c>
      <c r="BN30" s="14">
        <f t="shared" si="63"/>
        <v>0.64997999999999989</v>
      </c>
      <c r="BO30" s="14">
        <f t="shared" si="64"/>
        <v>0.66727999999999998</v>
      </c>
      <c r="BP30" s="14">
        <f t="shared" si="65"/>
        <v>0.47938000000000003</v>
      </c>
      <c r="BQ30" s="14">
        <f t="shared" si="66"/>
        <v>0.31847999999999999</v>
      </c>
      <c r="BR30" s="14">
        <f t="shared" si="67"/>
        <v>0.91307999999999989</v>
      </c>
      <c r="BS30" s="14">
        <f t="shared" si="68"/>
        <v>0.89467999999999992</v>
      </c>
      <c r="BT30" s="14">
        <f t="shared" si="69"/>
        <v>0.92547999999999997</v>
      </c>
      <c r="BU30" s="14">
        <f t="shared" si="70"/>
        <v>0.77167999999999992</v>
      </c>
      <c r="BV30" s="14">
        <f t="shared" si="71"/>
        <v>0.32678000000000001</v>
      </c>
      <c r="BW30" s="14">
        <f t="shared" si="72"/>
        <v>0.37258000000000002</v>
      </c>
      <c r="BX30" s="14">
        <f t="shared" si="73"/>
        <v>0.79457999999999995</v>
      </c>
      <c r="BY30" s="14">
        <f t="shared" si="74"/>
        <v>1.0440799999999999</v>
      </c>
      <c r="BZ30" s="14">
        <f t="shared" si="75"/>
        <v>0.67857999999999996</v>
      </c>
      <c r="CA30" s="14">
        <f t="shared" si="76"/>
        <v>0.61197999999999997</v>
      </c>
      <c r="CB30" s="14">
        <f t="shared" si="77"/>
        <v>0.61127999999999993</v>
      </c>
      <c r="CC30" s="14">
        <f t="shared" si="78"/>
        <v>0.47738000000000003</v>
      </c>
      <c r="CD30" s="14">
        <f t="shared" si="79"/>
        <v>0.58797999999999995</v>
      </c>
      <c r="CE30" s="14">
        <f t="shared" si="80"/>
        <v>0.86267999999999989</v>
      </c>
      <c r="CF30" s="14">
        <f t="shared" si="81"/>
        <v>1.00078</v>
      </c>
      <c r="CG30" s="14">
        <f t="shared" si="82"/>
        <v>0.63897999999999999</v>
      </c>
      <c r="CH30" s="14">
        <f t="shared" si="83"/>
        <v>0.77887999999999991</v>
      </c>
      <c r="CI30" s="14">
        <f t="shared" si="84"/>
        <v>0.24778</v>
      </c>
      <c r="CJ30" s="14">
        <f t="shared" si="85"/>
        <v>0.42527999999999999</v>
      </c>
      <c r="CK30" s="14">
        <f t="shared" si="86"/>
        <v>0.74857999999999991</v>
      </c>
      <c r="CL30" s="14">
        <f t="shared" si="87"/>
        <v>0.59607999999999994</v>
      </c>
      <c r="CM30" s="14">
        <f t="shared" si="88"/>
        <v>0.75897999999999999</v>
      </c>
      <c r="CN30" s="14">
        <f t="shared" si="89"/>
        <v>0.89667999999999992</v>
      </c>
      <c r="CO30" s="14">
        <f t="shared" si="90"/>
        <v>0.56477999999999995</v>
      </c>
      <c r="CP30" s="14">
        <f t="shared" si="91"/>
        <v>0.24887999999999999</v>
      </c>
      <c r="CQ30" s="14">
        <f t="shared" si="92"/>
        <v>0.26238</v>
      </c>
      <c r="CR30" s="14">
        <f t="shared" si="93"/>
        <v>0.79318</v>
      </c>
      <c r="CS30" s="14"/>
    </row>
    <row r="31" spans="1:97" x14ac:dyDescent="0.2">
      <c r="A31">
        <f>'imported summary from web'!A53</f>
        <v>780.5</v>
      </c>
      <c r="B31" t="str">
        <f>'imported summary from web'!B53</f>
        <v>C44H78O8PN</v>
      </c>
      <c r="C31" s="2" t="str">
        <f>'imported summary from web'!C53</f>
        <v>PC(36:5)</v>
      </c>
      <c r="D31" s="17" t="str">
        <f>'imported summary from web'!G53</f>
        <v>0.0031</v>
      </c>
      <c r="E31" s="17" t="str">
        <f>'imported summary from web'!R53</f>
        <v>0.0023</v>
      </c>
      <c r="F31" s="17" t="str">
        <f>'imported summary from web'!AD53</f>
        <v>0.0035</v>
      </c>
      <c r="G31" s="17" t="str">
        <f>'imported summary from web'!AP53</f>
        <v>0.0020</v>
      </c>
      <c r="H31" s="17" t="str">
        <f>'imported summary from web'!AX53</f>
        <v>0.0017</v>
      </c>
      <c r="I31" s="21">
        <f t="shared" si="1"/>
        <v>2.5200000000000001E-3</v>
      </c>
      <c r="J31" s="17" t="str">
        <f>'imported summary from web'!D53</f>
        <v>2.3563</v>
      </c>
      <c r="K31" s="17" t="str">
        <f>'imported summary from web'!E53</f>
        <v>2.4474</v>
      </c>
      <c r="L31" s="17" t="str">
        <f>'imported summary from web'!F53</f>
        <v>2.4334</v>
      </c>
      <c r="M31" s="17" t="str">
        <f>'imported summary from web'!H53</f>
        <v>1.8880</v>
      </c>
      <c r="N31" s="17" t="str">
        <f>'imported summary from web'!I53</f>
        <v>2.0601</v>
      </c>
      <c r="O31" s="17" t="str">
        <f>'imported summary from web'!J53</f>
        <v>2.1695</v>
      </c>
      <c r="P31" s="17" t="str">
        <f>'imported summary from web'!K53</f>
        <v>2.0567</v>
      </c>
      <c r="Q31" s="17" t="str">
        <f>'imported summary from web'!L53</f>
        <v>0.9013</v>
      </c>
      <c r="R31" s="17" t="str">
        <f>'imported summary from web'!M53</f>
        <v>0.7770</v>
      </c>
      <c r="S31" s="17" t="str">
        <f>'imported summary from web'!N53</f>
        <v>1.7949</v>
      </c>
      <c r="T31" s="17" t="str">
        <f>'imported summary from web'!O53</f>
        <v>2.0148</v>
      </c>
      <c r="U31" s="17" t="str">
        <f>'imported summary from web'!P53</f>
        <v>2.3010</v>
      </c>
      <c r="V31" s="17" t="str">
        <f>'imported summary from web'!Q53</f>
        <v>2.4524</v>
      </c>
      <c r="W31" s="17" t="str">
        <f>'imported summary from web'!S53</f>
        <v>2.2037</v>
      </c>
      <c r="X31" s="17" t="str">
        <f>'imported summary from web'!T53</f>
        <v>1.0943</v>
      </c>
      <c r="Y31" s="17" t="str">
        <f>'imported summary from web'!U53</f>
        <v>0.8790</v>
      </c>
      <c r="Z31" s="17" t="str">
        <f>'imported summary from web'!V53</f>
        <v>2.3744</v>
      </c>
      <c r="AA31" s="17" t="str">
        <f>'imported summary from web'!W53</f>
        <v>2.2727</v>
      </c>
      <c r="AB31" s="17" t="str">
        <f>'imported summary from web'!X53</f>
        <v>3.6016</v>
      </c>
      <c r="AC31" s="17" t="str">
        <f>'imported summary from web'!Y53</f>
        <v>3.6386</v>
      </c>
      <c r="AD31" s="17" t="str">
        <f>'imported summary from web'!Z53</f>
        <v>1.0363</v>
      </c>
      <c r="AE31" s="17" t="str">
        <f>'imported summary from web'!AA53</f>
        <v>0.9265</v>
      </c>
      <c r="AF31" s="17" t="str">
        <f>'imported summary from web'!AB53</f>
        <v>2.0676</v>
      </c>
      <c r="AG31" s="17" t="str">
        <f>'imported summary from web'!AC53</f>
        <v>2.8134</v>
      </c>
      <c r="AH31" s="17" t="str">
        <f>'imported summary from web'!AE53</f>
        <v>2.1871</v>
      </c>
      <c r="AI31" s="17" t="str">
        <f>'imported summary from web'!AF53</f>
        <v>2.0318</v>
      </c>
      <c r="AJ31" s="17" t="str">
        <f>'imported summary from web'!AG53</f>
        <v>2.3333</v>
      </c>
      <c r="AK31" s="17" t="str">
        <f>'imported summary from web'!AH53</f>
        <v>1.2141</v>
      </c>
      <c r="AL31" s="17" t="str">
        <f>'imported summary from web'!AI53</f>
        <v>1.7301</v>
      </c>
      <c r="AM31" s="17" t="str">
        <f>'imported summary from web'!AJ53</f>
        <v>2.2424</v>
      </c>
      <c r="AN31" s="17" t="str">
        <f>'imported summary from web'!AK53</f>
        <v>2.8191</v>
      </c>
      <c r="AO31" s="17" t="str">
        <f>'imported summary from web'!AL53</f>
        <v>2.7886</v>
      </c>
      <c r="AP31" s="17" t="str">
        <f>'imported summary from web'!AM53</f>
        <v>2.7353</v>
      </c>
      <c r="AQ31" s="17" t="str">
        <f>'imported summary from web'!AN53</f>
        <v>0.9370</v>
      </c>
      <c r="AR31" s="17" t="str">
        <f>'imported summary from web'!AO53</f>
        <v>1.0718</v>
      </c>
      <c r="AS31" s="17" t="str">
        <f>'imported summary from web'!AQ53</f>
        <v>2.4594</v>
      </c>
      <c r="AT31" s="17" t="str">
        <f>'imported summary from web'!AR53</f>
        <v>1.9227</v>
      </c>
      <c r="AU31" s="17" t="str">
        <f>'imported summary from web'!AS53</f>
        <v>2.4445</v>
      </c>
      <c r="AV31" s="17" t="str">
        <f>'imported summary from web'!AT53</f>
        <v>2.7035</v>
      </c>
      <c r="AW31" s="17" t="str">
        <f>'imported summary from web'!AU53</f>
        <v>2.1869</v>
      </c>
      <c r="AX31" s="17" t="str">
        <f>'imported summary from web'!AV53</f>
        <v>0.9998</v>
      </c>
      <c r="AY31" s="17" t="str">
        <f>'imported summary from web'!AW53</f>
        <v>0.9656</v>
      </c>
      <c r="AZ31" s="17" t="str">
        <f>'imported summary from web'!AY53</f>
        <v>2.4864</v>
      </c>
      <c r="BA31" s="44"/>
      <c r="BB31" s="14">
        <f t="shared" si="2"/>
        <v>2.35378</v>
      </c>
      <c r="BC31" s="14">
        <f t="shared" si="52"/>
        <v>2.4448799999999999</v>
      </c>
      <c r="BD31" s="14">
        <f t="shared" si="53"/>
        <v>2.4308799999999997</v>
      </c>
      <c r="BE31" s="14">
        <f t="shared" si="54"/>
        <v>1.8854799999999998</v>
      </c>
      <c r="BF31" s="14">
        <f t="shared" si="55"/>
        <v>2.0575799999999997</v>
      </c>
      <c r="BG31" s="14">
        <f t="shared" si="56"/>
        <v>2.1669800000000001</v>
      </c>
      <c r="BH31" s="14">
        <f t="shared" si="57"/>
        <v>2.0541800000000001</v>
      </c>
      <c r="BI31" s="14">
        <f t="shared" si="58"/>
        <v>0.89878000000000002</v>
      </c>
      <c r="BJ31" s="14">
        <f t="shared" si="59"/>
        <v>0.77448000000000006</v>
      </c>
      <c r="BK31" s="14">
        <f t="shared" si="60"/>
        <v>1.7923799999999999</v>
      </c>
      <c r="BL31" s="14">
        <f t="shared" si="61"/>
        <v>2.0122800000000001</v>
      </c>
      <c r="BM31" s="14">
        <f t="shared" si="62"/>
        <v>2.2984800000000001</v>
      </c>
      <c r="BN31" s="14">
        <f t="shared" si="63"/>
        <v>2.4498799999999998</v>
      </c>
      <c r="BO31" s="14">
        <f t="shared" si="64"/>
        <v>2.2011799999999999</v>
      </c>
      <c r="BP31" s="14">
        <f t="shared" si="65"/>
        <v>1.09178</v>
      </c>
      <c r="BQ31" s="14">
        <f t="shared" si="66"/>
        <v>0.87648000000000004</v>
      </c>
      <c r="BR31" s="14">
        <f t="shared" si="67"/>
        <v>2.37188</v>
      </c>
      <c r="BS31" s="14">
        <f t="shared" si="68"/>
        <v>2.2701799999999999</v>
      </c>
      <c r="BT31" s="14">
        <f t="shared" si="69"/>
        <v>3.5990799999999998</v>
      </c>
      <c r="BU31" s="14">
        <f t="shared" si="70"/>
        <v>3.6360799999999998</v>
      </c>
      <c r="BV31" s="14">
        <f t="shared" si="71"/>
        <v>1.0337799999999999</v>
      </c>
      <c r="BW31" s="14">
        <f t="shared" si="72"/>
        <v>0.92398000000000002</v>
      </c>
      <c r="BX31" s="14">
        <f t="shared" si="73"/>
        <v>2.06508</v>
      </c>
      <c r="BY31" s="14">
        <f t="shared" si="74"/>
        <v>2.81088</v>
      </c>
      <c r="BZ31" s="14">
        <f t="shared" si="75"/>
        <v>2.18458</v>
      </c>
      <c r="CA31" s="14">
        <f t="shared" si="76"/>
        <v>2.02928</v>
      </c>
      <c r="CB31" s="14">
        <f t="shared" si="77"/>
        <v>2.3307799999999999</v>
      </c>
      <c r="CC31" s="14">
        <f t="shared" si="78"/>
        <v>1.2115799999999999</v>
      </c>
      <c r="CD31" s="14">
        <f t="shared" si="79"/>
        <v>1.7275799999999999</v>
      </c>
      <c r="CE31" s="14">
        <f t="shared" si="80"/>
        <v>2.2398799999999999</v>
      </c>
      <c r="CF31" s="14">
        <f t="shared" si="81"/>
        <v>2.8165800000000001</v>
      </c>
      <c r="CG31" s="14">
        <f t="shared" si="82"/>
        <v>2.7860800000000001</v>
      </c>
      <c r="CH31" s="14">
        <f t="shared" si="83"/>
        <v>2.73278</v>
      </c>
      <c r="CI31" s="14">
        <f t="shared" si="84"/>
        <v>0.93448000000000009</v>
      </c>
      <c r="CJ31" s="14">
        <f t="shared" si="85"/>
        <v>1.06928</v>
      </c>
      <c r="CK31" s="14">
        <f t="shared" si="86"/>
        <v>2.45688</v>
      </c>
      <c r="CL31" s="14">
        <f t="shared" si="87"/>
        <v>1.92018</v>
      </c>
      <c r="CM31" s="14">
        <f t="shared" si="88"/>
        <v>2.44198</v>
      </c>
      <c r="CN31" s="14">
        <f t="shared" si="89"/>
        <v>2.7009799999999999</v>
      </c>
      <c r="CO31" s="14">
        <f t="shared" si="90"/>
        <v>2.18438</v>
      </c>
      <c r="CP31" s="14">
        <f t="shared" si="91"/>
        <v>0.99728000000000006</v>
      </c>
      <c r="CQ31" s="14">
        <f t="shared" si="92"/>
        <v>0.96308000000000005</v>
      </c>
      <c r="CR31" s="14">
        <f t="shared" si="93"/>
        <v>2.4838800000000001</v>
      </c>
      <c r="CS31" s="14"/>
    </row>
    <row r="32" spans="1:97" x14ac:dyDescent="0.2">
      <c r="A32">
        <f>'imported summary from web'!A54</f>
        <v>782.6</v>
      </c>
      <c r="B32" t="str">
        <f>'imported summary from web'!B54</f>
        <v>C44H80O8PN</v>
      </c>
      <c r="C32" s="2" t="str">
        <f>'imported summary from web'!C54</f>
        <v>PC(36:4)</v>
      </c>
      <c r="D32" s="17" t="str">
        <f>'imported summary from web'!G54</f>
        <v>0.0014</v>
      </c>
      <c r="E32" s="17" t="str">
        <f>'imported summary from web'!R54</f>
        <v>0.0014</v>
      </c>
      <c r="F32" s="17" t="str">
        <f>'imported summary from web'!AD54</f>
        <v>0.0010</v>
      </c>
      <c r="G32" s="17" t="str">
        <f>'imported summary from web'!AP54</f>
        <v>0.0012</v>
      </c>
      <c r="H32" s="17" t="str">
        <f>'imported summary from web'!AX54</f>
        <v>0.0013</v>
      </c>
      <c r="I32" s="21">
        <f t="shared" si="1"/>
        <v>1.2600000000000001E-3</v>
      </c>
      <c r="J32" s="17" t="str">
        <f>'imported summary from web'!D54</f>
        <v>0.2640</v>
      </c>
      <c r="K32" s="17" t="str">
        <f>'imported summary from web'!E54</f>
        <v>0.3134</v>
      </c>
      <c r="L32" s="17" t="str">
        <f>'imported summary from web'!F54</f>
        <v>0.2438</v>
      </c>
      <c r="M32" s="17" t="str">
        <f>'imported summary from web'!H54</f>
        <v>0.1970</v>
      </c>
      <c r="N32" s="17" t="str">
        <f>'imported summary from web'!I54</f>
        <v>0.2760</v>
      </c>
      <c r="O32" s="17" t="str">
        <f>'imported summary from web'!J54</f>
        <v>0.2028</v>
      </c>
      <c r="P32" s="17" t="str">
        <f>'imported summary from web'!K54</f>
        <v>0.2206</v>
      </c>
      <c r="Q32" s="17" t="str">
        <f>'imported summary from web'!L54</f>
        <v>0.0906</v>
      </c>
      <c r="R32" s="17" t="str">
        <f>'imported summary from web'!M54</f>
        <v>0.0708</v>
      </c>
      <c r="S32" s="17" t="str">
        <f>'imported summary from web'!N54</f>
        <v>0.1862</v>
      </c>
      <c r="T32" s="17" t="str">
        <f>'imported summary from web'!O54</f>
        <v>0.2057</v>
      </c>
      <c r="U32" s="17" t="str">
        <f>'imported summary from web'!P54</f>
        <v>0.1813</v>
      </c>
      <c r="V32" s="17" t="str">
        <f>'imported summary from web'!Q54</f>
        <v>0.1960</v>
      </c>
      <c r="W32" s="17" t="str">
        <f>'imported summary from web'!S54</f>
        <v>0.2133</v>
      </c>
      <c r="X32" s="17" t="str">
        <f>'imported summary from web'!T54</f>
        <v>0.1010</v>
      </c>
      <c r="Y32" s="17" t="str">
        <f>'imported summary from web'!U54</f>
        <v>0.0974</v>
      </c>
      <c r="Z32" s="17" t="str">
        <f>'imported summary from web'!V54</f>
        <v>0.2743</v>
      </c>
      <c r="AA32" s="17" t="str">
        <f>'imported summary from web'!W54</f>
        <v>0.3009</v>
      </c>
      <c r="AB32" s="17" t="str">
        <f>'imported summary from web'!X54</f>
        <v>0.3573</v>
      </c>
      <c r="AC32" s="17" t="str">
        <f>'imported summary from web'!Y54</f>
        <v>0.3235</v>
      </c>
      <c r="AD32" s="17" t="str">
        <f>'imported summary from web'!Z54</f>
        <v>0.0909</v>
      </c>
      <c r="AE32" s="17" t="str">
        <f>'imported summary from web'!AA54</f>
        <v>0.0957</v>
      </c>
      <c r="AF32" s="17" t="str">
        <f>'imported summary from web'!AB54</f>
        <v>0.2331</v>
      </c>
      <c r="AG32" s="17" t="str">
        <f>'imported summary from web'!AC54</f>
        <v>0.3115</v>
      </c>
      <c r="AH32" s="17" t="str">
        <f>'imported summary from web'!AE54</f>
        <v>0.2242</v>
      </c>
      <c r="AI32" s="17" t="str">
        <f>'imported summary from web'!AF54</f>
        <v>0.2490</v>
      </c>
      <c r="AJ32" s="17" t="str">
        <f>'imported summary from web'!AG54</f>
        <v>0.1874</v>
      </c>
      <c r="AK32" s="17" t="str">
        <f>'imported summary from web'!AH54</f>
        <v>0.1263</v>
      </c>
      <c r="AL32" s="17" t="str">
        <f>'imported summary from web'!AI54</f>
        <v>0.1594</v>
      </c>
      <c r="AM32" s="17" t="str">
        <f>'imported summary from web'!AJ54</f>
        <v>0.2246</v>
      </c>
      <c r="AN32" s="17" t="str">
        <f>'imported summary from web'!AK54</f>
        <v>0.2554</v>
      </c>
      <c r="AO32" s="17" t="str">
        <f>'imported summary from web'!AL54</f>
        <v>0.2096</v>
      </c>
      <c r="AP32" s="17" t="str">
        <f>'imported summary from web'!AM54</f>
        <v>0.2592</v>
      </c>
      <c r="AQ32" s="17" t="str">
        <f>'imported summary from web'!AN54</f>
        <v>0.0839</v>
      </c>
      <c r="AR32" s="17" t="str">
        <f>'imported summary from web'!AO54</f>
        <v>0.1541</v>
      </c>
      <c r="AS32" s="17" t="str">
        <f>'imported summary from web'!AQ54</f>
        <v>0.2462</v>
      </c>
      <c r="AT32" s="17" t="str">
        <f>'imported summary from web'!AR54</f>
        <v>0.1633</v>
      </c>
      <c r="AU32" s="17" t="str">
        <f>'imported summary from web'!AS54</f>
        <v>0.2399</v>
      </c>
      <c r="AV32" s="17" t="str">
        <f>'imported summary from web'!AT54</f>
        <v>0.3324</v>
      </c>
      <c r="AW32" s="17" t="str">
        <f>'imported summary from web'!AU54</f>
        <v>0.2304</v>
      </c>
      <c r="AX32" s="17" t="str">
        <f>'imported summary from web'!AV54</f>
        <v>0.0950</v>
      </c>
      <c r="AY32" s="17" t="str">
        <f>'imported summary from web'!AW54</f>
        <v>0.1293</v>
      </c>
      <c r="AZ32" s="17" t="str">
        <f>'imported summary from web'!AY54</f>
        <v>0.2517</v>
      </c>
      <c r="BA32" s="44"/>
      <c r="BB32" s="14">
        <f t="shared" si="2"/>
        <v>0.26274000000000003</v>
      </c>
      <c r="BC32" s="14">
        <f t="shared" si="52"/>
        <v>0.31214000000000003</v>
      </c>
      <c r="BD32" s="14">
        <f t="shared" si="53"/>
        <v>0.24253999999999998</v>
      </c>
      <c r="BE32" s="14">
        <f t="shared" si="54"/>
        <v>0.19574</v>
      </c>
      <c r="BF32" s="14">
        <f t="shared" si="55"/>
        <v>0.27474000000000004</v>
      </c>
      <c r="BG32" s="14">
        <f t="shared" si="56"/>
        <v>0.20154</v>
      </c>
      <c r="BH32" s="14">
        <f t="shared" si="57"/>
        <v>0.21933999999999998</v>
      </c>
      <c r="BI32" s="14">
        <f t="shared" si="58"/>
        <v>8.9340000000000003E-2</v>
      </c>
      <c r="BJ32" s="14">
        <f t="shared" si="59"/>
        <v>6.9540000000000005E-2</v>
      </c>
      <c r="BK32" s="14">
        <f t="shared" si="60"/>
        <v>0.18493999999999999</v>
      </c>
      <c r="BL32" s="14">
        <f t="shared" si="61"/>
        <v>0.20443999999999998</v>
      </c>
      <c r="BM32" s="14">
        <f t="shared" si="62"/>
        <v>0.18003999999999998</v>
      </c>
      <c r="BN32" s="14">
        <f t="shared" si="63"/>
        <v>0.19474</v>
      </c>
      <c r="BO32" s="14">
        <f t="shared" si="64"/>
        <v>0.21203999999999998</v>
      </c>
      <c r="BP32" s="14">
        <f t="shared" si="65"/>
        <v>9.9740000000000009E-2</v>
      </c>
      <c r="BQ32" s="14">
        <f t="shared" si="66"/>
        <v>9.6140000000000003E-2</v>
      </c>
      <c r="BR32" s="14">
        <f t="shared" si="67"/>
        <v>0.27304</v>
      </c>
      <c r="BS32" s="14">
        <f t="shared" si="68"/>
        <v>0.29964000000000002</v>
      </c>
      <c r="BT32" s="14">
        <f t="shared" si="69"/>
        <v>0.35604000000000002</v>
      </c>
      <c r="BU32" s="14">
        <f t="shared" si="70"/>
        <v>0.32224000000000003</v>
      </c>
      <c r="BV32" s="14">
        <f t="shared" si="71"/>
        <v>8.9639999999999997E-2</v>
      </c>
      <c r="BW32" s="14">
        <f t="shared" si="72"/>
        <v>9.4439999999999996E-2</v>
      </c>
      <c r="BX32" s="14">
        <f t="shared" si="73"/>
        <v>0.23183999999999999</v>
      </c>
      <c r="BY32" s="14">
        <f t="shared" si="74"/>
        <v>0.31024000000000002</v>
      </c>
      <c r="BZ32" s="14">
        <f t="shared" si="75"/>
        <v>0.22294</v>
      </c>
      <c r="CA32" s="14">
        <f t="shared" si="76"/>
        <v>0.24773999999999999</v>
      </c>
      <c r="CB32" s="14">
        <f t="shared" si="77"/>
        <v>0.18614</v>
      </c>
      <c r="CC32" s="14">
        <f t="shared" si="78"/>
        <v>0.12503999999999998</v>
      </c>
      <c r="CD32" s="14">
        <f t="shared" si="79"/>
        <v>0.15813999999999998</v>
      </c>
      <c r="CE32" s="14">
        <f t="shared" si="80"/>
        <v>0.22333999999999998</v>
      </c>
      <c r="CF32" s="14">
        <f t="shared" si="81"/>
        <v>0.25414000000000003</v>
      </c>
      <c r="CG32" s="14">
        <f t="shared" si="82"/>
        <v>0.20834</v>
      </c>
      <c r="CH32" s="14">
        <f t="shared" si="83"/>
        <v>0.25794</v>
      </c>
      <c r="CI32" s="14">
        <f t="shared" si="84"/>
        <v>8.2640000000000005E-2</v>
      </c>
      <c r="CJ32" s="14">
        <f t="shared" si="85"/>
        <v>0.15283999999999998</v>
      </c>
      <c r="CK32" s="14">
        <f t="shared" si="86"/>
        <v>0.24493999999999999</v>
      </c>
      <c r="CL32" s="14">
        <f t="shared" si="87"/>
        <v>0.16203999999999999</v>
      </c>
      <c r="CM32" s="14">
        <f t="shared" si="88"/>
        <v>0.23863999999999999</v>
      </c>
      <c r="CN32" s="14">
        <f t="shared" si="89"/>
        <v>0.33113999999999999</v>
      </c>
      <c r="CO32" s="14">
        <f t="shared" si="90"/>
        <v>0.22913999999999998</v>
      </c>
      <c r="CP32" s="14">
        <f t="shared" si="91"/>
        <v>9.3740000000000004E-2</v>
      </c>
      <c r="CQ32" s="14">
        <f t="shared" si="92"/>
        <v>0.12803999999999999</v>
      </c>
      <c r="CR32" s="14">
        <f t="shared" si="93"/>
        <v>0.25044</v>
      </c>
      <c r="CS32" s="14"/>
    </row>
    <row r="33" spans="1:97" x14ac:dyDescent="0.2">
      <c r="A33">
        <f>'imported summary from web'!A55</f>
        <v>784.6</v>
      </c>
      <c r="B33" t="str">
        <f>'imported summary from web'!B55</f>
        <v>C44H82O8PN</v>
      </c>
      <c r="C33" s="2" t="str">
        <f>'imported summary from web'!C55</f>
        <v>PC(36:3)</v>
      </c>
      <c r="D33" s="17" t="str">
        <f>'imported summary from web'!G55</f>
        <v>0.0014</v>
      </c>
      <c r="E33" s="17" t="str">
        <f>'imported summary from web'!R55</f>
        <v>0.0015</v>
      </c>
      <c r="F33" s="17" t="str">
        <f>'imported summary from web'!AD55</f>
        <v>0.0018</v>
      </c>
      <c r="G33" s="17" t="str">
        <f>'imported summary from web'!AP55</f>
        <v>0.0013</v>
      </c>
      <c r="H33" s="17" t="str">
        <f>'imported summary from web'!AX55</f>
        <v>0.0015</v>
      </c>
      <c r="I33" s="21">
        <f t="shared" si="1"/>
        <v>1.5E-3</v>
      </c>
      <c r="J33" s="17" t="str">
        <f>'imported summary from web'!D55</f>
        <v>0.0654</v>
      </c>
      <c r="K33" s="17" t="str">
        <f>'imported summary from web'!E55</f>
        <v>0.0598</v>
      </c>
      <c r="L33" s="17" t="str">
        <f>'imported summary from web'!F55</f>
        <v>0.0725</v>
      </c>
      <c r="M33" s="17" t="str">
        <f>'imported summary from web'!H55</f>
        <v>0.0485</v>
      </c>
      <c r="N33" s="17" t="str">
        <f>'imported summary from web'!I55</f>
        <v>0.0555</v>
      </c>
      <c r="O33" s="17" t="str">
        <f>'imported summary from web'!J55</f>
        <v>0.0605</v>
      </c>
      <c r="P33" s="17" t="str">
        <f>'imported summary from web'!K55</f>
        <v>0.0701</v>
      </c>
      <c r="Q33" s="17" t="str">
        <f>'imported summary from web'!L55</f>
        <v>0.0496</v>
      </c>
      <c r="R33" s="17" t="str">
        <f>'imported summary from web'!M55</f>
        <v>0.0491</v>
      </c>
      <c r="S33" s="17" t="str">
        <f>'imported summary from web'!N55</f>
        <v>0.0458</v>
      </c>
      <c r="T33" s="17" t="str">
        <f>'imported summary from web'!O55</f>
        <v>0.0496</v>
      </c>
      <c r="U33" s="17" t="str">
        <f>'imported summary from web'!P55</f>
        <v>0.0696</v>
      </c>
      <c r="V33" s="17" t="str">
        <f>'imported summary from web'!Q55</f>
        <v>0.0702</v>
      </c>
      <c r="W33" s="17" t="str">
        <f>'imported summary from web'!S55</f>
        <v>0.0574</v>
      </c>
      <c r="X33" s="17" t="str">
        <f>'imported summary from web'!T55</f>
        <v>0.0762</v>
      </c>
      <c r="Y33" s="17" t="str">
        <f>'imported summary from web'!U55</f>
        <v>0.0487</v>
      </c>
      <c r="Z33" s="17" t="str">
        <f>'imported summary from web'!V55</f>
        <v>0.0541</v>
      </c>
      <c r="AA33" s="17" t="str">
        <f>'imported summary from web'!W55</f>
        <v>0.0621</v>
      </c>
      <c r="AB33" s="17" t="str">
        <f>'imported summary from web'!X55</f>
        <v>0.0825</v>
      </c>
      <c r="AC33" s="17" t="str">
        <f>'imported summary from web'!Y55</f>
        <v>0.0643</v>
      </c>
      <c r="AD33" s="17" t="str">
        <f>'imported summary from web'!Z55</f>
        <v>0.0492</v>
      </c>
      <c r="AE33" s="17" t="str">
        <f>'imported summary from web'!AA55</f>
        <v>0.0610</v>
      </c>
      <c r="AF33" s="17" t="str">
        <f>'imported summary from web'!AB55</f>
        <v>0.0527</v>
      </c>
      <c r="AG33" s="17" t="str">
        <f>'imported summary from web'!AC55</f>
        <v>0.0697</v>
      </c>
      <c r="AH33" s="17" t="str">
        <f>'imported summary from web'!AE55</f>
        <v>0.0629</v>
      </c>
      <c r="AI33" s="17" t="str">
        <f>'imported summary from web'!AF55</f>
        <v>0.0756</v>
      </c>
      <c r="AJ33" s="17" t="str">
        <f>'imported summary from web'!AG55</f>
        <v>0.0579</v>
      </c>
      <c r="AK33" s="17" t="str">
        <f>'imported summary from web'!AH55</f>
        <v>0.0523</v>
      </c>
      <c r="AL33" s="17" t="str">
        <f>'imported summary from web'!AI55</f>
        <v>0.0780</v>
      </c>
      <c r="AM33" s="17" t="str">
        <f>'imported summary from web'!AJ55</f>
        <v>0.0594</v>
      </c>
      <c r="AN33" s="17" t="str">
        <f>'imported summary from web'!AK55</f>
        <v>0.0690</v>
      </c>
      <c r="AO33" s="17" t="str">
        <f>'imported summary from web'!AL55</f>
        <v>0.0751</v>
      </c>
      <c r="AP33" s="17" t="str">
        <f>'imported summary from web'!AM55</f>
        <v>0.0643</v>
      </c>
      <c r="AQ33" s="17" t="str">
        <f>'imported summary from web'!AN55</f>
        <v>0.0576</v>
      </c>
      <c r="AR33" s="17" t="str">
        <f>'imported summary from web'!AO55</f>
        <v>0.0649</v>
      </c>
      <c r="AS33" s="17" t="str">
        <f>'imported summary from web'!AQ55</f>
        <v>0.0644</v>
      </c>
      <c r="AT33" s="17" t="str">
        <f>'imported summary from web'!AR55</f>
        <v>0.0380</v>
      </c>
      <c r="AU33" s="17" t="str">
        <f>'imported summary from web'!AS55</f>
        <v>0.0529</v>
      </c>
      <c r="AV33" s="17" t="str">
        <f>'imported summary from web'!AT55</f>
        <v>0.0745</v>
      </c>
      <c r="AW33" s="17" t="str">
        <f>'imported summary from web'!AU55</f>
        <v>0.0792</v>
      </c>
      <c r="AX33" s="17" t="str">
        <f>'imported summary from web'!AV55</f>
        <v>0.0521</v>
      </c>
      <c r="AY33" s="17" t="str">
        <f>'imported summary from web'!AW55</f>
        <v>0.0419</v>
      </c>
      <c r="AZ33" s="17" t="str">
        <f>'imported summary from web'!AY55</f>
        <v>0.0681</v>
      </c>
      <c r="BA33" s="44"/>
      <c r="BB33" s="14">
        <f t="shared" si="2"/>
        <v>6.3899999999999998E-2</v>
      </c>
      <c r="BC33" s="14">
        <f t="shared" si="52"/>
        <v>5.8299999999999998E-2</v>
      </c>
      <c r="BD33" s="14">
        <f t="shared" si="53"/>
        <v>7.0999999999999994E-2</v>
      </c>
      <c r="BE33" s="14">
        <f t="shared" si="54"/>
        <v>4.7E-2</v>
      </c>
      <c r="BF33" s="14">
        <f t="shared" si="55"/>
        <v>5.3999999999999999E-2</v>
      </c>
      <c r="BG33" s="14">
        <f t="shared" si="56"/>
        <v>5.8999999999999997E-2</v>
      </c>
      <c r="BH33" s="14">
        <f t="shared" si="57"/>
        <v>6.8599999999999994E-2</v>
      </c>
      <c r="BI33" s="14">
        <f t="shared" si="58"/>
        <v>4.8099999999999997E-2</v>
      </c>
      <c r="BJ33" s="14">
        <f t="shared" si="59"/>
        <v>4.7599999999999996E-2</v>
      </c>
      <c r="BK33" s="14">
        <f t="shared" si="60"/>
        <v>4.4299999999999999E-2</v>
      </c>
      <c r="BL33" s="14">
        <f t="shared" si="61"/>
        <v>4.8099999999999997E-2</v>
      </c>
      <c r="BM33" s="14">
        <f t="shared" si="62"/>
        <v>6.8099999999999994E-2</v>
      </c>
      <c r="BN33" s="14">
        <f t="shared" si="63"/>
        <v>6.8699999999999997E-2</v>
      </c>
      <c r="BO33" s="14">
        <f t="shared" si="64"/>
        <v>5.5899999999999998E-2</v>
      </c>
      <c r="BP33" s="14">
        <f t="shared" si="65"/>
        <v>7.4700000000000003E-2</v>
      </c>
      <c r="BQ33" s="14">
        <f t="shared" si="66"/>
        <v>4.7199999999999999E-2</v>
      </c>
      <c r="BR33" s="14">
        <f t="shared" si="67"/>
        <v>5.2600000000000001E-2</v>
      </c>
      <c r="BS33" s="14">
        <f t="shared" si="68"/>
        <v>6.0600000000000001E-2</v>
      </c>
      <c r="BT33" s="14">
        <f t="shared" si="69"/>
        <v>8.1000000000000003E-2</v>
      </c>
      <c r="BU33" s="14">
        <f t="shared" si="70"/>
        <v>6.2799999999999995E-2</v>
      </c>
      <c r="BV33" s="14">
        <f t="shared" si="71"/>
        <v>4.7699999999999999E-2</v>
      </c>
      <c r="BW33" s="14">
        <f t="shared" si="72"/>
        <v>5.9499999999999997E-2</v>
      </c>
      <c r="BX33" s="14">
        <f t="shared" si="73"/>
        <v>5.1199999999999996E-2</v>
      </c>
      <c r="BY33" s="14">
        <f t="shared" si="74"/>
        <v>6.8199999999999997E-2</v>
      </c>
      <c r="BZ33" s="14">
        <f t="shared" si="75"/>
        <v>6.1399999999999996E-2</v>
      </c>
      <c r="CA33" s="14">
        <f t="shared" si="76"/>
        <v>7.4099999999999999E-2</v>
      </c>
      <c r="CB33" s="14">
        <f t="shared" si="77"/>
        <v>5.6399999999999999E-2</v>
      </c>
      <c r="CC33" s="14">
        <f t="shared" si="78"/>
        <v>5.0799999999999998E-2</v>
      </c>
      <c r="CD33" s="14">
        <f t="shared" si="79"/>
        <v>7.6499999999999999E-2</v>
      </c>
      <c r="CE33" s="14">
        <f t="shared" si="80"/>
        <v>5.79E-2</v>
      </c>
      <c r="CF33" s="14">
        <f t="shared" si="81"/>
        <v>6.7500000000000004E-2</v>
      </c>
      <c r="CG33" s="14">
        <f t="shared" si="82"/>
        <v>7.3599999999999999E-2</v>
      </c>
      <c r="CH33" s="14">
        <f t="shared" si="83"/>
        <v>6.2799999999999995E-2</v>
      </c>
      <c r="CI33" s="14">
        <f t="shared" si="84"/>
        <v>5.6099999999999997E-2</v>
      </c>
      <c r="CJ33" s="14">
        <f t="shared" si="85"/>
        <v>6.3399999999999998E-2</v>
      </c>
      <c r="CK33" s="14">
        <f t="shared" si="86"/>
        <v>6.2899999999999998E-2</v>
      </c>
      <c r="CL33" s="14">
        <f t="shared" si="87"/>
        <v>3.6499999999999998E-2</v>
      </c>
      <c r="CM33" s="14">
        <f t="shared" si="88"/>
        <v>5.1400000000000001E-2</v>
      </c>
      <c r="CN33" s="14">
        <f t="shared" si="89"/>
        <v>7.2999999999999995E-2</v>
      </c>
      <c r="CO33" s="14">
        <f t="shared" si="90"/>
        <v>7.7700000000000005E-2</v>
      </c>
      <c r="CP33" s="14">
        <f t="shared" si="91"/>
        <v>5.0599999999999999E-2</v>
      </c>
      <c r="CQ33" s="14">
        <f t="shared" si="92"/>
        <v>4.0399999999999998E-2</v>
      </c>
      <c r="CR33" s="14">
        <f t="shared" si="93"/>
        <v>6.6599999999999993E-2</v>
      </c>
      <c r="CS33" s="14"/>
    </row>
    <row r="34" spans="1:97" x14ac:dyDescent="0.2">
      <c r="A34">
        <f>'imported summary from web'!A57</f>
        <v>786.6</v>
      </c>
      <c r="B34" t="str">
        <f>'imported summary from web'!B57</f>
        <v>C44H84O8PN</v>
      </c>
      <c r="C34" s="2" t="str">
        <f>'imported summary from web'!C57</f>
        <v>PC(36:2)</v>
      </c>
      <c r="D34" s="17" t="str">
        <f>'imported summary from web'!G57</f>
        <v>0.0008</v>
      </c>
      <c r="E34" s="17" t="str">
        <f>'imported summary from web'!R57</f>
        <v>0.0008</v>
      </c>
      <c r="F34" s="17" t="str">
        <f>'imported summary from web'!AD57</f>
        <v>0.0008</v>
      </c>
      <c r="G34" s="17" t="str">
        <f>'imported summary from web'!AP57</f>
        <v>0.0005</v>
      </c>
      <c r="H34" s="17" t="str">
        <f>'imported summary from web'!AX57</f>
        <v>0.0010</v>
      </c>
      <c r="I34" s="21">
        <f t="shared" si="1"/>
        <v>7.8000000000000009E-4</v>
      </c>
      <c r="J34" s="17" t="str">
        <f>'imported summary from web'!D57</f>
        <v>0.1824</v>
      </c>
      <c r="K34" s="17" t="str">
        <f>'imported summary from web'!E57</f>
        <v>0.1887</v>
      </c>
      <c r="L34" s="17" t="str">
        <f>'imported summary from web'!F57</f>
        <v>0.1950</v>
      </c>
      <c r="M34" s="17" t="str">
        <f>'imported summary from web'!H57</f>
        <v>0.1407</v>
      </c>
      <c r="N34" s="17" t="str">
        <f>'imported summary from web'!I57</f>
        <v>0.1597</v>
      </c>
      <c r="O34" s="17" t="str">
        <f>'imported summary from web'!J57</f>
        <v>0.2129</v>
      </c>
      <c r="P34" s="17" t="str">
        <f>'imported summary from web'!K57</f>
        <v>0.1838</v>
      </c>
      <c r="Q34" s="17" t="str">
        <f>'imported summary from web'!L57</f>
        <v>0.0595</v>
      </c>
      <c r="R34" s="17" t="str">
        <f>'imported summary from web'!M57</f>
        <v>0.0540</v>
      </c>
      <c r="S34" s="17" t="str">
        <f>'imported summary from web'!N57</f>
        <v>0.1447</v>
      </c>
      <c r="T34" s="17" t="str">
        <f>'imported summary from web'!O57</f>
        <v>0.1590</v>
      </c>
      <c r="U34" s="17" t="str">
        <f>'imported summary from web'!P57</f>
        <v>0.1124</v>
      </c>
      <c r="V34" s="17" t="str">
        <f>'imported summary from web'!Q57</f>
        <v>0.1104</v>
      </c>
      <c r="W34" s="17" t="str">
        <f>'imported summary from web'!S57</f>
        <v>0.1668</v>
      </c>
      <c r="X34" s="17" t="str">
        <f>'imported summary from web'!T57</f>
        <v>0.0762</v>
      </c>
      <c r="Y34" s="17" t="str">
        <f>'imported summary from web'!U57</f>
        <v>0.0798</v>
      </c>
      <c r="Z34" s="17" t="str">
        <f>'imported summary from web'!V57</f>
        <v>0.2207</v>
      </c>
      <c r="AA34" s="17" t="str">
        <f>'imported summary from web'!W57</f>
        <v>0.1976</v>
      </c>
      <c r="AB34" s="17" t="str">
        <f>'imported summary from web'!X57</f>
        <v>0.3436</v>
      </c>
      <c r="AC34" s="17" t="str">
        <f>'imported summary from web'!Y57</f>
        <v>0.2002</v>
      </c>
      <c r="AD34" s="17" t="str">
        <f>'imported summary from web'!Z57</f>
        <v>0.0695</v>
      </c>
      <c r="AE34" s="17" t="str">
        <f>'imported summary from web'!AA57</f>
        <v>0.0619</v>
      </c>
      <c r="AF34" s="17" t="str">
        <f>'imported summary from web'!AB57</f>
        <v>0.1981</v>
      </c>
      <c r="AG34" s="17" t="str">
        <f>'imported summary from web'!AC57</f>
        <v>0.2874</v>
      </c>
      <c r="AH34" s="17" t="str">
        <f>'imported summary from web'!AE57</f>
        <v>0.1976</v>
      </c>
      <c r="AI34" s="17" t="str">
        <f>'imported summary from web'!AF57</f>
        <v>0.1529</v>
      </c>
      <c r="AJ34" s="17" t="str">
        <f>'imported summary from web'!AG57</f>
        <v>0.1154</v>
      </c>
      <c r="AK34" s="17" t="str">
        <f>'imported summary from web'!AH57</f>
        <v>0.0586</v>
      </c>
      <c r="AL34" s="17" t="str">
        <f>'imported summary from web'!AI57</f>
        <v>0.0929</v>
      </c>
      <c r="AM34" s="17" t="str">
        <f>'imported summary from web'!AJ57</f>
        <v>0.2088</v>
      </c>
      <c r="AN34" s="17" t="str">
        <f>'imported summary from web'!AK57</f>
        <v>0.2836</v>
      </c>
      <c r="AO34" s="17" t="str">
        <f>'imported summary from web'!AL57</f>
        <v>0.1549</v>
      </c>
      <c r="AP34" s="17" t="str">
        <f>'imported summary from web'!AM57</f>
        <v>0.2746</v>
      </c>
      <c r="AQ34" s="17" t="str">
        <f>'imported summary from web'!AN57</f>
        <v>0.0568</v>
      </c>
      <c r="AR34" s="17" t="str">
        <f>'imported summary from web'!AO57</f>
        <v>0.0777</v>
      </c>
      <c r="AS34" s="17" t="str">
        <f>'imported summary from web'!AQ57</f>
        <v>0.1668</v>
      </c>
      <c r="AT34" s="17" t="str">
        <f>'imported summary from web'!AR57</f>
        <v>0.1259</v>
      </c>
      <c r="AU34" s="17" t="str">
        <f>'imported summary from web'!AS57</f>
        <v>0.1873</v>
      </c>
      <c r="AV34" s="17" t="str">
        <f>'imported summary from web'!AT57</f>
        <v>0.2983</v>
      </c>
      <c r="AW34" s="17" t="str">
        <f>'imported summary from web'!AU57</f>
        <v>0.1865</v>
      </c>
      <c r="AX34" s="17" t="str">
        <f>'imported summary from web'!AV57</f>
        <v>0.0640</v>
      </c>
      <c r="AY34" s="17" t="str">
        <f>'imported summary from web'!AW57</f>
        <v>0.0681</v>
      </c>
      <c r="AZ34" s="17" t="str">
        <f>'imported summary from web'!AY57</f>
        <v>0.1867</v>
      </c>
      <c r="BA34" s="44"/>
      <c r="BB34" s="14">
        <f t="shared" si="2"/>
        <v>0.18162</v>
      </c>
      <c r="BC34" s="14">
        <f t="shared" si="52"/>
        <v>0.18792</v>
      </c>
      <c r="BD34" s="14">
        <f t="shared" si="53"/>
        <v>0.19422</v>
      </c>
      <c r="BE34" s="14">
        <f t="shared" si="54"/>
        <v>0.13991999999999999</v>
      </c>
      <c r="BF34" s="14">
        <f t="shared" si="55"/>
        <v>0.15892000000000001</v>
      </c>
      <c r="BG34" s="14">
        <f t="shared" si="56"/>
        <v>0.21212</v>
      </c>
      <c r="BH34" s="14">
        <f t="shared" si="57"/>
        <v>0.18301999999999999</v>
      </c>
      <c r="BI34" s="14">
        <f t="shared" si="58"/>
        <v>5.8719999999999994E-2</v>
      </c>
      <c r="BJ34" s="14">
        <f t="shared" si="59"/>
        <v>5.3219999999999996E-2</v>
      </c>
      <c r="BK34" s="14">
        <f t="shared" si="60"/>
        <v>0.14391999999999999</v>
      </c>
      <c r="BL34" s="14">
        <f t="shared" si="61"/>
        <v>0.15822</v>
      </c>
      <c r="BM34" s="14">
        <f t="shared" si="62"/>
        <v>0.11162</v>
      </c>
      <c r="BN34" s="14">
        <f t="shared" si="63"/>
        <v>0.10962</v>
      </c>
      <c r="BO34" s="14">
        <f t="shared" si="64"/>
        <v>0.16602</v>
      </c>
      <c r="BP34" s="14">
        <f t="shared" si="65"/>
        <v>7.5420000000000001E-2</v>
      </c>
      <c r="BQ34" s="14">
        <f t="shared" si="66"/>
        <v>7.9019999999999993E-2</v>
      </c>
      <c r="BR34" s="14">
        <f t="shared" si="67"/>
        <v>0.21992</v>
      </c>
      <c r="BS34" s="14">
        <f t="shared" si="68"/>
        <v>0.19681999999999999</v>
      </c>
      <c r="BT34" s="14">
        <f t="shared" si="69"/>
        <v>0.34282000000000001</v>
      </c>
      <c r="BU34" s="14">
        <f t="shared" si="70"/>
        <v>0.19941999999999999</v>
      </c>
      <c r="BV34" s="14">
        <f t="shared" si="71"/>
        <v>6.8720000000000003E-2</v>
      </c>
      <c r="BW34" s="14">
        <f t="shared" si="72"/>
        <v>6.1119999999999994E-2</v>
      </c>
      <c r="BX34" s="14">
        <f t="shared" si="73"/>
        <v>0.19732</v>
      </c>
      <c r="BY34" s="14">
        <f t="shared" si="74"/>
        <v>0.28661999999999999</v>
      </c>
      <c r="BZ34" s="14">
        <f t="shared" si="75"/>
        <v>0.19681999999999999</v>
      </c>
      <c r="CA34" s="14">
        <f t="shared" si="76"/>
        <v>0.15212000000000001</v>
      </c>
      <c r="CB34" s="14">
        <f t="shared" si="77"/>
        <v>0.11462</v>
      </c>
      <c r="CC34" s="14">
        <f t="shared" si="78"/>
        <v>5.7819999999999996E-2</v>
      </c>
      <c r="CD34" s="14">
        <f t="shared" si="79"/>
        <v>9.2119999999999994E-2</v>
      </c>
      <c r="CE34" s="14">
        <f t="shared" si="80"/>
        <v>0.20802000000000001</v>
      </c>
      <c r="CF34" s="14">
        <f t="shared" si="81"/>
        <v>0.28282000000000002</v>
      </c>
      <c r="CG34" s="14">
        <f t="shared" si="82"/>
        <v>0.15412000000000001</v>
      </c>
      <c r="CH34" s="14">
        <f t="shared" si="83"/>
        <v>0.27382000000000001</v>
      </c>
      <c r="CI34" s="14">
        <f t="shared" si="84"/>
        <v>5.602E-2</v>
      </c>
      <c r="CJ34" s="14">
        <f t="shared" si="85"/>
        <v>7.6920000000000002E-2</v>
      </c>
      <c r="CK34" s="14">
        <f t="shared" si="86"/>
        <v>0.16602</v>
      </c>
      <c r="CL34" s="14">
        <f t="shared" si="87"/>
        <v>0.12512000000000001</v>
      </c>
      <c r="CM34" s="14">
        <f t="shared" si="88"/>
        <v>0.18651999999999999</v>
      </c>
      <c r="CN34" s="14">
        <f t="shared" si="89"/>
        <v>0.29752000000000001</v>
      </c>
      <c r="CO34" s="14">
        <f t="shared" si="90"/>
        <v>0.18572</v>
      </c>
      <c r="CP34" s="14">
        <f t="shared" si="91"/>
        <v>6.3219999999999998E-2</v>
      </c>
      <c r="CQ34" s="14">
        <f t="shared" si="92"/>
        <v>6.7319999999999991E-2</v>
      </c>
      <c r="CR34" s="14">
        <f t="shared" si="93"/>
        <v>0.18592</v>
      </c>
      <c r="CS34" s="14"/>
    </row>
    <row r="35" spans="1:97" x14ac:dyDescent="0.2">
      <c r="A35">
        <f>'imported summary from web'!A59</f>
        <v>788.6</v>
      </c>
      <c r="B35" t="str">
        <f>'imported summary from web'!B59</f>
        <v>C44H86O8PN</v>
      </c>
      <c r="C35" s="2" t="str">
        <f>'imported summary from web'!C59</f>
        <v>PC(36:1)</v>
      </c>
      <c r="D35" s="17" t="str">
        <f>'imported summary from web'!G59</f>
        <v>0.0005</v>
      </c>
      <c r="E35" s="17" t="str">
        <f>'imported summary from web'!R59</f>
        <v>0.0004</v>
      </c>
      <c r="F35" s="17" t="str">
        <f>'imported summary from web'!AD59</f>
        <v>0.0001</v>
      </c>
      <c r="G35" s="17" t="str">
        <f>'imported summary from web'!AP59</f>
        <v>0.0002</v>
      </c>
      <c r="H35" s="17" t="str">
        <f>'imported summary from web'!AX59</f>
        <v>0.0004</v>
      </c>
      <c r="I35" s="21">
        <f t="shared" si="1"/>
        <v>3.2000000000000003E-4</v>
      </c>
      <c r="J35" s="17" t="str">
        <f>'imported summary from web'!D59</f>
        <v>0.2328</v>
      </c>
      <c r="K35" s="17" t="str">
        <f>'imported summary from web'!E59</f>
        <v>0.2529</v>
      </c>
      <c r="L35" s="17" t="str">
        <f>'imported summary from web'!F59</f>
        <v>0.2381</v>
      </c>
      <c r="M35" s="17" t="str">
        <f>'imported summary from web'!H59</f>
        <v>0.1287</v>
      </c>
      <c r="N35" s="17" t="str">
        <f>'imported summary from web'!I59</f>
        <v>0.2338</v>
      </c>
      <c r="O35" s="17" t="str">
        <f>'imported summary from web'!J59</f>
        <v>0.1410</v>
      </c>
      <c r="P35" s="17" t="str">
        <f>'imported summary from web'!K59</f>
        <v>0.2369</v>
      </c>
      <c r="Q35" s="17" t="str">
        <f>'imported summary from web'!L59</f>
        <v>0.1223</v>
      </c>
      <c r="R35" s="17" t="str">
        <f>'imported summary from web'!M59</f>
        <v>0.1041</v>
      </c>
      <c r="S35" s="17" t="str">
        <f>'imported summary from web'!N59</f>
        <v>0.1277</v>
      </c>
      <c r="T35" s="17" t="str">
        <f>'imported summary from web'!O59</f>
        <v>0.1337</v>
      </c>
      <c r="U35" s="17" t="str">
        <f>'imported summary from web'!P59</f>
        <v>0.3502</v>
      </c>
      <c r="V35" s="17" t="str">
        <f>'imported summary from web'!Q59</f>
        <v>0.3593</v>
      </c>
      <c r="W35" s="17" t="str">
        <f>'imported summary from web'!S59</f>
        <v>0.2125</v>
      </c>
      <c r="X35" s="17" t="str">
        <f>'imported summary from web'!T59</f>
        <v>0.1634</v>
      </c>
      <c r="Y35" s="17" t="str">
        <f>'imported summary from web'!U59</f>
        <v>0.1174</v>
      </c>
      <c r="Z35" s="17" t="str">
        <f>'imported summary from web'!V59</f>
        <v>0.2429</v>
      </c>
      <c r="AA35" s="17" t="str">
        <f>'imported summary from web'!W59</f>
        <v>0.3164</v>
      </c>
      <c r="AB35" s="17" t="str">
        <f>'imported summary from web'!X59</f>
        <v>0.2159</v>
      </c>
      <c r="AC35" s="17" t="str">
        <f>'imported summary from web'!Y59</f>
        <v>0.1574</v>
      </c>
      <c r="AD35" s="17" t="str">
        <f>'imported summary from web'!Z59</f>
        <v>0.1457</v>
      </c>
      <c r="AE35" s="17" t="str">
        <f>'imported summary from web'!AA59</f>
        <v>0.1585</v>
      </c>
      <c r="AF35" s="17" t="str">
        <f>'imported summary from web'!AB59</f>
        <v>0.1250</v>
      </c>
      <c r="AG35" s="17" t="str">
        <f>'imported summary from web'!AC59</f>
        <v>0.2156</v>
      </c>
      <c r="AH35" s="17" t="str">
        <f>'imported summary from web'!AE59</f>
        <v>0.2218</v>
      </c>
      <c r="AI35" s="17" t="str">
        <f>'imported summary from web'!AF59</f>
        <v>0.4011</v>
      </c>
      <c r="AJ35" s="17" t="str">
        <f>'imported summary from web'!AG59</f>
        <v>0.2743</v>
      </c>
      <c r="AK35" s="17" t="str">
        <f>'imported summary from web'!AH59</f>
        <v>0.1562</v>
      </c>
      <c r="AL35" s="17" t="str">
        <f>'imported summary from web'!AI59</f>
        <v>0.2371</v>
      </c>
      <c r="AM35" s="17" t="str">
        <f>'imported summary from web'!AJ59</f>
        <v>0.1497</v>
      </c>
      <c r="AN35" s="17" t="str">
        <f>'imported summary from web'!AK59</f>
        <v>0.1693</v>
      </c>
      <c r="AO35" s="17" t="str">
        <f>'imported summary from web'!AL59</f>
        <v>0.2842</v>
      </c>
      <c r="AP35" s="17" t="str">
        <f>'imported summary from web'!AM59</f>
        <v>0.1457</v>
      </c>
      <c r="AQ35" s="17" t="str">
        <f>'imported summary from web'!AN59</f>
        <v>0.1328</v>
      </c>
      <c r="AR35" s="17" t="str">
        <f>'imported summary from web'!AO59</f>
        <v>0.1793</v>
      </c>
      <c r="AS35" s="17" t="str">
        <f>'imported summary from web'!AQ59</f>
        <v>0.2356</v>
      </c>
      <c r="AT35" s="17" t="str">
        <f>'imported summary from web'!AR59</f>
        <v>0.1647</v>
      </c>
      <c r="AU35" s="17" t="str">
        <f>'imported summary from web'!AS59</f>
        <v>0.1168</v>
      </c>
      <c r="AV35" s="17" t="str">
        <f>'imported summary from web'!AT59</f>
        <v>0.2203</v>
      </c>
      <c r="AW35" s="17" t="str">
        <f>'imported summary from web'!AU59</f>
        <v>0.3617</v>
      </c>
      <c r="AX35" s="17" t="str">
        <f>'imported summary from web'!AV59</f>
        <v>0.1344</v>
      </c>
      <c r="AY35" s="17" t="str">
        <f>'imported summary from web'!AW59</f>
        <v>0.1826</v>
      </c>
      <c r="AZ35" s="17" t="str">
        <f>'imported summary from web'!AY59</f>
        <v>0.2578</v>
      </c>
      <c r="BA35" s="44"/>
      <c r="BB35" s="14">
        <f t="shared" si="2"/>
        <v>0.23248000000000002</v>
      </c>
      <c r="BC35" s="14">
        <f t="shared" si="52"/>
        <v>0.25258000000000003</v>
      </c>
      <c r="BD35" s="14">
        <f t="shared" si="53"/>
        <v>0.23778000000000002</v>
      </c>
      <c r="BE35" s="14">
        <f t="shared" si="54"/>
        <v>0.12838000000000002</v>
      </c>
      <c r="BF35" s="14">
        <f t="shared" si="55"/>
        <v>0.23348000000000002</v>
      </c>
      <c r="BG35" s="14">
        <f t="shared" si="56"/>
        <v>0.14068</v>
      </c>
      <c r="BH35" s="14">
        <f t="shared" si="57"/>
        <v>0.23658000000000001</v>
      </c>
      <c r="BI35" s="14">
        <f t="shared" si="58"/>
        <v>0.12198000000000001</v>
      </c>
      <c r="BJ35" s="14">
        <f t="shared" si="59"/>
        <v>0.10378</v>
      </c>
      <c r="BK35" s="14">
        <f t="shared" si="60"/>
        <v>0.12738000000000002</v>
      </c>
      <c r="BL35" s="14">
        <f t="shared" si="61"/>
        <v>0.13338000000000003</v>
      </c>
      <c r="BM35" s="14">
        <f t="shared" si="62"/>
        <v>0.34988000000000002</v>
      </c>
      <c r="BN35" s="14">
        <f t="shared" si="63"/>
        <v>0.35898000000000002</v>
      </c>
      <c r="BO35" s="14">
        <f t="shared" si="64"/>
        <v>0.21218000000000001</v>
      </c>
      <c r="BP35" s="14">
        <f t="shared" si="65"/>
        <v>0.16308</v>
      </c>
      <c r="BQ35" s="14">
        <f t="shared" si="66"/>
        <v>0.11708</v>
      </c>
      <c r="BR35" s="14">
        <f t="shared" si="67"/>
        <v>0.24258000000000002</v>
      </c>
      <c r="BS35" s="14">
        <f t="shared" si="68"/>
        <v>0.31608000000000003</v>
      </c>
      <c r="BT35" s="14">
        <f t="shared" si="69"/>
        <v>0.21558000000000002</v>
      </c>
      <c r="BU35" s="14">
        <f t="shared" si="70"/>
        <v>0.15708000000000003</v>
      </c>
      <c r="BV35" s="14">
        <f t="shared" si="71"/>
        <v>0.14538000000000001</v>
      </c>
      <c r="BW35" s="14">
        <f t="shared" si="72"/>
        <v>0.15818000000000002</v>
      </c>
      <c r="BX35" s="14">
        <f t="shared" si="73"/>
        <v>0.12468</v>
      </c>
      <c r="BY35" s="14">
        <f t="shared" si="74"/>
        <v>0.21528000000000003</v>
      </c>
      <c r="BZ35" s="14">
        <f t="shared" si="75"/>
        <v>0.22148000000000001</v>
      </c>
      <c r="CA35" s="14">
        <f t="shared" si="76"/>
        <v>0.40078000000000003</v>
      </c>
      <c r="CB35" s="14">
        <f t="shared" si="77"/>
        <v>0.27398</v>
      </c>
      <c r="CC35" s="14">
        <f t="shared" si="78"/>
        <v>0.15588000000000002</v>
      </c>
      <c r="CD35" s="14">
        <f t="shared" si="79"/>
        <v>0.23678000000000002</v>
      </c>
      <c r="CE35" s="14">
        <f t="shared" si="80"/>
        <v>0.14938000000000001</v>
      </c>
      <c r="CF35" s="14">
        <f t="shared" si="81"/>
        <v>0.16898000000000002</v>
      </c>
      <c r="CG35" s="14">
        <f t="shared" si="82"/>
        <v>0.28388000000000002</v>
      </c>
      <c r="CH35" s="14">
        <f t="shared" si="83"/>
        <v>0.14538000000000001</v>
      </c>
      <c r="CI35" s="14">
        <f t="shared" si="84"/>
        <v>0.13248000000000001</v>
      </c>
      <c r="CJ35" s="14">
        <f t="shared" si="85"/>
        <v>0.17898</v>
      </c>
      <c r="CK35" s="14">
        <f t="shared" si="86"/>
        <v>0.23528000000000002</v>
      </c>
      <c r="CL35" s="14">
        <f t="shared" si="87"/>
        <v>0.16438000000000003</v>
      </c>
      <c r="CM35" s="14">
        <f t="shared" si="88"/>
        <v>0.11648</v>
      </c>
      <c r="CN35" s="14">
        <f t="shared" si="89"/>
        <v>0.21998000000000001</v>
      </c>
      <c r="CO35" s="14">
        <f t="shared" si="90"/>
        <v>0.36138000000000003</v>
      </c>
      <c r="CP35" s="14">
        <f t="shared" si="91"/>
        <v>0.13408</v>
      </c>
      <c r="CQ35" s="14">
        <f t="shared" si="92"/>
        <v>0.18228000000000003</v>
      </c>
      <c r="CR35" s="14">
        <f t="shared" si="93"/>
        <v>0.25747999999999999</v>
      </c>
      <c r="CS35" s="14"/>
    </row>
    <row r="36" spans="1:97" x14ac:dyDescent="0.2">
      <c r="A36">
        <f>'imported summary from web'!A61</f>
        <v>790.6</v>
      </c>
      <c r="B36" t="str">
        <f>'imported summary from web'!B61</f>
        <v>C44H88O8PN</v>
      </c>
      <c r="C36" s="2" t="str">
        <f>'imported summary from web'!C61</f>
        <v>PC(36:0)</v>
      </c>
      <c r="D36" s="17" t="str">
        <f>'imported summary from web'!G61</f>
        <v>0.0008</v>
      </c>
      <c r="E36" s="17" t="str">
        <f>'imported summary from web'!R61</f>
        <v>0.0007</v>
      </c>
      <c r="F36" s="17" t="str">
        <f>'imported summary from web'!AD61</f>
        <v>0.0007</v>
      </c>
      <c r="G36" s="17" t="str">
        <f>'imported summary from web'!AP61</f>
        <v>0.0005</v>
      </c>
      <c r="H36" s="17" t="str">
        <f>'imported summary from web'!AX61</f>
        <v>0.0002</v>
      </c>
      <c r="I36" s="21">
        <f t="shared" si="1"/>
        <v>5.8E-4</v>
      </c>
      <c r="J36" s="17" t="str">
        <f>'imported summary from web'!D61</f>
        <v>0.7178</v>
      </c>
      <c r="K36" s="17" t="str">
        <f>'imported summary from web'!E61</f>
        <v>0.8092</v>
      </c>
      <c r="L36" s="17" t="str">
        <f>'imported summary from web'!F61</f>
        <v>0.7489</v>
      </c>
      <c r="M36" s="17" t="str">
        <f>'imported summary from web'!H61</f>
        <v>0.3884</v>
      </c>
      <c r="N36" s="17" t="str">
        <f>'imported summary from web'!I61</f>
        <v>0.6744</v>
      </c>
      <c r="O36" s="17" t="str">
        <f>'imported summary from web'!J61</f>
        <v>0.5033</v>
      </c>
      <c r="P36" s="17" t="str">
        <f>'imported summary from web'!K61</f>
        <v>0.7436</v>
      </c>
      <c r="Q36" s="17" t="str">
        <f>'imported summary from web'!L61</f>
        <v>0.2946</v>
      </c>
      <c r="R36" s="17" t="str">
        <f>'imported summary from web'!M61</f>
        <v>0.2413</v>
      </c>
      <c r="S36" s="17" t="str">
        <f>'imported summary from web'!N61</f>
        <v>0.3958</v>
      </c>
      <c r="T36" s="17" t="str">
        <f>'imported summary from web'!O61</f>
        <v>0.4448</v>
      </c>
      <c r="U36" s="17" t="str">
        <f>'imported summary from web'!P61</f>
        <v>1.1176</v>
      </c>
      <c r="V36" s="17" t="str">
        <f>'imported summary from web'!Q61</f>
        <v>1.1330</v>
      </c>
      <c r="W36" s="17" t="str">
        <f>'imported summary from web'!S61</f>
        <v>0.6738</v>
      </c>
      <c r="X36" s="17" t="str">
        <f>'imported summary from web'!T61</f>
        <v>0.3770</v>
      </c>
      <c r="Y36" s="17" t="str">
        <f>'imported summary from web'!U61</f>
        <v>0.2797</v>
      </c>
      <c r="Z36" s="17" t="str">
        <f>'imported summary from web'!V61</f>
        <v>0.7035</v>
      </c>
      <c r="AA36" s="17" t="str">
        <f>'imported summary from web'!W61</f>
        <v>1.0487</v>
      </c>
      <c r="AB36" s="17" t="str">
        <f>'imported summary from web'!X61</f>
        <v>0.7703</v>
      </c>
      <c r="AC36" s="17" t="str">
        <f>'imported summary from web'!Y61</f>
        <v>0.5744</v>
      </c>
      <c r="AD36" s="17" t="str">
        <f>'imported summary from web'!Z61</f>
        <v>0.3267</v>
      </c>
      <c r="AE36" s="17" t="str">
        <f>'imported summary from web'!AA61</f>
        <v>0.3945</v>
      </c>
      <c r="AF36" s="17" t="str">
        <f>'imported summary from web'!AB61</f>
        <v>0.4125</v>
      </c>
      <c r="AG36" s="17" t="str">
        <f>'imported summary from web'!AC61</f>
        <v>0.7210</v>
      </c>
      <c r="AH36" s="17" t="str">
        <f>'imported summary from web'!AE61</f>
        <v>0.6973</v>
      </c>
      <c r="AI36" s="17" t="str">
        <f>'imported summary from web'!AF61</f>
        <v>1.1924</v>
      </c>
      <c r="AJ36" s="17" t="str">
        <f>'imported summary from web'!AG61</f>
        <v>0.8327</v>
      </c>
      <c r="AK36" s="17" t="str">
        <f>'imported summary from web'!AH61</f>
        <v>0.4125</v>
      </c>
      <c r="AL36" s="17" t="str">
        <f>'imported summary from web'!AI61</f>
        <v>0.5825</v>
      </c>
      <c r="AM36" s="17" t="str">
        <f>'imported summary from web'!AJ61</f>
        <v>0.5467</v>
      </c>
      <c r="AN36" s="17" t="str">
        <f>'imported summary from web'!AK61</f>
        <v>0.5632</v>
      </c>
      <c r="AO36" s="17" t="str">
        <f>'imported summary from web'!AL61</f>
        <v>0.9262</v>
      </c>
      <c r="AP36" s="17" t="str">
        <f>'imported summary from web'!AM61</f>
        <v>0.4854</v>
      </c>
      <c r="AQ36" s="17" t="str">
        <f>'imported summary from web'!AN61</f>
        <v>0.3348</v>
      </c>
      <c r="AR36" s="17" t="str">
        <f>'imported summary from web'!AO61</f>
        <v>0.4318</v>
      </c>
      <c r="AS36" s="17" t="str">
        <f>'imported summary from web'!AQ61</f>
        <v>0.7526</v>
      </c>
      <c r="AT36" s="17" t="str">
        <f>'imported summary from web'!AR61</f>
        <v>0.5459</v>
      </c>
      <c r="AU36" s="17" t="str">
        <f>'imported summary from web'!AS61</f>
        <v>0.3747</v>
      </c>
      <c r="AV36" s="17" t="str">
        <f>'imported summary from web'!AT61</f>
        <v>0.8064</v>
      </c>
      <c r="AW36" s="17" t="str">
        <f>'imported summary from web'!AU61</f>
        <v>1.1275</v>
      </c>
      <c r="AX36" s="17" t="str">
        <f>'imported summary from web'!AV61</f>
        <v>0.3078</v>
      </c>
      <c r="AY36" s="17" t="str">
        <f>'imported summary from web'!AW61</f>
        <v>0.4383</v>
      </c>
      <c r="AZ36" s="17" t="str">
        <f>'imported summary from web'!AY61</f>
        <v>0.7686</v>
      </c>
      <c r="BA36" s="44"/>
      <c r="BB36" s="14">
        <f t="shared" si="2"/>
        <v>0.71721999999999997</v>
      </c>
      <c r="BC36" s="14">
        <f t="shared" si="52"/>
        <v>0.80862000000000001</v>
      </c>
      <c r="BD36" s="14">
        <f t="shared" si="53"/>
        <v>0.74831999999999999</v>
      </c>
      <c r="BE36" s="14">
        <f t="shared" si="54"/>
        <v>0.38782</v>
      </c>
      <c r="BF36" s="14">
        <f t="shared" si="55"/>
        <v>0.67381999999999997</v>
      </c>
      <c r="BG36" s="14">
        <f t="shared" si="56"/>
        <v>0.50271999999999994</v>
      </c>
      <c r="BH36" s="14">
        <f t="shared" si="57"/>
        <v>0.74302000000000001</v>
      </c>
      <c r="BI36" s="14">
        <f t="shared" si="58"/>
        <v>0.29401999999999995</v>
      </c>
      <c r="BJ36" s="14">
        <f t="shared" si="59"/>
        <v>0.24071999999999999</v>
      </c>
      <c r="BK36" s="14">
        <f t="shared" si="60"/>
        <v>0.39521999999999996</v>
      </c>
      <c r="BL36" s="14">
        <f t="shared" si="61"/>
        <v>0.44421999999999995</v>
      </c>
      <c r="BM36" s="14">
        <f t="shared" si="62"/>
        <v>1.1170199999999999</v>
      </c>
      <c r="BN36" s="14">
        <f t="shared" si="63"/>
        <v>1.13242</v>
      </c>
      <c r="BO36" s="14">
        <f t="shared" si="64"/>
        <v>0.67321999999999993</v>
      </c>
      <c r="BP36" s="14">
        <f t="shared" si="65"/>
        <v>0.37641999999999998</v>
      </c>
      <c r="BQ36" s="14">
        <f t="shared" si="66"/>
        <v>0.27911999999999998</v>
      </c>
      <c r="BR36" s="14">
        <f t="shared" si="67"/>
        <v>0.70291999999999999</v>
      </c>
      <c r="BS36" s="14">
        <f t="shared" si="68"/>
        <v>1.0481199999999999</v>
      </c>
      <c r="BT36" s="14">
        <f t="shared" si="69"/>
        <v>0.76971999999999996</v>
      </c>
      <c r="BU36" s="14">
        <f t="shared" si="70"/>
        <v>0.57382</v>
      </c>
      <c r="BV36" s="14">
        <f t="shared" si="71"/>
        <v>0.32611999999999997</v>
      </c>
      <c r="BW36" s="14">
        <f t="shared" si="72"/>
        <v>0.39391999999999999</v>
      </c>
      <c r="BX36" s="14">
        <f t="shared" si="73"/>
        <v>0.41191999999999995</v>
      </c>
      <c r="BY36" s="14">
        <f t="shared" si="74"/>
        <v>0.72041999999999995</v>
      </c>
      <c r="BZ36" s="14">
        <f t="shared" si="75"/>
        <v>0.69672000000000001</v>
      </c>
      <c r="CA36" s="14">
        <f t="shared" si="76"/>
        <v>1.1918199999999999</v>
      </c>
      <c r="CB36" s="14">
        <f t="shared" si="77"/>
        <v>0.83211999999999997</v>
      </c>
      <c r="CC36" s="14">
        <f t="shared" si="78"/>
        <v>0.41191999999999995</v>
      </c>
      <c r="CD36" s="14">
        <f t="shared" si="79"/>
        <v>0.58191999999999999</v>
      </c>
      <c r="CE36" s="14">
        <f t="shared" si="80"/>
        <v>0.54611999999999994</v>
      </c>
      <c r="CF36" s="14">
        <f t="shared" si="81"/>
        <v>0.56262000000000001</v>
      </c>
      <c r="CG36" s="14">
        <f t="shared" si="82"/>
        <v>0.92562</v>
      </c>
      <c r="CH36" s="14">
        <f t="shared" si="83"/>
        <v>0.48481999999999997</v>
      </c>
      <c r="CI36" s="14">
        <f t="shared" si="84"/>
        <v>0.33421999999999996</v>
      </c>
      <c r="CJ36" s="14">
        <f t="shared" si="85"/>
        <v>0.43121999999999999</v>
      </c>
      <c r="CK36" s="14">
        <f t="shared" si="86"/>
        <v>0.75202000000000002</v>
      </c>
      <c r="CL36" s="14">
        <f t="shared" si="87"/>
        <v>0.54532000000000003</v>
      </c>
      <c r="CM36" s="14">
        <f t="shared" si="88"/>
        <v>0.37411999999999995</v>
      </c>
      <c r="CN36" s="14">
        <f t="shared" si="89"/>
        <v>0.80581999999999998</v>
      </c>
      <c r="CO36" s="14">
        <f t="shared" si="90"/>
        <v>1.1269199999999999</v>
      </c>
      <c r="CP36" s="14">
        <f t="shared" si="91"/>
        <v>0.30721999999999999</v>
      </c>
      <c r="CQ36" s="14">
        <f t="shared" si="92"/>
        <v>0.43772</v>
      </c>
      <c r="CR36" s="14">
        <f t="shared" si="93"/>
        <v>0.76801999999999992</v>
      </c>
      <c r="CS36" s="14"/>
    </row>
    <row r="37" spans="1:97" x14ac:dyDescent="0.2">
      <c r="A37">
        <f>'imported summary from web'!A69</f>
        <v>806.6</v>
      </c>
      <c r="B37" t="str">
        <f>'imported summary from web'!B69</f>
        <v>C46H80O8PN</v>
      </c>
      <c r="C37" s="2" t="str">
        <f>'imported summary from web'!C69</f>
        <v>PC(38:6)</v>
      </c>
      <c r="D37" s="17" t="str">
        <f>'imported summary from web'!G69</f>
        <v>0.0089</v>
      </c>
      <c r="E37" s="17" t="str">
        <f>'imported summary from web'!R69</f>
        <v>0.0068</v>
      </c>
      <c r="F37" s="17" t="str">
        <f>'imported summary from web'!AD69</f>
        <v>0.0093</v>
      </c>
      <c r="G37" s="17" t="str">
        <f>'imported summary from web'!AP69</f>
        <v>0.0063</v>
      </c>
      <c r="H37" s="17" t="str">
        <f>'imported summary from web'!AX69</f>
        <v>0.0052</v>
      </c>
      <c r="I37" s="21">
        <f t="shared" si="1"/>
        <v>7.2999999999999983E-3</v>
      </c>
      <c r="J37" s="17" t="str">
        <f>'imported summary from web'!D69</f>
        <v>6.8649</v>
      </c>
      <c r="K37" s="17" t="str">
        <f>'imported summary from web'!E69</f>
        <v>7.9484</v>
      </c>
      <c r="L37" s="17" t="str">
        <f>'imported summary from web'!F69</f>
        <v>7.5542</v>
      </c>
      <c r="M37" s="17" t="str">
        <f>'imported summary from web'!H69</f>
        <v>6.8738</v>
      </c>
      <c r="N37" s="17" t="str">
        <f>'imported summary from web'!I69</f>
        <v>6.8897</v>
      </c>
      <c r="O37" s="17" t="str">
        <f>'imported summary from web'!J69</f>
        <v>4.8810</v>
      </c>
      <c r="P37" s="17" t="str">
        <f>'imported summary from web'!K69</f>
        <v>5.0399</v>
      </c>
      <c r="Q37" s="17" t="str">
        <f>'imported summary from web'!L69</f>
        <v>5.4889</v>
      </c>
      <c r="R37" s="17" t="str">
        <f>'imported summary from web'!M69</f>
        <v>5.4799</v>
      </c>
      <c r="S37" s="17" t="str">
        <f>'imported summary from web'!N69</f>
        <v>6.2589</v>
      </c>
      <c r="T37" s="17" t="str">
        <f>'imported summary from web'!O69</f>
        <v>5.6583</v>
      </c>
      <c r="U37" s="17" t="str">
        <f>'imported summary from web'!P69</f>
        <v>5.2902</v>
      </c>
      <c r="V37" s="17" t="str">
        <f>'imported summary from web'!Q69</f>
        <v>5.7289</v>
      </c>
      <c r="W37" s="17" t="str">
        <f>'imported summary from web'!S69</f>
        <v>6.8852</v>
      </c>
      <c r="X37" s="17" t="str">
        <f>'imported summary from web'!T69</f>
        <v>6.8691</v>
      </c>
      <c r="Y37" s="17" t="str">
        <f>'imported summary from web'!U69</f>
        <v>5.5850</v>
      </c>
      <c r="Z37" s="17" t="str">
        <f>'imported summary from web'!V69</f>
        <v>7.5014</v>
      </c>
      <c r="AA37" s="17" t="str">
        <f>'imported summary from web'!W69</f>
        <v>8.5883</v>
      </c>
      <c r="AB37" s="17" t="str">
        <f>'imported summary from web'!X69</f>
        <v>8.1625</v>
      </c>
      <c r="AC37" s="17" t="str">
        <f>'imported summary from web'!Y69</f>
        <v>7.3503</v>
      </c>
      <c r="AD37" s="17" t="str">
        <f>'imported summary from web'!Z69</f>
        <v>5.5261</v>
      </c>
      <c r="AE37" s="17" t="str">
        <f>'imported summary from web'!AA69</f>
        <v>5.7360</v>
      </c>
      <c r="AF37" s="17" t="str">
        <f>'imported summary from web'!AB69</f>
        <v>7.3437</v>
      </c>
      <c r="AG37" s="17" t="str">
        <f>'imported summary from web'!AC69</f>
        <v>8.2296</v>
      </c>
      <c r="AH37" s="17" t="str">
        <f>'imported summary from web'!AE69</f>
        <v>6.9901</v>
      </c>
      <c r="AI37" s="17" t="str">
        <f>'imported summary from web'!AF69</f>
        <v>5.1664</v>
      </c>
      <c r="AJ37" s="17" t="str">
        <f>'imported summary from web'!AG69</f>
        <v>5.2258</v>
      </c>
      <c r="AK37" s="17" t="str">
        <f>'imported summary from web'!AH69</f>
        <v>8.4666</v>
      </c>
      <c r="AL37" s="17" t="str">
        <f>'imported summary from web'!AI69</f>
        <v>10.1160</v>
      </c>
      <c r="AM37" s="17" t="str">
        <f>'imported summary from web'!AJ69</f>
        <v>6.6476</v>
      </c>
      <c r="AN37" s="17" t="str">
        <f>'imported summary from web'!AK69</f>
        <v>6.7764</v>
      </c>
      <c r="AO37" s="17" t="str">
        <f>'imported summary from web'!AL69</f>
        <v>6.0157</v>
      </c>
      <c r="AP37" s="17" t="str">
        <f>'imported summary from web'!AM69</f>
        <v>5.5127</v>
      </c>
      <c r="AQ37" s="17" t="str">
        <f>'imported summary from web'!AN69</f>
        <v>4.6283</v>
      </c>
      <c r="AR37" s="17" t="str">
        <f>'imported summary from web'!AO69</f>
        <v>7.6253</v>
      </c>
      <c r="AS37" s="17" t="str">
        <f>'imported summary from web'!AQ69</f>
        <v>7.4480</v>
      </c>
      <c r="AT37" s="17" t="str">
        <f>'imported summary from web'!AR69</f>
        <v>6.7392</v>
      </c>
      <c r="AU37" s="17" t="str">
        <f>'imported summary from web'!AS69</f>
        <v>6.7392</v>
      </c>
      <c r="AV37" s="17" t="str">
        <f>'imported summary from web'!AT69</f>
        <v>6.8839</v>
      </c>
      <c r="AW37" s="17" t="str">
        <f>'imported summary from web'!AU69</f>
        <v>5.2913</v>
      </c>
      <c r="AX37" s="17" t="str">
        <f>'imported summary from web'!AV69</f>
        <v>5.1247</v>
      </c>
      <c r="AY37" s="17" t="str">
        <f>'imported summary from web'!AW69</f>
        <v>5.3194</v>
      </c>
      <c r="AZ37" s="17" t="str">
        <f>'imported summary from web'!AY69</f>
        <v>7.5512</v>
      </c>
      <c r="BA37" s="44"/>
      <c r="BB37" s="14">
        <f t="shared" si="2"/>
        <v>6.8575999999999997</v>
      </c>
      <c r="BC37" s="14">
        <f t="shared" si="52"/>
        <v>7.9411000000000005</v>
      </c>
      <c r="BD37" s="14">
        <f t="shared" si="53"/>
        <v>7.5468999999999999</v>
      </c>
      <c r="BE37" s="14">
        <f t="shared" si="54"/>
        <v>6.8665000000000003</v>
      </c>
      <c r="BF37" s="14">
        <f t="shared" si="55"/>
        <v>6.8824000000000005</v>
      </c>
      <c r="BG37" s="14">
        <f t="shared" si="56"/>
        <v>4.8737000000000004</v>
      </c>
      <c r="BH37" s="14">
        <f t="shared" si="57"/>
        <v>5.0326000000000004</v>
      </c>
      <c r="BI37" s="14">
        <f t="shared" si="58"/>
        <v>5.4816000000000003</v>
      </c>
      <c r="BJ37" s="14">
        <f t="shared" si="59"/>
        <v>5.4725999999999999</v>
      </c>
      <c r="BK37" s="14">
        <f t="shared" si="60"/>
        <v>6.2515999999999998</v>
      </c>
      <c r="BL37" s="14">
        <f t="shared" si="61"/>
        <v>5.6509999999999998</v>
      </c>
      <c r="BM37" s="14">
        <f t="shared" si="62"/>
        <v>5.2828999999999997</v>
      </c>
      <c r="BN37" s="14">
        <f t="shared" si="63"/>
        <v>5.7216000000000005</v>
      </c>
      <c r="BO37" s="14">
        <f t="shared" si="64"/>
        <v>6.8779000000000003</v>
      </c>
      <c r="BP37" s="14">
        <f t="shared" si="65"/>
        <v>6.8618000000000006</v>
      </c>
      <c r="BQ37" s="14">
        <f t="shared" si="66"/>
        <v>5.5777000000000001</v>
      </c>
      <c r="BR37" s="14">
        <f t="shared" si="67"/>
        <v>7.4941000000000004</v>
      </c>
      <c r="BS37" s="14">
        <f t="shared" si="68"/>
        <v>8.5809999999999995</v>
      </c>
      <c r="BT37" s="14">
        <f t="shared" si="69"/>
        <v>8.1551999999999989</v>
      </c>
      <c r="BU37" s="14">
        <f t="shared" si="70"/>
        <v>7.343</v>
      </c>
      <c r="BV37" s="14">
        <f t="shared" si="71"/>
        <v>5.5187999999999997</v>
      </c>
      <c r="BW37" s="14">
        <f t="shared" si="72"/>
        <v>5.7286999999999999</v>
      </c>
      <c r="BX37" s="14">
        <f t="shared" si="73"/>
        <v>7.3364000000000003</v>
      </c>
      <c r="BY37" s="14">
        <f t="shared" si="74"/>
        <v>8.2222999999999988</v>
      </c>
      <c r="BZ37" s="14">
        <f t="shared" si="75"/>
        <v>6.9828000000000001</v>
      </c>
      <c r="CA37" s="14">
        <f t="shared" si="76"/>
        <v>5.1591000000000005</v>
      </c>
      <c r="CB37" s="14">
        <f t="shared" si="77"/>
        <v>5.2184999999999997</v>
      </c>
      <c r="CC37" s="14">
        <f t="shared" si="78"/>
        <v>8.4592999999999989</v>
      </c>
      <c r="CD37" s="14">
        <f t="shared" si="79"/>
        <v>10.108699999999999</v>
      </c>
      <c r="CE37" s="14">
        <f t="shared" si="80"/>
        <v>6.6402999999999999</v>
      </c>
      <c r="CF37" s="14">
        <f t="shared" si="81"/>
        <v>6.7690999999999999</v>
      </c>
      <c r="CG37" s="14">
        <f t="shared" si="82"/>
        <v>6.0084</v>
      </c>
      <c r="CH37" s="14">
        <f t="shared" si="83"/>
        <v>5.5053999999999998</v>
      </c>
      <c r="CI37" s="14">
        <f t="shared" si="84"/>
        <v>4.6210000000000004</v>
      </c>
      <c r="CJ37" s="14">
        <f t="shared" si="85"/>
        <v>7.6180000000000003</v>
      </c>
      <c r="CK37" s="14">
        <f t="shared" si="86"/>
        <v>7.4407000000000005</v>
      </c>
      <c r="CL37" s="14">
        <f t="shared" si="87"/>
        <v>6.7319000000000004</v>
      </c>
      <c r="CM37" s="14">
        <f t="shared" si="88"/>
        <v>6.7319000000000004</v>
      </c>
      <c r="CN37" s="14">
        <f t="shared" si="89"/>
        <v>6.8765999999999998</v>
      </c>
      <c r="CO37" s="14">
        <f t="shared" si="90"/>
        <v>5.2839999999999998</v>
      </c>
      <c r="CP37" s="14">
        <f t="shared" si="91"/>
        <v>5.1173999999999999</v>
      </c>
      <c r="CQ37" s="14">
        <f t="shared" si="92"/>
        <v>5.3121</v>
      </c>
      <c r="CR37" s="14">
        <f t="shared" si="93"/>
        <v>7.5438999999999998</v>
      </c>
      <c r="CS37" s="14"/>
    </row>
    <row r="38" spans="1:97" x14ac:dyDescent="0.2">
      <c r="A38">
        <f>'imported summary from web'!A70</f>
        <v>808.6</v>
      </c>
      <c r="B38" t="str">
        <f>'imported summary from web'!B70</f>
        <v>C46H82O8PN</v>
      </c>
      <c r="C38" s="2" t="str">
        <f>'imported summary from web'!C70</f>
        <v>PC(38:5)</v>
      </c>
      <c r="D38" s="17" t="str">
        <f>'imported summary from web'!G70</f>
        <v>0.0002</v>
      </c>
      <c r="E38" s="17" t="str">
        <f>'imported summary from web'!R70</f>
        <v>0.0009</v>
      </c>
      <c r="F38" s="17" t="str">
        <f>'imported summary from web'!AD70</f>
        <v>0.0002</v>
      </c>
      <c r="G38" s="17" t="str">
        <f>'imported summary from web'!AP70</f>
        <v>0.0005</v>
      </c>
      <c r="H38" s="17" t="str">
        <f>'imported summary from web'!AX70</f>
        <v>0.0004</v>
      </c>
      <c r="I38" s="21">
        <f t="shared" si="1"/>
        <v>4.4000000000000002E-4</v>
      </c>
      <c r="J38" s="17" t="str">
        <f>'imported summary from web'!D70</f>
        <v>0.3301</v>
      </c>
      <c r="K38" s="17" t="str">
        <f>'imported summary from web'!E70</f>
        <v>0.4476</v>
      </c>
      <c r="L38" s="17" t="str">
        <f>'imported summary from web'!F70</f>
        <v>0.3952</v>
      </c>
      <c r="M38" s="17" t="str">
        <f>'imported summary from web'!H70</f>
        <v>0.2103</v>
      </c>
      <c r="N38" s="17" t="str">
        <f>'imported summary from web'!I70</f>
        <v>0.2614</v>
      </c>
      <c r="O38" s="17" t="str">
        <f>'imported summary from web'!J70</f>
        <v>0.4391</v>
      </c>
      <c r="P38" s="17" t="str">
        <f>'imported summary from web'!K70</f>
        <v>0.3832</v>
      </c>
      <c r="Q38" s="17" t="str">
        <f>'imported summary from web'!L70</f>
        <v>0.1075</v>
      </c>
      <c r="R38" s="17" t="str">
        <f>'imported summary from web'!M70</f>
        <v>0.0885</v>
      </c>
      <c r="S38" s="17" t="str">
        <f>'imported summary from web'!N70</f>
        <v>0.2334</v>
      </c>
      <c r="T38" s="17" t="str">
        <f>'imported summary from web'!O70</f>
        <v>0.2420</v>
      </c>
      <c r="U38" s="17" t="str">
        <f>'imported summary from web'!P70</f>
        <v>0.2866</v>
      </c>
      <c r="V38" s="17" t="str">
        <f>'imported summary from web'!Q70</f>
        <v>0.3376</v>
      </c>
      <c r="W38" s="17" t="str">
        <f>'imported summary from web'!S70</f>
        <v>0.3444</v>
      </c>
      <c r="X38" s="17" t="str">
        <f>'imported summary from web'!T70</f>
        <v>0.1368</v>
      </c>
      <c r="Y38" s="17" t="str">
        <f>'imported summary from web'!U70</f>
        <v>0.1141</v>
      </c>
      <c r="Z38" s="17" t="str">
        <f>'imported summary from web'!V70</f>
        <v>0.2533</v>
      </c>
      <c r="AA38" s="17" t="str">
        <f>'imported summary from web'!W70</f>
        <v>0.2730</v>
      </c>
      <c r="AB38" s="17" t="str">
        <f>'imported summary from web'!X70</f>
        <v>0.5807</v>
      </c>
      <c r="AC38" s="17" t="str">
        <f>'imported summary from web'!Y70</f>
        <v>0.4864</v>
      </c>
      <c r="AD38" s="17" t="str">
        <f>'imported summary from web'!Z70</f>
        <v>0.1181</v>
      </c>
      <c r="AE38" s="17" t="str">
        <f>'imported summary from web'!AA70</f>
        <v>0.1166</v>
      </c>
      <c r="AF38" s="17" t="str">
        <f>'imported summary from web'!AB70</f>
        <v>0.2066</v>
      </c>
      <c r="AG38" s="17" t="str">
        <f>'imported summary from web'!AC70</f>
        <v>0.3317</v>
      </c>
      <c r="AH38" s="17" t="str">
        <f>'imported summary from web'!AE70</f>
        <v>0.2810</v>
      </c>
      <c r="AI38" s="17" t="str">
        <f>'imported summary from web'!AF70</f>
        <v>0.3435</v>
      </c>
      <c r="AJ38" s="17" t="str">
        <f>'imported summary from web'!AG70</f>
        <v>0.3314</v>
      </c>
      <c r="AK38" s="17" t="str">
        <f>'imported summary from web'!AH70</f>
        <v>0.2469</v>
      </c>
      <c r="AL38" s="17" t="str">
        <f>'imported summary from web'!AI70</f>
        <v>0.2010</v>
      </c>
      <c r="AM38" s="17" t="str">
        <f>'imported summary from web'!AJ70</f>
        <v>0.2781</v>
      </c>
      <c r="AN38" s="17" t="str">
        <f>'imported summary from web'!AK70</f>
        <v>0.3656</v>
      </c>
      <c r="AO38" s="17" t="str">
        <f>'imported summary from web'!AL70</f>
        <v>0.3148</v>
      </c>
      <c r="AP38" s="17" t="str">
        <f>'imported summary from web'!AM70</f>
        <v>0.5452</v>
      </c>
      <c r="AQ38" s="17" t="str">
        <f>'imported summary from web'!AN70</f>
        <v>0.1199</v>
      </c>
      <c r="AR38" s="17" t="str">
        <f>'imported summary from web'!AO70</f>
        <v>0.1419</v>
      </c>
      <c r="AS38" s="17" t="str">
        <f>'imported summary from web'!AQ70</f>
        <v>0.3600</v>
      </c>
      <c r="AT38" s="17" t="str">
        <f>'imported summary from web'!AR70</f>
        <v>0.1643</v>
      </c>
      <c r="AU38" s="17" t="str">
        <f>'imported summary from web'!AS70</f>
        <v>0.2247</v>
      </c>
      <c r="AV38" s="17" t="str">
        <f>'imported summary from web'!AT70</f>
        <v>0.5275</v>
      </c>
      <c r="AW38" s="17" t="str">
        <f>'imported summary from web'!AU70</f>
        <v>0.4131</v>
      </c>
      <c r="AX38" s="17" t="str">
        <f>'imported summary from web'!AV70</f>
        <v>0.1248</v>
      </c>
      <c r="AY38" s="17" t="str">
        <f>'imported summary from web'!AW70</f>
        <v>0.1673</v>
      </c>
      <c r="AZ38" s="17" t="str">
        <f>'imported summary from web'!AY70</f>
        <v>0.3558</v>
      </c>
      <c r="BA38" s="44"/>
      <c r="BB38" s="14">
        <f t="shared" si="2"/>
        <v>0.32966000000000001</v>
      </c>
      <c r="BC38" s="14">
        <f t="shared" si="52"/>
        <v>0.44716</v>
      </c>
      <c r="BD38" s="14">
        <f t="shared" si="53"/>
        <v>0.39476</v>
      </c>
      <c r="BE38" s="14">
        <f t="shared" si="54"/>
        <v>0.20985999999999999</v>
      </c>
      <c r="BF38" s="14">
        <f t="shared" si="55"/>
        <v>0.26096000000000003</v>
      </c>
      <c r="BG38" s="14">
        <f t="shared" si="56"/>
        <v>0.43865999999999999</v>
      </c>
      <c r="BH38" s="14">
        <f t="shared" si="57"/>
        <v>0.38275999999999999</v>
      </c>
      <c r="BI38" s="14">
        <f t="shared" si="58"/>
        <v>0.10706</v>
      </c>
      <c r="BJ38" s="14">
        <f t="shared" si="59"/>
        <v>8.8059999999999999E-2</v>
      </c>
      <c r="BK38" s="14">
        <f t="shared" si="60"/>
        <v>0.23296</v>
      </c>
      <c r="BL38" s="14">
        <f t="shared" si="61"/>
        <v>0.24156</v>
      </c>
      <c r="BM38" s="14">
        <f t="shared" si="62"/>
        <v>0.28616000000000003</v>
      </c>
      <c r="BN38" s="14">
        <f t="shared" si="63"/>
        <v>0.33716000000000002</v>
      </c>
      <c r="BO38" s="14">
        <f t="shared" si="64"/>
        <v>0.34395999999999999</v>
      </c>
      <c r="BP38" s="14">
        <f t="shared" si="65"/>
        <v>0.13636000000000001</v>
      </c>
      <c r="BQ38" s="14">
        <f t="shared" si="66"/>
        <v>0.11366</v>
      </c>
      <c r="BR38" s="14">
        <f t="shared" si="67"/>
        <v>0.25286000000000003</v>
      </c>
      <c r="BS38" s="14">
        <f t="shared" si="68"/>
        <v>0.27256000000000002</v>
      </c>
      <c r="BT38" s="14">
        <f t="shared" si="69"/>
        <v>0.58026</v>
      </c>
      <c r="BU38" s="14">
        <f t="shared" si="70"/>
        <v>0.48596</v>
      </c>
      <c r="BV38" s="14">
        <f t="shared" si="71"/>
        <v>0.11766</v>
      </c>
      <c r="BW38" s="14">
        <f t="shared" si="72"/>
        <v>0.11616</v>
      </c>
      <c r="BX38" s="14">
        <f t="shared" si="73"/>
        <v>0.20616000000000001</v>
      </c>
      <c r="BY38" s="14">
        <f t="shared" si="74"/>
        <v>0.33126</v>
      </c>
      <c r="BZ38" s="14">
        <f t="shared" si="75"/>
        <v>0.28056000000000003</v>
      </c>
      <c r="CA38" s="14">
        <f t="shared" si="76"/>
        <v>0.34306000000000003</v>
      </c>
      <c r="CB38" s="14">
        <f t="shared" si="77"/>
        <v>0.33095999999999998</v>
      </c>
      <c r="CC38" s="14">
        <f t="shared" si="78"/>
        <v>0.24646000000000001</v>
      </c>
      <c r="CD38" s="14">
        <f t="shared" si="79"/>
        <v>0.20056000000000002</v>
      </c>
      <c r="CE38" s="14">
        <f t="shared" si="80"/>
        <v>0.27766000000000002</v>
      </c>
      <c r="CF38" s="14">
        <f t="shared" si="81"/>
        <v>0.36515999999999998</v>
      </c>
      <c r="CG38" s="14">
        <f t="shared" si="82"/>
        <v>0.31436000000000003</v>
      </c>
      <c r="CH38" s="14">
        <f t="shared" si="83"/>
        <v>0.54476000000000002</v>
      </c>
      <c r="CI38" s="14">
        <f t="shared" si="84"/>
        <v>0.11946000000000001</v>
      </c>
      <c r="CJ38" s="14">
        <f t="shared" si="85"/>
        <v>0.14146</v>
      </c>
      <c r="CK38" s="14">
        <f t="shared" si="86"/>
        <v>0.35955999999999999</v>
      </c>
      <c r="CL38" s="14">
        <f t="shared" si="87"/>
        <v>0.16386000000000001</v>
      </c>
      <c r="CM38" s="14">
        <f t="shared" si="88"/>
        <v>0.22426000000000001</v>
      </c>
      <c r="CN38" s="14">
        <f t="shared" si="89"/>
        <v>0.52705999999999997</v>
      </c>
      <c r="CO38" s="14">
        <f t="shared" si="90"/>
        <v>0.41266000000000003</v>
      </c>
      <c r="CP38" s="14">
        <f t="shared" si="91"/>
        <v>0.12436</v>
      </c>
      <c r="CQ38" s="14">
        <f t="shared" si="92"/>
        <v>0.16686000000000001</v>
      </c>
      <c r="CR38" s="14">
        <f t="shared" si="93"/>
        <v>0.35536000000000001</v>
      </c>
      <c r="CS38" s="14"/>
    </row>
    <row r="39" spans="1:97" x14ac:dyDescent="0.2">
      <c r="A39">
        <f>'imported summary from web'!A71</f>
        <v>810.6</v>
      </c>
      <c r="B39" t="str">
        <f>'imported summary from web'!B71</f>
        <v>C46H84O8PN</v>
      </c>
      <c r="C39" s="2" t="str">
        <f>'imported summary from web'!C71</f>
        <v>PC(38:4)</v>
      </c>
      <c r="D39" s="17" t="str">
        <f>'imported summary from web'!G71</f>
        <v>0.0006</v>
      </c>
      <c r="E39" s="17" t="str">
        <f>'imported summary from web'!R71</f>
        <v>0.0004</v>
      </c>
      <c r="F39" s="17" t="str">
        <f>'imported summary from web'!AD71</f>
        <v>0.0004</v>
      </c>
      <c r="G39" s="17" t="str">
        <f>'imported summary from web'!AP71</f>
        <v>0.0007</v>
      </c>
      <c r="H39" s="17" t="str">
        <f>'imported summary from web'!AX71</f>
        <v>0.0005</v>
      </c>
      <c r="I39" s="21">
        <f t="shared" si="1"/>
        <v>5.1999999999999995E-4</v>
      </c>
      <c r="J39" s="17" t="str">
        <f>'imported summary from web'!D71</f>
        <v>0.2838</v>
      </c>
      <c r="K39" s="17" t="str">
        <f>'imported summary from web'!E71</f>
        <v>0.3227</v>
      </c>
      <c r="L39" s="17" t="str">
        <f>'imported summary from web'!F71</f>
        <v>0.2936</v>
      </c>
      <c r="M39" s="17" t="str">
        <f>'imported summary from web'!H71</f>
        <v>0.1961</v>
      </c>
      <c r="N39" s="17" t="str">
        <f>'imported summary from web'!I71</f>
        <v>0.2574</v>
      </c>
      <c r="O39" s="17" t="str">
        <f>'imported summary from web'!J71</f>
        <v>0.1367</v>
      </c>
      <c r="P39" s="17" t="str">
        <f>'imported summary from web'!K71</f>
        <v>0.2748</v>
      </c>
      <c r="Q39" s="17" t="str">
        <f>'imported summary from web'!L71</f>
        <v>0.3134</v>
      </c>
      <c r="R39" s="17" t="str">
        <f>'imported summary from web'!M71</f>
        <v>0.3037</v>
      </c>
      <c r="S39" s="17" t="str">
        <f>'imported summary from web'!N71</f>
        <v>0.1771</v>
      </c>
      <c r="T39" s="17" t="str">
        <f>'imported summary from web'!O71</f>
        <v>0.1930</v>
      </c>
      <c r="U39" s="17" t="str">
        <f>'imported summary from web'!P71</f>
        <v>0.3344</v>
      </c>
      <c r="V39" s="17" t="str">
        <f>'imported summary from web'!Q71</f>
        <v>0.3394</v>
      </c>
      <c r="W39" s="17" t="str">
        <f>'imported summary from web'!S71</f>
        <v>0.2750</v>
      </c>
      <c r="X39" s="17" t="str">
        <f>'imported summary from web'!T71</f>
        <v>0.4304</v>
      </c>
      <c r="Y39" s="17" t="str">
        <f>'imported summary from web'!U71</f>
        <v>0.3501</v>
      </c>
      <c r="Z39" s="17" t="str">
        <f>'imported summary from web'!V71</f>
        <v>0.2136</v>
      </c>
      <c r="AA39" s="17" t="str">
        <f>'imported summary from web'!W71</f>
        <v>0.3880</v>
      </c>
      <c r="AB39" s="17" t="str">
        <f>'imported summary from web'!X71</f>
        <v>0.2252</v>
      </c>
      <c r="AC39" s="17" t="str">
        <f>'imported summary from web'!Y71</f>
        <v>0.1928</v>
      </c>
      <c r="AD39" s="17" t="str">
        <f>'imported summary from web'!Z71</f>
        <v>0.3305</v>
      </c>
      <c r="AE39" s="17" t="str">
        <f>'imported summary from web'!AA71</f>
        <v>0.4412</v>
      </c>
      <c r="AF39" s="17" t="str">
        <f>'imported summary from web'!AB71</f>
        <v>0.1381</v>
      </c>
      <c r="AG39" s="17" t="str">
        <f>'imported summary from web'!AC71</f>
        <v>0.2679</v>
      </c>
      <c r="AH39" s="17" t="str">
        <f>'imported summary from web'!AE71</f>
        <v>0.2723</v>
      </c>
      <c r="AI39" s="17" t="str">
        <f>'imported summary from web'!AF71</f>
        <v>0.3913</v>
      </c>
      <c r="AJ39" s="17" t="str">
        <f>'imported summary from web'!AG71</f>
        <v>0.2120</v>
      </c>
      <c r="AK39" s="17" t="str">
        <f>'imported summary from web'!AH71</f>
        <v>0.3819</v>
      </c>
      <c r="AL39" s="17" t="str">
        <f>'imported summary from web'!AI71</f>
        <v>0.5166</v>
      </c>
      <c r="AM39" s="17" t="str">
        <f>'imported summary from web'!AJ71</f>
        <v>0.1970</v>
      </c>
      <c r="AN39" s="17" t="str">
        <f>'imported summary from web'!AK71</f>
        <v>0.2151</v>
      </c>
      <c r="AO39" s="17" t="str">
        <f>'imported summary from web'!AL71</f>
        <v>0.2660</v>
      </c>
      <c r="AP39" s="17" t="str">
        <f>'imported summary from web'!AM71</f>
        <v>0.1372</v>
      </c>
      <c r="AQ39" s="17" t="str">
        <f>'imported summary from web'!AN71</f>
        <v>0.3412</v>
      </c>
      <c r="AR39" s="17" t="str">
        <f>'imported summary from web'!AO71</f>
        <v>0.4575</v>
      </c>
      <c r="AS39" s="17" t="str">
        <f>'imported summary from web'!AQ71</f>
        <v>0.2927</v>
      </c>
      <c r="AT39" s="17" t="str">
        <f>'imported summary from web'!AR71</f>
        <v>0.1745</v>
      </c>
      <c r="AU39" s="17" t="str">
        <f>'imported summary from web'!AS71</f>
        <v>0.1451</v>
      </c>
      <c r="AV39" s="17" t="str">
        <f>'imported summary from web'!AT71</f>
        <v>0.2362</v>
      </c>
      <c r="AW39" s="17" t="str">
        <f>'imported summary from web'!AU71</f>
        <v>0.3076</v>
      </c>
      <c r="AX39" s="17" t="str">
        <f>'imported summary from web'!AV71</f>
        <v>0.3343</v>
      </c>
      <c r="AY39" s="17" t="str">
        <f>'imported summary from web'!AW71</f>
        <v>0.3504</v>
      </c>
      <c r="AZ39" s="17" t="str">
        <f>'imported summary from web'!AY71</f>
        <v>0.3059</v>
      </c>
      <c r="BA39" s="44"/>
      <c r="BB39" s="14">
        <f t="shared" si="2"/>
        <v>0.28327999999999998</v>
      </c>
      <c r="BC39" s="14">
        <f t="shared" si="52"/>
        <v>0.32217999999999997</v>
      </c>
      <c r="BD39" s="14">
        <f t="shared" si="53"/>
        <v>0.29308000000000001</v>
      </c>
      <c r="BE39" s="14">
        <f t="shared" si="54"/>
        <v>0.19558</v>
      </c>
      <c r="BF39" s="14">
        <f t="shared" si="55"/>
        <v>0.25688</v>
      </c>
      <c r="BG39" s="14">
        <f t="shared" si="56"/>
        <v>0.13618</v>
      </c>
      <c r="BH39" s="14">
        <f t="shared" si="57"/>
        <v>0.27427999999999997</v>
      </c>
      <c r="BI39" s="14">
        <f t="shared" si="58"/>
        <v>0.31287999999999999</v>
      </c>
      <c r="BJ39" s="14">
        <f t="shared" si="59"/>
        <v>0.30318000000000001</v>
      </c>
      <c r="BK39" s="14">
        <f t="shared" si="60"/>
        <v>0.17658000000000001</v>
      </c>
      <c r="BL39" s="14">
        <f t="shared" si="61"/>
        <v>0.19248000000000001</v>
      </c>
      <c r="BM39" s="14">
        <f t="shared" si="62"/>
        <v>0.33387999999999995</v>
      </c>
      <c r="BN39" s="14">
        <f t="shared" si="63"/>
        <v>0.33887999999999996</v>
      </c>
      <c r="BO39" s="14">
        <f t="shared" si="64"/>
        <v>0.27448</v>
      </c>
      <c r="BP39" s="14">
        <f t="shared" si="65"/>
        <v>0.42987999999999998</v>
      </c>
      <c r="BQ39" s="14">
        <f t="shared" si="66"/>
        <v>0.34958</v>
      </c>
      <c r="BR39" s="14">
        <f t="shared" si="67"/>
        <v>0.21308000000000002</v>
      </c>
      <c r="BS39" s="14">
        <f t="shared" si="68"/>
        <v>0.38747999999999999</v>
      </c>
      <c r="BT39" s="14">
        <f t="shared" si="69"/>
        <v>0.22468000000000002</v>
      </c>
      <c r="BU39" s="14">
        <f t="shared" si="70"/>
        <v>0.19228000000000001</v>
      </c>
      <c r="BV39" s="14">
        <f t="shared" si="71"/>
        <v>0.32998</v>
      </c>
      <c r="BW39" s="14">
        <f t="shared" si="72"/>
        <v>0.44067999999999996</v>
      </c>
      <c r="BX39" s="14">
        <f t="shared" si="73"/>
        <v>0.13758000000000001</v>
      </c>
      <c r="BY39" s="14">
        <f t="shared" si="74"/>
        <v>0.26738000000000001</v>
      </c>
      <c r="BZ39" s="14">
        <f t="shared" si="75"/>
        <v>0.27177999999999997</v>
      </c>
      <c r="CA39" s="14">
        <f t="shared" si="76"/>
        <v>0.39077999999999996</v>
      </c>
      <c r="CB39" s="14">
        <f t="shared" si="77"/>
        <v>0.21148</v>
      </c>
      <c r="CC39" s="14">
        <f t="shared" si="78"/>
        <v>0.38138</v>
      </c>
      <c r="CD39" s="14">
        <f t="shared" si="79"/>
        <v>0.51607999999999998</v>
      </c>
      <c r="CE39" s="14">
        <f t="shared" si="80"/>
        <v>0.19648000000000002</v>
      </c>
      <c r="CF39" s="14">
        <f t="shared" si="81"/>
        <v>0.21458000000000002</v>
      </c>
      <c r="CG39" s="14">
        <f t="shared" si="82"/>
        <v>0.26547999999999999</v>
      </c>
      <c r="CH39" s="14">
        <f t="shared" si="83"/>
        <v>0.13668</v>
      </c>
      <c r="CI39" s="14">
        <f t="shared" si="84"/>
        <v>0.34067999999999998</v>
      </c>
      <c r="CJ39" s="14">
        <f t="shared" si="85"/>
        <v>0.45698</v>
      </c>
      <c r="CK39" s="14">
        <f t="shared" si="86"/>
        <v>0.29218</v>
      </c>
      <c r="CL39" s="14">
        <f t="shared" si="87"/>
        <v>0.17398</v>
      </c>
      <c r="CM39" s="14">
        <f t="shared" si="88"/>
        <v>0.14458000000000001</v>
      </c>
      <c r="CN39" s="14">
        <f t="shared" si="89"/>
        <v>0.23568</v>
      </c>
      <c r="CO39" s="14">
        <f t="shared" si="90"/>
        <v>0.30707999999999996</v>
      </c>
      <c r="CP39" s="14">
        <f t="shared" si="91"/>
        <v>0.33377999999999997</v>
      </c>
      <c r="CQ39" s="14">
        <f t="shared" si="92"/>
        <v>0.34987999999999997</v>
      </c>
      <c r="CR39" s="14">
        <f t="shared" si="93"/>
        <v>0.30537999999999998</v>
      </c>
      <c r="CS39" s="14"/>
    </row>
    <row r="40" spans="1:97" x14ac:dyDescent="0.2">
      <c r="A40">
        <f>'imported summary from web'!A72</f>
        <v>812.6</v>
      </c>
      <c r="B40" t="str">
        <f>'imported summary from web'!B72</f>
        <v>C46H86O8PN</v>
      </c>
      <c r="C40" s="2" t="str">
        <f>'imported summary from web'!C72</f>
        <v>PC(38:3)</v>
      </c>
      <c r="D40" s="17" t="str">
        <f>'imported summary from web'!G72</f>
        <v>0.0001</v>
      </c>
      <c r="E40" s="17" t="str">
        <f>'imported summary from web'!R72</f>
        <v>0.0002</v>
      </c>
      <c r="F40" s="17" t="str">
        <f>'imported summary from web'!AD72</f>
        <v>0.0004</v>
      </c>
      <c r="G40" s="17" t="str">
        <f>'imported summary from web'!AP72</f>
        <v>0.0000</v>
      </c>
      <c r="H40" s="17" t="str">
        <f>'imported summary from web'!AX72</f>
        <v>0.0000</v>
      </c>
      <c r="I40" s="21">
        <f t="shared" si="1"/>
        <v>1.4000000000000001E-4</v>
      </c>
      <c r="J40" s="17" t="str">
        <f>'imported summary from web'!D72</f>
        <v>0.0786</v>
      </c>
      <c r="K40" s="17" t="str">
        <f>'imported summary from web'!E72</f>
        <v>0.0986</v>
      </c>
      <c r="L40" s="17" t="str">
        <f>'imported summary from web'!F72</f>
        <v>0.0815</v>
      </c>
      <c r="M40" s="17" t="str">
        <f>'imported summary from web'!H72</f>
        <v>0.0641</v>
      </c>
      <c r="N40" s="17" t="str">
        <f>'imported summary from web'!I72</f>
        <v>0.0683</v>
      </c>
      <c r="O40" s="17" t="str">
        <f>'imported summary from web'!J72</f>
        <v>0.0599</v>
      </c>
      <c r="P40" s="17" t="str">
        <f>'imported summary from web'!K72</f>
        <v>0.0683</v>
      </c>
      <c r="Q40" s="17" t="str">
        <f>'imported summary from web'!L72</f>
        <v>0.0504</v>
      </c>
      <c r="R40" s="17" t="str">
        <f>'imported summary from web'!M72</f>
        <v>0.0453</v>
      </c>
      <c r="S40" s="17" t="str">
        <f>'imported summary from web'!N72</f>
        <v>0.0610</v>
      </c>
      <c r="T40" s="17" t="str">
        <f>'imported summary from web'!O72</f>
        <v>0.0617</v>
      </c>
      <c r="U40" s="17" t="str">
        <f>'imported summary from web'!P72</f>
        <v>0.0852</v>
      </c>
      <c r="V40" s="17" t="str">
        <f>'imported summary from web'!Q72</f>
        <v>0.1166</v>
      </c>
      <c r="W40" s="17" t="str">
        <f>'imported summary from web'!S72</f>
        <v>0.0753</v>
      </c>
      <c r="X40" s="17" t="str">
        <f>'imported summary from web'!T72</f>
        <v>0.0575</v>
      </c>
      <c r="Y40" s="17" t="str">
        <f>'imported summary from web'!U72</f>
        <v>0.0492</v>
      </c>
      <c r="Z40" s="17" t="str">
        <f>'imported summary from web'!V72</f>
        <v>0.0761</v>
      </c>
      <c r="AA40" s="17" t="str">
        <f>'imported summary from web'!W72</f>
        <v>0.0928</v>
      </c>
      <c r="AB40" s="17" t="str">
        <f>'imported summary from web'!X72</f>
        <v>0.1000</v>
      </c>
      <c r="AC40" s="17" t="str">
        <f>'imported summary from web'!Y72</f>
        <v>0.0946</v>
      </c>
      <c r="AD40" s="17" t="str">
        <f>'imported summary from web'!Z72</f>
        <v>0.0535</v>
      </c>
      <c r="AE40" s="17" t="str">
        <f>'imported summary from web'!AA72</f>
        <v>0.0527</v>
      </c>
      <c r="AF40" s="17" t="str">
        <f>'imported summary from web'!AB72</f>
        <v>0.0560</v>
      </c>
      <c r="AG40" s="17" t="str">
        <f>'imported summary from web'!AC72</f>
        <v>0.0827</v>
      </c>
      <c r="AH40" s="17" t="str">
        <f>'imported summary from web'!AE72</f>
        <v>0.0768</v>
      </c>
      <c r="AI40" s="17" t="str">
        <f>'imported summary from web'!AF72</f>
        <v>0.1205</v>
      </c>
      <c r="AJ40" s="17" t="str">
        <f>'imported summary from web'!AG72</f>
        <v>0.0790</v>
      </c>
      <c r="AK40" s="17" t="str">
        <f>'imported summary from web'!AH72</f>
        <v>0.0533</v>
      </c>
      <c r="AL40" s="17" t="str">
        <f>'imported summary from web'!AI72</f>
        <v>0.0995</v>
      </c>
      <c r="AM40" s="17" t="str">
        <f>'imported summary from web'!AJ72</f>
        <v>0.0531</v>
      </c>
      <c r="AN40" s="17" t="str">
        <f>'imported summary from web'!AK72</f>
        <v>0.1097</v>
      </c>
      <c r="AO40" s="17" t="str">
        <f>'imported summary from web'!AL72</f>
        <v>0.0857</v>
      </c>
      <c r="AP40" s="17" t="str">
        <f>'imported summary from web'!AM72</f>
        <v>0.0888</v>
      </c>
      <c r="AQ40" s="17" t="str">
        <f>'imported summary from web'!AN72</f>
        <v>0.0426</v>
      </c>
      <c r="AR40" s="17" t="str">
        <f>'imported summary from web'!AO72</f>
        <v>0.0706</v>
      </c>
      <c r="AS40" s="17" t="str">
        <f>'imported summary from web'!AQ72</f>
        <v>0.0844</v>
      </c>
      <c r="AT40" s="17" t="str">
        <f>'imported summary from web'!AR72</f>
        <v>0.0505</v>
      </c>
      <c r="AU40" s="17" t="str">
        <f>'imported summary from web'!AS72</f>
        <v>0.0744</v>
      </c>
      <c r="AV40" s="17" t="str">
        <f>'imported summary from web'!AT72</f>
        <v>0.0950</v>
      </c>
      <c r="AW40" s="17" t="str">
        <f>'imported summary from web'!AU72</f>
        <v>0.0934</v>
      </c>
      <c r="AX40" s="17" t="str">
        <f>'imported summary from web'!AV72</f>
        <v>0.0472</v>
      </c>
      <c r="AY40" s="17" t="str">
        <f>'imported summary from web'!AW72</f>
        <v>0.0528</v>
      </c>
      <c r="AZ40" s="17" t="str">
        <f>'imported summary from web'!AY72</f>
        <v>0.0951</v>
      </c>
      <c r="BA40" s="44"/>
      <c r="BB40" s="14">
        <f t="shared" si="2"/>
        <v>7.8460000000000002E-2</v>
      </c>
      <c r="BC40" s="14">
        <f t="shared" si="52"/>
        <v>9.8459999999999992E-2</v>
      </c>
      <c r="BD40" s="14">
        <f t="shared" si="53"/>
        <v>8.1360000000000002E-2</v>
      </c>
      <c r="BE40" s="14">
        <f t="shared" si="54"/>
        <v>6.3960000000000003E-2</v>
      </c>
      <c r="BF40" s="14">
        <f t="shared" si="55"/>
        <v>6.8159999999999998E-2</v>
      </c>
      <c r="BG40" s="14">
        <f t="shared" si="56"/>
        <v>5.9760000000000001E-2</v>
      </c>
      <c r="BH40" s="14">
        <f t="shared" si="57"/>
        <v>6.8159999999999998E-2</v>
      </c>
      <c r="BI40" s="14">
        <f t="shared" si="58"/>
        <v>5.0259999999999999E-2</v>
      </c>
      <c r="BJ40" s="14">
        <f t="shared" si="59"/>
        <v>4.5159999999999999E-2</v>
      </c>
      <c r="BK40" s="14">
        <f t="shared" si="60"/>
        <v>6.0859999999999997E-2</v>
      </c>
      <c r="BL40" s="14">
        <f t="shared" si="61"/>
        <v>6.1559999999999997E-2</v>
      </c>
      <c r="BM40" s="14">
        <f t="shared" si="62"/>
        <v>8.5059999999999997E-2</v>
      </c>
      <c r="BN40" s="14">
        <f t="shared" si="63"/>
        <v>0.11645999999999999</v>
      </c>
      <c r="BO40" s="14">
        <f t="shared" si="64"/>
        <v>7.5160000000000005E-2</v>
      </c>
      <c r="BP40" s="14">
        <f t="shared" si="65"/>
        <v>5.7360000000000001E-2</v>
      </c>
      <c r="BQ40" s="14">
        <f t="shared" si="66"/>
        <v>4.9059999999999999E-2</v>
      </c>
      <c r="BR40" s="14">
        <f t="shared" si="67"/>
        <v>7.596E-2</v>
      </c>
      <c r="BS40" s="14">
        <f t="shared" si="68"/>
        <v>9.2659999999999992E-2</v>
      </c>
      <c r="BT40" s="14">
        <f t="shared" si="69"/>
        <v>9.9860000000000004E-2</v>
      </c>
      <c r="BU40" s="14">
        <f t="shared" si="70"/>
        <v>9.4460000000000002E-2</v>
      </c>
      <c r="BV40" s="14">
        <f t="shared" si="71"/>
        <v>5.3359999999999998E-2</v>
      </c>
      <c r="BW40" s="14">
        <f t="shared" si="72"/>
        <v>5.2559999999999996E-2</v>
      </c>
      <c r="BX40" s="14">
        <f t="shared" si="73"/>
        <v>5.586E-2</v>
      </c>
      <c r="BY40" s="14">
        <f t="shared" si="74"/>
        <v>8.2559999999999995E-2</v>
      </c>
      <c r="BZ40" s="14">
        <f t="shared" si="75"/>
        <v>7.6659999999999992E-2</v>
      </c>
      <c r="CA40" s="14">
        <f t="shared" si="76"/>
        <v>0.12035999999999999</v>
      </c>
      <c r="CB40" s="14">
        <f t="shared" si="77"/>
        <v>7.886E-2</v>
      </c>
      <c r="CC40" s="14">
        <f t="shared" si="78"/>
        <v>5.3159999999999999E-2</v>
      </c>
      <c r="CD40" s="14">
        <f t="shared" si="79"/>
        <v>9.9360000000000004E-2</v>
      </c>
      <c r="CE40" s="14">
        <f t="shared" si="80"/>
        <v>5.296E-2</v>
      </c>
      <c r="CF40" s="14">
        <f t="shared" si="81"/>
        <v>0.10956</v>
      </c>
      <c r="CG40" s="14">
        <f t="shared" si="82"/>
        <v>8.5559999999999997E-2</v>
      </c>
      <c r="CH40" s="14">
        <f t="shared" si="83"/>
        <v>8.8660000000000003E-2</v>
      </c>
      <c r="CI40" s="14">
        <f t="shared" si="84"/>
        <v>4.2459999999999998E-2</v>
      </c>
      <c r="CJ40" s="14">
        <f t="shared" si="85"/>
        <v>7.0459999999999995E-2</v>
      </c>
      <c r="CK40" s="14">
        <f t="shared" si="86"/>
        <v>8.4260000000000002E-2</v>
      </c>
      <c r="CL40" s="14">
        <f t="shared" si="87"/>
        <v>5.0360000000000002E-2</v>
      </c>
      <c r="CM40" s="14">
        <f t="shared" si="88"/>
        <v>7.4259999999999993E-2</v>
      </c>
      <c r="CN40" s="14">
        <f t="shared" si="89"/>
        <v>9.486E-2</v>
      </c>
      <c r="CO40" s="14">
        <f t="shared" si="90"/>
        <v>9.3259999999999996E-2</v>
      </c>
      <c r="CP40" s="14">
        <f t="shared" si="91"/>
        <v>4.7059999999999998E-2</v>
      </c>
      <c r="CQ40" s="14">
        <f t="shared" si="92"/>
        <v>5.2659999999999998E-2</v>
      </c>
      <c r="CR40" s="14">
        <f t="shared" si="93"/>
        <v>9.4960000000000003E-2</v>
      </c>
      <c r="CS40" s="14"/>
    </row>
    <row r="41" spans="1:97" x14ac:dyDescent="0.2">
      <c r="A41">
        <f>'imported summary from web'!A74</f>
        <v>814.6</v>
      </c>
      <c r="B41" t="str">
        <f>'imported summary from web'!B74</f>
        <v>C46H88O8PN</v>
      </c>
      <c r="C41" s="2" t="str">
        <f>'imported summary from web'!C74</f>
        <v>PC(38:2)</v>
      </c>
      <c r="D41" s="17" t="str">
        <f>'imported summary from web'!G74</f>
        <v>0.0002</v>
      </c>
      <c r="E41" s="17" t="str">
        <f>'imported summary from web'!R74</f>
        <v>0.0000</v>
      </c>
      <c r="F41" s="17" t="str">
        <f>'imported summary from web'!AD74</f>
        <v>0.0001</v>
      </c>
      <c r="G41" s="17" t="str">
        <f>'imported summary from web'!AP74</f>
        <v>0.0000</v>
      </c>
      <c r="H41" s="17" t="str">
        <f>'imported summary from web'!AX74</f>
        <v>0.0000</v>
      </c>
      <c r="I41" s="21">
        <f t="shared" si="1"/>
        <v>6.0000000000000008E-5</v>
      </c>
      <c r="J41" s="17" t="str">
        <f>'imported summary from web'!D74</f>
        <v>0.0460</v>
      </c>
      <c r="K41" s="17" t="str">
        <f>'imported summary from web'!E74</f>
        <v>0.0670</v>
      </c>
      <c r="L41" s="17" t="str">
        <f>'imported summary from web'!F74</f>
        <v>0.0523</v>
      </c>
      <c r="M41" s="17" t="str">
        <f>'imported summary from web'!H74</f>
        <v>0.0426</v>
      </c>
      <c r="N41" s="17" t="str">
        <f>'imported summary from web'!I74</f>
        <v>0.0490</v>
      </c>
      <c r="O41" s="17" t="str">
        <f>'imported summary from web'!J74</f>
        <v>0.0417</v>
      </c>
      <c r="P41" s="17" t="str">
        <f>'imported summary from web'!K74</f>
        <v>0.0662</v>
      </c>
      <c r="Q41" s="17" t="str">
        <f>'imported summary from web'!L74</f>
        <v>0.0265</v>
      </c>
      <c r="R41" s="17" t="str">
        <f>'imported summary from web'!M74</f>
        <v>0.0250</v>
      </c>
      <c r="S41" s="17" t="str">
        <f>'imported summary from web'!N74</f>
        <v>0.0309</v>
      </c>
      <c r="T41" s="17" t="str">
        <f>'imported summary from web'!O74</f>
        <v>0.0352</v>
      </c>
      <c r="U41" s="17" t="str">
        <f>'imported summary from web'!P74</f>
        <v>0.0703</v>
      </c>
      <c r="V41" s="17" t="str">
        <f>'imported summary from web'!Q74</f>
        <v>0.0710</v>
      </c>
      <c r="W41" s="17" t="str">
        <f>'imported summary from web'!S74</f>
        <v>0.0473</v>
      </c>
      <c r="X41" s="17" t="str">
        <f>'imported summary from web'!T74</f>
        <v>0.0421</v>
      </c>
      <c r="Y41" s="17" t="str">
        <f>'imported summary from web'!U74</f>
        <v>0.0269</v>
      </c>
      <c r="Z41" s="17" t="str">
        <f>'imported summary from web'!V74</f>
        <v>0.0435</v>
      </c>
      <c r="AA41" s="17" t="str">
        <f>'imported summary from web'!W74</f>
        <v>0.0686</v>
      </c>
      <c r="AB41" s="17" t="str">
        <f>'imported summary from web'!X74</f>
        <v>0.0600</v>
      </c>
      <c r="AC41" s="17" t="str">
        <f>'imported summary from web'!Y74</f>
        <v>0.0457</v>
      </c>
      <c r="AD41" s="17" t="str">
        <f>'imported summary from web'!Z74</f>
        <v>0.0292</v>
      </c>
      <c r="AE41" s="17" t="str">
        <f>'imported summary from web'!AA74</f>
        <v>0.0267</v>
      </c>
      <c r="AF41" s="17" t="str">
        <f>'imported summary from web'!AB74</f>
        <v>0.0279</v>
      </c>
      <c r="AG41" s="17" t="str">
        <f>'imported summary from web'!AC74</f>
        <v>0.0532</v>
      </c>
      <c r="AH41" s="17" t="str">
        <f>'imported summary from web'!AE74</f>
        <v>0.0456</v>
      </c>
      <c r="AI41" s="17" t="str">
        <f>'imported summary from web'!AF74</f>
        <v>0.0742</v>
      </c>
      <c r="AJ41" s="17" t="str">
        <f>'imported summary from web'!AG74</f>
        <v>0.0499</v>
      </c>
      <c r="AK41" s="17" t="str">
        <f>'imported summary from web'!AH74</f>
        <v>0.0380</v>
      </c>
      <c r="AL41" s="17" t="str">
        <f>'imported summary from web'!AI74</f>
        <v>0.0526</v>
      </c>
      <c r="AM41" s="17" t="str">
        <f>'imported summary from web'!AJ74</f>
        <v>0.0396</v>
      </c>
      <c r="AN41" s="17" t="str">
        <f>'imported summary from web'!AK74</f>
        <v>0.0373</v>
      </c>
      <c r="AO41" s="17" t="str">
        <f>'imported summary from web'!AL74</f>
        <v>0.0743</v>
      </c>
      <c r="AP41" s="17" t="str">
        <f>'imported summary from web'!AM74</f>
        <v>0.0456</v>
      </c>
      <c r="AQ41" s="17" t="str">
        <f>'imported summary from web'!AN74</f>
        <v>0.0317</v>
      </c>
      <c r="AR41" s="17" t="str">
        <f>'imported summary from web'!AO74</f>
        <v>0.0443</v>
      </c>
      <c r="AS41" s="17" t="str">
        <f>'imported summary from web'!AQ74</f>
        <v>0.0516</v>
      </c>
      <c r="AT41" s="17" t="str">
        <f>'imported summary from web'!AR74</f>
        <v>0.0349</v>
      </c>
      <c r="AU41" s="17" t="str">
        <f>'imported summary from web'!AS74</f>
        <v>0.0353</v>
      </c>
      <c r="AV41" s="17" t="str">
        <f>'imported summary from web'!AT74</f>
        <v>0.0441</v>
      </c>
      <c r="AW41" s="17" t="str">
        <f>'imported summary from web'!AU74</f>
        <v>0.0689</v>
      </c>
      <c r="AX41" s="17" t="str">
        <f>'imported summary from web'!AV74</f>
        <v>0.0308</v>
      </c>
      <c r="AY41" s="17" t="str">
        <f>'imported summary from web'!AW74</f>
        <v>0.0349</v>
      </c>
      <c r="AZ41" s="17" t="str">
        <f>'imported summary from web'!AY74</f>
        <v>0.0594</v>
      </c>
      <c r="BA41" s="44"/>
      <c r="BB41" s="14">
        <f t="shared" si="2"/>
        <v>4.5940000000000002E-2</v>
      </c>
      <c r="BC41" s="14">
        <f t="shared" si="52"/>
        <v>6.694E-2</v>
      </c>
      <c r="BD41" s="14">
        <f t="shared" si="53"/>
        <v>5.2240000000000002E-2</v>
      </c>
      <c r="BE41" s="14">
        <f t="shared" si="54"/>
        <v>4.2540000000000001E-2</v>
      </c>
      <c r="BF41" s="14">
        <f t="shared" si="55"/>
        <v>4.8940000000000004E-2</v>
      </c>
      <c r="BG41" s="14">
        <f t="shared" si="56"/>
        <v>4.1640000000000003E-2</v>
      </c>
      <c r="BH41" s="14">
        <f t="shared" si="57"/>
        <v>6.613999999999999E-2</v>
      </c>
      <c r="BI41" s="14">
        <f t="shared" si="58"/>
        <v>2.6439999999999998E-2</v>
      </c>
      <c r="BJ41" s="14">
        <f t="shared" si="59"/>
        <v>2.494E-2</v>
      </c>
      <c r="BK41" s="14">
        <f t="shared" si="60"/>
        <v>3.0839999999999999E-2</v>
      </c>
      <c r="BL41" s="14">
        <f t="shared" si="61"/>
        <v>3.5140000000000005E-2</v>
      </c>
      <c r="BM41" s="14">
        <f t="shared" si="62"/>
        <v>7.0239999999999997E-2</v>
      </c>
      <c r="BN41" s="14">
        <f t="shared" si="63"/>
        <v>7.0939999999999989E-2</v>
      </c>
      <c r="BO41" s="14">
        <f t="shared" si="64"/>
        <v>4.7240000000000004E-2</v>
      </c>
      <c r="BP41" s="14">
        <f t="shared" si="65"/>
        <v>4.2040000000000001E-2</v>
      </c>
      <c r="BQ41" s="14">
        <f t="shared" si="66"/>
        <v>2.6839999999999999E-2</v>
      </c>
      <c r="BR41" s="14">
        <f t="shared" si="67"/>
        <v>4.3439999999999999E-2</v>
      </c>
      <c r="BS41" s="14">
        <f t="shared" si="68"/>
        <v>6.853999999999999E-2</v>
      </c>
      <c r="BT41" s="14">
        <f t="shared" si="69"/>
        <v>5.994E-2</v>
      </c>
      <c r="BU41" s="14">
        <f t="shared" si="70"/>
        <v>4.564E-2</v>
      </c>
      <c r="BV41" s="14">
        <f t="shared" si="71"/>
        <v>2.9139999999999999E-2</v>
      </c>
      <c r="BW41" s="14">
        <f t="shared" si="72"/>
        <v>2.664E-2</v>
      </c>
      <c r="BX41" s="14">
        <f t="shared" si="73"/>
        <v>2.784E-2</v>
      </c>
      <c r="BY41" s="14">
        <f t="shared" si="74"/>
        <v>5.314E-2</v>
      </c>
      <c r="BZ41" s="14">
        <f t="shared" si="75"/>
        <v>4.5540000000000004E-2</v>
      </c>
      <c r="CA41" s="14">
        <f t="shared" si="76"/>
        <v>7.4139999999999998E-2</v>
      </c>
      <c r="CB41" s="14">
        <f t="shared" si="77"/>
        <v>4.9840000000000002E-2</v>
      </c>
      <c r="CC41" s="14">
        <f t="shared" si="78"/>
        <v>3.7940000000000002E-2</v>
      </c>
      <c r="CD41" s="14">
        <f t="shared" si="79"/>
        <v>5.2540000000000003E-2</v>
      </c>
      <c r="CE41" s="14">
        <f t="shared" si="80"/>
        <v>3.9540000000000006E-2</v>
      </c>
      <c r="CF41" s="14">
        <f t="shared" si="81"/>
        <v>3.7240000000000002E-2</v>
      </c>
      <c r="CG41" s="14">
        <f t="shared" si="82"/>
        <v>7.424E-2</v>
      </c>
      <c r="CH41" s="14">
        <f t="shared" si="83"/>
        <v>4.5540000000000004E-2</v>
      </c>
      <c r="CI41" s="14">
        <f t="shared" si="84"/>
        <v>3.1640000000000001E-2</v>
      </c>
      <c r="CJ41" s="14">
        <f t="shared" si="85"/>
        <v>4.4240000000000002E-2</v>
      </c>
      <c r="CK41" s="14">
        <f t="shared" si="86"/>
        <v>5.1540000000000002E-2</v>
      </c>
      <c r="CL41" s="14">
        <f t="shared" si="87"/>
        <v>3.4840000000000003E-2</v>
      </c>
      <c r="CM41" s="14">
        <f t="shared" si="88"/>
        <v>3.524E-2</v>
      </c>
      <c r="CN41" s="14">
        <f t="shared" si="89"/>
        <v>4.4040000000000003E-2</v>
      </c>
      <c r="CO41" s="14">
        <f t="shared" si="90"/>
        <v>6.8839999999999998E-2</v>
      </c>
      <c r="CP41" s="14">
        <f t="shared" si="91"/>
        <v>3.074E-2</v>
      </c>
      <c r="CQ41" s="14">
        <f t="shared" si="92"/>
        <v>3.4840000000000003E-2</v>
      </c>
      <c r="CR41" s="14">
        <f t="shared" si="93"/>
        <v>5.9340000000000004E-2</v>
      </c>
      <c r="CS41" s="14"/>
    </row>
    <row r="42" spans="1:97" x14ac:dyDescent="0.2">
      <c r="A42">
        <f>'imported summary from web'!A76</f>
        <v>816.6</v>
      </c>
      <c r="B42" t="str">
        <f>'imported summary from web'!B76</f>
        <v>C46H90O8PN</v>
      </c>
      <c r="C42" s="2" t="str">
        <f>'imported summary from web'!C76</f>
        <v>PC(38:1)</v>
      </c>
      <c r="D42" s="17" t="str">
        <f>'imported summary from web'!G76</f>
        <v>0.0000</v>
      </c>
      <c r="E42" s="17" t="str">
        <f>'imported summary from web'!R76</f>
        <v>0.0000</v>
      </c>
      <c r="F42" s="17" t="str">
        <f>'imported summary from web'!AD76</f>
        <v>0.0000</v>
      </c>
      <c r="G42" s="17" t="str">
        <f>'imported summary from web'!AP76</f>
        <v>0.0000</v>
      </c>
      <c r="H42" s="17" t="str">
        <f>'imported summary from web'!AX76</f>
        <v>0.0000</v>
      </c>
      <c r="I42" s="21">
        <f t="shared" si="1"/>
        <v>0</v>
      </c>
      <c r="J42" s="17" t="str">
        <f>'imported summary from web'!D76</f>
        <v>0.1069</v>
      </c>
      <c r="K42" s="17" t="str">
        <f>'imported summary from web'!E76</f>
        <v>0.1251</v>
      </c>
      <c r="L42" s="17" t="str">
        <f>'imported summary from web'!F76</f>
        <v>0.1053</v>
      </c>
      <c r="M42" s="17" t="str">
        <f>'imported summary from web'!H76</f>
        <v>0.0607</v>
      </c>
      <c r="N42" s="17" t="str">
        <f>'imported summary from web'!I76</f>
        <v>0.0972</v>
      </c>
      <c r="O42" s="17" t="str">
        <f>'imported summary from web'!J76</f>
        <v>0.0948</v>
      </c>
      <c r="P42" s="17" t="str">
        <f>'imported summary from web'!K76</f>
        <v>0.1415</v>
      </c>
      <c r="Q42" s="17" t="str">
        <f>'imported summary from web'!L76</f>
        <v>0.0484</v>
      </c>
      <c r="R42" s="17" t="str">
        <f>'imported summary from web'!M76</f>
        <v>0.0432</v>
      </c>
      <c r="S42" s="17" t="str">
        <f>'imported summary from web'!N76</f>
        <v>0.0566</v>
      </c>
      <c r="T42" s="17" t="str">
        <f>'imported summary from web'!O76</f>
        <v>0.0626</v>
      </c>
      <c r="U42" s="17" t="str">
        <f>'imported summary from web'!P76</f>
        <v>0.1732</v>
      </c>
      <c r="V42" s="17" t="str">
        <f>'imported summary from web'!Q76</f>
        <v>0.1749</v>
      </c>
      <c r="W42" s="17" t="str">
        <f>'imported summary from web'!S76</f>
        <v>0.1025</v>
      </c>
      <c r="X42" s="17" t="str">
        <f>'imported summary from web'!T76</f>
        <v>0.0683</v>
      </c>
      <c r="Y42" s="17" t="str">
        <f>'imported summary from web'!U76</f>
        <v>0.0475</v>
      </c>
      <c r="Z42" s="17" t="str">
        <f>'imported summary from web'!V76</f>
        <v>0.0938</v>
      </c>
      <c r="AA42" s="17" t="str">
        <f>'imported summary from web'!W76</f>
        <v>0.1460</v>
      </c>
      <c r="AB42" s="17" t="str">
        <f>'imported summary from web'!X76</f>
        <v>0.1230</v>
      </c>
      <c r="AC42" s="17" t="str">
        <f>'imported summary from web'!Y76</f>
        <v>0.0820</v>
      </c>
      <c r="AD42" s="17" t="str">
        <f>'imported summary from web'!Z76</f>
        <v>0.0483</v>
      </c>
      <c r="AE42" s="17" t="str">
        <f>'imported summary from web'!AA76</f>
        <v>0.0625</v>
      </c>
      <c r="AF42" s="17" t="str">
        <f>'imported summary from web'!AB76</f>
        <v>0.0663</v>
      </c>
      <c r="AG42" s="17" t="str">
        <f>'imported summary from web'!AC76</f>
        <v>0.0974</v>
      </c>
      <c r="AH42" s="17" t="str">
        <f>'imported summary from web'!AE76</f>
        <v>0.1080</v>
      </c>
      <c r="AI42" s="17" t="str">
        <f>'imported summary from web'!AF76</f>
        <v>0.1852</v>
      </c>
      <c r="AJ42" s="17" t="str">
        <f>'imported summary from web'!AG76</f>
        <v>0.1337</v>
      </c>
      <c r="AK42" s="17" t="str">
        <f>'imported summary from web'!AH76</f>
        <v>0.0767</v>
      </c>
      <c r="AL42" s="17" t="str">
        <f>'imported summary from web'!AI76</f>
        <v>0.0976</v>
      </c>
      <c r="AM42" s="17" t="str">
        <f>'imported summary from web'!AJ76</f>
        <v>0.0686</v>
      </c>
      <c r="AN42" s="17" t="str">
        <f>'imported summary from web'!AK76</f>
        <v>0.0749</v>
      </c>
      <c r="AO42" s="17" t="str">
        <f>'imported summary from web'!AL76</f>
        <v>0.1412</v>
      </c>
      <c r="AP42" s="17" t="str">
        <f>'imported summary from web'!AM76</f>
        <v>0.0892</v>
      </c>
      <c r="AQ42" s="17" t="str">
        <f>'imported summary from web'!AN76</f>
        <v>0.0527</v>
      </c>
      <c r="AR42" s="17" t="str">
        <f>'imported summary from web'!AO76</f>
        <v>0.0755</v>
      </c>
      <c r="AS42" s="17" t="str">
        <f>'imported summary from web'!AQ76</f>
        <v>0.1200</v>
      </c>
      <c r="AT42" s="17" t="str">
        <f>'imported summary from web'!AR76</f>
        <v>0.0700</v>
      </c>
      <c r="AU42" s="17" t="str">
        <f>'imported summary from web'!AS76</f>
        <v>0.0583</v>
      </c>
      <c r="AV42" s="17" t="str">
        <f>'imported summary from web'!AT76</f>
        <v>0.1472</v>
      </c>
      <c r="AW42" s="17" t="str">
        <f>'imported summary from web'!AU76</f>
        <v>0.1813</v>
      </c>
      <c r="AX42" s="17" t="str">
        <f>'imported summary from web'!AV76</f>
        <v>0.0524</v>
      </c>
      <c r="AY42" s="17" t="str">
        <f>'imported summary from web'!AW76</f>
        <v>0.0680</v>
      </c>
      <c r="AZ42" s="17" t="str">
        <f>'imported summary from web'!AY76</f>
        <v>0.1231</v>
      </c>
      <c r="BA42" s="44"/>
      <c r="BB42" s="14">
        <f t="shared" si="2"/>
        <v>0.1069</v>
      </c>
      <c r="BC42" s="14">
        <f t="shared" si="52"/>
        <v>0.12509999999999999</v>
      </c>
      <c r="BD42" s="14">
        <f t="shared" si="53"/>
        <v>0.1053</v>
      </c>
      <c r="BE42" s="14">
        <f t="shared" si="54"/>
        <v>6.0699999999999997E-2</v>
      </c>
      <c r="BF42" s="14">
        <f t="shared" si="55"/>
        <v>9.7199999999999995E-2</v>
      </c>
      <c r="BG42" s="14">
        <f t="shared" si="56"/>
        <v>9.4799999999999995E-2</v>
      </c>
      <c r="BH42" s="14">
        <f t="shared" si="57"/>
        <v>0.14149999999999999</v>
      </c>
      <c r="BI42" s="14">
        <f t="shared" si="58"/>
        <v>4.8399999999999999E-2</v>
      </c>
      <c r="BJ42" s="14">
        <f t="shared" si="59"/>
        <v>4.3200000000000002E-2</v>
      </c>
      <c r="BK42" s="14">
        <f t="shared" si="60"/>
        <v>5.6599999999999998E-2</v>
      </c>
      <c r="BL42" s="14">
        <f t="shared" si="61"/>
        <v>6.2600000000000003E-2</v>
      </c>
      <c r="BM42" s="14">
        <f t="shared" si="62"/>
        <v>0.17319999999999999</v>
      </c>
      <c r="BN42" s="14">
        <f t="shared" si="63"/>
        <v>0.1749</v>
      </c>
      <c r="BO42" s="14">
        <f t="shared" si="64"/>
        <v>0.10249999999999999</v>
      </c>
      <c r="BP42" s="14">
        <f t="shared" si="65"/>
        <v>6.83E-2</v>
      </c>
      <c r="BQ42" s="14">
        <f t="shared" si="66"/>
        <v>4.7500000000000001E-2</v>
      </c>
      <c r="BR42" s="14">
        <f t="shared" si="67"/>
        <v>9.3799999999999994E-2</v>
      </c>
      <c r="BS42" s="14">
        <f t="shared" si="68"/>
        <v>0.14599999999999999</v>
      </c>
      <c r="BT42" s="14">
        <f t="shared" si="69"/>
        <v>0.123</v>
      </c>
      <c r="BU42" s="14">
        <f t="shared" si="70"/>
        <v>8.2000000000000003E-2</v>
      </c>
      <c r="BV42" s="14">
        <f t="shared" si="71"/>
        <v>4.8300000000000003E-2</v>
      </c>
      <c r="BW42" s="14">
        <f t="shared" si="72"/>
        <v>6.25E-2</v>
      </c>
      <c r="BX42" s="14">
        <f t="shared" si="73"/>
        <v>6.6299999999999998E-2</v>
      </c>
      <c r="BY42" s="14">
        <f t="shared" si="74"/>
        <v>9.74E-2</v>
      </c>
      <c r="BZ42" s="14">
        <f t="shared" si="75"/>
        <v>0.108</v>
      </c>
      <c r="CA42" s="14">
        <f t="shared" si="76"/>
        <v>0.1852</v>
      </c>
      <c r="CB42" s="14">
        <f t="shared" si="77"/>
        <v>0.13370000000000001</v>
      </c>
      <c r="CC42" s="14">
        <f t="shared" si="78"/>
        <v>7.6700000000000004E-2</v>
      </c>
      <c r="CD42" s="14">
        <f t="shared" si="79"/>
        <v>9.7600000000000006E-2</v>
      </c>
      <c r="CE42" s="14">
        <f t="shared" si="80"/>
        <v>6.8599999999999994E-2</v>
      </c>
      <c r="CF42" s="14">
        <f t="shared" si="81"/>
        <v>7.4899999999999994E-2</v>
      </c>
      <c r="CG42" s="14">
        <f t="shared" si="82"/>
        <v>0.14119999999999999</v>
      </c>
      <c r="CH42" s="14">
        <f t="shared" si="83"/>
        <v>8.9200000000000002E-2</v>
      </c>
      <c r="CI42" s="14">
        <f t="shared" si="84"/>
        <v>5.2699999999999997E-2</v>
      </c>
      <c r="CJ42" s="14">
        <f t="shared" si="85"/>
        <v>7.5499999999999998E-2</v>
      </c>
      <c r="CK42" s="14">
        <f t="shared" si="86"/>
        <v>0.12</v>
      </c>
      <c r="CL42" s="14">
        <f t="shared" si="87"/>
        <v>7.0000000000000007E-2</v>
      </c>
      <c r="CM42" s="14">
        <f t="shared" si="88"/>
        <v>5.8299999999999998E-2</v>
      </c>
      <c r="CN42" s="14">
        <f t="shared" si="89"/>
        <v>0.1472</v>
      </c>
      <c r="CO42" s="14">
        <f t="shared" si="90"/>
        <v>0.18129999999999999</v>
      </c>
      <c r="CP42" s="14">
        <f t="shared" si="91"/>
        <v>5.2400000000000002E-2</v>
      </c>
      <c r="CQ42" s="14">
        <f t="shared" si="92"/>
        <v>6.8000000000000005E-2</v>
      </c>
      <c r="CR42" s="14">
        <f t="shared" si="93"/>
        <v>0.1231</v>
      </c>
      <c r="CS42" s="14"/>
    </row>
    <row r="43" spans="1:97" x14ac:dyDescent="0.2">
      <c r="A43">
        <f>'imported summary from web'!A78</f>
        <v>818.7</v>
      </c>
      <c r="B43" t="str">
        <f>'imported summary from web'!B78</f>
        <v>C46H92O8PN</v>
      </c>
      <c r="C43" s="2" t="str">
        <f>'imported summary from web'!C78</f>
        <v>PC(38:0)</v>
      </c>
      <c r="D43" s="17" t="str">
        <f>'imported summary from web'!G78</f>
        <v>0.0005</v>
      </c>
      <c r="E43" s="17" t="str">
        <f>'imported summary from web'!R78</f>
        <v>0.0002</v>
      </c>
      <c r="F43" s="17" t="str">
        <f>'imported summary from web'!AD78</f>
        <v>0.0001</v>
      </c>
      <c r="G43" s="17" t="str">
        <f>'imported summary from web'!AP78</f>
        <v>0.0003</v>
      </c>
      <c r="H43" s="17" t="str">
        <f>'imported summary from web'!AX78</f>
        <v>0.0000</v>
      </c>
      <c r="I43" s="21">
        <f t="shared" si="1"/>
        <v>2.2000000000000001E-4</v>
      </c>
      <c r="J43" s="17" t="str">
        <f>'imported summary from web'!D78</f>
        <v>0.3683</v>
      </c>
      <c r="K43" s="17" t="str">
        <f>'imported summary from web'!E78</f>
        <v>0.4380</v>
      </c>
      <c r="L43" s="17" t="str">
        <f>'imported summary from web'!F78</f>
        <v>0.3963</v>
      </c>
      <c r="M43" s="17" t="str">
        <f>'imported summary from web'!H78</f>
        <v>0.2450</v>
      </c>
      <c r="N43" s="17" t="str">
        <f>'imported summary from web'!I78</f>
        <v>0.3619</v>
      </c>
      <c r="O43" s="17" t="str">
        <f>'imported summary from web'!J78</f>
        <v>0.3374</v>
      </c>
      <c r="P43" s="17" t="str">
        <f>'imported summary from web'!K78</f>
        <v>0.4079</v>
      </c>
      <c r="Q43" s="17" t="str">
        <f>'imported summary from web'!L78</f>
        <v>0.1934</v>
      </c>
      <c r="R43" s="17" t="str">
        <f>'imported summary from web'!M78</f>
        <v>0.1736</v>
      </c>
      <c r="S43" s="17" t="str">
        <f>'imported summary from web'!N78</f>
        <v>0.2610</v>
      </c>
      <c r="T43" s="17" t="str">
        <f>'imported summary from web'!O78</f>
        <v>0.2700</v>
      </c>
      <c r="U43" s="17" t="str">
        <f>'imported summary from web'!P78</f>
        <v>0.4227</v>
      </c>
      <c r="V43" s="17" t="str">
        <f>'imported summary from web'!Q78</f>
        <v>0.4619</v>
      </c>
      <c r="W43" s="17" t="str">
        <f>'imported summary from web'!S78</f>
        <v>0.3509</v>
      </c>
      <c r="X43" s="17" t="str">
        <f>'imported summary from web'!T78</f>
        <v>0.2428</v>
      </c>
      <c r="Y43" s="17" t="str">
        <f>'imported summary from web'!U78</f>
        <v>0.2012</v>
      </c>
      <c r="Z43" s="17" t="str">
        <f>'imported summary from web'!V78</f>
        <v>0.3925</v>
      </c>
      <c r="AA43" s="17" t="str">
        <f>'imported summary from web'!W78</f>
        <v>0.5291</v>
      </c>
      <c r="AB43" s="17" t="str">
        <f>'imported summary from web'!X78</f>
        <v>0.5130</v>
      </c>
      <c r="AC43" s="17" t="str">
        <f>'imported summary from web'!Y78</f>
        <v>0.3956</v>
      </c>
      <c r="AD43" s="17" t="str">
        <f>'imported summary from web'!Z78</f>
        <v>0.1982</v>
      </c>
      <c r="AE43" s="17" t="str">
        <f>'imported summary from web'!AA78</f>
        <v>0.2044</v>
      </c>
      <c r="AF43" s="17" t="str">
        <f>'imported summary from web'!AB78</f>
        <v>0.3152</v>
      </c>
      <c r="AG43" s="17" t="str">
        <f>'imported summary from web'!AC78</f>
        <v>0.3420</v>
      </c>
      <c r="AH43" s="17" t="str">
        <f>'imported summary from web'!AE78</f>
        <v>0.3704</v>
      </c>
      <c r="AI43" s="17" t="str">
        <f>'imported summary from web'!AF78</f>
        <v>0.5265</v>
      </c>
      <c r="AJ43" s="17" t="str">
        <f>'imported summary from web'!AG78</f>
        <v>0.3760</v>
      </c>
      <c r="AK43" s="17" t="str">
        <f>'imported summary from web'!AH78</f>
        <v>0.2926</v>
      </c>
      <c r="AL43" s="17" t="str">
        <f>'imported summary from web'!AI78</f>
        <v>0.3640</v>
      </c>
      <c r="AM43" s="17" t="str">
        <f>'imported summary from web'!AJ78</f>
        <v>0.2765</v>
      </c>
      <c r="AN43" s="17" t="str">
        <f>'imported summary from web'!AK78</f>
        <v>0.3123</v>
      </c>
      <c r="AO43" s="17" t="str">
        <f>'imported summary from web'!AL78</f>
        <v>0.4147</v>
      </c>
      <c r="AP43" s="17" t="str">
        <f>'imported summary from web'!AM78</f>
        <v>0.3533</v>
      </c>
      <c r="AQ43" s="17" t="str">
        <f>'imported summary from web'!AN78</f>
        <v>0.1612</v>
      </c>
      <c r="AR43" s="17" t="str">
        <f>'imported summary from web'!AO78</f>
        <v>0.2805</v>
      </c>
      <c r="AS43" s="17" t="str">
        <f>'imported summary from web'!AQ78</f>
        <v>0.4005</v>
      </c>
      <c r="AT43" s="17" t="str">
        <f>'imported summary from web'!AR78</f>
        <v>0.2590</v>
      </c>
      <c r="AU43" s="17" t="str">
        <f>'imported summary from web'!AS78</f>
        <v>0.2617</v>
      </c>
      <c r="AV43" s="17" t="str">
        <f>'imported summary from web'!AT78</f>
        <v>0.5668</v>
      </c>
      <c r="AW43" s="17" t="str">
        <f>'imported summary from web'!AU78</f>
        <v>0.5209</v>
      </c>
      <c r="AX43" s="17" t="str">
        <f>'imported summary from web'!AV78</f>
        <v>0.1620</v>
      </c>
      <c r="AY43" s="17" t="str">
        <f>'imported summary from web'!AW78</f>
        <v>0.1941</v>
      </c>
      <c r="AZ43" s="17" t="str">
        <f>'imported summary from web'!AY78</f>
        <v>0.4200</v>
      </c>
      <c r="BA43" s="44"/>
      <c r="BB43" s="14">
        <f t="shared" si="2"/>
        <v>0.36808000000000002</v>
      </c>
      <c r="BC43" s="14">
        <f t="shared" si="52"/>
        <v>0.43778</v>
      </c>
      <c r="BD43" s="14">
        <f t="shared" si="53"/>
        <v>0.39607999999999999</v>
      </c>
      <c r="BE43" s="14">
        <f t="shared" si="54"/>
        <v>0.24478</v>
      </c>
      <c r="BF43" s="14">
        <f t="shared" si="55"/>
        <v>0.36168</v>
      </c>
      <c r="BG43" s="14">
        <f t="shared" si="56"/>
        <v>0.33717999999999998</v>
      </c>
      <c r="BH43" s="14">
        <f t="shared" si="57"/>
        <v>0.40767999999999999</v>
      </c>
      <c r="BI43" s="14">
        <f t="shared" si="58"/>
        <v>0.19317999999999999</v>
      </c>
      <c r="BJ43" s="14">
        <f t="shared" si="59"/>
        <v>0.17338000000000001</v>
      </c>
      <c r="BK43" s="14">
        <f t="shared" si="60"/>
        <v>0.26078000000000001</v>
      </c>
      <c r="BL43" s="14">
        <f t="shared" si="61"/>
        <v>0.26978000000000002</v>
      </c>
      <c r="BM43" s="14">
        <f t="shared" si="62"/>
        <v>0.42248000000000002</v>
      </c>
      <c r="BN43" s="14">
        <f t="shared" si="63"/>
        <v>0.46167999999999998</v>
      </c>
      <c r="BO43" s="14">
        <f t="shared" si="64"/>
        <v>0.35067999999999999</v>
      </c>
      <c r="BP43" s="14">
        <f t="shared" si="65"/>
        <v>0.24257999999999999</v>
      </c>
      <c r="BQ43" s="14">
        <f t="shared" si="66"/>
        <v>0.20097999999999999</v>
      </c>
      <c r="BR43" s="14">
        <f t="shared" si="67"/>
        <v>0.39228000000000002</v>
      </c>
      <c r="BS43" s="14">
        <f t="shared" si="68"/>
        <v>0.52888000000000002</v>
      </c>
      <c r="BT43" s="14">
        <f t="shared" si="69"/>
        <v>0.51278000000000001</v>
      </c>
      <c r="BU43" s="14">
        <f t="shared" si="70"/>
        <v>0.39538000000000001</v>
      </c>
      <c r="BV43" s="14">
        <f t="shared" si="71"/>
        <v>0.19797999999999999</v>
      </c>
      <c r="BW43" s="14">
        <f t="shared" si="72"/>
        <v>0.20418</v>
      </c>
      <c r="BX43" s="14">
        <f t="shared" si="73"/>
        <v>0.31497999999999998</v>
      </c>
      <c r="BY43" s="14">
        <f t="shared" si="74"/>
        <v>0.34178000000000003</v>
      </c>
      <c r="BZ43" s="14">
        <f t="shared" si="75"/>
        <v>0.37018000000000001</v>
      </c>
      <c r="CA43" s="14">
        <f t="shared" si="76"/>
        <v>0.52627999999999997</v>
      </c>
      <c r="CB43" s="14">
        <f t="shared" si="77"/>
        <v>0.37578</v>
      </c>
      <c r="CC43" s="14">
        <f t="shared" si="78"/>
        <v>0.29238000000000003</v>
      </c>
      <c r="CD43" s="14">
        <f t="shared" si="79"/>
        <v>0.36377999999999999</v>
      </c>
      <c r="CE43" s="14">
        <f t="shared" si="80"/>
        <v>0.27628000000000003</v>
      </c>
      <c r="CF43" s="14">
        <f t="shared" si="81"/>
        <v>0.31208000000000002</v>
      </c>
      <c r="CG43" s="14">
        <f t="shared" si="82"/>
        <v>0.41448000000000002</v>
      </c>
      <c r="CH43" s="14">
        <f t="shared" si="83"/>
        <v>0.35308</v>
      </c>
      <c r="CI43" s="14">
        <f t="shared" si="84"/>
        <v>0.16098000000000001</v>
      </c>
      <c r="CJ43" s="14">
        <f t="shared" si="85"/>
        <v>0.28028000000000003</v>
      </c>
      <c r="CK43" s="14">
        <f t="shared" si="86"/>
        <v>0.40028000000000002</v>
      </c>
      <c r="CL43" s="14">
        <f t="shared" si="87"/>
        <v>0.25878000000000001</v>
      </c>
      <c r="CM43" s="14">
        <f t="shared" si="88"/>
        <v>0.26147999999999999</v>
      </c>
      <c r="CN43" s="14">
        <f t="shared" si="89"/>
        <v>0.56657999999999997</v>
      </c>
      <c r="CO43" s="14">
        <f t="shared" si="90"/>
        <v>0.52068000000000003</v>
      </c>
      <c r="CP43" s="14">
        <f t="shared" si="91"/>
        <v>0.16178000000000001</v>
      </c>
      <c r="CQ43" s="14">
        <f t="shared" si="92"/>
        <v>0.19388</v>
      </c>
      <c r="CR43" s="14">
        <f t="shared" si="93"/>
        <v>0.41977999999999999</v>
      </c>
      <c r="CS43" s="14"/>
    </row>
    <row r="44" spans="1:97" x14ac:dyDescent="0.2">
      <c r="A44">
        <f>'imported summary from web'!A84</f>
        <v>830.6</v>
      </c>
      <c r="B44" t="str">
        <f>'imported summary from web'!B84</f>
        <v>C48H80O8PN</v>
      </c>
      <c r="C44" s="2" t="str">
        <f>'imported summary from web'!C84</f>
        <v>PC(40:8)</v>
      </c>
      <c r="D44" s="17" t="str">
        <f>'imported summary from web'!G84</f>
        <v>0.0002</v>
      </c>
      <c r="E44" s="17" t="str">
        <f>'imported summary from web'!R84</f>
        <v>0.0000</v>
      </c>
      <c r="F44" s="17" t="str">
        <f>'imported summary from web'!AD84</f>
        <v>0.0000</v>
      </c>
      <c r="G44" s="17" t="str">
        <f>'imported summary from web'!AP84</f>
        <v>0.0001</v>
      </c>
      <c r="H44" s="17" t="str">
        <f>'imported summary from web'!AX84</f>
        <v>0.0001</v>
      </c>
      <c r="I44" s="21">
        <f t="shared" si="1"/>
        <v>8.0000000000000007E-5</v>
      </c>
      <c r="J44" s="17" t="str">
        <f>'imported summary from web'!D84</f>
        <v>0.1093</v>
      </c>
      <c r="K44" s="17" t="str">
        <f>'imported summary from web'!E84</f>
        <v>0.1271</v>
      </c>
      <c r="L44" s="17" t="str">
        <f>'imported summary from web'!F84</f>
        <v>0.1238</v>
      </c>
      <c r="M44" s="17" t="str">
        <f>'imported summary from web'!H84</f>
        <v>0.1022</v>
      </c>
      <c r="N44" s="17" t="str">
        <f>'imported summary from web'!I84</f>
        <v>0.1115</v>
      </c>
      <c r="O44" s="17" t="str">
        <f>'imported summary from web'!J84</f>
        <v>0.1162</v>
      </c>
      <c r="P44" s="17" t="str">
        <f>'imported summary from web'!K84</f>
        <v>0.1102</v>
      </c>
      <c r="Q44" s="17" t="str">
        <f>'imported summary from web'!L84</f>
        <v>0.0652</v>
      </c>
      <c r="R44" s="17" t="str">
        <f>'imported summary from web'!M84</f>
        <v>0.0584</v>
      </c>
      <c r="S44" s="17" t="str">
        <f>'imported summary from web'!N84</f>
        <v>0.0957</v>
      </c>
      <c r="T44" s="17" t="str">
        <f>'imported summary from web'!O84</f>
        <v>0.0988</v>
      </c>
      <c r="U44" s="17" t="str">
        <f>'imported summary from web'!P84</f>
        <v>0.0778</v>
      </c>
      <c r="V44" s="17" t="str">
        <f>'imported summary from web'!Q84</f>
        <v>0.0938</v>
      </c>
      <c r="W44" s="17" t="str">
        <f>'imported summary from web'!S84</f>
        <v>0.1142</v>
      </c>
      <c r="X44" s="17" t="str">
        <f>'imported summary from web'!T84</f>
        <v>0.0823</v>
      </c>
      <c r="Y44" s="17" t="str">
        <f>'imported summary from web'!U84</f>
        <v>0.0596</v>
      </c>
      <c r="Z44" s="17" t="str">
        <f>'imported summary from web'!V84</f>
        <v>0.1133</v>
      </c>
      <c r="AA44" s="17" t="str">
        <f>'imported summary from web'!W84</f>
        <v>0.1445</v>
      </c>
      <c r="AB44" s="17" t="str">
        <f>'imported summary from web'!X84</f>
        <v>0.1657</v>
      </c>
      <c r="AC44" s="17" t="str">
        <f>'imported summary from web'!Y84</f>
        <v>0.1418</v>
      </c>
      <c r="AD44" s="17" t="str">
        <f>'imported summary from web'!Z84</f>
        <v>0.0541</v>
      </c>
      <c r="AE44" s="17" t="str">
        <f>'imported summary from web'!AA84</f>
        <v>0.0853</v>
      </c>
      <c r="AF44" s="17" t="str">
        <f>'imported summary from web'!AB84</f>
        <v>0.1253</v>
      </c>
      <c r="AG44" s="17" t="str">
        <f>'imported summary from web'!AC84</f>
        <v>0.1479</v>
      </c>
      <c r="AH44" s="17" t="str">
        <f>'imported summary from web'!AE84</f>
        <v>0.1144</v>
      </c>
      <c r="AI44" s="17" t="str">
        <f>'imported summary from web'!AF84</f>
        <v>0.1142</v>
      </c>
      <c r="AJ44" s="17" t="str">
        <f>'imported summary from web'!AG84</f>
        <v>0.0889</v>
      </c>
      <c r="AK44" s="17" t="str">
        <f>'imported summary from web'!AH84</f>
        <v>0.1239</v>
      </c>
      <c r="AL44" s="17" t="str">
        <f>'imported summary from web'!AI84</f>
        <v>0.1306</v>
      </c>
      <c r="AM44" s="17" t="str">
        <f>'imported summary from web'!AJ84</f>
        <v>0.1310</v>
      </c>
      <c r="AN44" s="17" t="str">
        <f>'imported summary from web'!AK84</f>
        <v>0.1229</v>
      </c>
      <c r="AO44" s="17" t="str">
        <f>'imported summary from web'!AL84</f>
        <v>0.1034</v>
      </c>
      <c r="AP44" s="17" t="str">
        <f>'imported summary from web'!AM84</f>
        <v>0.1132</v>
      </c>
      <c r="AQ44" s="17" t="str">
        <f>'imported summary from web'!AN84</f>
        <v>0.0575</v>
      </c>
      <c r="AR44" s="17" t="str">
        <f>'imported summary from web'!AO84</f>
        <v>0.1171</v>
      </c>
      <c r="AS44" s="17" t="str">
        <f>'imported summary from web'!AQ84</f>
        <v>0.1280</v>
      </c>
      <c r="AT44" s="17" t="str">
        <f>'imported summary from web'!AR84</f>
        <v>0.0833</v>
      </c>
      <c r="AU44" s="17" t="str">
        <f>'imported summary from web'!AS84</f>
        <v>0.1041</v>
      </c>
      <c r="AV44" s="17" t="str">
        <f>'imported summary from web'!AT84</f>
        <v>0.1636</v>
      </c>
      <c r="AW44" s="17" t="str">
        <f>'imported summary from web'!AU84</f>
        <v>0.1043</v>
      </c>
      <c r="AX44" s="17" t="str">
        <f>'imported summary from web'!AV84</f>
        <v>0.0746</v>
      </c>
      <c r="AY44" s="17" t="str">
        <f>'imported summary from web'!AW84</f>
        <v>0.0775</v>
      </c>
      <c r="AZ44" s="17" t="str">
        <f>'imported summary from web'!AY84</f>
        <v>0.1313</v>
      </c>
      <c r="BA44" s="44"/>
      <c r="BB44" s="14">
        <f t="shared" si="2"/>
        <v>0.10922</v>
      </c>
      <c r="BC44" s="14">
        <f t="shared" si="52"/>
        <v>0.12701999999999999</v>
      </c>
      <c r="BD44" s="14">
        <f t="shared" si="53"/>
        <v>0.12372</v>
      </c>
      <c r="BE44" s="14">
        <f t="shared" si="54"/>
        <v>0.10212</v>
      </c>
      <c r="BF44" s="14">
        <f t="shared" si="55"/>
        <v>0.11142000000000001</v>
      </c>
      <c r="BG44" s="14">
        <f t="shared" si="56"/>
        <v>0.11612</v>
      </c>
      <c r="BH44" s="14">
        <f t="shared" si="57"/>
        <v>0.11012000000000001</v>
      </c>
      <c r="BI44" s="14">
        <f t="shared" si="58"/>
        <v>6.5119999999999997E-2</v>
      </c>
      <c r="BJ44" s="14">
        <f t="shared" si="59"/>
        <v>5.8320000000000004E-2</v>
      </c>
      <c r="BK44" s="14">
        <f t="shared" si="60"/>
        <v>9.5619999999999997E-2</v>
      </c>
      <c r="BL44" s="14">
        <f t="shared" si="61"/>
        <v>9.8720000000000002E-2</v>
      </c>
      <c r="BM44" s="14">
        <f t="shared" si="62"/>
        <v>7.7719999999999997E-2</v>
      </c>
      <c r="BN44" s="14">
        <f t="shared" si="63"/>
        <v>9.3719999999999998E-2</v>
      </c>
      <c r="BO44" s="14">
        <f t="shared" si="64"/>
        <v>0.11412</v>
      </c>
      <c r="BP44" s="14">
        <f t="shared" si="65"/>
        <v>8.2220000000000001E-2</v>
      </c>
      <c r="BQ44" s="14">
        <f t="shared" si="66"/>
        <v>5.9520000000000003E-2</v>
      </c>
      <c r="BR44" s="14">
        <f t="shared" si="67"/>
        <v>0.11322</v>
      </c>
      <c r="BS44" s="14">
        <f t="shared" si="68"/>
        <v>0.14441999999999999</v>
      </c>
      <c r="BT44" s="14">
        <f t="shared" si="69"/>
        <v>0.16561999999999999</v>
      </c>
      <c r="BU44" s="14">
        <f t="shared" si="70"/>
        <v>0.14172000000000001</v>
      </c>
      <c r="BV44" s="14">
        <f t="shared" si="71"/>
        <v>5.4020000000000006E-2</v>
      </c>
      <c r="BW44" s="14">
        <f t="shared" si="72"/>
        <v>8.5220000000000004E-2</v>
      </c>
      <c r="BX44" s="14">
        <f t="shared" si="73"/>
        <v>0.12522</v>
      </c>
      <c r="BY44" s="14">
        <f t="shared" si="74"/>
        <v>0.14782000000000001</v>
      </c>
      <c r="BZ44" s="14">
        <f t="shared" si="75"/>
        <v>0.11432</v>
      </c>
      <c r="CA44" s="14">
        <f t="shared" si="76"/>
        <v>0.11412</v>
      </c>
      <c r="CB44" s="14">
        <f t="shared" si="77"/>
        <v>8.882000000000001E-2</v>
      </c>
      <c r="CC44" s="14">
        <f t="shared" si="78"/>
        <v>0.12382</v>
      </c>
      <c r="CD44" s="14">
        <f t="shared" si="79"/>
        <v>0.13052</v>
      </c>
      <c r="CE44" s="14">
        <f t="shared" si="80"/>
        <v>0.13092000000000001</v>
      </c>
      <c r="CF44" s="14">
        <f t="shared" si="81"/>
        <v>0.12282</v>
      </c>
      <c r="CG44" s="14">
        <f t="shared" si="82"/>
        <v>0.10332000000000001</v>
      </c>
      <c r="CH44" s="14">
        <f t="shared" si="83"/>
        <v>0.11312</v>
      </c>
      <c r="CI44" s="14">
        <f t="shared" si="84"/>
        <v>5.7420000000000006E-2</v>
      </c>
      <c r="CJ44" s="14">
        <f t="shared" si="85"/>
        <v>0.11702</v>
      </c>
      <c r="CK44" s="14">
        <f t="shared" si="86"/>
        <v>0.12792000000000001</v>
      </c>
      <c r="CL44" s="14">
        <f t="shared" si="87"/>
        <v>8.3220000000000002E-2</v>
      </c>
      <c r="CM44" s="14">
        <f t="shared" si="88"/>
        <v>0.10402</v>
      </c>
      <c r="CN44" s="14">
        <f t="shared" si="89"/>
        <v>0.16352</v>
      </c>
      <c r="CO44" s="14">
        <f t="shared" si="90"/>
        <v>0.10422000000000001</v>
      </c>
      <c r="CP44" s="14">
        <f t="shared" si="91"/>
        <v>7.4520000000000003E-2</v>
      </c>
      <c r="CQ44" s="14">
        <f t="shared" si="92"/>
        <v>7.7420000000000003E-2</v>
      </c>
      <c r="CR44" s="14">
        <f t="shared" si="93"/>
        <v>0.13122</v>
      </c>
      <c r="CS44" s="14"/>
    </row>
    <row r="45" spans="1:97" x14ac:dyDescent="0.2">
      <c r="A45">
        <f>'imported summary from web'!A85</f>
        <v>832.6</v>
      </c>
      <c r="B45" t="str">
        <f>'imported summary from web'!B85</f>
        <v>C48H82O8PN</v>
      </c>
      <c r="C45" s="2" t="str">
        <f>'imported summary from web'!C85</f>
        <v>PC(40:7)</v>
      </c>
      <c r="D45" s="17" t="str">
        <f>'imported summary from web'!G85</f>
        <v>0.0015</v>
      </c>
      <c r="E45" s="17" t="str">
        <f>'imported summary from web'!R85</f>
        <v>0.0009</v>
      </c>
      <c r="F45" s="17" t="str">
        <f>'imported summary from web'!AD85</f>
        <v>0.0012</v>
      </c>
      <c r="G45" s="17" t="str">
        <f>'imported summary from web'!AP85</f>
        <v>0.0011</v>
      </c>
      <c r="H45" s="17" t="str">
        <f>'imported summary from web'!AX85</f>
        <v>0.0011</v>
      </c>
      <c r="I45" s="21">
        <f t="shared" si="1"/>
        <v>1.16E-3</v>
      </c>
      <c r="J45" s="17" t="str">
        <f>'imported summary from web'!D85</f>
        <v>1.1945</v>
      </c>
      <c r="K45" s="17" t="str">
        <f>'imported summary from web'!E85</f>
        <v>1.4080</v>
      </c>
      <c r="L45" s="17" t="str">
        <f>'imported summary from web'!F85</f>
        <v>1.3299</v>
      </c>
      <c r="M45" s="17" t="str">
        <f>'imported summary from web'!H85</f>
        <v>1.1606</v>
      </c>
      <c r="N45" s="17" t="str">
        <f>'imported summary from web'!I85</f>
        <v>1.1327</v>
      </c>
      <c r="O45" s="17" t="str">
        <f>'imported summary from web'!J85</f>
        <v>1.3769</v>
      </c>
      <c r="P45" s="17" t="str">
        <f>'imported summary from web'!K85</f>
        <v>1.0945</v>
      </c>
      <c r="Q45" s="17" t="str">
        <f>'imported summary from web'!L85</f>
        <v>0.8964</v>
      </c>
      <c r="R45" s="17" t="str">
        <f>'imported summary from web'!M85</f>
        <v>0.7491</v>
      </c>
      <c r="S45" s="17" t="str">
        <f>'imported summary from web'!N85</f>
        <v>1.3525</v>
      </c>
      <c r="T45" s="17" t="str">
        <f>'imported summary from web'!O85</f>
        <v>1.1960</v>
      </c>
      <c r="U45" s="17" t="str">
        <f>'imported summary from web'!P85</f>
        <v>0.7327</v>
      </c>
      <c r="V45" s="17" t="str">
        <f>'imported summary from web'!Q85</f>
        <v>0.8396</v>
      </c>
      <c r="W45" s="17" t="str">
        <f>'imported summary from web'!S85</f>
        <v>1.3638</v>
      </c>
      <c r="X45" s="17" t="str">
        <f>'imported summary from web'!T85</f>
        <v>0.9172</v>
      </c>
      <c r="Y45" s="17" t="str">
        <f>'imported summary from web'!U85</f>
        <v>0.8782</v>
      </c>
      <c r="Z45" s="17" t="str">
        <f>'imported summary from web'!V85</f>
        <v>1.2888</v>
      </c>
      <c r="AA45" s="17" t="str">
        <f>'imported summary from web'!W85</f>
        <v>1.8267</v>
      </c>
      <c r="AB45" s="17" t="str">
        <f>'imported summary from web'!X85</f>
        <v>1.7505</v>
      </c>
      <c r="AC45" s="17" t="str">
        <f>'imported summary from web'!Y85</f>
        <v>1.2496</v>
      </c>
      <c r="AD45" s="17" t="str">
        <f>'imported summary from web'!Z85</f>
        <v>0.8335</v>
      </c>
      <c r="AE45" s="17" t="str">
        <f>'imported summary from web'!AA85</f>
        <v>1.0481</v>
      </c>
      <c r="AF45" s="17" t="str">
        <f>'imported summary from web'!AB85</f>
        <v>1.3531</v>
      </c>
      <c r="AG45" s="17" t="str">
        <f>'imported summary from web'!AC85</f>
        <v>1.8401</v>
      </c>
      <c r="AH45" s="17" t="str">
        <f>'imported summary from web'!AE85</f>
        <v>1.3065</v>
      </c>
      <c r="AI45" s="17" t="str">
        <f>'imported summary from web'!AF85</f>
        <v>0.9673</v>
      </c>
      <c r="AJ45" s="17" t="str">
        <f>'imported summary from web'!AG85</f>
        <v>0.8242</v>
      </c>
      <c r="AK45" s="17" t="str">
        <f>'imported summary from web'!AH85</f>
        <v>1.4869</v>
      </c>
      <c r="AL45" s="17" t="str">
        <f>'imported summary from web'!AI85</f>
        <v>1.5778</v>
      </c>
      <c r="AM45" s="17" t="str">
        <f>'imported summary from web'!AJ85</f>
        <v>1.5929</v>
      </c>
      <c r="AN45" s="17" t="str">
        <f>'imported summary from web'!AK85</f>
        <v>1.6154</v>
      </c>
      <c r="AO45" s="17" t="str">
        <f>'imported summary from web'!AL85</f>
        <v>1.1099</v>
      </c>
      <c r="AP45" s="17" t="str">
        <f>'imported summary from web'!AM85</f>
        <v>1.2217</v>
      </c>
      <c r="AQ45" s="17" t="str">
        <f>'imported summary from web'!AN85</f>
        <v>0.7552</v>
      </c>
      <c r="AR45" s="17" t="str">
        <f>'imported summary from web'!AO85</f>
        <v>1.4005</v>
      </c>
      <c r="AS45" s="17" t="str">
        <f>'imported summary from web'!AQ85</f>
        <v>1.4696</v>
      </c>
      <c r="AT45" s="17" t="str">
        <f>'imported summary from web'!AR85</f>
        <v>1.0374</v>
      </c>
      <c r="AU45" s="17" t="str">
        <f>'imported summary from web'!AS85</f>
        <v>1.2747</v>
      </c>
      <c r="AV45" s="17" t="str">
        <f>'imported summary from web'!AT85</f>
        <v>1.8563</v>
      </c>
      <c r="AW45" s="17" t="str">
        <f>'imported summary from web'!AU85</f>
        <v>1.0684</v>
      </c>
      <c r="AX45" s="17" t="str">
        <f>'imported summary from web'!AV85</f>
        <v>0.8318</v>
      </c>
      <c r="AY45" s="17" t="str">
        <f>'imported summary from web'!AW85</f>
        <v>0.9264</v>
      </c>
      <c r="AZ45" s="17" t="str">
        <f>'imported summary from web'!AY85</f>
        <v>1.5244</v>
      </c>
      <c r="BA45" s="44"/>
      <c r="BB45" s="14">
        <f t="shared" si="2"/>
        <v>1.1933399999999998</v>
      </c>
      <c r="BC45" s="14">
        <f t="shared" si="52"/>
        <v>1.4068399999999999</v>
      </c>
      <c r="BD45" s="14">
        <f t="shared" si="53"/>
        <v>1.32874</v>
      </c>
      <c r="BE45" s="14">
        <f t="shared" si="54"/>
        <v>1.15944</v>
      </c>
      <c r="BF45" s="14">
        <f t="shared" si="55"/>
        <v>1.13154</v>
      </c>
      <c r="BG45" s="14">
        <f t="shared" si="56"/>
        <v>1.37574</v>
      </c>
      <c r="BH45" s="14">
        <f t="shared" si="57"/>
        <v>1.09334</v>
      </c>
      <c r="BI45" s="14">
        <f t="shared" si="58"/>
        <v>0.89523999999999992</v>
      </c>
      <c r="BJ45" s="14">
        <f t="shared" si="59"/>
        <v>0.74793999999999994</v>
      </c>
      <c r="BK45" s="14">
        <f t="shared" si="60"/>
        <v>1.35134</v>
      </c>
      <c r="BL45" s="14">
        <f t="shared" si="61"/>
        <v>1.1948399999999999</v>
      </c>
      <c r="BM45" s="14">
        <f t="shared" si="62"/>
        <v>0.73153999999999997</v>
      </c>
      <c r="BN45" s="14">
        <f t="shared" si="63"/>
        <v>0.83843999999999996</v>
      </c>
      <c r="BO45" s="14">
        <f t="shared" si="64"/>
        <v>1.3626399999999999</v>
      </c>
      <c r="BP45" s="14">
        <f t="shared" si="65"/>
        <v>0.91603999999999997</v>
      </c>
      <c r="BQ45" s="14">
        <f t="shared" si="66"/>
        <v>0.87703999999999993</v>
      </c>
      <c r="BR45" s="14">
        <f t="shared" si="67"/>
        <v>1.2876399999999999</v>
      </c>
      <c r="BS45" s="14">
        <f t="shared" si="68"/>
        <v>1.8255399999999999</v>
      </c>
      <c r="BT45" s="14">
        <f t="shared" si="69"/>
        <v>1.7493399999999999</v>
      </c>
      <c r="BU45" s="14">
        <f t="shared" si="70"/>
        <v>1.24844</v>
      </c>
      <c r="BV45" s="14">
        <f t="shared" si="71"/>
        <v>0.83233999999999997</v>
      </c>
      <c r="BW45" s="14">
        <f t="shared" si="72"/>
        <v>1.04694</v>
      </c>
      <c r="BX45" s="14">
        <f t="shared" si="73"/>
        <v>1.3519399999999999</v>
      </c>
      <c r="BY45" s="14">
        <f t="shared" si="74"/>
        <v>1.83894</v>
      </c>
      <c r="BZ45" s="14">
        <f t="shared" si="75"/>
        <v>1.3053399999999999</v>
      </c>
      <c r="CA45" s="14">
        <f t="shared" si="76"/>
        <v>0.96614</v>
      </c>
      <c r="CB45" s="14">
        <f t="shared" si="77"/>
        <v>0.82303999999999999</v>
      </c>
      <c r="CC45" s="14">
        <f t="shared" si="78"/>
        <v>1.4857400000000001</v>
      </c>
      <c r="CD45" s="14">
        <f t="shared" si="79"/>
        <v>1.57664</v>
      </c>
      <c r="CE45" s="14">
        <f t="shared" si="80"/>
        <v>1.5917399999999999</v>
      </c>
      <c r="CF45" s="14">
        <f t="shared" si="81"/>
        <v>1.6142399999999999</v>
      </c>
      <c r="CG45" s="14">
        <f t="shared" si="82"/>
        <v>1.1087400000000001</v>
      </c>
      <c r="CH45" s="14">
        <f t="shared" si="83"/>
        <v>1.22054</v>
      </c>
      <c r="CI45" s="14">
        <f t="shared" si="84"/>
        <v>0.75403999999999993</v>
      </c>
      <c r="CJ45" s="14">
        <f t="shared" si="85"/>
        <v>1.39934</v>
      </c>
      <c r="CK45" s="14">
        <f t="shared" si="86"/>
        <v>1.46844</v>
      </c>
      <c r="CL45" s="14">
        <f t="shared" si="87"/>
        <v>1.03624</v>
      </c>
      <c r="CM45" s="14">
        <f t="shared" si="88"/>
        <v>1.2735399999999999</v>
      </c>
      <c r="CN45" s="14">
        <f t="shared" si="89"/>
        <v>1.85514</v>
      </c>
      <c r="CO45" s="14">
        <f t="shared" si="90"/>
        <v>1.06724</v>
      </c>
      <c r="CP45" s="14">
        <f t="shared" si="91"/>
        <v>0.83063999999999993</v>
      </c>
      <c r="CQ45" s="14">
        <f t="shared" si="92"/>
        <v>0.92523999999999995</v>
      </c>
      <c r="CR45" s="14">
        <f t="shared" si="93"/>
        <v>1.5232399999999999</v>
      </c>
      <c r="CS45" s="14"/>
    </row>
    <row r="46" spans="1:97" x14ac:dyDescent="0.2">
      <c r="A46">
        <f>'imported summary from web'!A86</f>
        <v>834.6</v>
      </c>
      <c r="B46" t="str">
        <f>'imported summary from web'!B86</f>
        <v>C48H84O8PN</v>
      </c>
      <c r="C46" s="2" t="str">
        <f>'imported summary from web'!C86</f>
        <v>PC(40:6)</v>
      </c>
      <c r="D46" s="17" t="str">
        <f>'imported summary from web'!G86</f>
        <v>0.0001</v>
      </c>
      <c r="E46" s="17" t="str">
        <f>'imported summary from web'!R86</f>
        <v>0.0000</v>
      </c>
      <c r="F46" s="17" t="str">
        <f>'imported summary from web'!AD86</f>
        <v>0.0000</v>
      </c>
      <c r="G46" s="17" t="str">
        <f>'imported summary from web'!AP86</f>
        <v>0.0001</v>
      </c>
      <c r="H46" s="17" t="str">
        <f>'imported summary from web'!AX86</f>
        <v>0.0000</v>
      </c>
      <c r="I46" s="21">
        <f t="shared" si="1"/>
        <v>4.0000000000000003E-5</v>
      </c>
      <c r="J46" s="17" t="str">
        <f>'imported summary from web'!D86</f>
        <v>0.1484</v>
      </c>
      <c r="K46" s="17" t="str">
        <f>'imported summary from web'!E86</f>
        <v>0.1573</v>
      </c>
      <c r="L46" s="17" t="str">
        <f>'imported summary from web'!F86</f>
        <v>0.1774</v>
      </c>
      <c r="M46" s="17" t="str">
        <f>'imported summary from web'!H86</f>
        <v>0.1237</v>
      </c>
      <c r="N46" s="17" t="str">
        <f>'imported summary from web'!I86</f>
        <v>0.1254</v>
      </c>
      <c r="O46" s="17" t="str">
        <f>'imported summary from web'!J86</f>
        <v>0.1865</v>
      </c>
      <c r="P46" s="17" t="str">
        <f>'imported summary from web'!K86</f>
        <v>0.1604</v>
      </c>
      <c r="Q46" s="17" t="str">
        <f>'imported summary from web'!L86</f>
        <v>0.0890</v>
      </c>
      <c r="R46" s="17" t="str">
        <f>'imported summary from web'!M86</f>
        <v>0.0743</v>
      </c>
      <c r="S46" s="17" t="str">
        <f>'imported summary from web'!N86</f>
        <v>0.1363</v>
      </c>
      <c r="T46" s="17" t="str">
        <f>'imported summary from web'!O86</f>
        <v>0.1105</v>
      </c>
      <c r="U46" s="17" t="str">
        <f>'imported summary from web'!P86</f>
        <v>0.1262</v>
      </c>
      <c r="V46" s="17" t="str">
        <f>'imported summary from web'!Q86</f>
        <v>0.1181</v>
      </c>
      <c r="W46" s="17" t="str">
        <f>'imported summary from web'!S86</f>
        <v>0.1712</v>
      </c>
      <c r="X46" s="17" t="str">
        <f>'imported summary from web'!T86</f>
        <v>0.0879</v>
      </c>
      <c r="Y46" s="17" t="str">
        <f>'imported summary from web'!U86</f>
        <v>0.0872</v>
      </c>
      <c r="Z46" s="17" t="str">
        <f>'imported summary from web'!V86</f>
        <v>0.1500</v>
      </c>
      <c r="AA46" s="17" t="str">
        <f>'imported summary from web'!W86</f>
        <v>0.2184</v>
      </c>
      <c r="AB46" s="17" t="str">
        <f>'imported summary from web'!X86</f>
        <v>0.1949</v>
      </c>
      <c r="AC46" s="17" t="str">
        <f>'imported summary from web'!Y86</f>
        <v>0.1758</v>
      </c>
      <c r="AD46" s="17" t="str">
        <f>'imported summary from web'!Z86</f>
        <v>0.0904</v>
      </c>
      <c r="AE46" s="17" t="str">
        <f>'imported summary from web'!AA86</f>
        <v>0.0823</v>
      </c>
      <c r="AF46" s="17" t="str">
        <f>'imported summary from web'!AB86</f>
        <v>0.1150</v>
      </c>
      <c r="AG46" s="17" t="str">
        <f>'imported summary from web'!AC86</f>
        <v>0.1762</v>
      </c>
      <c r="AH46" s="17" t="str">
        <f>'imported summary from web'!AE86</f>
        <v>0.1659</v>
      </c>
      <c r="AI46" s="17" t="str">
        <f>'imported summary from web'!AF86</f>
        <v>0.1530</v>
      </c>
      <c r="AJ46" s="17" t="str">
        <f>'imported summary from web'!AG86</f>
        <v>0.1411</v>
      </c>
      <c r="AK46" s="17" t="str">
        <f>'imported summary from web'!AH86</f>
        <v>0.1328</v>
      </c>
      <c r="AL46" s="17" t="str">
        <f>'imported summary from web'!AI86</f>
        <v>0.1510</v>
      </c>
      <c r="AM46" s="17" t="str">
        <f>'imported summary from web'!AJ86</f>
        <v>0.1642</v>
      </c>
      <c r="AN46" s="17" t="str">
        <f>'imported summary from web'!AK86</f>
        <v>0.1748</v>
      </c>
      <c r="AO46" s="17" t="str">
        <f>'imported summary from web'!AL86</f>
        <v>0.1326</v>
      </c>
      <c r="AP46" s="17" t="str">
        <f>'imported summary from web'!AM86</f>
        <v>0.1684</v>
      </c>
      <c r="AQ46" s="17" t="str">
        <f>'imported summary from web'!AN86</f>
        <v>0.0864</v>
      </c>
      <c r="AR46" s="17" t="str">
        <f>'imported summary from web'!AO86</f>
        <v>0.0966</v>
      </c>
      <c r="AS46" s="17" t="str">
        <f>'imported summary from web'!AQ86</f>
        <v>0.1872</v>
      </c>
      <c r="AT46" s="17" t="str">
        <f>'imported summary from web'!AR86</f>
        <v>0.1060</v>
      </c>
      <c r="AU46" s="17" t="str">
        <f>'imported summary from web'!AS86</f>
        <v>0.1188</v>
      </c>
      <c r="AV46" s="17" t="str">
        <f>'imported summary from web'!AT86</f>
        <v>0.2254</v>
      </c>
      <c r="AW46" s="17" t="str">
        <f>'imported summary from web'!AU86</f>
        <v>0.1468</v>
      </c>
      <c r="AX46" s="17" t="str">
        <f>'imported summary from web'!AV86</f>
        <v>0.0768</v>
      </c>
      <c r="AY46" s="17" t="str">
        <f>'imported summary from web'!AW86</f>
        <v>0.0988</v>
      </c>
      <c r="AZ46" s="17" t="str">
        <f>'imported summary from web'!AY86</f>
        <v>0.1617</v>
      </c>
      <c r="BA46" s="44"/>
      <c r="BB46" s="14">
        <f t="shared" si="2"/>
        <v>0.14835999999999999</v>
      </c>
      <c r="BC46" s="14">
        <f t="shared" si="52"/>
        <v>0.15725999999999998</v>
      </c>
      <c r="BD46" s="14">
        <f t="shared" si="53"/>
        <v>0.17735999999999999</v>
      </c>
      <c r="BE46" s="14">
        <f t="shared" si="54"/>
        <v>0.12366000000000001</v>
      </c>
      <c r="BF46" s="14">
        <f t="shared" si="55"/>
        <v>0.12536</v>
      </c>
      <c r="BG46" s="14">
        <f t="shared" si="56"/>
        <v>0.18645999999999999</v>
      </c>
      <c r="BH46" s="14">
        <f t="shared" si="57"/>
        <v>0.16035999999999997</v>
      </c>
      <c r="BI46" s="14">
        <f t="shared" si="58"/>
        <v>8.8959999999999997E-2</v>
      </c>
      <c r="BJ46" s="14">
        <f t="shared" si="59"/>
        <v>7.4260000000000007E-2</v>
      </c>
      <c r="BK46" s="14">
        <f t="shared" si="60"/>
        <v>0.13625999999999999</v>
      </c>
      <c r="BL46" s="14">
        <f t="shared" si="61"/>
        <v>0.11046</v>
      </c>
      <c r="BM46" s="14">
        <f t="shared" si="62"/>
        <v>0.12615999999999999</v>
      </c>
      <c r="BN46" s="14">
        <f t="shared" si="63"/>
        <v>0.11806</v>
      </c>
      <c r="BO46" s="14">
        <f t="shared" si="64"/>
        <v>0.17115999999999998</v>
      </c>
      <c r="BP46" s="14">
        <f t="shared" si="65"/>
        <v>8.7860000000000008E-2</v>
      </c>
      <c r="BQ46" s="14">
        <f t="shared" si="66"/>
        <v>8.7160000000000001E-2</v>
      </c>
      <c r="BR46" s="14">
        <f t="shared" si="67"/>
        <v>0.14995999999999998</v>
      </c>
      <c r="BS46" s="14">
        <f t="shared" si="68"/>
        <v>0.21836</v>
      </c>
      <c r="BT46" s="14">
        <f t="shared" si="69"/>
        <v>0.19485999999999998</v>
      </c>
      <c r="BU46" s="14">
        <f t="shared" si="70"/>
        <v>0.17576</v>
      </c>
      <c r="BV46" s="14">
        <f t="shared" si="71"/>
        <v>9.0359999999999996E-2</v>
      </c>
      <c r="BW46" s="14">
        <f t="shared" si="72"/>
        <v>8.226E-2</v>
      </c>
      <c r="BX46" s="14">
        <f t="shared" si="73"/>
        <v>0.11496000000000001</v>
      </c>
      <c r="BY46" s="14">
        <f t="shared" si="74"/>
        <v>0.17615999999999998</v>
      </c>
      <c r="BZ46" s="14">
        <f t="shared" si="75"/>
        <v>0.16585999999999998</v>
      </c>
      <c r="CA46" s="14">
        <f t="shared" si="76"/>
        <v>0.15295999999999998</v>
      </c>
      <c r="CB46" s="14">
        <f t="shared" si="77"/>
        <v>0.14105999999999999</v>
      </c>
      <c r="CC46" s="14">
        <f t="shared" si="78"/>
        <v>0.13275999999999999</v>
      </c>
      <c r="CD46" s="14">
        <f t="shared" si="79"/>
        <v>0.15095999999999998</v>
      </c>
      <c r="CE46" s="14">
        <f t="shared" si="80"/>
        <v>0.16416</v>
      </c>
      <c r="CF46" s="14">
        <f t="shared" si="81"/>
        <v>0.17476</v>
      </c>
      <c r="CG46" s="14">
        <f t="shared" si="82"/>
        <v>0.13255999999999998</v>
      </c>
      <c r="CH46" s="14">
        <f t="shared" si="83"/>
        <v>0.16835999999999998</v>
      </c>
      <c r="CI46" s="14">
        <f t="shared" si="84"/>
        <v>8.6360000000000006E-2</v>
      </c>
      <c r="CJ46" s="14">
        <f t="shared" si="85"/>
        <v>9.6560000000000007E-2</v>
      </c>
      <c r="CK46" s="14">
        <f t="shared" si="86"/>
        <v>0.18715999999999999</v>
      </c>
      <c r="CL46" s="14">
        <f t="shared" si="87"/>
        <v>0.10596</v>
      </c>
      <c r="CM46" s="14">
        <f t="shared" si="88"/>
        <v>0.11876</v>
      </c>
      <c r="CN46" s="14">
        <f t="shared" si="89"/>
        <v>0.22535999999999998</v>
      </c>
      <c r="CO46" s="14">
        <f t="shared" si="90"/>
        <v>0.14676</v>
      </c>
      <c r="CP46" s="14">
        <f t="shared" si="91"/>
        <v>7.6759999999999995E-2</v>
      </c>
      <c r="CQ46" s="14">
        <f t="shared" si="92"/>
        <v>9.8760000000000001E-2</v>
      </c>
      <c r="CR46" s="14">
        <f t="shared" si="93"/>
        <v>0.16166</v>
      </c>
      <c r="CS46" s="14"/>
    </row>
    <row r="47" spans="1:97" x14ac:dyDescent="0.2">
      <c r="A47">
        <f>'imported summary from web'!A87</f>
        <v>836.6</v>
      </c>
      <c r="B47" t="str">
        <f>'imported summary from web'!B87</f>
        <v>C48H86O8PN</v>
      </c>
      <c r="C47" s="2" t="str">
        <f>'imported summary from web'!C87</f>
        <v>PC(40:5)</v>
      </c>
      <c r="D47" s="17" t="str">
        <f>'imported summary from web'!G87</f>
        <v>0.0001</v>
      </c>
      <c r="E47" s="17" t="str">
        <f>'imported summary from web'!R87</f>
        <v>0.0001</v>
      </c>
      <c r="F47" s="17" t="str">
        <f>'imported summary from web'!AD87</f>
        <v>0.0000</v>
      </c>
      <c r="G47" s="17" t="str">
        <f>'imported summary from web'!AP87</f>
        <v>0.0000</v>
      </c>
      <c r="H47" s="17" t="str">
        <f>'imported summary from web'!AX87</f>
        <v>0.0000</v>
      </c>
      <c r="I47" s="21">
        <f t="shared" si="1"/>
        <v>4.0000000000000003E-5</v>
      </c>
      <c r="J47" s="17" t="str">
        <f>'imported summary from web'!D87</f>
        <v>0.0314</v>
      </c>
      <c r="K47" s="17" t="str">
        <f>'imported summary from web'!E87</f>
        <v>0.0388</v>
      </c>
      <c r="L47" s="17" t="str">
        <f>'imported summary from web'!F87</f>
        <v>0.0354</v>
      </c>
      <c r="M47" s="17" t="str">
        <f>'imported summary from web'!H87</f>
        <v>0.0219</v>
      </c>
      <c r="N47" s="17" t="str">
        <f>'imported summary from web'!I87</f>
        <v>0.0279</v>
      </c>
      <c r="O47" s="17" t="str">
        <f>'imported summary from web'!J87</f>
        <v>0.0360</v>
      </c>
      <c r="P47" s="17" t="str">
        <f>'imported summary from web'!K87</f>
        <v>0.0367</v>
      </c>
      <c r="Q47" s="17" t="str">
        <f>'imported summary from web'!L87</f>
        <v>0.0158</v>
      </c>
      <c r="R47" s="17" t="str">
        <f>'imported summary from web'!M87</f>
        <v>0.0180</v>
      </c>
      <c r="S47" s="17" t="str">
        <f>'imported summary from web'!N87</f>
        <v>0.0299</v>
      </c>
      <c r="T47" s="17" t="str">
        <f>'imported summary from web'!O87</f>
        <v>0.0294</v>
      </c>
      <c r="U47" s="17" t="str">
        <f>'imported summary from web'!P87</f>
        <v>0.0268</v>
      </c>
      <c r="V47" s="17" t="str">
        <f>'imported summary from web'!Q87</f>
        <v>0.0310</v>
      </c>
      <c r="W47" s="17" t="str">
        <f>'imported summary from web'!S87</f>
        <v>0.0313</v>
      </c>
      <c r="X47" s="17" t="str">
        <f>'imported summary from web'!T87</f>
        <v>0.0235</v>
      </c>
      <c r="Y47" s="17" t="str">
        <f>'imported summary from web'!U87</f>
        <v>0.0159</v>
      </c>
      <c r="Z47" s="17" t="str">
        <f>'imported summary from web'!V87</f>
        <v>0.0259</v>
      </c>
      <c r="AA47" s="17" t="str">
        <f>'imported summary from web'!W87</f>
        <v>0.0294</v>
      </c>
      <c r="AB47" s="17" t="str">
        <f>'imported summary from web'!X87</f>
        <v>0.0493</v>
      </c>
      <c r="AC47" s="17" t="str">
        <f>'imported summary from web'!Y87</f>
        <v>0.0474</v>
      </c>
      <c r="AD47" s="17" t="str">
        <f>'imported summary from web'!Z87</f>
        <v>0.0117</v>
      </c>
      <c r="AE47" s="17" t="str">
        <f>'imported summary from web'!AA87</f>
        <v>0.0200</v>
      </c>
      <c r="AF47" s="17" t="str">
        <f>'imported summary from web'!AB87</f>
        <v>0.0236</v>
      </c>
      <c r="AG47" s="17" t="str">
        <f>'imported summary from web'!AC87</f>
        <v>0.0391</v>
      </c>
      <c r="AH47" s="17" t="str">
        <f>'imported summary from web'!AE87</f>
        <v>0.0300</v>
      </c>
      <c r="AI47" s="17" t="str">
        <f>'imported summary from web'!AF87</f>
        <v>0.0328</v>
      </c>
      <c r="AJ47" s="17" t="str">
        <f>'imported summary from web'!AG87</f>
        <v>0.0313</v>
      </c>
      <c r="AK47" s="17" t="str">
        <f>'imported summary from web'!AH87</f>
        <v>0.0230</v>
      </c>
      <c r="AL47" s="17" t="str">
        <f>'imported summary from web'!AI87</f>
        <v>0.0318</v>
      </c>
      <c r="AM47" s="17" t="str">
        <f>'imported summary from web'!AJ87</f>
        <v>0.0276</v>
      </c>
      <c r="AN47" s="17" t="str">
        <f>'imported summary from web'!AK87</f>
        <v>0.0418</v>
      </c>
      <c r="AO47" s="17" t="str">
        <f>'imported summary from web'!AL87</f>
        <v>0.0258</v>
      </c>
      <c r="AP47" s="17" t="str">
        <f>'imported summary from web'!AM87</f>
        <v>0.0476</v>
      </c>
      <c r="AQ47" s="17" t="str">
        <f>'imported summary from web'!AN87</f>
        <v>0.0182</v>
      </c>
      <c r="AR47" s="17" t="str">
        <f>'imported summary from web'!AO87</f>
        <v>0.0314</v>
      </c>
      <c r="AS47" s="17" t="str">
        <f>'imported summary from web'!AQ87</f>
        <v>0.0339</v>
      </c>
      <c r="AT47" s="17" t="str">
        <f>'imported summary from web'!AR87</f>
        <v>0.0267</v>
      </c>
      <c r="AU47" s="17" t="str">
        <f>'imported summary from web'!AS87</f>
        <v>0.0259</v>
      </c>
      <c r="AV47" s="17" t="str">
        <f>'imported summary from web'!AT87</f>
        <v>0.0453</v>
      </c>
      <c r="AW47" s="17" t="str">
        <f>'imported summary from web'!AU87</f>
        <v>0.0400</v>
      </c>
      <c r="AX47" s="17" t="str">
        <f>'imported summary from web'!AV87</f>
        <v>0.0180</v>
      </c>
      <c r="AY47" s="17" t="str">
        <f>'imported summary from web'!AW87</f>
        <v>0.0231</v>
      </c>
      <c r="AZ47" s="17" t="str">
        <f>'imported summary from web'!AY87</f>
        <v>0.0402</v>
      </c>
      <c r="BA47" s="44"/>
      <c r="BB47" s="14">
        <f t="shared" si="2"/>
        <v>3.1359999999999999E-2</v>
      </c>
      <c r="BC47" s="14">
        <f t="shared" si="52"/>
        <v>3.8760000000000003E-2</v>
      </c>
      <c r="BD47" s="14">
        <f t="shared" si="53"/>
        <v>3.5360000000000003E-2</v>
      </c>
      <c r="BE47" s="14">
        <f t="shared" si="54"/>
        <v>2.1860000000000001E-2</v>
      </c>
      <c r="BF47" s="14">
        <f t="shared" si="55"/>
        <v>2.7860000000000003E-2</v>
      </c>
      <c r="BG47" s="14">
        <f t="shared" si="56"/>
        <v>3.5959999999999999E-2</v>
      </c>
      <c r="BH47" s="14">
        <f t="shared" si="57"/>
        <v>3.6660000000000005E-2</v>
      </c>
      <c r="BI47" s="14">
        <f t="shared" si="58"/>
        <v>1.5760000000000003E-2</v>
      </c>
      <c r="BJ47" s="14">
        <f t="shared" si="59"/>
        <v>1.796E-2</v>
      </c>
      <c r="BK47" s="14">
        <f t="shared" si="60"/>
        <v>2.9860000000000001E-2</v>
      </c>
      <c r="BL47" s="14">
        <f t="shared" si="61"/>
        <v>2.9360000000000001E-2</v>
      </c>
      <c r="BM47" s="14">
        <f t="shared" si="62"/>
        <v>2.6760000000000003E-2</v>
      </c>
      <c r="BN47" s="14">
        <f t="shared" si="63"/>
        <v>3.0960000000000001E-2</v>
      </c>
      <c r="BO47" s="14">
        <f t="shared" si="64"/>
        <v>3.1260000000000003E-2</v>
      </c>
      <c r="BP47" s="14">
        <f t="shared" si="65"/>
        <v>2.3460000000000002E-2</v>
      </c>
      <c r="BQ47" s="14">
        <f t="shared" si="66"/>
        <v>1.5860000000000003E-2</v>
      </c>
      <c r="BR47" s="14">
        <f t="shared" si="67"/>
        <v>2.5860000000000001E-2</v>
      </c>
      <c r="BS47" s="14">
        <f t="shared" si="68"/>
        <v>2.9360000000000001E-2</v>
      </c>
      <c r="BT47" s="14">
        <f t="shared" si="69"/>
        <v>4.9259999999999998E-2</v>
      </c>
      <c r="BU47" s="14">
        <f t="shared" si="70"/>
        <v>4.7359999999999999E-2</v>
      </c>
      <c r="BV47" s="14">
        <f t="shared" si="71"/>
        <v>1.166E-2</v>
      </c>
      <c r="BW47" s="14">
        <f t="shared" si="72"/>
        <v>1.9960000000000002E-2</v>
      </c>
      <c r="BX47" s="14">
        <f t="shared" si="73"/>
        <v>2.3560000000000001E-2</v>
      </c>
      <c r="BY47" s="14">
        <f t="shared" si="74"/>
        <v>3.9060000000000004E-2</v>
      </c>
      <c r="BZ47" s="14">
        <f t="shared" si="75"/>
        <v>2.9960000000000001E-2</v>
      </c>
      <c r="CA47" s="14">
        <f t="shared" si="76"/>
        <v>3.2760000000000004E-2</v>
      </c>
      <c r="CB47" s="14">
        <f t="shared" si="77"/>
        <v>3.1260000000000003E-2</v>
      </c>
      <c r="CC47" s="14">
        <f t="shared" si="78"/>
        <v>2.2960000000000001E-2</v>
      </c>
      <c r="CD47" s="14">
        <f t="shared" si="79"/>
        <v>3.1760000000000004E-2</v>
      </c>
      <c r="CE47" s="14">
        <f t="shared" si="80"/>
        <v>2.7560000000000001E-2</v>
      </c>
      <c r="CF47" s="14">
        <f t="shared" si="81"/>
        <v>4.1759999999999999E-2</v>
      </c>
      <c r="CG47" s="14">
        <f t="shared" si="82"/>
        <v>2.5760000000000002E-2</v>
      </c>
      <c r="CH47" s="14">
        <f t="shared" si="83"/>
        <v>4.7560000000000005E-2</v>
      </c>
      <c r="CI47" s="14">
        <f t="shared" si="84"/>
        <v>1.8160000000000003E-2</v>
      </c>
      <c r="CJ47" s="14">
        <f t="shared" si="85"/>
        <v>3.1359999999999999E-2</v>
      </c>
      <c r="CK47" s="14">
        <f t="shared" si="86"/>
        <v>3.3860000000000001E-2</v>
      </c>
      <c r="CL47" s="14">
        <f t="shared" si="87"/>
        <v>2.6660000000000003E-2</v>
      </c>
      <c r="CM47" s="14">
        <f t="shared" si="88"/>
        <v>2.5860000000000001E-2</v>
      </c>
      <c r="CN47" s="14">
        <f t="shared" si="89"/>
        <v>4.5260000000000002E-2</v>
      </c>
      <c r="CO47" s="14">
        <f t="shared" si="90"/>
        <v>3.9960000000000002E-2</v>
      </c>
      <c r="CP47" s="14">
        <f t="shared" si="91"/>
        <v>1.796E-2</v>
      </c>
      <c r="CQ47" s="14">
        <f t="shared" si="92"/>
        <v>2.3060000000000001E-2</v>
      </c>
      <c r="CR47" s="14">
        <f t="shared" si="93"/>
        <v>4.0160000000000001E-2</v>
      </c>
      <c r="CS47" s="14"/>
    </row>
    <row r="48" spans="1:97" x14ac:dyDescent="0.2">
      <c r="A48">
        <f>'imported summary from web'!A88</f>
        <v>838.6</v>
      </c>
      <c r="B48" t="str">
        <f>'imported summary from web'!B88</f>
        <v>C48H88O8PN</v>
      </c>
      <c r="C48" s="2" t="str">
        <f>'imported summary from web'!C88</f>
        <v>PC(40:4)</v>
      </c>
      <c r="D48" s="17" t="str">
        <f>'imported summary from web'!G88</f>
        <v>0.0001</v>
      </c>
      <c r="E48" s="17" t="str">
        <f>'imported summary from web'!R88</f>
        <v>0.0000</v>
      </c>
      <c r="F48" s="17" t="str">
        <f>'imported summary from web'!AD88</f>
        <v>0.0000</v>
      </c>
      <c r="G48" s="17" t="str">
        <f>'imported summary from web'!AP88</f>
        <v>0.0000</v>
      </c>
      <c r="H48" s="17" t="str">
        <f>'imported summary from web'!AX88</f>
        <v>0.0000</v>
      </c>
      <c r="I48" s="21">
        <f t="shared" si="1"/>
        <v>2.0000000000000002E-5</v>
      </c>
      <c r="J48" s="17" t="str">
        <f>'imported summary from web'!D88</f>
        <v>0.0420</v>
      </c>
      <c r="K48" s="17" t="str">
        <f>'imported summary from web'!E88</f>
        <v>0.0514</v>
      </c>
      <c r="L48" s="17" t="str">
        <f>'imported summary from web'!F88</f>
        <v>0.0446</v>
      </c>
      <c r="M48" s="17" t="str">
        <f>'imported summary from web'!H88</f>
        <v>0.0331</v>
      </c>
      <c r="N48" s="17" t="str">
        <f>'imported summary from web'!I88</f>
        <v>0.0409</v>
      </c>
      <c r="O48" s="17" t="str">
        <f>'imported summary from web'!J88</f>
        <v>0.0288</v>
      </c>
      <c r="P48" s="17" t="str">
        <f>'imported summary from web'!K88</f>
        <v>0.0306</v>
      </c>
      <c r="Q48" s="17" t="str">
        <f>'imported summary from web'!L88</f>
        <v>0.0411</v>
      </c>
      <c r="R48" s="17" t="str">
        <f>'imported summary from web'!M88</f>
        <v>0.0351</v>
      </c>
      <c r="S48" s="17" t="str">
        <f>'imported summary from web'!N88</f>
        <v>0.0339</v>
      </c>
      <c r="T48" s="17" t="str">
        <f>'imported summary from web'!O88</f>
        <v>0.0353</v>
      </c>
      <c r="U48" s="17" t="str">
        <f>'imported summary from web'!P88</f>
        <v>0.0437</v>
      </c>
      <c r="V48" s="17" t="str">
        <f>'imported summary from web'!Q88</f>
        <v>0.0478</v>
      </c>
      <c r="W48" s="17" t="str">
        <f>'imported summary from web'!S88</f>
        <v>0.0463</v>
      </c>
      <c r="X48" s="17" t="str">
        <f>'imported summary from web'!T88</f>
        <v>0.0551</v>
      </c>
      <c r="Y48" s="17" t="str">
        <f>'imported summary from web'!U88</f>
        <v>0.0342</v>
      </c>
      <c r="Z48" s="17" t="str">
        <f>'imported summary from web'!V88</f>
        <v>0.0492</v>
      </c>
      <c r="AA48" s="17" t="str">
        <f>'imported summary from web'!W88</f>
        <v>0.0527</v>
      </c>
      <c r="AB48" s="17" t="str">
        <f>'imported summary from web'!X88</f>
        <v>0.0477</v>
      </c>
      <c r="AC48" s="17" t="str">
        <f>'imported summary from web'!Y88</f>
        <v>0.0395</v>
      </c>
      <c r="AD48" s="17" t="str">
        <f>'imported summary from web'!Z88</f>
        <v>0.0368</v>
      </c>
      <c r="AE48" s="17" t="str">
        <f>'imported summary from web'!AA88</f>
        <v>0.0375</v>
      </c>
      <c r="AF48" s="17" t="str">
        <f>'imported summary from web'!AB88</f>
        <v>0.0352</v>
      </c>
      <c r="AG48" s="17" t="str">
        <f>'imported summary from web'!AC88</f>
        <v>0.0443</v>
      </c>
      <c r="AH48" s="17" t="str">
        <f>'imported summary from web'!AE88</f>
        <v>0.0472</v>
      </c>
      <c r="AI48" s="17" t="str">
        <f>'imported summary from web'!AF88</f>
        <v>0.0507</v>
      </c>
      <c r="AJ48" s="17" t="str">
        <f>'imported summary from web'!AG88</f>
        <v>0.0424</v>
      </c>
      <c r="AK48" s="17" t="str">
        <f>'imported summary from web'!AH88</f>
        <v>0.0505</v>
      </c>
      <c r="AL48" s="17" t="str">
        <f>'imported summary from web'!AI88</f>
        <v>0.0644</v>
      </c>
      <c r="AM48" s="17" t="str">
        <f>'imported summary from web'!AJ88</f>
        <v>0.0371</v>
      </c>
      <c r="AN48" s="17" t="str">
        <f>'imported summary from web'!AK88</f>
        <v>0.0352</v>
      </c>
      <c r="AO48" s="17" t="str">
        <f>'imported summary from web'!AL88</f>
        <v>0.0455</v>
      </c>
      <c r="AP48" s="17" t="str">
        <f>'imported summary from web'!AM88</f>
        <v>0.0394</v>
      </c>
      <c r="AQ48" s="17" t="str">
        <f>'imported summary from web'!AN88</f>
        <v>0.0462</v>
      </c>
      <c r="AR48" s="17" t="str">
        <f>'imported summary from web'!AO88</f>
        <v>0.0703</v>
      </c>
      <c r="AS48" s="17" t="str">
        <f>'imported summary from web'!AQ88</f>
        <v>0.0483</v>
      </c>
      <c r="AT48" s="17" t="str">
        <f>'imported summary from web'!AR88</f>
        <v>0.0405</v>
      </c>
      <c r="AU48" s="17" t="str">
        <f>'imported summary from web'!AS88</f>
        <v>0.0435</v>
      </c>
      <c r="AV48" s="17" t="str">
        <f>'imported summary from web'!AT88</f>
        <v>0.0480</v>
      </c>
      <c r="AW48" s="17" t="str">
        <f>'imported summary from web'!AU88</f>
        <v>0.0368</v>
      </c>
      <c r="AX48" s="17" t="str">
        <f>'imported summary from web'!AV88</f>
        <v>0.0341</v>
      </c>
      <c r="AY48" s="17" t="str">
        <f>'imported summary from web'!AW88</f>
        <v>0.0476</v>
      </c>
      <c r="AZ48" s="17" t="str">
        <f>'imported summary from web'!AY88</f>
        <v>0.0427</v>
      </c>
      <c r="BA48" s="44"/>
      <c r="BB48" s="14">
        <f t="shared" si="2"/>
        <v>4.1980000000000003E-2</v>
      </c>
      <c r="BC48" s="14">
        <f t="shared" si="52"/>
        <v>5.1380000000000002E-2</v>
      </c>
      <c r="BD48" s="14">
        <f t="shared" si="53"/>
        <v>4.4580000000000002E-2</v>
      </c>
      <c r="BE48" s="14">
        <f t="shared" si="54"/>
        <v>3.3079999999999998E-2</v>
      </c>
      <c r="BF48" s="14">
        <f t="shared" si="55"/>
        <v>4.088E-2</v>
      </c>
      <c r="BG48" s="14">
        <f t="shared" si="56"/>
        <v>2.878E-2</v>
      </c>
      <c r="BH48" s="14">
        <f t="shared" si="57"/>
        <v>3.058E-2</v>
      </c>
      <c r="BI48" s="14">
        <f t="shared" si="58"/>
        <v>4.1079999999999998E-2</v>
      </c>
      <c r="BJ48" s="14">
        <f t="shared" si="59"/>
        <v>3.508E-2</v>
      </c>
      <c r="BK48" s="14">
        <f t="shared" si="60"/>
        <v>3.388E-2</v>
      </c>
      <c r="BL48" s="14">
        <f t="shared" si="61"/>
        <v>3.5279999999999999E-2</v>
      </c>
      <c r="BM48" s="14">
        <f t="shared" si="62"/>
        <v>4.3680000000000004E-2</v>
      </c>
      <c r="BN48" s="14">
        <f t="shared" si="63"/>
        <v>4.7780000000000003E-2</v>
      </c>
      <c r="BO48" s="14">
        <f t="shared" si="64"/>
        <v>4.6280000000000002E-2</v>
      </c>
      <c r="BP48" s="14">
        <f t="shared" si="65"/>
        <v>5.5080000000000004E-2</v>
      </c>
      <c r="BQ48" s="14">
        <f t="shared" si="66"/>
        <v>3.4180000000000002E-2</v>
      </c>
      <c r="BR48" s="14">
        <f t="shared" si="67"/>
        <v>4.9180000000000001E-2</v>
      </c>
      <c r="BS48" s="14">
        <f t="shared" si="68"/>
        <v>5.2679999999999998E-2</v>
      </c>
      <c r="BT48" s="14">
        <f t="shared" si="69"/>
        <v>4.768E-2</v>
      </c>
      <c r="BU48" s="14">
        <f t="shared" si="70"/>
        <v>3.9480000000000001E-2</v>
      </c>
      <c r="BV48" s="14">
        <f t="shared" si="71"/>
        <v>3.678E-2</v>
      </c>
      <c r="BW48" s="14">
        <f t="shared" si="72"/>
        <v>3.7479999999999999E-2</v>
      </c>
      <c r="BX48" s="14">
        <f t="shared" si="73"/>
        <v>3.5180000000000003E-2</v>
      </c>
      <c r="BY48" s="14">
        <f t="shared" si="74"/>
        <v>4.428E-2</v>
      </c>
      <c r="BZ48" s="14">
        <f t="shared" si="75"/>
        <v>4.718E-2</v>
      </c>
      <c r="CA48" s="14">
        <f t="shared" si="76"/>
        <v>5.0680000000000003E-2</v>
      </c>
      <c r="CB48" s="14">
        <f t="shared" si="77"/>
        <v>4.2380000000000001E-2</v>
      </c>
      <c r="CC48" s="14">
        <f t="shared" si="78"/>
        <v>5.0480000000000004E-2</v>
      </c>
      <c r="CD48" s="14">
        <f t="shared" si="79"/>
        <v>6.4379999999999993E-2</v>
      </c>
      <c r="CE48" s="14">
        <f t="shared" si="80"/>
        <v>3.7080000000000002E-2</v>
      </c>
      <c r="CF48" s="14">
        <f t="shared" si="81"/>
        <v>3.5180000000000003E-2</v>
      </c>
      <c r="CG48" s="14">
        <f t="shared" si="82"/>
        <v>4.548E-2</v>
      </c>
      <c r="CH48" s="14">
        <f t="shared" si="83"/>
        <v>3.9379999999999998E-2</v>
      </c>
      <c r="CI48" s="14">
        <f t="shared" si="84"/>
        <v>4.6179999999999999E-2</v>
      </c>
      <c r="CJ48" s="14">
        <f t="shared" si="85"/>
        <v>7.0279999999999995E-2</v>
      </c>
      <c r="CK48" s="14">
        <f t="shared" si="86"/>
        <v>4.8280000000000003E-2</v>
      </c>
      <c r="CL48" s="14">
        <f t="shared" si="87"/>
        <v>4.0480000000000002E-2</v>
      </c>
      <c r="CM48" s="14">
        <f t="shared" si="88"/>
        <v>4.3479999999999998E-2</v>
      </c>
      <c r="CN48" s="14">
        <f t="shared" si="89"/>
        <v>4.7980000000000002E-2</v>
      </c>
      <c r="CO48" s="14">
        <f t="shared" si="90"/>
        <v>3.678E-2</v>
      </c>
      <c r="CP48" s="14">
        <f t="shared" si="91"/>
        <v>3.4079999999999999E-2</v>
      </c>
      <c r="CQ48" s="14">
        <f t="shared" si="92"/>
        <v>4.7580000000000004E-2</v>
      </c>
      <c r="CR48" s="14">
        <f t="shared" si="93"/>
        <v>4.2680000000000003E-2</v>
      </c>
      <c r="CS48" s="14"/>
    </row>
    <row r="49" spans="1:97" x14ac:dyDescent="0.2">
      <c r="A49">
        <f>'imported summary from web'!A89</f>
        <v>840.6</v>
      </c>
      <c r="B49" t="str">
        <f>'imported summary from web'!B89</f>
        <v>C48H90O8PN</v>
      </c>
      <c r="C49" s="2" t="str">
        <f>'imported summary from web'!C89</f>
        <v>PC(40:3)</v>
      </c>
      <c r="D49" s="17" t="str">
        <f>'imported summary from web'!G89</f>
        <v>0.0001</v>
      </c>
      <c r="E49" s="17" t="str">
        <f>'imported summary from web'!R89</f>
        <v>0.0000</v>
      </c>
      <c r="F49" s="17" t="str">
        <f>'imported summary from web'!AD89</f>
        <v>0.0000</v>
      </c>
      <c r="G49" s="17" t="str">
        <f>'imported summary from web'!AP89</f>
        <v>0.0000</v>
      </c>
      <c r="H49" s="17" t="str">
        <f>'imported summary from web'!AX89</f>
        <v>0.0000</v>
      </c>
      <c r="I49" s="21">
        <f t="shared" si="1"/>
        <v>2.0000000000000002E-5</v>
      </c>
      <c r="J49" s="17" t="str">
        <f>'imported summary from web'!D89</f>
        <v>0.0205</v>
      </c>
      <c r="K49" s="17" t="str">
        <f>'imported summary from web'!E89</f>
        <v>0.0227</v>
      </c>
      <c r="L49" s="17" t="str">
        <f>'imported summary from web'!F89</f>
        <v>0.0200</v>
      </c>
      <c r="M49" s="17" t="str">
        <f>'imported summary from web'!H89</f>
        <v>0.0169</v>
      </c>
      <c r="N49" s="17" t="str">
        <f>'imported summary from web'!I89</f>
        <v>0.0212</v>
      </c>
      <c r="O49" s="17" t="str">
        <f>'imported summary from web'!J89</f>
        <v>0.0162</v>
      </c>
      <c r="P49" s="17" t="str">
        <f>'imported summary from web'!K89</f>
        <v>0.0224</v>
      </c>
      <c r="Q49" s="17" t="str">
        <f>'imported summary from web'!L89</f>
        <v>0.0087</v>
      </c>
      <c r="R49" s="17" t="str">
        <f>'imported summary from web'!M89</f>
        <v>0.0088</v>
      </c>
      <c r="S49" s="17" t="str">
        <f>'imported summary from web'!N89</f>
        <v>0.0162</v>
      </c>
      <c r="T49" s="17" t="str">
        <f>'imported summary from web'!O89</f>
        <v>0.0140</v>
      </c>
      <c r="U49" s="17" t="str">
        <f>'imported summary from web'!P89</f>
        <v>0.0152</v>
      </c>
      <c r="V49" s="17" t="str">
        <f>'imported summary from web'!Q89</f>
        <v>0.0169</v>
      </c>
      <c r="W49" s="17" t="str">
        <f>'imported summary from web'!S89</f>
        <v>0.0173</v>
      </c>
      <c r="X49" s="17" t="str">
        <f>'imported summary from web'!T89</f>
        <v>0.0121</v>
      </c>
      <c r="Y49" s="17" t="str">
        <f>'imported summary from web'!U89</f>
        <v>0.0066</v>
      </c>
      <c r="Z49" s="17" t="str">
        <f>'imported summary from web'!V89</f>
        <v>0.0176</v>
      </c>
      <c r="AA49" s="17" t="str">
        <f>'imported summary from web'!W89</f>
        <v>0.0211</v>
      </c>
      <c r="AB49" s="17" t="str">
        <f>'imported summary from web'!X89</f>
        <v>0.0251</v>
      </c>
      <c r="AC49" s="17" t="str">
        <f>'imported summary from web'!Y89</f>
        <v>0.0361</v>
      </c>
      <c r="AD49" s="17" t="str">
        <f>'imported summary from web'!Z89</f>
        <v>0.0086</v>
      </c>
      <c r="AE49" s="17" t="str">
        <f>'imported summary from web'!AA89</f>
        <v>0.0076</v>
      </c>
      <c r="AF49" s="17" t="str">
        <f>'imported summary from web'!AB89</f>
        <v>0.0168</v>
      </c>
      <c r="AG49" s="17" t="str">
        <f>'imported summary from web'!AC89</f>
        <v>0.0241</v>
      </c>
      <c r="AH49" s="17" t="str">
        <f>'imported summary from web'!AE89</f>
        <v>0.0208</v>
      </c>
      <c r="AI49" s="17" t="str">
        <f>'imported summary from web'!AF89</f>
        <v>0.0238</v>
      </c>
      <c r="AJ49" s="17" t="str">
        <f>'imported summary from web'!AG89</f>
        <v>0.0165</v>
      </c>
      <c r="AK49" s="17" t="str">
        <f>'imported summary from web'!AH89</f>
        <v>0.0115</v>
      </c>
      <c r="AL49" s="17" t="str">
        <f>'imported summary from web'!AI89</f>
        <v>0.0161</v>
      </c>
      <c r="AM49" s="17" t="str">
        <f>'imported summary from web'!AJ89</f>
        <v>0.0176</v>
      </c>
      <c r="AN49" s="17" t="str">
        <f>'imported summary from web'!AK89</f>
        <v>0.0207</v>
      </c>
      <c r="AO49" s="17" t="str">
        <f>'imported summary from web'!AL89</f>
        <v>0.0178</v>
      </c>
      <c r="AP49" s="17" t="str">
        <f>'imported summary from web'!AM89</f>
        <v>0.0225</v>
      </c>
      <c r="AQ49" s="17" t="str">
        <f>'imported summary from web'!AN89</f>
        <v>0.0083</v>
      </c>
      <c r="AR49" s="17" t="str">
        <f>'imported summary from web'!AO89</f>
        <v>0.0107</v>
      </c>
      <c r="AS49" s="17" t="str">
        <f>'imported summary from web'!AQ89</f>
        <v>0.0188</v>
      </c>
      <c r="AT49" s="17" t="str">
        <f>'imported summary from web'!AR89</f>
        <v>0.0145</v>
      </c>
      <c r="AU49" s="17" t="str">
        <f>'imported summary from web'!AS89</f>
        <v>0.0159</v>
      </c>
      <c r="AV49" s="17" t="str">
        <f>'imported summary from web'!AT89</f>
        <v>0.0247</v>
      </c>
      <c r="AW49" s="17" t="str">
        <f>'imported summary from web'!AU89</f>
        <v>0.0168</v>
      </c>
      <c r="AX49" s="17" t="str">
        <f>'imported summary from web'!AV89</f>
        <v>0.0089</v>
      </c>
      <c r="AY49" s="17" t="str">
        <f>'imported summary from web'!AW89</f>
        <v>0.0083</v>
      </c>
      <c r="AZ49" s="17" t="str">
        <f>'imported summary from web'!AY89</f>
        <v>0.0211</v>
      </c>
      <c r="BA49" s="44"/>
      <c r="BB49" s="14">
        <f t="shared" si="2"/>
        <v>2.0480000000000002E-2</v>
      </c>
      <c r="BC49" s="14">
        <f t="shared" si="52"/>
        <v>2.2680000000000002E-2</v>
      </c>
      <c r="BD49" s="14">
        <f t="shared" si="53"/>
        <v>1.9980000000000001E-2</v>
      </c>
      <c r="BE49" s="14">
        <f t="shared" si="54"/>
        <v>1.6879999999999999E-2</v>
      </c>
      <c r="BF49" s="14">
        <f t="shared" si="55"/>
        <v>2.1180000000000001E-2</v>
      </c>
      <c r="BG49" s="14">
        <f t="shared" si="56"/>
        <v>1.618E-2</v>
      </c>
      <c r="BH49" s="14">
        <f t="shared" si="57"/>
        <v>2.2380000000000001E-2</v>
      </c>
      <c r="BI49" s="14">
        <f t="shared" si="58"/>
        <v>8.6800000000000002E-3</v>
      </c>
      <c r="BJ49" s="14">
        <f t="shared" si="59"/>
        <v>8.7800000000000013E-3</v>
      </c>
      <c r="BK49" s="14">
        <f t="shared" si="60"/>
        <v>1.618E-2</v>
      </c>
      <c r="BL49" s="14">
        <f t="shared" si="61"/>
        <v>1.3980000000000001E-2</v>
      </c>
      <c r="BM49" s="14">
        <f t="shared" si="62"/>
        <v>1.5180000000000001E-2</v>
      </c>
      <c r="BN49" s="14">
        <f t="shared" si="63"/>
        <v>1.6879999999999999E-2</v>
      </c>
      <c r="BO49" s="14">
        <f t="shared" si="64"/>
        <v>1.728E-2</v>
      </c>
      <c r="BP49" s="14">
        <f t="shared" si="65"/>
        <v>1.208E-2</v>
      </c>
      <c r="BQ49" s="14">
        <f t="shared" si="66"/>
        <v>6.5799999999999999E-3</v>
      </c>
      <c r="BR49" s="14">
        <f t="shared" si="67"/>
        <v>1.7580000000000002E-2</v>
      </c>
      <c r="BS49" s="14">
        <f t="shared" si="68"/>
        <v>2.1080000000000002E-2</v>
      </c>
      <c r="BT49" s="14">
        <f t="shared" si="69"/>
        <v>2.5080000000000002E-2</v>
      </c>
      <c r="BU49" s="14">
        <f t="shared" si="70"/>
        <v>3.6080000000000001E-2</v>
      </c>
      <c r="BV49" s="14">
        <f t="shared" si="71"/>
        <v>8.5800000000000008E-3</v>
      </c>
      <c r="BW49" s="14">
        <f t="shared" si="72"/>
        <v>7.5799999999999999E-3</v>
      </c>
      <c r="BX49" s="14">
        <f t="shared" si="73"/>
        <v>1.678E-2</v>
      </c>
      <c r="BY49" s="14">
        <f t="shared" si="74"/>
        <v>2.4080000000000001E-2</v>
      </c>
      <c r="BZ49" s="14">
        <f t="shared" si="75"/>
        <v>2.078E-2</v>
      </c>
      <c r="CA49" s="14">
        <f t="shared" si="76"/>
        <v>2.3780000000000003E-2</v>
      </c>
      <c r="CB49" s="14">
        <f t="shared" si="77"/>
        <v>1.6480000000000002E-2</v>
      </c>
      <c r="CC49" s="14">
        <f t="shared" si="78"/>
        <v>1.1480000000000001E-2</v>
      </c>
      <c r="CD49" s="14">
        <f t="shared" si="79"/>
        <v>1.6080000000000001E-2</v>
      </c>
      <c r="CE49" s="14">
        <f t="shared" si="80"/>
        <v>1.7580000000000002E-2</v>
      </c>
      <c r="CF49" s="14">
        <f t="shared" si="81"/>
        <v>2.068E-2</v>
      </c>
      <c r="CG49" s="14">
        <f t="shared" si="82"/>
        <v>1.7780000000000001E-2</v>
      </c>
      <c r="CH49" s="14">
        <f t="shared" si="83"/>
        <v>2.248E-2</v>
      </c>
      <c r="CI49" s="14">
        <f t="shared" si="84"/>
        <v>8.2800000000000009E-3</v>
      </c>
      <c r="CJ49" s="14">
        <f t="shared" si="85"/>
        <v>1.068E-2</v>
      </c>
      <c r="CK49" s="14">
        <f t="shared" si="86"/>
        <v>1.8780000000000002E-2</v>
      </c>
      <c r="CL49" s="14">
        <f t="shared" si="87"/>
        <v>1.4480000000000002E-2</v>
      </c>
      <c r="CM49" s="14">
        <f t="shared" si="88"/>
        <v>1.5880000000000002E-2</v>
      </c>
      <c r="CN49" s="14">
        <f t="shared" si="89"/>
        <v>2.4680000000000001E-2</v>
      </c>
      <c r="CO49" s="14">
        <f t="shared" si="90"/>
        <v>1.678E-2</v>
      </c>
      <c r="CP49" s="14">
        <f t="shared" si="91"/>
        <v>8.8800000000000007E-3</v>
      </c>
      <c r="CQ49" s="14">
        <f t="shared" si="92"/>
        <v>8.2800000000000009E-3</v>
      </c>
      <c r="CR49" s="14">
        <f t="shared" si="93"/>
        <v>2.1080000000000002E-2</v>
      </c>
      <c r="CS49" s="14"/>
    </row>
    <row r="50" spans="1:97" x14ac:dyDescent="0.2">
      <c r="A50">
        <f>'imported summary from web'!A90</f>
        <v>842.7</v>
      </c>
      <c r="B50" t="str">
        <f>'imported summary from web'!B90</f>
        <v>C48H92O8PN</v>
      </c>
      <c r="C50" s="2" t="str">
        <f>'imported summary from web'!C90</f>
        <v>PC(40:2)</v>
      </c>
      <c r="D50" s="17" t="str">
        <f>'imported summary from web'!G90</f>
        <v>0.0000</v>
      </c>
      <c r="E50" s="17" t="str">
        <f>'imported summary from web'!R90</f>
        <v>0.0000</v>
      </c>
      <c r="F50" s="17" t="str">
        <f>'imported summary from web'!AD90</f>
        <v>0.0000</v>
      </c>
      <c r="G50" s="17" t="str">
        <f>'imported summary from web'!AP90</f>
        <v>0.0000</v>
      </c>
      <c r="H50" s="17" t="str">
        <f>'imported summary from web'!AX90</f>
        <v>0.0000</v>
      </c>
      <c r="I50" s="21">
        <f t="shared" si="1"/>
        <v>0</v>
      </c>
      <c r="J50" s="17" t="str">
        <f>'imported summary from web'!D90</f>
        <v>0.0102</v>
      </c>
      <c r="K50" s="17" t="str">
        <f>'imported summary from web'!E90</f>
        <v>0.0102</v>
      </c>
      <c r="L50" s="17" t="str">
        <f>'imported summary from web'!F90</f>
        <v>0.0102</v>
      </c>
      <c r="M50" s="17" t="str">
        <f>'imported summary from web'!H90</f>
        <v>0.0077</v>
      </c>
      <c r="N50" s="17" t="str">
        <f>'imported summary from web'!I90</f>
        <v>0.0121</v>
      </c>
      <c r="O50" s="17" t="str">
        <f>'imported summary from web'!J90</f>
        <v>0.0087</v>
      </c>
      <c r="P50" s="17" t="str">
        <f>'imported summary from web'!K90</f>
        <v>0.0086</v>
      </c>
      <c r="Q50" s="17" t="str">
        <f>'imported summary from web'!L90</f>
        <v>0.0063</v>
      </c>
      <c r="R50" s="17" t="str">
        <f>'imported summary from web'!M90</f>
        <v>0.0061</v>
      </c>
      <c r="S50" s="17" t="str">
        <f>'imported summary from web'!N90</f>
        <v>0.0109</v>
      </c>
      <c r="T50" s="17" t="str">
        <f>'imported summary from web'!O90</f>
        <v>0.0083</v>
      </c>
      <c r="U50" s="17" t="str">
        <f>'imported summary from web'!P90</f>
        <v>0.0082</v>
      </c>
      <c r="V50" s="17" t="str">
        <f>'imported summary from web'!Q90</f>
        <v>0.0101</v>
      </c>
      <c r="W50" s="17" t="str">
        <f>'imported summary from web'!S90</f>
        <v>0.0102</v>
      </c>
      <c r="X50" s="17" t="str">
        <f>'imported summary from web'!T90</f>
        <v>0.0091</v>
      </c>
      <c r="Y50" s="17" t="str">
        <f>'imported summary from web'!U90</f>
        <v>0.0070</v>
      </c>
      <c r="Z50" s="17" t="str">
        <f>'imported summary from web'!V90</f>
        <v>0.0132</v>
      </c>
      <c r="AA50" s="17" t="str">
        <f>'imported summary from web'!W90</f>
        <v>0.0144</v>
      </c>
      <c r="AB50" s="17" t="str">
        <f>'imported summary from web'!X90</f>
        <v>0.0142</v>
      </c>
      <c r="AC50" s="17" t="str">
        <f>'imported summary from web'!Y90</f>
        <v>0.0119</v>
      </c>
      <c r="AD50" s="17" t="str">
        <f>'imported summary from web'!Z90</f>
        <v>0.0066</v>
      </c>
      <c r="AE50" s="17" t="str">
        <f>'imported summary from web'!AA90</f>
        <v>0.0062</v>
      </c>
      <c r="AF50" s="17" t="str">
        <f>'imported summary from web'!AB90</f>
        <v>0.0106</v>
      </c>
      <c r="AG50" s="17" t="str">
        <f>'imported summary from web'!AC90</f>
        <v>0.0100</v>
      </c>
      <c r="AH50" s="17" t="str">
        <f>'imported summary from web'!AE90</f>
        <v>0.0101</v>
      </c>
      <c r="AI50" s="17" t="str">
        <f>'imported summary from web'!AF90</f>
        <v>0.0145</v>
      </c>
      <c r="AJ50" s="17" t="str">
        <f>'imported summary from web'!AG90</f>
        <v>0.0099</v>
      </c>
      <c r="AK50" s="17" t="str">
        <f>'imported summary from web'!AH90</f>
        <v>0.0085</v>
      </c>
      <c r="AL50" s="17" t="str">
        <f>'imported summary from web'!AI90</f>
        <v>0.0091</v>
      </c>
      <c r="AM50" s="17" t="str">
        <f>'imported summary from web'!AJ90</f>
        <v>0.0088</v>
      </c>
      <c r="AN50" s="17" t="str">
        <f>'imported summary from web'!AK90</f>
        <v>0.0107</v>
      </c>
      <c r="AO50" s="17" t="str">
        <f>'imported summary from web'!AL90</f>
        <v>0.0095</v>
      </c>
      <c r="AP50" s="17" t="str">
        <f>'imported summary from web'!AM90</f>
        <v>0.0105</v>
      </c>
      <c r="AQ50" s="17" t="str">
        <f>'imported summary from web'!AN90</f>
        <v>0.0077</v>
      </c>
      <c r="AR50" s="17" t="str">
        <f>'imported summary from web'!AO90</f>
        <v>0.0099</v>
      </c>
      <c r="AS50" s="17" t="str">
        <f>'imported summary from web'!AQ90</f>
        <v>0.0117</v>
      </c>
      <c r="AT50" s="17" t="str">
        <f>'imported summary from web'!AR90</f>
        <v>0.0080</v>
      </c>
      <c r="AU50" s="17" t="str">
        <f>'imported summary from web'!AS90</f>
        <v>0.0103</v>
      </c>
      <c r="AV50" s="17" t="str">
        <f>'imported summary from web'!AT90</f>
        <v>0.0123</v>
      </c>
      <c r="AW50" s="17" t="str">
        <f>'imported summary from web'!AU90</f>
        <v>0.0103</v>
      </c>
      <c r="AX50" s="17" t="str">
        <f>'imported summary from web'!AV90</f>
        <v>0.0059</v>
      </c>
      <c r="AY50" s="17" t="str">
        <f>'imported summary from web'!AW90</f>
        <v>0.0071</v>
      </c>
      <c r="AZ50" s="17" t="str">
        <f>'imported summary from web'!AY90</f>
        <v>0.0114</v>
      </c>
      <c r="BA50" s="44"/>
      <c r="BB50" s="14">
        <f t="shared" si="2"/>
        <v>1.0200000000000001E-2</v>
      </c>
      <c r="BC50" s="14">
        <f t="shared" si="52"/>
        <v>1.0200000000000001E-2</v>
      </c>
      <c r="BD50" s="14">
        <f t="shared" si="53"/>
        <v>1.0200000000000001E-2</v>
      </c>
      <c r="BE50" s="14">
        <f t="shared" si="54"/>
        <v>7.7000000000000002E-3</v>
      </c>
      <c r="BF50" s="14">
        <f t="shared" si="55"/>
        <v>1.21E-2</v>
      </c>
      <c r="BG50" s="14">
        <f t="shared" si="56"/>
        <v>8.6999999999999994E-3</v>
      </c>
      <c r="BH50" s="14">
        <f t="shared" si="57"/>
        <v>8.6E-3</v>
      </c>
      <c r="BI50" s="14">
        <f t="shared" si="58"/>
        <v>6.3E-3</v>
      </c>
      <c r="BJ50" s="14">
        <f t="shared" si="59"/>
        <v>6.1000000000000004E-3</v>
      </c>
      <c r="BK50" s="14">
        <f t="shared" si="60"/>
        <v>1.09E-2</v>
      </c>
      <c r="BL50" s="14">
        <f t="shared" si="61"/>
        <v>8.3000000000000001E-3</v>
      </c>
      <c r="BM50" s="14">
        <f t="shared" si="62"/>
        <v>8.2000000000000007E-3</v>
      </c>
      <c r="BN50" s="14">
        <f t="shared" si="63"/>
        <v>1.01E-2</v>
      </c>
      <c r="BO50" s="14">
        <f t="shared" si="64"/>
        <v>1.0200000000000001E-2</v>
      </c>
      <c r="BP50" s="14">
        <f t="shared" si="65"/>
        <v>9.1000000000000004E-3</v>
      </c>
      <c r="BQ50" s="14">
        <f t="shared" si="66"/>
        <v>7.0000000000000001E-3</v>
      </c>
      <c r="BR50" s="14">
        <f t="shared" si="67"/>
        <v>1.32E-2</v>
      </c>
      <c r="BS50" s="14">
        <f t="shared" si="68"/>
        <v>1.44E-2</v>
      </c>
      <c r="BT50" s="14">
        <f t="shared" si="69"/>
        <v>1.4200000000000001E-2</v>
      </c>
      <c r="BU50" s="14">
        <f t="shared" si="70"/>
        <v>1.1900000000000001E-2</v>
      </c>
      <c r="BV50" s="14">
        <f t="shared" si="71"/>
        <v>6.6E-3</v>
      </c>
      <c r="BW50" s="14">
        <f t="shared" si="72"/>
        <v>6.1999999999999998E-3</v>
      </c>
      <c r="BX50" s="14">
        <f t="shared" si="73"/>
        <v>1.06E-2</v>
      </c>
      <c r="BY50" s="14">
        <f t="shared" si="74"/>
        <v>0.01</v>
      </c>
      <c r="BZ50" s="14">
        <f t="shared" si="75"/>
        <v>1.01E-2</v>
      </c>
      <c r="CA50" s="14">
        <f t="shared" si="76"/>
        <v>1.4500000000000001E-2</v>
      </c>
      <c r="CB50" s="14">
        <f t="shared" si="77"/>
        <v>9.9000000000000008E-3</v>
      </c>
      <c r="CC50" s="14">
        <f t="shared" si="78"/>
        <v>8.5000000000000006E-3</v>
      </c>
      <c r="CD50" s="14">
        <f t="shared" si="79"/>
        <v>9.1000000000000004E-3</v>
      </c>
      <c r="CE50" s="14">
        <f t="shared" si="80"/>
        <v>8.8000000000000005E-3</v>
      </c>
      <c r="CF50" s="14">
        <f t="shared" si="81"/>
        <v>1.0699999999999999E-2</v>
      </c>
      <c r="CG50" s="14">
        <f t="shared" si="82"/>
        <v>9.4999999999999998E-3</v>
      </c>
      <c r="CH50" s="14">
        <f t="shared" si="83"/>
        <v>1.0500000000000001E-2</v>
      </c>
      <c r="CI50" s="14">
        <f t="shared" si="84"/>
        <v>7.7000000000000002E-3</v>
      </c>
      <c r="CJ50" s="14">
        <f t="shared" si="85"/>
        <v>9.9000000000000008E-3</v>
      </c>
      <c r="CK50" s="14">
        <f t="shared" si="86"/>
        <v>1.17E-2</v>
      </c>
      <c r="CL50" s="14">
        <f t="shared" si="87"/>
        <v>8.0000000000000002E-3</v>
      </c>
      <c r="CM50" s="14">
        <f t="shared" si="88"/>
        <v>1.03E-2</v>
      </c>
      <c r="CN50" s="14">
        <f t="shared" si="89"/>
        <v>1.23E-2</v>
      </c>
      <c r="CO50" s="14">
        <f t="shared" si="90"/>
        <v>1.03E-2</v>
      </c>
      <c r="CP50" s="14">
        <f t="shared" si="91"/>
        <v>5.8999999999999999E-3</v>
      </c>
      <c r="CQ50" s="14">
        <f t="shared" si="92"/>
        <v>7.1000000000000004E-3</v>
      </c>
      <c r="CR50" s="14">
        <f t="shared" si="93"/>
        <v>1.14E-2</v>
      </c>
      <c r="CS50" s="14"/>
    </row>
    <row r="51" spans="1:97" x14ac:dyDescent="0.2">
      <c r="A51">
        <f>'imported summary from web'!A91</f>
        <v>852.5</v>
      </c>
      <c r="B51" t="str">
        <f>'imported summary from web'!B91</f>
        <v>C50H78O8PN</v>
      </c>
      <c r="C51" s="2" t="str">
        <f>'imported summary from web'!C91</f>
        <v>PC(42:11)</v>
      </c>
      <c r="D51" s="17" t="str">
        <f>'imported summary from web'!G91</f>
        <v>0.0018</v>
      </c>
      <c r="E51" s="17" t="str">
        <f>'imported summary from web'!R91</f>
        <v>0.0013</v>
      </c>
      <c r="F51" s="17" t="str">
        <f>'imported summary from web'!AD91</f>
        <v>0.0020</v>
      </c>
      <c r="G51" s="17" t="str">
        <f>'imported summary from web'!AP91</f>
        <v>0.0012</v>
      </c>
      <c r="H51" s="17" t="str">
        <f>'imported summary from web'!AX91</f>
        <v>0.0005</v>
      </c>
      <c r="I51" s="21">
        <f t="shared" si="1"/>
        <v>1.3600000000000001E-3</v>
      </c>
      <c r="J51" s="17" t="str">
        <f>'imported summary from web'!D91</f>
        <v>1.4794</v>
      </c>
      <c r="K51" s="17" t="str">
        <f>'imported summary from web'!E91</f>
        <v>1.8700</v>
      </c>
      <c r="L51" s="17" t="str">
        <f>'imported summary from web'!F91</f>
        <v>1.7375</v>
      </c>
      <c r="M51" s="17" t="str">
        <f>'imported summary from web'!H91</f>
        <v>1.6379</v>
      </c>
      <c r="N51" s="17" t="str">
        <f>'imported summary from web'!I91</f>
        <v>1.4672</v>
      </c>
      <c r="O51" s="17" t="str">
        <f>'imported summary from web'!J91</f>
        <v>1.1187</v>
      </c>
      <c r="P51" s="17" t="str">
        <f>'imported summary from web'!K91</f>
        <v>1.1855</v>
      </c>
      <c r="Q51" s="17" t="str">
        <f>'imported summary from web'!L91</f>
        <v>1.1429</v>
      </c>
      <c r="R51" s="17" t="str">
        <f>'imported summary from web'!M91</f>
        <v>1.1406</v>
      </c>
      <c r="S51" s="17" t="str">
        <f>'imported summary from web'!N91</f>
        <v>1.5325</v>
      </c>
      <c r="T51" s="17" t="str">
        <f>'imported summary from web'!O91</f>
        <v>1.4906</v>
      </c>
      <c r="U51" s="17" t="str">
        <f>'imported summary from web'!P91</f>
        <v>1.1356</v>
      </c>
      <c r="V51" s="17" t="str">
        <f>'imported summary from web'!Q91</f>
        <v>1.2574</v>
      </c>
      <c r="W51" s="17" t="str">
        <f>'imported summary from web'!S91</f>
        <v>1.7099</v>
      </c>
      <c r="X51" s="17" t="str">
        <f>'imported summary from web'!T91</f>
        <v>1.4019</v>
      </c>
      <c r="Y51" s="17" t="str">
        <f>'imported summary from web'!U91</f>
        <v>1.1432</v>
      </c>
      <c r="Z51" s="17" t="str">
        <f>'imported summary from web'!V91</f>
        <v>1.6533</v>
      </c>
      <c r="AA51" s="17" t="str">
        <f>'imported summary from web'!W91</f>
        <v>1.7825</v>
      </c>
      <c r="AB51" s="17" t="str">
        <f>'imported summary from web'!X91</f>
        <v>1.9409</v>
      </c>
      <c r="AC51" s="17" t="str">
        <f>'imported summary from web'!Y91</f>
        <v>2.0647</v>
      </c>
      <c r="AD51" s="17" t="str">
        <f>'imported summary from web'!Z91</f>
        <v>1.1910</v>
      </c>
      <c r="AE51" s="17" t="str">
        <f>'imported summary from web'!AA91</f>
        <v>1.3750</v>
      </c>
      <c r="AF51" s="17" t="str">
        <f>'imported summary from web'!AB91</f>
        <v>1.7713</v>
      </c>
      <c r="AG51" s="17" t="str">
        <f>'imported summary from web'!AC91</f>
        <v>2.0096</v>
      </c>
      <c r="AH51" s="17" t="str">
        <f>'imported summary from web'!AE91</f>
        <v>1.5991</v>
      </c>
      <c r="AI51" s="17" t="str">
        <f>'imported summary from web'!AF91</f>
        <v>1.2470</v>
      </c>
      <c r="AJ51" s="17" t="str">
        <f>'imported summary from web'!AG91</f>
        <v>1.2177</v>
      </c>
      <c r="AK51" s="17" t="str">
        <f>'imported summary from web'!AH91</f>
        <v>2.1718</v>
      </c>
      <c r="AL51" s="17" t="str">
        <f>'imported summary from web'!AI91</f>
        <v>2.2937</v>
      </c>
      <c r="AM51" s="17" t="str">
        <f>'imported summary from web'!AJ91</f>
        <v>1.7871</v>
      </c>
      <c r="AN51" s="17" t="str">
        <f>'imported summary from web'!AK91</f>
        <v>1.7616</v>
      </c>
      <c r="AO51" s="17" t="str">
        <f>'imported summary from web'!AL91</f>
        <v>1.3064</v>
      </c>
      <c r="AP51" s="17" t="str">
        <f>'imported summary from web'!AM91</f>
        <v>1.4966</v>
      </c>
      <c r="AQ51" s="17" t="str">
        <f>'imported summary from web'!AN91</f>
        <v>1.0436</v>
      </c>
      <c r="AR51" s="17" t="str">
        <f>'imported summary from web'!AO91</f>
        <v>2.0173</v>
      </c>
      <c r="AS51" s="17" t="str">
        <f>'imported summary from web'!AQ91</f>
        <v>1.7864</v>
      </c>
      <c r="AT51" s="17" t="str">
        <f>'imported summary from web'!AR91</f>
        <v>1.6418</v>
      </c>
      <c r="AU51" s="17" t="str">
        <f>'imported summary from web'!AS91</f>
        <v>1.4973</v>
      </c>
      <c r="AV51" s="17" t="str">
        <f>'imported summary from web'!AT91</f>
        <v>1.6553</v>
      </c>
      <c r="AW51" s="17" t="str">
        <f>'imported summary from web'!AU91</f>
        <v>1.1069</v>
      </c>
      <c r="AX51" s="17" t="str">
        <f>'imported summary from web'!AV91</f>
        <v>1.2269</v>
      </c>
      <c r="AY51" s="17" t="str">
        <f>'imported summary from web'!AW91</f>
        <v>0.9920</v>
      </c>
      <c r="AZ51" s="17" t="str">
        <f>'imported summary from web'!AY91</f>
        <v>1.8750</v>
      </c>
      <c r="BA51" s="44"/>
      <c r="BB51" s="14">
        <f t="shared" si="2"/>
        <v>1.47804</v>
      </c>
      <c r="BC51" s="14">
        <f t="shared" si="52"/>
        <v>1.8686400000000001</v>
      </c>
      <c r="BD51" s="14">
        <f t="shared" si="53"/>
        <v>1.73614</v>
      </c>
      <c r="BE51" s="14">
        <f t="shared" si="54"/>
        <v>1.6365399999999999</v>
      </c>
      <c r="BF51" s="14">
        <f t="shared" si="55"/>
        <v>1.46584</v>
      </c>
      <c r="BG51" s="14">
        <f t="shared" si="56"/>
        <v>1.11734</v>
      </c>
      <c r="BH51" s="14">
        <f t="shared" si="57"/>
        <v>1.18414</v>
      </c>
      <c r="BI51" s="14">
        <f t="shared" si="58"/>
        <v>1.14154</v>
      </c>
      <c r="BJ51" s="14">
        <f t="shared" si="59"/>
        <v>1.13924</v>
      </c>
      <c r="BK51" s="14">
        <f t="shared" si="60"/>
        <v>1.5311399999999999</v>
      </c>
      <c r="BL51" s="14">
        <f t="shared" si="61"/>
        <v>1.4892399999999999</v>
      </c>
      <c r="BM51" s="14">
        <f t="shared" si="62"/>
        <v>1.1342399999999999</v>
      </c>
      <c r="BN51" s="14">
        <f t="shared" si="63"/>
        <v>1.25604</v>
      </c>
      <c r="BO51" s="14">
        <f t="shared" si="64"/>
        <v>1.7085399999999999</v>
      </c>
      <c r="BP51" s="14">
        <f t="shared" si="65"/>
        <v>1.4005399999999999</v>
      </c>
      <c r="BQ51" s="14">
        <f t="shared" si="66"/>
        <v>1.14184</v>
      </c>
      <c r="BR51" s="14">
        <f t="shared" si="67"/>
        <v>1.65194</v>
      </c>
      <c r="BS51" s="14">
        <f t="shared" si="68"/>
        <v>1.7811399999999999</v>
      </c>
      <c r="BT51" s="14">
        <f t="shared" si="69"/>
        <v>1.93954</v>
      </c>
      <c r="BU51" s="14">
        <f t="shared" si="70"/>
        <v>2.0633400000000002</v>
      </c>
      <c r="BV51" s="14">
        <f t="shared" si="71"/>
        <v>1.18964</v>
      </c>
      <c r="BW51" s="14">
        <f t="shared" si="72"/>
        <v>1.37364</v>
      </c>
      <c r="BX51" s="14">
        <f t="shared" si="73"/>
        <v>1.7699400000000001</v>
      </c>
      <c r="BY51" s="14">
        <f t="shared" si="74"/>
        <v>2.0082399999999998</v>
      </c>
      <c r="BZ51" s="14">
        <f t="shared" si="75"/>
        <v>1.5977399999999999</v>
      </c>
      <c r="CA51" s="14">
        <f t="shared" si="76"/>
        <v>1.2456400000000001</v>
      </c>
      <c r="CB51" s="14">
        <f t="shared" si="77"/>
        <v>1.21634</v>
      </c>
      <c r="CC51" s="14">
        <f t="shared" si="78"/>
        <v>2.1704400000000001</v>
      </c>
      <c r="CD51" s="14">
        <f t="shared" si="79"/>
        <v>2.2923399999999998</v>
      </c>
      <c r="CE51" s="14">
        <f t="shared" si="80"/>
        <v>1.7857399999999999</v>
      </c>
      <c r="CF51" s="14">
        <f t="shared" si="81"/>
        <v>1.76024</v>
      </c>
      <c r="CG51" s="14">
        <f t="shared" si="82"/>
        <v>1.30504</v>
      </c>
      <c r="CH51" s="14">
        <f t="shared" si="83"/>
        <v>1.4952399999999999</v>
      </c>
      <c r="CI51" s="14">
        <f t="shared" si="84"/>
        <v>1.0422400000000001</v>
      </c>
      <c r="CJ51" s="14">
        <f t="shared" si="85"/>
        <v>2.0159400000000001</v>
      </c>
      <c r="CK51" s="14">
        <f t="shared" si="86"/>
        <v>1.78504</v>
      </c>
      <c r="CL51" s="14">
        <f t="shared" si="87"/>
        <v>1.6404399999999999</v>
      </c>
      <c r="CM51" s="14">
        <f t="shared" si="88"/>
        <v>1.49594</v>
      </c>
      <c r="CN51" s="14">
        <f t="shared" si="89"/>
        <v>1.65394</v>
      </c>
      <c r="CO51" s="14">
        <f t="shared" si="90"/>
        <v>1.10554</v>
      </c>
      <c r="CP51" s="14">
        <f t="shared" si="91"/>
        <v>1.2255400000000001</v>
      </c>
      <c r="CQ51" s="14">
        <f t="shared" si="92"/>
        <v>0.99063999999999997</v>
      </c>
      <c r="CR51" s="14">
        <f t="shared" si="93"/>
        <v>1.87364</v>
      </c>
      <c r="CS51" s="14"/>
    </row>
    <row r="52" spans="1:97" x14ac:dyDescent="0.2">
      <c r="A52">
        <f>'imported summary from web'!A92</f>
        <v>854.6</v>
      </c>
      <c r="B52" t="str">
        <f>'imported summary from web'!B92</f>
        <v>C50H80O8PN</v>
      </c>
      <c r="C52" s="2" t="str">
        <f>'imported summary from web'!C92</f>
        <v>PC(42:10)</v>
      </c>
      <c r="D52" s="17" t="str">
        <f>'imported summary from web'!G92</f>
        <v>0.0000</v>
      </c>
      <c r="E52" s="17" t="str">
        <f>'imported summary from web'!R92</f>
        <v>0.0000</v>
      </c>
      <c r="F52" s="17" t="str">
        <f>'imported summary from web'!AD92</f>
        <v>0.0000</v>
      </c>
      <c r="G52" s="17" t="str">
        <f>'imported summary from web'!AP92</f>
        <v>0.0000</v>
      </c>
      <c r="H52" s="17" t="str">
        <f>'imported summary from web'!AX92</f>
        <v>0.0000</v>
      </c>
      <c r="I52" s="21">
        <f t="shared" si="1"/>
        <v>0</v>
      </c>
      <c r="J52" s="17" t="str">
        <f>'imported summary from web'!D92</f>
        <v>0.0979</v>
      </c>
      <c r="K52" s="17" t="str">
        <f>'imported summary from web'!E92</f>
        <v>0.0816</v>
      </c>
      <c r="L52" s="17" t="str">
        <f>'imported summary from web'!F92</f>
        <v>0.0822</v>
      </c>
      <c r="M52" s="17" t="str">
        <f>'imported summary from web'!H92</f>
        <v>0.0689</v>
      </c>
      <c r="N52" s="17" t="str">
        <f>'imported summary from web'!I92</f>
        <v>0.0649</v>
      </c>
      <c r="O52" s="17" t="str">
        <f>'imported summary from web'!J92</f>
        <v>0.1037</v>
      </c>
      <c r="P52" s="17" t="str">
        <f>'imported summary from web'!K92</f>
        <v>0.0846</v>
      </c>
      <c r="Q52" s="17" t="str">
        <f>'imported summary from web'!L92</f>
        <v>0.0170</v>
      </c>
      <c r="R52" s="17" t="str">
        <f>'imported summary from web'!M92</f>
        <v>0.0104</v>
      </c>
      <c r="S52" s="17" t="str">
        <f>'imported summary from web'!N92</f>
        <v>0.0517</v>
      </c>
      <c r="T52" s="17" t="str">
        <f>'imported summary from web'!O92</f>
        <v>0.0799</v>
      </c>
      <c r="U52" s="17" t="str">
        <f>'imported summary from web'!P92</f>
        <v>0.0270</v>
      </c>
      <c r="V52" s="17" t="str">
        <f>'imported summary from web'!Q92</f>
        <v>0.0389</v>
      </c>
      <c r="W52" s="17" t="str">
        <f>'imported summary from web'!S92</f>
        <v>0.0800</v>
      </c>
      <c r="X52" s="17" t="str">
        <f>'imported summary from web'!T92</f>
        <v>0.0215</v>
      </c>
      <c r="Y52" s="17" t="str">
        <f>'imported summary from web'!U92</f>
        <v>0.0133</v>
      </c>
      <c r="Z52" s="17" t="str">
        <f>'imported summary from web'!V92</f>
        <v>0.0528</v>
      </c>
      <c r="AA52" s="17" t="str">
        <f>'imported summary from web'!W92</f>
        <v>0.0628</v>
      </c>
      <c r="AB52" s="17" t="str">
        <f>'imported summary from web'!X92</f>
        <v>0.1115</v>
      </c>
      <c r="AC52" s="17" t="str">
        <f>'imported summary from web'!Y92</f>
        <v>0.1830</v>
      </c>
      <c r="AD52" s="17" t="str">
        <f>'imported summary from web'!Z92</f>
        <v>0.0030</v>
      </c>
      <c r="AE52" s="17" t="str">
        <f>'imported summary from web'!AA92</f>
        <v>0.0137</v>
      </c>
      <c r="AF52" s="17" t="str">
        <f>'imported summary from web'!AB92</f>
        <v>0.0724</v>
      </c>
      <c r="AG52" s="17" t="str">
        <f>'imported summary from web'!AC92</f>
        <v>0.0821</v>
      </c>
      <c r="AH52" s="17" t="str">
        <f>'imported summary from web'!AE92</f>
        <v>0.0727</v>
      </c>
      <c r="AI52" s="17" t="str">
        <f>'imported summary from web'!AF92</f>
        <v>0.0519</v>
      </c>
      <c r="AJ52" s="17" t="str">
        <f>'imported summary from web'!AG92</f>
        <v>0.0649</v>
      </c>
      <c r="AK52" s="17" t="str">
        <f>'imported summary from web'!AH92</f>
        <v>0.0218</v>
      </c>
      <c r="AL52" s="17" t="str">
        <f>'imported summary from web'!AI92</f>
        <v>0.0252</v>
      </c>
      <c r="AM52" s="17" t="str">
        <f>'imported summary from web'!AJ92</f>
        <v>0.0726</v>
      </c>
      <c r="AN52" s="17" t="str">
        <f>'imported summary from web'!AK92</f>
        <v>0.0680</v>
      </c>
      <c r="AO52" s="17" t="str">
        <f>'imported summary from web'!AL92</f>
        <v>0.0424</v>
      </c>
      <c r="AP52" s="17" t="str">
        <f>'imported summary from web'!AM92</f>
        <v>0.1079</v>
      </c>
      <c r="AQ52" s="17" t="str">
        <f>'imported summary from web'!AN92</f>
        <v>0.0131</v>
      </c>
      <c r="AR52" s="17" t="str">
        <f>'imported summary from web'!AO92</f>
        <v>0.0621</v>
      </c>
      <c r="AS52" s="17" t="str">
        <f>'imported summary from web'!AQ92</f>
        <v>0.0876</v>
      </c>
      <c r="AT52" s="17" t="str">
        <f>'imported summary from web'!AR92</f>
        <v>0.0528</v>
      </c>
      <c r="AU52" s="17" t="str">
        <f>'imported summary from web'!AS92</f>
        <v>0.0587</v>
      </c>
      <c r="AV52" s="17" t="str">
        <f>'imported summary from web'!AT92</f>
        <v>0.1128</v>
      </c>
      <c r="AW52" s="17" t="str">
        <f>'imported summary from web'!AU92</f>
        <v>0.0737</v>
      </c>
      <c r="AX52" s="17" t="str">
        <f>'imported summary from web'!AV92</f>
        <v>0.0155</v>
      </c>
      <c r="AY52" s="17" t="str">
        <f>'imported summary from web'!AW92</f>
        <v>0.0312</v>
      </c>
      <c r="AZ52" s="17" t="str">
        <f>'imported summary from web'!AY92</f>
        <v>0.0693</v>
      </c>
      <c r="BA52" s="44"/>
      <c r="BB52" s="14">
        <f t="shared" si="2"/>
        <v>9.7900000000000001E-2</v>
      </c>
      <c r="BC52" s="14">
        <f t="shared" si="52"/>
        <v>8.1600000000000006E-2</v>
      </c>
      <c r="BD52" s="14">
        <f t="shared" si="53"/>
        <v>8.2199999999999995E-2</v>
      </c>
      <c r="BE52" s="14">
        <f t="shared" si="54"/>
        <v>6.8900000000000003E-2</v>
      </c>
      <c r="BF52" s="14">
        <f t="shared" si="55"/>
        <v>6.4899999999999999E-2</v>
      </c>
      <c r="BG52" s="14">
        <f t="shared" si="56"/>
        <v>0.1037</v>
      </c>
      <c r="BH52" s="14">
        <f t="shared" si="57"/>
        <v>8.4599999999999995E-2</v>
      </c>
      <c r="BI52" s="14">
        <f t="shared" si="58"/>
        <v>1.7000000000000001E-2</v>
      </c>
      <c r="BJ52" s="14">
        <f t="shared" si="59"/>
        <v>1.04E-2</v>
      </c>
      <c r="BK52" s="14">
        <f t="shared" si="60"/>
        <v>5.1700000000000003E-2</v>
      </c>
      <c r="BL52" s="14">
        <f t="shared" si="61"/>
        <v>7.9899999999999999E-2</v>
      </c>
      <c r="BM52" s="14">
        <f t="shared" si="62"/>
        <v>2.7E-2</v>
      </c>
      <c r="BN52" s="14">
        <f t="shared" si="63"/>
        <v>3.8899999999999997E-2</v>
      </c>
      <c r="BO52" s="14">
        <f t="shared" si="64"/>
        <v>0.08</v>
      </c>
      <c r="BP52" s="14">
        <f t="shared" si="65"/>
        <v>2.1499999999999998E-2</v>
      </c>
      <c r="BQ52" s="14">
        <f t="shared" si="66"/>
        <v>1.3299999999999999E-2</v>
      </c>
      <c r="BR52" s="14">
        <f t="shared" si="67"/>
        <v>5.28E-2</v>
      </c>
      <c r="BS52" s="14">
        <f t="shared" si="68"/>
        <v>6.2799999999999995E-2</v>
      </c>
      <c r="BT52" s="14">
        <f t="shared" si="69"/>
        <v>0.1115</v>
      </c>
      <c r="BU52" s="14">
        <f t="shared" si="70"/>
        <v>0.183</v>
      </c>
      <c r="BV52" s="14">
        <f t="shared" si="71"/>
        <v>3.0000000000000001E-3</v>
      </c>
      <c r="BW52" s="14">
        <f t="shared" si="72"/>
        <v>1.37E-2</v>
      </c>
      <c r="BX52" s="14">
        <f t="shared" si="73"/>
        <v>7.2400000000000006E-2</v>
      </c>
      <c r="BY52" s="14">
        <f t="shared" si="74"/>
        <v>8.2100000000000006E-2</v>
      </c>
      <c r="BZ52" s="14">
        <f t="shared" si="75"/>
        <v>7.2700000000000001E-2</v>
      </c>
      <c r="CA52" s="14">
        <f t="shared" si="76"/>
        <v>5.1900000000000002E-2</v>
      </c>
      <c r="CB52" s="14">
        <f t="shared" si="77"/>
        <v>6.4899999999999999E-2</v>
      </c>
      <c r="CC52" s="14">
        <f t="shared" si="78"/>
        <v>2.18E-2</v>
      </c>
      <c r="CD52" s="14">
        <f t="shared" si="79"/>
        <v>2.52E-2</v>
      </c>
      <c r="CE52" s="14">
        <f t="shared" si="80"/>
        <v>7.2599999999999998E-2</v>
      </c>
      <c r="CF52" s="14">
        <f t="shared" si="81"/>
        <v>6.8000000000000005E-2</v>
      </c>
      <c r="CG52" s="14">
        <f t="shared" si="82"/>
        <v>4.24E-2</v>
      </c>
      <c r="CH52" s="14">
        <f t="shared" si="83"/>
        <v>0.1079</v>
      </c>
      <c r="CI52" s="14">
        <f t="shared" si="84"/>
        <v>1.3100000000000001E-2</v>
      </c>
      <c r="CJ52" s="14">
        <f t="shared" si="85"/>
        <v>6.2100000000000002E-2</v>
      </c>
      <c r="CK52" s="14">
        <f t="shared" si="86"/>
        <v>8.7599999999999997E-2</v>
      </c>
      <c r="CL52" s="14">
        <f t="shared" si="87"/>
        <v>5.28E-2</v>
      </c>
      <c r="CM52" s="14">
        <f t="shared" si="88"/>
        <v>5.8700000000000002E-2</v>
      </c>
      <c r="CN52" s="14">
        <f t="shared" si="89"/>
        <v>0.1128</v>
      </c>
      <c r="CO52" s="14">
        <f t="shared" si="90"/>
        <v>7.3700000000000002E-2</v>
      </c>
      <c r="CP52" s="14">
        <f t="shared" si="91"/>
        <v>1.55E-2</v>
      </c>
      <c r="CQ52" s="14">
        <f t="shared" si="92"/>
        <v>3.1199999999999999E-2</v>
      </c>
      <c r="CR52" s="14">
        <f t="shared" si="93"/>
        <v>6.93E-2</v>
      </c>
      <c r="CS52" s="14"/>
    </row>
    <row r="53" spans="1:97" x14ac:dyDescent="0.2">
      <c r="A53">
        <f>'imported summary from web'!A93</f>
        <v>856.6</v>
      </c>
      <c r="B53" t="str">
        <f>'imported summary from web'!B93</f>
        <v>C50H82O8PN</v>
      </c>
      <c r="C53" s="2" t="str">
        <f>'imported summary from web'!C93</f>
        <v>PC(42:9)</v>
      </c>
      <c r="D53" s="17" t="str">
        <f>'imported summary from web'!G93</f>
        <v>0.0000</v>
      </c>
      <c r="E53" s="17" t="str">
        <f>'imported summary from web'!R93</f>
        <v>0.0000</v>
      </c>
      <c r="F53" s="17" t="str">
        <f>'imported summary from web'!AD93</f>
        <v>0.0000</v>
      </c>
      <c r="G53" s="17" t="str">
        <f>'imported summary from web'!AP93</f>
        <v>0.0000</v>
      </c>
      <c r="H53" s="17" t="str">
        <f>'imported summary from web'!AX93</f>
        <v>0.0000</v>
      </c>
      <c r="I53" s="21">
        <f t="shared" si="1"/>
        <v>0</v>
      </c>
      <c r="J53" s="17" t="str">
        <f>'imported summary from web'!D93</f>
        <v>0.0369</v>
      </c>
      <c r="K53" s="17" t="str">
        <f>'imported summary from web'!E93</f>
        <v>0.0476</v>
      </c>
      <c r="L53" s="17" t="str">
        <f>'imported summary from web'!F93</f>
        <v>0.0438</v>
      </c>
      <c r="M53" s="17" t="str">
        <f>'imported summary from web'!H93</f>
        <v>0.0398</v>
      </c>
      <c r="N53" s="17" t="str">
        <f>'imported summary from web'!I93</f>
        <v>0.0410</v>
      </c>
      <c r="O53" s="17" t="str">
        <f>'imported summary from web'!J93</f>
        <v>0.0379</v>
      </c>
      <c r="P53" s="17" t="str">
        <f>'imported summary from web'!K93</f>
        <v>0.0358</v>
      </c>
      <c r="Q53" s="17" t="str">
        <f>'imported summary from web'!L93</f>
        <v>0.0238</v>
      </c>
      <c r="R53" s="17" t="str">
        <f>'imported summary from web'!M93</f>
        <v>0.0281</v>
      </c>
      <c r="S53" s="17" t="str">
        <f>'imported summary from web'!N93</f>
        <v>0.0343</v>
      </c>
      <c r="T53" s="17" t="str">
        <f>'imported summary from web'!O93</f>
        <v>0.0319</v>
      </c>
      <c r="U53" s="17" t="str">
        <f>'imported summary from web'!P93</f>
        <v>0.0331</v>
      </c>
      <c r="V53" s="17" t="str">
        <f>'imported summary from web'!Q93</f>
        <v>0.0340</v>
      </c>
      <c r="W53" s="17" t="str">
        <f>'imported summary from web'!S93</f>
        <v>0.0390</v>
      </c>
      <c r="X53" s="17" t="str">
        <f>'imported summary from web'!T93</f>
        <v>0.0291</v>
      </c>
      <c r="Y53" s="17" t="str">
        <f>'imported summary from web'!U93</f>
        <v>0.0225</v>
      </c>
      <c r="Z53" s="17" t="str">
        <f>'imported summary from web'!V93</f>
        <v>0.0416</v>
      </c>
      <c r="AA53" s="17" t="str">
        <f>'imported summary from web'!W93</f>
        <v>0.0527</v>
      </c>
      <c r="AB53" s="17" t="str">
        <f>'imported summary from web'!X93</f>
        <v>0.0483</v>
      </c>
      <c r="AC53" s="17" t="str">
        <f>'imported summary from web'!Y93</f>
        <v>0.0523</v>
      </c>
      <c r="AD53" s="17" t="str">
        <f>'imported summary from web'!Z93</f>
        <v>0.0210</v>
      </c>
      <c r="AE53" s="17" t="str">
        <f>'imported summary from web'!AA93</f>
        <v>0.0307</v>
      </c>
      <c r="AF53" s="17" t="str">
        <f>'imported summary from web'!AB93</f>
        <v>0.0393</v>
      </c>
      <c r="AG53" s="17" t="str">
        <f>'imported summary from web'!AC93</f>
        <v>0.0489</v>
      </c>
      <c r="AH53" s="17" t="str">
        <f>'imported summary from web'!AE93</f>
        <v>0.0398</v>
      </c>
      <c r="AI53" s="17" t="str">
        <f>'imported summary from web'!AF93</f>
        <v>0.0389</v>
      </c>
      <c r="AJ53" s="17" t="str">
        <f>'imported summary from web'!AG93</f>
        <v>0.0312</v>
      </c>
      <c r="AK53" s="17" t="str">
        <f>'imported summary from web'!AH93</f>
        <v>0.0451</v>
      </c>
      <c r="AL53" s="17" t="str">
        <f>'imported summary from web'!AI93</f>
        <v>0.0436</v>
      </c>
      <c r="AM53" s="17" t="str">
        <f>'imported summary from web'!AJ93</f>
        <v>0.0442</v>
      </c>
      <c r="AN53" s="17" t="str">
        <f>'imported summary from web'!AK93</f>
        <v>0.0439</v>
      </c>
      <c r="AO53" s="17" t="str">
        <f>'imported summary from web'!AL93</f>
        <v>0.0304</v>
      </c>
      <c r="AP53" s="17" t="str">
        <f>'imported summary from web'!AM93</f>
        <v>0.0390</v>
      </c>
      <c r="AQ53" s="17" t="str">
        <f>'imported summary from web'!AN93</f>
        <v>0.0204</v>
      </c>
      <c r="AR53" s="17" t="str">
        <f>'imported summary from web'!AO93</f>
        <v>0.0352</v>
      </c>
      <c r="AS53" s="17" t="str">
        <f>'imported summary from web'!AQ93</f>
        <v>0.0439</v>
      </c>
      <c r="AT53" s="17" t="str">
        <f>'imported summary from web'!AR93</f>
        <v>0.0313</v>
      </c>
      <c r="AU53" s="17" t="str">
        <f>'imported summary from web'!AS93</f>
        <v>0.0304</v>
      </c>
      <c r="AV53" s="17" t="str">
        <f>'imported summary from web'!AT93</f>
        <v>0.0494</v>
      </c>
      <c r="AW53" s="17" t="str">
        <f>'imported summary from web'!AU93</f>
        <v>0.0352</v>
      </c>
      <c r="AX53" s="17" t="str">
        <f>'imported summary from web'!AV93</f>
        <v>0.0286</v>
      </c>
      <c r="AY53" s="17" t="str">
        <f>'imported summary from web'!AW93</f>
        <v>0.0286</v>
      </c>
      <c r="AZ53" s="17" t="str">
        <f>'imported summary from web'!AY93</f>
        <v>0.0470</v>
      </c>
      <c r="BA53" s="44"/>
      <c r="BB53" s="14">
        <f t="shared" si="2"/>
        <v>3.6900000000000002E-2</v>
      </c>
      <c r="BC53" s="14">
        <f t="shared" si="52"/>
        <v>4.7600000000000003E-2</v>
      </c>
      <c r="BD53" s="14">
        <f t="shared" si="53"/>
        <v>4.3799999999999999E-2</v>
      </c>
      <c r="BE53" s="14">
        <f t="shared" si="54"/>
        <v>3.9800000000000002E-2</v>
      </c>
      <c r="BF53" s="14">
        <f t="shared" si="55"/>
        <v>4.1000000000000002E-2</v>
      </c>
      <c r="BG53" s="14">
        <f t="shared" si="56"/>
        <v>3.7900000000000003E-2</v>
      </c>
      <c r="BH53" s="14">
        <f t="shared" si="57"/>
        <v>3.5799999999999998E-2</v>
      </c>
      <c r="BI53" s="14">
        <f t="shared" si="58"/>
        <v>2.3800000000000002E-2</v>
      </c>
      <c r="BJ53" s="14">
        <f t="shared" si="59"/>
        <v>2.81E-2</v>
      </c>
      <c r="BK53" s="14">
        <f t="shared" si="60"/>
        <v>3.4299999999999997E-2</v>
      </c>
      <c r="BL53" s="14">
        <f t="shared" si="61"/>
        <v>3.1899999999999998E-2</v>
      </c>
      <c r="BM53" s="14">
        <f t="shared" si="62"/>
        <v>3.3099999999999997E-2</v>
      </c>
      <c r="BN53" s="14">
        <f t="shared" si="63"/>
        <v>3.4000000000000002E-2</v>
      </c>
      <c r="BO53" s="14">
        <f t="shared" si="64"/>
        <v>3.9E-2</v>
      </c>
      <c r="BP53" s="14">
        <f t="shared" si="65"/>
        <v>2.9100000000000001E-2</v>
      </c>
      <c r="BQ53" s="14">
        <f t="shared" si="66"/>
        <v>2.2499999999999999E-2</v>
      </c>
      <c r="BR53" s="14">
        <f t="shared" si="67"/>
        <v>4.1599999999999998E-2</v>
      </c>
      <c r="BS53" s="14">
        <f t="shared" si="68"/>
        <v>5.2699999999999997E-2</v>
      </c>
      <c r="BT53" s="14">
        <f t="shared" si="69"/>
        <v>4.8300000000000003E-2</v>
      </c>
      <c r="BU53" s="14">
        <f t="shared" si="70"/>
        <v>5.2299999999999999E-2</v>
      </c>
      <c r="BV53" s="14">
        <f t="shared" si="71"/>
        <v>2.1000000000000001E-2</v>
      </c>
      <c r="BW53" s="14">
        <f t="shared" si="72"/>
        <v>3.0700000000000002E-2</v>
      </c>
      <c r="BX53" s="14">
        <f t="shared" si="73"/>
        <v>3.9300000000000002E-2</v>
      </c>
      <c r="BY53" s="14">
        <f t="shared" si="74"/>
        <v>4.8899999999999999E-2</v>
      </c>
      <c r="BZ53" s="14">
        <f t="shared" si="75"/>
        <v>3.9800000000000002E-2</v>
      </c>
      <c r="CA53" s="14">
        <f t="shared" si="76"/>
        <v>3.8899999999999997E-2</v>
      </c>
      <c r="CB53" s="14">
        <f t="shared" si="77"/>
        <v>3.1199999999999999E-2</v>
      </c>
      <c r="CC53" s="14">
        <f t="shared" si="78"/>
        <v>4.5100000000000001E-2</v>
      </c>
      <c r="CD53" s="14">
        <f t="shared" si="79"/>
        <v>4.36E-2</v>
      </c>
      <c r="CE53" s="14">
        <f t="shared" si="80"/>
        <v>4.4200000000000003E-2</v>
      </c>
      <c r="CF53" s="14">
        <f t="shared" si="81"/>
        <v>4.3900000000000002E-2</v>
      </c>
      <c r="CG53" s="14">
        <f t="shared" si="82"/>
        <v>3.04E-2</v>
      </c>
      <c r="CH53" s="14">
        <f t="shared" si="83"/>
        <v>3.9E-2</v>
      </c>
      <c r="CI53" s="14">
        <f t="shared" si="84"/>
        <v>2.0400000000000001E-2</v>
      </c>
      <c r="CJ53" s="14">
        <f t="shared" si="85"/>
        <v>3.5200000000000002E-2</v>
      </c>
      <c r="CK53" s="14">
        <f t="shared" si="86"/>
        <v>4.3900000000000002E-2</v>
      </c>
      <c r="CL53" s="14">
        <f t="shared" si="87"/>
        <v>3.1300000000000001E-2</v>
      </c>
      <c r="CM53" s="14">
        <f t="shared" si="88"/>
        <v>3.04E-2</v>
      </c>
      <c r="CN53" s="14">
        <f t="shared" si="89"/>
        <v>4.9399999999999999E-2</v>
      </c>
      <c r="CO53" s="14">
        <f t="shared" si="90"/>
        <v>3.5200000000000002E-2</v>
      </c>
      <c r="CP53" s="14">
        <f t="shared" si="91"/>
        <v>2.86E-2</v>
      </c>
      <c r="CQ53" s="14">
        <f t="shared" si="92"/>
        <v>2.86E-2</v>
      </c>
      <c r="CR53" s="14">
        <f t="shared" si="93"/>
        <v>4.7E-2</v>
      </c>
      <c r="CS53" s="14"/>
    </row>
    <row r="54" spans="1:97" x14ac:dyDescent="0.2">
      <c r="A54">
        <f>'imported summary from web'!A94</f>
        <v>858.6</v>
      </c>
      <c r="B54" t="str">
        <f>'imported summary from web'!B94</f>
        <v>C50H84O8PN</v>
      </c>
      <c r="C54" s="2" t="str">
        <f>'imported summary from web'!C94</f>
        <v>PC(42:8)</v>
      </c>
      <c r="D54" s="17" t="str">
        <f>'imported summary from web'!G94</f>
        <v>0.0000</v>
      </c>
      <c r="E54" s="17" t="str">
        <f>'imported summary from web'!R94</f>
        <v>0.0000</v>
      </c>
      <c r="F54" s="17" t="str">
        <f>'imported summary from web'!AD94</f>
        <v>0.0000</v>
      </c>
      <c r="G54" s="17" t="str">
        <f>'imported summary from web'!AP94</f>
        <v>0.0000</v>
      </c>
      <c r="H54" s="17" t="str">
        <f>'imported summary from web'!AX94</f>
        <v>0.0000</v>
      </c>
      <c r="I54" s="21">
        <f t="shared" si="1"/>
        <v>0</v>
      </c>
      <c r="J54" s="17" t="str">
        <f>'imported summary from web'!D94</f>
        <v>0.0179</v>
      </c>
      <c r="K54" s="17" t="str">
        <f>'imported summary from web'!E94</f>
        <v>0.0142</v>
      </c>
      <c r="L54" s="17" t="str">
        <f>'imported summary from web'!F94</f>
        <v>0.0160</v>
      </c>
      <c r="M54" s="17" t="str">
        <f>'imported summary from web'!H94</f>
        <v>0.0053</v>
      </c>
      <c r="N54" s="17" t="str">
        <f>'imported summary from web'!I94</f>
        <v>0.0158</v>
      </c>
      <c r="O54" s="17" t="str">
        <f>'imported summary from web'!J94</f>
        <v>0.0132</v>
      </c>
      <c r="P54" s="17" t="str">
        <f>'imported summary from web'!K94</f>
        <v>0.0142</v>
      </c>
      <c r="Q54" s="17" t="str">
        <f>'imported summary from web'!L94</f>
        <v>0.0039</v>
      </c>
      <c r="R54" s="17" t="str">
        <f>'imported summary from web'!M94</f>
        <v>0.0051</v>
      </c>
      <c r="S54" s="17" t="str">
        <f>'imported summary from web'!N94</f>
        <v>0.0095</v>
      </c>
      <c r="T54" s="17" t="str">
        <f>'imported summary from web'!O94</f>
        <v>0.0079</v>
      </c>
      <c r="U54" s="17" t="str">
        <f>'imported summary from web'!P94</f>
        <v>0.0161</v>
      </c>
      <c r="V54" s="17" t="str">
        <f>'imported summary from web'!Q94</f>
        <v>0.0120</v>
      </c>
      <c r="W54" s="17" t="str">
        <f>'imported summary from web'!S94</f>
        <v>0.0152</v>
      </c>
      <c r="X54" s="17" t="str">
        <f>'imported summary from web'!T94</f>
        <v>0.0055</v>
      </c>
      <c r="Y54" s="17" t="str">
        <f>'imported summary from web'!U94</f>
        <v>0.0034</v>
      </c>
      <c r="Z54" s="17" t="str">
        <f>'imported summary from web'!V94</f>
        <v>0.0197</v>
      </c>
      <c r="AA54" s="17" t="str">
        <f>'imported summary from web'!W94</f>
        <v>0.0265</v>
      </c>
      <c r="AB54" s="17" t="str">
        <f>'imported summary from web'!X94</f>
        <v>0.0151</v>
      </c>
      <c r="AC54" s="17" t="str">
        <f>'imported summary from web'!Y94</f>
        <v>0.0135</v>
      </c>
      <c r="AD54" s="17" t="str">
        <f>'imported summary from web'!Z94</f>
        <v>0.0069</v>
      </c>
      <c r="AE54" s="17" t="str">
        <f>'imported summary from web'!AA94</f>
        <v>0.0062</v>
      </c>
      <c r="AF54" s="17" t="str">
        <f>'imported summary from web'!AB94</f>
        <v>0.0134</v>
      </c>
      <c r="AG54" s="17" t="str">
        <f>'imported summary from web'!AC94</f>
        <v>0.0161</v>
      </c>
      <c r="AH54" s="17" t="str">
        <f>'imported summary from web'!AE94</f>
        <v>0.0151</v>
      </c>
      <c r="AI54" s="17" t="str">
        <f>'imported summary from web'!AF94</f>
        <v>0.0365</v>
      </c>
      <c r="AJ54" s="17" t="str">
        <f>'imported summary from web'!AG94</f>
        <v>0.0256</v>
      </c>
      <c r="AK54" s="17" t="str">
        <f>'imported summary from web'!AH94</f>
        <v>0.0164</v>
      </c>
      <c r="AL54" s="17" t="str">
        <f>'imported summary from web'!AI94</f>
        <v>0.0109</v>
      </c>
      <c r="AM54" s="17" t="str">
        <f>'imported summary from web'!AJ94</f>
        <v>0.0146</v>
      </c>
      <c r="AN54" s="17" t="str">
        <f>'imported summary from web'!AK94</f>
        <v>0.0144</v>
      </c>
      <c r="AO54" s="17" t="str">
        <f>'imported summary from web'!AL94</f>
        <v>0.0123</v>
      </c>
      <c r="AP54" s="17" t="str">
        <f>'imported summary from web'!AM94</f>
        <v>0.0126</v>
      </c>
      <c r="AQ54" s="17" t="str">
        <f>'imported summary from web'!AN94</f>
        <v>0.0061</v>
      </c>
      <c r="AR54" s="17" t="str">
        <f>'imported summary from web'!AO94</f>
        <v>0.0098</v>
      </c>
      <c r="AS54" s="17" t="str">
        <f>'imported summary from web'!AQ94</f>
        <v>0.0166</v>
      </c>
      <c r="AT54" s="17" t="str">
        <f>'imported summary from web'!AR94</f>
        <v>0.0141</v>
      </c>
      <c r="AU54" s="17" t="str">
        <f>'imported summary from web'!AS94</f>
        <v>0.0113</v>
      </c>
      <c r="AV54" s="17" t="str">
        <f>'imported summary from web'!AT94</f>
        <v>0.0202</v>
      </c>
      <c r="AW54" s="17" t="str">
        <f>'imported summary from web'!AU94</f>
        <v>0.0313</v>
      </c>
      <c r="AX54" s="17" t="str">
        <f>'imported summary from web'!AV94</f>
        <v>0.0078</v>
      </c>
      <c r="AY54" s="17" t="str">
        <f>'imported summary from web'!AW94</f>
        <v>0.0110</v>
      </c>
      <c r="AZ54" s="17" t="str">
        <f>'imported summary from web'!AY94</f>
        <v>0.0162</v>
      </c>
      <c r="BA54" s="44"/>
      <c r="BB54" s="14">
        <f t="shared" si="2"/>
        <v>1.7899999999999999E-2</v>
      </c>
      <c r="BC54" s="14">
        <f t="shared" si="52"/>
        <v>1.4200000000000001E-2</v>
      </c>
      <c r="BD54" s="14">
        <f t="shared" si="53"/>
        <v>1.6E-2</v>
      </c>
      <c r="BE54" s="14">
        <f t="shared" si="54"/>
        <v>5.3E-3</v>
      </c>
      <c r="BF54" s="14">
        <f t="shared" si="55"/>
        <v>1.5800000000000002E-2</v>
      </c>
      <c r="BG54" s="14">
        <f t="shared" si="56"/>
        <v>1.32E-2</v>
      </c>
      <c r="BH54" s="14">
        <f t="shared" si="57"/>
        <v>1.4200000000000001E-2</v>
      </c>
      <c r="BI54" s="14">
        <f t="shared" si="58"/>
        <v>3.8999999999999998E-3</v>
      </c>
      <c r="BJ54" s="14">
        <f t="shared" si="59"/>
        <v>5.1000000000000004E-3</v>
      </c>
      <c r="BK54" s="14">
        <f t="shared" si="60"/>
        <v>9.4999999999999998E-3</v>
      </c>
      <c r="BL54" s="14">
        <f t="shared" si="61"/>
        <v>7.9000000000000008E-3</v>
      </c>
      <c r="BM54" s="14">
        <f t="shared" si="62"/>
        <v>1.61E-2</v>
      </c>
      <c r="BN54" s="14">
        <f t="shared" si="63"/>
        <v>1.2E-2</v>
      </c>
      <c r="BO54" s="14">
        <f t="shared" si="64"/>
        <v>1.52E-2</v>
      </c>
      <c r="BP54" s="14">
        <f t="shared" si="65"/>
        <v>5.4999999999999997E-3</v>
      </c>
      <c r="BQ54" s="14">
        <f t="shared" si="66"/>
        <v>3.3999999999999998E-3</v>
      </c>
      <c r="BR54" s="14">
        <f t="shared" si="67"/>
        <v>1.9699999999999999E-2</v>
      </c>
      <c r="BS54" s="14">
        <f t="shared" si="68"/>
        <v>2.6499999999999999E-2</v>
      </c>
      <c r="BT54" s="14">
        <f t="shared" si="69"/>
        <v>1.5100000000000001E-2</v>
      </c>
      <c r="BU54" s="14">
        <f t="shared" si="70"/>
        <v>1.35E-2</v>
      </c>
      <c r="BV54" s="14">
        <f t="shared" si="71"/>
        <v>6.8999999999999999E-3</v>
      </c>
      <c r="BW54" s="14">
        <f t="shared" si="72"/>
        <v>6.1999999999999998E-3</v>
      </c>
      <c r="BX54" s="14">
        <f t="shared" si="73"/>
        <v>1.34E-2</v>
      </c>
      <c r="BY54" s="14">
        <f t="shared" si="74"/>
        <v>1.61E-2</v>
      </c>
      <c r="BZ54" s="14">
        <f t="shared" si="75"/>
        <v>1.5100000000000001E-2</v>
      </c>
      <c r="CA54" s="14">
        <f t="shared" si="76"/>
        <v>3.6499999999999998E-2</v>
      </c>
      <c r="CB54" s="14">
        <f t="shared" si="77"/>
        <v>2.5600000000000001E-2</v>
      </c>
      <c r="CC54" s="14">
        <f t="shared" si="78"/>
        <v>1.6400000000000001E-2</v>
      </c>
      <c r="CD54" s="14">
        <f t="shared" si="79"/>
        <v>1.09E-2</v>
      </c>
      <c r="CE54" s="14">
        <f t="shared" si="80"/>
        <v>1.46E-2</v>
      </c>
      <c r="CF54" s="14">
        <f t="shared" si="81"/>
        <v>1.44E-2</v>
      </c>
      <c r="CG54" s="14">
        <f t="shared" si="82"/>
        <v>1.23E-2</v>
      </c>
      <c r="CH54" s="14">
        <f t="shared" si="83"/>
        <v>1.26E-2</v>
      </c>
      <c r="CI54" s="14">
        <f t="shared" si="84"/>
        <v>6.1000000000000004E-3</v>
      </c>
      <c r="CJ54" s="14">
        <f t="shared" si="85"/>
        <v>9.7999999999999997E-3</v>
      </c>
      <c r="CK54" s="14">
        <f t="shared" si="86"/>
        <v>1.66E-2</v>
      </c>
      <c r="CL54" s="14">
        <f t="shared" si="87"/>
        <v>1.41E-2</v>
      </c>
      <c r="CM54" s="14">
        <f t="shared" si="88"/>
        <v>1.1299999999999999E-2</v>
      </c>
      <c r="CN54" s="14">
        <f t="shared" si="89"/>
        <v>2.0199999999999999E-2</v>
      </c>
      <c r="CO54" s="14">
        <f t="shared" si="90"/>
        <v>3.1300000000000001E-2</v>
      </c>
      <c r="CP54" s="14">
        <f t="shared" si="91"/>
        <v>7.7999999999999996E-3</v>
      </c>
      <c r="CQ54" s="14">
        <f t="shared" si="92"/>
        <v>1.0999999999999999E-2</v>
      </c>
      <c r="CR54" s="14">
        <f t="shared" si="93"/>
        <v>1.6199999999999999E-2</v>
      </c>
      <c r="CS54" s="14"/>
    </row>
    <row r="55" spans="1:97" x14ac:dyDescent="0.2">
      <c r="A55">
        <f>'imported summary from web'!A95</f>
        <v>860.6</v>
      </c>
      <c r="B55" t="str">
        <f>'imported summary from web'!B95</f>
        <v>C50H86O8PN</v>
      </c>
      <c r="C55" s="2" t="str">
        <f>'imported summary from web'!C95</f>
        <v>PC(42:7)</v>
      </c>
      <c r="D55" s="17" t="str">
        <f>'imported summary from web'!G95</f>
        <v>0.0000</v>
      </c>
      <c r="E55" s="17" t="str">
        <f>'imported summary from web'!R95</f>
        <v>0.0000</v>
      </c>
      <c r="F55" s="17" t="str">
        <f>'imported summary from web'!AD95</f>
        <v>0.0000</v>
      </c>
      <c r="G55" s="17" t="str">
        <f>'imported summary from web'!AP95</f>
        <v>0.0000</v>
      </c>
      <c r="H55" s="17" t="str">
        <f>'imported summary from web'!AX95</f>
        <v>0.0000</v>
      </c>
      <c r="I55" s="21">
        <f t="shared" si="1"/>
        <v>0</v>
      </c>
      <c r="J55" s="17" t="str">
        <f>'imported summary from web'!D95</f>
        <v>0.0323</v>
      </c>
      <c r="K55" s="17" t="str">
        <f>'imported summary from web'!E95</f>
        <v>0.0392</v>
      </c>
      <c r="L55" s="17" t="str">
        <f>'imported summary from web'!F95</f>
        <v>0.0356</v>
      </c>
      <c r="M55" s="17" t="str">
        <f>'imported summary from web'!H95</f>
        <v>0.0317</v>
      </c>
      <c r="N55" s="17" t="str">
        <f>'imported summary from web'!I95</f>
        <v>0.0335</v>
      </c>
      <c r="O55" s="17" t="str">
        <f>'imported summary from web'!J95</f>
        <v>0.0427</v>
      </c>
      <c r="P55" s="17" t="str">
        <f>'imported summary from web'!K95</f>
        <v>0.0303</v>
      </c>
      <c r="Q55" s="17" t="str">
        <f>'imported summary from web'!L95</f>
        <v>0.0208</v>
      </c>
      <c r="R55" s="17" t="str">
        <f>'imported summary from web'!M95</f>
        <v>0.0195</v>
      </c>
      <c r="S55" s="17" t="str">
        <f>'imported summary from web'!N95</f>
        <v>0.0338</v>
      </c>
      <c r="T55" s="17" t="str">
        <f>'imported summary from web'!O95</f>
        <v>0.0317</v>
      </c>
      <c r="U55" s="17" t="str">
        <f>'imported summary from web'!P95</f>
        <v>0.0225</v>
      </c>
      <c r="V55" s="17" t="str">
        <f>'imported summary from web'!Q95</f>
        <v>0.0236</v>
      </c>
      <c r="W55" s="17" t="str">
        <f>'imported summary from web'!S95</f>
        <v>0.0333</v>
      </c>
      <c r="X55" s="17" t="str">
        <f>'imported summary from web'!T95</f>
        <v>0.0216</v>
      </c>
      <c r="Y55" s="17" t="str">
        <f>'imported summary from web'!U95</f>
        <v>0.0170</v>
      </c>
      <c r="Z55" s="17" t="str">
        <f>'imported summary from web'!V95</f>
        <v>0.0270</v>
      </c>
      <c r="AA55" s="17" t="str">
        <f>'imported summary from web'!W95</f>
        <v>0.0439</v>
      </c>
      <c r="AB55" s="17" t="str">
        <f>'imported summary from web'!X95</f>
        <v>0.0476</v>
      </c>
      <c r="AC55" s="17" t="str">
        <f>'imported summary from web'!Y95</f>
        <v>0.0373</v>
      </c>
      <c r="AD55" s="17" t="str">
        <f>'imported summary from web'!Z95</f>
        <v>0.0185</v>
      </c>
      <c r="AE55" s="17" t="str">
        <f>'imported summary from web'!AA95</f>
        <v>0.0155</v>
      </c>
      <c r="AF55" s="17" t="str">
        <f>'imported summary from web'!AB95</f>
        <v>0.0328</v>
      </c>
      <c r="AG55" s="17" t="str">
        <f>'imported summary from web'!AC95</f>
        <v>0.0516</v>
      </c>
      <c r="AH55" s="17" t="str">
        <f>'imported summary from web'!AE95</f>
        <v>0.0395</v>
      </c>
      <c r="AI55" s="17" t="str">
        <f>'imported summary from web'!AF95</f>
        <v>0.0258</v>
      </c>
      <c r="AJ55" s="17" t="str">
        <f>'imported summary from web'!AG95</f>
        <v>0.0291</v>
      </c>
      <c r="AK55" s="17" t="str">
        <f>'imported summary from web'!AH95</f>
        <v>0.0254</v>
      </c>
      <c r="AL55" s="17" t="str">
        <f>'imported summary from web'!AI95</f>
        <v>0.0325</v>
      </c>
      <c r="AM55" s="17" t="str">
        <f>'imported summary from web'!AJ95</f>
        <v>0.0531</v>
      </c>
      <c r="AN55" s="17" t="str">
        <f>'imported summary from web'!AK95</f>
        <v>0.0608</v>
      </c>
      <c r="AO55" s="17" t="str">
        <f>'imported summary from web'!AL95</f>
        <v>0.0338</v>
      </c>
      <c r="AP55" s="17" t="str">
        <f>'imported summary from web'!AM95</f>
        <v>0.0359</v>
      </c>
      <c r="AQ55" s="17" t="str">
        <f>'imported summary from web'!AN95</f>
        <v>0.0178</v>
      </c>
      <c r="AR55" s="17" t="str">
        <f>'imported summary from web'!AO95</f>
        <v>0.0207</v>
      </c>
      <c r="AS55" s="17" t="str">
        <f>'imported summary from web'!AQ95</f>
        <v>0.0402</v>
      </c>
      <c r="AT55" s="17" t="str">
        <f>'imported summary from web'!AR95</f>
        <v>0.0233</v>
      </c>
      <c r="AU55" s="17" t="str">
        <f>'imported summary from web'!AS95</f>
        <v>0.0310</v>
      </c>
      <c r="AV55" s="17" t="str">
        <f>'imported summary from web'!AT95</f>
        <v>0.0511</v>
      </c>
      <c r="AW55" s="17" t="str">
        <f>'imported summary from web'!AU95</f>
        <v>0.0285</v>
      </c>
      <c r="AX55" s="17" t="str">
        <f>'imported summary from web'!AV95</f>
        <v>0.0198</v>
      </c>
      <c r="AY55" s="17" t="str">
        <f>'imported summary from web'!AW95</f>
        <v>0.0314</v>
      </c>
      <c r="AZ55" s="17" t="str">
        <f>'imported summary from web'!AY95</f>
        <v>0.0449</v>
      </c>
      <c r="BA55" s="44"/>
      <c r="BB55" s="14">
        <f t="shared" si="2"/>
        <v>3.2300000000000002E-2</v>
      </c>
      <c r="BC55" s="14">
        <f t="shared" si="52"/>
        <v>3.9199999999999999E-2</v>
      </c>
      <c r="BD55" s="14">
        <f t="shared" si="53"/>
        <v>3.56E-2</v>
      </c>
      <c r="BE55" s="14">
        <f t="shared" si="54"/>
        <v>3.1699999999999999E-2</v>
      </c>
      <c r="BF55" s="14">
        <f t="shared" si="55"/>
        <v>3.3500000000000002E-2</v>
      </c>
      <c r="BG55" s="14">
        <f t="shared" si="56"/>
        <v>4.2700000000000002E-2</v>
      </c>
      <c r="BH55" s="14">
        <f t="shared" si="57"/>
        <v>3.0300000000000001E-2</v>
      </c>
      <c r="BI55" s="14">
        <f t="shared" si="58"/>
        <v>2.0799999999999999E-2</v>
      </c>
      <c r="BJ55" s="14">
        <f t="shared" si="59"/>
        <v>1.95E-2</v>
      </c>
      <c r="BK55" s="14">
        <f t="shared" si="60"/>
        <v>3.3799999999999997E-2</v>
      </c>
      <c r="BL55" s="14">
        <f t="shared" si="61"/>
        <v>3.1699999999999999E-2</v>
      </c>
      <c r="BM55" s="14">
        <f t="shared" si="62"/>
        <v>2.2499999999999999E-2</v>
      </c>
      <c r="BN55" s="14">
        <f t="shared" si="63"/>
        <v>2.3599999999999999E-2</v>
      </c>
      <c r="BO55" s="14">
        <f t="shared" si="64"/>
        <v>3.3300000000000003E-2</v>
      </c>
      <c r="BP55" s="14">
        <f t="shared" si="65"/>
        <v>2.1600000000000001E-2</v>
      </c>
      <c r="BQ55" s="14">
        <f t="shared" si="66"/>
        <v>1.7000000000000001E-2</v>
      </c>
      <c r="BR55" s="14">
        <f t="shared" si="67"/>
        <v>2.7E-2</v>
      </c>
      <c r="BS55" s="14">
        <f t="shared" si="68"/>
        <v>4.3900000000000002E-2</v>
      </c>
      <c r="BT55" s="14">
        <f t="shared" si="69"/>
        <v>4.7600000000000003E-2</v>
      </c>
      <c r="BU55" s="14">
        <f t="shared" si="70"/>
        <v>3.73E-2</v>
      </c>
      <c r="BV55" s="14">
        <f t="shared" si="71"/>
        <v>1.8499999999999999E-2</v>
      </c>
      <c r="BW55" s="14">
        <f t="shared" si="72"/>
        <v>1.55E-2</v>
      </c>
      <c r="BX55" s="14">
        <f t="shared" si="73"/>
        <v>3.2800000000000003E-2</v>
      </c>
      <c r="BY55" s="14">
        <f t="shared" si="74"/>
        <v>5.16E-2</v>
      </c>
      <c r="BZ55" s="14">
        <f t="shared" si="75"/>
        <v>3.95E-2</v>
      </c>
      <c r="CA55" s="14">
        <f t="shared" si="76"/>
        <v>2.58E-2</v>
      </c>
      <c r="CB55" s="14">
        <f t="shared" si="77"/>
        <v>2.9100000000000001E-2</v>
      </c>
      <c r="CC55" s="14">
        <f t="shared" si="78"/>
        <v>2.5399999999999999E-2</v>
      </c>
      <c r="CD55" s="14">
        <f t="shared" si="79"/>
        <v>3.2500000000000001E-2</v>
      </c>
      <c r="CE55" s="14">
        <f t="shared" si="80"/>
        <v>5.3100000000000001E-2</v>
      </c>
      <c r="CF55" s="14">
        <f t="shared" si="81"/>
        <v>6.08E-2</v>
      </c>
      <c r="CG55" s="14">
        <f t="shared" si="82"/>
        <v>3.3799999999999997E-2</v>
      </c>
      <c r="CH55" s="14">
        <f t="shared" si="83"/>
        <v>3.5900000000000001E-2</v>
      </c>
      <c r="CI55" s="14">
        <f t="shared" si="84"/>
        <v>1.78E-2</v>
      </c>
      <c r="CJ55" s="14">
        <f t="shared" si="85"/>
        <v>2.07E-2</v>
      </c>
      <c r="CK55" s="14">
        <f t="shared" si="86"/>
        <v>4.02E-2</v>
      </c>
      <c r="CL55" s="14">
        <f t="shared" si="87"/>
        <v>2.3300000000000001E-2</v>
      </c>
      <c r="CM55" s="14">
        <f t="shared" si="88"/>
        <v>3.1E-2</v>
      </c>
      <c r="CN55" s="14">
        <f t="shared" si="89"/>
        <v>5.11E-2</v>
      </c>
      <c r="CO55" s="14">
        <f t="shared" si="90"/>
        <v>2.8500000000000001E-2</v>
      </c>
      <c r="CP55" s="14">
        <f t="shared" si="91"/>
        <v>1.9800000000000002E-2</v>
      </c>
      <c r="CQ55" s="14">
        <f t="shared" si="92"/>
        <v>3.1399999999999997E-2</v>
      </c>
      <c r="CR55" s="14">
        <f t="shared" si="93"/>
        <v>4.4900000000000002E-2</v>
      </c>
      <c r="CS55" s="14"/>
    </row>
    <row r="56" spans="1:97" x14ac:dyDescent="0.2">
      <c r="A56">
        <f>'imported summary from web'!A96</f>
        <v>862.6</v>
      </c>
      <c r="B56" t="str">
        <f>'imported summary from web'!B96</f>
        <v>C50H88O8PN</v>
      </c>
      <c r="C56" s="2" t="str">
        <f>'imported summary from web'!C96</f>
        <v>PC(42:6)</v>
      </c>
      <c r="D56" s="17" t="str">
        <f>'imported summary from web'!G96</f>
        <v>0.0000</v>
      </c>
      <c r="E56" s="17" t="str">
        <f>'imported summary from web'!R96</f>
        <v>0.0000</v>
      </c>
      <c r="F56" s="17" t="str">
        <f>'imported summary from web'!AD96</f>
        <v>0.0000</v>
      </c>
      <c r="G56" s="17" t="str">
        <f>'imported summary from web'!AP96</f>
        <v>0.0000</v>
      </c>
      <c r="H56" s="17" t="str">
        <f>'imported summary from web'!AX96</f>
        <v>0.0000</v>
      </c>
      <c r="I56" s="21">
        <f t="shared" si="1"/>
        <v>0</v>
      </c>
      <c r="J56" s="17" t="str">
        <f>'imported summary from web'!D96</f>
        <v>0.0503</v>
      </c>
      <c r="K56" s="17" t="str">
        <f>'imported summary from web'!E96</f>
        <v>0.0529</v>
      </c>
      <c r="L56" s="17" t="str">
        <f>'imported summary from web'!F96</f>
        <v>0.0576</v>
      </c>
      <c r="M56" s="17" t="str">
        <f>'imported summary from web'!H96</f>
        <v>0.0360</v>
      </c>
      <c r="N56" s="17" t="str">
        <f>'imported summary from web'!I96</f>
        <v>0.0389</v>
      </c>
      <c r="O56" s="17" t="str">
        <f>'imported summary from web'!J96</f>
        <v>0.0919</v>
      </c>
      <c r="P56" s="17" t="str">
        <f>'imported summary from web'!K96</f>
        <v>0.0538</v>
      </c>
      <c r="Q56" s="17" t="str">
        <f>'imported summary from web'!L96</f>
        <v>0.0259</v>
      </c>
      <c r="R56" s="17" t="str">
        <f>'imported summary from web'!M96</f>
        <v>0.0236</v>
      </c>
      <c r="S56" s="17" t="str">
        <f>'imported summary from web'!N96</f>
        <v>0.0449</v>
      </c>
      <c r="T56" s="17" t="str">
        <f>'imported summary from web'!O96</f>
        <v>0.0319</v>
      </c>
      <c r="U56" s="17" t="str">
        <f>'imported summary from web'!P96</f>
        <v>0.0705</v>
      </c>
      <c r="V56" s="17" t="str">
        <f>'imported summary from web'!Q96</f>
        <v>0.0764</v>
      </c>
      <c r="W56" s="17" t="str">
        <f>'imported summary from web'!S96</f>
        <v>0.0620</v>
      </c>
      <c r="X56" s="17" t="str">
        <f>'imported summary from web'!T96</f>
        <v>0.0312</v>
      </c>
      <c r="Y56" s="17" t="str">
        <f>'imported summary from web'!U96</f>
        <v>0.0190</v>
      </c>
      <c r="Z56" s="17" t="str">
        <f>'imported summary from web'!V96</f>
        <v>0.0391</v>
      </c>
      <c r="AA56" s="17" t="str">
        <f>'imported summary from web'!W96</f>
        <v>0.0405</v>
      </c>
      <c r="AB56" s="17" t="str">
        <f>'imported summary from web'!X96</f>
        <v>0.0964</v>
      </c>
      <c r="AC56" s="17" t="str">
        <f>'imported summary from web'!Y96</f>
        <v>0.0984</v>
      </c>
      <c r="AD56" s="17" t="str">
        <f>'imported summary from web'!Z96</f>
        <v>0.0135</v>
      </c>
      <c r="AE56" s="17" t="str">
        <f>'imported summary from web'!AA96</f>
        <v>0.0259</v>
      </c>
      <c r="AF56" s="17" t="str">
        <f>'imported summary from web'!AB96</f>
        <v>0.0306</v>
      </c>
      <c r="AG56" s="17" t="str">
        <f>'imported summary from web'!AC96</f>
        <v>0.0494</v>
      </c>
      <c r="AH56" s="17" t="str">
        <f>'imported summary from web'!AE96</f>
        <v>0.0584</v>
      </c>
      <c r="AI56" s="17" t="str">
        <f>'imported summary from web'!AF96</f>
        <v>0.0645</v>
      </c>
      <c r="AJ56" s="17" t="str">
        <f>'imported summary from web'!AG96</f>
        <v>0.0706</v>
      </c>
      <c r="AK56" s="17" t="str">
        <f>'imported summary from web'!AH96</f>
        <v>0.0359</v>
      </c>
      <c r="AL56" s="17" t="str">
        <f>'imported summary from web'!AI96</f>
        <v>0.0347</v>
      </c>
      <c r="AM56" s="17" t="str">
        <f>'imported summary from web'!AJ96</f>
        <v>0.0435</v>
      </c>
      <c r="AN56" s="17" t="str">
        <f>'imported summary from web'!AK96</f>
        <v>0.0756</v>
      </c>
      <c r="AO56" s="17" t="str">
        <f>'imported summary from web'!AL96</f>
        <v>0.0693</v>
      </c>
      <c r="AP56" s="17" t="str">
        <f>'imported summary from web'!AM96</f>
        <v>0.0895</v>
      </c>
      <c r="AQ56" s="17" t="str">
        <f>'imported summary from web'!AN96</f>
        <v>0.0187</v>
      </c>
      <c r="AR56" s="17" t="str">
        <f>'imported summary from web'!AO96</f>
        <v>0.0444</v>
      </c>
      <c r="AS56" s="17" t="str">
        <f>'imported summary from web'!AQ96</f>
        <v>0.0642</v>
      </c>
      <c r="AT56" s="17" t="str">
        <f>'imported summary from web'!AR96</f>
        <v>0.0448</v>
      </c>
      <c r="AU56" s="17" t="str">
        <f>'imported summary from web'!AS96</f>
        <v>0.0387</v>
      </c>
      <c r="AV56" s="17" t="str">
        <f>'imported summary from web'!AT96</f>
        <v>0.0792</v>
      </c>
      <c r="AW56" s="17" t="str">
        <f>'imported summary from web'!AU96</f>
        <v>0.0692</v>
      </c>
      <c r="AX56" s="17" t="str">
        <f>'imported summary from web'!AV96</f>
        <v>0.0297</v>
      </c>
      <c r="AY56" s="17" t="str">
        <f>'imported summary from web'!AW96</f>
        <v>0.0242</v>
      </c>
      <c r="AZ56" s="17" t="str">
        <f>'imported summary from web'!AY96</f>
        <v>0.0671</v>
      </c>
      <c r="BA56" s="44"/>
      <c r="BB56" s="14">
        <f t="shared" si="2"/>
        <v>5.0299999999999997E-2</v>
      </c>
      <c r="BC56" s="14">
        <f t="shared" si="52"/>
        <v>5.2900000000000003E-2</v>
      </c>
      <c r="BD56" s="14">
        <f t="shared" si="53"/>
        <v>5.7599999999999998E-2</v>
      </c>
      <c r="BE56" s="14">
        <f t="shared" si="54"/>
        <v>3.5999999999999997E-2</v>
      </c>
      <c r="BF56" s="14">
        <f t="shared" si="55"/>
        <v>3.8899999999999997E-2</v>
      </c>
      <c r="BG56" s="14">
        <f t="shared" si="56"/>
        <v>9.1899999999999996E-2</v>
      </c>
      <c r="BH56" s="14">
        <f t="shared" si="57"/>
        <v>5.3800000000000001E-2</v>
      </c>
      <c r="BI56" s="14">
        <f t="shared" si="58"/>
        <v>2.5899999999999999E-2</v>
      </c>
      <c r="BJ56" s="14">
        <f t="shared" si="59"/>
        <v>2.3599999999999999E-2</v>
      </c>
      <c r="BK56" s="14">
        <f t="shared" si="60"/>
        <v>4.4900000000000002E-2</v>
      </c>
      <c r="BL56" s="14">
        <f t="shared" si="61"/>
        <v>3.1899999999999998E-2</v>
      </c>
      <c r="BM56" s="14">
        <f t="shared" si="62"/>
        <v>7.0499999999999993E-2</v>
      </c>
      <c r="BN56" s="14">
        <f t="shared" si="63"/>
        <v>7.6399999999999996E-2</v>
      </c>
      <c r="BO56" s="14">
        <f t="shared" si="64"/>
        <v>6.2E-2</v>
      </c>
      <c r="BP56" s="14">
        <f t="shared" si="65"/>
        <v>3.1199999999999999E-2</v>
      </c>
      <c r="BQ56" s="14">
        <f t="shared" si="66"/>
        <v>1.9E-2</v>
      </c>
      <c r="BR56" s="14">
        <f t="shared" si="67"/>
        <v>3.9100000000000003E-2</v>
      </c>
      <c r="BS56" s="14">
        <f t="shared" si="68"/>
        <v>4.0500000000000001E-2</v>
      </c>
      <c r="BT56" s="14">
        <f t="shared" si="69"/>
        <v>9.64E-2</v>
      </c>
      <c r="BU56" s="14">
        <f t="shared" si="70"/>
        <v>9.8400000000000001E-2</v>
      </c>
      <c r="BV56" s="14">
        <f t="shared" si="71"/>
        <v>1.35E-2</v>
      </c>
      <c r="BW56" s="14">
        <f t="shared" si="72"/>
        <v>2.5899999999999999E-2</v>
      </c>
      <c r="BX56" s="14">
        <f t="shared" si="73"/>
        <v>3.0599999999999999E-2</v>
      </c>
      <c r="BY56" s="14">
        <f t="shared" si="74"/>
        <v>4.9399999999999999E-2</v>
      </c>
      <c r="BZ56" s="14">
        <f t="shared" si="75"/>
        <v>5.8400000000000001E-2</v>
      </c>
      <c r="CA56" s="14">
        <f t="shared" si="76"/>
        <v>6.4500000000000002E-2</v>
      </c>
      <c r="CB56" s="14">
        <f t="shared" si="77"/>
        <v>7.0599999999999996E-2</v>
      </c>
      <c r="CC56" s="14">
        <f t="shared" si="78"/>
        <v>3.5900000000000001E-2</v>
      </c>
      <c r="CD56" s="14">
        <f t="shared" si="79"/>
        <v>3.4700000000000002E-2</v>
      </c>
      <c r="CE56" s="14">
        <f t="shared" si="80"/>
        <v>4.3499999999999997E-2</v>
      </c>
      <c r="CF56" s="14">
        <f t="shared" si="81"/>
        <v>7.5600000000000001E-2</v>
      </c>
      <c r="CG56" s="14">
        <f t="shared" si="82"/>
        <v>6.93E-2</v>
      </c>
      <c r="CH56" s="14">
        <f t="shared" si="83"/>
        <v>8.9499999999999996E-2</v>
      </c>
      <c r="CI56" s="14">
        <f t="shared" si="84"/>
        <v>1.8700000000000001E-2</v>
      </c>
      <c r="CJ56" s="14">
        <f t="shared" si="85"/>
        <v>4.4400000000000002E-2</v>
      </c>
      <c r="CK56" s="14">
        <f t="shared" si="86"/>
        <v>6.4199999999999993E-2</v>
      </c>
      <c r="CL56" s="14">
        <f t="shared" si="87"/>
        <v>4.48E-2</v>
      </c>
      <c r="CM56" s="14">
        <f t="shared" si="88"/>
        <v>3.8699999999999998E-2</v>
      </c>
      <c r="CN56" s="14">
        <f t="shared" si="89"/>
        <v>7.9200000000000007E-2</v>
      </c>
      <c r="CO56" s="14">
        <f t="shared" si="90"/>
        <v>6.9199999999999998E-2</v>
      </c>
      <c r="CP56" s="14">
        <f t="shared" si="91"/>
        <v>2.9700000000000001E-2</v>
      </c>
      <c r="CQ56" s="14">
        <f t="shared" si="92"/>
        <v>2.4199999999999999E-2</v>
      </c>
      <c r="CR56" s="14">
        <f t="shared" si="93"/>
        <v>6.7100000000000007E-2</v>
      </c>
      <c r="CS56" s="14"/>
    </row>
    <row r="57" spans="1:97" x14ac:dyDescent="0.2">
      <c r="A57">
        <f>'imported summary from web'!A97</f>
        <v>864.6</v>
      </c>
      <c r="B57" t="str">
        <f>'imported summary from web'!B97</f>
        <v>C50H90O8PN</v>
      </c>
      <c r="C57" s="2" t="str">
        <f>'imported summary from web'!C97</f>
        <v>PC(42:5)</v>
      </c>
      <c r="D57" s="17" t="str">
        <f>'imported summary from web'!G97</f>
        <v>0.0001</v>
      </c>
      <c r="E57" s="17" t="str">
        <f>'imported summary from web'!R97</f>
        <v>0.0000</v>
      </c>
      <c r="F57" s="17" t="str">
        <f>'imported summary from web'!AD97</f>
        <v>0.0000</v>
      </c>
      <c r="G57" s="17" t="str">
        <f>'imported summary from web'!AP97</f>
        <v>0.0000</v>
      </c>
      <c r="H57" s="17" t="str">
        <f>'imported summary from web'!AX97</f>
        <v>0.0000</v>
      </c>
      <c r="I57" s="21">
        <f t="shared" si="1"/>
        <v>2.0000000000000002E-5</v>
      </c>
      <c r="J57" s="17" t="str">
        <f>'imported summary from web'!D97</f>
        <v>0.0559</v>
      </c>
      <c r="K57" s="17" t="str">
        <f>'imported summary from web'!E97</f>
        <v>0.0549</v>
      </c>
      <c r="L57" s="17" t="str">
        <f>'imported summary from web'!F97</f>
        <v>0.0581</v>
      </c>
      <c r="M57" s="17" t="str">
        <f>'imported summary from web'!H97</f>
        <v>0.0432</v>
      </c>
      <c r="N57" s="17" t="str">
        <f>'imported summary from web'!I97</f>
        <v>0.0557</v>
      </c>
      <c r="O57" s="17" t="str">
        <f>'imported summary from web'!J97</f>
        <v>0.0344</v>
      </c>
      <c r="P57" s="17" t="str">
        <f>'imported summary from web'!K97</f>
        <v>0.0375</v>
      </c>
      <c r="Q57" s="17" t="str">
        <f>'imported summary from web'!L97</f>
        <v>0.0619</v>
      </c>
      <c r="R57" s="17" t="str">
        <f>'imported summary from web'!M97</f>
        <v>0.0568</v>
      </c>
      <c r="S57" s="17" t="str">
        <f>'imported summary from web'!N97</f>
        <v>0.0484</v>
      </c>
      <c r="T57" s="17" t="str">
        <f>'imported summary from web'!O97</f>
        <v>0.0438</v>
      </c>
      <c r="U57" s="17" t="str">
        <f>'imported summary from web'!P97</f>
        <v>0.0479</v>
      </c>
      <c r="V57" s="17" t="str">
        <f>'imported summary from web'!Q97</f>
        <v>0.0461</v>
      </c>
      <c r="W57" s="17" t="str">
        <f>'imported summary from web'!S97</f>
        <v>0.0523</v>
      </c>
      <c r="X57" s="17" t="str">
        <f>'imported summary from web'!T97</f>
        <v>0.0894</v>
      </c>
      <c r="Y57" s="17" t="str">
        <f>'imported summary from web'!U97</f>
        <v>0.0612</v>
      </c>
      <c r="Z57" s="17" t="str">
        <f>'imported summary from web'!V97</f>
        <v>0.0696</v>
      </c>
      <c r="AA57" s="17" t="str">
        <f>'imported summary from web'!W97</f>
        <v>0.0791</v>
      </c>
      <c r="AB57" s="17" t="str">
        <f>'imported summary from web'!X97</f>
        <v>0.0488</v>
      </c>
      <c r="AC57" s="17" t="str">
        <f>'imported summary from web'!Y97</f>
        <v>0.0467</v>
      </c>
      <c r="AD57" s="17" t="str">
        <f>'imported summary from web'!Z97</f>
        <v>0.0606</v>
      </c>
      <c r="AE57" s="17" t="str">
        <f>'imported summary from web'!AA97</f>
        <v>0.0702</v>
      </c>
      <c r="AF57" s="17" t="str">
        <f>'imported summary from web'!AB97</f>
        <v>0.0459</v>
      </c>
      <c r="AG57" s="17" t="str">
        <f>'imported summary from web'!AC97</f>
        <v>0.0613</v>
      </c>
      <c r="AH57" s="17" t="str">
        <f>'imported summary from web'!AE97</f>
        <v>0.0721</v>
      </c>
      <c r="AI57" s="17" t="str">
        <f>'imported summary from web'!AF97</f>
        <v>0.0532</v>
      </c>
      <c r="AJ57" s="17" t="str">
        <f>'imported summary from web'!AG97</f>
        <v>0.0495</v>
      </c>
      <c r="AK57" s="17" t="str">
        <f>'imported summary from web'!AH97</f>
        <v>0.0899</v>
      </c>
      <c r="AL57" s="17" t="str">
        <f>'imported summary from web'!AI97</f>
        <v>0.1052</v>
      </c>
      <c r="AM57" s="17" t="str">
        <f>'imported summary from web'!AJ97</f>
        <v>0.0475</v>
      </c>
      <c r="AN57" s="17" t="str">
        <f>'imported summary from web'!AK97</f>
        <v>0.0476</v>
      </c>
      <c r="AO57" s="17" t="str">
        <f>'imported summary from web'!AL97</f>
        <v>0.0566</v>
      </c>
      <c r="AP57" s="17" t="str">
        <f>'imported summary from web'!AM97</f>
        <v>0.0417</v>
      </c>
      <c r="AQ57" s="17" t="str">
        <f>'imported summary from web'!AN97</f>
        <v>0.0589</v>
      </c>
      <c r="AR57" s="17" t="str">
        <f>'imported summary from web'!AO97</f>
        <v>0.0902</v>
      </c>
      <c r="AS57" s="17" t="str">
        <f>'imported summary from web'!AQ97</f>
        <v>0.0642</v>
      </c>
      <c r="AT57" s="17" t="str">
        <f>'imported summary from web'!AR97</f>
        <v>0.0596</v>
      </c>
      <c r="AU57" s="17" t="str">
        <f>'imported summary from web'!AS97</f>
        <v>0.0480</v>
      </c>
      <c r="AV57" s="17" t="str">
        <f>'imported summary from web'!AT97</f>
        <v>0.0417</v>
      </c>
      <c r="AW57" s="17" t="str">
        <f>'imported summary from web'!AU97</f>
        <v>0.0416</v>
      </c>
      <c r="AX57" s="17" t="str">
        <f>'imported summary from web'!AV97</f>
        <v>0.0653</v>
      </c>
      <c r="AY57" s="17" t="str">
        <f>'imported summary from web'!AW97</f>
        <v>0.0627</v>
      </c>
      <c r="AZ57" s="17" t="str">
        <f>'imported summary from web'!AY97</f>
        <v>0.0598</v>
      </c>
      <c r="BA57" s="44"/>
      <c r="BB57" s="14">
        <f t="shared" si="2"/>
        <v>5.5879999999999999E-2</v>
      </c>
      <c r="BC57" s="14">
        <f t="shared" si="52"/>
        <v>5.4879999999999998E-2</v>
      </c>
      <c r="BD57" s="14">
        <f t="shared" si="53"/>
        <v>5.808E-2</v>
      </c>
      <c r="BE57" s="14">
        <f t="shared" si="54"/>
        <v>4.3180000000000003E-2</v>
      </c>
      <c r="BF57" s="14">
        <f t="shared" si="55"/>
        <v>5.568E-2</v>
      </c>
      <c r="BG57" s="14">
        <f t="shared" si="56"/>
        <v>3.4380000000000001E-2</v>
      </c>
      <c r="BH57" s="14">
        <f t="shared" si="57"/>
        <v>3.7479999999999999E-2</v>
      </c>
      <c r="BI57" s="14">
        <f t="shared" si="58"/>
        <v>6.1879999999999998E-2</v>
      </c>
      <c r="BJ57" s="14">
        <f t="shared" si="59"/>
        <v>5.6780000000000004E-2</v>
      </c>
      <c r="BK57" s="14">
        <f t="shared" si="60"/>
        <v>4.8379999999999999E-2</v>
      </c>
      <c r="BL57" s="14">
        <f t="shared" si="61"/>
        <v>4.3779999999999999E-2</v>
      </c>
      <c r="BM57" s="14">
        <f t="shared" si="62"/>
        <v>4.7879999999999999E-2</v>
      </c>
      <c r="BN57" s="14">
        <f t="shared" si="63"/>
        <v>4.6080000000000003E-2</v>
      </c>
      <c r="BO57" s="14">
        <f t="shared" si="64"/>
        <v>5.228E-2</v>
      </c>
      <c r="BP57" s="14">
        <f t="shared" si="65"/>
        <v>8.9379999999999987E-2</v>
      </c>
      <c r="BQ57" s="14">
        <f t="shared" si="66"/>
        <v>6.1179999999999998E-2</v>
      </c>
      <c r="BR57" s="14">
        <f t="shared" si="67"/>
        <v>6.9579999999999989E-2</v>
      </c>
      <c r="BS57" s="14">
        <f t="shared" si="68"/>
        <v>7.9079999999999998E-2</v>
      </c>
      <c r="BT57" s="14">
        <f t="shared" si="69"/>
        <v>4.8780000000000004E-2</v>
      </c>
      <c r="BU57" s="14">
        <f t="shared" si="70"/>
        <v>4.6679999999999999E-2</v>
      </c>
      <c r="BV57" s="14">
        <f t="shared" si="71"/>
        <v>6.0580000000000002E-2</v>
      </c>
      <c r="BW57" s="14">
        <f t="shared" si="72"/>
        <v>7.0179999999999992E-2</v>
      </c>
      <c r="BX57" s="14">
        <f t="shared" si="73"/>
        <v>4.5880000000000004E-2</v>
      </c>
      <c r="BY57" s="14">
        <f t="shared" si="74"/>
        <v>6.1280000000000001E-2</v>
      </c>
      <c r="BZ57" s="14">
        <f t="shared" si="75"/>
        <v>7.2079999999999991E-2</v>
      </c>
      <c r="CA57" s="14">
        <f t="shared" si="76"/>
        <v>5.3179999999999998E-2</v>
      </c>
      <c r="CB57" s="14">
        <f t="shared" si="77"/>
        <v>4.9480000000000003E-2</v>
      </c>
      <c r="CC57" s="14">
        <f t="shared" si="78"/>
        <v>8.9879999999999988E-2</v>
      </c>
      <c r="CD57" s="14">
        <f t="shared" si="79"/>
        <v>0.10518</v>
      </c>
      <c r="CE57" s="14">
        <f t="shared" si="80"/>
        <v>4.7480000000000001E-2</v>
      </c>
      <c r="CF57" s="14">
        <f t="shared" si="81"/>
        <v>4.7580000000000004E-2</v>
      </c>
      <c r="CG57" s="14">
        <f t="shared" si="82"/>
        <v>5.6579999999999998E-2</v>
      </c>
      <c r="CH57" s="14">
        <f t="shared" si="83"/>
        <v>4.1680000000000002E-2</v>
      </c>
      <c r="CI57" s="14">
        <f t="shared" si="84"/>
        <v>5.8880000000000002E-2</v>
      </c>
      <c r="CJ57" s="14">
        <f t="shared" si="85"/>
        <v>9.0179999999999996E-2</v>
      </c>
      <c r="CK57" s="14">
        <f t="shared" si="86"/>
        <v>6.4179999999999987E-2</v>
      </c>
      <c r="CL57" s="14">
        <f t="shared" si="87"/>
        <v>5.9580000000000001E-2</v>
      </c>
      <c r="CM57" s="14">
        <f t="shared" si="88"/>
        <v>4.7980000000000002E-2</v>
      </c>
      <c r="CN57" s="14">
        <f t="shared" si="89"/>
        <v>4.1680000000000002E-2</v>
      </c>
      <c r="CO57" s="14">
        <f t="shared" si="90"/>
        <v>4.1579999999999999E-2</v>
      </c>
      <c r="CP57" s="14">
        <f t="shared" si="91"/>
        <v>6.5279999999999991E-2</v>
      </c>
      <c r="CQ57" s="14">
        <f t="shared" si="92"/>
        <v>6.268E-2</v>
      </c>
      <c r="CR57" s="14">
        <f t="shared" si="93"/>
        <v>5.978E-2</v>
      </c>
      <c r="CS57" s="14"/>
    </row>
    <row r="58" spans="1:97" x14ac:dyDescent="0.2">
      <c r="A58">
        <f>'imported summary from web'!A98</f>
        <v>866.7</v>
      </c>
      <c r="B58" t="str">
        <f>'imported summary from web'!B98</f>
        <v>C50H92O8PN</v>
      </c>
      <c r="C58" s="2" t="str">
        <f>'imported summary from web'!C98</f>
        <v>PC(42:4)</v>
      </c>
      <c r="D58" s="17" t="str">
        <f>'imported summary from web'!G98</f>
        <v>0.0000</v>
      </c>
      <c r="E58" s="17" t="str">
        <f>'imported summary from web'!R98</f>
        <v>0.0000</v>
      </c>
      <c r="F58" s="17" t="str">
        <f>'imported summary from web'!AD98</f>
        <v>0.0000</v>
      </c>
      <c r="G58" s="17" t="str">
        <f>'imported summary from web'!AP98</f>
        <v>0.0000</v>
      </c>
      <c r="H58" s="17" t="str">
        <f>'imported summary from web'!AX98</f>
        <v>0.0000</v>
      </c>
      <c r="I58" s="21">
        <f t="shared" si="1"/>
        <v>0</v>
      </c>
      <c r="J58" s="17" t="str">
        <f>'imported summary from web'!D98</f>
        <v>0.0147</v>
      </c>
      <c r="K58" s="17" t="str">
        <f>'imported summary from web'!E98</f>
        <v>0.0118</v>
      </c>
      <c r="L58" s="17" t="str">
        <f>'imported summary from web'!F98</f>
        <v>0.0165</v>
      </c>
      <c r="M58" s="17" t="str">
        <f>'imported summary from web'!H98</f>
        <v>0.0093</v>
      </c>
      <c r="N58" s="17" t="str">
        <f>'imported summary from web'!I98</f>
        <v>0.0162</v>
      </c>
      <c r="O58" s="17" t="str">
        <f>'imported summary from web'!J98</f>
        <v>0.0131</v>
      </c>
      <c r="P58" s="17" t="str">
        <f>'imported summary from web'!K98</f>
        <v>0.0112</v>
      </c>
      <c r="Q58" s="17" t="str">
        <f>'imported summary from web'!L98</f>
        <v>0.0102</v>
      </c>
      <c r="R58" s="17" t="str">
        <f>'imported summary from web'!M98</f>
        <v>0.0097</v>
      </c>
      <c r="S58" s="17" t="str">
        <f>'imported summary from web'!N98</f>
        <v>0.0106</v>
      </c>
      <c r="T58" s="17" t="str">
        <f>'imported summary from web'!O98</f>
        <v>0.0138</v>
      </c>
      <c r="U58" s="17" t="str">
        <f>'imported summary from web'!P98</f>
        <v>0.0143</v>
      </c>
      <c r="V58" s="17" t="str">
        <f>'imported summary from web'!Q98</f>
        <v>0.0175</v>
      </c>
      <c r="W58" s="17" t="str">
        <f>'imported summary from web'!S98</f>
        <v>0.0182</v>
      </c>
      <c r="X58" s="17" t="str">
        <f>'imported summary from web'!T98</f>
        <v>0.0112</v>
      </c>
      <c r="Y58" s="17" t="str">
        <f>'imported summary from web'!U98</f>
        <v>0.0131</v>
      </c>
      <c r="Z58" s="17" t="str">
        <f>'imported summary from web'!V98</f>
        <v>0.0156</v>
      </c>
      <c r="AA58" s="17" t="str">
        <f>'imported summary from web'!W98</f>
        <v>0.0186</v>
      </c>
      <c r="AB58" s="17" t="str">
        <f>'imported summary from web'!X98</f>
        <v>0.0120</v>
      </c>
      <c r="AC58" s="17" t="str">
        <f>'imported summary from web'!Y98</f>
        <v>0.0182</v>
      </c>
      <c r="AD58" s="17" t="str">
        <f>'imported summary from web'!Z98</f>
        <v>0.0104</v>
      </c>
      <c r="AE58" s="17" t="str">
        <f>'imported summary from web'!AA98</f>
        <v>0.0071</v>
      </c>
      <c r="AF58" s="17" t="str">
        <f>'imported summary from web'!AB98</f>
        <v>0.0143</v>
      </c>
      <c r="AG58" s="17" t="str">
        <f>'imported summary from web'!AC98</f>
        <v>0.0176</v>
      </c>
      <c r="AH58" s="17" t="str">
        <f>'imported summary from web'!AE98</f>
        <v>0.0151</v>
      </c>
      <c r="AI58" s="17" t="str">
        <f>'imported summary from web'!AF98</f>
        <v>0.0154</v>
      </c>
      <c r="AJ58" s="17" t="str">
        <f>'imported summary from web'!AG98</f>
        <v>0.0142</v>
      </c>
      <c r="AK58" s="17" t="str">
        <f>'imported summary from web'!AH98</f>
        <v>0.0130</v>
      </c>
      <c r="AL58" s="17" t="str">
        <f>'imported summary from web'!AI98</f>
        <v>0.0205</v>
      </c>
      <c r="AM58" s="17" t="str">
        <f>'imported summary from web'!AJ98</f>
        <v>0.0137</v>
      </c>
      <c r="AN58" s="17" t="str">
        <f>'imported summary from web'!AK98</f>
        <v>0.0139</v>
      </c>
      <c r="AO58" s="17" t="str">
        <f>'imported summary from web'!AL98</f>
        <v>0.0110</v>
      </c>
      <c r="AP58" s="17" t="str">
        <f>'imported summary from web'!AM98</f>
        <v>0.0117</v>
      </c>
      <c r="AQ58" s="17" t="str">
        <f>'imported summary from web'!AN98</f>
        <v>0.0075</v>
      </c>
      <c r="AR58" s="17" t="str">
        <f>'imported summary from web'!AO98</f>
        <v>0.0106</v>
      </c>
      <c r="AS58" s="17" t="str">
        <f>'imported summary from web'!AQ98</f>
        <v>0.0164</v>
      </c>
      <c r="AT58" s="17" t="str">
        <f>'imported summary from web'!AR98</f>
        <v>0.0117</v>
      </c>
      <c r="AU58" s="17" t="str">
        <f>'imported summary from web'!AS98</f>
        <v>0.0142</v>
      </c>
      <c r="AV58" s="17" t="str">
        <f>'imported summary from web'!AT98</f>
        <v>0.0150</v>
      </c>
      <c r="AW58" s="17" t="str">
        <f>'imported summary from web'!AU98</f>
        <v>0.0127</v>
      </c>
      <c r="AX58" s="17" t="str">
        <f>'imported summary from web'!AV98</f>
        <v>0.0078</v>
      </c>
      <c r="AY58" s="17" t="str">
        <f>'imported summary from web'!AW98</f>
        <v>0.0104</v>
      </c>
      <c r="AZ58" s="17" t="str">
        <f>'imported summary from web'!AY98</f>
        <v>0.0156</v>
      </c>
      <c r="BA58" s="44"/>
      <c r="BB58" s="14">
        <f t="shared" si="2"/>
        <v>1.47E-2</v>
      </c>
      <c r="BC58" s="14">
        <f t="shared" si="52"/>
        <v>1.18E-2</v>
      </c>
      <c r="BD58" s="14">
        <f t="shared" si="53"/>
        <v>1.6500000000000001E-2</v>
      </c>
      <c r="BE58" s="14">
        <f t="shared" si="54"/>
        <v>9.2999999999999992E-3</v>
      </c>
      <c r="BF58" s="14">
        <f t="shared" si="55"/>
        <v>1.6199999999999999E-2</v>
      </c>
      <c r="BG58" s="14">
        <f t="shared" si="56"/>
        <v>1.3100000000000001E-2</v>
      </c>
      <c r="BH58" s="14">
        <f t="shared" si="57"/>
        <v>1.12E-2</v>
      </c>
      <c r="BI58" s="14">
        <f t="shared" si="58"/>
        <v>1.0200000000000001E-2</v>
      </c>
      <c r="BJ58" s="14">
        <f t="shared" si="59"/>
        <v>9.7000000000000003E-3</v>
      </c>
      <c r="BK58" s="14">
        <f t="shared" si="60"/>
        <v>1.06E-2</v>
      </c>
      <c r="BL58" s="14">
        <f t="shared" si="61"/>
        <v>1.38E-2</v>
      </c>
      <c r="BM58" s="14">
        <f t="shared" si="62"/>
        <v>1.43E-2</v>
      </c>
      <c r="BN58" s="14">
        <f t="shared" si="63"/>
        <v>1.7500000000000002E-2</v>
      </c>
      <c r="BO58" s="14">
        <f t="shared" si="64"/>
        <v>1.8200000000000001E-2</v>
      </c>
      <c r="BP58" s="14">
        <f t="shared" si="65"/>
        <v>1.12E-2</v>
      </c>
      <c r="BQ58" s="14">
        <f t="shared" si="66"/>
        <v>1.3100000000000001E-2</v>
      </c>
      <c r="BR58" s="14">
        <f t="shared" si="67"/>
        <v>1.5599999999999999E-2</v>
      </c>
      <c r="BS58" s="14">
        <f t="shared" si="68"/>
        <v>1.8599999999999998E-2</v>
      </c>
      <c r="BT58" s="14">
        <f t="shared" si="69"/>
        <v>1.2E-2</v>
      </c>
      <c r="BU58" s="14">
        <f t="shared" si="70"/>
        <v>1.8200000000000001E-2</v>
      </c>
      <c r="BV58" s="14">
        <f t="shared" si="71"/>
        <v>1.04E-2</v>
      </c>
      <c r="BW58" s="14">
        <f t="shared" si="72"/>
        <v>7.1000000000000004E-3</v>
      </c>
      <c r="BX58" s="14">
        <f t="shared" si="73"/>
        <v>1.43E-2</v>
      </c>
      <c r="BY58" s="14">
        <f t="shared" si="74"/>
        <v>1.7600000000000001E-2</v>
      </c>
      <c r="BZ58" s="14">
        <f t="shared" si="75"/>
        <v>1.5100000000000001E-2</v>
      </c>
      <c r="CA58" s="14">
        <f t="shared" si="76"/>
        <v>1.54E-2</v>
      </c>
      <c r="CB58" s="14">
        <f t="shared" si="77"/>
        <v>1.4200000000000001E-2</v>
      </c>
      <c r="CC58" s="14">
        <f t="shared" si="78"/>
        <v>1.2999999999999999E-2</v>
      </c>
      <c r="CD58" s="14">
        <f t="shared" si="79"/>
        <v>2.0500000000000001E-2</v>
      </c>
      <c r="CE58" s="14">
        <f t="shared" si="80"/>
        <v>1.37E-2</v>
      </c>
      <c r="CF58" s="14">
        <f t="shared" si="81"/>
        <v>1.3899999999999999E-2</v>
      </c>
      <c r="CG58" s="14">
        <f t="shared" si="82"/>
        <v>1.0999999999999999E-2</v>
      </c>
      <c r="CH58" s="14">
        <f t="shared" si="83"/>
        <v>1.17E-2</v>
      </c>
      <c r="CI58" s="14">
        <f t="shared" si="84"/>
        <v>7.4999999999999997E-3</v>
      </c>
      <c r="CJ58" s="14">
        <f t="shared" si="85"/>
        <v>1.06E-2</v>
      </c>
      <c r="CK58" s="14">
        <f t="shared" si="86"/>
        <v>1.6400000000000001E-2</v>
      </c>
      <c r="CL58" s="14">
        <f t="shared" si="87"/>
        <v>1.17E-2</v>
      </c>
      <c r="CM58" s="14">
        <f t="shared" si="88"/>
        <v>1.4200000000000001E-2</v>
      </c>
      <c r="CN58" s="14">
        <f t="shared" si="89"/>
        <v>1.4999999999999999E-2</v>
      </c>
      <c r="CO58" s="14">
        <f t="shared" si="90"/>
        <v>1.2699999999999999E-2</v>
      </c>
      <c r="CP58" s="14">
        <f t="shared" si="91"/>
        <v>7.7999999999999996E-3</v>
      </c>
      <c r="CQ58" s="14">
        <f t="shared" si="92"/>
        <v>1.04E-2</v>
      </c>
      <c r="CR58" s="14">
        <f t="shared" si="93"/>
        <v>1.5599999999999999E-2</v>
      </c>
      <c r="CS58" s="14"/>
    </row>
    <row r="59" spans="1:97" x14ac:dyDescent="0.2">
      <c r="A59">
        <f>'imported summary from web'!A99</f>
        <v>868.7</v>
      </c>
      <c r="B59" t="str">
        <f>'imported summary from web'!B99</f>
        <v>C50H94O8PN</v>
      </c>
      <c r="C59" s="2" t="str">
        <f>'imported summary from web'!C99</f>
        <v>PC(42:3)</v>
      </c>
      <c r="D59" s="17" t="str">
        <f>'imported summary from web'!G99</f>
        <v>0.0003</v>
      </c>
      <c r="E59" s="17" t="str">
        <f>'imported summary from web'!R99</f>
        <v>0.0003</v>
      </c>
      <c r="F59" s="17" t="str">
        <f>'imported summary from web'!AD99</f>
        <v>0.0002</v>
      </c>
      <c r="G59" s="17" t="str">
        <f>'imported summary from web'!AP99</f>
        <v>0.0005</v>
      </c>
      <c r="H59" s="17" t="str">
        <f>'imported summary from web'!AX99</f>
        <v>0.0004</v>
      </c>
      <c r="I59" s="21">
        <f t="shared" si="1"/>
        <v>3.3999999999999997E-4</v>
      </c>
      <c r="J59" s="17" t="str">
        <f>'imported summary from web'!D99</f>
        <v>0.0341</v>
      </c>
      <c r="K59" s="17" t="str">
        <f>'imported summary from web'!E99</f>
        <v>0.0413</v>
      </c>
      <c r="L59" s="17" t="str">
        <f>'imported summary from web'!F99</f>
        <v>0.0394</v>
      </c>
      <c r="M59" s="17" t="str">
        <f>'imported summary from web'!H99</f>
        <v>0.0290</v>
      </c>
      <c r="N59" s="17" t="str">
        <f>'imported summary from web'!I99</f>
        <v>0.0413</v>
      </c>
      <c r="O59" s="17" t="str">
        <f>'imported summary from web'!J99</f>
        <v>0.0196</v>
      </c>
      <c r="P59" s="17" t="str">
        <f>'imported summary from web'!K99</f>
        <v>0.0190</v>
      </c>
      <c r="Q59" s="17" t="str">
        <f>'imported summary from web'!L99</f>
        <v>0.0314</v>
      </c>
      <c r="R59" s="17" t="str">
        <f>'imported summary from web'!M99</f>
        <v>0.0228</v>
      </c>
      <c r="S59" s="17" t="str">
        <f>'imported summary from web'!N99</f>
        <v>0.0344</v>
      </c>
      <c r="T59" s="17" t="str">
        <f>'imported summary from web'!O99</f>
        <v>0.0232</v>
      </c>
      <c r="U59" s="17" t="str">
        <f>'imported summary from web'!P99</f>
        <v>0.0385</v>
      </c>
      <c r="V59" s="17" t="str">
        <f>'imported summary from web'!Q99</f>
        <v>0.0379</v>
      </c>
      <c r="W59" s="17" t="str">
        <f>'imported summary from web'!S99</f>
        <v>0.0396</v>
      </c>
      <c r="X59" s="17" t="str">
        <f>'imported summary from web'!T99</f>
        <v>0.0440</v>
      </c>
      <c r="Y59" s="17" t="str">
        <f>'imported summary from web'!U99</f>
        <v>0.0254</v>
      </c>
      <c r="Z59" s="17" t="str">
        <f>'imported summary from web'!V99</f>
        <v>0.0379</v>
      </c>
      <c r="AA59" s="17" t="str">
        <f>'imported summary from web'!W99</f>
        <v>0.0414</v>
      </c>
      <c r="AB59" s="17" t="str">
        <f>'imported summary from web'!X99</f>
        <v>0.0280</v>
      </c>
      <c r="AC59" s="17" t="str">
        <f>'imported summary from web'!Y99</f>
        <v>0.0200</v>
      </c>
      <c r="AD59" s="17" t="str">
        <f>'imported summary from web'!Z99</f>
        <v>0.0238</v>
      </c>
      <c r="AE59" s="17" t="str">
        <f>'imported summary from web'!AA99</f>
        <v>0.0358</v>
      </c>
      <c r="AF59" s="17" t="str">
        <f>'imported summary from web'!AB99</f>
        <v>0.0312</v>
      </c>
      <c r="AG59" s="17" t="str">
        <f>'imported summary from web'!AC99</f>
        <v>0.0399</v>
      </c>
      <c r="AH59" s="17" t="str">
        <f>'imported summary from web'!AE99</f>
        <v>0.0380</v>
      </c>
      <c r="AI59" s="17" t="str">
        <f>'imported summary from web'!AF99</f>
        <v>0.0400</v>
      </c>
      <c r="AJ59" s="17" t="str">
        <f>'imported summary from web'!AG99</f>
        <v>0.0337</v>
      </c>
      <c r="AK59" s="17" t="str">
        <f>'imported summary from web'!AH99</f>
        <v>0.0481</v>
      </c>
      <c r="AL59" s="17" t="str">
        <f>'imported summary from web'!AI99</f>
        <v>0.0641</v>
      </c>
      <c r="AM59" s="17" t="str">
        <f>'imported summary from web'!AJ99</f>
        <v>0.0356</v>
      </c>
      <c r="AN59" s="17" t="str">
        <f>'imported summary from web'!AK99</f>
        <v>0.0383</v>
      </c>
      <c r="AO59" s="17" t="str">
        <f>'imported summary from web'!AL99</f>
        <v>0.0325</v>
      </c>
      <c r="AP59" s="17" t="str">
        <f>'imported summary from web'!AM99</f>
        <v>0.0225</v>
      </c>
      <c r="AQ59" s="17" t="str">
        <f>'imported summary from web'!AN99</f>
        <v>0.0314</v>
      </c>
      <c r="AR59" s="17" t="str">
        <f>'imported summary from web'!AO99</f>
        <v>0.0482</v>
      </c>
      <c r="AS59" s="17" t="str">
        <f>'imported summary from web'!AQ99</f>
        <v>0.0411</v>
      </c>
      <c r="AT59" s="17" t="str">
        <f>'imported summary from web'!AR99</f>
        <v>0.0203</v>
      </c>
      <c r="AU59" s="17" t="str">
        <f>'imported summary from web'!AS99</f>
        <v>0.0301</v>
      </c>
      <c r="AV59" s="17" t="str">
        <f>'imported summary from web'!AT99</f>
        <v>0.0596</v>
      </c>
      <c r="AW59" s="17" t="str">
        <f>'imported summary from web'!AU99</f>
        <v>0.0330</v>
      </c>
      <c r="AX59" s="17" t="str">
        <f>'imported summary from web'!AV99</f>
        <v>0.0314</v>
      </c>
      <c r="AY59" s="17" t="str">
        <f>'imported summary from web'!AW99</f>
        <v>0.0484</v>
      </c>
      <c r="AZ59" s="17" t="str">
        <f>'imported summary from web'!AY99</f>
        <v>0.0427</v>
      </c>
      <c r="BA59" s="44"/>
      <c r="BB59" s="14">
        <f t="shared" si="2"/>
        <v>3.3759999999999998E-2</v>
      </c>
      <c r="BC59" s="14">
        <f t="shared" si="52"/>
        <v>4.0960000000000003E-2</v>
      </c>
      <c r="BD59" s="14">
        <f t="shared" si="53"/>
        <v>3.9059999999999997E-2</v>
      </c>
      <c r="BE59" s="14">
        <f t="shared" si="54"/>
        <v>2.8660000000000001E-2</v>
      </c>
      <c r="BF59" s="14">
        <f t="shared" si="55"/>
        <v>4.0960000000000003E-2</v>
      </c>
      <c r="BG59" s="14">
        <f t="shared" si="56"/>
        <v>1.9259999999999999E-2</v>
      </c>
      <c r="BH59" s="14">
        <f t="shared" si="57"/>
        <v>1.866E-2</v>
      </c>
      <c r="BI59" s="14">
        <f t="shared" si="58"/>
        <v>3.1059999999999997E-2</v>
      </c>
      <c r="BJ59" s="14">
        <f t="shared" si="59"/>
        <v>2.2460000000000001E-2</v>
      </c>
      <c r="BK59" s="14">
        <f t="shared" si="60"/>
        <v>3.406E-2</v>
      </c>
      <c r="BL59" s="14">
        <f t="shared" si="61"/>
        <v>2.2859999999999998E-2</v>
      </c>
      <c r="BM59" s="14">
        <f t="shared" si="62"/>
        <v>3.8159999999999999E-2</v>
      </c>
      <c r="BN59" s="14">
        <f t="shared" si="63"/>
        <v>3.7560000000000003E-2</v>
      </c>
      <c r="BO59" s="14">
        <f t="shared" si="64"/>
        <v>3.9260000000000003E-2</v>
      </c>
      <c r="BP59" s="14">
        <f t="shared" si="65"/>
        <v>4.3659999999999997E-2</v>
      </c>
      <c r="BQ59" s="14">
        <f t="shared" si="66"/>
        <v>2.5059999999999999E-2</v>
      </c>
      <c r="BR59" s="14">
        <f t="shared" si="67"/>
        <v>3.7560000000000003E-2</v>
      </c>
      <c r="BS59" s="14">
        <f t="shared" si="68"/>
        <v>4.1059999999999999E-2</v>
      </c>
      <c r="BT59" s="14">
        <f t="shared" si="69"/>
        <v>2.7660000000000001E-2</v>
      </c>
      <c r="BU59" s="14">
        <f t="shared" si="70"/>
        <v>1.966E-2</v>
      </c>
      <c r="BV59" s="14">
        <f t="shared" si="71"/>
        <v>2.3460000000000002E-2</v>
      </c>
      <c r="BW59" s="14">
        <f t="shared" si="72"/>
        <v>3.5459999999999998E-2</v>
      </c>
      <c r="BX59" s="14">
        <f t="shared" si="73"/>
        <v>3.0859999999999999E-2</v>
      </c>
      <c r="BY59" s="14">
        <f t="shared" si="74"/>
        <v>3.9559999999999998E-2</v>
      </c>
      <c r="BZ59" s="14">
        <f t="shared" si="75"/>
        <v>3.7659999999999999E-2</v>
      </c>
      <c r="CA59" s="14">
        <f t="shared" si="76"/>
        <v>3.9660000000000001E-2</v>
      </c>
      <c r="CB59" s="14">
        <f t="shared" si="77"/>
        <v>3.3360000000000001E-2</v>
      </c>
      <c r="CC59" s="14">
        <f t="shared" si="78"/>
        <v>4.7759999999999997E-2</v>
      </c>
      <c r="CD59" s="14">
        <f t="shared" si="79"/>
        <v>6.3760000000000011E-2</v>
      </c>
      <c r="CE59" s="14">
        <f t="shared" si="80"/>
        <v>3.526E-2</v>
      </c>
      <c r="CF59" s="14">
        <f t="shared" si="81"/>
        <v>3.7960000000000001E-2</v>
      </c>
      <c r="CG59" s="14">
        <f t="shared" si="82"/>
        <v>3.2160000000000001E-2</v>
      </c>
      <c r="CH59" s="14">
        <f t="shared" si="83"/>
        <v>2.2159999999999999E-2</v>
      </c>
      <c r="CI59" s="14">
        <f t="shared" si="84"/>
        <v>3.1059999999999997E-2</v>
      </c>
      <c r="CJ59" s="14">
        <f t="shared" si="85"/>
        <v>4.786E-2</v>
      </c>
      <c r="CK59" s="14">
        <f t="shared" si="86"/>
        <v>4.0759999999999998E-2</v>
      </c>
      <c r="CL59" s="14">
        <f t="shared" si="87"/>
        <v>1.9959999999999999E-2</v>
      </c>
      <c r="CM59" s="14">
        <f t="shared" si="88"/>
        <v>2.9759999999999998E-2</v>
      </c>
      <c r="CN59" s="14">
        <f t="shared" si="89"/>
        <v>5.926E-2</v>
      </c>
      <c r="CO59" s="14">
        <f t="shared" si="90"/>
        <v>3.2660000000000002E-2</v>
      </c>
      <c r="CP59" s="14">
        <f t="shared" si="91"/>
        <v>3.1059999999999997E-2</v>
      </c>
      <c r="CQ59" s="14">
        <f t="shared" si="92"/>
        <v>4.8059999999999999E-2</v>
      </c>
      <c r="CR59" s="14">
        <f t="shared" si="93"/>
        <v>4.2360000000000002E-2</v>
      </c>
      <c r="CS59" s="14"/>
    </row>
    <row r="60" spans="1:97" x14ac:dyDescent="0.2">
      <c r="A60">
        <f>'imported summary from web'!A100</f>
        <v>870.7</v>
      </c>
      <c r="B60" t="str">
        <f>'imported summary from web'!B100</f>
        <v>C50H96O8PN</v>
      </c>
      <c r="C60" s="2" t="str">
        <f>'imported summary from web'!C100</f>
        <v>PC(42:2)</v>
      </c>
      <c r="D60" s="17" t="str">
        <f>'imported summary from web'!G100</f>
        <v>0.0000</v>
      </c>
      <c r="E60" s="17" t="str">
        <f>'imported summary from web'!R100</f>
        <v>0.0001</v>
      </c>
      <c r="F60" s="17" t="str">
        <f>'imported summary from web'!AD100</f>
        <v>0.0002</v>
      </c>
      <c r="G60" s="17" t="str">
        <f>'imported summary from web'!AP100</f>
        <v>0.0000</v>
      </c>
      <c r="H60" s="17" t="str">
        <f>'imported summary from web'!AX100</f>
        <v>0.0001</v>
      </c>
      <c r="I60" s="21">
        <f t="shared" si="1"/>
        <v>8.0000000000000007E-5</v>
      </c>
      <c r="J60" s="17" t="str">
        <f>'imported summary from web'!D100</f>
        <v>0.0100</v>
      </c>
      <c r="K60" s="17" t="str">
        <f>'imported summary from web'!E100</f>
        <v>0.0124</v>
      </c>
      <c r="L60" s="17" t="str">
        <f>'imported summary from web'!F100</f>
        <v>0.0114</v>
      </c>
      <c r="M60" s="17" t="str">
        <f>'imported summary from web'!H100</f>
        <v>0.0071</v>
      </c>
      <c r="N60" s="17" t="str">
        <f>'imported summary from web'!I100</f>
        <v>0.0125</v>
      </c>
      <c r="O60" s="17" t="str">
        <f>'imported summary from web'!J100</f>
        <v>0.0063</v>
      </c>
      <c r="P60" s="17" t="str">
        <f>'imported summary from web'!K100</f>
        <v>0.0091</v>
      </c>
      <c r="Q60" s="17" t="str">
        <f>'imported summary from web'!L100</f>
        <v>0.0059</v>
      </c>
      <c r="R60" s="17" t="str">
        <f>'imported summary from web'!M100</f>
        <v>0.0043</v>
      </c>
      <c r="S60" s="17" t="str">
        <f>'imported summary from web'!N100</f>
        <v>0.0095</v>
      </c>
      <c r="T60" s="17" t="str">
        <f>'imported summary from web'!O100</f>
        <v>0.0056</v>
      </c>
      <c r="U60" s="17" t="str">
        <f>'imported summary from web'!P100</f>
        <v>0.0113</v>
      </c>
      <c r="V60" s="17" t="str">
        <f>'imported summary from web'!Q100</f>
        <v>0.0108</v>
      </c>
      <c r="W60" s="17" t="str">
        <f>'imported summary from web'!S100</f>
        <v>0.0094</v>
      </c>
      <c r="X60" s="17" t="str">
        <f>'imported summary from web'!T100</f>
        <v>0.0076</v>
      </c>
      <c r="Y60" s="17" t="str">
        <f>'imported summary from web'!U100</f>
        <v>0.0043</v>
      </c>
      <c r="Z60" s="17" t="str">
        <f>'imported summary from web'!V100</f>
        <v>0.0097</v>
      </c>
      <c r="AA60" s="17" t="str">
        <f>'imported summary from web'!W100</f>
        <v>0.0093</v>
      </c>
      <c r="AB60" s="17" t="str">
        <f>'imported summary from web'!X100</f>
        <v>0.0071</v>
      </c>
      <c r="AC60" s="17" t="str">
        <f>'imported summary from web'!Y100</f>
        <v>0.0046</v>
      </c>
      <c r="AD60" s="17" t="str">
        <f>'imported summary from web'!Z100</f>
        <v>0.0058</v>
      </c>
      <c r="AE60" s="17" t="str">
        <f>'imported summary from web'!AA100</f>
        <v>0.0060</v>
      </c>
      <c r="AF60" s="17" t="str">
        <f>'imported summary from web'!AB100</f>
        <v>0.0083</v>
      </c>
      <c r="AG60" s="17" t="str">
        <f>'imported summary from web'!AC100</f>
        <v>0.0112</v>
      </c>
      <c r="AH60" s="17" t="str">
        <f>'imported summary from web'!AE100</f>
        <v>0.0100</v>
      </c>
      <c r="AI60" s="17" t="str">
        <f>'imported summary from web'!AF100</f>
        <v>0.0127</v>
      </c>
      <c r="AJ60" s="17" t="str">
        <f>'imported summary from web'!AG100</f>
        <v>0.0075</v>
      </c>
      <c r="AK60" s="17" t="str">
        <f>'imported summary from web'!AH100</f>
        <v>0.0092</v>
      </c>
      <c r="AL60" s="17" t="str">
        <f>'imported summary from web'!AI100</f>
        <v>0.0117</v>
      </c>
      <c r="AM60" s="17" t="str">
        <f>'imported summary from web'!AJ100</f>
        <v>0.0084</v>
      </c>
      <c r="AN60" s="17" t="str">
        <f>'imported summary from web'!AK100</f>
        <v>0.0096</v>
      </c>
      <c r="AO60" s="17" t="str">
        <f>'imported summary from web'!AL100</f>
        <v>0.0061</v>
      </c>
      <c r="AP60" s="17" t="str">
        <f>'imported summary from web'!AM100</f>
        <v>0.0061</v>
      </c>
      <c r="AQ60" s="17" t="str">
        <f>'imported summary from web'!AN100</f>
        <v>0.0053</v>
      </c>
      <c r="AR60" s="17" t="str">
        <f>'imported summary from web'!AO100</f>
        <v>0.0104</v>
      </c>
      <c r="AS60" s="17" t="str">
        <f>'imported summary from web'!AQ100</f>
        <v>0.0106</v>
      </c>
      <c r="AT60" s="17" t="str">
        <f>'imported summary from web'!AR100</f>
        <v>0.0072</v>
      </c>
      <c r="AU60" s="17" t="str">
        <f>'imported summary from web'!AS100</f>
        <v>0.0104</v>
      </c>
      <c r="AV60" s="17" t="str">
        <f>'imported summary from web'!AT100</f>
        <v>0.0099</v>
      </c>
      <c r="AW60" s="17" t="str">
        <f>'imported summary from web'!AU100</f>
        <v>0.0091</v>
      </c>
      <c r="AX60" s="17" t="str">
        <f>'imported summary from web'!AV100</f>
        <v>0.0051</v>
      </c>
      <c r="AY60" s="17" t="str">
        <f>'imported summary from web'!AW100</f>
        <v>0.0107</v>
      </c>
      <c r="AZ60" s="17" t="str">
        <f>'imported summary from web'!AY100</f>
        <v>0.0105</v>
      </c>
      <c r="BA60" s="44"/>
      <c r="BB60" s="14">
        <f t="shared" si="2"/>
        <v>9.92E-3</v>
      </c>
      <c r="BC60" s="14">
        <f t="shared" si="52"/>
        <v>1.2319999999999999E-2</v>
      </c>
      <c r="BD60" s="14">
        <f t="shared" si="53"/>
        <v>1.132E-2</v>
      </c>
      <c r="BE60" s="14">
        <f t="shared" si="54"/>
        <v>7.0200000000000002E-3</v>
      </c>
      <c r="BF60" s="14">
        <f t="shared" si="55"/>
        <v>1.242E-2</v>
      </c>
      <c r="BG60" s="14">
        <f t="shared" si="56"/>
        <v>6.2199999999999998E-3</v>
      </c>
      <c r="BH60" s="14">
        <f t="shared" si="57"/>
        <v>9.0200000000000002E-3</v>
      </c>
      <c r="BI60" s="14">
        <f t="shared" si="58"/>
        <v>5.8199999999999997E-3</v>
      </c>
      <c r="BJ60" s="14">
        <f t="shared" si="59"/>
        <v>4.2199999999999998E-3</v>
      </c>
      <c r="BK60" s="14">
        <f t="shared" si="60"/>
        <v>9.4199999999999996E-3</v>
      </c>
      <c r="BL60" s="14">
        <f t="shared" si="61"/>
        <v>5.5199999999999997E-3</v>
      </c>
      <c r="BM60" s="14">
        <f t="shared" si="62"/>
        <v>1.1219999999999999E-2</v>
      </c>
      <c r="BN60" s="14">
        <f t="shared" si="63"/>
        <v>1.072E-2</v>
      </c>
      <c r="BO60" s="14">
        <f t="shared" si="64"/>
        <v>9.3200000000000002E-3</v>
      </c>
      <c r="BP60" s="14">
        <f t="shared" si="65"/>
        <v>7.5199999999999998E-3</v>
      </c>
      <c r="BQ60" s="14">
        <f t="shared" si="66"/>
        <v>4.2199999999999998E-3</v>
      </c>
      <c r="BR60" s="14">
        <f t="shared" si="67"/>
        <v>9.6200000000000001E-3</v>
      </c>
      <c r="BS60" s="14">
        <f t="shared" si="68"/>
        <v>9.219999999999999E-3</v>
      </c>
      <c r="BT60" s="14">
        <f t="shared" si="69"/>
        <v>7.0200000000000002E-3</v>
      </c>
      <c r="BU60" s="14">
        <f t="shared" si="70"/>
        <v>4.5199999999999997E-3</v>
      </c>
      <c r="BV60" s="14">
        <f t="shared" si="71"/>
        <v>5.7199999999999994E-3</v>
      </c>
      <c r="BW60" s="14">
        <f t="shared" si="72"/>
        <v>5.9199999999999999E-3</v>
      </c>
      <c r="BX60" s="14">
        <f t="shared" si="73"/>
        <v>8.2199999999999999E-3</v>
      </c>
      <c r="BY60" s="14">
        <f t="shared" si="74"/>
        <v>1.112E-2</v>
      </c>
      <c r="BZ60" s="14">
        <f t="shared" si="75"/>
        <v>9.92E-3</v>
      </c>
      <c r="CA60" s="14">
        <f t="shared" si="76"/>
        <v>1.2619999999999999E-2</v>
      </c>
      <c r="CB60" s="14">
        <f t="shared" si="77"/>
        <v>7.4199999999999995E-3</v>
      </c>
      <c r="CC60" s="14">
        <f t="shared" si="78"/>
        <v>9.1199999999999996E-3</v>
      </c>
      <c r="CD60" s="14">
        <f t="shared" si="79"/>
        <v>1.162E-2</v>
      </c>
      <c r="CE60" s="14">
        <f t="shared" si="80"/>
        <v>8.3199999999999993E-3</v>
      </c>
      <c r="CF60" s="14">
        <f t="shared" si="81"/>
        <v>9.5199999999999989E-3</v>
      </c>
      <c r="CG60" s="14">
        <f t="shared" si="82"/>
        <v>6.0200000000000002E-3</v>
      </c>
      <c r="CH60" s="14">
        <f t="shared" si="83"/>
        <v>6.0200000000000002E-3</v>
      </c>
      <c r="CI60" s="14">
        <f t="shared" si="84"/>
        <v>5.2199999999999998E-3</v>
      </c>
      <c r="CJ60" s="14">
        <f t="shared" si="85"/>
        <v>1.0319999999999999E-2</v>
      </c>
      <c r="CK60" s="14">
        <f t="shared" si="86"/>
        <v>1.052E-2</v>
      </c>
      <c r="CL60" s="14">
        <f t="shared" si="87"/>
        <v>7.1199999999999996E-3</v>
      </c>
      <c r="CM60" s="14">
        <f t="shared" si="88"/>
        <v>1.0319999999999999E-2</v>
      </c>
      <c r="CN60" s="14">
        <f t="shared" si="89"/>
        <v>9.8200000000000006E-3</v>
      </c>
      <c r="CO60" s="14">
        <f t="shared" si="90"/>
        <v>9.0200000000000002E-3</v>
      </c>
      <c r="CP60" s="14">
        <f t="shared" si="91"/>
        <v>5.0200000000000002E-3</v>
      </c>
      <c r="CQ60" s="14">
        <f t="shared" si="92"/>
        <v>1.0619999999999999E-2</v>
      </c>
      <c r="CR60" s="14">
        <f t="shared" si="93"/>
        <v>1.042E-2</v>
      </c>
      <c r="CS60" s="14"/>
    </row>
    <row r="61" spans="1:97" x14ac:dyDescent="0.2">
      <c r="A61">
        <f>'imported summary from web'!A101</f>
        <v>878.6</v>
      </c>
      <c r="B61" t="str">
        <f>'imported summary from web'!B101</f>
        <v>C52H80O8PN</v>
      </c>
      <c r="C61" s="2" t="str">
        <f>'imported summary from web'!C101</f>
        <v>PC(44:12)</v>
      </c>
      <c r="D61" s="17" t="str">
        <f>'imported summary from web'!G101</f>
        <v>0.0006</v>
      </c>
      <c r="E61" s="17" t="str">
        <f>'imported summary from web'!R101</f>
        <v>0.0005</v>
      </c>
      <c r="F61" s="17" t="str">
        <f>'imported summary from web'!AD101</f>
        <v>0.0010</v>
      </c>
      <c r="G61" s="17" t="str">
        <f>'imported summary from web'!AP101</f>
        <v>0.0005</v>
      </c>
      <c r="H61" s="17" t="str">
        <f>'imported summary from web'!AX101</f>
        <v>0.0005</v>
      </c>
      <c r="I61" s="21">
        <f t="shared" si="1"/>
        <v>6.2E-4</v>
      </c>
      <c r="J61" s="17" t="str">
        <f>'imported summary from web'!D101</f>
        <v>0.8870</v>
      </c>
      <c r="K61" s="17" t="str">
        <f>'imported summary from web'!E101</f>
        <v>0.9810</v>
      </c>
      <c r="L61" s="17" t="str">
        <f>'imported summary from web'!F101</f>
        <v>1.0053</v>
      </c>
      <c r="M61" s="17" t="str">
        <f>'imported summary from web'!H101</f>
        <v>1.1608</v>
      </c>
      <c r="N61" s="17" t="str">
        <f>'imported summary from web'!I101</f>
        <v>1.0463</v>
      </c>
      <c r="O61" s="17" t="str">
        <f>'imported summary from web'!J101</f>
        <v>0.3997</v>
      </c>
      <c r="P61" s="17" t="str">
        <f>'imported summary from web'!K101</f>
        <v>0.3955</v>
      </c>
      <c r="Q61" s="17" t="str">
        <f>'imported summary from web'!L101</f>
        <v>0.6132</v>
      </c>
      <c r="R61" s="17" t="str">
        <f>'imported summary from web'!M101</f>
        <v>0.6305</v>
      </c>
      <c r="S61" s="17" t="str">
        <f>'imported summary from web'!N101</f>
        <v>1.1085</v>
      </c>
      <c r="T61" s="17" t="str">
        <f>'imported summary from web'!O101</f>
        <v>0.8890</v>
      </c>
      <c r="U61" s="17" t="str">
        <f>'imported summary from web'!P101</f>
        <v>0.5219</v>
      </c>
      <c r="V61" s="17" t="str">
        <f>'imported summary from web'!Q101</f>
        <v>0.6191</v>
      </c>
      <c r="W61" s="17" t="str">
        <f>'imported summary from web'!S101</f>
        <v>0.9721</v>
      </c>
      <c r="X61" s="17" t="str">
        <f>'imported summary from web'!T101</f>
        <v>0.7213</v>
      </c>
      <c r="Y61" s="17" t="str">
        <f>'imported summary from web'!U101</f>
        <v>0.6417</v>
      </c>
      <c r="Z61" s="17" t="str">
        <f>'imported summary from web'!V101</f>
        <v>1.1838</v>
      </c>
      <c r="AA61" s="17" t="str">
        <f>'imported summary from web'!W101</f>
        <v>1.3121</v>
      </c>
      <c r="AB61" s="17" t="str">
        <f>'imported summary from web'!X101</f>
        <v>0.5565</v>
      </c>
      <c r="AC61" s="17" t="str">
        <f>'imported summary from web'!Y101</f>
        <v>0.6609</v>
      </c>
      <c r="AD61" s="17" t="str">
        <f>'imported summary from web'!Z101</f>
        <v>0.5684</v>
      </c>
      <c r="AE61" s="17" t="str">
        <f>'imported summary from web'!AA101</f>
        <v>0.6394</v>
      </c>
      <c r="AF61" s="17" t="str">
        <f>'imported summary from web'!AB101</f>
        <v>1.3074</v>
      </c>
      <c r="AG61" s="17" t="str">
        <f>'imported summary from web'!AC101</f>
        <v>1.2120</v>
      </c>
      <c r="AH61" s="17" t="str">
        <f>'imported summary from web'!AE101</f>
        <v>0.9272</v>
      </c>
      <c r="AI61" s="17" t="str">
        <f>'imported summary from web'!AF101</f>
        <v>0.5603</v>
      </c>
      <c r="AJ61" s="17" t="str">
        <f>'imported summary from web'!AG101</f>
        <v>0.4872</v>
      </c>
      <c r="AK61" s="17" t="str">
        <f>'imported summary from web'!AH101</f>
        <v>0.8235</v>
      </c>
      <c r="AL61" s="17" t="str">
        <f>'imported summary from web'!AI101</f>
        <v>1.1203</v>
      </c>
      <c r="AM61" s="17" t="str">
        <f>'imported summary from web'!AJ101</f>
        <v>0.8999</v>
      </c>
      <c r="AN61" s="17" t="str">
        <f>'imported summary from web'!AK101</f>
        <v>0.8416</v>
      </c>
      <c r="AO61" s="17" t="str">
        <f>'imported summary from web'!AL101</f>
        <v>0.4675</v>
      </c>
      <c r="AP61" s="17" t="str">
        <f>'imported summary from web'!AM101</f>
        <v>0.4547</v>
      </c>
      <c r="AQ61" s="17" t="str">
        <f>'imported summary from web'!AN101</f>
        <v>0.4626</v>
      </c>
      <c r="AR61" s="17" t="str">
        <f>'imported summary from web'!AO101</f>
        <v>0.8999</v>
      </c>
      <c r="AS61" s="17" t="str">
        <f>'imported summary from web'!AQ101</f>
        <v>1.0027</v>
      </c>
      <c r="AT61" s="17" t="str">
        <f>'imported summary from web'!AR101</f>
        <v>1.5343</v>
      </c>
      <c r="AU61" s="17" t="str">
        <f>'imported summary from web'!AS101</f>
        <v>1.1194</v>
      </c>
      <c r="AV61" s="17" t="str">
        <f>'imported summary from web'!AT101</f>
        <v>0.6027</v>
      </c>
      <c r="AW61" s="17" t="str">
        <f>'imported summary from web'!AU101</f>
        <v>0.4653</v>
      </c>
      <c r="AX61" s="17" t="str">
        <f>'imported summary from web'!AV101</f>
        <v>0.6070</v>
      </c>
      <c r="AY61" s="17" t="str">
        <f>'imported summary from web'!AW101</f>
        <v>0.5047</v>
      </c>
      <c r="AZ61" s="17" t="str">
        <f>'imported summary from web'!AY101</f>
        <v>1.0234</v>
      </c>
      <c r="BA61" s="44"/>
      <c r="BB61" s="14">
        <f t="shared" si="2"/>
        <v>0.88638000000000006</v>
      </c>
      <c r="BC61" s="14">
        <f t="shared" si="52"/>
        <v>0.98038000000000003</v>
      </c>
      <c r="BD61" s="14">
        <f t="shared" si="53"/>
        <v>1.00468</v>
      </c>
      <c r="BE61" s="14">
        <f t="shared" si="54"/>
        <v>1.16018</v>
      </c>
      <c r="BF61" s="14">
        <f t="shared" si="55"/>
        <v>1.0456799999999999</v>
      </c>
      <c r="BG61" s="14">
        <f t="shared" si="56"/>
        <v>0.39907999999999999</v>
      </c>
      <c r="BH61" s="14">
        <f t="shared" si="57"/>
        <v>0.39488000000000001</v>
      </c>
      <c r="BI61" s="14">
        <f t="shared" si="58"/>
        <v>0.61258000000000001</v>
      </c>
      <c r="BJ61" s="14">
        <f t="shared" si="59"/>
        <v>0.62988</v>
      </c>
      <c r="BK61" s="14">
        <f t="shared" si="60"/>
        <v>1.10788</v>
      </c>
      <c r="BL61" s="14">
        <f t="shared" si="61"/>
        <v>0.88838000000000006</v>
      </c>
      <c r="BM61" s="14">
        <f t="shared" si="62"/>
        <v>0.52128000000000008</v>
      </c>
      <c r="BN61" s="14">
        <f t="shared" si="63"/>
        <v>0.61848000000000003</v>
      </c>
      <c r="BO61" s="14">
        <f t="shared" si="64"/>
        <v>0.97148000000000001</v>
      </c>
      <c r="BP61" s="14">
        <f t="shared" si="65"/>
        <v>0.7206800000000001</v>
      </c>
      <c r="BQ61" s="14">
        <f t="shared" si="66"/>
        <v>0.64108000000000009</v>
      </c>
      <c r="BR61" s="14">
        <f t="shared" si="67"/>
        <v>1.1831799999999999</v>
      </c>
      <c r="BS61" s="14">
        <f t="shared" si="68"/>
        <v>1.31148</v>
      </c>
      <c r="BT61" s="14">
        <f t="shared" si="69"/>
        <v>0.55588000000000004</v>
      </c>
      <c r="BU61" s="14">
        <f t="shared" si="70"/>
        <v>0.66028000000000009</v>
      </c>
      <c r="BV61" s="14">
        <f t="shared" si="71"/>
        <v>0.56778000000000006</v>
      </c>
      <c r="BW61" s="14">
        <f t="shared" si="72"/>
        <v>0.63878000000000001</v>
      </c>
      <c r="BX61" s="14">
        <f t="shared" si="73"/>
        <v>1.3067799999999998</v>
      </c>
      <c r="BY61" s="14">
        <f t="shared" si="74"/>
        <v>1.2113799999999999</v>
      </c>
      <c r="BZ61" s="14">
        <f t="shared" si="75"/>
        <v>0.92658000000000007</v>
      </c>
      <c r="CA61" s="14">
        <f t="shared" si="76"/>
        <v>0.55968000000000007</v>
      </c>
      <c r="CB61" s="14">
        <f t="shared" si="77"/>
        <v>0.48658000000000001</v>
      </c>
      <c r="CC61" s="14">
        <f t="shared" si="78"/>
        <v>0.82288000000000006</v>
      </c>
      <c r="CD61" s="14">
        <f t="shared" si="79"/>
        <v>1.11968</v>
      </c>
      <c r="CE61" s="14">
        <f t="shared" si="80"/>
        <v>0.89928000000000008</v>
      </c>
      <c r="CF61" s="14">
        <f t="shared" si="81"/>
        <v>0.84098000000000006</v>
      </c>
      <c r="CG61" s="14">
        <f t="shared" si="82"/>
        <v>0.46688000000000002</v>
      </c>
      <c r="CH61" s="14">
        <f t="shared" si="83"/>
        <v>0.45407999999999998</v>
      </c>
      <c r="CI61" s="14">
        <f t="shared" si="84"/>
        <v>0.46198</v>
      </c>
      <c r="CJ61" s="14">
        <f t="shared" si="85"/>
        <v>0.89928000000000008</v>
      </c>
      <c r="CK61" s="14">
        <f t="shared" si="86"/>
        <v>1.0020799999999999</v>
      </c>
      <c r="CL61" s="14">
        <f t="shared" si="87"/>
        <v>1.5336799999999999</v>
      </c>
      <c r="CM61" s="14">
        <f t="shared" si="88"/>
        <v>1.1187799999999999</v>
      </c>
      <c r="CN61" s="14">
        <f t="shared" si="89"/>
        <v>0.60208000000000006</v>
      </c>
      <c r="CO61" s="14">
        <f t="shared" si="90"/>
        <v>0.46467999999999998</v>
      </c>
      <c r="CP61" s="14">
        <f t="shared" si="91"/>
        <v>0.60638000000000003</v>
      </c>
      <c r="CQ61" s="14">
        <f t="shared" si="92"/>
        <v>0.50408000000000008</v>
      </c>
      <c r="CR61" s="14">
        <f t="shared" si="93"/>
        <v>1.02278</v>
      </c>
      <c r="CS61" s="14"/>
    </row>
    <row r="62" spans="1:97" x14ac:dyDescent="0.2">
      <c r="A62">
        <f>'imported summary from web'!A102</f>
        <v>880.6</v>
      </c>
      <c r="B62" t="str">
        <f>'imported summary from web'!B102</f>
        <v>C52H82O8PN</v>
      </c>
      <c r="C62" s="2" t="str">
        <f>'imported summary from web'!C102</f>
        <v>PC(44:11)</v>
      </c>
      <c r="D62" s="17" t="str">
        <f>'imported summary from web'!G102</f>
        <v>0.0000</v>
      </c>
      <c r="E62" s="17" t="str">
        <f>'imported summary from web'!R102</f>
        <v>0.0000</v>
      </c>
      <c r="F62" s="17" t="str">
        <f>'imported summary from web'!AD102</f>
        <v>0.0000</v>
      </c>
      <c r="G62" s="17" t="str">
        <f>'imported summary from web'!AP102</f>
        <v>0.0000</v>
      </c>
      <c r="H62" s="17" t="str">
        <f>'imported summary from web'!AX102</f>
        <v>0.0000</v>
      </c>
      <c r="I62" s="21">
        <f t="shared" si="1"/>
        <v>0</v>
      </c>
      <c r="J62" s="17" t="str">
        <f>'imported summary from web'!D102</f>
        <v>0.0579</v>
      </c>
      <c r="K62" s="17" t="str">
        <f>'imported summary from web'!E102</f>
        <v>0.0713</v>
      </c>
      <c r="L62" s="17" t="str">
        <f>'imported summary from web'!F102</f>
        <v>0.0662</v>
      </c>
      <c r="M62" s="17" t="str">
        <f>'imported summary from web'!H102</f>
        <v>0.0576</v>
      </c>
      <c r="N62" s="17" t="str">
        <f>'imported summary from web'!I102</f>
        <v>0.0504</v>
      </c>
      <c r="O62" s="17" t="str">
        <f>'imported summary from web'!J102</f>
        <v>0.0586</v>
      </c>
      <c r="P62" s="17" t="str">
        <f>'imported summary from web'!K102</f>
        <v>0.0669</v>
      </c>
      <c r="Q62" s="17" t="str">
        <f>'imported summary from web'!L102</f>
        <v>0.0185</v>
      </c>
      <c r="R62" s="17" t="str">
        <f>'imported summary from web'!M102</f>
        <v>0.0237</v>
      </c>
      <c r="S62" s="17" t="str">
        <f>'imported summary from web'!N102</f>
        <v>0.0547</v>
      </c>
      <c r="T62" s="17" t="str">
        <f>'imported summary from web'!O102</f>
        <v>0.0461</v>
      </c>
      <c r="U62" s="17" t="str">
        <f>'imported summary from web'!P102</f>
        <v>0.0396</v>
      </c>
      <c r="V62" s="17" t="str">
        <f>'imported summary from web'!Q102</f>
        <v>0.0440</v>
      </c>
      <c r="W62" s="17" t="str">
        <f>'imported summary from web'!S102</f>
        <v>0.0548</v>
      </c>
      <c r="X62" s="17" t="str">
        <f>'imported summary from web'!T102</f>
        <v>0.0355</v>
      </c>
      <c r="Y62" s="17" t="str">
        <f>'imported summary from web'!U102</f>
        <v>0.0235</v>
      </c>
      <c r="Z62" s="17" t="str">
        <f>'imported summary from web'!V102</f>
        <v>0.0439</v>
      </c>
      <c r="AA62" s="17" t="str">
        <f>'imported summary from web'!W102</f>
        <v>0.0470</v>
      </c>
      <c r="AB62" s="17" t="str">
        <f>'imported summary from web'!X102</f>
        <v>0.0770</v>
      </c>
      <c r="AC62" s="17" t="str">
        <f>'imported summary from web'!Y102</f>
        <v>0.1150</v>
      </c>
      <c r="AD62" s="17" t="str">
        <f>'imported summary from web'!Z102</f>
        <v>0.0156</v>
      </c>
      <c r="AE62" s="17" t="str">
        <f>'imported summary from web'!AA102</f>
        <v>0.0183</v>
      </c>
      <c r="AF62" s="17" t="str">
        <f>'imported summary from web'!AB102</f>
        <v>0.0559</v>
      </c>
      <c r="AG62" s="17" t="str">
        <f>'imported summary from web'!AC102</f>
        <v>0.0558</v>
      </c>
      <c r="AH62" s="17" t="str">
        <f>'imported summary from web'!AE102</f>
        <v>0.0547</v>
      </c>
      <c r="AI62" s="17" t="str">
        <f>'imported summary from web'!AF102</f>
        <v>0.0634</v>
      </c>
      <c r="AJ62" s="17" t="str">
        <f>'imported summary from web'!AG102</f>
        <v>0.0555</v>
      </c>
      <c r="AK62" s="17" t="str">
        <f>'imported summary from web'!AH102</f>
        <v>0.0279</v>
      </c>
      <c r="AL62" s="17" t="str">
        <f>'imported summary from web'!AI102</f>
        <v>0.0330</v>
      </c>
      <c r="AM62" s="17" t="str">
        <f>'imported summary from web'!AJ102</f>
        <v>0.0509</v>
      </c>
      <c r="AN62" s="17" t="str">
        <f>'imported summary from web'!AK102</f>
        <v>0.0613</v>
      </c>
      <c r="AO62" s="17" t="str">
        <f>'imported summary from web'!AL102</f>
        <v>0.0468</v>
      </c>
      <c r="AP62" s="17" t="str">
        <f>'imported summary from web'!AM102</f>
        <v>0.0762</v>
      </c>
      <c r="AQ62" s="17" t="str">
        <f>'imported summary from web'!AN102</f>
        <v>0.0235</v>
      </c>
      <c r="AR62" s="17" t="str">
        <f>'imported summary from web'!AO102</f>
        <v>0.0376</v>
      </c>
      <c r="AS62" s="17" t="str">
        <f>'imported summary from web'!AQ102</f>
        <v>0.0805</v>
      </c>
      <c r="AT62" s="17" t="str">
        <f>'imported summary from web'!AR102</f>
        <v>0.0466</v>
      </c>
      <c r="AU62" s="17" t="str">
        <f>'imported summary from web'!AS102</f>
        <v>0.0445</v>
      </c>
      <c r="AV62" s="17" t="str">
        <f>'imported summary from web'!AT102</f>
        <v>0.0799</v>
      </c>
      <c r="AW62" s="17" t="str">
        <f>'imported summary from web'!AU102</f>
        <v>0.0685</v>
      </c>
      <c r="AX62" s="17" t="str">
        <f>'imported summary from web'!AV102</f>
        <v>0.0293</v>
      </c>
      <c r="AY62" s="17" t="str">
        <f>'imported summary from web'!AW102</f>
        <v>0.0321</v>
      </c>
      <c r="AZ62" s="17" t="str">
        <f>'imported summary from web'!AY102</f>
        <v>0.0566</v>
      </c>
      <c r="BA62" s="44"/>
      <c r="BB62" s="14">
        <f t="shared" si="2"/>
        <v>5.79E-2</v>
      </c>
      <c r="BC62" s="14">
        <f t="shared" si="52"/>
        <v>7.1300000000000002E-2</v>
      </c>
      <c r="BD62" s="14">
        <f t="shared" si="53"/>
        <v>6.6199999999999995E-2</v>
      </c>
      <c r="BE62" s="14">
        <f t="shared" si="54"/>
        <v>5.7599999999999998E-2</v>
      </c>
      <c r="BF62" s="14">
        <f t="shared" si="55"/>
        <v>5.04E-2</v>
      </c>
      <c r="BG62" s="14">
        <f t="shared" si="56"/>
        <v>5.8599999999999999E-2</v>
      </c>
      <c r="BH62" s="14">
        <f t="shared" si="57"/>
        <v>6.6900000000000001E-2</v>
      </c>
      <c r="BI62" s="14">
        <f t="shared" si="58"/>
        <v>1.8499999999999999E-2</v>
      </c>
      <c r="BJ62" s="14">
        <f t="shared" si="59"/>
        <v>2.3699999999999999E-2</v>
      </c>
      <c r="BK62" s="14">
        <f t="shared" si="60"/>
        <v>5.4699999999999999E-2</v>
      </c>
      <c r="BL62" s="14">
        <f t="shared" si="61"/>
        <v>4.6100000000000002E-2</v>
      </c>
      <c r="BM62" s="14">
        <f t="shared" si="62"/>
        <v>3.9600000000000003E-2</v>
      </c>
      <c r="BN62" s="14">
        <f t="shared" si="63"/>
        <v>4.3999999999999997E-2</v>
      </c>
      <c r="BO62" s="14">
        <f t="shared" si="64"/>
        <v>5.4800000000000001E-2</v>
      </c>
      <c r="BP62" s="14">
        <f t="shared" si="65"/>
        <v>3.5499999999999997E-2</v>
      </c>
      <c r="BQ62" s="14">
        <f t="shared" si="66"/>
        <v>2.35E-2</v>
      </c>
      <c r="BR62" s="14">
        <f t="shared" si="67"/>
        <v>4.3900000000000002E-2</v>
      </c>
      <c r="BS62" s="14">
        <f t="shared" si="68"/>
        <v>4.7E-2</v>
      </c>
      <c r="BT62" s="14">
        <f t="shared" si="69"/>
        <v>7.6999999999999999E-2</v>
      </c>
      <c r="BU62" s="14">
        <f t="shared" si="70"/>
        <v>0.115</v>
      </c>
      <c r="BV62" s="14">
        <f t="shared" si="71"/>
        <v>1.5599999999999999E-2</v>
      </c>
      <c r="BW62" s="14">
        <f t="shared" si="72"/>
        <v>1.83E-2</v>
      </c>
      <c r="BX62" s="14">
        <f t="shared" si="73"/>
        <v>5.5899999999999998E-2</v>
      </c>
      <c r="BY62" s="14">
        <f t="shared" si="74"/>
        <v>5.5800000000000002E-2</v>
      </c>
      <c r="BZ62" s="14">
        <f t="shared" si="75"/>
        <v>5.4699999999999999E-2</v>
      </c>
      <c r="CA62" s="14">
        <f t="shared" si="76"/>
        <v>6.3399999999999998E-2</v>
      </c>
      <c r="CB62" s="14">
        <f t="shared" si="77"/>
        <v>5.5500000000000001E-2</v>
      </c>
      <c r="CC62" s="14">
        <f t="shared" si="78"/>
        <v>2.7900000000000001E-2</v>
      </c>
      <c r="CD62" s="14">
        <f t="shared" si="79"/>
        <v>3.3000000000000002E-2</v>
      </c>
      <c r="CE62" s="14">
        <f t="shared" si="80"/>
        <v>5.0900000000000001E-2</v>
      </c>
      <c r="CF62" s="14">
        <f t="shared" si="81"/>
        <v>6.13E-2</v>
      </c>
      <c r="CG62" s="14">
        <f t="shared" si="82"/>
        <v>4.6800000000000001E-2</v>
      </c>
      <c r="CH62" s="14">
        <f t="shared" si="83"/>
        <v>7.6200000000000004E-2</v>
      </c>
      <c r="CI62" s="14">
        <f t="shared" si="84"/>
        <v>2.35E-2</v>
      </c>
      <c r="CJ62" s="14">
        <f t="shared" si="85"/>
        <v>3.7600000000000001E-2</v>
      </c>
      <c r="CK62" s="14">
        <f t="shared" si="86"/>
        <v>8.0500000000000002E-2</v>
      </c>
      <c r="CL62" s="14">
        <f t="shared" si="87"/>
        <v>4.6600000000000003E-2</v>
      </c>
      <c r="CM62" s="14">
        <f t="shared" si="88"/>
        <v>4.4499999999999998E-2</v>
      </c>
      <c r="CN62" s="14">
        <f t="shared" si="89"/>
        <v>7.9899999999999999E-2</v>
      </c>
      <c r="CO62" s="14">
        <f t="shared" si="90"/>
        <v>6.8500000000000005E-2</v>
      </c>
      <c r="CP62" s="14">
        <f t="shared" si="91"/>
        <v>2.93E-2</v>
      </c>
      <c r="CQ62" s="14">
        <f t="shared" si="92"/>
        <v>3.2099999999999997E-2</v>
      </c>
      <c r="CR62" s="14">
        <f t="shared" si="93"/>
        <v>5.6599999999999998E-2</v>
      </c>
      <c r="CS62" s="14"/>
    </row>
    <row r="63" spans="1:97" x14ac:dyDescent="0.2">
      <c r="A63">
        <f>'imported summary from web'!A103</f>
        <v>882.6</v>
      </c>
      <c r="B63" t="str">
        <f>'imported summary from web'!B103</f>
        <v>C52H84O8PN</v>
      </c>
      <c r="C63" s="2" t="str">
        <f>'imported summary from web'!C103</f>
        <v>PC(44:10)</v>
      </c>
      <c r="D63" s="17" t="str">
        <f>'imported summary from web'!G103</f>
        <v>0.0000</v>
      </c>
      <c r="E63" s="17" t="str">
        <f>'imported summary from web'!R103</f>
        <v>0.0000</v>
      </c>
      <c r="F63" s="17" t="str">
        <f>'imported summary from web'!AD103</f>
        <v>0.0000</v>
      </c>
      <c r="G63" s="17" t="str">
        <f>'imported summary from web'!AP103</f>
        <v>0.0000</v>
      </c>
      <c r="H63" s="17" t="str">
        <f>'imported summary from web'!AX103</f>
        <v>0.0000</v>
      </c>
      <c r="I63" s="21">
        <f t="shared" si="1"/>
        <v>0</v>
      </c>
      <c r="J63" s="17" t="str">
        <f>'imported summary from web'!D103</f>
        <v>0.0069</v>
      </c>
      <c r="K63" s="17" t="str">
        <f>'imported summary from web'!E103</f>
        <v>0.0074</v>
      </c>
      <c r="L63" s="17" t="str">
        <f>'imported summary from web'!F103</f>
        <v>0.0083</v>
      </c>
      <c r="M63" s="17" t="str">
        <f>'imported summary from web'!H103</f>
        <v>0.0068</v>
      </c>
      <c r="N63" s="17" t="str">
        <f>'imported summary from web'!I103</f>
        <v>0.0001</v>
      </c>
      <c r="O63" s="17" t="str">
        <f>'imported summary from web'!J103</f>
        <v>0.0053</v>
      </c>
      <c r="P63" s="17" t="str">
        <f>'imported summary from web'!K103</f>
        <v>0.0051</v>
      </c>
      <c r="Q63" s="17" t="str">
        <f>'imported summary from web'!L103</f>
        <v>0.0051</v>
      </c>
      <c r="R63" s="17" t="str">
        <f>'imported summary from web'!M103</f>
        <v>0.0043</v>
      </c>
      <c r="S63" s="17" t="str">
        <f>'imported summary from web'!N103</f>
        <v>0.0000</v>
      </c>
      <c r="T63" s="17" t="str">
        <f>'imported summary from web'!O103</f>
        <v>0.0051</v>
      </c>
      <c r="U63" s="17" t="str">
        <f>'imported summary from web'!P103</f>
        <v>0.0052</v>
      </c>
      <c r="V63" s="17" t="str">
        <f>'imported summary from web'!Q103</f>
        <v>0.0075</v>
      </c>
      <c r="W63" s="17" t="str">
        <f>'imported summary from web'!S103</f>
        <v>0.0000</v>
      </c>
      <c r="X63" s="17" t="str">
        <f>'imported summary from web'!T103</f>
        <v>0.0057</v>
      </c>
      <c r="Y63" s="17" t="str">
        <f>'imported summary from web'!U103</f>
        <v>0.0044</v>
      </c>
      <c r="Z63" s="17" t="str">
        <f>'imported summary from web'!V103</f>
        <v>0.0046</v>
      </c>
      <c r="AA63" s="17" t="str">
        <f>'imported summary from web'!W103</f>
        <v>0.0090</v>
      </c>
      <c r="AB63" s="17" t="str">
        <f>'imported summary from web'!X103</f>
        <v>0.0070</v>
      </c>
      <c r="AC63" s="17" t="str">
        <f>'imported summary from web'!Y103</f>
        <v>0.0139</v>
      </c>
      <c r="AD63" s="17" t="str">
        <f>'imported summary from web'!Z103</f>
        <v>0.0018</v>
      </c>
      <c r="AE63" s="17" t="str">
        <f>'imported summary from web'!AA103</f>
        <v>0.0057</v>
      </c>
      <c r="AF63" s="17" t="str">
        <f>'imported summary from web'!AB103</f>
        <v>0.0023</v>
      </c>
      <c r="AG63" s="17" t="str">
        <f>'imported summary from web'!AC103</f>
        <v>0.0088</v>
      </c>
      <c r="AH63" s="17" t="str">
        <f>'imported summary from web'!AE103</f>
        <v>0.0102</v>
      </c>
      <c r="AI63" s="17" t="str">
        <f>'imported summary from web'!AF103</f>
        <v>0.0052</v>
      </c>
      <c r="AJ63" s="17" t="str">
        <f>'imported summary from web'!AG103</f>
        <v>0.0003</v>
      </c>
      <c r="AK63" s="17" t="str">
        <f>'imported summary from web'!AH103</f>
        <v>0.0027</v>
      </c>
      <c r="AL63" s="17" t="str">
        <f>'imported summary from web'!AI103</f>
        <v>0.0106</v>
      </c>
      <c r="AM63" s="17" t="str">
        <f>'imported summary from web'!AJ103</f>
        <v>0.0070</v>
      </c>
      <c r="AN63" s="17" t="str">
        <f>'imported summary from web'!AK103</f>
        <v>0.0091</v>
      </c>
      <c r="AO63" s="17" t="str">
        <f>'imported summary from web'!AL103</f>
        <v>0.0029</v>
      </c>
      <c r="AP63" s="17" t="str">
        <f>'imported summary from web'!AM103</f>
        <v>0.0082</v>
      </c>
      <c r="AQ63" s="17" t="str">
        <f>'imported summary from web'!AN103</f>
        <v>0.0044</v>
      </c>
      <c r="AR63" s="17" t="str">
        <f>'imported summary from web'!AO103</f>
        <v>0.0048</v>
      </c>
      <c r="AS63" s="17" t="str">
        <f>'imported summary from web'!AQ103</f>
        <v>0.0049</v>
      </c>
      <c r="AT63" s="17" t="str">
        <f>'imported summary from web'!AR103</f>
        <v>0.0038</v>
      </c>
      <c r="AU63" s="17" t="str">
        <f>'imported summary from web'!AS103</f>
        <v>0.0056</v>
      </c>
      <c r="AV63" s="17" t="str">
        <f>'imported summary from web'!AT103</f>
        <v>0.0097</v>
      </c>
      <c r="AW63" s="17" t="str">
        <f>'imported summary from web'!AU103</f>
        <v>0.0059</v>
      </c>
      <c r="AX63" s="17" t="str">
        <f>'imported summary from web'!AV103</f>
        <v>0.0043</v>
      </c>
      <c r="AY63" s="17" t="str">
        <f>'imported summary from web'!AW103</f>
        <v>0.0039</v>
      </c>
      <c r="AZ63" s="17" t="str">
        <f>'imported summary from web'!AY103</f>
        <v>0.0102</v>
      </c>
      <c r="BA63" s="44"/>
      <c r="BB63" s="14">
        <f t="shared" si="2"/>
        <v>6.8999999999999999E-3</v>
      </c>
      <c r="BC63" s="14">
        <f t="shared" si="52"/>
        <v>7.4000000000000003E-3</v>
      </c>
      <c r="BD63" s="14">
        <f t="shared" si="53"/>
        <v>8.3000000000000001E-3</v>
      </c>
      <c r="BE63" s="14">
        <f t="shared" si="54"/>
        <v>6.7999999999999996E-3</v>
      </c>
      <c r="BF63" s="14">
        <f t="shared" si="55"/>
        <v>1E-4</v>
      </c>
      <c r="BG63" s="14">
        <f t="shared" si="56"/>
        <v>5.3E-3</v>
      </c>
      <c r="BH63" s="14">
        <f t="shared" si="57"/>
        <v>5.1000000000000004E-3</v>
      </c>
      <c r="BI63" s="14">
        <f t="shared" si="58"/>
        <v>5.1000000000000004E-3</v>
      </c>
      <c r="BJ63" s="14">
        <f t="shared" si="59"/>
        <v>4.3E-3</v>
      </c>
      <c r="BK63" s="14">
        <f t="shared" si="60"/>
        <v>0</v>
      </c>
      <c r="BL63" s="14">
        <f t="shared" si="61"/>
        <v>5.1000000000000004E-3</v>
      </c>
      <c r="BM63" s="14">
        <f t="shared" si="62"/>
        <v>5.1999999999999998E-3</v>
      </c>
      <c r="BN63" s="14">
        <f t="shared" si="63"/>
        <v>7.4999999999999997E-3</v>
      </c>
      <c r="BO63" s="14">
        <f t="shared" si="64"/>
        <v>0</v>
      </c>
      <c r="BP63" s="14">
        <f t="shared" si="65"/>
        <v>5.7000000000000002E-3</v>
      </c>
      <c r="BQ63" s="14">
        <f t="shared" si="66"/>
        <v>4.4000000000000003E-3</v>
      </c>
      <c r="BR63" s="14">
        <f t="shared" si="67"/>
        <v>4.5999999999999999E-3</v>
      </c>
      <c r="BS63" s="14">
        <f t="shared" si="68"/>
        <v>8.9999999999999993E-3</v>
      </c>
      <c r="BT63" s="14">
        <f t="shared" si="69"/>
        <v>7.0000000000000001E-3</v>
      </c>
      <c r="BU63" s="14">
        <f t="shared" si="70"/>
        <v>1.3899999999999999E-2</v>
      </c>
      <c r="BV63" s="14">
        <f t="shared" si="71"/>
        <v>1.8E-3</v>
      </c>
      <c r="BW63" s="14">
        <f t="shared" si="72"/>
        <v>5.7000000000000002E-3</v>
      </c>
      <c r="BX63" s="14">
        <f t="shared" si="73"/>
        <v>2.3E-3</v>
      </c>
      <c r="BY63" s="14">
        <f t="shared" si="74"/>
        <v>8.8000000000000005E-3</v>
      </c>
      <c r="BZ63" s="14">
        <f t="shared" si="75"/>
        <v>1.0200000000000001E-2</v>
      </c>
      <c r="CA63" s="14">
        <f t="shared" si="76"/>
        <v>5.1999999999999998E-3</v>
      </c>
      <c r="CB63" s="14">
        <f t="shared" si="77"/>
        <v>2.9999999999999997E-4</v>
      </c>
      <c r="CC63" s="14">
        <f t="shared" si="78"/>
        <v>2.7000000000000001E-3</v>
      </c>
      <c r="CD63" s="14">
        <f t="shared" si="79"/>
        <v>1.06E-2</v>
      </c>
      <c r="CE63" s="14">
        <f t="shared" si="80"/>
        <v>7.0000000000000001E-3</v>
      </c>
      <c r="CF63" s="14">
        <f t="shared" si="81"/>
        <v>9.1000000000000004E-3</v>
      </c>
      <c r="CG63" s="14">
        <f t="shared" si="82"/>
        <v>2.8999999999999998E-3</v>
      </c>
      <c r="CH63" s="14">
        <f t="shared" si="83"/>
        <v>8.2000000000000007E-3</v>
      </c>
      <c r="CI63" s="14">
        <f t="shared" si="84"/>
        <v>4.4000000000000003E-3</v>
      </c>
      <c r="CJ63" s="14">
        <f t="shared" si="85"/>
        <v>4.7999999999999996E-3</v>
      </c>
      <c r="CK63" s="14">
        <f t="shared" si="86"/>
        <v>4.8999999999999998E-3</v>
      </c>
      <c r="CL63" s="14">
        <f t="shared" si="87"/>
        <v>3.8E-3</v>
      </c>
      <c r="CM63" s="14">
        <f t="shared" si="88"/>
        <v>5.5999999999999999E-3</v>
      </c>
      <c r="CN63" s="14">
        <f t="shared" si="89"/>
        <v>9.7000000000000003E-3</v>
      </c>
      <c r="CO63" s="14">
        <f t="shared" si="90"/>
        <v>5.8999999999999999E-3</v>
      </c>
      <c r="CP63" s="14">
        <f t="shared" si="91"/>
        <v>4.3E-3</v>
      </c>
      <c r="CQ63" s="14">
        <f t="shared" si="92"/>
        <v>3.8999999999999998E-3</v>
      </c>
      <c r="CR63" s="14">
        <f t="shared" si="93"/>
        <v>1.0200000000000001E-2</v>
      </c>
      <c r="CS63" s="14"/>
    </row>
    <row r="64" spans="1:97" x14ac:dyDescent="0.2">
      <c r="A64">
        <f>'imported summary from web'!A104</f>
        <v>884.6</v>
      </c>
      <c r="B64" t="str">
        <f>'imported summary from web'!B104</f>
        <v>C52H86O8PN</v>
      </c>
      <c r="C64" s="2" t="str">
        <f>'imported summary from web'!C104</f>
        <v>PC(44:9)</v>
      </c>
      <c r="D64" s="17" t="str">
        <f>'imported summary from web'!G104</f>
        <v>0.0000</v>
      </c>
      <c r="E64" s="17" t="str">
        <f>'imported summary from web'!R104</f>
        <v>0.0000</v>
      </c>
      <c r="F64" s="17" t="str">
        <f>'imported summary from web'!AD104</f>
        <v>0.0001</v>
      </c>
      <c r="G64" s="17" t="str">
        <f>'imported summary from web'!AP104</f>
        <v>0.0000</v>
      </c>
      <c r="H64" s="17" t="str">
        <f>'imported summary from web'!AX104</f>
        <v>0.0000</v>
      </c>
      <c r="I64" s="21">
        <f t="shared" si="1"/>
        <v>2.0000000000000002E-5</v>
      </c>
      <c r="J64" s="17" t="str">
        <f>'imported summary from web'!D104</f>
        <v>0.0068</v>
      </c>
      <c r="K64" s="17" t="str">
        <f>'imported summary from web'!E104</f>
        <v>0.0086</v>
      </c>
      <c r="L64" s="17" t="str">
        <f>'imported summary from web'!F104</f>
        <v>0.0071</v>
      </c>
      <c r="M64" s="17" t="str">
        <f>'imported summary from web'!H104</f>
        <v>0.0050</v>
      </c>
      <c r="N64" s="17" t="str">
        <f>'imported summary from web'!I104</f>
        <v>0.0066</v>
      </c>
      <c r="O64" s="17" t="str">
        <f>'imported summary from web'!J104</f>
        <v>0.0072</v>
      </c>
      <c r="P64" s="17" t="str">
        <f>'imported summary from web'!K104</f>
        <v>0.0070</v>
      </c>
      <c r="Q64" s="17" t="str">
        <f>'imported summary from web'!L104</f>
        <v>0.0062</v>
      </c>
      <c r="R64" s="17" t="str">
        <f>'imported summary from web'!M104</f>
        <v>0.0057</v>
      </c>
      <c r="S64" s="17" t="str">
        <f>'imported summary from web'!N104</f>
        <v>0.0070</v>
      </c>
      <c r="T64" s="17" t="str">
        <f>'imported summary from web'!O104</f>
        <v>0.0066</v>
      </c>
      <c r="U64" s="17" t="str">
        <f>'imported summary from web'!P104</f>
        <v>0.0056</v>
      </c>
      <c r="V64" s="17" t="str">
        <f>'imported summary from web'!Q104</f>
        <v>0.0076</v>
      </c>
      <c r="W64" s="17" t="str">
        <f>'imported summary from web'!S104</f>
        <v>0.0088</v>
      </c>
      <c r="X64" s="17" t="str">
        <f>'imported summary from web'!T104</f>
        <v>0.0055</v>
      </c>
      <c r="Y64" s="17" t="str">
        <f>'imported summary from web'!U104</f>
        <v>0.0050</v>
      </c>
      <c r="Z64" s="17" t="str">
        <f>'imported summary from web'!V104</f>
        <v>0.0082</v>
      </c>
      <c r="AA64" s="17" t="str">
        <f>'imported summary from web'!W104</f>
        <v>0.0061</v>
      </c>
      <c r="AB64" s="17" t="str">
        <f>'imported summary from web'!X104</f>
        <v>0.0095</v>
      </c>
      <c r="AC64" s="17" t="str">
        <f>'imported summary from web'!Y104</f>
        <v>0.0085</v>
      </c>
      <c r="AD64" s="17" t="str">
        <f>'imported summary from web'!Z104</f>
        <v>0.0051</v>
      </c>
      <c r="AE64" s="17" t="str">
        <f>'imported summary from web'!AA104</f>
        <v>0.0047</v>
      </c>
      <c r="AF64" s="17" t="str">
        <f>'imported summary from web'!AB104</f>
        <v>0.0059</v>
      </c>
      <c r="AG64" s="17" t="str">
        <f>'imported summary from web'!AC104</f>
        <v>0.0071</v>
      </c>
      <c r="AH64" s="17" t="str">
        <f>'imported summary from web'!AE104</f>
        <v>0.0084</v>
      </c>
      <c r="AI64" s="17" t="str">
        <f>'imported summary from web'!AF104</f>
        <v>0.0061</v>
      </c>
      <c r="AJ64" s="17" t="str">
        <f>'imported summary from web'!AG104</f>
        <v>0.0081</v>
      </c>
      <c r="AK64" s="17" t="str">
        <f>'imported summary from web'!AH104</f>
        <v>0.0066</v>
      </c>
      <c r="AL64" s="17" t="str">
        <f>'imported summary from web'!AI104</f>
        <v>0.0067</v>
      </c>
      <c r="AM64" s="17" t="str">
        <f>'imported summary from web'!AJ104</f>
        <v>0.0071</v>
      </c>
      <c r="AN64" s="17" t="str">
        <f>'imported summary from web'!AK104</f>
        <v>0.0073</v>
      </c>
      <c r="AO64" s="17" t="str">
        <f>'imported summary from web'!AL104</f>
        <v>0.0077</v>
      </c>
      <c r="AP64" s="17" t="str">
        <f>'imported summary from web'!AM104</f>
        <v>0.0071</v>
      </c>
      <c r="AQ64" s="17" t="str">
        <f>'imported summary from web'!AN104</f>
        <v>0.0097</v>
      </c>
      <c r="AR64" s="17" t="str">
        <f>'imported summary from web'!AO104</f>
        <v>0.0152</v>
      </c>
      <c r="AS64" s="17" t="str">
        <f>'imported summary from web'!AQ104</f>
        <v>0.0076</v>
      </c>
      <c r="AT64" s="17" t="str">
        <f>'imported summary from web'!AR104</f>
        <v>0.0047</v>
      </c>
      <c r="AU64" s="17" t="str">
        <f>'imported summary from web'!AS104</f>
        <v>0.0046</v>
      </c>
      <c r="AV64" s="17" t="str">
        <f>'imported summary from web'!AT104</f>
        <v>0.0072</v>
      </c>
      <c r="AW64" s="17" t="str">
        <f>'imported summary from web'!AU104</f>
        <v>0.0057</v>
      </c>
      <c r="AX64" s="17" t="str">
        <f>'imported summary from web'!AV104</f>
        <v>0.0049</v>
      </c>
      <c r="AY64" s="17" t="str">
        <f>'imported summary from web'!AW104</f>
        <v>0.0101</v>
      </c>
      <c r="AZ64" s="17" t="str">
        <f>'imported summary from web'!AY104</f>
        <v>0.0075</v>
      </c>
      <c r="BA64" s="44"/>
      <c r="BB64" s="14">
        <f t="shared" si="2"/>
        <v>6.7799999999999996E-3</v>
      </c>
      <c r="BC64" s="14">
        <f t="shared" si="52"/>
        <v>8.5800000000000008E-3</v>
      </c>
      <c r="BD64" s="14">
        <f t="shared" si="53"/>
        <v>7.0800000000000004E-3</v>
      </c>
      <c r="BE64" s="14">
        <f t="shared" si="54"/>
        <v>4.9800000000000001E-3</v>
      </c>
      <c r="BF64" s="14">
        <f t="shared" si="55"/>
        <v>6.5799999999999999E-3</v>
      </c>
      <c r="BG64" s="14">
        <f t="shared" si="56"/>
        <v>7.1799999999999998E-3</v>
      </c>
      <c r="BH64" s="14">
        <f t="shared" si="57"/>
        <v>6.9800000000000001E-3</v>
      </c>
      <c r="BI64" s="14">
        <f t="shared" si="58"/>
        <v>6.1799999999999997E-3</v>
      </c>
      <c r="BJ64" s="14">
        <f t="shared" si="59"/>
        <v>5.6800000000000002E-3</v>
      </c>
      <c r="BK64" s="14">
        <f t="shared" si="60"/>
        <v>6.9800000000000001E-3</v>
      </c>
      <c r="BL64" s="14">
        <f t="shared" si="61"/>
        <v>6.5799999999999999E-3</v>
      </c>
      <c r="BM64" s="14">
        <f t="shared" si="62"/>
        <v>5.5799999999999999E-3</v>
      </c>
      <c r="BN64" s="14">
        <f t="shared" si="63"/>
        <v>7.5799999999999999E-3</v>
      </c>
      <c r="BO64" s="14">
        <f t="shared" si="64"/>
        <v>8.7800000000000013E-3</v>
      </c>
      <c r="BP64" s="14">
        <f t="shared" si="65"/>
        <v>5.4799999999999996E-3</v>
      </c>
      <c r="BQ64" s="14">
        <f t="shared" si="66"/>
        <v>4.9800000000000001E-3</v>
      </c>
      <c r="BR64" s="14">
        <f t="shared" si="67"/>
        <v>8.1800000000000015E-3</v>
      </c>
      <c r="BS64" s="14">
        <f t="shared" si="68"/>
        <v>6.0800000000000003E-3</v>
      </c>
      <c r="BT64" s="14">
        <f t="shared" si="69"/>
        <v>9.4800000000000006E-3</v>
      </c>
      <c r="BU64" s="14">
        <f t="shared" si="70"/>
        <v>8.4800000000000014E-3</v>
      </c>
      <c r="BV64" s="14">
        <f t="shared" si="71"/>
        <v>5.0800000000000003E-3</v>
      </c>
      <c r="BW64" s="14">
        <f t="shared" si="72"/>
        <v>4.6800000000000001E-3</v>
      </c>
      <c r="BX64" s="14">
        <f t="shared" si="73"/>
        <v>5.8799999999999998E-3</v>
      </c>
      <c r="BY64" s="14">
        <f t="shared" si="74"/>
        <v>7.0800000000000004E-3</v>
      </c>
      <c r="BZ64" s="14">
        <f t="shared" si="75"/>
        <v>8.3800000000000003E-3</v>
      </c>
      <c r="CA64" s="14">
        <f t="shared" si="76"/>
        <v>6.0800000000000003E-3</v>
      </c>
      <c r="CB64" s="14">
        <f t="shared" si="77"/>
        <v>8.0800000000000004E-3</v>
      </c>
      <c r="CC64" s="14">
        <f t="shared" si="78"/>
        <v>6.5799999999999999E-3</v>
      </c>
      <c r="CD64" s="14">
        <f t="shared" si="79"/>
        <v>6.6800000000000002E-3</v>
      </c>
      <c r="CE64" s="14">
        <f t="shared" si="80"/>
        <v>7.0800000000000004E-3</v>
      </c>
      <c r="CF64" s="14">
        <f t="shared" si="81"/>
        <v>7.28E-3</v>
      </c>
      <c r="CG64" s="14">
        <f t="shared" si="82"/>
        <v>7.6800000000000002E-3</v>
      </c>
      <c r="CH64" s="14">
        <f t="shared" si="83"/>
        <v>7.0800000000000004E-3</v>
      </c>
      <c r="CI64" s="14">
        <f t="shared" si="84"/>
        <v>9.6800000000000011E-3</v>
      </c>
      <c r="CJ64" s="14">
        <f t="shared" si="85"/>
        <v>1.5180000000000001E-2</v>
      </c>
      <c r="CK64" s="14">
        <f t="shared" si="86"/>
        <v>7.5799999999999999E-3</v>
      </c>
      <c r="CL64" s="14">
        <f t="shared" si="87"/>
        <v>4.6800000000000001E-3</v>
      </c>
      <c r="CM64" s="14">
        <f t="shared" si="88"/>
        <v>4.5799999999999999E-3</v>
      </c>
      <c r="CN64" s="14">
        <f t="shared" si="89"/>
        <v>7.1799999999999998E-3</v>
      </c>
      <c r="CO64" s="14">
        <f t="shared" si="90"/>
        <v>5.6800000000000002E-3</v>
      </c>
      <c r="CP64" s="14">
        <f t="shared" si="91"/>
        <v>4.8799999999999998E-3</v>
      </c>
      <c r="CQ64" s="14">
        <f t="shared" si="92"/>
        <v>1.008E-2</v>
      </c>
      <c r="CR64" s="14">
        <f t="shared" si="93"/>
        <v>7.4799999999999997E-3</v>
      </c>
      <c r="CS64" s="14"/>
    </row>
    <row r="65" spans="1:97" x14ac:dyDescent="0.2">
      <c r="A65">
        <f>'imported summary from web'!A105</f>
        <v>886.6</v>
      </c>
      <c r="B65" t="str">
        <f>'imported summary from web'!B105</f>
        <v>C52H88O8PN</v>
      </c>
      <c r="C65" s="2" t="str">
        <f>'imported summary from web'!C105</f>
        <v>PC(44:8)</v>
      </c>
      <c r="D65" s="17" t="str">
        <f>'imported summary from web'!G105</f>
        <v>0.0000</v>
      </c>
      <c r="E65" s="17" t="str">
        <f>'imported summary from web'!R105</f>
        <v>0.0000</v>
      </c>
      <c r="F65" s="17" t="str">
        <f>'imported summary from web'!AD105</f>
        <v>0.0000</v>
      </c>
      <c r="G65" s="17" t="str">
        <f>'imported summary from web'!AP105</f>
        <v>0.0000</v>
      </c>
      <c r="H65" s="17" t="str">
        <f>'imported summary from web'!AX105</f>
        <v>0.0000</v>
      </c>
      <c r="I65" s="21">
        <f t="shared" si="1"/>
        <v>0</v>
      </c>
      <c r="J65" s="17" t="str">
        <f>'imported summary from web'!D105</f>
        <v>0.0066</v>
      </c>
      <c r="K65" s="17" t="str">
        <f>'imported summary from web'!E105</f>
        <v>0.0069</v>
      </c>
      <c r="L65" s="17" t="str">
        <f>'imported summary from web'!F105</f>
        <v>0.0052</v>
      </c>
      <c r="M65" s="17" t="str">
        <f>'imported summary from web'!H105</f>
        <v>0.0049</v>
      </c>
      <c r="N65" s="17" t="str">
        <f>'imported summary from web'!I105</f>
        <v>0.0067</v>
      </c>
      <c r="O65" s="17" t="str">
        <f>'imported summary from web'!J105</f>
        <v>0.0042</v>
      </c>
      <c r="P65" s="17" t="str">
        <f>'imported summary from web'!K105</f>
        <v>0.0051</v>
      </c>
      <c r="Q65" s="17" t="str">
        <f>'imported summary from web'!L105</f>
        <v>0.0027</v>
      </c>
      <c r="R65" s="17" t="str">
        <f>'imported summary from web'!M105</f>
        <v>0.0026</v>
      </c>
      <c r="S65" s="17" t="str">
        <f>'imported summary from web'!N105</f>
        <v>0.0038</v>
      </c>
      <c r="T65" s="17" t="str">
        <f>'imported summary from web'!O105</f>
        <v>0.0034</v>
      </c>
      <c r="U65" s="17" t="str">
        <f>'imported summary from web'!P105</f>
        <v>0.0049</v>
      </c>
      <c r="V65" s="17" t="str">
        <f>'imported summary from web'!Q105</f>
        <v>0.0050</v>
      </c>
      <c r="W65" s="17" t="str">
        <f>'imported summary from web'!S105</f>
        <v>0.0055</v>
      </c>
      <c r="X65" s="17" t="str">
        <f>'imported summary from web'!T105</f>
        <v>0.0038</v>
      </c>
      <c r="Y65" s="17" t="str">
        <f>'imported summary from web'!U105</f>
        <v>0.0031</v>
      </c>
      <c r="Z65" s="17" t="str">
        <f>'imported summary from web'!V105</f>
        <v>0.0071</v>
      </c>
      <c r="AA65" s="17" t="str">
        <f>'imported summary from web'!W105</f>
        <v>0.0104</v>
      </c>
      <c r="AB65" s="17" t="str">
        <f>'imported summary from web'!X105</f>
        <v>0.0073</v>
      </c>
      <c r="AC65" s="17" t="str">
        <f>'imported summary from web'!Y105</f>
        <v>0.0050</v>
      </c>
      <c r="AD65" s="17" t="str">
        <f>'imported summary from web'!Z105</f>
        <v>0.0029</v>
      </c>
      <c r="AE65" s="17" t="str">
        <f>'imported summary from web'!AA105</f>
        <v>0.0037</v>
      </c>
      <c r="AF65" s="17" t="str">
        <f>'imported summary from web'!AB105</f>
        <v>0.0053</v>
      </c>
      <c r="AG65" s="17" t="str">
        <f>'imported summary from web'!AC105</f>
        <v>0.0076</v>
      </c>
      <c r="AH65" s="17" t="str">
        <f>'imported summary from web'!AE105</f>
        <v>0.0061</v>
      </c>
      <c r="AI65" s="17" t="str">
        <f>'imported summary from web'!AF105</f>
        <v>0.0082</v>
      </c>
      <c r="AJ65" s="17" t="str">
        <f>'imported summary from web'!AG105</f>
        <v>0.0057</v>
      </c>
      <c r="AK65" s="17" t="str">
        <f>'imported summary from web'!AH105</f>
        <v>0.0052</v>
      </c>
      <c r="AL65" s="17" t="str">
        <f>'imported summary from web'!AI105</f>
        <v>0.0055</v>
      </c>
      <c r="AM65" s="17" t="str">
        <f>'imported summary from web'!AJ105</f>
        <v>0.0060</v>
      </c>
      <c r="AN65" s="17" t="str">
        <f>'imported summary from web'!AK105</f>
        <v>0.0072</v>
      </c>
      <c r="AO65" s="17" t="str">
        <f>'imported summary from web'!AL105</f>
        <v>0.0053</v>
      </c>
      <c r="AP65" s="17" t="str">
        <f>'imported summary from web'!AM105</f>
        <v>0.0049</v>
      </c>
      <c r="AQ65" s="17" t="str">
        <f>'imported summary from web'!AN105</f>
        <v>0.0026</v>
      </c>
      <c r="AR65" s="17" t="str">
        <f>'imported summary from web'!AO105</f>
        <v>0.0034</v>
      </c>
      <c r="AS65" s="17" t="str">
        <f>'imported summary from web'!AQ105</f>
        <v>0.0084</v>
      </c>
      <c r="AT65" s="17" t="str">
        <f>'imported summary from web'!AR105</f>
        <v>0.0066</v>
      </c>
      <c r="AU65" s="17" t="str">
        <f>'imported summary from web'!AS105</f>
        <v>0.0058</v>
      </c>
      <c r="AV65" s="17" t="str">
        <f>'imported summary from web'!AT105</f>
        <v>0.0071</v>
      </c>
      <c r="AW65" s="17" t="str">
        <f>'imported summary from web'!AU105</f>
        <v>0.0062</v>
      </c>
      <c r="AX65" s="17" t="str">
        <f>'imported summary from web'!AV105</f>
        <v>0.0030</v>
      </c>
      <c r="AY65" s="17" t="str">
        <f>'imported summary from web'!AW105</f>
        <v>0.0043</v>
      </c>
      <c r="AZ65" s="17" t="str">
        <f>'imported summary from web'!AY105</f>
        <v>0.0074</v>
      </c>
      <c r="BA65" s="44"/>
      <c r="BB65" s="14">
        <f t="shared" si="2"/>
        <v>6.6E-3</v>
      </c>
      <c r="BC65" s="14">
        <f t="shared" si="52"/>
        <v>6.8999999999999999E-3</v>
      </c>
      <c r="BD65" s="14">
        <f t="shared" si="53"/>
        <v>5.1999999999999998E-3</v>
      </c>
      <c r="BE65" s="14">
        <f t="shared" si="54"/>
        <v>4.8999999999999998E-3</v>
      </c>
      <c r="BF65" s="14">
        <f t="shared" si="55"/>
        <v>6.7000000000000002E-3</v>
      </c>
      <c r="BG65" s="14">
        <f t="shared" si="56"/>
        <v>4.1999999999999997E-3</v>
      </c>
      <c r="BH65" s="14">
        <f t="shared" si="57"/>
        <v>5.1000000000000004E-3</v>
      </c>
      <c r="BI65" s="14">
        <f t="shared" si="58"/>
        <v>2.7000000000000001E-3</v>
      </c>
      <c r="BJ65" s="14">
        <f t="shared" si="59"/>
        <v>2.5999999999999999E-3</v>
      </c>
      <c r="BK65" s="14">
        <f t="shared" si="60"/>
        <v>3.8E-3</v>
      </c>
      <c r="BL65" s="14">
        <f t="shared" si="61"/>
        <v>3.3999999999999998E-3</v>
      </c>
      <c r="BM65" s="14">
        <f t="shared" si="62"/>
        <v>4.8999999999999998E-3</v>
      </c>
      <c r="BN65" s="14">
        <f t="shared" si="63"/>
        <v>5.0000000000000001E-3</v>
      </c>
      <c r="BO65" s="14">
        <f t="shared" si="64"/>
        <v>5.4999999999999997E-3</v>
      </c>
      <c r="BP65" s="14">
        <f t="shared" si="65"/>
        <v>3.8E-3</v>
      </c>
      <c r="BQ65" s="14">
        <f t="shared" si="66"/>
        <v>3.0999999999999999E-3</v>
      </c>
      <c r="BR65" s="14">
        <f t="shared" si="67"/>
        <v>7.1000000000000004E-3</v>
      </c>
      <c r="BS65" s="14">
        <f t="shared" si="68"/>
        <v>1.04E-2</v>
      </c>
      <c r="BT65" s="14">
        <f t="shared" si="69"/>
        <v>7.3000000000000001E-3</v>
      </c>
      <c r="BU65" s="14">
        <f t="shared" si="70"/>
        <v>5.0000000000000001E-3</v>
      </c>
      <c r="BV65" s="14">
        <f t="shared" si="71"/>
        <v>2.8999999999999998E-3</v>
      </c>
      <c r="BW65" s="14">
        <f t="shared" si="72"/>
        <v>3.7000000000000002E-3</v>
      </c>
      <c r="BX65" s="14">
        <f t="shared" si="73"/>
        <v>5.3E-3</v>
      </c>
      <c r="BY65" s="14">
        <f t="shared" si="74"/>
        <v>7.6E-3</v>
      </c>
      <c r="BZ65" s="14">
        <f t="shared" si="75"/>
        <v>6.1000000000000004E-3</v>
      </c>
      <c r="CA65" s="14">
        <f t="shared" si="76"/>
        <v>8.2000000000000007E-3</v>
      </c>
      <c r="CB65" s="14">
        <f t="shared" si="77"/>
        <v>5.7000000000000002E-3</v>
      </c>
      <c r="CC65" s="14">
        <f t="shared" si="78"/>
        <v>5.1999999999999998E-3</v>
      </c>
      <c r="CD65" s="14">
        <f t="shared" si="79"/>
        <v>5.4999999999999997E-3</v>
      </c>
      <c r="CE65" s="14">
        <f t="shared" si="80"/>
        <v>6.0000000000000001E-3</v>
      </c>
      <c r="CF65" s="14">
        <f t="shared" si="81"/>
        <v>7.1999999999999998E-3</v>
      </c>
      <c r="CG65" s="14">
        <f t="shared" si="82"/>
        <v>5.3E-3</v>
      </c>
      <c r="CH65" s="14">
        <f t="shared" si="83"/>
        <v>4.8999999999999998E-3</v>
      </c>
      <c r="CI65" s="14">
        <f t="shared" si="84"/>
        <v>2.5999999999999999E-3</v>
      </c>
      <c r="CJ65" s="14">
        <f t="shared" si="85"/>
        <v>3.3999999999999998E-3</v>
      </c>
      <c r="CK65" s="14">
        <f t="shared" si="86"/>
        <v>8.3999999999999995E-3</v>
      </c>
      <c r="CL65" s="14">
        <f t="shared" si="87"/>
        <v>6.6E-3</v>
      </c>
      <c r="CM65" s="14">
        <f t="shared" si="88"/>
        <v>5.7999999999999996E-3</v>
      </c>
      <c r="CN65" s="14">
        <f t="shared" si="89"/>
        <v>7.1000000000000004E-3</v>
      </c>
      <c r="CO65" s="14">
        <f t="shared" si="90"/>
        <v>6.1999999999999998E-3</v>
      </c>
      <c r="CP65" s="14">
        <f t="shared" si="91"/>
        <v>3.0000000000000001E-3</v>
      </c>
      <c r="CQ65" s="14">
        <f t="shared" si="92"/>
        <v>4.3E-3</v>
      </c>
      <c r="CR65" s="14">
        <f t="shared" si="93"/>
        <v>7.4000000000000003E-3</v>
      </c>
      <c r="CS65" s="14"/>
    </row>
    <row r="66" spans="1:97" x14ac:dyDescent="0.2">
      <c r="A66">
        <f>'imported summary from web'!A106</f>
        <v>888.6</v>
      </c>
      <c r="B66" t="str">
        <f>'imported summary from web'!B106</f>
        <v>C52H90O8PN</v>
      </c>
      <c r="C66" s="2" t="str">
        <f>'imported summary from web'!C106</f>
        <v>PC(44:7)</v>
      </c>
      <c r="D66" s="17" t="str">
        <f>'imported summary from web'!G106</f>
        <v>0.0000</v>
      </c>
      <c r="E66" s="17" t="str">
        <f>'imported summary from web'!R106</f>
        <v>0.0000</v>
      </c>
      <c r="F66" s="17" t="str">
        <f>'imported summary from web'!AD106</f>
        <v>0.0000</v>
      </c>
      <c r="G66" s="17" t="str">
        <f>'imported summary from web'!AP106</f>
        <v>0.0000</v>
      </c>
      <c r="H66" s="17" t="str">
        <f>'imported summary from web'!AX106</f>
        <v>0.0000</v>
      </c>
      <c r="I66" s="21">
        <f t="shared" si="1"/>
        <v>0</v>
      </c>
      <c r="J66" s="17" t="str">
        <f>'imported summary from web'!D106</f>
        <v>0.0027</v>
      </c>
      <c r="K66" s="17" t="str">
        <f>'imported summary from web'!E106</f>
        <v>0.0044</v>
      </c>
      <c r="L66" s="17" t="str">
        <f>'imported summary from web'!F106</f>
        <v>0.0035</v>
      </c>
      <c r="M66" s="17" t="str">
        <f>'imported summary from web'!H106</f>
        <v>0.0041</v>
      </c>
      <c r="N66" s="17" t="str">
        <f>'imported summary from web'!I106</f>
        <v>0.0034</v>
      </c>
      <c r="O66" s="17" t="str">
        <f>'imported summary from web'!J106</f>
        <v>0.0033</v>
      </c>
      <c r="P66" s="17" t="str">
        <f>'imported summary from web'!K106</f>
        <v>0.0019</v>
      </c>
      <c r="Q66" s="17" t="str">
        <f>'imported summary from web'!L106</f>
        <v>0.0022</v>
      </c>
      <c r="R66" s="17" t="str">
        <f>'imported summary from web'!M106</f>
        <v>0.0021</v>
      </c>
      <c r="S66" s="17" t="str">
        <f>'imported summary from web'!N106</f>
        <v>0.0045</v>
      </c>
      <c r="T66" s="17" t="str">
        <f>'imported summary from web'!O106</f>
        <v>0.0020</v>
      </c>
      <c r="U66" s="17" t="str">
        <f>'imported summary from web'!P106</f>
        <v>0.0030</v>
      </c>
      <c r="V66" s="17" t="str">
        <f>'imported summary from web'!Q106</f>
        <v>0.0031</v>
      </c>
      <c r="W66" s="17" t="str">
        <f>'imported summary from web'!S106</f>
        <v>0.0037</v>
      </c>
      <c r="X66" s="17" t="str">
        <f>'imported summary from web'!T106</f>
        <v>0.0030</v>
      </c>
      <c r="Y66" s="17" t="str">
        <f>'imported summary from web'!U106</f>
        <v>0.0019</v>
      </c>
      <c r="Z66" s="17" t="str">
        <f>'imported summary from web'!V106</f>
        <v>0.0034</v>
      </c>
      <c r="AA66" s="17" t="str">
        <f>'imported summary from web'!W106</f>
        <v>0.0026</v>
      </c>
      <c r="AB66" s="17" t="str">
        <f>'imported summary from web'!X106</f>
        <v>0.0023</v>
      </c>
      <c r="AC66" s="17" t="str">
        <f>'imported summary from web'!Y106</f>
        <v>0.0042</v>
      </c>
      <c r="AD66" s="17" t="str">
        <f>'imported summary from web'!Z106</f>
        <v>0.0011</v>
      </c>
      <c r="AE66" s="17" t="str">
        <f>'imported summary from web'!AA106</f>
        <v>0.0022</v>
      </c>
      <c r="AF66" s="17" t="str">
        <f>'imported summary from web'!AB106</f>
        <v>0.0031</v>
      </c>
      <c r="AG66" s="17" t="str">
        <f>'imported summary from web'!AC106</f>
        <v>0.0038</v>
      </c>
      <c r="AH66" s="17" t="str">
        <f>'imported summary from web'!AE106</f>
        <v>0.0037</v>
      </c>
      <c r="AI66" s="17" t="str">
        <f>'imported summary from web'!AF106</f>
        <v>0.0035</v>
      </c>
      <c r="AJ66" s="17" t="str">
        <f>'imported summary from web'!AG106</f>
        <v>0.0023</v>
      </c>
      <c r="AK66" s="17" t="str">
        <f>'imported summary from web'!AH106</f>
        <v>0.0032</v>
      </c>
      <c r="AL66" s="17" t="str">
        <f>'imported summary from web'!AI106</f>
        <v>0.0041</v>
      </c>
      <c r="AM66" s="17" t="str">
        <f>'imported summary from web'!AJ106</f>
        <v>0.0030</v>
      </c>
      <c r="AN66" s="17" t="str">
        <f>'imported summary from web'!AK106</f>
        <v>0.0041</v>
      </c>
      <c r="AO66" s="17" t="str">
        <f>'imported summary from web'!AL106</f>
        <v>0.0044</v>
      </c>
      <c r="AP66" s="17" t="str">
        <f>'imported summary from web'!AM106</f>
        <v>0.0023</v>
      </c>
      <c r="AQ66" s="17" t="str">
        <f>'imported summary from web'!AN106</f>
        <v>0.0017</v>
      </c>
      <c r="AR66" s="17" t="str">
        <f>'imported summary from web'!AO106</f>
        <v>0.0032</v>
      </c>
      <c r="AS66" s="17" t="str">
        <f>'imported summary from web'!AQ106</f>
        <v>0.0038</v>
      </c>
      <c r="AT66" s="17" t="str">
        <f>'imported summary from web'!AR106</f>
        <v>0.0036</v>
      </c>
      <c r="AU66" s="17" t="str">
        <f>'imported summary from web'!AS106</f>
        <v>0.0032</v>
      </c>
      <c r="AV66" s="17" t="str">
        <f>'imported summary from web'!AT106</f>
        <v>0.0035</v>
      </c>
      <c r="AW66" s="17" t="str">
        <f>'imported summary from web'!AU106</f>
        <v>0.0030</v>
      </c>
      <c r="AX66" s="17" t="str">
        <f>'imported summary from web'!AV106</f>
        <v>0.0028</v>
      </c>
      <c r="AY66" s="17" t="str">
        <f>'imported summary from web'!AW106</f>
        <v>0.0036</v>
      </c>
      <c r="AZ66" s="17" t="str">
        <f>'imported summary from web'!AY106</f>
        <v>0.0037</v>
      </c>
      <c r="BA66" s="44"/>
      <c r="BB66" s="14">
        <f t="shared" si="2"/>
        <v>2.7000000000000001E-3</v>
      </c>
      <c r="BC66" s="14">
        <f t="shared" si="52"/>
        <v>4.4000000000000003E-3</v>
      </c>
      <c r="BD66" s="14">
        <f t="shared" si="53"/>
        <v>3.5000000000000001E-3</v>
      </c>
      <c r="BE66" s="14">
        <f t="shared" si="54"/>
        <v>4.1000000000000003E-3</v>
      </c>
      <c r="BF66" s="14">
        <f t="shared" si="55"/>
        <v>3.3999999999999998E-3</v>
      </c>
      <c r="BG66" s="14">
        <f t="shared" si="56"/>
        <v>3.3E-3</v>
      </c>
      <c r="BH66" s="14">
        <f t="shared" si="57"/>
        <v>1.9E-3</v>
      </c>
      <c r="BI66" s="14">
        <f t="shared" si="58"/>
        <v>2.2000000000000001E-3</v>
      </c>
      <c r="BJ66" s="14">
        <f t="shared" si="59"/>
        <v>2.0999999999999999E-3</v>
      </c>
      <c r="BK66" s="14">
        <f t="shared" si="60"/>
        <v>4.4999999999999997E-3</v>
      </c>
      <c r="BL66" s="14">
        <f t="shared" si="61"/>
        <v>2E-3</v>
      </c>
      <c r="BM66" s="14">
        <f t="shared" si="62"/>
        <v>3.0000000000000001E-3</v>
      </c>
      <c r="BN66" s="14">
        <f t="shared" si="63"/>
        <v>3.0999999999999999E-3</v>
      </c>
      <c r="BO66" s="14">
        <f t="shared" si="64"/>
        <v>3.7000000000000002E-3</v>
      </c>
      <c r="BP66" s="14">
        <f t="shared" si="65"/>
        <v>3.0000000000000001E-3</v>
      </c>
      <c r="BQ66" s="14">
        <f t="shared" si="66"/>
        <v>1.9E-3</v>
      </c>
      <c r="BR66" s="14">
        <f t="shared" si="67"/>
        <v>3.3999999999999998E-3</v>
      </c>
      <c r="BS66" s="14">
        <f t="shared" si="68"/>
        <v>2.5999999999999999E-3</v>
      </c>
      <c r="BT66" s="14">
        <f t="shared" si="69"/>
        <v>2.3E-3</v>
      </c>
      <c r="BU66" s="14">
        <f t="shared" si="70"/>
        <v>4.1999999999999997E-3</v>
      </c>
      <c r="BV66" s="14">
        <f t="shared" si="71"/>
        <v>1.1000000000000001E-3</v>
      </c>
      <c r="BW66" s="14">
        <f t="shared" si="72"/>
        <v>2.2000000000000001E-3</v>
      </c>
      <c r="BX66" s="14">
        <f t="shared" si="73"/>
        <v>3.0999999999999999E-3</v>
      </c>
      <c r="BY66" s="14">
        <f t="shared" si="74"/>
        <v>3.8E-3</v>
      </c>
      <c r="BZ66" s="14">
        <f t="shared" si="75"/>
        <v>3.7000000000000002E-3</v>
      </c>
      <c r="CA66" s="14">
        <f t="shared" si="76"/>
        <v>3.5000000000000001E-3</v>
      </c>
      <c r="CB66" s="14">
        <f t="shared" si="77"/>
        <v>2.3E-3</v>
      </c>
      <c r="CC66" s="14">
        <f t="shared" si="78"/>
        <v>3.2000000000000002E-3</v>
      </c>
      <c r="CD66" s="14">
        <f t="shared" si="79"/>
        <v>4.1000000000000003E-3</v>
      </c>
      <c r="CE66" s="14">
        <f t="shared" si="80"/>
        <v>3.0000000000000001E-3</v>
      </c>
      <c r="CF66" s="14">
        <f t="shared" si="81"/>
        <v>4.1000000000000003E-3</v>
      </c>
      <c r="CG66" s="14">
        <f t="shared" si="82"/>
        <v>4.4000000000000003E-3</v>
      </c>
      <c r="CH66" s="14">
        <f t="shared" si="83"/>
        <v>2.3E-3</v>
      </c>
      <c r="CI66" s="14">
        <f t="shared" si="84"/>
        <v>1.6999999999999999E-3</v>
      </c>
      <c r="CJ66" s="14">
        <f t="shared" si="85"/>
        <v>3.2000000000000002E-3</v>
      </c>
      <c r="CK66" s="14">
        <f t="shared" si="86"/>
        <v>3.8E-3</v>
      </c>
      <c r="CL66" s="14">
        <f t="shared" si="87"/>
        <v>3.5999999999999999E-3</v>
      </c>
      <c r="CM66" s="14">
        <f t="shared" si="88"/>
        <v>3.2000000000000002E-3</v>
      </c>
      <c r="CN66" s="14">
        <f t="shared" si="89"/>
        <v>3.5000000000000001E-3</v>
      </c>
      <c r="CO66" s="14">
        <f t="shared" si="90"/>
        <v>3.0000000000000001E-3</v>
      </c>
      <c r="CP66" s="14">
        <f t="shared" si="91"/>
        <v>2.8E-3</v>
      </c>
      <c r="CQ66" s="14">
        <f t="shared" si="92"/>
        <v>3.5999999999999999E-3</v>
      </c>
      <c r="CR66" s="14">
        <f t="shared" si="93"/>
        <v>3.7000000000000002E-3</v>
      </c>
      <c r="CS66" s="14"/>
    </row>
    <row r="67" spans="1:97" x14ac:dyDescent="0.2">
      <c r="A67">
        <f>'imported summary from web'!A107</f>
        <v>890.7</v>
      </c>
      <c r="B67" t="str">
        <f>'imported summary from web'!B107</f>
        <v>C52H92O8PN</v>
      </c>
      <c r="C67" s="2" t="str">
        <f>'imported summary from web'!C107</f>
        <v>PC(44:6)</v>
      </c>
      <c r="D67" s="17" t="str">
        <f>'imported summary from web'!G107</f>
        <v>0.0000</v>
      </c>
      <c r="E67" s="17" t="str">
        <f>'imported summary from web'!R107</f>
        <v>0.0000</v>
      </c>
      <c r="F67" s="17" t="str">
        <f>'imported summary from web'!AD107</f>
        <v>0.0000</v>
      </c>
      <c r="G67" s="17" t="str">
        <f>'imported summary from web'!AP107</f>
        <v>0.0000</v>
      </c>
      <c r="H67" s="17" t="str">
        <f>'imported summary from web'!AX107</f>
        <v>0.0000</v>
      </c>
      <c r="I67" s="21">
        <f t="shared" si="1"/>
        <v>0</v>
      </c>
      <c r="J67" s="17" t="str">
        <f>'imported summary from web'!D107</f>
        <v>0.0089</v>
      </c>
      <c r="K67" s="17" t="str">
        <f>'imported summary from web'!E107</f>
        <v>0.0091</v>
      </c>
      <c r="L67" s="17" t="str">
        <f>'imported summary from web'!F107</f>
        <v>0.0113</v>
      </c>
      <c r="M67" s="17" t="str">
        <f>'imported summary from web'!H107</f>
        <v>0.0083</v>
      </c>
      <c r="N67" s="17" t="str">
        <f>'imported summary from web'!I107</f>
        <v>0.0082</v>
      </c>
      <c r="O67" s="17" t="str">
        <f>'imported summary from web'!J107</f>
        <v>0.0098</v>
      </c>
      <c r="P67" s="17" t="str">
        <f>'imported summary from web'!K107</f>
        <v>0.0076</v>
      </c>
      <c r="Q67" s="17" t="str">
        <f>'imported summary from web'!L107</f>
        <v>0.0068</v>
      </c>
      <c r="R67" s="17" t="str">
        <f>'imported summary from web'!M107</f>
        <v>0.0064</v>
      </c>
      <c r="S67" s="17" t="str">
        <f>'imported summary from web'!N107</f>
        <v>0.0086</v>
      </c>
      <c r="T67" s="17" t="str">
        <f>'imported summary from web'!O107</f>
        <v>0.0083</v>
      </c>
      <c r="U67" s="17" t="str">
        <f>'imported summary from web'!P107</f>
        <v>0.0060</v>
      </c>
      <c r="V67" s="17" t="str">
        <f>'imported summary from web'!Q107</f>
        <v>0.0071</v>
      </c>
      <c r="W67" s="17" t="str">
        <f>'imported summary from web'!S107</f>
        <v>0.0108</v>
      </c>
      <c r="X67" s="17" t="str">
        <f>'imported summary from web'!T107</f>
        <v>0.0076</v>
      </c>
      <c r="Y67" s="17" t="str">
        <f>'imported summary from web'!U107</f>
        <v>0.0057</v>
      </c>
      <c r="Z67" s="17" t="str">
        <f>'imported summary from web'!V107</f>
        <v>0.0085</v>
      </c>
      <c r="AA67" s="17" t="str">
        <f>'imported summary from web'!W107</f>
        <v>0.0114</v>
      </c>
      <c r="AB67" s="17" t="str">
        <f>'imported summary from web'!X107</f>
        <v>0.0106</v>
      </c>
      <c r="AC67" s="17" t="str">
        <f>'imported summary from web'!Y107</f>
        <v>0.0079</v>
      </c>
      <c r="AD67" s="17" t="str">
        <f>'imported summary from web'!Z107</f>
        <v>0.0061</v>
      </c>
      <c r="AE67" s="17" t="str">
        <f>'imported summary from web'!AA107</f>
        <v>0.0080</v>
      </c>
      <c r="AF67" s="17" t="str">
        <f>'imported summary from web'!AB107</f>
        <v>0.0079</v>
      </c>
      <c r="AG67" s="17" t="str">
        <f>'imported summary from web'!AC107</f>
        <v>0.0137</v>
      </c>
      <c r="AH67" s="17" t="str">
        <f>'imported summary from web'!AE107</f>
        <v>0.0109</v>
      </c>
      <c r="AI67" s="17" t="str">
        <f>'imported summary from web'!AF107</f>
        <v>0.0085</v>
      </c>
      <c r="AJ67" s="17" t="str">
        <f>'imported summary from web'!AG107</f>
        <v>0.0084</v>
      </c>
      <c r="AK67" s="17" t="str">
        <f>'imported summary from web'!AH107</f>
        <v>0.0112</v>
      </c>
      <c r="AL67" s="17" t="str">
        <f>'imported summary from web'!AI107</f>
        <v>0.0109</v>
      </c>
      <c r="AM67" s="17" t="str">
        <f>'imported summary from web'!AJ107</f>
        <v>0.0125</v>
      </c>
      <c r="AN67" s="17" t="str">
        <f>'imported summary from web'!AK107</f>
        <v>0.0117</v>
      </c>
      <c r="AO67" s="17" t="str">
        <f>'imported summary from web'!AL107</f>
        <v>0.0082</v>
      </c>
      <c r="AP67" s="17" t="str">
        <f>'imported summary from web'!AM107</f>
        <v>0.0081</v>
      </c>
      <c r="AQ67" s="17" t="str">
        <f>'imported summary from web'!AN107</f>
        <v>0.0060</v>
      </c>
      <c r="AR67" s="17" t="str">
        <f>'imported summary from web'!AO107</f>
        <v>0.0099</v>
      </c>
      <c r="AS67" s="17" t="str">
        <f>'imported summary from web'!AQ107</f>
        <v>0.0086</v>
      </c>
      <c r="AT67" s="17" t="str">
        <f>'imported summary from web'!AR107</f>
        <v>0.0082</v>
      </c>
      <c r="AU67" s="17" t="str">
        <f>'imported summary from web'!AS107</f>
        <v>0.0085</v>
      </c>
      <c r="AV67" s="17" t="str">
        <f>'imported summary from web'!AT107</f>
        <v>0.0118</v>
      </c>
      <c r="AW67" s="17" t="str">
        <f>'imported summary from web'!AU107</f>
        <v>0.0078</v>
      </c>
      <c r="AX67" s="17" t="str">
        <f>'imported summary from web'!AV107</f>
        <v>0.0071</v>
      </c>
      <c r="AY67" s="17" t="str">
        <f>'imported summary from web'!AW107</f>
        <v>0.0064</v>
      </c>
      <c r="AZ67" s="17" t="str">
        <f>'imported summary from web'!AY107</f>
        <v>0.0099</v>
      </c>
      <c r="BA67" s="44"/>
      <c r="BB67" s="14">
        <f t="shared" si="2"/>
        <v>8.8999999999999999E-3</v>
      </c>
      <c r="BC67" s="14">
        <f t="shared" si="52"/>
        <v>9.1000000000000004E-3</v>
      </c>
      <c r="BD67" s="14">
        <f t="shared" si="53"/>
        <v>1.1299999999999999E-2</v>
      </c>
      <c r="BE67" s="14">
        <f t="shared" si="54"/>
        <v>8.3000000000000001E-3</v>
      </c>
      <c r="BF67" s="14">
        <f t="shared" si="55"/>
        <v>8.2000000000000007E-3</v>
      </c>
      <c r="BG67" s="14">
        <f t="shared" si="56"/>
        <v>9.7999999999999997E-3</v>
      </c>
      <c r="BH67" s="14">
        <f t="shared" si="57"/>
        <v>7.6E-3</v>
      </c>
      <c r="BI67" s="14">
        <f t="shared" si="58"/>
        <v>6.7999999999999996E-3</v>
      </c>
      <c r="BJ67" s="14">
        <f t="shared" si="59"/>
        <v>6.4000000000000003E-3</v>
      </c>
      <c r="BK67" s="14">
        <f t="shared" si="60"/>
        <v>8.6E-3</v>
      </c>
      <c r="BL67" s="14">
        <f t="shared" si="61"/>
        <v>8.3000000000000001E-3</v>
      </c>
      <c r="BM67" s="14">
        <f t="shared" si="62"/>
        <v>6.0000000000000001E-3</v>
      </c>
      <c r="BN67" s="14">
        <f t="shared" si="63"/>
        <v>7.1000000000000004E-3</v>
      </c>
      <c r="BO67" s="14">
        <f t="shared" si="64"/>
        <v>1.0800000000000001E-2</v>
      </c>
      <c r="BP67" s="14">
        <f t="shared" si="65"/>
        <v>7.6E-3</v>
      </c>
      <c r="BQ67" s="14">
        <f t="shared" si="66"/>
        <v>5.7000000000000002E-3</v>
      </c>
      <c r="BR67" s="14">
        <f t="shared" si="67"/>
        <v>8.5000000000000006E-3</v>
      </c>
      <c r="BS67" s="14">
        <f t="shared" si="68"/>
        <v>1.14E-2</v>
      </c>
      <c r="BT67" s="14">
        <f t="shared" si="69"/>
        <v>1.06E-2</v>
      </c>
      <c r="BU67" s="14">
        <f t="shared" si="70"/>
        <v>7.9000000000000008E-3</v>
      </c>
      <c r="BV67" s="14">
        <f t="shared" si="71"/>
        <v>6.1000000000000004E-3</v>
      </c>
      <c r="BW67" s="14">
        <f t="shared" si="72"/>
        <v>8.0000000000000002E-3</v>
      </c>
      <c r="BX67" s="14">
        <f t="shared" si="73"/>
        <v>7.9000000000000008E-3</v>
      </c>
      <c r="BY67" s="14">
        <f t="shared" si="74"/>
        <v>1.37E-2</v>
      </c>
      <c r="BZ67" s="14">
        <f t="shared" si="75"/>
        <v>1.09E-2</v>
      </c>
      <c r="CA67" s="14">
        <f t="shared" si="76"/>
        <v>8.5000000000000006E-3</v>
      </c>
      <c r="CB67" s="14">
        <f t="shared" si="77"/>
        <v>8.3999999999999995E-3</v>
      </c>
      <c r="CC67" s="14">
        <f t="shared" si="78"/>
        <v>1.12E-2</v>
      </c>
      <c r="CD67" s="14">
        <f t="shared" si="79"/>
        <v>1.09E-2</v>
      </c>
      <c r="CE67" s="14">
        <f t="shared" si="80"/>
        <v>1.2500000000000001E-2</v>
      </c>
      <c r="CF67" s="14">
        <f t="shared" si="81"/>
        <v>1.17E-2</v>
      </c>
      <c r="CG67" s="14">
        <f t="shared" si="82"/>
        <v>8.2000000000000007E-3</v>
      </c>
      <c r="CH67" s="14">
        <f t="shared" si="83"/>
        <v>8.0999999999999996E-3</v>
      </c>
      <c r="CI67" s="14">
        <f t="shared" si="84"/>
        <v>6.0000000000000001E-3</v>
      </c>
      <c r="CJ67" s="14">
        <f t="shared" si="85"/>
        <v>9.9000000000000008E-3</v>
      </c>
      <c r="CK67" s="14">
        <f t="shared" si="86"/>
        <v>8.6E-3</v>
      </c>
      <c r="CL67" s="14">
        <f t="shared" si="87"/>
        <v>8.2000000000000007E-3</v>
      </c>
      <c r="CM67" s="14">
        <f t="shared" si="88"/>
        <v>8.5000000000000006E-3</v>
      </c>
      <c r="CN67" s="14">
        <f t="shared" si="89"/>
        <v>1.18E-2</v>
      </c>
      <c r="CO67" s="14">
        <f t="shared" si="90"/>
        <v>7.7999999999999996E-3</v>
      </c>
      <c r="CP67" s="14">
        <f t="shared" si="91"/>
        <v>7.1000000000000004E-3</v>
      </c>
      <c r="CQ67" s="14">
        <f t="shared" si="92"/>
        <v>6.4000000000000003E-3</v>
      </c>
      <c r="CR67" s="14">
        <f t="shared" si="93"/>
        <v>9.9000000000000008E-3</v>
      </c>
      <c r="CS67" s="14"/>
    </row>
    <row r="68" spans="1:97" x14ac:dyDescent="0.2">
      <c r="A68">
        <f>'imported summary from web'!A108</f>
        <v>892.7</v>
      </c>
      <c r="B68" t="str">
        <f>'imported summary from web'!B108</f>
        <v>C52H94O8PN</v>
      </c>
      <c r="C68" s="2" t="str">
        <f>'imported summary from web'!C108</f>
        <v>PC(44:5)</v>
      </c>
      <c r="D68" s="17" t="str">
        <f>'imported summary from web'!G108</f>
        <v>0.0000</v>
      </c>
      <c r="E68" s="17" t="str">
        <f>'imported summary from web'!R108</f>
        <v>0.0000</v>
      </c>
      <c r="F68" s="17" t="str">
        <f>'imported summary from web'!AD108</f>
        <v>0.0000</v>
      </c>
      <c r="G68" s="17" t="str">
        <f>'imported summary from web'!AP108</f>
        <v>0.0000</v>
      </c>
      <c r="H68" s="17" t="str">
        <f>'imported summary from web'!AX108</f>
        <v>0.0000</v>
      </c>
      <c r="I68" s="21">
        <f t="shared" si="1"/>
        <v>0</v>
      </c>
      <c r="J68" s="17" t="str">
        <f>'imported summary from web'!D108</f>
        <v>0.0054</v>
      </c>
      <c r="K68" s="17" t="str">
        <f>'imported summary from web'!E108</f>
        <v>0.0043</v>
      </c>
      <c r="L68" s="17" t="str">
        <f>'imported summary from web'!F108</f>
        <v>0.0056</v>
      </c>
      <c r="M68" s="17" t="str">
        <f>'imported summary from web'!H108</f>
        <v>0.0055</v>
      </c>
      <c r="N68" s="17" t="str">
        <f>'imported summary from web'!I108</f>
        <v>0.0110</v>
      </c>
      <c r="O68" s="17" t="str">
        <f>'imported summary from web'!J108</f>
        <v>0.0037</v>
      </c>
      <c r="P68" s="17" t="str">
        <f>'imported summary from web'!K108</f>
        <v>0.0033</v>
      </c>
      <c r="Q68" s="17" t="str">
        <f>'imported summary from web'!L108</f>
        <v>0.0029</v>
      </c>
      <c r="R68" s="17" t="str">
        <f>'imported summary from web'!M108</f>
        <v>0.0013</v>
      </c>
      <c r="S68" s="17" t="str">
        <f>'imported summary from web'!N108</f>
        <v>0.0051</v>
      </c>
      <c r="T68" s="17" t="str">
        <f>'imported summary from web'!O108</f>
        <v>0.0052</v>
      </c>
      <c r="U68" s="17" t="str">
        <f>'imported summary from web'!P108</f>
        <v>0.0052</v>
      </c>
      <c r="V68" s="17" t="str">
        <f>'imported summary from web'!Q108</f>
        <v>0.0052</v>
      </c>
      <c r="W68" s="17" t="str">
        <f>'imported summary from web'!S108</f>
        <v>0.0062</v>
      </c>
      <c r="X68" s="17" t="str">
        <f>'imported summary from web'!T108</f>
        <v>0.0025</v>
      </c>
      <c r="Y68" s="17" t="str">
        <f>'imported summary from web'!U108</f>
        <v>0.0020</v>
      </c>
      <c r="Z68" s="17" t="str">
        <f>'imported summary from web'!V108</f>
        <v>0.0092</v>
      </c>
      <c r="AA68" s="17" t="str">
        <f>'imported summary from web'!W108</f>
        <v>0.0084</v>
      </c>
      <c r="AB68" s="17" t="str">
        <f>'imported summary from web'!X108</f>
        <v>0.0046</v>
      </c>
      <c r="AC68" s="17" t="str">
        <f>'imported summary from web'!Y108</f>
        <v>0.0036</v>
      </c>
      <c r="AD68" s="17" t="str">
        <f>'imported summary from web'!Z108</f>
        <v>0.0033</v>
      </c>
      <c r="AE68" s="17" t="str">
        <f>'imported summary from web'!AA108</f>
        <v>0.0037</v>
      </c>
      <c r="AF68" s="17" t="str">
        <f>'imported summary from web'!AB108</f>
        <v>0.0085</v>
      </c>
      <c r="AG68" s="17" t="str">
        <f>'imported summary from web'!AC108</f>
        <v>0.0075</v>
      </c>
      <c r="AH68" s="17" t="str">
        <f>'imported summary from web'!AE108</f>
        <v>0.0058</v>
      </c>
      <c r="AI68" s="17" t="str">
        <f>'imported summary from web'!AF108</f>
        <v>0.0054</v>
      </c>
      <c r="AJ68" s="17" t="str">
        <f>'imported summary from web'!AG108</f>
        <v>0.0058</v>
      </c>
      <c r="AK68" s="17" t="str">
        <f>'imported summary from web'!AH108</f>
        <v>0.0029</v>
      </c>
      <c r="AL68" s="17" t="str">
        <f>'imported summary from web'!AI108</f>
        <v>0.0058</v>
      </c>
      <c r="AM68" s="17" t="str">
        <f>'imported summary from web'!AJ108</f>
        <v>0.0057</v>
      </c>
      <c r="AN68" s="17" t="str">
        <f>'imported summary from web'!AK108</f>
        <v>0.0069</v>
      </c>
      <c r="AO68" s="17" t="str">
        <f>'imported summary from web'!AL108</f>
        <v>0.0032</v>
      </c>
      <c r="AP68" s="17" t="str">
        <f>'imported summary from web'!AM108</f>
        <v>0.0033</v>
      </c>
      <c r="AQ68" s="17" t="str">
        <f>'imported summary from web'!AN108</f>
        <v>0.0036</v>
      </c>
      <c r="AR68" s="17" t="str">
        <f>'imported summary from web'!AO108</f>
        <v>0.0042</v>
      </c>
      <c r="AS68" s="17" t="str">
        <f>'imported summary from web'!AQ108</f>
        <v>0.0066</v>
      </c>
      <c r="AT68" s="17" t="str">
        <f>'imported summary from web'!AR108</f>
        <v>0.0055</v>
      </c>
      <c r="AU68" s="17" t="str">
        <f>'imported summary from web'!AS108</f>
        <v>0.0056</v>
      </c>
      <c r="AV68" s="17" t="str">
        <f>'imported summary from web'!AT108</f>
        <v>0.0045</v>
      </c>
      <c r="AW68" s="17" t="str">
        <f>'imported summary from web'!AU108</f>
        <v>0.0051</v>
      </c>
      <c r="AX68" s="17" t="str">
        <f>'imported summary from web'!AV108</f>
        <v>0.0021</v>
      </c>
      <c r="AY68" s="17" t="str">
        <f>'imported summary from web'!AW108</f>
        <v>0.0049</v>
      </c>
      <c r="AZ68" s="17" t="str">
        <f>'imported summary from web'!AY108</f>
        <v>0.0052</v>
      </c>
      <c r="BA68" s="44"/>
      <c r="BB68" s="14">
        <f t="shared" si="2"/>
        <v>5.4000000000000003E-3</v>
      </c>
      <c r="BC68" s="14">
        <f t="shared" si="52"/>
        <v>4.3E-3</v>
      </c>
      <c r="BD68" s="14">
        <f t="shared" si="53"/>
        <v>5.5999999999999999E-3</v>
      </c>
      <c r="BE68" s="14">
        <f t="shared" si="54"/>
        <v>5.4999999999999997E-3</v>
      </c>
      <c r="BF68" s="14">
        <f t="shared" si="55"/>
        <v>1.0999999999999999E-2</v>
      </c>
      <c r="BG68" s="14">
        <f t="shared" si="56"/>
        <v>3.7000000000000002E-3</v>
      </c>
      <c r="BH68" s="14">
        <f t="shared" si="57"/>
        <v>3.3E-3</v>
      </c>
      <c r="BI68" s="14">
        <f t="shared" si="58"/>
        <v>2.8999999999999998E-3</v>
      </c>
      <c r="BJ68" s="14">
        <f t="shared" si="59"/>
        <v>1.2999999999999999E-3</v>
      </c>
      <c r="BK68" s="14">
        <f t="shared" si="60"/>
        <v>5.1000000000000004E-3</v>
      </c>
      <c r="BL68" s="14">
        <f t="shared" si="61"/>
        <v>5.1999999999999998E-3</v>
      </c>
      <c r="BM68" s="14">
        <f t="shared" si="62"/>
        <v>5.1999999999999998E-3</v>
      </c>
      <c r="BN68" s="14">
        <f t="shared" si="63"/>
        <v>5.1999999999999998E-3</v>
      </c>
      <c r="BO68" s="14">
        <f t="shared" si="64"/>
        <v>6.1999999999999998E-3</v>
      </c>
      <c r="BP68" s="14">
        <f t="shared" si="65"/>
        <v>2.5000000000000001E-3</v>
      </c>
      <c r="BQ68" s="14">
        <f t="shared" si="66"/>
        <v>2E-3</v>
      </c>
      <c r="BR68" s="14">
        <f t="shared" si="67"/>
        <v>9.1999999999999998E-3</v>
      </c>
      <c r="BS68" s="14">
        <f t="shared" si="68"/>
        <v>8.3999999999999995E-3</v>
      </c>
      <c r="BT68" s="14">
        <f t="shared" si="69"/>
        <v>4.5999999999999999E-3</v>
      </c>
      <c r="BU68" s="14">
        <f t="shared" si="70"/>
        <v>3.5999999999999999E-3</v>
      </c>
      <c r="BV68" s="14">
        <f t="shared" si="71"/>
        <v>3.3E-3</v>
      </c>
      <c r="BW68" s="14">
        <f t="shared" si="72"/>
        <v>3.7000000000000002E-3</v>
      </c>
      <c r="BX68" s="14">
        <f t="shared" si="73"/>
        <v>8.5000000000000006E-3</v>
      </c>
      <c r="BY68" s="14">
        <f t="shared" si="74"/>
        <v>7.4999999999999997E-3</v>
      </c>
      <c r="BZ68" s="14">
        <f t="shared" si="75"/>
        <v>5.7999999999999996E-3</v>
      </c>
      <c r="CA68" s="14">
        <f t="shared" si="76"/>
        <v>5.4000000000000003E-3</v>
      </c>
      <c r="CB68" s="14">
        <f t="shared" si="77"/>
        <v>5.7999999999999996E-3</v>
      </c>
      <c r="CC68" s="14">
        <f t="shared" si="78"/>
        <v>2.8999999999999998E-3</v>
      </c>
      <c r="CD68" s="14">
        <f t="shared" si="79"/>
        <v>5.7999999999999996E-3</v>
      </c>
      <c r="CE68" s="14">
        <f t="shared" si="80"/>
        <v>5.7000000000000002E-3</v>
      </c>
      <c r="CF68" s="14">
        <f t="shared" si="81"/>
        <v>6.8999999999999999E-3</v>
      </c>
      <c r="CG68" s="14">
        <f t="shared" si="82"/>
        <v>3.2000000000000002E-3</v>
      </c>
      <c r="CH68" s="14">
        <f t="shared" si="83"/>
        <v>3.3E-3</v>
      </c>
      <c r="CI68" s="14">
        <f t="shared" si="84"/>
        <v>3.5999999999999999E-3</v>
      </c>
      <c r="CJ68" s="14">
        <f t="shared" si="85"/>
        <v>4.1999999999999997E-3</v>
      </c>
      <c r="CK68" s="14">
        <f t="shared" si="86"/>
        <v>6.6E-3</v>
      </c>
      <c r="CL68" s="14">
        <f t="shared" si="87"/>
        <v>5.4999999999999997E-3</v>
      </c>
      <c r="CM68" s="14">
        <f t="shared" si="88"/>
        <v>5.5999999999999999E-3</v>
      </c>
      <c r="CN68" s="14">
        <f t="shared" si="89"/>
        <v>4.4999999999999997E-3</v>
      </c>
      <c r="CO68" s="14">
        <f t="shared" si="90"/>
        <v>5.1000000000000004E-3</v>
      </c>
      <c r="CP68" s="14">
        <f t="shared" si="91"/>
        <v>2.0999999999999999E-3</v>
      </c>
      <c r="CQ68" s="14">
        <f t="shared" si="92"/>
        <v>4.8999999999999998E-3</v>
      </c>
      <c r="CR68" s="14">
        <f t="shared" si="93"/>
        <v>5.1999999999999998E-3</v>
      </c>
      <c r="CS68" s="14"/>
    </row>
    <row r="69" spans="1:97" x14ac:dyDescent="0.2">
      <c r="A69">
        <f>'imported summary from web'!A109</f>
        <v>894.7</v>
      </c>
      <c r="B69" t="str">
        <f>'imported summary from web'!B109</f>
        <v>C52H96O8PN</v>
      </c>
      <c r="C69" s="2" t="str">
        <f>'imported summary from web'!C109</f>
        <v>PC(44:4)</v>
      </c>
      <c r="D69" s="17" t="str">
        <f>'imported summary from web'!G109</f>
        <v>0.0001</v>
      </c>
      <c r="E69" s="17" t="str">
        <f>'imported summary from web'!R109</f>
        <v>0.0002</v>
      </c>
      <c r="F69" s="17" t="str">
        <f>'imported summary from web'!AD109</f>
        <v>0.0001</v>
      </c>
      <c r="G69" s="17" t="str">
        <f>'imported summary from web'!AP109</f>
        <v>0.0002</v>
      </c>
      <c r="H69" s="17" t="str">
        <f>'imported summary from web'!AX109</f>
        <v>0.0000</v>
      </c>
      <c r="I69" s="21">
        <f t="shared" ref="I69:I132" si="94">(D69+E69+F69+G69+H69)/5</f>
        <v>1.2000000000000002E-4</v>
      </c>
      <c r="J69" s="17" t="str">
        <f>'imported summary from web'!D109</f>
        <v>0.3821</v>
      </c>
      <c r="K69" s="17" t="str">
        <f>'imported summary from web'!E109</f>
        <v>0.4211</v>
      </c>
      <c r="L69" s="17" t="str">
        <f>'imported summary from web'!F109</f>
        <v>0.4343</v>
      </c>
      <c r="M69" s="17" t="str">
        <f>'imported summary from web'!H109</f>
        <v>0.2346</v>
      </c>
      <c r="N69" s="17" t="str">
        <f>'imported summary from web'!I109</f>
        <v>0.5030</v>
      </c>
      <c r="O69" s="17" t="str">
        <f>'imported summary from web'!J109</f>
        <v>0.2243</v>
      </c>
      <c r="P69" s="17" t="str">
        <f>'imported summary from web'!K109</f>
        <v>0.2525</v>
      </c>
      <c r="Q69" s="17" t="str">
        <f>'imported summary from web'!L109</f>
        <v>0.1830</v>
      </c>
      <c r="R69" s="17" t="str">
        <f>'imported summary from web'!M109</f>
        <v>0.1341</v>
      </c>
      <c r="S69" s="17" t="str">
        <f>'imported summary from web'!N109</f>
        <v>0.2939</v>
      </c>
      <c r="T69" s="17" t="str">
        <f>'imported summary from web'!O109</f>
        <v>0.2606</v>
      </c>
      <c r="U69" s="17" t="str">
        <f>'imported summary from web'!P109</f>
        <v>0.4798</v>
      </c>
      <c r="V69" s="17" t="str">
        <f>'imported summary from web'!Q109</f>
        <v>0.4719</v>
      </c>
      <c r="W69" s="17" t="str">
        <f>'imported summary from web'!S109</f>
        <v>0.4117</v>
      </c>
      <c r="X69" s="17" t="str">
        <f>'imported summary from web'!T109</f>
        <v>0.2485</v>
      </c>
      <c r="Y69" s="17" t="str">
        <f>'imported summary from web'!U109</f>
        <v>0.1558</v>
      </c>
      <c r="Z69" s="17" t="str">
        <f>'imported summary from web'!V109</f>
        <v>0.5837</v>
      </c>
      <c r="AA69" s="17" t="str">
        <f>'imported summary from web'!W109</f>
        <v>0.4607</v>
      </c>
      <c r="AB69" s="17" t="str">
        <f>'imported summary from web'!X109</f>
        <v>0.2571</v>
      </c>
      <c r="AC69" s="17" t="str">
        <f>'imported summary from web'!Y109</f>
        <v>0.2023</v>
      </c>
      <c r="AD69" s="17" t="str">
        <f>'imported summary from web'!Z109</f>
        <v>0.1505</v>
      </c>
      <c r="AE69" s="17" t="str">
        <f>'imported summary from web'!AA109</f>
        <v>0.2041</v>
      </c>
      <c r="AF69" s="17" t="str">
        <f>'imported summary from web'!AB109</f>
        <v>0.3666</v>
      </c>
      <c r="AG69" s="17" t="str">
        <f>'imported summary from web'!AC109</f>
        <v>0.4196</v>
      </c>
      <c r="AH69" s="17" t="str">
        <f>'imported summary from web'!AE109</f>
        <v>0.3867</v>
      </c>
      <c r="AI69" s="17" t="str">
        <f>'imported summary from web'!AF109</f>
        <v>0.5507</v>
      </c>
      <c r="AJ69" s="17" t="str">
        <f>'imported summary from web'!AG109</f>
        <v>0.4679</v>
      </c>
      <c r="AK69" s="17" t="str">
        <f>'imported summary from web'!AH109</f>
        <v>0.2864</v>
      </c>
      <c r="AL69" s="17" t="str">
        <f>'imported summary from web'!AI109</f>
        <v>0.4343</v>
      </c>
      <c r="AM69" s="17" t="str">
        <f>'imported summary from web'!AJ109</f>
        <v>0.3538</v>
      </c>
      <c r="AN69" s="17" t="str">
        <f>'imported summary from web'!AK109</f>
        <v>0.4196</v>
      </c>
      <c r="AO69" s="17" t="str">
        <f>'imported summary from web'!AL109</f>
        <v>0.3106</v>
      </c>
      <c r="AP69" s="17" t="str">
        <f>'imported summary from web'!AM109</f>
        <v>0.1994</v>
      </c>
      <c r="AQ69" s="17" t="str">
        <f>'imported summary from web'!AN109</f>
        <v>0.1631</v>
      </c>
      <c r="AR69" s="17" t="str">
        <f>'imported summary from web'!AO109</f>
        <v>0.2570</v>
      </c>
      <c r="AS69" s="17" t="str">
        <f>'imported summary from web'!AQ109</f>
        <v>0.4266</v>
      </c>
      <c r="AT69" s="17" t="str">
        <f>'imported summary from web'!AR109</f>
        <v>0.3080</v>
      </c>
      <c r="AU69" s="17" t="str">
        <f>'imported summary from web'!AS109</f>
        <v>0.2857</v>
      </c>
      <c r="AV69" s="17" t="str">
        <f>'imported summary from web'!AT109</f>
        <v>0.4092</v>
      </c>
      <c r="AW69" s="17" t="str">
        <f>'imported summary from web'!AU109</f>
        <v>0.4967</v>
      </c>
      <c r="AX69" s="17" t="str">
        <f>'imported summary from web'!AV109</f>
        <v>0.1764</v>
      </c>
      <c r="AY69" s="17" t="str">
        <f>'imported summary from web'!AW109</f>
        <v>0.3165</v>
      </c>
      <c r="AZ69" s="17" t="str">
        <f>'imported summary from web'!AY109</f>
        <v>0.4328</v>
      </c>
      <c r="BA69" s="44"/>
      <c r="BB69" s="14">
        <f t="shared" ref="BB69:BB132" si="95">IF(J69-$I69&gt;0,J69-$I69,0)</f>
        <v>0.38197999999999999</v>
      </c>
      <c r="BC69" s="14">
        <f t="shared" si="52"/>
        <v>0.42097999999999997</v>
      </c>
      <c r="BD69" s="14">
        <f t="shared" si="53"/>
        <v>0.43418000000000001</v>
      </c>
      <c r="BE69" s="14">
        <f t="shared" si="54"/>
        <v>0.23447999999999999</v>
      </c>
      <c r="BF69" s="14">
        <f t="shared" si="55"/>
        <v>0.50287999999999999</v>
      </c>
      <c r="BG69" s="14">
        <f t="shared" si="56"/>
        <v>0.22417999999999999</v>
      </c>
      <c r="BH69" s="14">
        <f t="shared" si="57"/>
        <v>0.25237999999999999</v>
      </c>
      <c r="BI69" s="14">
        <f t="shared" si="58"/>
        <v>0.18287999999999999</v>
      </c>
      <c r="BJ69" s="14">
        <f t="shared" si="59"/>
        <v>0.13397999999999999</v>
      </c>
      <c r="BK69" s="14">
        <f t="shared" si="60"/>
        <v>0.29377999999999999</v>
      </c>
      <c r="BL69" s="14">
        <f t="shared" si="61"/>
        <v>0.26047999999999999</v>
      </c>
      <c r="BM69" s="14">
        <f t="shared" si="62"/>
        <v>0.47968</v>
      </c>
      <c r="BN69" s="14">
        <f t="shared" si="63"/>
        <v>0.47177999999999998</v>
      </c>
      <c r="BO69" s="14">
        <f t="shared" si="64"/>
        <v>0.41158</v>
      </c>
      <c r="BP69" s="14">
        <f t="shared" si="65"/>
        <v>0.24837999999999999</v>
      </c>
      <c r="BQ69" s="14">
        <f t="shared" si="66"/>
        <v>0.15567999999999999</v>
      </c>
      <c r="BR69" s="14">
        <f t="shared" si="67"/>
        <v>0.58357999999999999</v>
      </c>
      <c r="BS69" s="14">
        <f t="shared" si="68"/>
        <v>0.46057999999999999</v>
      </c>
      <c r="BT69" s="14">
        <f t="shared" si="69"/>
        <v>0.25697999999999999</v>
      </c>
      <c r="BU69" s="14">
        <f t="shared" si="70"/>
        <v>0.20218</v>
      </c>
      <c r="BV69" s="14">
        <f t="shared" si="71"/>
        <v>0.15037999999999999</v>
      </c>
      <c r="BW69" s="14">
        <f t="shared" si="72"/>
        <v>0.20397999999999999</v>
      </c>
      <c r="BX69" s="14">
        <f t="shared" si="73"/>
        <v>0.36647999999999997</v>
      </c>
      <c r="BY69" s="14">
        <f t="shared" si="74"/>
        <v>0.41947999999999996</v>
      </c>
      <c r="BZ69" s="14">
        <f t="shared" si="75"/>
        <v>0.38657999999999998</v>
      </c>
      <c r="CA69" s="14">
        <f t="shared" si="76"/>
        <v>0.55057999999999996</v>
      </c>
      <c r="CB69" s="14">
        <f t="shared" si="77"/>
        <v>0.46777999999999997</v>
      </c>
      <c r="CC69" s="14">
        <f t="shared" si="78"/>
        <v>0.28627999999999998</v>
      </c>
      <c r="CD69" s="14">
        <f t="shared" si="79"/>
        <v>0.43418000000000001</v>
      </c>
      <c r="CE69" s="14">
        <f t="shared" si="80"/>
        <v>0.35367999999999999</v>
      </c>
      <c r="CF69" s="14">
        <f t="shared" si="81"/>
        <v>0.41947999999999996</v>
      </c>
      <c r="CG69" s="14">
        <f t="shared" si="82"/>
        <v>0.31047999999999998</v>
      </c>
      <c r="CH69" s="14">
        <f t="shared" si="83"/>
        <v>0.19927999999999998</v>
      </c>
      <c r="CI69" s="14">
        <f t="shared" si="84"/>
        <v>0.16297999999999999</v>
      </c>
      <c r="CJ69" s="14">
        <f t="shared" si="85"/>
        <v>0.25688</v>
      </c>
      <c r="CK69" s="14">
        <f t="shared" si="86"/>
        <v>0.42647999999999997</v>
      </c>
      <c r="CL69" s="14">
        <f t="shared" si="87"/>
        <v>0.30787999999999999</v>
      </c>
      <c r="CM69" s="14">
        <f t="shared" si="88"/>
        <v>0.28558</v>
      </c>
      <c r="CN69" s="14">
        <f t="shared" si="89"/>
        <v>0.40908</v>
      </c>
      <c r="CO69" s="14">
        <f t="shared" si="90"/>
        <v>0.49657999999999997</v>
      </c>
      <c r="CP69" s="14">
        <f t="shared" si="91"/>
        <v>0.17627999999999999</v>
      </c>
      <c r="CQ69" s="14">
        <f t="shared" si="92"/>
        <v>0.31637999999999999</v>
      </c>
      <c r="CR69" s="14">
        <f t="shared" si="93"/>
        <v>0.43268000000000001</v>
      </c>
      <c r="CS69" s="14"/>
    </row>
    <row r="70" spans="1:97" x14ac:dyDescent="0.2">
      <c r="A70">
        <f>'imported summary from web'!A110</f>
        <v>896.7</v>
      </c>
      <c r="B70" t="str">
        <f>'imported summary from web'!B110</f>
        <v>C52H98O8PN</v>
      </c>
      <c r="C70" s="2" t="str">
        <f>'imported summary from web'!C110</f>
        <v>PC(44:3)</v>
      </c>
      <c r="D70" s="17" t="str">
        <f>'imported summary from web'!G110</f>
        <v>0.0000</v>
      </c>
      <c r="E70" s="17" t="str">
        <f>'imported summary from web'!R110</f>
        <v>0.0000</v>
      </c>
      <c r="F70" s="17" t="str">
        <f>'imported summary from web'!AD110</f>
        <v>0.0000</v>
      </c>
      <c r="G70" s="17" t="str">
        <f>'imported summary from web'!AP110</f>
        <v>0.0000</v>
      </c>
      <c r="H70" s="17" t="str">
        <f>'imported summary from web'!AX110</f>
        <v>0.0000</v>
      </c>
      <c r="I70" s="21">
        <f t="shared" si="94"/>
        <v>0</v>
      </c>
      <c r="J70" s="17" t="str">
        <f>'imported summary from web'!D110</f>
        <v>0.0104</v>
      </c>
      <c r="K70" s="17" t="str">
        <f>'imported summary from web'!E110</f>
        <v>0.0134</v>
      </c>
      <c r="L70" s="17" t="str">
        <f>'imported summary from web'!F110</f>
        <v>0.0230</v>
      </c>
      <c r="M70" s="17" t="str">
        <f>'imported summary from web'!H110</f>
        <v>0.0037</v>
      </c>
      <c r="N70" s="17" t="str">
        <f>'imported summary from web'!I110</f>
        <v>0.0105</v>
      </c>
      <c r="O70" s="17" t="str">
        <f>'imported summary from web'!J110</f>
        <v>0.0116</v>
      </c>
      <c r="P70" s="17" t="str">
        <f>'imported summary from web'!K110</f>
        <v>0.0101</v>
      </c>
      <c r="Q70" s="17" t="str">
        <f>'imported summary from web'!L110</f>
        <v>0.0048</v>
      </c>
      <c r="R70" s="17" t="str">
        <f>'imported summary from web'!M110</f>
        <v>0.0032</v>
      </c>
      <c r="S70" s="17" t="str">
        <f>'imported summary from web'!N110</f>
        <v>0.0101</v>
      </c>
      <c r="T70" s="17" t="str">
        <f>'imported summary from web'!O110</f>
        <v>0.0050</v>
      </c>
      <c r="U70" s="17" t="str">
        <f>'imported summary from web'!P110</f>
        <v>0.0086</v>
      </c>
      <c r="V70" s="17" t="str">
        <f>'imported summary from web'!Q110</f>
        <v>0.0157</v>
      </c>
      <c r="W70" s="17" t="str">
        <f>'imported summary from web'!S110</f>
        <v>0.0037</v>
      </c>
      <c r="X70" s="17" t="str">
        <f>'imported summary from web'!T110</f>
        <v>0.0069</v>
      </c>
      <c r="Y70" s="17" t="str">
        <f>'imported summary from web'!U110</f>
        <v>0.0028</v>
      </c>
      <c r="Z70" s="17" t="str">
        <f>'imported summary from web'!V110</f>
        <v>0.0121</v>
      </c>
      <c r="AA70" s="17" t="str">
        <f>'imported summary from web'!W110</f>
        <v>0.0072</v>
      </c>
      <c r="AB70" s="17" t="str">
        <f>'imported summary from web'!X110</f>
        <v>0.0117</v>
      </c>
      <c r="AC70" s="17" t="str">
        <f>'imported summary from web'!Y110</f>
        <v>0.0099</v>
      </c>
      <c r="AD70" s="17" t="str">
        <f>'imported summary from web'!Z110</f>
        <v>0.0028</v>
      </c>
      <c r="AE70" s="17" t="str">
        <f>'imported summary from web'!AA110</f>
        <v>0.0063</v>
      </c>
      <c r="AF70" s="17" t="str">
        <f>'imported summary from web'!AB110</f>
        <v>0.0051</v>
      </c>
      <c r="AG70" s="17" t="str">
        <f>'imported summary from web'!AC110</f>
        <v>0.0032</v>
      </c>
      <c r="AH70" s="17" t="str">
        <f>'imported summary from web'!AE110</f>
        <v>0.0153</v>
      </c>
      <c r="AI70" s="17" t="str">
        <f>'imported summary from web'!AF110</f>
        <v>0.0228</v>
      </c>
      <c r="AJ70" s="17" t="str">
        <f>'imported summary from web'!AG110</f>
        <v>0.0153</v>
      </c>
      <c r="AK70" s="17" t="str">
        <f>'imported summary from web'!AH110</f>
        <v>0.0049</v>
      </c>
      <c r="AL70" s="17" t="str">
        <f>'imported summary from web'!AI110</f>
        <v>0.0056</v>
      </c>
      <c r="AM70" s="17" t="str">
        <f>'imported summary from web'!AJ110</f>
        <v>0.0061</v>
      </c>
      <c r="AN70" s="17" t="str">
        <f>'imported summary from web'!AK110</f>
        <v>0.0068</v>
      </c>
      <c r="AO70" s="17" t="str">
        <f>'imported summary from web'!AL110</f>
        <v>0.0088</v>
      </c>
      <c r="AP70" s="17" t="str">
        <f>'imported summary from web'!AM110</f>
        <v>0.0131</v>
      </c>
      <c r="AQ70" s="17" t="str">
        <f>'imported summary from web'!AN110</f>
        <v>0.0033</v>
      </c>
      <c r="AR70" s="17" t="str">
        <f>'imported summary from web'!AO110</f>
        <v>0.0064</v>
      </c>
      <c r="AS70" s="17" t="str">
        <f>'imported summary from web'!AQ110</f>
        <v>0.0073</v>
      </c>
      <c r="AT70" s="17" t="str">
        <f>'imported summary from web'!AR110</f>
        <v>0.0050</v>
      </c>
      <c r="AU70" s="17" t="str">
        <f>'imported summary from web'!AS110</f>
        <v>0.0135</v>
      </c>
      <c r="AV70" s="17" t="str">
        <f>'imported summary from web'!AT110</f>
        <v>0.0154</v>
      </c>
      <c r="AW70" s="17" t="str">
        <f>'imported summary from web'!AU110</f>
        <v>0.0182</v>
      </c>
      <c r="AX70" s="17" t="str">
        <f>'imported summary from web'!AV110</f>
        <v>0.0049</v>
      </c>
      <c r="AY70" s="17" t="str">
        <f>'imported summary from web'!AW110</f>
        <v>0.0058</v>
      </c>
      <c r="AZ70" s="17" t="str">
        <f>'imported summary from web'!AY110</f>
        <v>0.0213</v>
      </c>
      <c r="BA70" s="44"/>
      <c r="BB70" s="14">
        <f t="shared" si="95"/>
        <v>1.04E-2</v>
      </c>
      <c r="BC70" s="14">
        <f t="shared" si="52"/>
        <v>1.34E-2</v>
      </c>
      <c r="BD70" s="14">
        <f t="shared" si="53"/>
        <v>2.3E-2</v>
      </c>
      <c r="BE70" s="14">
        <f t="shared" si="54"/>
        <v>3.7000000000000002E-3</v>
      </c>
      <c r="BF70" s="14">
        <f t="shared" si="55"/>
        <v>1.0500000000000001E-2</v>
      </c>
      <c r="BG70" s="14">
        <f t="shared" si="56"/>
        <v>1.1599999999999999E-2</v>
      </c>
      <c r="BH70" s="14">
        <f t="shared" si="57"/>
        <v>1.01E-2</v>
      </c>
      <c r="BI70" s="14">
        <f t="shared" si="58"/>
        <v>4.7999999999999996E-3</v>
      </c>
      <c r="BJ70" s="14">
        <f t="shared" si="59"/>
        <v>3.2000000000000002E-3</v>
      </c>
      <c r="BK70" s="14">
        <f t="shared" si="60"/>
        <v>1.01E-2</v>
      </c>
      <c r="BL70" s="14">
        <f t="shared" si="61"/>
        <v>5.0000000000000001E-3</v>
      </c>
      <c r="BM70" s="14">
        <f t="shared" si="62"/>
        <v>8.6E-3</v>
      </c>
      <c r="BN70" s="14">
        <f t="shared" si="63"/>
        <v>1.5699999999999999E-2</v>
      </c>
      <c r="BO70" s="14">
        <f t="shared" si="64"/>
        <v>3.7000000000000002E-3</v>
      </c>
      <c r="BP70" s="14">
        <f t="shared" si="65"/>
        <v>6.8999999999999999E-3</v>
      </c>
      <c r="BQ70" s="14">
        <f t="shared" si="66"/>
        <v>2.8E-3</v>
      </c>
      <c r="BR70" s="14">
        <f t="shared" si="67"/>
        <v>1.21E-2</v>
      </c>
      <c r="BS70" s="14">
        <f t="shared" si="68"/>
        <v>7.1999999999999998E-3</v>
      </c>
      <c r="BT70" s="14">
        <f t="shared" si="69"/>
        <v>1.17E-2</v>
      </c>
      <c r="BU70" s="14">
        <f t="shared" si="70"/>
        <v>9.9000000000000008E-3</v>
      </c>
      <c r="BV70" s="14">
        <f t="shared" si="71"/>
        <v>2.8E-3</v>
      </c>
      <c r="BW70" s="14">
        <f t="shared" si="72"/>
        <v>6.3E-3</v>
      </c>
      <c r="BX70" s="14">
        <f t="shared" si="73"/>
        <v>5.1000000000000004E-3</v>
      </c>
      <c r="BY70" s="14">
        <f t="shared" si="74"/>
        <v>3.2000000000000002E-3</v>
      </c>
      <c r="BZ70" s="14">
        <f t="shared" si="75"/>
        <v>1.5299999999999999E-2</v>
      </c>
      <c r="CA70" s="14">
        <f t="shared" si="76"/>
        <v>2.2800000000000001E-2</v>
      </c>
      <c r="CB70" s="14">
        <f t="shared" si="77"/>
        <v>1.5299999999999999E-2</v>
      </c>
      <c r="CC70" s="14">
        <f t="shared" si="78"/>
        <v>4.8999999999999998E-3</v>
      </c>
      <c r="CD70" s="14">
        <f t="shared" si="79"/>
        <v>5.5999999999999999E-3</v>
      </c>
      <c r="CE70" s="14">
        <f t="shared" si="80"/>
        <v>6.1000000000000004E-3</v>
      </c>
      <c r="CF70" s="14">
        <f t="shared" si="81"/>
        <v>6.7999999999999996E-3</v>
      </c>
      <c r="CG70" s="14">
        <f t="shared" si="82"/>
        <v>8.8000000000000005E-3</v>
      </c>
      <c r="CH70" s="14">
        <f t="shared" si="83"/>
        <v>1.3100000000000001E-2</v>
      </c>
      <c r="CI70" s="14">
        <f t="shared" si="84"/>
        <v>3.3E-3</v>
      </c>
      <c r="CJ70" s="14">
        <f t="shared" si="85"/>
        <v>6.4000000000000003E-3</v>
      </c>
      <c r="CK70" s="14">
        <f t="shared" si="86"/>
        <v>7.3000000000000001E-3</v>
      </c>
      <c r="CL70" s="14">
        <f t="shared" si="87"/>
        <v>5.0000000000000001E-3</v>
      </c>
      <c r="CM70" s="14">
        <f t="shared" si="88"/>
        <v>1.35E-2</v>
      </c>
      <c r="CN70" s="14">
        <f t="shared" si="89"/>
        <v>1.54E-2</v>
      </c>
      <c r="CO70" s="14">
        <f t="shared" si="90"/>
        <v>1.8200000000000001E-2</v>
      </c>
      <c r="CP70" s="14">
        <f t="shared" si="91"/>
        <v>4.8999999999999998E-3</v>
      </c>
      <c r="CQ70" s="14">
        <f t="shared" si="92"/>
        <v>5.7999999999999996E-3</v>
      </c>
      <c r="CR70" s="14">
        <f t="shared" si="93"/>
        <v>2.1299999999999999E-2</v>
      </c>
      <c r="CS70" s="14"/>
    </row>
    <row r="71" spans="1:97" x14ac:dyDescent="0.2">
      <c r="A71">
        <f>'imported summary from web'!A111</f>
        <v>898.7</v>
      </c>
      <c r="B71" t="str">
        <f>'imported summary from web'!B111</f>
        <v>C52H100O8PN</v>
      </c>
      <c r="C71" s="2" t="str">
        <f>'imported summary from web'!C111</f>
        <v>PC(44:2)</v>
      </c>
      <c r="D71" s="17" t="str">
        <f>'imported summary from web'!G111</f>
        <v>0.0000</v>
      </c>
      <c r="E71" s="17" t="str">
        <f>'imported summary from web'!R111</f>
        <v>0.0000</v>
      </c>
      <c r="F71" s="17" t="str">
        <f>'imported summary from web'!AD111</f>
        <v>0.0000</v>
      </c>
      <c r="G71" s="17" t="str">
        <f>'imported summary from web'!AP111</f>
        <v>0.0000</v>
      </c>
      <c r="H71" s="17" t="str">
        <f>'imported summary from web'!AX111</f>
        <v>0.0000</v>
      </c>
      <c r="I71" s="21">
        <f t="shared" si="94"/>
        <v>0</v>
      </c>
      <c r="J71" s="17" t="str">
        <f>'imported summary from web'!D111</f>
        <v>0.0058</v>
      </c>
      <c r="K71" s="17" t="str">
        <f>'imported summary from web'!E111</f>
        <v>0.0051</v>
      </c>
      <c r="L71" s="17" t="str">
        <f>'imported summary from web'!F111</f>
        <v>0.0018</v>
      </c>
      <c r="M71" s="17" t="str">
        <f>'imported summary from web'!H111</f>
        <v>0.0044</v>
      </c>
      <c r="N71" s="17" t="str">
        <f>'imported summary from web'!I111</f>
        <v>0.0043</v>
      </c>
      <c r="O71" s="17" t="str">
        <f>'imported summary from web'!J111</f>
        <v>0.0039</v>
      </c>
      <c r="P71" s="17" t="str">
        <f>'imported summary from web'!K111</f>
        <v>0.0048</v>
      </c>
      <c r="Q71" s="17" t="str">
        <f>'imported summary from web'!L111</f>
        <v>0.0009</v>
      </c>
      <c r="R71" s="17" t="str">
        <f>'imported summary from web'!M111</f>
        <v>0.0024</v>
      </c>
      <c r="S71" s="17" t="str">
        <f>'imported summary from web'!N111</f>
        <v>0.0032</v>
      </c>
      <c r="T71" s="17" t="str">
        <f>'imported summary from web'!O111</f>
        <v>0.0026</v>
      </c>
      <c r="U71" s="17" t="str">
        <f>'imported summary from web'!P111</f>
        <v>0.0071</v>
      </c>
      <c r="V71" s="17" t="str">
        <f>'imported summary from web'!Q111</f>
        <v>0.0069</v>
      </c>
      <c r="W71" s="17" t="str">
        <f>'imported summary from web'!S111</f>
        <v>0.0073</v>
      </c>
      <c r="X71" s="17" t="str">
        <f>'imported summary from web'!T111</f>
        <v>0.0029</v>
      </c>
      <c r="Y71" s="17" t="str">
        <f>'imported summary from web'!U111</f>
        <v>0.0015</v>
      </c>
      <c r="Z71" s="17" t="str">
        <f>'imported summary from web'!V111</f>
        <v>0.0043</v>
      </c>
      <c r="AA71" s="17" t="str">
        <f>'imported summary from web'!W111</f>
        <v>0.0050</v>
      </c>
      <c r="AB71" s="17" t="str">
        <f>'imported summary from web'!X111</f>
        <v>0.0042</v>
      </c>
      <c r="AC71" s="17" t="str">
        <f>'imported summary from web'!Y111</f>
        <v>0.0036</v>
      </c>
      <c r="AD71" s="17" t="str">
        <f>'imported summary from web'!Z111</f>
        <v>0.0023</v>
      </c>
      <c r="AE71" s="17" t="str">
        <f>'imported summary from web'!AA111</f>
        <v>0.0013</v>
      </c>
      <c r="AF71" s="17" t="str">
        <f>'imported summary from web'!AB111</f>
        <v>0.0041</v>
      </c>
      <c r="AG71" s="17" t="str">
        <f>'imported summary from web'!AC111</f>
        <v>0.0042</v>
      </c>
      <c r="AH71" s="17" t="str">
        <f>'imported summary from web'!AE111</f>
        <v>0.0035</v>
      </c>
      <c r="AI71" s="17" t="str">
        <f>'imported summary from web'!AF111</f>
        <v>0.0047</v>
      </c>
      <c r="AJ71" s="17" t="str">
        <f>'imported summary from web'!AG111</f>
        <v>0.0058</v>
      </c>
      <c r="AK71" s="17" t="str">
        <f>'imported summary from web'!AH111</f>
        <v>0.0034</v>
      </c>
      <c r="AL71" s="17" t="str">
        <f>'imported summary from web'!AI111</f>
        <v>0.0038</v>
      </c>
      <c r="AM71" s="17" t="str">
        <f>'imported summary from web'!AJ111</f>
        <v>0.0050</v>
      </c>
      <c r="AN71" s="17" t="str">
        <f>'imported summary from web'!AK111</f>
        <v>0.0068</v>
      </c>
      <c r="AO71" s="17" t="str">
        <f>'imported summary from web'!AL111</f>
        <v>0.0046</v>
      </c>
      <c r="AP71" s="17" t="str">
        <f>'imported summary from web'!AM111</f>
        <v>0.0037</v>
      </c>
      <c r="AQ71" s="17" t="str">
        <f>'imported summary from web'!AN111</f>
        <v>0.0017</v>
      </c>
      <c r="AR71" s="17" t="str">
        <f>'imported summary from web'!AO111</f>
        <v>0.0007</v>
      </c>
      <c r="AS71" s="17" t="str">
        <f>'imported summary from web'!AQ111</f>
        <v>0.0051</v>
      </c>
      <c r="AT71" s="17" t="str">
        <f>'imported summary from web'!AR111</f>
        <v>0.0044</v>
      </c>
      <c r="AU71" s="17" t="str">
        <f>'imported summary from web'!AS111</f>
        <v>0.0038</v>
      </c>
      <c r="AV71" s="17" t="str">
        <f>'imported summary from web'!AT111</f>
        <v>0.0058</v>
      </c>
      <c r="AW71" s="17" t="str">
        <f>'imported summary from web'!AU111</f>
        <v>0.0028</v>
      </c>
      <c r="AX71" s="17" t="str">
        <f>'imported summary from web'!AV111</f>
        <v>0.0017</v>
      </c>
      <c r="AY71" s="17" t="str">
        <f>'imported summary from web'!AW111</f>
        <v>0.0019</v>
      </c>
      <c r="AZ71" s="17" t="str">
        <f>'imported summary from web'!AY111</f>
        <v>0.0032</v>
      </c>
      <c r="BA71" s="44"/>
      <c r="BB71" s="14">
        <f t="shared" si="95"/>
        <v>5.7999999999999996E-3</v>
      </c>
      <c r="BC71" s="14">
        <f t="shared" si="52"/>
        <v>5.1000000000000004E-3</v>
      </c>
      <c r="BD71" s="14">
        <f t="shared" si="53"/>
        <v>1.8E-3</v>
      </c>
      <c r="BE71" s="14">
        <f t="shared" si="54"/>
        <v>4.4000000000000003E-3</v>
      </c>
      <c r="BF71" s="14">
        <f t="shared" si="55"/>
        <v>4.3E-3</v>
      </c>
      <c r="BG71" s="14">
        <f t="shared" si="56"/>
        <v>3.8999999999999998E-3</v>
      </c>
      <c r="BH71" s="14">
        <f t="shared" si="57"/>
        <v>4.7999999999999996E-3</v>
      </c>
      <c r="BI71" s="14">
        <f t="shared" si="58"/>
        <v>8.9999999999999998E-4</v>
      </c>
      <c r="BJ71" s="14">
        <f t="shared" si="59"/>
        <v>2.3999999999999998E-3</v>
      </c>
      <c r="BK71" s="14">
        <f t="shared" si="60"/>
        <v>3.2000000000000002E-3</v>
      </c>
      <c r="BL71" s="14">
        <f t="shared" si="61"/>
        <v>2.5999999999999999E-3</v>
      </c>
      <c r="BM71" s="14">
        <f t="shared" si="62"/>
        <v>7.1000000000000004E-3</v>
      </c>
      <c r="BN71" s="14">
        <f t="shared" si="63"/>
        <v>6.8999999999999999E-3</v>
      </c>
      <c r="BO71" s="14">
        <f t="shared" si="64"/>
        <v>7.3000000000000001E-3</v>
      </c>
      <c r="BP71" s="14">
        <f t="shared" si="65"/>
        <v>2.8999999999999998E-3</v>
      </c>
      <c r="BQ71" s="14">
        <f t="shared" si="66"/>
        <v>1.5E-3</v>
      </c>
      <c r="BR71" s="14">
        <f t="shared" si="67"/>
        <v>4.3E-3</v>
      </c>
      <c r="BS71" s="14">
        <f t="shared" si="68"/>
        <v>5.0000000000000001E-3</v>
      </c>
      <c r="BT71" s="14">
        <f t="shared" si="69"/>
        <v>4.1999999999999997E-3</v>
      </c>
      <c r="BU71" s="14">
        <f t="shared" si="70"/>
        <v>3.5999999999999999E-3</v>
      </c>
      <c r="BV71" s="14">
        <f t="shared" si="71"/>
        <v>2.3E-3</v>
      </c>
      <c r="BW71" s="14">
        <f t="shared" si="72"/>
        <v>1.2999999999999999E-3</v>
      </c>
      <c r="BX71" s="14">
        <f t="shared" si="73"/>
        <v>4.1000000000000003E-3</v>
      </c>
      <c r="BY71" s="14">
        <f t="shared" si="74"/>
        <v>4.1999999999999997E-3</v>
      </c>
      <c r="BZ71" s="14">
        <f t="shared" si="75"/>
        <v>3.5000000000000001E-3</v>
      </c>
      <c r="CA71" s="14">
        <f t="shared" si="76"/>
        <v>4.7000000000000002E-3</v>
      </c>
      <c r="CB71" s="14">
        <f t="shared" si="77"/>
        <v>5.7999999999999996E-3</v>
      </c>
      <c r="CC71" s="14">
        <f t="shared" si="78"/>
        <v>3.3999999999999998E-3</v>
      </c>
      <c r="CD71" s="14">
        <f t="shared" si="79"/>
        <v>3.8E-3</v>
      </c>
      <c r="CE71" s="14">
        <f t="shared" si="80"/>
        <v>5.0000000000000001E-3</v>
      </c>
      <c r="CF71" s="14">
        <f t="shared" si="81"/>
        <v>6.7999999999999996E-3</v>
      </c>
      <c r="CG71" s="14">
        <f t="shared" si="82"/>
        <v>4.5999999999999999E-3</v>
      </c>
      <c r="CH71" s="14">
        <f t="shared" si="83"/>
        <v>3.7000000000000002E-3</v>
      </c>
      <c r="CI71" s="14">
        <f t="shared" si="84"/>
        <v>1.6999999999999999E-3</v>
      </c>
      <c r="CJ71" s="14">
        <f t="shared" si="85"/>
        <v>6.9999999999999999E-4</v>
      </c>
      <c r="CK71" s="14">
        <f t="shared" si="86"/>
        <v>5.1000000000000004E-3</v>
      </c>
      <c r="CL71" s="14">
        <f t="shared" si="87"/>
        <v>4.4000000000000003E-3</v>
      </c>
      <c r="CM71" s="14">
        <f t="shared" si="88"/>
        <v>3.8E-3</v>
      </c>
      <c r="CN71" s="14">
        <f t="shared" si="89"/>
        <v>5.7999999999999996E-3</v>
      </c>
      <c r="CO71" s="14">
        <f t="shared" si="90"/>
        <v>2.8E-3</v>
      </c>
      <c r="CP71" s="14">
        <f t="shared" si="91"/>
        <v>1.6999999999999999E-3</v>
      </c>
      <c r="CQ71" s="14">
        <f t="shared" si="92"/>
        <v>1.9E-3</v>
      </c>
      <c r="CR71" s="14">
        <f t="shared" si="93"/>
        <v>3.2000000000000002E-3</v>
      </c>
      <c r="CS71" s="14"/>
    </row>
    <row r="72" spans="1:97" x14ac:dyDescent="0.2">
      <c r="A72" s="2" t="s">
        <v>298</v>
      </c>
      <c r="B72"/>
      <c r="C72" s="2" t="s">
        <v>298</v>
      </c>
      <c r="D72" s="16">
        <f>D19+D20+D21+D22+D23+D24+D25+D26+D27+D28+D29+D30+D31+D32+D33+D34+D35+D36+D37+D38+D39+D40+D41+D42+D43+D44+D45+D46+D47+D48+D49+D50+D51+D52+D53+D54+D55+D56+D57+D58+D59+D60+D61+D62+D63+D64+D65+D66+D67+D68+D69+D70+D71</f>
        <v>3.1800000000000002E-2</v>
      </c>
      <c r="E72" s="16">
        <f>E19+E20+E21+E22+E23+E24+E25+E26+E27+E28+E29+E30+E31+E32+E33+E34+E35+E36+E37+E38+E39+E40+E41+E42+E43+E44+E45+E46+E47+E48+E49+E50+E51+E52+E53+E54+E55+E56+E57+E58+E59+E60+E61+E62+E63+E64+E65+E66+E67+E68+E69+E70+E71</f>
        <v>2.5700000000000001E-2</v>
      </c>
      <c r="F72" s="16">
        <f>F19+F20+F21+F22+F23+F24+F25+F26+F27+F28+F29+F30+F31+F32+F33+F34+F35+F36+F37+F38+F39+F40+F41+F42+F43+F44+F45+F46+F47+F48+F49+F50+F51+F52+F53+F54+F55+F56+F57+F58+F59+F60+F61+F62+F63+F64+F65+F66+F67+F68+F69+F70+F71</f>
        <v>3.1299999999999994E-2</v>
      </c>
      <c r="G72" s="16">
        <f>G19+G20+G21+G22+G23+G24+G25+G26+G27+G28+G29+G30+G31+G32+G33+G34+G35+G36+G37+G38+G39+G40+G41+G42+G43+G44+G45+G46+G47+G48+G49+G50+G51+G52+G53+G54+G55+G56+G57+G58+G59+G60+G61+G62+G63+G64+G65+G66+G67+G68+G69+G70+G71</f>
        <v>2.2800000000000004E-2</v>
      </c>
      <c r="H72" s="16">
        <f>H19+H20+H21+H22+H23+H24+H25+H26+H27+H28+H29+H30+H31+H32+H33+H34+H35+H36+H37+H38+H39+H40+H41+H42+H43+H44+H45+H46+H47+H48+H49+H50+H51+H52+H53+H54+H55+H56+H57+H58+H59+H60+H61+H62+H63+H64+H65+H66+H67+H68+H69+H70+H71</f>
        <v>2.1100000000000001E-2</v>
      </c>
      <c r="I72" s="21">
        <f t="shared" si="94"/>
        <v>2.6539999999999998E-2</v>
      </c>
      <c r="J72" s="16">
        <f>J19+J20+J21+J22+J23+J24+J25+J26+J27+J28+J29+J30+J31+J32+J33+J34+J35+J36+J37+J38+J39+J40+J41+J42+J43+J44+J45+J46+J47+J48+J49+J50+J51+J52+J53+J54+J55+J56+J57+J58+J59+J60+J61+J62+J63+J64+J65+J66+J67+J68+J69+J70+J71</f>
        <v>20.259900000000009</v>
      </c>
      <c r="K72" s="16">
        <f t="shared" ref="K72:P72" si="96">K19+K20+K21+K22+K23+K24+K25+K26+K27+K28+K29+K30+K31+K32+K33+K34+K35+K36+K37+K38+K39+K40+K41+K42+K43+K44+K45+K46+K47+K48+K49+K50+K51+K52+K53+K54+K55+K56+K57+K58+K59+K60+K61+K62+K63+K64+K65+K66+K67+K68+K69+K70+K71</f>
        <v>22.51250000000001</v>
      </c>
      <c r="L72" s="16">
        <f t="shared" si="96"/>
        <v>21.734299999999987</v>
      </c>
      <c r="M72" s="16">
        <f t="shared" si="96"/>
        <v>17.790399999999991</v>
      </c>
      <c r="N72" s="16">
        <f t="shared" si="96"/>
        <v>19.379900000000003</v>
      </c>
      <c r="O72" s="16">
        <f t="shared" si="96"/>
        <v>16.099400000000003</v>
      </c>
      <c r="P72" s="16">
        <f t="shared" si="96"/>
        <v>16.814799999999998</v>
      </c>
      <c r="Q72" s="16">
        <f t="shared" ref="Q72:V72" si="97">Q19+Q20+Q21+Q22+Q23+Q24+Q25+Q26+Q27+Q28+Q29+Q30+Q31+Q32+Q33+Q34+Q35+Q36+Q37+Q38+Q39+Q40+Q41+Q42+Q43+Q44+Q45+Q46+Q47+Q48+Q49+Q50+Q51+Q52+Q53+Q54+Q55+Q56+Q57+Q58+Q59+Q60+Q61+Q62+Q63+Q64+Q65+Q66+Q67+Q68+Q69+Q70+Q71</f>
        <v>12.531899999999997</v>
      </c>
      <c r="R72" s="16">
        <f t="shared" si="97"/>
        <v>11.811300000000005</v>
      </c>
      <c r="S72" s="16">
        <f t="shared" si="97"/>
        <v>17.838099999999997</v>
      </c>
      <c r="T72" s="16">
        <f t="shared" si="97"/>
        <v>17.238699999999991</v>
      </c>
      <c r="U72" s="16">
        <f t="shared" si="97"/>
        <v>17.892499999999998</v>
      </c>
      <c r="V72" s="16">
        <f t="shared" si="97"/>
        <v>19.286199999999994</v>
      </c>
      <c r="W72" s="16">
        <f t="shared" ref="W72:AF72" si="98">W19+W20+W21+W22+W23+W24+W25+W26+W27+W28+W29+W30+W31+W32+W33+W34+W35+W36+W37+W38+W39+W40+W41+W42+W43+W44+W45+W46+W47+W48+W49+W50+W51+W52+W53+W54+W55+W56+W57+W58+W59+W60+W61+W62+W63+W64+W65+W66+W67+W68+W69+W70+W71</f>
        <v>20.140400000000003</v>
      </c>
      <c r="X72" s="16">
        <f t="shared" si="98"/>
        <v>15.478199999999996</v>
      </c>
      <c r="Y72" s="16">
        <f t="shared" si="98"/>
        <v>12.767599999999998</v>
      </c>
      <c r="Z72" s="16">
        <f t="shared" si="98"/>
        <v>21.793000000000003</v>
      </c>
      <c r="AA72" s="16">
        <f t="shared" si="98"/>
        <v>24.376800000000003</v>
      </c>
      <c r="AB72" s="16">
        <f t="shared" si="98"/>
        <v>26.201000000000008</v>
      </c>
      <c r="AC72" s="16">
        <f t="shared" si="98"/>
        <v>23.464899999999997</v>
      </c>
      <c r="AD72" s="16">
        <f t="shared" si="98"/>
        <v>12.6172</v>
      </c>
      <c r="AE72" s="16">
        <f t="shared" si="98"/>
        <v>13.535699999999997</v>
      </c>
      <c r="AF72" s="16">
        <f t="shared" si="98"/>
        <v>20.387999999999995</v>
      </c>
      <c r="AG72" s="16">
        <f t="shared" ref="AG72:AV72" si="99">AG19+AG20+AG21+AG22+AG23+AG24+AG25+AG26+AG27+AG28+AG29+AG30+AG31+AG32+AG33+AG34+AG35+AG36+AG37+AG38+AG39+AG40+AG41+AG42+AG43+AG44+AG45+AG46+AG47+AG48+AG49+AG50+AG51+AG52+AG53+AG54+AG55+AG56+AG57+AG58+AG59+AG60+AG61+AG62+AG63+AG64+AG65+AG66+AG67+AG68+AG69+AG70+AG71</f>
        <v>25.061000000000003</v>
      </c>
      <c r="AH72" s="16">
        <f t="shared" si="99"/>
        <v>20.13590000000001</v>
      </c>
      <c r="AI72" s="16">
        <f t="shared" si="99"/>
        <v>19.089600000000001</v>
      </c>
      <c r="AJ72" s="16">
        <f t="shared" si="99"/>
        <v>17.536300000000001</v>
      </c>
      <c r="AK72" s="16">
        <f t="shared" si="99"/>
        <v>18.806500000000003</v>
      </c>
      <c r="AL72" s="16">
        <f t="shared" si="99"/>
        <v>23.353500000000007</v>
      </c>
      <c r="AM72" s="16">
        <f t="shared" si="99"/>
        <v>19.900200000000005</v>
      </c>
      <c r="AN72" s="16">
        <f t="shared" si="99"/>
        <v>22.495200000000004</v>
      </c>
      <c r="AO72" s="16">
        <f t="shared" si="99"/>
        <v>19.722599999999996</v>
      </c>
      <c r="AP72" s="16">
        <f t="shared" si="99"/>
        <v>19.464400000000005</v>
      </c>
      <c r="AQ72" s="16">
        <f t="shared" si="99"/>
        <v>11.014899999999999</v>
      </c>
      <c r="AR72" s="16">
        <f t="shared" si="99"/>
        <v>17.9787</v>
      </c>
      <c r="AS72" s="16">
        <f t="shared" si="99"/>
        <v>22.175900000000002</v>
      </c>
      <c r="AT72" s="16">
        <f t="shared" si="99"/>
        <v>18.552499999999991</v>
      </c>
      <c r="AU72" s="16">
        <f t="shared" si="99"/>
        <v>19.479499999999994</v>
      </c>
      <c r="AV72" s="16">
        <f t="shared" si="99"/>
        <v>23.338799999999992</v>
      </c>
      <c r="AW72" s="16">
        <f t="shared" ref="AW72:AZ72" si="100">AW19+AW20+AW21+AW22+AW23+AW24+AW25+AW26+AW27+AW28+AW29+AW30+AW31+AW32+AW33+AW34+AW35+AW36+AW37+AW38+AW39+AW40+AW41+AW42+AW43+AW44+AW45+AW46+AW47+AW48+AW49+AW50+AW51+AW52+AW53+AW54+AW55+AW56+AW57+AW58+AW59+AW60+AW61+AW62+AW63+AW64+AW65+AW66+AW67+AW68+AW69+AW70+AW71</f>
        <v>18.7013</v>
      </c>
      <c r="AX72" s="16">
        <f t="shared" si="100"/>
        <v>12.285700000000002</v>
      </c>
      <c r="AY72" s="16">
        <f t="shared" si="100"/>
        <v>12.8445</v>
      </c>
      <c r="AZ72" s="16">
        <f t="shared" si="100"/>
        <v>22.760799999999993</v>
      </c>
      <c r="BA72" s="45"/>
      <c r="BB72" s="16">
        <f t="shared" ref="BB72" si="101">SUM(BB19:BB71)</f>
        <v>20.233360000000001</v>
      </c>
      <c r="BC72" s="16">
        <f t="shared" ref="BC72:CR72" si="102">SUM(BC19:BC71)</f>
        <v>22.485960000000006</v>
      </c>
      <c r="BD72" s="16">
        <f t="shared" si="102"/>
        <v>21.70775999999999</v>
      </c>
      <c r="BE72" s="16">
        <f t="shared" si="102"/>
        <v>17.763859999999998</v>
      </c>
      <c r="BF72" s="16">
        <f t="shared" si="102"/>
        <v>19.353360000000002</v>
      </c>
      <c r="BG72" s="16">
        <f t="shared" si="102"/>
        <v>16.072860000000002</v>
      </c>
      <c r="BH72" s="16">
        <f t="shared" si="102"/>
        <v>16.788259999999998</v>
      </c>
      <c r="BI72" s="16">
        <f t="shared" si="102"/>
        <v>12.505359999999996</v>
      </c>
      <c r="BJ72" s="16">
        <f t="shared" si="102"/>
        <v>11.784760000000004</v>
      </c>
      <c r="BK72" s="16">
        <f t="shared" si="102"/>
        <v>17.811559999999997</v>
      </c>
      <c r="BL72" s="16">
        <f t="shared" si="102"/>
        <v>17.212159999999997</v>
      </c>
      <c r="BM72" s="16">
        <f t="shared" si="102"/>
        <v>17.865960000000005</v>
      </c>
      <c r="BN72" s="16">
        <f t="shared" si="102"/>
        <v>19.259659999999993</v>
      </c>
      <c r="BO72" s="16">
        <f t="shared" si="102"/>
        <v>20.113859999999999</v>
      </c>
      <c r="BP72" s="16">
        <f t="shared" si="102"/>
        <v>15.451659999999997</v>
      </c>
      <c r="BQ72" s="16">
        <f t="shared" si="102"/>
        <v>12.741059999999996</v>
      </c>
      <c r="BR72" s="16">
        <f t="shared" si="102"/>
        <v>21.766460000000006</v>
      </c>
      <c r="BS72" s="16">
        <f t="shared" si="102"/>
        <v>24.350260000000006</v>
      </c>
      <c r="BT72" s="16">
        <f t="shared" si="102"/>
        <v>26.17446</v>
      </c>
      <c r="BU72" s="16">
        <f t="shared" si="102"/>
        <v>23.438359999999982</v>
      </c>
      <c r="BV72" s="16">
        <f t="shared" si="102"/>
        <v>12.590660000000002</v>
      </c>
      <c r="BW72" s="16">
        <f t="shared" si="102"/>
        <v>13.509159999999998</v>
      </c>
      <c r="BX72" s="16">
        <f t="shared" si="102"/>
        <v>20.361460000000005</v>
      </c>
      <c r="BY72" s="16">
        <f t="shared" si="102"/>
        <v>25.034460000000003</v>
      </c>
      <c r="BZ72" s="16">
        <f t="shared" si="102"/>
        <v>20.109359999999999</v>
      </c>
      <c r="CA72" s="16">
        <f t="shared" si="102"/>
        <v>19.06306</v>
      </c>
      <c r="CB72" s="16">
        <f t="shared" si="102"/>
        <v>17.509759999999996</v>
      </c>
      <c r="CC72" s="16">
        <f t="shared" si="102"/>
        <v>18.779960000000006</v>
      </c>
      <c r="CD72" s="16">
        <f t="shared" si="102"/>
        <v>23.326960000000003</v>
      </c>
      <c r="CE72" s="16">
        <f t="shared" si="102"/>
        <v>19.873660000000008</v>
      </c>
      <c r="CF72" s="16">
        <f t="shared" si="102"/>
        <v>22.468660000000007</v>
      </c>
      <c r="CG72" s="16">
        <f t="shared" si="102"/>
        <v>19.696059999999996</v>
      </c>
      <c r="CH72" s="16">
        <f t="shared" si="102"/>
        <v>19.437860000000008</v>
      </c>
      <c r="CI72" s="16">
        <f t="shared" si="102"/>
        <v>10.98836</v>
      </c>
      <c r="CJ72" s="16">
        <f t="shared" si="102"/>
        <v>17.952159999999999</v>
      </c>
      <c r="CK72" s="16">
        <f t="shared" si="102"/>
        <v>22.149359999999998</v>
      </c>
      <c r="CL72" s="16">
        <f t="shared" si="102"/>
        <v>18.525960000000005</v>
      </c>
      <c r="CM72" s="16">
        <f t="shared" si="102"/>
        <v>19.452960000000001</v>
      </c>
      <c r="CN72" s="16">
        <f t="shared" si="102"/>
        <v>23.312259999999988</v>
      </c>
      <c r="CO72" s="16">
        <f t="shared" si="102"/>
        <v>18.674760000000006</v>
      </c>
      <c r="CP72" s="16">
        <f t="shared" si="102"/>
        <v>12.259159999999998</v>
      </c>
      <c r="CQ72" s="16">
        <f t="shared" si="102"/>
        <v>12.817960000000001</v>
      </c>
      <c r="CR72" s="16">
        <f t="shared" si="102"/>
        <v>22.734260000000003</v>
      </c>
      <c r="CS72" s="16"/>
    </row>
    <row r="73" spans="1:97" x14ac:dyDescent="0.2">
      <c r="A73">
        <f>'imported summary from web'!A21</f>
        <v>701.5</v>
      </c>
      <c r="B73" t="str">
        <f>'imported summary from web'!B21</f>
        <v>C39H77N2O6P</v>
      </c>
      <c r="C73" s="2" t="str">
        <f>'imported summary from web'!C21</f>
        <v>SM(16:1)</v>
      </c>
      <c r="D73" s="19">
        <f>'imported summary from web'!G21/0.387</f>
        <v>0</v>
      </c>
      <c r="E73" s="19">
        <f>'imported summary from web'!R21/0.387</f>
        <v>0</v>
      </c>
      <c r="F73" s="19">
        <f>'imported summary from web'!AD21/0.387</f>
        <v>0</v>
      </c>
      <c r="G73" s="19">
        <f>'imported summary from web'!AP21/0.387</f>
        <v>0</v>
      </c>
      <c r="H73" s="19">
        <f>'imported summary from web'!AX21/0.387</f>
        <v>0</v>
      </c>
      <c r="I73" s="21">
        <f t="shared" si="94"/>
        <v>0</v>
      </c>
      <c r="J73" s="19">
        <f>'imported summary from web'!D21/0.387</f>
        <v>6.9767441860465115E-3</v>
      </c>
      <c r="K73" s="19">
        <f>'imported summary from web'!E21/0.387</f>
        <v>4.9095607235142115E-3</v>
      </c>
      <c r="L73" s="19">
        <f>'imported summary from web'!F21/0.387</f>
        <v>6.9767441860465115E-3</v>
      </c>
      <c r="M73" s="19">
        <f>'imported summary from web'!H21/0.387</f>
        <v>4.1343669250645991E-3</v>
      </c>
      <c r="N73" s="19">
        <f>'imported summary from web'!I21/0.387</f>
        <v>4.1343669250645991E-3</v>
      </c>
      <c r="O73" s="19">
        <f>'imported summary from web'!J21/0.387</f>
        <v>4.9095607235142115E-3</v>
      </c>
      <c r="P73" s="19">
        <f>'imported summary from web'!K21/0.387</f>
        <v>5.6847545219638248E-3</v>
      </c>
      <c r="Q73" s="19">
        <f>'imported summary from web'!L21/0.387</f>
        <v>5.1679586563307496E-3</v>
      </c>
      <c r="R73" s="19">
        <f>'imported summary from web'!M21/0.387</f>
        <v>4.1343669250645991E-3</v>
      </c>
      <c r="S73" s="19">
        <f>'imported summary from web'!N21/0.387</f>
        <v>7.7519379844961239E-3</v>
      </c>
      <c r="T73" s="19">
        <f>'imported summary from web'!O21/0.387</f>
        <v>4.9095607235142115E-3</v>
      </c>
      <c r="U73" s="19">
        <f>'imported summary from web'!P21/0.387</f>
        <v>7.7519379844961239E-3</v>
      </c>
      <c r="V73" s="19">
        <f>'imported summary from web'!Q21/0.387</f>
        <v>7.4935400516795859E-3</v>
      </c>
      <c r="W73" s="19">
        <f>'imported summary from web'!S21/0.387</f>
        <v>6.2015503875968983E-3</v>
      </c>
      <c r="X73" s="19">
        <f>'imported summary from web'!T21/0.387</f>
        <v>4.9095607235142115E-3</v>
      </c>
      <c r="Y73" s="19">
        <f>'imported summary from web'!U21/0.387</f>
        <v>4.3927648578811363E-3</v>
      </c>
      <c r="Z73" s="19">
        <f>'imported summary from web'!V21/0.387</f>
        <v>6.4599483204134363E-3</v>
      </c>
      <c r="AA73" s="19">
        <f>'imported summary from web'!W21/0.387</f>
        <v>3.6175710594315244E-3</v>
      </c>
      <c r="AB73" s="19">
        <f>'imported summary from web'!X21/0.387</f>
        <v>7.7519379844961239E-3</v>
      </c>
      <c r="AC73" s="19">
        <f>'imported summary from web'!Y21/0.387</f>
        <v>1.1627906976744184E-2</v>
      </c>
      <c r="AD73" s="19">
        <f>'imported summary from web'!Z21/0.387</f>
        <v>5.1679586563307496E-3</v>
      </c>
      <c r="AE73" s="19">
        <f>'imported summary from web'!AA21/0.387</f>
        <v>3.3591731266149867E-3</v>
      </c>
      <c r="AF73" s="19">
        <f>'imported summary from web'!AB21/0.387</f>
        <v>3.3591731266149867E-3</v>
      </c>
      <c r="AG73" s="19">
        <f>'imported summary from web'!AC21/0.387</f>
        <v>4.3927648578811363E-3</v>
      </c>
      <c r="AH73" s="19">
        <f>'imported summary from web'!AE21/0.387</f>
        <v>7.2351421188630487E-3</v>
      </c>
      <c r="AI73" s="19">
        <f>'imported summary from web'!AF21/0.387</f>
        <v>6.7183462532299735E-3</v>
      </c>
      <c r="AJ73" s="19">
        <f>'imported summary from web'!AG21/0.387</f>
        <v>5.4263565891472867E-3</v>
      </c>
      <c r="AK73" s="19">
        <f>'imported summary from web'!AH21/0.387</f>
        <v>4.3927648578811363E-3</v>
      </c>
      <c r="AL73" s="19">
        <f>'imported summary from web'!AI21/0.387</f>
        <v>8.7855297157622726E-3</v>
      </c>
      <c r="AM73" s="19">
        <f>'imported summary from web'!AJ21/0.387</f>
        <v>4.3927648578811363E-3</v>
      </c>
      <c r="AN73" s="19">
        <f>'imported summary from web'!AK21/0.387</f>
        <v>9.3023255813953487E-3</v>
      </c>
      <c r="AO73" s="19">
        <f>'imported summary from web'!AL21/0.387</f>
        <v>6.9767441860465115E-3</v>
      </c>
      <c r="AP73" s="19">
        <f>'imported summary from web'!AM21/0.387</f>
        <v>1.0335917312661499E-2</v>
      </c>
      <c r="AQ73" s="19">
        <f>'imported summary from web'!AN21/0.387</f>
        <v>5.1679586563307496E-3</v>
      </c>
      <c r="AR73" s="19">
        <f>'imported summary from web'!AO21/0.387</f>
        <v>6.4599483204134363E-3</v>
      </c>
      <c r="AS73" s="19">
        <f>'imported summary from web'!AQ21/0.387</f>
        <v>7.7519379844961239E-3</v>
      </c>
      <c r="AT73" s="19">
        <f>'imported summary from web'!AR21/0.387</f>
        <v>5.1679586563307496E-3</v>
      </c>
      <c r="AU73" s="19">
        <f>'imported summary from web'!AS21/0.387</f>
        <v>5.9431524547803611E-3</v>
      </c>
      <c r="AV73" s="19">
        <f>'imported summary from web'!AT21/0.387</f>
        <v>4.9095607235142115E-3</v>
      </c>
      <c r="AW73" s="19">
        <f>'imported summary from web'!AU21/0.387</f>
        <v>5.1679586563307496E-3</v>
      </c>
      <c r="AX73" s="19">
        <f>'imported summary from web'!AV21/0.387</f>
        <v>6.2015503875968983E-3</v>
      </c>
      <c r="AY73" s="19">
        <f>'imported summary from web'!AW21/0.387</f>
        <v>7.4935400516795859E-3</v>
      </c>
      <c r="AZ73" s="19">
        <f>'imported summary from web'!AY21/0.387</f>
        <v>0</v>
      </c>
      <c r="BA73" s="46"/>
      <c r="BB73" s="14">
        <f t="shared" si="95"/>
        <v>6.9767441860465115E-3</v>
      </c>
      <c r="BC73" s="14">
        <f t="shared" ref="BC73:BC84" si="103">IF(K73-$I73&gt;0,K73-$I73,0)</f>
        <v>4.9095607235142115E-3</v>
      </c>
      <c r="BD73" s="14">
        <f t="shared" ref="BD73:BD84" si="104">IF(L73-$I73&gt;0,L73-$I73,0)</f>
        <v>6.9767441860465115E-3</v>
      </c>
      <c r="BE73" s="14">
        <f t="shared" ref="BE73:BE84" si="105">IF(M73-$I73&gt;0,M73-$I73,0)</f>
        <v>4.1343669250645991E-3</v>
      </c>
      <c r="BF73" s="14">
        <f t="shared" ref="BF73:BF84" si="106">IF(N73-$I73&gt;0,N73-$I73,0)</f>
        <v>4.1343669250645991E-3</v>
      </c>
      <c r="BG73" s="14">
        <f t="shared" ref="BG73:BG84" si="107">IF(O73-$I73&gt;0,O73-$I73,0)</f>
        <v>4.9095607235142115E-3</v>
      </c>
      <c r="BH73" s="14">
        <f t="shared" ref="BH73:BH84" si="108">IF(P73-$I73&gt;0,P73-$I73,0)</f>
        <v>5.6847545219638248E-3</v>
      </c>
      <c r="BI73" s="14">
        <f t="shared" ref="BI73:BI84" si="109">IF(Q73-$I73&gt;0,Q73-$I73,0)</f>
        <v>5.1679586563307496E-3</v>
      </c>
      <c r="BJ73" s="14">
        <f t="shared" ref="BJ73:BJ84" si="110">IF(R73-$I73&gt;0,R73-$I73,0)</f>
        <v>4.1343669250645991E-3</v>
      </c>
      <c r="BK73" s="14">
        <f t="shared" ref="BK73:BK84" si="111">IF(S73-$I73&gt;0,S73-$I73,0)</f>
        <v>7.7519379844961239E-3</v>
      </c>
      <c r="BL73" s="14">
        <f t="shared" ref="BL73:BL84" si="112">IF(T73-$I73&gt;0,T73-$I73,0)</f>
        <v>4.9095607235142115E-3</v>
      </c>
      <c r="BM73" s="14">
        <f t="shared" ref="BM73:BM84" si="113">IF(U73-$I73&gt;0,U73-$I73,0)</f>
        <v>7.7519379844961239E-3</v>
      </c>
      <c r="BN73" s="14">
        <f t="shared" ref="BN73:BN84" si="114">IF(V73-$I73&gt;0,V73-$I73,0)</f>
        <v>7.4935400516795859E-3</v>
      </c>
      <c r="BO73" s="14">
        <f t="shared" ref="BO73:BO84" si="115">IF(W73-$I73&gt;0,W73-$I73,0)</f>
        <v>6.2015503875968983E-3</v>
      </c>
      <c r="BP73" s="14">
        <f t="shared" ref="BP73:BP84" si="116">IF(X73-$I73&gt;0,X73-$I73,0)</f>
        <v>4.9095607235142115E-3</v>
      </c>
      <c r="BQ73" s="14">
        <f t="shared" ref="BQ73:BQ84" si="117">IF(Y73-$I73&gt;0,Y73-$I73,0)</f>
        <v>4.3927648578811363E-3</v>
      </c>
      <c r="BR73" s="14">
        <f t="shared" ref="BR73:BR84" si="118">IF(Z73-$I73&gt;0,Z73-$I73,0)</f>
        <v>6.4599483204134363E-3</v>
      </c>
      <c r="BS73" s="14">
        <f t="shared" ref="BS73:BS84" si="119">IF(AA73-$I73&gt;0,AA73-$I73,0)</f>
        <v>3.6175710594315244E-3</v>
      </c>
      <c r="BT73" s="14">
        <f t="shared" ref="BT73:BT84" si="120">IF(AB73-$I73&gt;0,AB73-$I73,0)</f>
        <v>7.7519379844961239E-3</v>
      </c>
      <c r="BU73" s="14">
        <f t="shared" ref="BU73:BU84" si="121">IF(AC73-$I73&gt;0,AC73-$I73,0)</f>
        <v>1.1627906976744184E-2</v>
      </c>
      <c r="BV73" s="14">
        <f t="shared" ref="BV73:BV84" si="122">IF(AD73-$I73&gt;0,AD73-$I73,0)</f>
        <v>5.1679586563307496E-3</v>
      </c>
      <c r="BW73" s="14">
        <f t="shared" ref="BW73:BW84" si="123">IF(AE73-$I73&gt;0,AE73-$I73,0)</f>
        <v>3.3591731266149867E-3</v>
      </c>
      <c r="BX73" s="14">
        <f t="shared" ref="BX73:BX84" si="124">IF(AF73-$I73&gt;0,AF73-$I73,0)</f>
        <v>3.3591731266149867E-3</v>
      </c>
      <c r="BY73" s="14">
        <f t="shared" ref="BY73:BY84" si="125">IF(AG73-$I73&gt;0,AG73-$I73,0)</f>
        <v>4.3927648578811363E-3</v>
      </c>
      <c r="BZ73" s="14">
        <f t="shared" ref="BZ73:BZ84" si="126">IF(AH73-$I73&gt;0,AH73-$I73,0)</f>
        <v>7.2351421188630487E-3</v>
      </c>
      <c r="CA73" s="14">
        <f t="shared" ref="CA73:CA84" si="127">IF(AI73-$I73&gt;0,AI73-$I73,0)</f>
        <v>6.7183462532299735E-3</v>
      </c>
      <c r="CB73" s="14">
        <f t="shared" ref="CB73:CB84" si="128">IF(AJ73-$I73&gt;0,AJ73-$I73,0)</f>
        <v>5.4263565891472867E-3</v>
      </c>
      <c r="CC73" s="14">
        <f t="shared" ref="CC73:CC84" si="129">IF(AK73-$I73&gt;0,AK73-$I73,0)</f>
        <v>4.3927648578811363E-3</v>
      </c>
      <c r="CD73" s="14">
        <f t="shared" ref="CD73:CD84" si="130">IF(AL73-$I73&gt;0,AL73-$I73,0)</f>
        <v>8.7855297157622726E-3</v>
      </c>
      <c r="CE73" s="14">
        <f t="shared" ref="CE73:CE84" si="131">IF(AM73-$I73&gt;0,AM73-$I73,0)</f>
        <v>4.3927648578811363E-3</v>
      </c>
      <c r="CF73" s="14">
        <f t="shared" ref="CF73:CF84" si="132">IF(AN73-$I73&gt;0,AN73-$I73,0)</f>
        <v>9.3023255813953487E-3</v>
      </c>
      <c r="CG73" s="14">
        <f t="shared" ref="CG73:CG84" si="133">IF(AO73-$I73&gt;0,AO73-$I73,0)</f>
        <v>6.9767441860465115E-3</v>
      </c>
      <c r="CH73" s="14">
        <f t="shared" ref="CH73:CH84" si="134">IF(AP73-$I73&gt;0,AP73-$I73,0)</f>
        <v>1.0335917312661499E-2</v>
      </c>
      <c r="CI73" s="14">
        <f t="shared" ref="CI73:CI84" si="135">IF(AQ73-$I73&gt;0,AQ73-$I73,0)</f>
        <v>5.1679586563307496E-3</v>
      </c>
      <c r="CJ73" s="14">
        <f t="shared" ref="CJ73:CJ84" si="136">IF(AR73-$I73&gt;0,AR73-$I73,0)</f>
        <v>6.4599483204134363E-3</v>
      </c>
      <c r="CK73" s="14">
        <f t="shared" ref="CK73:CK84" si="137">IF(AS73-$I73&gt;0,AS73-$I73,0)</f>
        <v>7.7519379844961239E-3</v>
      </c>
      <c r="CL73" s="14">
        <f t="shared" ref="CL73:CL84" si="138">IF(AT73-$I73&gt;0,AT73-$I73,0)</f>
        <v>5.1679586563307496E-3</v>
      </c>
      <c r="CM73" s="14">
        <f t="shared" ref="CM73:CM84" si="139">IF(AU73-$I73&gt;0,AU73-$I73,0)</f>
        <v>5.9431524547803611E-3</v>
      </c>
      <c r="CN73" s="14">
        <f t="shared" ref="CN73:CN84" si="140">IF(AV73-$I73&gt;0,AV73-$I73,0)</f>
        <v>4.9095607235142115E-3</v>
      </c>
      <c r="CO73" s="14">
        <f t="shared" ref="CO73:CO84" si="141">IF(AW73-$I73&gt;0,AW73-$I73,0)</f>
        <v>5.1679586563307496E-3</v>
      </c>
      <c r="CP73" s="14">
        <f t="shared" ref="CP73:CP84" si="142">IF(AX73-$I73&gt;0,AX73-$I73,0)</f>
        <v>6.2015503875968983E-3</v>
      </c>
      <c r="CQ73" s="14">
        <f t="shared" ref="CQ73:CQ84" si="143">IF(AY73-$I73&gt;0,AY73-$I73,0)</f>
        <v>7.4935400516795859E-3</v>
      </c>
      <c r="CR73" s="14">
        <f t="shared" ref="CR73:CR84" si="144">IF(AZ73-$I73&gt;0,AZ73-$I73,0)</f>
        <v>0</v>
      </c>
      <c r="CS73" s="14"/>
    </row>
    <row r="74" spans="1:97" x14ac:dyDescent="0.2">
      <c r="A74">
        <f>'imported summary from web'!A22</f>
        <v>703.6</v>
      </c>
      <c r="B74" t="str">
        <f>'imported summary from web'!B22</f>
        <v>C39H79N2O6P</v>
      </c>
      <c r="C74" s="2" t="str">
        <f>'imported summary from web'!C22</f>
        <v>SM(16:0)</v>
      </c>
      <c r="D74" s="19">
        <f>'imported summary from web'!G22/0.387</f>
        <v>2.5839793281653745E-4</v>
      </c>
      <c r="E74" s="19">
        <f>'imported summary from web'!R22/0.387</f>
        <v>0</v>
      </c>
      <c r="F74" s="19">
        <f>'imported summary from web'!AD22/0.387</f>
        <v>0</v>
      </c>
      <c r="G74" s="19">
        <f>'imported summary from web'!AP22/0.387</f>
        <v>2.5839793281653745E-4</v>
      </c>
      <c r="H74" s="19">
        <f>'imported summary from web'!AX22/0.387</f>
        <v>0</v>
      </c>
      <c r="I74" s="21">
        <f t="shared" si="94"/>
        <v>1.0335917312661498E-4</v>
      </c>
      <c r="J74" s="19">
        <f>'imported summary from web'!D22/0.387</f>
        <v>2.7648578811369506E-2</v>
      </c>
      <c r="K74" s="19">
        <f>'imported summary from web'!E22/0.387</f>
        <v>1.9638242894056846E-2</v>
      </c>
      <c r="L74" s="19">
        <f>'imported summary from web'!F22/0.387</f>
        <v>2.2997416020671835E-2</v>
      </c>
      <c r="M74" s="19">
        <f>'imported summary from web'!H22/0.387</f>
        <v>1.8087855297157621E-2</v>
      </c>
      <c r="N74" s="19">
        <f>'imported summary from web'!I22/0.387</f>
        <v>1.6795865633074933E-2</v>
      </c>
      <c r="O74" s="19">
        <f>'imported summary from web'!J22/0.387</f>
        <v>2.0671834625322998E-2</v>
      </c>
      <c r="P74" s="19">
        <f>'imported summary from web'!K22/0.387</f>
        <v>2.8423772609819119E-2</v>
      </c>
      <c r="Q74" s="19">
        <f>'imported summary from web'!L22/0.387</f>
        <v>2.9457364341085271E-2</v>
      </c>
      <c r="R74" s="19">
        <f>'imported summary from web'!M22/0.387</f>
        <v>2.0671834625322998E-2</v>
      </c>
      <c r="S74" s="19">
        <f>'imported summary from web'!N22/0.387</f>
        <v>2.5839793281653745E-2</v>
      </c>
      <c r="T74" s="19">
        <f>'imported summary from web'!O22/0.387</f>
        <v>1.7054263565891473E-2</v>
      </c>
      <c r="U74" s="19">
        <f>'imported summary from web'!P22/0.387</f>
        <v>3.2299741602067188E-2</v>
      </c>
      <c r="V74" s="19">
        <f>'imported summary from web'!Q22/0.387</f>
        <v>4.2635658914728682E-2</v>
      </c>
      <c r="W74" s="19">
        <f>'imported summary from web'!S22/0.387</f>
        <v>2.9457364341085271E-2</v>
      </c>
      <c r="X74" s="19">
        <f>'imported summary from web'!T22/0.387</f>
        <v>2.2222222222222223E-2</v>
      </c>
      <c r="Y74" s="19">
        <f>'imported summary from web'!U22/0.387</f>
        <v>2.2480620155038756E-2</v>
      </c>
      <c r="Z74" s="19">
        <f>'imported summary from web'!V22/0.387</f>
        <v>1.9896640826873386E-2</v>
      </c>
      <c r="AA74" s="19">
        <f>'imported summary from web'!W22/0.387</f>
        <v>2.5064599483204133E-2</v>
      </c>
      <c r="AB74" s="19">
        <f>'imported summary from web'!X22/0.387</f>
        <v>0</v>
      </c>
      <c r="AC74" s="19">
        <f>'imported summary from web'!Y22/0.387</f>
        <v>3.565891472868217E-2</v>
      </c>
      <c r="AD74" s="19">
        <f>'imported summary from web'!Z22/0.387</f>
        <v>2.9457364341085271E-2</v>
      </c>
      <c r="AE74" s="19">
        <f>'imported summary from web'!AA22/0.387</f>
        <v>2.7906976744186046E-2</v>
      </c>
      <c r="AF74" s="19">
        <f>'imported summary from web'!AB22/0.387</f>
        <v>1.2144702842377262E-2</v>
      </c>
      <c r="AG74" s="19">
        <f>'imported summary from web'!AC22/0.387</f>
        <v>1.4211886304909559E-2</v>
      </c>
      <c r="AH74" s="19">
        <f>'imported summary from web'!AE22/0.387</f>
        <v>3.2041343669250641E-2</v>
      </c>
      <c r="AI74" s="19">
        <f>'imported summary from web'!AF22/0.387</f>
        <v>2.9974160206718344E-2</v>
      </c>
      <c r="AJ74" s="19">
        <f>'imported summary from web'!AG22/0.387</f>
        <v>1.8087855297157621E-2</v>
      </c>
      <c r="AK74" s="19">
        <f>'imported summary from web'!AH22/0.387</f>
        <v>2.7906976744186046E-2</v>
      </c>
      <c r="AL74" s="19">
        <f>'imported summary from web'!AI22/0.387</f>
        <v>4.2894056847545221E-2</v>
      </c>
      <c r="AM74" s="19">
        <f>'imported summary from web'!AJ22/0.387</f>
        <v>1.0335917312661499E-2</v>
      </c>
      <c r="AN74" s="19">
        <f>'imported summary from web'!AK22/0.387</f>
        <v>3.8242894056847547E-2</v>
      </c>
      <c r="AO74" s="19">
        <f>'imported summary from web'!AL22/0.387</f>
        <v>3.3333333333333333E-2</v>
      </c>
      <c r="AP74" s="19">
        <f>'imported summary from web'!AM22/0.387</f>
        <v>2.3772609819121444E-2</v>
      </c>
      <c r="AQ74" s="19">
        <f>'imported summary from web'!AN22/0.387</f>
        <v>2.1705426356589147E-2</v>
      </c>
      <c r="AR74" s="19">
        <f>'imported summary from web'!AO22/0.387</f>
        <v>2.5839793281653745E-2</v>
      </c>
      <c r="AS74" s="19">
        <f>'imported summary from web'!AQ22/0.387</f>
        <v>2.3514211886304912E-2</v>
      </c>
      <c r="AT74" s="19">
        <f>'imported summary from web'!AR22/0.387</f>
        <v>1.2144702842377262E-2</v>
      </c>
      <c r="AU74" s="19">
        <f>'imported summary from web'!AS22/0.387</f>
        <v>1.2403100775193797E-2</v>
      </c>
      <c r="AV74" s="19">
        <f>'imported summary from web'!AT22/0.387</f>
        <v>2.0155038759689922E-2</v>
      </c>
      <c r="AW74" s="19">
        <f>'imported summary from web'!AU22/0.387</f>
        <v>2.4289405684754524E-2</v>
      </c>
      <c r="AX74" s="19">
        <f>'imported summary from web'!AV22/0.387</f>
        <v>3.1007751937984496E-2</v>
      </c>
      <c r="AY74" s="19">
        <f>'imported summary from web'!AW22/0.387</f>
        <v>2.7648578811369506E-2</v>
      </c>
      <c r="AZ74" s="19">
        <f>'imported summary from web'!AY22/0.387</f>
        <v>2.6356589147286821E-2</v>
      </c>
      <c r="BA74" s="46"/>
      <c r="BB74" s="14">
        <f t="shared" si="95"/>
        <v>2.7545219638242892E-2</v>
      </c>
      <c r="BC74" s="14">
        <f t="shared" si="103"/>
        <v>1.9534883720930232E-2</v>
      </c>
      <c r="BD74" s="14">
        <f t="shared" si="104"/>
        <v>2.2894056847545221E-2</v>
      </c>
      <c r="BE74" s="14">
        <f t="shared" si="105"/>
        <v>1.7984496124031007E-2</v>
      </c>
      <c r="BF74" s="14">
        <f t="shared" si="106"/>
        <v>1.6692506459948318E-2</v>
      </c>
      <c r="BG74" s="14">
        <f t="shared" si="107"/>
        <v>2.0568475452196384E-2</v>
      </c>
      <c r="BH74" s="14">
        <f t="shared" si="108"/>
        <v>2.8320413436692504E-2</v>
      </c>
      <c r="BI74" s="14">
        <f t="shared" si="109"/>
        <v>2.9354005167958656E-2</v>
      </c>
      <c r="BJ74" s="14">
        <f t="shared" si="110"/>
        <v>2.0568475452196384E-2</v>
      </c>
      <c r="BK74" s="14">
        <f t="shared" si="111"/>
        <v>2.5736434108527131E-2</v>
      </c>
      <c r="BL74" s="14">
        <f t="shared" si="112"/>
        <v>1.6950904392764858E-2</v>
      </c>
      <c r="BM74" s="14">
        <f t="shared" si="113"/>
        <v>3.2196382428940573E-2</v>
      </c>
      <c r="BN74" s="14">
        <f t="shared" si="114"/>
        <v>4.2532299741602067E-2</v>
      </c>
      <c r="BO74" s="14">
        <f t="shared" si="115"/>
        <v>2.9354005167958656E-2</v>
      </c>
      <c r="BP74" s="14">
        <f t="shared" si="116"/>
        <v>2.2118863049095609E-2</v>
      </c>
      <c r="BQ74" s="14">
        <f t="shared" si="117"/>
        <v>2.2377260981912141E-2</v>
      </c>
      <c r="BR74" s="14">
        <f t="shared" si="118"/>
        <v>1.9793281653746771E-2</v>
      </c>
      <c r="BS74" s="14">
        <f t="shared" si="119"/>
        <v>2.4961240310077518E-2</v>
      </c>
      <c r="BT74" s="14">
        <f t="shared" si="120"/>
        <v>0</v>
      </c>
      <c r="BU74" s="14">
        <f t="shared" si="121"/>
        <v>3.5555555555555556E-2</v>
      </c>
      <c r="BV74" s="14">
        <f t="shared" si="122"/>
        <v>2.9354005167958656E-2</v>
      </c>
      <c r="BW74" s="14">
        <f t="shared" si="123"/>
        <v>2.7803617571059432E-2</v>
      </c>
      <c r="BX74" s="14">
        <f t="shared" si="124"/>
        <v>1.2041343669250647E-2</v>
      </c>
      <c r="BY74" s="14">
        <f t="shared" si="125"/>
        <v>1.4108527131782945E-2</v>
      </c>
      <c r="BZ74" s="14">
        <f t="shared" si="126"/>
        <v>3.1937984496124026E-2</v>
      </c>
      <c r="CA74" s="14">
        <f t="shared" si="127"/>
        <v>2.9870801033591729E-2</v>
      </c>
      <c r="CB74" s="14">
        <f t="shared" si="128"/>
        <v>1.7984496124031007E-2</v>
      </c>
      <c r="CC74" s="14">
        <f t="shared" si="129"/>
        <v>2.7803617571059432E-2</v>
      </c>
      <c r="CD74" s="14">
        <f t="shared" si="130"/>
        <v>4.2790697674418607E-2</v>
      </c>
      <c r="CE74" s="14">
        <f t="shared" si="131"/>
        <v>1.0232558139534885E-2</v>
      </c>
      <c r="CF74" s="14">
        <f t="shared" si="132"/>
        <v>3.8139534883720932E-2</v>
      </c>
      <c r="CG74" s="14">
        <f t="shared" si="133"/>
        <v>3.3229974160206718E-2</v>
      </c>
      <c r="CH74" s="14">
        <f t="shared" si="134"/>
        <v>2.366925064599483E-2</v>
      </c>
      <c r="CI74" s="14">
        <f t="shared" si="135"/>
        <v>2.1602067183462532E-2</v>
      </c>
      <c r="CJ74" s="14">
        <f t="shared" si="136"/>
        <v>2.5736434108527131E-2</v>
      </c>
      <c r="CK74" s="14">
        <f t="shared" si="137"/>
        <v>2.3410852713178297E-2</v>
      </c>
      <c r="CL74" s="14">
        <f t="shared" si="138"/>
        <v>1.2041343669250647E-2</v>
      </c>
      <c r="CM74" s="14">
        <f t="shared" si="139"/>
        <v>1.2299741602067182E-2</v>
      </c>
      <c r="CN74" s="14">
        <f t="shared" si="140"/>
        <v>2.0051679586563308E-2</v>
      </c>
      <c r="CO74" s="14">
        <f t="shared" si="141"/>
        <v>2.4186046511627909E-2</v>
      </c>
      <c r="CP74" s="14">
        <f t="shared" si="142"/>
        <v>3.0904392764857881E-2</v>
      </c>
      <c r="CQ74" s="14">
        <f t="shared" si="143"/>
        <v>2.7545219638242892E-2</v>
      </c>
      <c r="CR74" s="14">
        <f t="shared" si="144"/>
        <v>2.6253229974160207E-2</v>
      </c>
      <c r="CS74" s="14"/>
    </row>
    <row r="75" spans="1:97" x14ac:dyDescent="0.2">
      <c r="A75">
        <f>'imported summary from web'!A24</f>
        <v>705.6</v>
      </c>
      <c r="B75" t="str">
        <f>'imported summary from web'!B24</f>
        <v>C39H81N2O6P</v>
      </c>
      <c r="C75" s="2" t="str">
        <f>'imported summary from web'!C24</f>
        <v>DSM(16:0)</v>
      </c>
      <c r="D75" s="19">
        <f>'imported summary from web'!G24/0.387</f>
        <v>0</v>
      </c>
      <c r="E75" s="19">
        <f>'imported summary from web'!R24/0.387</f>
        <v>0</v>
      </c>
      <c r="F75" s="19">
        <f>'imported summary from web'!AD24/0.387</f>
        <v>0</v>
      </c>
      <c r="G75" s="19">
        <f>'imported summary from web'!AP24/0.387</f>
        <v>0</v>
      </c>
      <c r="H75" s="19">
        <f>'imported summary from web'!AX24/0.387</f>
        <v>0</v>
      </c>
      <c r="I75" s="21">
        <f t="shared" si="94"/>
        <v>0</v>
      </c>
      <c r="J75" s="19">
        <f>'imported summary from web'!D24/0.387</f>
        <v>0</v>
      </c>
      <c r="K75" s="19">
        <f>'imported summary from web'!E24/0.387</f>
        <v>0</v>
      </c>
      <c r="L75" s="19">
        <f>'imported summary from web'!F24/0.387</f>
        <v>0</v>
      </c>
      <c r="M75" s="19">
        <f>'imported summary from web'!H24/0.387</f>
        <v>0</v>
      </c>
      <c r="N75" s="19">
        <f>'imported summary from web'!I24/0.387</f>
        <v>0</v>
      </c>
      <c r="O75" s="19">
        <f>'imported summary from web'!J24/0.387</f>
        <v>0</v>
      </c>
      <c r="P75" s="19">
        <f>'imported summary from web'!K24/0.387</f>
        <v>0</v>
      </c>
      <c r="Q75" s="19">
        <f>'imported summary from web'!L24/0.387</f>
        <v>0</v>
      </c>
      <c r="R75" s="19">
        <f>'imported summary from web'!M24/0.387</f>
        <v>0</v>
      </c>
      <c r="S75" s="19">
        <f>'imported summary from web'!N24/0.387</f>
        <v>0</v>
      </c>
      <c r="T75" s="19">
        <f>'imported summary from web'!O24/0.387</f>
        <v>0</v>
      </c>
      <c r="U75" s="19">
        <f>'imported summary from web'!P24/0.387</f>
        <v>0</v>
      </c>
      <c r="V75" s="19">
        <f>'imported summary from web'!Q24/0.387</f>
        <v>0</v>
      </c>
      <c r="W75" s="19">
        <f>'imported summary from web'!S24/0.387</f>
        <v>0</v>
      </c>
      <c r="X75" s="19">
        <f>'imported summary from web'!T24/0.387</f>
        <v>0</v>
      </c>
      <c r="Y75" s="19">
        <f>'imported summary from web'!U24/0.387</f>
        <v>0</v>
      </c>
      <c r="Z75" s="19">
        <f>'imported summary from web'!V24/0.387</f>
        <v>1.8087855297157622E-3</v>
      </c>
      <c r="AA75" s="19">
        <f>'imported summary from web'!W24/0.387</f>
        <v>0</v>
      </c>
      <c r="AB75" s="19">
        <f>'imported summary from web'!X24/0.387</f>
        <v>0</v>
      </c>
      <c r="AC75" s="19">
        <f>'imported summary from web'!Y24/0.387</f>
        <v>0</v>
      </c>
      <c r="AD75" s="19">
        <f>'imported summary from web'!Z24/0.387</f>
        <v>0</v>
      </c>
      <c r="AE75" s="19">
        <f>'imported summary from web'!AA24/0.387</f>
        <v>0</v>
      </c>
      <c r="AF75" s="19">
        <f>'imported summary from web'!AB24/0.387</f>
        <v>0</v>
      </c>
      <c r="AG75" s="19">
        <f>'imported summary from web'!AC24/0.387</f>
        <v>0</v>
      </c>
      <c r="AH75" s="19">
        <f>'imported summary from web'!AE24/0.387</f>
        <v>0</v>
      </c>
      <c r="AI75" s="19">
        <f>'imported summary from web'!AF24/0.387</f>
        <v>0</v>
      </c>
      <c r="AJ75" s="19">
        <f>'imported summary from web'!AG24/0.387</f>
        <v>0</v>
      </c>
      <c r="AK75" s="19">
        <f>'imported summary from web'!AH24/0.387</f>
        <v>0</v>
      </c>
      <c r="AL75" s="19">
        <f>'imported summary from web'!AI24/0.387</f>
        <v>0</v>
      </c>
      <c r="AM75" s="19">
        <f>'imported summary from web'!AJ24/0.387</f>
        <v>0</v>
      </c>
      <c r="AN75" s="19">
        <f>'imported summary from web'!AK24/0.387</f>
        <v>0</v>
      </c>
      <c r="AO75" s="19">
        <f>'imported summary from web'!AL24/0.387</f>
        <v>0</v>
      </c>
      <c r="AP75" s="19">
        <f>'imported summary from web'!AM24/0.387</f>
        <v>0</v>
      </c>
      <c r="AQ75" s="19">
        <f>'imported summary from web'!AN24/0.387</f>
        <v>0</v>
      </c>
      <c r="AR75" s="19">
        <f>'imported summary from web'!AO24/0.387</f>
        <v>0</v>
      </c>
      <c r="AS75" s="19">
        <f>'imported summary from web'!AQ24/0.387</f>
        <v>0</v>
      </c>
      <c r="AT75" s="19">
        <f>'imported summary from web'!AR24/0.387</f>
        <v>0</v>
      </c>
      <c r="AU75" s="19">
        <f>'imported summary from web'!AS24/0.387</f>
        <v>0</v>
      </c>
      <c r="AV75" s="19">
        <f>'imported summary from web'!AT24/0.387</f>
        <v>0</v>
      </c>
      <c r="AW75" s="19">
        <f>'imported summary from web'!AU24/0.387</f>
        <v>0</v>
      </c>
      <c r="AX75" s="19">
        <f>'imported summary from web'!AV24/0.387</f>
        <v>0</v>
      </c>
      <c r="AY75" s="19">
        <f>'imported summary from web'!AW24/0.387</f>
        <v>0</v>
      </c>
      <c r="AZ75" s="19">
        <f>'imported summary from web'!AY24/0.387</f>
        <v>0</v>
      </c>
      <c r="BA75" s="46"/>
      <c r="BB75" s="14">
        <f t="shared" si="95"/>
        <v>0</v>
      </c>
      <c r="BC75" s="14">
        <f t="shared" si="103"/>
        <v>0</v>
      </c>
      <c r="BD75" s="14">
        <f t="shared" si="104"/>
        <v>0</v>
      </c>
      <c r="BE75" s="14">
        <f t="shared" si="105"/>
        <v>0</v>
      </c>
      <c r="BF75" s="14">
        <f t="shared" si="106"/>
        <v>0</v>
      </c>
      <c r="BG75" s="14">
        <f t="shared" si="107"/>
        <v>0</v>
      </c>
      <c r="BH75" s="14">
        <f t="shared" si="108"/>
        <v>0</v>
      </c>
      <c r="BI75" s="14">
        <f t="shared" si="109"/>
        <v>0</v>
      </c>
      <c r="BJ75" s="14">
        <f t="shared" si="110"/>
        <v>0</v>
      </c>
      <c r="BK75" s="14">
        <f t="shared" si="111"/>
        <v>0</v>
      </c>
      <c r="BL75" s="14">
        <f t="shared" si="112"/>
        <v>0</v>
      </c>
      <c r="BM75" s="14">
        <f t="shared" si="113"/>
        <v>0</v>
      </c>
      <c r="BN75" s="14">
        <f t="shared" si="114"/>
        <v>0</v>
      </c>
      <c r="BO75" s="14">
        <f t="shared" si="115"/>
        <v>0</v>
      </c>
      <c r="BP75" s="14">
        <f t="shared" si="116"/>
        <v>0</v>
      </c>
      <c r="BQ75" s="14">
        <f t="shared" si="117"/>
        <v>0</v>
      </c>
      <c r="BR75" s="14">
        <f t="shared" si="118"/>
        <v>1.8087855297157622E-3</v>
      </c>
      <c r="BS75" s="14">
        <f t="shared" si="119"/>
        <v>0</v>
      </c>
      <c r="BT75" s="14">
        <f t="shared" si="120"/>
        <v>0</v>
      </c>
      <c r="BU75" s="14">
        <f t="shared" si="121"/>
        <v>0</v>
      </c>
      <c r="BV75" s="14">
        <f t="shared" si="122"/>
        <v>0</v>
      </c>
      <c r="BW75" s="14">
        <f t="shared" si="123"/>
        <v>0</v>
      </c>
      <c r="BX75" s="14">
        <f t="shared" si="124"/>
        <v>0</v>
      </c>
      <c r="BY75" s="14">
        <f t="shared" si="125"/>
        <v>0</v>
      </c>
      <c r="BZ75" s="14">
        <f t="shared" si="126"/>
        <v>0</v>
      </c>
      <c r="CA75" s="14">
        <f t="shared" si="127"/>
        <v>0</v>
      </c>
      <c r="CB75" s="14">
        <f t="shared" si="128"/>
        <v>0</v>
      </c>
      <c r="CC75" s="14">
        <f t="shared" si="129"/>
        <v>0</v>
      </c>
      <c r="CD75" s="14">
        <f t="shared" si="130"/>
        <v>0</v>
      </c>
      <c r="CE75" s="14">
        <f t="shared" si="131"/>
        <v>0</v>
      </c>
      <c r="CF75" s="14">
        <f t="shared" si="132"/>
        <v>0</v>
      </c>
      <c r="CG75" s="14">
        <f t="shared" si="133"/>
        <v>0</v>
      </c>
      <c r="CH75" s="14">
        <f t="shared" si="134"/>
        <v>0</v>
      </c>
      <c r="CI75" s="14">
        <f t="shared" si="135"/>
        <v>0</v>
      </c>
      <c r="CJ75" s="14">
        <f t="shared" si="136"/>
        <v>0</v>
      </c>
      <c r="CK75" s="14">
        <f t="shared" si="137"/>
        <v>0</v>
      </c>
      <c r="CL75" s="14">
        <f t="shared" si="138"/>
        <v>0</v>
      </c>
      <c r="CM75" s="14">
        <f t="shared" si="139"/>
        <v>0</v>
      </c>
      <c r="CN75" s="14">
        <f t="shared" si="140"/>
        <v>0</v>
      </c>
      <c r="CO75" s="14">
        <f t="shared" si="141"/>
        <v>0</v>
      </c>
      <c r="CP75" s="14">
        <f t="shared" si="142"/>
        <v>0</v>
      </c>
      <c r="CQ75" s="14">
        <f t="shared" si="143"/>
        <v>0</v>
      </c>
      <c r="CR75" s="14">
        <f t="shared" si="144"/>
        <v>0</v>
      </c>
      <c r="CS75" s="14"/>
    </row>
    <row r="76" spans="1:97" x14ac:dyDescent="0.2">
      <c r="A76">
        <f>'imported summary from web'!A30</f>
        <v>729.6</v>
      </c>
      <c r="B76" t="str">
        <f>'imported summary from web'!B30</f>
        <v>C41H81N2O6P</v>
      </c>
      <c r="C76" s="2" t="str">
        <f>'imported summary from web'!C30</f>
        <v>SM(18:1)</v>
      </c>
      <c r="D76" s="19">
        <f>'imported summary from web'!G30/0.387</f>
        <v>0</v>
      </c>
      <c r="E76" s="19">
        <f>'imported summary from web'!R30/0.387</f>
        <v>0</v>
      </c>
      <c r="F76" s="19">
        <f>'imported summary from web'!AD30/0.387</f>
        <v>0</v>
      </c>
      <c r="G76" s="19">
        <f>'imported summary from web'!AP30/0.387</f>
        <v>0</v>
      </c>
      <c r="H76" s="19">
        <f>'imported summary from web'!AX30/0.387</f>
        <v>0</v>
      </c>
      <c r="I76" s="21">
        <f t="shared" si="94"/>
        <v>0</v>
      </c>
      <c r="J76" s="19">
        <f>'imported summary from web'!D30/0.387</f>
        <v>4.9095607235142115E-3</v>
      </c>
      <c r="K76" s="19">
        <f>'imported summary from web'!E30/0.387</f>
        <v>6.7183462532299735E-3</v>
      </c>
      <c r="L76" s="19">
        <f>'imported summary from web'!F30/0.387</f>
        <v>3.1007751937984491E-3</v>
      </c>
      <c r="M76" s="19">
        <f>'imported summary from web'!H30/0.387</f>
        <v>1.2919896640826874E-3</v>
      </c>
      <c r="N76" s="19">
        <f>'imported summary from web'!I30/0.387</f>
        <v>4.9095607235142115E-3</v>
      </c>
      <c r="O76" s="19">
        <f>'imported summary from web'!J30/0.387</f>
        <v>8.2687338501291983E-3</v>
      </c>
      <c r="P76" s="19">
        <f>'imported summary from web'!K30/0.387</f>
        <v>8.0103359173126602E-3</v>
      </c>
      <c r="Q76" s="19">
        <f>'imported summary from web'!L30/0.387</f>
        <v>3.6175710594315244E-3</v>
      </c>
      <c r="R76" s="19">
        <f>'imported summary from web'!M30/0.387</f>
        <v>4.6511627906976744E-3</v>
      </c>
      <c r="S76" s="19">
        <f>'imported summary from web'!N30/0.387</f>
        <v>0</v>
      </c>
      <c r="T76" s="19">
        <f>'imported summary from web'!O30/0.387</f>
        <v>0</v>
      </c>
      <c r="U76" s="19">
        <f>'imported summary from web'!P30/0.387</f>
        <v>5.6847545219638248E-3</v>
      </c>
      <c r="V76" s="19">
        <f>'imported summary from web'!Q30/0.387</f>
        <v>8.0103359173126602E-3</v>
      </c>
      <c r="W76" s="19">
        <f>'imported summary from web'!S30/0.387</f>
        <v>5.4263565891472867E-3</v>
      </c>
      <c r="X76" s="19">
        <f>'imported summary from web'!T30/0.387</f>
        <v>7.7519379844961239E-3</v>
      </c>
      <c r="Y76" s="19">
        <f>'imported summary from web'!U30/0.387</f>
        <v>5.9431524547803611E-3</v>
      </c>
      <c r="Z76" s="19">
        <f>'imported summary from web'!V30/0.387</f>
        <v>5.6847545219638248E-3</v>
      </c>
      <c r="AA76" s="19">
        <f>'imported summary from web'!W30/0.387</f>
        <v>9.5607235142118868E-3</v>
      </c>
      <c r="AB76" s="19">
        <f>'imported summary from web'!X30/0.387</f>
        <v>9.5607235142118868E-3</v>
      </c>
      <c r="AC76" s="19">
        <f>'imported summary from web'!Y30/0.387</f>
        <v>1.136950904392765E-2</v>
      </c>
      <c r="AD76" s="19">
        <f>'imported summary from web'!Z30/0.387</f>
        <v>4.1343669250645991E-3</v>
      </c>
      <c r="AE76" s="19">
        <f>'imported summary from web'!AA30/0.387</f>
        <v>5.1679586563307496E-3</v>
      </c>
      <c r="AF76" s="19">
        <f>'imported summary from web'!AB30/0.387</f>
        <v>1.8087855297157622E-3</v>
      </c>
      <c r="AG76" s="19">
        <f>'imported summary from web'!AC30/0.387</f>
        <v>5.4263565891472867E-3</v>
      </c>
      <c r="AH76" s="19">
        <f>'imported summary from web'!AE30/0.387</f>
        <v>5.6847545219638248E-3</v>
      </c>
      <c r="AI76" s="19">
        <f>'imported summary from web'!AF30/0.387</f>
        <v>6.7183462532299735E-3</v>
      </c>
      <c r="AJ76" s="19">
        <f>'imported summary from web'!AG30/0.387</f>
        <v>7.4935400516795859E-3</v>
      </c>
      <c r="AK76" s="19">
        <f>'imported summary from web'!AH30/0.387</f>
        <v>5.1679586563307496E-3</v>
      </c>
      <c r="AL76" s="19">
        <f>'imported summary from web'!AI30/0.387</f>
        <v>0</v>
      </c>
      <c r="AM76" s="19">
        <f>'imported summary from web'!AJ30/0.387</f>
        <v>5.4263565891472867E-3</v>
      </c>
      <c r="AN76" s="19">
        <f>'imported summary from web'!AK30/0.387</f>
        <v>0</v>
      </c>
      <c r="AO76" s="19">
        <f>'imported summary from web'!AL30/0.387</f>
        <v>4.6511627906976744E-3</v>
      </c>
      <c r="AP76" s="19">
        <f>'imported summary from web'!AM30/0.387</f>
        <v>0</v>
      </c>
      <c r="AQ76" s="19">
        <f>'imported summary from web'!AN30/0.387</f>
        <v>7.2351421188630487E-3</v>
      </c>
      <c r="AR76" s="19">
        <f>'imported summary from web'!AO30/0.387</f>
        <v>6.4599483204134363E-3</v>
      </c>
      <c r="AS76" s="19">
        <f>'imported summary from web'!AQ30/0.387</f>
        <v>0</v>
      </c>
      <c r="AT76" s="19">
        <f>'imported summary from web'!AR30/0.387</f>
        <v>4.9095607235142115E-3</v>
      </c>
      <c r="AU76" s="19">
        <f>'imported summary from web'!AS30/0.387</f>
        <v>2.8423772609819124E-3</v>
      </c>
      <c r="AV76" s="19">
        <f>'imported summary from web'!AT30/0.387</f>
        <v>4.3927648578811363E-3</v>
      </c>
      <c r="AW76" s="19">
        <f>'imported summary from web'!AU30/0.387</f>
        <v>3.6175710594315244E-3</v>
      </c>
      <c r="AX76" s="19">
        <f>'imported summary from web'!AV30/0.387</f>
        <v>4.9095607235142115E-3</v>
      </c>
      <c r="AY76" s="19">
        <f>'imported summary from web'!AW30/0.387</f>
        <v>2.8423772609819124E-3</v>
      </c>
      <c r="AZ76" s="19">
        <f>'imported summary from web'!AY30/0.387</f>
        <v>0</v>
      </c>
      <c r="BA76" s="46"/>
      <c r="BB76" s="14">
        <f t="shared" si="95"/>
        <v>4.9095607235142115E-3</v>
      </c>
      <c r="BC76" s="14">
        <f t="shared" si="103"/>
        <v>6.7183462532299735E-3</v>
      </c>
      <c r="BD76" s="14">
        <f t="shared" si="104"/>
        <v>3.1007751937984491E-3</v>
      </c>
      <c r="BE76" s="14">
        <f t="shared" si="105"/>
        <v>1.2919896640826874E-3</v>
      </c>
      <c r="BF76" s="14">
        <f t="shared" si="106"/>
        <v>4.9095607235142115E-3</v>
      </c>
      <c r="BG76" s="14">
        <f t="shared" si="107"/>
        <v>8.2687338501291983E-3</v>
      </c>
      <c r="BH76" s="14">
        <f t="shared" si="108"/>
        <v>8.0103359173126602E-3</v>
      </c>
      <c r="BI76" s="14">
        <f t="shared" si="109"/>
        <v>3.6175710594315244E-3</v>
      </c>
      <c r="BJ76" s="14">
        <f t="shared" si="110"/>
        <v>4.6511627906976744E-3</v>
      </c>
      <c r="BK76" s="14">
        <f t="shared" si="111"/>
        <v>0</v>
      </c>
      <c r="BL76" s="14">
        <f t="shared" si="112"/>
        <v>0</v>
      </c>
      <c r="BM76" s="14">
        <f t="shared" si="113"/>
        <v>5.6847545219638248E-3</v>
      </c>
      <c r="BN76" s="14">
        <f t="shared" si="114"/>
        <v>8.0103359173126602E-3</v>
      </c>
      <c r="BO76" s="14">
        <f t="shared" si="115"/>
        <v>5.4263565891472867E-3</v>
      </c>
      <c r="BP76" s="14">
        <f t="shared" si="116"/>
        <v>7.7519379844961239E-3</v>
      </c>
      <c r="BQ76" s="14">
        <f t="shared" si="117"/>
        <v>5.9431524547803611E-3</v>
      </c>
      <c r="BR76" s="14">
        <f t="shared" si="118"/>
        <v>5.6847545219638248E-3</v>
      </c>
      <c r="BS76" s="14">
        <f t="shared" si="119"/>
        <v>9.5607235142118868E-3</v>
      </c>
      <c r="BT76" s="14">
        <f t="shared" si="120"/>
        <v>9.5607235142118868E-3</v>
      </c>
      <c r="BU76" s="14">
        <f t="shared" si="121"/>
        <v>1.136950904392765E-2</v>
      </c>
      <c r="BV76" s="14">
        <f t="shared" si="122"/>
        <v>4.1343669250645991E-3</v>
      </c>
      <c r="BW76" s="14">
        <f t="shared" si="123"/>
        <v>5.1679586563307496E-3</v>
      </c>
      <c r="BX76" s="14">
        <f t="shared" si="124"/>
        <v>1.8087855297157622E-3</v>
      </c>
      <c r="BY76" s="14">
        <f t="shared" si="125"/>
        <v>5.4263565891472867E-3</v>
      </c>
      <c r="BZ76" s="14">
        <f t="shared" si="126"/>
        <v>5.6847545219638248E-3</v>
      </c>
      <c r="CA76" s="14">
        <f t="shared" si="127"/>
        <v>6.7183462532299735E-3</v>
      </c>
      <c r="CB76" s="14">
        <f t="shared" si="128"/>
        <v>7.4935400516795859E-3</v>
      </c>
      <c r="CC76" s="14">
        <f t="shared" si="129"/>
        <v>5.1679586563307496E-3</v>
      </c>
      <c r="CD76" s="14">
        <f t="shared" si="130"/>
        <v>0</v>
      </c>
      <c r="CE76" s="14">
        <f t="shared" si="131"/>
        <v>5.4263565891472867E-3</v>
      </c>
      <c r="CF76" s="14">
        <f t="shared" si="132"/>
        <v>0</v>
      </c>
      <c r="CG76" s="14">
        <f t="shared" si="133"/>
        <v>4.6511627906976744E-3</v>
      </c>
      <c r="CH76" s="14">
        <f t="shared" si="134"/>
        <v>0</v>
      </c>
      <c r="CI76" s="14">
        <f t="shared" si="135"/>
        <v>7.2351421188630487E-3</v>
      </c>
      <c r="CJ76" s="14">
        <f t="shared" si="136"/>
        <v>6.4599483204134363E-3</v>
      </c>
      <c r="CK76" s="14">
        <f t="shared" si="137"/>
        <v>0</v>
      </c>
      <c r="CL76" s="14">
        <f t="shared" si="138"/>
        <v>4.9095607235142115E-3</v>
      </c>
      <c r="CM76" s="14">
        <f t="shared" si="139"/>
        <v>2.8423772609819124E-3</v>
      </c>
      <c r="CN76" s="14">
        <f t="shared" si="140"/>
        <v>4.3927648578811363E-3</v>
      </c>
      <c r="CO76" s="14">
        <f t="shared" si="141"/>
        <v>3.6175710594315244E-3</v>
      </c>
      <c r="CP76" s="14">
        <f t="shared" si="142"/>
        <v>4.9095607235142115E-3</v>
      </c>
      <c r="CQ76" s="14">
        <f t="shared" si="143"/>
        <v>2.8423772609819124E-3</v>
      </c>
      <c r="CR76" s="14">
        <f t="shared" si="144"/>
        <v>0</v>
      </c>
      <c r="CS76" s="14"/>
    </row>
    <row r="77" spans="1:97" x14ac:dyDescent="0.2">
      <c r="A77">
        <f>'imported summary from web'!A32</f>
        <v>731.6</v>
      </c>
      <c r="B77" t="str">
        <f>'imported summary from web'!B32</f>
        <v>C41H83N2O6P</v>
      </c>
      <c r="C77" s="2" t="str">
        <f>'imported summary from web'!C32</f>
        <v>SM(18:0)</v>
      </c>
      <c r="D77" s="19">
        <f>'imported summary from web'!G32/0.387</f>
        <v>0</v>
      </c>
      <c r="E77" s="19">
        <f>'imported summary from web'!R32/0.387</f>
        <v>0</v>
      </c>
      <c r="F77" s="19">
        <f>'imported summary from web'!AD32/0.387</f>
        <v>0</v>
      </c>
      <c r="G77" s="19">
        <f>'imported summary from web'!AP32/0.387</f>
        <v>0</v>
      </c>
      <c r="H77" s="19">
        <f>'imported summary from web'!AX32/0.387</f>
        <v>0</v>
      </c>
      <c r="I77" s="21">
        <f t="shared" si="94"/>
        <v>0</v>
      </c>
      <c r="J77" s="19">
        <f>'imported summary from web'!D32/0.387</f>
        <v>0</v>
      </c>
      <c r="K77" s="19">
        <f>'imported summary from web'!E32/0.387</f>
        <v>0</v>
      </c>
      <c r="L77" s="19">
        <f>'imported summary from web'!F32/0.387</f>
        <v>0</v>
      </c>
      <c r="M77" s="19">
        <f>'imported summary from web'!H32/0.387</f>
        <v>0</v>
      </c>
      <c r="N77" s="19">
        <f>'imported summary from web'!I32/0.387</f>
        <v>0</v>
      </c>
      <c r="O77" s="19">
        <f>'imported summary from web'!J32/0.387</f>
        <v>0</v>
      </c>
      <c r="P77" s="19">
        <f>'imported summary from web'!K32/0.387</f>
        <v>0</v>
      </c>
      <c r="Q77" s="19">
        <f>'imported summary from web'!L32/0.387</f>
        <v>0</v>
      </c>
      <c r="R77" s="19">
        <f>'imported summary from web'!M32/0.387</f>
        <v>0</v>
      </c>
      <c r="S77" s="19">
        <f>'imported summary from web'!N32/0.387</f>
        <v>0</v>
      </c>
      <c r="T77" s="19">
        <f>'imported summary from web'!O32/0.387</f>
        <v>0</v>
      </c>
      <c r="U77" s="19">
        <f>'imported summary from web'!P32/0.387</f>
        <v>0</v>
      </c>
      <c r="V77" s="19">
        <f>'imported summary from web'!Q32/0.387</f>
        <v>0</v>
      </c>
      <c r="W77" s="19">
        <f>'imported summary from web'!S32/0.387</f>
        <v>0</v>
      </c>
      <c r="X77" s="19">
        <f>'imported summary from web'!T32/0.387</f>
        <v>0</v>
      </c>
      <c r="Y77" s="19">
        <f>'imported summary from web'!U32/0.387</f>
        <v>0</v>
      </c>
      <c r="Z77" s="19">
        <f>'imported summary from web'!V32/0.387</f>
        <v>0</v>
      </c>
      <c r="AA77" s="19">
        <f>'imported summary from web'!W32/0.387</f>
        <v>0</v>
      </c>
      <c r="AB77" s="19">
        <f>'imported summary from web'!X32/0.387</f>
        <v>0</v>
      </c>
      <c r="AC77" s="19">
        <f>'imported summary from web'!Y32/0.387</f>
        <v>0</v>
      </c>
      <c r="AD77" s="19">
        <f>'imported summary from web'!Z32/0.387</f>
        <v>0</v>
      </c>
      <c r="AE77" s="19">
        <f>'imported summary from web'!AA32/0.387</f>
        <v>0</v>
      </c>
      <c r="AF77" s="19">
        <f>'imported summary from web'!AB32/0.387</f>
        <v>0</v>
      </c>
      <c r="AG77" s="19">
        <f>'imported summary from web'!AC32/0.387</f>
        <v>0</v>
      </c>
      <c r="AH77" s="19">
        <f>'imported summary from web'!AE32/0.387</f>
        <v>0</v>
      </c>
      <c r="AI77" s="19">
        <f>'imported summary from web'!AF32/0.387</f>
        <v>0</v>
      </c>
      <c r="AJ77" s="19">
        <f>'imported summary from web'!AG32/0.387</f>
        <v>0</v>
      </c>
      <c r="AK77" s="19">
        <f>'imported summary from web'!AH32/0.387</f>
        <v>0</v>
      </c>
      <c r="AL77" s="19">
        <f>'imported summary from web'!AI32/0.387</f>
        <v>0</v>
      </c>
      <c r="AM77" s="19">
        <f>'imported summary from web'!AJ32/0.387</f>
        <v>0</v>
      </c>
      <c r="AN77" s="19">
        <f>'imported summary from web'!AK32/0.387</f>
        <v>0</v>
      </c>
      <c r="AO77" s="19">
        <f>'imported summary from web'!AL32/0.387</f>
        <v>0</v>
      </c>
      <c r="AP77" s="19">
        <f>'imported summary from web'!AM32/0.387</f>
        <v>0</v>
      </c>
      <c r="AQ77" s="19">
        <f>'imported summary from web'!AN32/0.387</f>
        <v>0</v>
      </c>
      <c r="AR77" s="19">
        <f>'imported summary from web'!AO32/0.387</f>
        <v>0</v>
      </c>
      <c r="AS77" s="19">
        <f>'imported summary from web'!AQ32/0.387</f>
        <v>0</v>
      </c>
      <c r="AT77" s="19">
        <f>'imported summary from web'!AR32/0.387</f>
        <v>0</v>
      </c>
      <c r="AU77" s="19">
        <f>'imported summary from web'!AS32/0.387</f>
        <v>0</v>
      </c>
      <c r="AV77" s="19">
        <f>'imported summary from web'!AT32/0.387</f>
        <v>0</v>
      </c>
      <c r="AW77" s="19">
        <f>'imported summary from web'!AU32/0.387</f>
        <v>0</v>
      </c>
      <c r="AX77" s="19">
        <f>'imported summary from web'!AV32/0.387</f>
        <v>0</v>
      </c>
      <c r="AY77" s="19">
        <f>'imported summary from web'!AW32/0.387</f>
        <v>0</v>
      </c>
      <c r="AZ77" s="19">
        <f>'imported summary from web'!AY32/0.387</f>
        <v>0</v>
      </c>
      <c r="BA77" s="46"/>
      <c r="BB77" s="14">
        <f t="shared" si="95"/>
        <v>0</v>
      </c>
      <c r="BC77" s="14">
        <f t="shared" si="103"/>
        <v>0</v>
      </c>
      <c r="BD77" s="14">
        <f t="shared" si="104"/>
        <v>0</v>
      </c>
      <c r="BE77" s="14">
        <f t="shared" si="105"/>
        <v>0</v>
      </c>
      <c r="BF77" s="14">
        <f t="shared" si="106"/>
        <v>0</v>
      </c>
      <c r="BG77" s="14">
        <f t="shared" si="107"/>
        <v>0</v>
      </c>
      <c r="BH77" s="14">
        <f t="shared" si="108"/>
        <v>0</v>
      </c>
      <c r="BI77" s="14">
        <f t="shared" si="109"/>
        <v>0</v>
      </c>
      <c r="BJ77" s="14">
        <f t="shared" si="110"/>
        <v>0</v>
      </c>
      <c r="BK77" s="14">
        <f t="shared" si="111"/>
        <v>0</v>
      </c>
      <c r="BL77" s="14">
        <f t="shared" si="112"/>
        <v>0</v>
      </c>
      <c r="BM77" s="14">
        <f t="shared" si="113"/>
        <v>0</v>
      </c>
      <c r="BN77" s="14">
        <f t="shared" si="114"/>
        <v>0</v>
      </c>
      <c r="BO77" s="14">
        <f t="shared" si="115"/>
        <v>0</v>
      </c>
      <c r="BP77" s="14">
        <f t="shared" si="116"/>
        <v>0</v>
      </c>
      <c r="BQ77" s="14">
        <f t="shared" si="117"/>
        <v>0</v>
      </c>
      <c r="BR77" s="14">
        <f t="shared" si="118"/>
        <v>0</v>
      </c>
      <c r="BS77" s="14">
        <f t="shared" si="119"/>
        <v>0</v>
      </c>
      <c r="BT77" s="14">
        <f t="shared" si="120"/>
        <v>0</v>
      </c>
      <c r="BU77" s="14">
        <f t="shared" si="121"/>
        <v>0</v>
      </c>
      <c r="BV77" s="14">
        <f t="shared" si="122"/>
        <v>0</v>
      </c>
      <c r="BW77" s="14">
        <f t="shared" si="123"/>
        <v>0</v>
      </c>
      <c r="BX77" s="14">
        <f t="shared" si="124"/>
        <v>0</v>
      </c>
      <c r="BY77" s="14">
        <f t="shared" si="125"/>
        <v>0</v>
      </c>
      <c r="BZ77" s="14">
        <f t="shared" si="126"/>
        <v>0</v>
      </c>
      <c r="CA77" s="14">
        <f t="shared" si="127"/>
        <v>0</v>
      </c>
      <c r="CB77" s="14">
        <f t="shared" si="128"/>
        <v>0</v>
      </c>
      <c r="CC77" s="14">
        <f t="shared" si="129"/>
        <v>0</v>
      </c>
      <c r="CD77" s="14">
        <f t="shared" si="130"/>
        <v>0</v>
      </c>
      <c r="CE77" s="14">
        <f t="shared" si="131"/>
        <v>0</v>
      </c>
      <c r="CF77" s="14">
        <f t="shared" si="132"/>
        <v>0</v>
      </c>
      <c r="CG77" s="14">
        <f t="shared" si="133"/>
        <v>0</v>
      </c>
      <c r="CH77" s="14">
        <f t="shared" si="134"/>
        <v>0</v>
      </c>
      <c r="CI77" s="14">
        <f t="shared" si="135"/>
        <v>0</v>
      </c>
      <c r="CJ77" s="14">
        <f t="shared" si="136"/>
        <v>0</v>
      </c>
      <c r="CK77" s="14">
        <f t="shared" si="137"/>
        <v>0</v>
      </c>
      <c r="CL77" s="14">
        <f t="shared" si="138"/>
        <v>0</v>
      </c>
      <c r="CM77" s="14">
        <f t="shared" si="139"/>
        <v>0</v>
      </c>
      <c r="CN77" s="14">
        <f t="shared" si="140"/>
        <v>0</v>
      </c>
      <c r="CO77" s="14">
        <f t="shared" si="141"/>
        <v>0</v>
      </c>
      <c r="CP77" s="14">
        <f t="shared" si="142"/>
        <v>0</v>
      </c>
      <c r="CQ77" s="14">
        <f t="shared" si="143"/>
        <v>0</v>
      </c>
      <c r="CR77" s="14">
        <f t="shared" si="144"/>
        <v>0</v>
      </c>
      <c r="CS77" s="14"/>
    </row>
    <row r="78" spans="1:97" x14ac:dyDescent="0.2">
      <c r="A78">
        <f>'imported summary from web'!A34</f>
        <v>733.6</v>
      </c>
      <c r="B78" t="str">
        <f>'imported summary from web'!B34</f>
        <v>C41H85N2O6P</v>
      </c>
      <c r="C78" s="2" t="str">
        <f>'imported summary from web'!C34</f>
        <v>DSM(18:0)</v>
      </c>
      <c r="D78" s="19">
        <f>'imported summary from web'!G34/0.387</f>
        <v>0</v>
      </c>
      <c r="E78" s="19">
        <f>'imported summary from web'!R34/0.387</f>
        <v>0</v>
      </c>
      <c r="F78" s="19">
        <f>'imported summary from web'!AD34/0.387</f>
        <v>0</v>
      </c>
      <c r="G78" s="19">
        <f>'imported summary from web'!AP34/0.387</f>
        <v>2.5839793281653745E-4</v>
      </c>
      <c r="H78" s="19">
        <f>'imported summary from web'!AX34/0.387</f>
        <v>0</v>
      </c>
      <c r="I78" s="21">
        <f t="shared" si="94"/>
        <v>5.1679586563307492E-5</v>
      </c>
      <c r="J78" s="19">
        <f>'imported summary from web'!D34/0.387</f>
        <v>0</v>
      </c>
      <c r="K78" s="19">
        <f>'imported summary from web'!E34/0.387</f>
        <v>0</v>
      </c>
      <c r="L78" s="19">
        <f>'imported summary from web'!F34/0.387</f>
        <v>0</v>
      </c>
      <c r="M78" s="19">
        <f>'imported summary from web'!H34/0.387</f>
        <v>0</v>
      </c>
      <c r="N78" s="19">
        <f>'imported summary from web'!I34/0.387</f>
        <v>0</v>
      </c>
      <c r="O78" s="19">
        <f>'imported summary from web'!J34/0.387</f>
        <v>0</v>
      </c>
      <c r="P78" s="19">
        <f>'imported summary from web'!K34/0.387</f>
        <v>0</v>
      </c>
      <c r="Q78" s="19">
        <f>'imported summary from web'!L34/0.387</f>
        <v>0</v>
      </c>
      <c r="R78" s="19">
        <f>'imported summary from web'!M34/0.387</f>
        <v>0</v>
      </c>
      <c r="S78" s="19">
        <f>'imported summary from web'!N34/0.387</f>
        <v>0</v>
      </c>
      <c r="T78" s="19">
        <f>'imported summary from web'!O34/0.387</f>
        <v>0</v>
      </c>
      <c r="U78" s="19">
        <f>'imported summary from web'!P34/0.387</f>
        <v>0</v>
      </c>
      <c r="V78" s="19">
        <f>'imported summary from web'!Q34/0.387</f>
        <v>0</v>
      </c>
      <c r="W78" s="19">
        <f>'imported summary from web'!S34/0.387</f>
        <v>0</v>
      </c>
      <c r="X78" s="19">
        <f>'imported summary from web'!T34/0.387</f>
        <v>0</v>
      </c>
      <c r="Y78" s="19">
        <f>'imported summary from web'!U34/0.387</f>
        <v>0</v>
      </c>
      <c r="Z78" s="19">
        <f>'imported summary from web'!V34/0.387</f>
        <v>0</v>
      </c>
      <c r="AA78" s="19">
        <f>'imported summary from web'!W34/0.387</f>
        <v>0</v>
      </c>
      <c r="AB78" s="19">
        <f>'imported summary from web'!X34/0.387</f>
        <v>0</v>
      </c>
      <c r="AC78" s="19">
        <f>'imported summary from web'!Y34/0.387</f>
        <v>0</v>
      </c>
      <c r="AD78" s="19">
        <f>'imported summary from web'!Z34/0.387</f>
        <v>0</v>
      </c>
      <c r="AE78" s="19">
        <f>'imported summary from web'!AA34/0.387</f>
        <v>0</v>
      </c>
      <c r="AF78" s="19">
        <f>'imported summary from web'!AB34/0.387</f>
        <v>0</v>
      </c>
      <c r="AG78" s="19">
        <f>'imported summary from web'!AC34/0.387</f>
        <v>0</v>
      </c>
      <c r="AH78" s="19">
        <f>'imported summary from web'!AE34/0.387</f>
        <v>0</v>
      </c>
      <c r="AI78" s="19">
        <f>'imported summary from web'!AF34/0.387</f>
        <v>0</v>
      </c>
      <c r="AJ78" s="19">
        <f>'imported summary from web'!AG34/0.387</f>
        <v>0</v>
      </c>
      <c r="AK78" s="19">
        <f>'imported summary from web'!AH34/0.387</f>
        <v>0</v>
      </c>
      <c r="AL78" s="19">
        <f>'imported summary from web'!AI34/0.387</f>
        <v>0</v>
      </c>
      <c r="AM78" s="19">
        <f>'imported summary from web'!AJ34/0.387</f>
        <v>0</v>
      </c>
      <c r="AN78" s="19">
        <f>'imported summary from web'!AK34/0.387</f>
        <v>0</v>
      </c>
      <c r="AO78" s="19">
        <f>'imported summary from web'!AL34/0.387</f>
        <v>0</v>
      </c>
      <c r="AP78" s="19">
        <f>'imported summary from web'!AM34/0.387</f>
        <v>0</v>
      </c>
      <c r="AQ78" s="19">
        <f>'imported summary from web'!AN34/0.387</f>
        <v>0</v>
      </c>
      <c r="AR78" s="19">
        <f>'imported summary from web'!AO34/0.387</f>
        <v>0</v>
      </c>
      <c r="AS78" s="19">
        <f>'imported summary from web'!AQ34/0.387</f>
        <v>0</v>
      </c>
      <c r="AT78" s="19">
        <f>'imported summary from web'!AR34/0.387</f>
        <v>0</v>
      </c>
      <c r="AU78" s="19">
        <f>'imported summary from web'!AS34/0.387</f>
        <v>0</v>
      </c>
      <c r="AV78" s="19">
        <f>'imported summary from web'!AT34/0.387</f>
        <v>0</v>
      </c>
      <c r="AW78" s="19">
        <f>'imported summary from web'!AU34/0.387</f>
        <v>0</v>
      </c>
      <c r="AX78" s="19">
        <f>'imported summary from web'!AV34/0.387</f>
        <v>0</v>
      </c>
      <c r="AY78" s="19">
        <f>'imported summary from web'!AW34/0.387</f>
        <v>0</v>
      </c>
      <c r="AZ78" s="19">
        <f>'imported summary from web'!AY34/0.387</f>
        <v>0</v>
      </c>
      <c r="BA78" s="46"/>
      <c r="BB78" s="14">
        <f t="shared" si="95"/>
        <v>0</v>
      </c>
      <c r="BC78" s="14">
        <f t="shared" si="103"/>
        <v>0</v>
      </c>
      <c r="BD78" s="14">
        <f t="shared" si="104"/>
        <v>0</v>
      </c>
      <c r="BE78" s="14">
        <f t="shared" si="105"/>
        <v>0</v>
      </c>
      <c r="BF78" s="14">
        <f t="shared" si="106"/>
        <v>0</v>
      </c>
      <c r="BG78" s="14">
        <f t="shared" si="107"/>
        <v>0</v>
      </c>
      <c r="BH78" s="14">
        <f t="shared" si="108"/>
        <v>0</v>
      </c>
      <c r="BI78" s="14">
        <f t="shared" si="109"/>
        <v>0</v>
      </c>
      <c r="BJ78" s="14">
        <f t="shared" si="110"/>
        <v>0</v>
      </c>
      <c r="BK78" s="14">
        <f t="shared" si="111"/>
        <v>0</v>
      </c>
      <c r="BL78" s="14">
        <f t="shared" si="112"/>
        <v>0</v>
      </c>
      <c r="BM78" s="14">
        <f t="shared" si="113"/>
        <v>0</v>
      </c>
      <c r="BN78" s="14">
        <f t="shared" si="114"/>
        <v>0</v>
      </c>
      <c r="BO78" s="14">
        <f t="shared" si="115"/>
        <v>0</v>
      </c>
      <c r="BP78" s="14">
        <f t="shared" si="116"/>
        <v>0</v>
      </c>
      <c r="BQ78" s="14">
        <f t="shared" si="117"/>
        <v>0</v>
      </c>
      <c r="BR78" s="14">
        <f t="shared" si="118"/>
        <v>0</v>
      </c>
      <c r="BS78" s="14">
        <f t="shared" si="119"/>
        <v>0</v>
      </c>
      <c r="BT78" s="14">
        <f t="shared" si="120"/>
        <v>0</v>
      </c>
      <c r="BU78" s="14">
        <f t="shared" si="121"/>
        <v>0</v>
      </c>
      <c r="BV78" s="14">
        <f t="shared" si="122"/>
        <v>0</v>
      </c>
      <c r="BW78" s="14">
        <f t="shared" si="123"/>
        <v>0</v>
      </c>
      <c r="BX78" s="14">
        <f t="shared" si="124"/>
        <v>0</v>
      </c>
      <c r="BY78" s="14">
        <f t="shared" si="125"/>
        <v>0</v>
      </c>
      <c r="BZ78" s="14">
        <f t="shared" si="126"/>
        <v>0</v>
      </c>
      <c r="CA78" s="14">
        <f t="shared" si="127"/>
        <v>0</v>
      </c>
      <c r="CB78" s="14">
        <f t="shared" si="128"/>
        <v>0</v>
      </c>
      <c r="CC78" s="14">
        <f t="shared" si="129"/>
        <v>0</v>
      </c>
      <c r="CD78" s="14">
        <f t="shared" si="130"/>
        <v>0</v>
      </c>
      <c r="CE78" s="14">
        <f t="shared" si="131"/>
        <v>0</v>
      </c>
      <c r="CF78" s="14">
        <f t="shared" si="132"/>
        <v>0</v>
      </c>
      <c r="CG78" s="14">
        <f t="shared" si="133"/>
        <v>0</v>
      </c>
      <c r="CH78" s="14">
        <f t="shared" si="134"/>
        <v>0</v>
      </c>
      <c r="CI78" s="14">
        <f t="shared" si="135"/>
        <v>0</v>
      </c>
      <c r="CJ78" s="14">
        <f t="shared" si="136"/>
        <v>0</v>
      </c>
      <c r="CK78" s="14">
        <f t="shared" si="137"/>
        <v>0</v>
      </c>
      <c r="CL78" s="14">
        <f t="shared" si="138"/>
        <v>0</v>
      </c>
      <c r="CM78" s="14">
        <f t="shared" si="139"/>
        <v>0</v>
      </c>
      <c r="CN78" s="14">
        <f t="shared" si="140"/>
        <v>0</v>
      </c>
      <c r="CO78" s="14">
        <f t="shared" si="141"/>
        <v>0</v>
      </c>
      <c r="CP78" s="14">
        <f t="shared" si="142"/>
        <v>0</v>
      </c>
      <c r="CQ78" s="14">
        <f t="shared" si="143"/>
        <v>0</v>
      </c>
      <c r="CR78" s="14">
        <f t="shared" si="144"/>
        <v>0</v>
      </c>
      <c r="CS78" s="14"/>
    </row>
    <row r="79" spans="1:97" x14ac:dyDescent="0.2">
      <c r="A79">
        <f>'imported summary from web'!A56</f>
        <v>785.6</v>
      </c>
      <c r="B79" t="str">
        <f>'imported summary from web'!B56</f>
        <v>C45H89N2O6P</v>
      </c>
      <c r="C79" s="2" t="str">
        <f>'imported summary from web'!C56</f>
        <v>SM(22:1)</v>
      </c>
      <c r="D79" s="19">
        <f>'imported summary from web'!G56/0.387</f>
        <v>0</v>
      </c>
      <c r="E79" s="19">
        <f>'imported summary from web'!R56/0.387</f>
        <v>0</v>
      </c>
      <c r="F79" s="19">
        <f>'imported summary from web'!AD56/0.387</f>
        <v>0</v>
      </c>
      <c r="G79" s="19">
        <f>'imported summary from web'!AP56/0.387</f>
        <v>0</v>
      </c>
      <c r="H79" s="19">
        <f>'imported summary from web'!AX56/0.387</f>
        <v>0</v>
      </c>
      <c r="I79" s="21">
        <f t="shared" si="94"/>
        <v>0</v>
      </c>
      <c r="J79" s="19">
        <f>'imported summary from web'!D56/0.387</f>
        <v>0.20775193798449612</v>
      </c>
      <c r="K79" s="19">
        <f>'imported summary from web'!E56/0.387</f>
        <v>0.2682170542635659</v>
      </c>
      <c r="L79" s="19">
        <f>'imported summary from web'!F56/0.387</f>
        <v>0.22144702842377259</v>
      </c>
      <c r="M79" s="19">
        <f>'imported summary from web'!H56/0.387</f>
        <v>0.17700258397932817</v>
      </c>
      <c r="N79" s="19">
        <f>'imported summary from web'!I56/0.387</f>
        <v>0.20232558139534881</v>
      </c>
      <c r="O79" s="19">
        <f>'imported summary from web'!J56/0.387</f>
        <v>8.7080103359173128E-2</v>
      </c>
      <c r="P79" s="19">
        <f>'imported summary from web'!K56/0.387</f>
        <v>0.13824289405684753</v>
      </c>
      <c r="Q79" s="19">
        <f>'imported summary from web'!L56/0.387</f>
        <v>0.23514211886304909</v>
      </c>
      <c r="R79" s="19">
        <f>'imported summary from web'!M56/0.387</f>
        <v>0.17519379844961239</v>
      </c>
      <c r="S79" s="19">
        <f>'imported summary from web'!N56/0.387</f>
        <v>0.19999999999999998</v>
      </c>
      <c r="T79" s="19">
        <f>'imported summary from web'!O56/0.387</f>
        <v>0.17829457364341086</v>
      </c>
      <c r="U79" s="19">
        <f>'imported summary from web'!P56/0.387</f>
        <v>0.25245478036175711</v>
      </c>
      <c r="V79" s="19">
        <f>'imported summary from web'!Q56/0.387</f>
        <v>0.2904392764857881</v>
      </c>
      <c r="W79" s="19">
        <f>'imported summary from web'!S56/0.387</f>
        <v>0.22351421188630488</v>
      </c>
      <c r="X79" s="19">
        <f>'imported summary from web'!T56/0.387</f>
        <v>0.2046511627906977</v>
      </c>
      <c r="Y79" s="19">
        <f>'imported summary from web'!U56/0.387</f>
        <v>0.24599483204134368</v>
      </c>
      <c r="Z79" s="19">
        <f>'imported summary from web'!V56/0.387</f>
        <v>0.15762273901808785</v>
      </c>
      <c r="AA79" s="19">
        <f>'imported summary from web'!W56/0.387</f>
        <v>0.27932816537467697</v>
      </c>
      <c r="AB79" s="19">
        <f>'imported summary from web'!X56/0.387</f>
        <v>0.22609819121447025</v>
      </c>
      <c r="AC79" s="19">
        <f>'imported summary from web'!Y56/0.387</f>
        <v>0.32454780361757102</v>
      </c>
      <c r="AD79" s="19">
        <f>'imported summary from web'!Z56/0.387</f>
        <v>0.25426356589147286</v>
      </c>
      <c r="AE79" s="19">
        <f>'imported summary from web'!AA56/0.387</f>
        <v>0.19173126614987079</v>
      </c>
      <c r="AF79" s="19">
        <f>'imported summary from web'!AB56/0.387</f>
        <v>0.1041343669250646</v>
      </c>
      <c r="AG79" s="19">
        <f>'imported summary from web'!AC56/0.387</f>
        <v>0.19121447028423771</v>
      </c>
      <c r="AH79" s="19">
        <f>'imported summary from web'!AE56/0.387</f>
        <v>0.15968992248062014</v>
      </c>
      <c r="AI79" s="19">
        <f>'imported summary from web'!AF56/0.387</f>
        <v>0.35012919896640826</v>
      </c>
      <c r="AJ79" s="19">
        <f>'imported summary from web'!AG56/0.387</f>
        <v>0.24289405684754523</v>
      </c>
      <c r="AK79" s="19">
        <f>'imported summary from web'!AH56/0.387</f>
        <v>0.22144702842377259</v>
      </c>
      <c r="AL79" s="19">
        <f>'imported summary from web'!AI56/0.387</f>
        <v>0.41395348837209306</v>
      </c>
      <c r="AM79" s="19">
        <f>'imported summary from web'!AJ56/0.387</f>
        <v>9.0439276485788117E-2</v>
      </c>
      <c r="AN79" s="19">
        <f>'imported summary from web'!AK56/0.387</f>
        <v>0.39224806201550383</v>
      </c>
      <c r="AO79" s="19">
        <f>'imported summary from web'!AL56/0.387</f>
        <v>0.30956072351421188</v>
      </c>
      <c r="AP79" s="19">
        <f>'imported summary from web'!AM56/0.387</f>
        <v>0.179328165374677</v>
      </c>
      <c r="AQ79" s="19">
        <f>'imported summary from web'!AN56/0.387</f>
        <v>0.16124031007751938</v>
      </c>
      <c r="AR79" s="19">
        <f>'imported summary from web'!AO56/0.387</f>
        <v>0.28888888888888886</v>
      </c>
      <c r="AS79" s="19">
        <f>'imported summary from web'!AQ56/0.387</f>
        <v>0.29793281653746767</v>
      </c>
      <c r="AT79" s="19">
        <f>'imported summary from web'!AR56/0.387</f>
        <v>0.15968992248062014</v>
      </c>
      <c r="AU79" s="19">
        <f>'imported summary from web'!AS56/0.387</f>
        <v>0.12919896640826875</v>
      </c>
      <c r="AV79" s="19">
        <f>'imported summary from web'!AT56/0.387</f>
        <v>0.20775193798449612</v>
      </c>
      <c r="AW79" s="19">
        <f>'imported summary from web'!AU56/0.387</f>
        <v>0.17131782945736432</v>
      </c>
      <c r="AX79" s="19">
        <f>'imported summary from web'!AV56/0.387</f>
        <v>0.20981912144702841</v>
      </c>
      <c r="AY79" s="19">
        <f>'imported summary from web'!AW56/0.387</f>
        <v>0.20051679586563306</v>
      </c>
      <c r="AZ79" s="19">
        <f>'imported summary from web'!AY56/0.387</f>
        <v>0.23540051679586563</v>
      </c>
      <c r="BA79" s="46"/>
      <c r="BB79" s="14">
        <f t="shared" si="95"/>
        <v>0.20775193798449612</v>
      </c>
      <c r="BC79" s="14">
        <f t="shared" si="103"/>
        <v>0.2682170542635659</v>
      </c>
      <c r="BD79" s="14">
        <f t="shared" si="104"/>
        <v>0.22144702842377259</v>
      </c>
      <c r="BE79" s="14">
        <f t="shared" si="105"/>
        <v>0.17700258397932817</v>
      </c>
      <c r="BF79" s="14">
        <f t="shared" si="106"/>
        <v>0.20232558139534881</v>
      </c>
      <c r="BG79" s="14">
        <f t="shared" si="107"/>
        <v>8.7080103359173128E-2</v>
      </c>
      <c r="BH79" s="14">
        <f t="shared" si="108"/>
        <v>0.13824289405684753</v>
      </c>
      <c r="BI79" s="14">
        <f t="shared" si="109"/>
        <v>0.23514211886304909</v>
      </c>
      <c r="BJ79" s="14">
        <f t="shared" si="110"/>
        <v>0.17519379844961239</v>
      </c>
      <c r="BK79" s="14">
        <f t="shared" si="111"/>
        <v>0.19999999999999998</v>
      </c>
      <c r="BL79" s="14">
        <f t="shared" si="112"/>
        <v>0.17829457364341086</v>
      </c>
      <c r="BM79" s="14">
        <f t="shared" si="113"/>
        <v>0.25245478036175711</v>
      </c>
      <c r="BN79" s="14">
        <f t="shared" si="114"/>
        <v>0.2904392764857881</v>
      </c>
      <c r="BO79" s="14">
        <f t="shared" si="115"/>
        <v>0.22351421188630488</v>
      </c>
      <c r="BP79" s="14">
        <f t="shared" si="116"/>
        <v>0.2046511627906977</v>
      </c>
      <c r="BQ79" s="14">
        <f t="shared" si="117"/>
        <v>0.24599483204134368</v>
      </c>
      <c r="BR79" s="14">
        <f t="shared" si="118"/>
        <v>0.15762273901808785</v>
      </c>
      <c r="BS79" s="14">
        <f t="shared" si="119"/>
        <v>0.27932816537467697</v>
      </c>
      <c r="BT79" s="14">
        <f t="shared" si="120"/>
        <v>0.22609819121447025</v>
      </c>
      <c r="BU79" s="14">
        <f t="shared" si="121"/>
        <v>0.32454780361757102</v>
      </c>
      <c r="BV79" s="14">
        <f t="shared" si="122"/>
        <v>0.25426356589147286</v>
      </c>
      <c r="BW79" s="14">
        <f t="shared" si="123"/>
        <v>0.19173126614987079</v>
      </c>
      <c r="BX79" s="14">
        <f t="shared" si="124"/>
        <v>0.1041343669250646</v>
      </c>
      <c r="BY79" s="14">
        <f t="shared" si="125"/>
        <v>0.19121447028423771</v>
      </c>
      <c r="BZ79" s="14">
        <f t="shared" si="126"/>
        <v>0.15968992248062014</v>
      </c>
      <c r="CA79" s="14">
        <f t="shared" si="127"/>
        <v>0.35012919896640826</v>
      </c>
      <c r="CB79" s="14">
        <f t="shared" si="128"/>
        <v>0.24289405684754523</v>
      </c>
      <c r="CC79" s="14">
        <f t="shared" si="129"/>
        <v>0.22144702842377259</v>
      </c>
      <c r="CD79" s="14">
        <f t="shared" si="130"/>
        <v>0.41395348837209306</v>
      </c>
      <c r="CE79" s="14">
        <f t="shared" si="131"/>
        <v>9.0439276485788117E-2</v>
      </c>
      <c r="CF79" s="14">
        <f t="shared" si="132"/>
        <v>0.39224806201550383</v>
      </c>
      <c r="CG79" s="14">
        <f t="shared" si="133"/>
        <v>0.30956072351421188</v>
      </c>
      <c r="CH79" s="14">
        <f t="shared" si="134"/>
        <v>0.179328165374677</v>
      </c>
      <c r="CI79" s="14">
        <f t="shared" si="135"/>
        <v>0.16124031007751938</v>
      </c>
      <c r="CJ79" s="14">
        <f t="shared" si="136"/>
        <v>0.28888888888888886</v>
      </c>
      <c r="CK79" s="14">
        <f t="shared" si="137"/>
        <v>0.29793281653746767</v>
      </c>
      <c r="CL79" s="14">
        <f t="shared" si="138"/>
        <v>0.15968992248062014</v>
      </c>
      <c r="CM79" s="14">
        <f t="shared" si="139"/>
        <v>0.12919896640826875</v>
      </c>
      <c r="CN79" s="14">
        <f t="shared" si="140"/>
        <v>0.20775193798449612</v>
      </c>
      <c r="CO79" s="14">
        <f t="shared" si="141"/>
        <v>0.17131782945736432</v>
      </c>
      <c r="CP79" s="14">
        <f t="shared" si="142"/>
        <v>0.20981912144702841</v>
      </c>
      <c r="CQ79" s="14">
        <f t="shared" si="143"/>
        <v>0.20051679586563306</v>
      </c>
      <c r="CR79" s="14">
        <f t="shared" si="144"/>
        <v>0.23540051679586563</v>
      </c>
      <c r="CS79" s="14"/>
    </row>
    <row r="80" spans="1:97" x14ac:dyDescent="0.2">
      <c r="A80">
        <f>'imported summary from web'!A58</f>
        <v>787.7</v>
      </c>
      <c r="B80" t="str">
        <f>'imported summary from web'!B58</f>
        <v>C45H91N2O6P</v>
      </c>
      <c r="C80" s="2" t="str">
        <f>'imported summary from web'!C58</f>
        <v>SM(22:0)</v>
      </c>
      <c r="D80" s="19">
        <f>'imported summary from web'!G58/0.387</f>
        <v>0</v>
      </c>
      <c r="E80" s="19">
        <f>'imported summary from web'!R58/0.387</f>
        <v>0</v>
      </c>
      <c r="F80" s="19">
        <f>'imported summary from web'!AD58/0.387</f>
        <v>0</v>
      </c>
      <c r="G80" s="19">
        <f>'imported summary from web'!AP58/0.387</f>
        <v>0</v>
      </c>
      <c r="H80" s="19">
        <f>'imported summary from web'!AX58/0.387</f>
        <v>0</v>
      </c>
      <c r="I80" s="21">
        <f t="shared" si="94"/>
        <v>0</v>
      </c>
      <c r="J80" s="19">
        <f>'imported summary from web'!D58/0.387</f>
        <v>0</v>
      </c>
      <c r="K80" s="19">
        <f>'imported summary from web'!E58/0.387</f>
        <v>0</v>
      </c>
      <c r="L80" s="19">
        <f>'imported summary from web'!F58/0.387</f>
        <v>0</v>
      </c>
      <c r="M80" s="19">
        <f>'imported summary from web'!H58/0.387</f>
        <v>0</v>
      </c>
      <c r="N80" s="19">
        <f>'imported summary from web'!I58/0.387</f>
        <v>0</v>
      </c>
      <c r="O80" s="19">
        <f>'imported summary from web'!J58/0.387</f>
        <v>0</v>
      </c>
      <c r="P80" s="19">
        <f>'imported summary from web'!K58/0.387</f>
        <v>0</v>
      </c>
      <c r="Q80" s="19">
        <f>'imported summary from web'!L58/0.387</f>
        <v>0</v>
      </c>
      <c r="R80" s="19">
        <f>'imported summary from web'!M58/0.387</f>
        <v>0</v>
      </c>
      <c r="S80" s="19">
        <f>'imported summary from web'!N58/0.387</f>
        <v>0</v>
      </c>
      <c r="T80" s="19">
        <f>'imported summary from web'!O58/0.387</f>
        <v>0</v>
      </c>
      <c r="U80" s="19">
        <f>'imported summary from web'!P58/0.387</f>
        <v>0</v>
      </c>
      <c r="V80" s="19">
        <f>'imported summary from web'!Q58/0.387</f>
        <v>0</v>
      </c>
      <c r="W80" s="19">
        <f>'imported summary from web'!S58/0.387</f>
        <v>0</v>
      </c>
      <c r="X80" s="19">
        <f>'imported summary from web'!T58/0.387</f>
        <v>0</v>
      </c>
      <c r="Y80" s="19">
        <f>'imported summary from web'!U58/0.387</f>
        <v>0</v>
      </c>
      <c r="Z80" s="19">
        <f>'imported summary from web'!V58/0.387</f>
        <v>0</v>
      </c>
      <c r="AA80" s="19">
        <f>'imported summary from web'!W58/0.387</f>
        <v>0</v>
      </c>
      <c r="AB80" s="19">
        <f>'imported summary from web'!X58/0.387</f>
        <v>0</v>
      </c>
      <c r="AC80" s="19">
        <f>'imported summary from web'!Y58/0.387</f>
        <v>0</v>
      </c>
      <c r="AD80" s="19">
        <f>'imported summary from web'!Z58/0.387</f>
        <v>0</v>
      </c>
      <c r="AE80" s="19">
        <f>'imported summary from web'!AA58/0.387</f>
        <v>0</v>
      </c>
      <c r="AF80" s="19">
        <f>'imported summary from web'!AB58/0.387</f>
        <v>0</v>
      </c>
      <c r="AG80" s="19">
        <f>'imported summary from web'!AC58/0.387</f>
        <v>0</v>
      </c>
      <c r="AH80" s="19">
        <f>'imported summary from web'!AE58/0.387</f>
        <v>0</v>
      </c>
      <c r="AI80" s="19">
        <f>'imported summary from web'!AF58/0.387</f>
        <v>0</v>
      </c>
      <c r="AJ80" s="19">
        <f>'imported summary from web'!AG58/0.387</f>
        <v>0</v>
      </c>
      <c r="AK80" s="19">
        <f>'imported summary from web'!AH58/0.387</f>
        <v>0</v>
      </c>
      <c r="AL80" s="19">
        <f>'imported summary from web'!AI58/0.387</f>
        <v>0</v>
      </c>
      <c r="AM80" s="19">
        <f>'imported summary from web'!AJ58/0.387</f>
        <v>0</v>
      </c>
      <c r="AN80" s="19">
        <f>'imported summary from web'!AK58/0.387</f>
        <v>4.9095607235142115E-3</v>
      </c>
      <c r="AO80" s="19">
        <f>'imported summary from web'!AL58/0.387</f>
        <v>0</v>
      </c>
      <c r="AP80" s="19">
        <f>'imported summary from web'!AM58/0.387</f>
        <v>0</v>
      </c>
      <c r="AQ80" s="19">
        <f>'imported summary from web'!AN58/0.387</f>
        <v>0</v>
      </c>
      <c r="AR80" s="19">
        <f>'imported summary from web'!AO58/0.387</f>
        <v>0</v>
      </c>
      <c r="AS80" s="19">
        <f>'imported summary from web'!AQ58/0.387</f>
        <v>0</v>
      </c>
      <c r="AT80" s="19">
        <f>'imported summary from web'!AR58/0.387</f>
        <v>0</v>
      </c>
      <c r="AU80" s="19">
        <f>'imported summary from web'!AS58/0.387</f>
        <v>0</v>
      </c>
      <c r="AV80" s="19">
        <f>'imported summary from web'!AT58/0.387</f>
        <v>0</v>
      </c>
      <c r="AW80" s="19">
        <f>'imported summary from web'!AU58/0.387</f>
        <v>0</v>
      </c>
      <c r="AX80" s="19">
        <f>'imported summary from web'!AV58/0.387</f>
        <v>0</v>
      </c>
      <c r="AY80" s="19">
        <f>'imported summary from web'!AW58/0.387</f>
        <v>0</v>
      </c>
      <c r="AZ80" s="19">
        <f>'imported summary from web'!AY58/0.387</f>
        <v>0</v>
      </c>
      <c r="BA80" s="46"/>
      <c r="BB80" s="14">
        <f t="shared" si="95"/>
        <v>0</v>
      </c>
      <c r="BC80" s="14">
        <f t="shared" si="103"/>
        <v>0</v>
      </c>
      <c r="BD80" s="14">
        <f t="shared" si="104"/>
        <v>0</v>
      </c>
      <c r="BE80" s="14">
        <f t="shared" si="105"/>
        <v>0</v>
      </c>
      <c r="BF80" s="14">
        <f t="shared" si="106"/>
        <v>0</v>
      </c>
      <c r="BG80" s="14">
        <f t="shared" si="107"/>
        <v>0</v>
      </c>
      <c r="BH80" s="14">
        <f t="shared" si="108"/>
        <v>0</v>
      </c>
      <c r="BI80" s="14">
        <f t="shared" si="109"/>
        <v>0</v>
      </c>
      <c r="BJ80" s="14">
        <f t="shared" si="110"/>
        <v>0</v>
      </c>
      <c r="BK80" s="14">
        <f t="shared" si="111"/>
        <v>0</v>
      </c>
      <c r="BL80" s="14">
        <f t="shared" si="112"/>
        <v>0</v>
      </c>
      <c r="BM80" s="14">
        <f t="shared" si="113"/>
        <v>0</v>
      </c>
      <c r="BN80" s="14">
        <f t="shared" si="114"/>
        <v>0</v>
      </c>
      <c r="BO80" s="14">
        <f t="shared" si="115"/>
        <v>0</v>
      </c>
      <c r="BP80" s="14">
        <f t="shared" si="116"/>
        <v>0</v>
      </c>
      <c r="BQ80" s="14">
        <f t="shared" si="117"/>
        <v>0</v>
      </c>
      <c r="BR80" s="14">
        <f t="shared" si="118"/>
        <v>0</v>
      </c>
      <c r="BS80" s="14">
        <f t="shared" si="119"/>
        <v>0</v>
      </c>
      <c r="BT80" s="14">
        <f t="shared" si="120"/>
        <v>0</v>
      </c>
      <c r="BU80" s="14">
        <f t="shared" si="121"/>
        <v>0</v>
      </c>
      <c r="BV80" s="14">
        <f t="shared" si="122"/>
        <v>0</v>
      </c>
      <c r="BW80" s="14">
        <f t="shared" si="123"/>
        <v>0</v>
      </c>
      <c r="BX80" s="14">
        <f t="shared" si="124"/>
        <v>0</v>
      </c>
      <c r="BY80" s="14">
        <f t="shared" si="125"/>
        <v>0</v>
      </c>
      <c r="BZ80" s="14">
        <f t="shared" si="126"/>
        <v>0</v>
      </c>
      <c r="CA80" s="14">
        <f t="shared" si="127"/>
        <v>0</v>
      </c>
      <c r="CB80" s="14">
        <f t="shared" si="128"/>
        <v>0</v>
      </c>
      <c r="CC80" s="14">
        <f t="shared" si="129"/>
        <v>0</v>
      </c>
      <c r="CD80" s="14">
        <f t="shared" si="130"/>
        <v>0</v>
      </c>
      <c r="CE80" s="14">
        <f t="shared" si="131"/>
        <v>0</v>
      </c>
      <c r="CF80" s="14">
        <f t="shared" si="132"/>
        <v>4.9095607235142115E-3</v>
      </c>
      <c r="CG80" s="14">
        <f t="shared" si="133"/>
        <v>0</v>
      </c>
      <c r="CH80" s="14">
        <f t="shared" si="134"/>
        <v>0</v>
      </c>
      <c r="CI80" s="14">
        <f t="shared" si="135"/>
        <v>0</v>
      </c>
      <c r="CJ80" s="14">
        <f t="shared" si="136"/>
        <v>0</v>
      </c>
      <c r="CK80" s="14">
        <f t="shared" si="137"/>
        <v>0</v>
      </c>
      <c r="CL80" s="14">
        <f t="shared" si="138"/>
        <v>0</v>
      </c>
      <c r="CM80" s="14">
        <f t="shared" si="139"/>
        <v>0</v>
      </c>
      <c r="CN80" s="14">
        <f t="shared" si="140"/>
        <v>0</v>
      </c>
      <c r="CO80" s="14">
        <f t="shared" si="141"/>
        <v>0</v>
      </c>
      <c r="CP80" s="14">
        <f t="shared" si="142"/>
        <v>0</v>
      </c>
      <c r="CQ80" s="14">
        <f t="shared" si="143"/>
        <v>0</v>
      </c>
      <c r="CR80" s="14">
        <f t="shared" si="144"/>
        <v>0</v>
      </c>
      <c r="CS80" s="14"/>
    </row>
    <row r="81" spans="1:97" x14ac:dyDescent="0.2">
      <c r="A81">
        <f>'imported summary from web'!A60</f>
        <v>789.7</v>
      </c>
      <c r="B81" t="str">
        <f>'imported summary from web'!B60</f>
        <v>C45H93N2O6P</v>
      </c>
      <c r="C81" s="2" t="str">
        <f>'imported summary from web'!C60</f>
        <v>DSM(22:0)</v>
      </c>
      <c r="D81" s="19">
        <f>'imported summary from web'!G60/0.387</f>
        <v>0</v>
      </c>
      <c r="E81" s="19">
        <f>'imported summary from web'!R60/0.387</f>
        <v>0</v>
      </c>
      <c r="F81" s="19">
        <f>'imported summary from web'!AD60/0.387</f>
        <v>0</v>
      </c>
      <c r="G81" s="19">
        <f>'imported summary from web'!AP60/0.387</f>
        <v>0</v>
      </c>
      <c r="H81" s="19">
        <f>'imported summary from web'!AX60/0.387</f>
        <v>0</v>
      </c>
      <c r="I81" s="21">
        <f t="shared" si="94"/>
        <v>0</v>
      </c>
      <c r="J81" s="19">
        <f>'imported summary from web'!D60/0.387</f>
        <v>0</v>
      </c>
      <c r="K81" s="19">
        <f>'imported summary from web'!E60/0.387</f>
        <v>0</v>
      </c>
      <c r="L81" s="19">
        <f>'imported summary from web'!F60/0.387</f>
        <v>0</v>
      </c>
      <c r="M81" s="19">
        <f>'imported summary from web'!H60/0.387</f>
        <v>0</v>
      </c>
      <c r="N81" s="19">
        <f>'imported summary from web'!I60/0.387</f>
        <v>0</v>
      </c>
      <c r="O81" s="19">
        <f>'imported summary from web'!J60/0.387</f>
        <v>0</v>
      </c>
      <c r="P81" s="19">
        <f>'imported summary from web'!K60/0.387</f>
        <v>0</v>
      </c>
      <c r="Q81" s="19">
        <f>'imported summary from web'!L60/0.387</f>
        <v>0</v>
      </c>
      <c r="R81" s="19">
        <f>'imported summary from web'!M60/0.387</f>
        <v>0</v>
      </c>
      <c r="S81" s="19">
        <f>'imported summary from web'!N60/0.387</f>
        <v>0</v>
      </c>
      <c r="T81" s="19">
        <f>'imported summary from web'!O60/0.387</f>
        <v>0</v>
      </c>
      <c r="U81" s="19">
        <f>'imported summary from web'!P60/0.387</f>
        <v>0</v>
      </c>
      <c r="V81" s="19">
        <f>'imported summary from web'!Q60/0.387</f>
        <v>0</v>
      </c>
      <c r="W81" s="19">
        <f>'imported summary from web'!S60/0.387</f>
        <v>0</v>
      </c>
      <c r="X81" s="19">
        <f>'imported summary from web'!T60/0.387</f>
        <v>0</v>
      </c>
      <c r="Y81" s="19">
        <f>'imported summary from web'!U60/0.387</f>
        <v>0</v>
      </c>
      <c r="Z81" s="19">
        <f>'imported summary from web'!V60/0.387</f>
        <v>0</v>
      </c>
      <c r="AA81" s="19">
        <f>'imported summary from web'!W60/0.387</f>
        <v>0</v>
      </c>
      <c r="AB81" s="19">
        <f>'imported summary from web'!X60/0.387</f>
        <v>0</v>
      </c>
      <c r="AC81" s="19">
        <f>'imported summary from web'!Y60/0.387</f>
        <v>0</v>
      </c>
      <c r="AD81" s="19">
        <f>'imported summary from web'!Z60/0.387</f>
        <v>0</v>
      </c>
      <c r="AE81" s="19">
        <f>'imported summary from web'!AA60/0.387</f>
        <v>0</v>
      </c>
      <c r="AF81" s="19">
        <f>'imported summary from web'!AB60/0.387</f>
        <v>0</v>
      </c>
      <c r="AG81" s="19">
        <f>'imported summary from web'!AC60/0.387</f>
        <v>0</v>
      </c>
      <c r="AH81" s="19">
        <f>'imported summary from web'!AE60/0.387</f>
        <v>0</v>
      </c>
      <c r="AI81" s="19">
        <f>'imported summary from web'!AF60/0.387</f>
        <v>0</v>
      </c>
      <c r="AJ81" s="19">
        <f>'imported summary from web'!AG60/0.387</f>
        <v>0</v>
      </c>
      <c r="AK81" s="19">
        <f>'imported summary from web'!AH60/0.387</f>
        <v>0</v>
      </c>
      <c r="AL81" s="19">
        <f>'imported summary from web'!AI60/0.387</f>
        <v>0</v>
      </c>
      <c r="AM81" s="19">
        <f>'imported summary from web'!AJ60/0.387</f>
        <v>0</v>
      </c>
      <c r="AN81" s="19">
        <f>'imported summary from web'!AK60/0.387</f>
        <v>0</v>
      </c>
      <c r="AO81" s="19">
        <f>'imported summary from web'!AL60/0.387</f>
        <v>0</v>
      </c>
      <c r="AP81" s="19">
        <f>'imported summary from web'!AM60/0.387</f>
        <v>0</v>
      </c>
      <c r="AQ81" s="19">
        <f>'imported summary from web'!AN60/0.387</f>
        <v>0</v>
      </c>
      <c r="AR81" s="19">
        <f>'imported summary from web'!AO60/0.387</f>
        <v>0</v>
      </c>
      <c r="AS81" s="19">
        <f>'imported summary from web'!AQ60/0.387</f>
        <v>0</v>
      </c>
      <c r="AT81" s="19">
        <f>'imported summary from web'!AR60/0.387</f>
        <v>0</v>
      </c>
      <c r="AU81" s="19">
        <f>'imported summary from web'!AS60/0.387</f>
        <v>0</v>
      </c>
      <c r="AV81" s="19">
        <f>'imported summary from web'!AT60/0.387</f>
        <v>0</v>
      </c>
      <c r="AW81" s="19">
        <f>'imported summary from web'!AU60/0.387</f>
        <v>0</v>
      </c>
      <c r="AX81" s="19">
        <f>'imported summary from web'!AV60/0.387</f>
        <v>0</v>
      </c>
      <c r="AY81" s="19">
        <f>'imported summary from web'!AW60/0.387</f>
        <v>0</v>
      </c>
      <c r="AZ81" s="19">
        <f>'imported summary from web'!AY60/0.387</f>
        <v>0</v>
      </c>
      <c r="BA81" s="46"/>
      <c r="BB81" s="14">
        <f t="shared" si="95"/>
        <v>0</v>
      </c>
      <c r="BC81" s="14">
        <f t="shared" si="103"/>
        <v>0</v>
      </c>
      <c r="BD81" s="14">
        <f t="shared" si="104"/>
        <v>0</v>
      </c>
      <c r="BE81" s="14">
        <f t="shared" si="105"/>
        <v>0</v>
      </c>
      <c r="BF81" s="14">
        <f t="shared" si="106"/>
        <v>0</v>
      </c>
      <c r="BG81" s="14">
        <f t="shared" si="107"/>
        <v>0</v>
      </c>
      <c r="BH81" s="14">
        <f t="shared" si="108"/>
        <v>0</v>
      </c>
      <c r="BI81" s="14">
        <f t="shared" si="109"/>
        <v>0</v>
      </c>
      <c r="BJ81" s="14">
        <f t="shared" si="110"/>
        <v>0</v>
      </c>
      <c r="BK81" s="14">
        <f t="shared" si="111"/>
        <v>0</v>
      </c>
      <c r="BL81" s="14">
        <f t="shared" si="112"/>
        <v>0</v>
      </c>
      <c r="BM81" s="14">
        <f t="shared" si="113"/>
        <v>0</v>
      </c>
      <c r="BN81" s="14">
        <f t="shared" si="114"/>
        <v>0</v>
      </c>
      <c r="BO81" s="14">
        <f t="shared" si="115"/>
        <v>0</v>
      </c>
      <c r="BP81" s="14">
        <f t="shared" si="116"/>
        <v>0</v>
      </c>
      <c r="BQ81" s="14">
        <f t="shared" si="117"/>
        <v>0</v>
      </c>
      <c r="BR81" s="14">
        <f t="shared" si="118"/>
        <v>0</v>
      </c>
      <c r="BS81" s="14">
        <f t="shared" si="119"/>
        <v>0</v>
      </c>
      <c r="BT81" s="14">
        <f t="shared" si="120"/>
        <v>0</v>
      </c>
      <c r="BU81" s="14">
        <f t="shared" si="121"/>
        <v>0</v>
      </c>
      <c r="BV81" s="14">
        <f t="shared" si="122"/>
        <v>0</v>
      </c>
      <c r="BW81" s="14">
        <f t="shared" si="123"/>
        <v>0</v>
      </c>
      <c r="BX81" s="14">
        <f t="shared" si="124"/>
        <v>0</v>
      </c>
      <c r="BY81" s="14">
        <f t="shared" si="125"/>
        <v>0</v>
      </c>
      <c r="BZ81" s="14">
        <f t="shared" si="126"/>
        <v>0</v>
      </c>
      <c r="CA81" s="14">
        <f t="shared" si="127"/>
        <v>0</v>
      </c>
      <c r="CB81" s="14">
        <f t="shared" si="128"/>
        <v>0</v>
      </c>
      <c r="CC81" s="14">
        <f t="shared" si="129"/>
        <v>0</v>
      </c>
      <c r="CD81" s="14">
        <f t="shared" si="130"/>
        <v>0</v>
      </c>
      <c r="CE81" s="14">
        <f t="shared" si="131"/>
        <v>0</v>
      </c>
      <c r="CF81" s="14">
        <f t="shared" si="132"/>
        <v>0</v>
      </c>
      <c r="CG81" s="14">
        <f t="shared" si="133"/>
        <v>0</v>
      </c>
      <c r="CH81" s="14">
        <f t="shared" si="134"/>
        <v>0</v>
      </c>
      <c r="CI81" s="14">
        <f t="shared" si="135"/>
        <v>0</v>
      </c>
      <c r="CJ81" s="14">
        <f t="shared" si="136"/>
        <v>0</v>
      </c>
      <c r="CK81" s="14">
        <f t="shared" si="137"/>
        <v>0</v>
      </c>
      <c r="CL81" s="14">
        <f t="shared" si="138"/>
        <v>0</v>
      </c>
      <c r="CM81" s="14">
        <f t="shared" si="139"/>
        <v>0</v>
      </c>
      <c r="CN81" s="14">
        <f t="shared" si="140"/>
        <v>0</v>
      </c>
      <c r="CO81" s="14">
        <f t="shared" si="141"/>
        <v>0</v>
      </c>
      <c r="CP81" s="14">
        <f t="shared" si="142"/>
        <v>0</v>
      </c>
      <c r="CQ81" s="14">
        <f t="shared" si="143"/>
        <v>0</v>
      </c>
      <c r="CR81" s="14">
        <f t="shared" si="144"/>
        <v>0</v>
      </c>
      <c r="CS81" s="14"/>
    </row>
    <row r="82" spans="1:97" x14ac:dyDescent="0.2">
      <c r="A82">
        <f>'imported summary from web'!A73</f>
        <v>813.7</v>
      </c>
      <c r="B82" t="str">
        <f>'imported summary from web'!B73</f>
        <v>C47H93N2O6P</v>
      </c>
      <c r="C82" s="2" t="str">
        <f>'imported summary from web'!C73</f>
        <v>SM(24:1)</v>
      </c>
      <c r="D82" s="19">
        <f>'imported summary from web'!G73/0.387</f>
        <v>0</v>
      </c>
      <c r="E82" s="19">
        <f>'imported summary from web'!R73/0.387</f>
        <v>0</v>
      </c>
      <c r="F82" s="19">
        <f>'imported summary from web'!AD73/0.387</f>
        <v>0</v>
      </c>
      <c r="G82" s="19">
        <f>'imported summary from web'!AP73/0.387</f>
        <v>0</v>
      </c>
      <c r="H82" s="19">
        <f>'imported summary from web'!AX73/0.387</f>
        <v>2.5839793281653745E-4</v>
      </c>
      <c r="I82" s="21">
        <f t="shared" si="94"/>
        <v>5.1679586563307492E-5</v>
      </c>
      <c r="J82" s="19">
        <f>'imported summary from web'!D73/0.387</f>
        <v>0.10077519379844961</v>
      </c>
      <c r="K82" s="19">
        <f>'imported summary from web'!E73/0.387</f>
        <v>0.10155038759689923</v>
      </c>
      <c r="L82" s="19">
        <f>'imported summary from web'!F73/0.387</f>
        <v>0.11705426356589146</v>
      </c>
      <c r="M82" s="19">
        <f>'imported summary from web'!H73/0.387</f>
        <v>4.3410852713178294E-2</v>
      </c>
      <c r="N82" s="19">
        <f>'imported summary from web'!I73/0.387</f>
        <v>7.2093023255813959E-2</v>
      </c>
      <c r="O82" s="19">
        <f>'imported summary from web'!J73/0.387</f>
        <v>5.9689922480620154E-2</v>
      </c>
      <c r="P82" s="19">
        <f>'imported summary from web'!K73/0.387</f>
        <v>0.15297157622739019</v>
      </c>
      <c r="Q82" s="19">
        <f>'imported summary from web'!L73/0.387</f>
        <v>8.0620155038759689E-2</v>
      </c>
      <c r="R82" s="19">
        <f>'imported summary from web'!M73/0.387</f>
        <v>7.2351421188630485E-2</v>
      </c>
      <c r="S82" s="19">
        <f>'imported summary from web'!N73/0.387</f>
        <v>5.478036175710594E-2</v>
      </c>
      <c r="T82" s="19">
        <f>'imported summary from web'!O73/0.387</f>
        <v>5.503875968992248E-2</v>
      </c>
      <c r="U82" s="19">
        <f>'imported summary from web'!P73/0.387</f>
        <v>0.11240310077519379</v>
      </c>
      <c r="V82" s="19">
        <f>'imported summary from web'!Q73/0.387</f>
        <v>8.6046511627906982E-2</v>
      </c>
      <c r="W82" s="19">
        <f>'imported summary from web'!S73/0.387</f>
        <v>0.10542635658914729</v>
      </c>
      <c r="X82" s="19">
        <f>'imported summary from web'!T73/0.387</f>
        <v>9.0697674418604643E-2</v>
      </c>
      <c r="Y82" s="19">
        <f>'imported summary from web'!U73/0.387</f>
        <v>9.2248062015503882E-2</v>
      </c>
      <c r="Z82" s="19">
        <f>'imported summary from web'!V73/0.387</f>
        <v>9.5348837209302331E-2</v>
      </c>
      <c r="AA82" s="19">
        <f>'imported summary from web'!W73/0.387</f>
        <v>7.5193798449612409E-2</v>
      </c>
      <c r="AB82" s="19">
        <f>'imported summary from web'!X73/0.387</f>
        <v>0.12790697674418605</v>
      </c>
      <c r="AC82" s="19">
        <f>'imported summary from web'!Y73/0.387</f>
        <v>0.10620155038759689</v>
      </c>
      <c r="AD82" s="19">
        <f>'imported summary from web'!Z73/0.387</f>
        <v>8.9664082687338498E-2</v>
      </c>
      <c r="AE82" s="19">
        <f>'imported summary from web'!AA73/0.387</f>
        <v>0.10051679586563307</v>
      </c>
      <c r="AF82" s="19">
        <f>'imported summary from web'!AB73/0.387</f>
        <v>3.565891472868217E-2</v>
      </c>
      <c r="AG82" s="19">
        <f>'imported summary from web'!AC73/0.387</f>
        <v>9.5865633074935397E-2</v>
      </c>
      <c r="AH82" s="19">
        <f>'imported summary from web'!AE73/0.387</f>
        <v>0.10852713178294573</v>
      </c>
      <c r="AI82" s="19">
        <f>'imported summary from web'!AF73/0.387</f>
        <v>0.17984496124031005</v>
      </c>
      <c r="AJ82" s="19">
        <f>'imported summary from web'!AG73/0.387</f>
        <v>9.9999999999999992E-2</v>
      </c>
      <c r="AK82" s="19">
        <f>'imported summary from web'!AH73/0.387</f>
        <v>9.3023255813953473E-2</v>
      </c>
      <c r="AL82" s="19">
        <f>'imported summary from web'!AI73/0.387</f>
        <v>0.13462532299741603</v>
      </c>
      <c r="AM82" s="19">
        <f>'imported summary from web'!AJ73/0.387</f>
        <v>4.1085271317829457E-2</v>
      </c>
      <c r="AN82" s="19">
        <f>'imported summary from web'!AK73/0.387</f>
        <v>0.13178294573643409</v>
      </c>
      <c r="AO82" s="19">
        <f>'imported summary from web'!AL73/0.387</f>
        <v>0.11576227390180878</v>
      </c>
      <c r="AP82" s="19">
        <f>'imported summary from web'!AM73/0.387</f>
        <v>5.8656330749354009E-2</v>
      </c>
      <c r="AQ82" s="19">
        <f>'imported summary from web'!AN73/0.387</f>
        <v>8.3462532299741612E-2</v>
      </c>
      <c r="AR82" s="19">
        <f>'imported summary from web'!AO73/0.387</f>
        <v>7.3126614987080105E-2</v>
      </c>
      <c r="AS82" s="19">
        <f>'imported summary from web'!AQ73/0.387</f>
        <v>0.11808785529715761</v>
      </c>
      <c r="AT82" s="19">
        <f>'imported summary from web'!AR73/0.387</f>
        <v>4.4186046511627906E-2</v>
      </c>
      <c r="AU82" s="19">
        <f>'imported summary from web'!AS73/0.387</f>
        <v>4.5994832041343671E-2</v>
      </c>
      <c r="AV82" s="19">
        <f>'imported summary from web'!AT73/0.387</f>
        <v>0.1896640826873385</v>
      </c>
      <c r="AW82" s="19">
        <f>'imported summary from web'!AU73/0.387</f>
        <v>7.0025839793281655E-2</v>
      </c>
      <c r="AX82" s="19">
        <f>'imported summary from web'!AV73/0.387</f>
        <v>7.390180878552971E-2</v>
      </c>
      <c r="AY82" s="19">
        <f>'imported summary from web'!AW73/0.387</f>
        <v>7.9328165374677004E-2</v>
      </c>
      <c r="AZ82" s="19">
        <f>'imported summary from web'!AY73/0.387</f>
        <v>9.7932816537467701E-2</v>
      </c>
      <c r="BA82" s="46"/>
      <c r="BB82" s="14">
        <f t="shared" si="95"/>
        <v>0.1007235142118863</v>
      </c>
      <c r="BC82" s="14">
        <f t="shared" si="103"/>
        <v>0.10149870801033592</v>
      </c>
      <c r="BD82" s="14">
        <f t="shared" si="104"/>
        <v>0.11700258397932815</v>
      </c>
      <c r="BE82" s="14">
        <f t="shared" si="105"/>
        <v>4.3359173126614983E-2</v>
      </c>
      <c r="BF82" s="14">
        <f t="shared" si="106"/>
        <v>7.2041343669250649E-2</v>
      </c>
      <c r="BG82" s="14">
        <f t="shared" si="107"/>
        <v>5.9638242894056843E-2</v>
      </c>
      <c r="BH82" s="14">
        <f t="shared" si="108"/>
        <v>0.15291989664082689</v>
      </c>
      <c r="BI82" s="14">
        <f t="shared" si="109"/>
        <v>8.0568475452196378E-2</v>
      </c>
      <c r="BJ82" s="14">
        <f t="shared" si="110"/>
        <v>7.2299741602067175E-2</v>
      </c>
      <c r="BK82" s="14">
        <f t="shared" si="111"/>
        <v>5.4728682170542629E-2</v>
      </c>
      <c r="BL82" s="14">
        <f t="shared" si="112"/>
        <v>5.4987080103359169E-2</v>
      </c>
      <c r="BM82" s="14">
        <f t="shared" si="113"/>
        <v>0.11235142118863048</v>
      </c>
      <c r="BN82" s="14">
        <f t="shared" si="114"/>
        <v>8.5994832041343672E-2</v>
      </c>
      <c r="BO82" s="14">
        <f t="shared" si="115"/>
        <v>0.10537467700258397</v>
      </c>
      <c r="BP82" s="14">
        <f t="shared" si="116"/>
        <v>9.0645994832041332E-2</v>
      </c>
      <c r="BQ82" s="14">
        <f t="shared" si="117"/>
        <v>9.2196382428940571E-2</v>
      </c>
      <c r="BR82" s="14">
        <f t="shared" si="118"/>
        <v>9.529715762273902E-2</v>
      </c>
      <c r="BS82" s="14">
        <f t="shared" si="119"/>
        <v>7.5142118863049098E-2</v>
      </c>
      <c r="BT82" s="14">
        <f t="shared" si="120"/>
        <v>0.12785529715762275</v>
      </c>
      <c r="BU82" s="14">
        <f t="shared" si="121"/>
        <v>0.10614987080103358</v>
      </c>
      <c r="BV82" s="14">
        <f t="shared" si="122"/>
        <v>8.9612403100775187E-2</v>
      </c>
      <c r="BW82" s="14">
        <f t="shared" si="123"/>
        <v>0.10046511627906976</v>
      </c>
      <c r="BX82" s="14">
        <f t="shared" si="124"/>
        <v>3.5607235142118859E-2</v>
      </c>
      <c r="BY82" s="14">
        <f t="shared" si="125"/>
        <v>9.5813953488372086E-2</v>
      </c>
      <c r="BZ82" s="14">
        <f t="shared" si="126"/>
        <v>0.10847545219638242</v>
      </c>
      <c r="CA82" s="14">
        <f t="shared" si="127"/>
        <v>0.17979328165374675</v>
      </c>
      <c r="CB82" s="14">
        <f t="shared" si="128"/>
        <v>9.9948320413436681E-2</v>
      </c>
      <c r="CC82" s="14">
        <f t="shared" si="129"/>
        <v>9.2971576227390162E-2</v>
      </c>
      <c r="CD82" s="14">
        <f t="shared" si="130"/>
        <v>0.13457364341085273</v>
      </c>
      <c r="CE82" s="14">
        <f t="shared" si="131"/>
        <v>4.1033591731266146E-2</v>
      </c>
      <c r="CF82" s="14">
        <f t="shared" si="132"/>
        <v>0.1317312661498708</v>
      </c>
      <c r="CG82" s="14">
        <f t="shared" si="133"/>
        <v>0.11571059431524547</v>
      </c>
      <c r="CH82" s="14">
        <f t="shared" si="134"/>
        <v>5.8604651162790698E-2</v>
      </c>
      <c r="CI82" s="14">
        <f t="shared" si="135"/>
        <v>8.3410852713178302E-2</v>
      </c>
      <c r="CJ82" s="14">
        <f t="shared" si="136"/>
        <v>7.3074935400516794E-2</v>
      </c>
      <c r="CK82" s="14">
        <f t="shared" si="137"/>
        <v>0.1180361757105943</v>
      </c>
      <c r="CL82" s="14">
        <f t="shared" si="138"/>
        <v>4.4134366925064596E-2</v>
      </c>
      <c r="CM82" s="14">
        <f t="shared" si="139"/>
        <v>4.594315245478036E-2</v>
      </c>
      <c r="CN82" s="14">
        <f t="shared" si="140"/>
        <v>0.18961240310077521</v>
      </c>
      <c r="CO82" s="14">
        <f t="shared" si="141"/>
        <v>6.9974160206718344E-2</v>
      </c>
      <c r="CP82" s="14">
        <f t="shared" si="142"/>
        <v>7.3850129198966399E-2</v>
      </c>
      <c r="CQ82" s="14">
        <f t="shared" si="143"/>
        <v>7.9276485788113693E-2</v>
      </c>
      <c r="CR82" s="14">
        <f t="shared" si="144"/>
        <v>9.788113695090439E-2</v>
      </c>
      <c r="CS82" s="14"/>
    </row>
    <row r="83" spans="1:97" x14ac:dyDescent="0.2">
      <c r="A83">
        <f>'imported summary from web'!A75</f>
        <v>815.7</v>
      </c>
      <c r="B83" t="str">
        <f>'imported summary from web'!B75</f>
        <v>C47H95N2O6P</v>
      </c>
      <c r="C83" s="2" t="str">
        <f>'imported summary from web'!C75</f>
        <v>SM(24:0)</v>
      </c>
      <c r="D83" s="19">
        <f>'imported summary from web'!G75/0.387</f>
        <v>0</v>
      </c>
      <c r="E83" s="19">
        <f>'imported summary from web'!R75/0.387</f>
        <v>0</v>
      </c>
      <c r="F83" s="19">
        <f>'imported summary from web'!AD75/0.387</f>
        <v>0</v>
      </c>
      <c r="G83" s="19">
        <f>'imported summary from web'!AP75/0.387</f>
        <v>0</v>
      </c>
      <c r="H83" s="19">
        <f>'imported summary from web'!AX75/0.387</f>
        <v>2.5839793281653745E-4</v>
      </c>
      <c r="I83" s="21">
        <f t="shared" si="94"/>
        <v>5.1679586563307492E-5</v>
      </c>
      <c r="J83" s="19">
        <f>'imported summary from web'!D75/0.387</f>
        <v>7.4935400516795859E-3</v>
      </c>
      <c r="K83" s="19">
        <f>'imported summary from web'!E75/0.387</f>
        <v>0</v>
      </c>
      <c r="L83" s="19">
        <f>'imported summary from web'!F75/0.387</f>
        <v>8.7855297157622726E-3</v>
      </c>
      <c r="M83" s="19">
        <f>'imported summary from web'!H75/0.387</f>
        <v>0</v>
      </c>
      <c r="N83" s="19">
        <f>'imported summary from web'!I75/0.387</f>
        <v>0</v>
      </c>
      <c r="O83" s="19">
        <f>'imported summary from web'!J75/0.387</f>
        <v>0</v>
      </c>
      <c r="P83" s="19">
        <f>'imported summary from web'!K75/0.387</f>
        <v>0</v>
      </c>
      <c r="Q83" s="19">
        <f>'imported summary from web'!L75/0.387</f>
        <v>1.0852713178294573E-2</v>
      </c>
      <c r="R83" s="19">
        <f>'imported summary from web'!M75/0.387</f>
        <v>0</v>
      </c>
      <c r="S83" s="19">
        <f>'imported summary from web'!N75/0.387</f>
        <v>0</v>
      </c>
      <c r="T83" s="19">
        <f>'imported summary from web'!O75/0.387</f>
        <v>0</v>
      </c>
      <c r="U83" s="19">
        <f>'imported summary from web'!P75/0.387</f>
        <v>0</v>
      </c>
      <c r="V83" s="19">
        <f>'imported summary from web'!Q75/0.387</f>
        <v>4.3927648578811363E-3</v>
      </c>
      <c r="W83" s="19">
        <f>'imported summary from web'!S75/0.387</f>
        <v>0</v>
      </c>
      <c r="X83" s="19">
        <f>'imported summary from web'!T75/0.387</f>
        <v>0</v>
      </c>
      <c r="Y83" s="19">
        <f>'imported summary from web'!U75/0.387</f>
        <v>3.875968992248062E-3</v>
      </c>
      <c r="Z83" s="19">
        <f>'imported summary from web'!V75/0.387</f>
        <v>9.5607235142118868E-3</v>
      </c>
      <c r="AA83" s="19">
        <f>'imported summary from web'!W75/0.387</f>
        <v>0</v>
      </c>
      <c r="AB83" s="19">
        <f>'imported summary from web'!X75/0.387</f>
        <v>0</v>
      </c>
      <c r="AC83" s="19">
        <f>'imported summary from web'!Y75/0.387</f>
        <v>8.2687338501291983E-3</v>
      </c>
      <c r="AD83" s="19">
        <f>'imported summary from web'!Z75/0.387</f>
        <v>1.0852713178294573E-2</v>
      </c>
      <c r="AE83" s="19">
        <f>'imported summary from web'!AA75/0.387</f>
        <v>1.8087855297157622E-3</v>
      </c>
      <c r="AF83" s="19">
        <f>'imported summary from web'!AB75/0.387</f>
        <v>7.7519379844961228E-4</v>
      </c>
      <c r="AG83" s="19">
        <f>'imported summary from web'!AC75/0.387</f>
        <v>1.5503875968992246E-3</v>
      </c>
      <c r="AH83" s="19">
        <f>'imported summary from web'!AE75/0.387</f>
        <v>4.9095607235142115E-3</v>
      </c>
      <c r="AI83" s="19">
        <f>'imported summary from web'!AF75/0.387</f>
        <v>0</v>
      </c>
      <c r="AJ83" s="19">
        <f>'imported summary from web'!AG75/0.387</f>
        <v>0</v>
      </c>
      <c r="AK83" s="19">
        <f>'imported summary from web'!AH75/0.387</f>
        <v>4.6511627906976744E-3</v>
      </c>
      <c r="AL83" s="19">
        <f>'imported summary from web'!AI75/0.387</f>
        <v>0</v>
      </c>
      <c r="AM83" s="19">
        <f>'imported summary from web'!AJ75/0.387</f>
        <v>0</v>
      </c>
      <c r="AN83" s="19">
        <f>'imported summary from web'!AK75/0.387</f>
        <v>1.2144702842377262E-2</v>
      </c>
      <c r="AO83" s="19">
        <f>'imported summary from web'!AL75/0.387</f>
        <v>0</v>
      </c>
      <c r="AP83" s="19">
        <f>'imported summary from web'!AM75/0.387</f>
        <v>0</v>
      </c>
      <c r="AQ83" s="19">
        <f>'imported summary from web'!AN75/0.387</f>
        <v>0</v>
      </c>
      <c r="AR83" s="19">
        <f>'imported summary from web'!AO75/0.387</f>
        <v>6.9767441860465115E-3</v>
      </c>
      <c r="AS83" s="19">
        <f>'imported summary from web'!AQ75/0.387</f>
        <v>0</v>
      </c>
      <c r="AT83" s="19">
        <f>'imported summary from web'!AR75/0.387</f>
        <v>0</v>
      </c>
      <c r="AU83" s="19">
        <f>'imported summary from web'!AS75/0.387</f>
        <v>3.3591731266149867E-3</v>
      </c>
      <c r="AV83" s="19">
        <f>'imported summary from web'!AT75/0.387</f>
        <v>0</v>
      </c>
      <c r="AW83" s="19">
        <f>'imported summary from web'!AU75/0.387</f>
        <v>0</v>
      </c>
      <c r="AX83" s="19">
        <f>'imported summary from web'!AV75/0.387</f>
        <v>0</v>
      </c>
      <c r="AY83" s="19">
        <f>'imported summary from web'!AW75/0.387</f>
        <v>0</v>
      </c>
      <c r="AZ83" s="19">
        <f>'imported summary from web'!AY75/0.387</f>
        <v>0</v>
      </c>
      <c r="BA83" s="46"/>
      <c r="BB83" s="14">
        <f t="shared" si="95"/>
        <v>7.4418604651162786E-3</v>
      </c>
      <c r="BC83" s="14">
        <f t="shared" si="103"/>
        <v>0</v>
      </c>
      <c r="BD83" s="14">
        <f t="shared" si="104"/>
        <v>8.7338501291989654E-3</v>
      </c>
      <c r="BE83" s="14">
        <f t="shared" si="105"/>
        <v>0</v>
      </c>
      <c r="BF83" s="14">
        <f t="shared" si="106"/>
        <v>0</v>
      </c>
      <c r="BG83" s="14">
        <f t="shared" si="107"/>
        <v>0</v>
      </c>
      <c r="BH83" s="14">
        <f t="shared" si="108"/>
        <v>0</v>
      </c>
      <c r="BI83" s="14">
        <f t="shared" si="109"/>
        <v>1.0801033591731266E-2</v>
      </c>
      <c r="BJ83" s="14">
        <f t="shared" si="110"/>
        <v>0</v>
      </c>
      <c r="BK83" s="14">
        <f t="shared" si="111"/>
        <v>0</v>
      </c>
      <c r="BL83" s="14">
        <f t="shared" si="112"/>
        <v>0</v>
      </c>
      <c r="BM83" s="14">
        <f t="shared" si="113"/>
        <v>0</v>
      </c>
      <c r="BN83" s="14">
        <f t="shared" si="114"/>
        <v>4.3410852713178291E-3</v>
      </c>
      <c r="BO83" s="14">
        <f t="shared" si="115"/>
        <v>0</v>
      </c>
      <c r="BP83" s="14">
        <f t="shared" si="116"/>
        <v>0</v>
      </c>
      <c r="BQ83" s="14">
        <f t="shared" si="117"/>
        <v>3.8242894056847543E-3</v>
      </c>
      <c r="BR83" s="14">
        <f t="shared" si="118"/>
        <v>9.5090439276485795E-3</v>
      </c>
      <c r="BS83" s="14">
        <f t="shared" si="119"/>
        <v>0</v>
      </c>
      <c r="BT83" s="14">
        <f t="shared" si="120"/>
        <v>0</v>
      </c>
      <c r="BU83" s="14">
        <f t="shared" si="121"/>
        <v>8.217054263565891E-3</v>
      </c>
      <c r="BV83" s="14">
        <f t="shared" si="122"/>
        <v>1.0801033591731266E-2</v>
      </c>
      <c r="BW83" s="14">
        <f t="shared" si="123"/>
        <v>1.7571059431524547E-3</v>
      </c>
      <c r="BX83" s="14">
        <f t="shared" si="124"/>
        <v>7.2351421188630481E-4</v>
      </c>
      <c r="BY83" s="14">
        <f t="shared" si="125"/>
        <v>1.4987080103359171E-3</v>
      </c>
      <c r="BZ83" s="14">
        <f t="shared" si="126"/>
        <v>4.8578811369509043E-3</v>
      </c>
      <c r="CA83" s="14">
        <f t="shared" si="127"/>
        <v>0</v>
      </c>
      <c r="CB83" s="14">
        <f t="shared" si="128"/>
        <v>0</v>
      </c>
      <c r="CC83" s="14">
        <f t="shared" si="129"/>
        <v>4.5994832041343671E-3</v>
      </c>
      <c r="CD83" s="14">
        <f t="shared" si="130"/>
        <v>0</v>
      </c>
      <c r="CE83" s="14">
        <f t="shared" si="131"/>
        <v>0</v>
      </c>
      <c r="CF83" s="14">
        <f t="shared" si="132"/>
        <v>1.2093023255813955E-2</v>
      </c>
      <c r="CG83" s="14">
        <f t="shared" si="133"/>
        <v>0</v>
      </c>
      <c r="CH83" s="14">
        <f t="shared" si="134"/>
        <v>0</v>
      </c>
      <c r="CI83" s="14">
        <f t="shared" si="135"/>
        <v>0</v>
      </c>
      <c r="CJ83" s="14">
        <f t="shared" si="136"/>
        <v>6.9250645994832043E-3</v>
      </c>
      <c r="CK83" s="14">
        <f t="shared" si="137"/>
        <v>0</v>
      </c>
      <c r="CL83" s="14">
        <f t="shared" si="138"/>
        <v>0</v>
      </c>
      <c r="CM83" s="14">
        <f t="shared" si="139"/>
        <v>3.307493540051679E-3</v>
      </c>
      <c r="CN83" s="14">
        <f t="shared" si="140"/>
        <v>0</v>
      </c>
      <c r="CO83" s="14">
        <f t="shared" si="141"/>
        <v>0</v>
      </c>
      <c r="CP83" s="14">
        <f t="shared" si="142"/>
        <v>0</v>
      </c>
      <c r="CQ83" s="14">
        <f t="shared" si="143"/>
        <v>0</v>
      </c>
      <c r="CR83" s="14">
        <f t="shared" si="144"/>
        <v>0</v>
      </c>
      <c r="CS83" s="14"/>
    </row>
    <row r="84" spans="1:97" x14ac:dyDescent="0.2">
      <c r="A84">
        <f>'imported summary from web'!A77</f>
        <v>817.7</v>
      </c>
      <c r="B84" t="str">
        <f>'imported summary from web'!B77</f>
        <v>C47H97N2O6P</v>
      </c>
      <c r="C84" s="2" t="str">
        <f>'imported summary from web'!C77</f>
        <v>DSM(24:0)</v>
      </c>
      <c r="D84" s="19">
        <f>'imported summary from web'!G77/0.387</f>
        <v>0</v>
      </c>
      <c r="E84" s="19">
        <f>'imported summary from web'!R77/0.387</f>
        <v>2.5839793281653745E-4</v>
      </c>
      <c r="F84" s="19">
        <f>'imported summary from web'!AD77/0.387</f>
        <v>0</v>
      </c>
      <c r="G84" s="19">
        <f>'imported summary from web'!AP77/0.387</f>
        <v>0</v>
      </c>
      <c r="H84" s="19">
        <f>'imported summary from web'!AX77/0.387</f>
        <v>0</v>
      </c>
      <c r="I84" s="21">
        <f t="shared" si="94"/>
        <v>5.1679586563307492E-5</v>
      </c>
      <c r="J84" s="19">
        <f>'imported summary from web'!D77/0.387</f>
        <v>0</v>
      </c>
      <c r="K84" s="19">
        <f>'imported summary from web'!E77/0.387</f>
        <v>0</v>
      </c>
      <c r="L84" s="19">
        <f>'imported summary from web'!F77/0.387</f>
        <v>0</v>
      </c>
      <c r="M84" s="19">
        <f>'imported summary from web'!H77/0.387</f>
        <v>0</v>
      </c>
      <c r="N84" s="19">
        <f>'imported summary from web'!I77/0.387</f>
        <v>0</v>
      </c>
      <c r="O84" s="19">
        <f>'imported summary from web'!J77/0.387</f>
        <v>0</v>
      </c>
      <c r="P84" s="19">
        <f>'imported summary from web'!K77/0.387</f>
        <v>0</v>
      </c>
      <c r="Q84" s="19">
        <f>'imported summary from web'!L77/0.387</f>
        <v>0</v>
      </c>
      <c r="R84" s="19">
        <f>'imported summary from web'!M77/0.387</f>
        <v>0</v>
      </c>
      <c r="S84" s="19">
        <f>'imported summary from web'!N77/0.387</f>
        <v>0</v>
      </c>
      <c r="T84" s="19">
        <f>'imported summary from web'!O77/0.387</f>
        <v>0</v>
      </c>
      <c r="U84" s="19">
        <f>'imported summary from web'!P77/0.387</f>
        <v>0</v>
      </c>
      <c r="V84" s="19">
        <f>'imported summary from web'!Q77/0.387</f>
        <v>0</v>
      </c>
      <c r="W84" s="19">
        <f>'imported summary from web'!S77/0.387</f>
        <v>0</v>
      </c>
      <c r="X84" s="19">
        <f>'imported summary from web'!T77/0.387</f>
        <v>0</v>
      </c>
      <c r="Y84" s="19">
        <f>'imported summary from web'!U77/0.387</f>
        <v>0</v>
      </c>
      <c r="Z84" s="19">
        <f>'imported summary from web'!V77/0.387</f>
        <v>0</v>
      </c>
      <c r="AA84" s="19">
        <f>'imported summary from web'!W77/0.387</f>
        <v>0</v>
      </c>
      <c r="AB84" s="19">
        <f>'imported summary from web'!X77/0.387</f>
        <v>0</v>
      </c>
      <c r="AC84" s="19">
        <f>'imported summary from web'!Y77/0.387</f>
        <v>0</v>
      </c>
      <c r="AD84" s="19">
        <f>'imported summary from web'!Z77/0.387</f>
        <v>0</v>
      </c>
      <c r="AE84" s="19">
        <f>'imported summary from web'!AA77/0.387</f>
        <v>0</v>
      </c>
      <c r="AF84" s="19">
        <f>'imported summary from web'!AB77/0.387</f>
        <v>0</v>
      </c>
      <c r="AG84" s="19">
        <f>'imported summary from web'!AC77/0.387</f>
        <v>0</v>
      </c>
      <c r="AH84" s="19">
        <f>'imported summary from web'!AE77/0.387</f>
        <v>0</v>
      </c>
      <c r="AI84" s="19">
        <f>'imported summary from web'!AF77/0.387</f>
        <v>0</v>
      </c>
      <c r="AJ84" s="19">
        <f>'imported summary from web'!AG77/0.387</f>
        <v>0</v>
      </c>
      <c r="AK84" s="19">
        <f>'imported summary from web'!AH77/0.387</f>
        <v>0</v>
      </c>
      <c r="AL84" s="19">
        <f>'imported summary from web'!AI77/0.387</f>
        <v>0</v>
      </c>
      <c r="AM84" s="19">
        <f>'imported summary from web'!AJ77/0.387</f>
        <v>0</v>
      </c>
      <c r="AN84" s="19">
        <f>'imported summary from web'!AK77/0.387</f>
        <v>0</v>
      </c>
      <c r="AO84" s="19">
        <f>'imported summary from web'!AL77/0.387</f>
        <v>0</v>
      </c>
      <c r="AP84" s="19">
        <f>'imported summary from web'!AM77/0.387</f>
        <v>0</v>
      </c>
      <c r="AQ84" s="19">
        <f>'imported summary from web'!AN77/0.387</f>
        <v>0</v>
      </c>
      <c r="AR84" s="19">
        <f>'imported summary from web'!AO77/0.387</f>
        <v>0</v>
      </c>
      <c r="AS84" s="19">
        <f>'imported summary from web'!AQ77/0.387</f>
        <v>0</v>
      </c>
      <c r="AT84" s="19">
        <f>'imported summary from web'!AR77/0.387</f>
        <v>0</v>
      </c>
      <c r="AU84" s="19">
        <f>'imported summary from web'!AS77/0.387</f>
        <v>0</v>
      </c>
      <c r="AV84" s="19">
        <f>'imported summary from web'!AT77/0.387</f>
        <v>0</v>
      </c>
      <c r="AW84" s="19">
        <f>'imported summary from web'!AU77/0.387</f>
        <v>0</v>
      </c>
      <c r="AX84" s="19">
        <f>'imported summary from web'!AV77/0.387</f>
        <v>0</v>
      </c>
      <c r="AY84" s="19">
        <f>'imported summary from web'!AW77/0.387</f>
        <v>0</v>
      </c>
      <c r="AZ84" s="19">
        <f>'imported summary from web'!AY77/0.387</f>
        <v>0</v>
      </c>
      <c r="BA84" s="46"/>
      <c r="BB84" s="14">
        <f t="shared" si="95"/>
        <v>0</v>
      </c>
      <c r="BC84" s="14">
        <f t="shared" si="103"/>
        <v>0</v>
      </c>
      <c r="BD84" s="14">
        <f t="shared" si="104"/>
        <v>0</v>
      </c>
      <c r="BE84" s="14">
        <f t="shared" si="105"/>
        <v>0</v>
      </c>
      <c r="BF84" s="14">
        <f t="shared" si="106"/>
        <v>0</v>
      </c>
      <c r="BG84" s="14">
        <f t="shared" si="107"/>
        <v>0</v>
      </c>
      <c r="BH84" s="14">
        <f t="shared" si="108"/>
        <v>0</v>
      </c>
      <c r="BI84" s="14">
        <f t="shared" si="109"/>
        <v>0</v>
      </c>
      <c r="BJ84" s="14">
        <f t="shared" si="110"/>
        <v>0</v>
      </c>
      <c r="BK84" s="14">
        <f t="shared" si="111"/>
        <v>0</v>
      </c>
      <c r="BL84" s="14">
        <f t="shared" si="112"/>
        <v>0</v>
      </c>
      <c r="BM84" s="14">
        <f t="shared" si="113"/>
        <v>0</v>
      </c>
      <c r="BN84" s="14">
        <f t="shared" si="114"/>
        <v>0</v>
      </c>
      <c r="BO84" s="14">
        <f t="shared" si="115"/>
        <v>0</v>
      </c>
      <c r="BP84" s="14">
        <f t="shared" si="116"/>
        <v>0</v>
      </c>
      <c r="BQ84" s="14">
        <f t="shared" si="117"/>
        <v>0</v>
      </c>
      <c r="BR84" s="14">
        <f t="shared" si="118"/>
        <v>0</v>
      </c>
      <c r="BS84" s="14">
        <f t="shared" si="119"/>
        <v>0</v>
      </c>
      <c r="BT84" s="14">
        <f t="shared" si="120"/>
        <v>0</v>
      </c>
      <c r="BU84" s="14">
        <f t="shared" si="121"/>
        <v>0</v>
      </c>
      <c r="BV84" s="14">
        <f t="shared" si="122"/>
        <v>0</v>
      </c>
      <c r="BW84" s="14">
        <f t="shared" si="123"/>
        <v>0</v>
      </c>
      <c r="BX84" s="14">
        <f t="shared" si="124"/>
        <v>0</v>
      </c>
      <c r="BY84" s="14">
        <f t="shared" si="125"/>
        <v>0</v>
      </c>
      <c r="BZ84" s="14">
        <f t="shared" si="126"/>
        <v>0</v>
      </c>
      <c r="CA84" s="14">
        <f t="shared" si="127"/>
        <v>0</v>
      </c>
      <c r="CB84" s="14">
        <f t="shared" si="128"/>
        <v>0</v>
      </c>
      <c r="CC84" s="14">
        <f t="shared" si="129"/>
        <v>0</v>
      </c>
      <c r="CD84" s="14">
        <f t="shared" si="130"/>
        <v>0</v>
      </c>
      <c r="CE84" s="14">
        <f t="shared" si="131"/>
        <v>0</v>
      </c>
      <c r="CF84" s="14">
        <f t="shared" si="132"/>
        <v>0</v>
      </c>
      <c r="CG84" s="14">
        <f t="shared" si="133"/>
        <v>0</v>
      </c>
      <c r="CH84" s="14">
        <f t="shared" si="134"/>
        <v>0</v>
      </c>
      <c r="CI84" s="14">
        <f t="shared" si="135"/>
        <v>0</v>
      </c>
      <c r="CJ84" s="14">
        <f t="shared" si="136"/>
        <v>0</v>
      </c>
      <c r="CK84" s="14">
        <f t="shared" si="137"/>
        <v>0</v>
      </c>
      <c r="CL84" s="14">
        <f t="shared" si="138"/>
        <v>0</v>
      </c>
      <c r="CM84" s="14">
        <f t="shared" si="139"/>
        <v>0</v>
      </c>
      <c r="CN84" s="14">
        <f t="shared" si="140"/>
        <v>0</v>
      </c>
      <c r="CO84" s="14">
        <f t="shared" si="141"/>
        <v>0</v>
      </c>
      <c r="CP84" s="14">
        <f t="shared" si="142"/>
        <v>0</v>
      </c>
      <c r="CQ84" s="14">
        <f t="shared" si="143"/>
        <v>0</v>
      </c>
      <c r="CR84" s="14">
        <f t="shared" si="144"/>
        <v>0</v>
      </c>
      <c r="CS84" s="14"/>
    </row>
    <row r="85" spans="1:97" x14ac:dyDescent="0.2">
      <c r="A85" s="2" t="s">
        <v>299</v>
      </c>
      <c r="B85"/>
      <c r="C85" s="2" t="s">
        <v>299</v>
      </c>
      <c r="D85" s="16">
        <f>D73+D74+D75+D76+D77+D78+D79+D80+D81+D82+D83+D84</f>
        <v>2.5839793281653745E-4</v>
      </c>
      <c r="E85" s="16">
        <f>E73+E74+E75+E76+E77+E78+E79+E80+E81+E82+E83+E84</f>
        <v>2.5839793281653745E-4</v>
      </c>
      <c r="F85" s="16">
        <f>F73+F74+F75+F76+F77+F78+F79+F80+F81+F82+F83+F84</f>
        <v>0</v>
      </c>
      <c r="G85" s="16">
        <f>G73+G74+G75+G76+G77+G78+G79+G80+G81+G82+G83+G84</f>
        <v>5.1679586563307489E-4</v>
      </c>
      <c r="H85" s="16">
        <f>H73+H74+H75+H76+H77+H78+H79+H80+H81+H82+H83+H84</f>
        <v>5.1679586563307489E-4</v>
      </c>
      <c r="I85" s="21">
        <f t="shared" si="94"/>
        <v>3.1007751937984498E-4</v>
      </c>
      <c r="J85" s="16">
        <f>J73+J74+J75+J76+J77+J78+J79+J80+J81+J82+J83+J84</f>
        <v>0.35555555555555551</v>
      </c>
      <c r="K85" s="16">
        <f t="shared" ref="K85:P85" si="145">K73+K74+K75+K76+K77+K78+K79+K80+K81+K82+K83+K84</f>
        <v>0.40103359173126613</v>
      </c>
      <c r="L85" s="16">
        <f t="shared" si="145"/>
        <v>0.38036175710594311</v>
      </c>
      <c r="M85" s="16">
        <f t="shared" si="145"/>
        <v>0.24392764857881136</v>
      </c>
      <c r="N85" s="16">
        <f t="shared" si="145"/>
        <v>0.3002583979328165</v>
      </c>
      <c r="O85" s="16">
        <f t="shared" si="145"/>
        <v>0.18062015503875969</v>
      </c>
      <c r="P85" s="16">
        <f t="shared" si="145"/>
        <v>0.33333333333333337</v>
      </c>
      <c r="Q85" s="16">
        <f t="shared" ref="Q85:V85" si="146">Q73+Q74+Q75+Q76+Q77+Q78+Q79+Q80+Q81+Q82+Q83+Q84</f>
        <v>0.36485788113695089</v>
      </c>
      <c r="R85" s="16">
        <f t="shared" si="146"/>
        <v>0.27700258397932814</v>
      </c>
      <c r="S85" s="16">
        <f t="shared" si="146"/>
        <v>0.28837209302325578</v>
      </c>
      <c r="T85" s="16">
        <f t="shared" si="146"/>
        <v>0.25529715762273902</v>
      </c>
      <c r="U85" s="16">
        <f t="shared" si="146"/>
        <v>0.41059431524547801</v>
      </c>
      <c r="V85" s="16">
        <f t="shared" si="146"/>
        <v>0.43901808785529717</v>
      </c>
      <c r="W85" s="16">
        <f t="shared" ref="W85:AF85" si="147">W73+W74+W75+W76+W77+W78+W79+W80+W81+W82+W83+W84</f>
        <v>0.37002583979328163</v>
      </c>
      <c r="X85" s="16">
        <f t="shared" si="147"/>
        <v>0.33023255813953489</v>
      </c>
      <c r="Y85" s="16">
        <f t="shared" si="147"/>
        <v>0.37493540051679591</v>
      </c>
      <c r="Z85" s="16">
        <f t="shared" si="147"/>
        <v>0.29638242894056849</v>
      </c>
      <c r="AA85" s="16">
        <f t="shared" si="147"/>
        <v>0.39276485788113691</v>
      </c>
      <c r="AB85" s="16">
        <f t="shared" si="147"/>
        <v>0.3713178294573643</v>
      </c>
      <c r="AC85" s="16">
        <f t="shared" si="147"/>
        <v>0.49767441860465111</v>
      </c>
      <c r="AD85" s="16">
        <f t="shared" si="147"/>
        <v>0.39354005167958656</v>
      </c>
      <c r="AE85" s="16">
        <f t="shared" si="147"/>
        <v>0.33049095607235141</v>
      </c>
      <c r="AF85" s="16">
        <f t="shared" si="147"/>
        <v>0.15788113695090442</v>
      </c>
      <c r="AG85" s="16">
        <f t="shared" ref="AG85:AV85" si="148">AG73+AG74+AG75+AG76+AG77+AG78+AG79+AG80+AG81+AG82+AG83+AG84</f>
        <v>0.31266149870801035</v>
      </c>
      <c r="AH85" s="16">
        <f t="shared" si="148"/>
        <v>0.31808785529715766</v>
      </c>
      <c r="AI85" s="16">
        <f t="shared" si="148"/>
        <v>0.57338501291989663</v>
      </c>
      <c r="AJ85" s="16">
        <f t="shared" si="148"/>
        <v>0.3739018087855297</v>
      </c>
      <c r="AK85" s="16">
        <f t="shared" si="148"/>
        <v>0.35658914728682167</v>
      </c>
      <c r="AL85" s="16">
        <f t="shared" si="148"/>
        <v>0.60025839793281666</v>
      </c>
      <c r="AM85" s="16">
        <f t="shared" si="148"/>
        <v>0.15167958656330749</v>
      </c>
      <c r="AN85" s="16">
        <f t="shared" si="148"/>
        <v>0.58863049095607223</v>
      </c>
      <c r="AO85" s="16">
        <f t="shared" si="148"/>
        <v>0.47028423772609818</v>
      </c>
      <c r="AP85" s="16">
        <f t="shared" si="148"/>
        <v>0.27209302325581397</v>
      </c>
      <c r="AQ85" s="16">
        <f t="shared" si="148"/>
        <v>0.27881136950904395</v>
      </c>
      <c r="AR85" s="16">
        <f t="shared" si="148"/>
        <v>0.4077519379844961</v>
      </c>
      <c r="AS85" s="16">
        <f t="shared" si="148"/>
        <v>0.44728682170542633</v>
      </c>
      <c r="AT85" s="16">
        <f t="shared" si="148"/>
        <v>0.22609819121447028</v>
      </c>
      <c r="AU85" s="16">
        <f t="shared" si="148"/>
        <v>0.19974160206718347</v>
      </c>
      <c r="AV85" s="16">
        <f t="shared" si="148"/>
        <v>0.42687338501291994</v>
      </c>
      <c r="AW85" s="16">
        <f t="shared" ref="AW85:AZ85" si="149">AW73+AW74+AW75+AW76+AW77+AW78+AW79+AW80+AW81+AW82+AW83+AW84</f>
        <v>0.27441860465116275</v>
      </c>
      <c r="AX85" s="16">
        <f t="shared" si="149"/>
        <v>0.32583979328165374</v>
      </c>
      <c r="AY85" s="16">
        <f t="shared" si="149"/>
        <v>0.31782945736434109</v>
      </c>
      <c r="AZ85" s="16">
        <f t="shared" si="149"/>
        <v>0.35968992248062015</v>
      </c>
      <c r="BA85" s="45"/>
      <c r="BB85" s="16">
        <f t="shared" ref="BB85" si="150">SUM(BB73:BB84)</f>
        <v>0.35534883720930233</v>
      </c>
      <c r="BC85" s="16">
        <f t="shared" ref="BC85:CR85" si="151">SUM(BC73:BC84)</f>
        <v>0.40087855297157626</v>
      </c>
      <c r="BD85" s="16">
        <f t="shared" si="151"/>
        <v>0.38015503875968992</v>
      </c>
      <c r="BE85" s="16">
        <f t="shared" si="151"/>
        <v>0.24377260981912147</v>
      </c>
      <c r="BF85" s="16">
        <f t="shared" si="151"/>
        <v>0.30010335917312658</v>
      </c>
      <c r="BG85" s="16">
        <f t="shared" si="151"/>
        <v>0.18046511627906975</v>
      </c>
      <c r="BH85" s="16">
        <f t="shared" si="151"/>
        <v>0.3331782945736434</v>
      </c>
      <c r="BI85" s="16">
        <f t="shared" si="151"/>
        <v>0.36465116279069765</v>
      </c>
      <c r="BJ85" s="16">
        <f t="shared" si="151"/>
        <v>0.27684754521963822</v>
      </c>
      <c r="BK85" s="16">
        <f t="shared" si="151"/>
        <v>0.28821705426356586</v>
      </c>
      <c r="BL85" s="16">
        <f t="shared" si="151"/>
        <v>0.25514211886304911</v>
      </c>
      <c r="BM85" s="16">
        <f t="shared" si="151"/>
        <v>0.41043927648578815</v>
      </c>
      <c r="BN85" s="16">
        <f t="shared" si="151"/>
        <v>0.43881136950904392</v>
      </c>
      <c r="BO85" s="16">
        <f t="shared" si="151"/>
        <v>0.36987080103359171</v>
      </c>
      <c r="BP85" s="16">
        <f t="shared" si="151"/>
        <v>0.33007751937984497</v>
      </c>
      <c r="BQ85" s="16">
        <f t="shared" si="151"/>
        <v>0.37472868217054262</v>
      </c>
      <c r="BR85" s="16">
        <f t="shared" si="151"/>
        <v>0.29617571059431519</v>
      </c>
      <c r="BS85" s="16">
        <f t="shared" si="151"/>
        <v>0.39260981912144699</v>
      </c>
      <c r="BT85" s="16">
        <f t="shared" si="151"/>
        <v>0.37126614987080098</v>
      </c>
      <c r="BU85" s="16">
        <f t="shared" si="151"/>
        <v>0.49746770025839793</v>
      </c>
      <c r="BV85" s="16">
        <f t="shared" si="151"/>
        <v>0.39333333333333331</v>
      </c>
      <c r="BW85" s="16">
        <f t="shared" si="151"/>
        <v>0.33028423772609816</v>
      </c>
      <c r="BX85" s="16">
        <f t="shared" si="151"/>
        <v>0.15767441860465115</v>
      </c>
      <c r="BY85" s="16">
        <f t="shared" si="151"/>
        <v>0.31245478036175706</v>
      </c>
      <c r="BZ85" s="16">
        <f t="shared" si="151"/>
        <v>0.31788113695090436</v>
      </c>
      <c r="CA85" s="16">
        <f t="shared" si="151"/>
        <v>0.57322997416020671</v>
      </c>
      <c r="CB85" s="16">
        <f t="shared" si="151"/>
        <v>0.37374677002583978</v>
      </c>
      <c r="CC85" s="16">
        <f t="shared" si="151"/>
        <v>0.35638242894056849</v>
      </c>
      <c r="CD85" s="16">
        <f t="shared" si="151"/>
        <v>0.60010335917312663</v>
      </c>
      <c r="CE85" s="16">
        <f t="shared" si="151"/>
        <v>0.15152454780361757</v>
      </c>
      <c r="CF85" s="16">
        <f t="shared" si="151"/>
        <v>0.58842377260981904</v>
      </c>
      <c r="CG85" s="16">
        <f t="shared" si="151"/>
        <v>0.47012919896640826</v>
      </c>
      <c r="CH85" s="16">
        <f t="shared" si="151"/>
        <v>0.271937984496124</v>
      </c>
      <c r="CI85" s="16">
        <f t="shared" si="151"/>
        <v>0.27865633074935403</v>
      </c>
      <c r="CJ85" s="16">
        <f t="shared" si="151"/>
        <v>0.40754521963824286</v>
      </c>
      <c r="CK85" s="16">
        <f t="shared" si="151"/>
        <v>0.44713178294573641</v>
      </c>
      <c r="CL85" s="16">
        <f t="shared" si="151"/>
        <v>0.22594315245478033</v>
      </c>
      <c r="CM85" s="16">
        <f t="shared" si="151"/>
        <v>0.19953488372093026</v>
      </c>
      <c r="CN85" s="16">
        <f t="shared" si="151"/>
        <v>0.42671834625323002</v>
      </c>
      <c r="CO85" s="16">
        <f t="shared" si="151"/>
        <v>0.27426356589147283</v>
      </c>
      <c r="CP85" s="16">
        <f t="shared" si="151"/>
        <v>0.32568475452196377</v>
      </c>
      <c r="CQ85" s="16">
        <f t="shared" si="151"/>
        <v>0.31767441860465118</v>
      </c>
      <c r="CR85" s="16">
        <f t="shared" si="151"/>
        <v>0.35953488372093023</v>
      </c>
      <c r="CS85" s="16"/>
    </row>
    <row r="86" spans="1:97" x14ac:dyDescent="0.2">
      <c r="A86">
        <f>'imported summary from web'!A26</f>
        <v>714.5</v>
      </c>
      <c r="B86" t="str">
        <f>'imported summary from web'!B26</f>
        <v>C40H76O7PN</v>
      </c>
      <c r="C86" s="2" t="str">
        <f>'imported summary from web'!C26</f>
        <v>ePC(32:3)</v>
      </c>
      <c r="D86" s="17" t="str">
        <f>'imported summary from web'!G26</f>
        <v>0.0000</v>
      </c>
      <c r="E86" s="17" t="str">
        <f>'imported summary from web'!R26</f>
        <v>0.0000</v>
      </c>
      <c r="F86" s="17" t="str">
        <f>'imported summary from web'!AD26</f>
        <v>0.0000</v>
      </c>
      <c r="G86" s="17" t="str">
        <f>'imported summary from web'!AP26</f>
        <v>0.0000</v>
      </c>
      <c r="H86" s="17" t="str">
        <f>'imported summary from web'!AX26</f>
        <v>0.0000</v>
      </c>
      <c r="I86" s="21">
        <f t="shared" si="94"/>
        <v>0</v>
      </c>
      <c r="J86" s="17" t="str">
        <f>'imported summary from web'!D26</f>
        <v>0.0030</v>
      </c>
      <c r="K86" s="17" t="str">
        <f>'imported summary from web'!E26</f>
        <v>0.0031</v>
      </c>
      <c r="L86" s="17" t="str">
        <f>'imported summary from web'!F26</f>
        <v>0.0026</v>
      </c>
      <c r="M86" s="17" t="str">
        <f>'imported summary from web'!H26</f>
        <v>0.0021</v>
      </c>
      <c r="N86" s="17" t="str">
        <f>'imported summary from web'!I26</f>
        <v>0.0043</v>
      </c>
      <c r="O86" s="17" t="str">
        <f>'imported summary from web'!J26</f>
        <v>0.0019</v>
      </c>
      <c r="P86" s="17" t="str">
        <f>'imported summary from web'!K26</f>
        <v>0.0017</v>
      </c>
      <c r="Q86" s="17" t="str">
        <f>'imported summary from web'!L26</f>
        <v>0.0028</v>
      </c>
      <c r="R86" s="17" t="str">
        <f>'imported summary from web'!M26</f>
        <v>0.0022</v>
      </c>
      <c r="S86" s="17" t="str">
        <f>'imported summary from web'!N26</f>
        <v>0.0041</v>
      </c>
      <c r="T86" s="17" t="str">
        <f>'imported summary from web'!O26</f>
        <v>0.0029</v>
      </c>
      <c r="U86" s="17" t="str">
        <f>'imported summary from web'!P26</f>
        <v>0.0024</v>
      </c>
      <c r="V86" s="17" t="str">
        <f>'imported summary from web'!Q26</f>
        <v>0.0026</v>
      </c>
      <c r="W86" s="17" t="str">
        <f>'imported summary from web'!S26</f>
        <v>0.0030</v>
      </c>
      <c r="X86" s="17" t="str">
        <f>'imported summary from web'!T26</f>
        <v>0.0036</v>
      </c>
      <c r="Y86" s="17" t="str">
        <f>'imported summary from web'!U26</f>
        <v>0.0022</v>
      </c>
      <c r="Z86" s="17" t="str">
        <f>'imported summary from web'!V26</f>
        <v>0.0031</v>
      </c>
      <c r="AA86" s="17" t="str">
        <f>'imported summary from web'!W26</f>
        <v>0.0052</v>
      </c>
      <c r="AB86" s="17" t="str">
        <f>'imported summary from web'!X26</f>
        <v>0.0023</v>
      </c>
      <c r="AC86" s="17" t="str">
        <f>'imported summary from web'!Y26</f>
        <v>0.0017</v>
      </c>
      <c r="AD86" s="17" t="str">
        <f>'imported summary from web'!Z26</f>
        <v>0.0021</v>
      </c>
      <c r="AE86" s="17" t="str">
        <f>'imported summary from web'!AA26</f>
        <v>0.0023</v>
      </c>
      <c r="AF86" s="17" t="str">
        <f>'imported summary from web'!AB26</f>
        <v>0.0034</v>
      </c>
      <c r="AG86" s="17" t="str">
        <f>'imported summary from web'!AC26</f>
        <v>0.0037</v>
      </c>
      <c r="AH86" s="17" t="str">
        <f>'imported summary from web'!AE26</f>
        <v>0.0026</v>
      </c>
      <c r="AI86" s="17" t="str">
        <f>'imported summary from web'!AF26</f>
        <v>0.0034</v>
      </c>
      <c r="AJ86" s="17" t="str">
        <f>'imported summary from web'!AG26</f>
        <v>0.0028</v>
      </c>
      <c r="AK86" s="17" t="str">
        <f>'imported summary from web'!AH26</f>
        <v>0.0025</v>
      </c>
      <c r="AL86" s="17" t="str">
        <f>'imported summary from web'!AI26</f>
        <v>0.0049</v>
      </c>
      <c r="AM86" s="17" t="str">
        <f>'imported summary from web'!AJ26</f>
        <v>0.0024</v>
      </c>
      <c r="AN86" s="17" t="str">
        <f>'imported summary from web'!AK26</f>
        <v>0.0032</v>
      </c>
      <c r="AO86" s="17" t="str">
        <f>'imported summary from web'!AL26</f>
        <v>0.0022</v>
      </c>
      <c r="AP86" s="17" t="str">
        <f>'imported summary from web'!AM26</f>
        <v>0.0019</v>
      </c>
      <c r="AQ86" s="17" t="str">
        <f>'imported summary from web'!AN26</f>
        <v>0.0019</v>
      </c>
      <c r="AR86" s="17" t="str">
        <f>'imported summary from web'!AO26</f>
        <v>0.0043</v>
      </c>
      <c r="AS86" s="17" t="str">
        <f>'imported summary from web'!AQ26</f>
        <v>0.0035</v>
      </c>
      <c r="AT86" s="17" t="str">
        <f>'imported summary from web'!AR26</f>
        <v>0.0023</v>
      </c>
      <c r="AU86" s="17" t="str">
        <f>'imported summary from web'!AS26</f>
        <v>0.0031</v>
      </c>
      <c r="AV86" s="17" t="str">
        <f>'imported summary from web'!AT26</f>
        <v>0.0023</v>
      </c>
      <c r="AW86" s="17" t="str">
        <f>'imported summary from web'!AU26</f>
        <v>0.0026</v>
      </c>
      <c r="AX86" s="17" t="str">
        <f>'imported summary from web'!AV26</f>
        <v>0.0026</v>
      </c>
      <c r="AY86" s="17" t="str">
        <f>'imported summary from web'!AW26</f>
        <v>0.0032</v>
      </c>
      <c r="AZ86" s="17" t="str">
        <f>'imported summary from web'!AY26</f>
        <v>0.0036</v>
      </c>
      <c r="BA86" s="44"/>
      <c r="BB86" s="14">
        <f t="shared" si="95"/>
        <v>3.0000000000000001E-3</v>
      </c>
      <c r="BC86" s="14">
        <f t="shared" ref="BC86:BC112" si="152">IF(K86-$I86&gt;0,K86-$I86,0)</f>
        <v>3.0999999999999999E-3</v>
      </c>
      <c r="BD86" s="14">
        <f t="shared" ref="BD86:BD112" si="153">IF(L86-$I86&gt;0,L86-$I86,0)</f>
        <v>2.5999999999999999E-3</v>
      </c>
      <c r="BE86" s="14">
        <f t="shared" ref="BE86:BE112" si="154">IF(M86-$I86&gt;0,M86-$I86,0)</f>
        <v>2.0999999999999999E-3</v>
      </c>
      <c r="BF86" s="14">
        <f t="shared" ref="BF86:BF112" si="155">IF(N86-$I86&gt;0,N86-$I86,0)</f>
        <v>4.3E-3</v>
      </c>
      <c r="BG86" s="14">
        <f t="shared" ref="BG86:BG112" si="156">IF(O86-$I86&gt;0,O86-$I86,0)</f>
        <v>1.9E-3</v>
      </c>
      <c r="BH86" s="14">
        <f t="shared" ref="BH86:BH112" si="157">IF(P86-$I86&gt;0,P86-$I86,0)</f>
        <v>1.6999999999999999E-3</v>
      </c>
      <c r="BI86" s="14">
        <f t="shared" ref="BI86:BI112" si="158">IF(Q86-$I86&gt;0,Q86-$I86,0)</f>
        <v>2.8E-3</v>
      </c>
      <c r="BJ86" s="14">
        <f t="shared" ref="BJ86:BJ112" si="159">IF(R86-$I86&gt;0,R86-$I86,0)</f>
        <v>2.2000000000000001E-3</v>
      </c>
      <c r="BK86" s="14">
        <f t="shared" ref="BK86:BK112" si="160">IF(S86-$I86&gt;0,S86-$I86,0)</f>
        <v>4.1000000000000003E-3</v>
      </c>
      <c r="BL86" s="14">
        <f t="shared" ref="BL86:BL112" si="161">IF(T86-$I86&gt;0,T86-$I86,0)</f>
        <v>2.8999999999999998E-3</v>
      </c>
      <c r="BM86" s="14">
        <f t="shared" ref="BM86:BM112" si="162">IF(U86-$I86&gt;0,U86-$I86,0)</f>
        <v>2.3999999999999998E-3</v>
      </c>
      <c r="BN86" s="14">
        <f t="shared" ref="BN86:BN112" si="163">IF(V86-$I86&gt;0,V86-$I86,0)</f>
        <v>2.5999999999999999E-3</v>
      </c>
      <c r="BO86" s="14">
        <f t="shared" ref="BO86:BO112" si="164">IF(W86-$I86&gt;0,W86-$I86,0)</f>
        <v>3.0000000000000001E-3</v>
      </c>
      <c r="BP86" s="14">
        <f t="shared" ref="BP86:BP112" si="165">IF(X86-$I86&gt;0,X86-$I86,0)</f>
        <v>3.5999999999999999E-3</v>
      </c>
      <c r="BQ86" s="14">
        <f t="shared" ref="BQ86:BQ112" si="166">IF(Y86-$I86&gt;0,Y86-$I86,0)</f>
        <v>2.2000000000000001E-3</v>
      </c>
      <c r="BR86" s="14">
        <f t="shared" ref="BR86:BR112" si="167">IF(Z86-$I86&gt;0,Z86-$I86,0)</f>
        <v>3.0999999999999999E-3</v>
      </c>
      <c r="BS86" s="14">
        <f t="shared" ref="BS86:BS112" si="168">IF(AA86-$I86&gt;0,AA86-$I86,0)</f>
        <v>5.1999999999999998E-3</v>
      </c>
      <c r="BT86" s="14">
        <f t="shared" ref="BT86:BT112" si="169">IF(AB86-$I86&gt;0,AB86-$I86,0)</f>
        <v>2.3E-3</v>
      </c>
      <c r="BU86" s="14">
        <f t="shared" ref="BU86:BU112" si="170">IF(AC86-$I86&gt;0,AC86-$I86,0)</f>
        <v>1.6999999999999999E-3</v>
      </c>
      <c r="BV86" s="14">
        <f t="shared" ref="BV86:BV112" si="171">IF(AD86-$I86&gt;0,AD86-$I86,0)</f>
        <v>2.0999999999999999E-3</v>
      </c>
      <c r="BW86" s="14">
        <f t="shared" ref="BW86:BW112" si="172">IF(AE86-$I86&gt;0,AE86-$I86,0)</f>
        <v>2.3E-3</v>
      </c>
      <c r="BX86" s="14">
        <f t="shared" ref="BX86:BX112" si="173">IF(AF86-$I86&gt;0,AF86-$I86,0)</f>
        <v>3.3999999999999998E-3</v>
      </c>
      <c r="BY86" s="14">
        <f t="shared" ref="BY86:BY112" si="174">IF(AG86-$I86&gt;0,AG86-$I86,0)</f>
        <v>3.7000000000000002E-3</v>
      </c>
      <c r="BZ86" s="14">
        <f t="shared" ref="BZ86:BZ112" si="175">IF(AH86-$I86&gt;0,AH86-$I86,0)</f>
        <v>2.5999999999999999E-3</v>
      </c>
      <c r="CA86" s="14">
        <f t="shared" ref="CA86:CA112" si="176">IF(AI86-$I86&gt;0,AI86-$I86,0)</f>
        <v>3.3999999999999998E-3</v>
      </c>
      <c r="CB86" s="14">
        <f t="shared" ref="CB86:CB112" si="177">IF(AJ86-$I86&gt;0,AJ86-$I86,0)</f>
        <v>2.8E-3</v>
      </c>
      <c r="CC86" s="14">
        <f t="shared" ref="CC86:CC112" si="178">IF(AK86-$I86&gt;0,AK86-$I86,0)</f>
        <v>2.5000000000000001E-3</v>
      </c>
      <c r="CD86" s="14">
        <f t="shared" ref="CD86:CD112" si="179">IF(AL86-$I86&gt;0,AL86-$I86,0)</f>
        <v>4.8999999999999998E-3</v>
      </c>
      <c r="CE86" s="14">
        <f t="shared" ref="CE86:CE112" si="180">IF(AM86-$I86&gt;0,AM86-$I86,0)</f>
        <v>2.3999999999999998E-3</v>
      </c>
      <c r="CF86" s="14">
        <f t="shared" ref="CF86:CF112" si="181">IF(AN86-$I86&gt;0,AN86-$I86,0)</f>
        <v>3.2000000000000002E-3</v>
      </c>
      <c r="CG86" s="14">
        <f t="shared" ref="CG86:CG112" si="182">IF(AO86-$I86&gt;0,AO86-$I86,0)</f>
        <v>2.2000000000000001E-3</v>
      </c>
      <c r="CH86" s="14">
        <f t="shared" ref="CH86:CH112" si="183">IF(AP86-$I86&gt;0,AP86-$I86,0)</f>
        <v>1.9E-3</v>
      </c>
      <c r="CI86" s="14">
        <f t="shared" ref="CI86:CI112" si="184">IF(AQ86-$I86&gt;0,AQ86-$I86,0)</f>
        <v>1.9E-3</v>
      </c>
      <c r="CJ86" s="14">
        <f t="shared" ref="CJ86:CJ112" si="185">IF(AR86-$I86&gt;0,AR86-$I86,0)</f>
        <v>4.3E-3</v>
      </c>
      <c r="CK86" s="14">
        <f t="shared" ref="CK86:CK112" si="186">IF(AS86-$I86&gt;0,AS86-$I86,0)</f>
        <v>3.5000000000000001E-3</v>
      </c>
      <c r="CL86" s="14">
        <f t="shared" ref="CL86:CL112" si="187">IF(AT86-$I86&gt;0,AT86-$I86,0)</f>
        <v>2.3E-3</v>
      </c>
      <c r="CM86" s="14">
        <f t="shared" ref="CM86:CM112" si="188">IF(AU86-$I86&gt;0,AU86-$I86,0)</f>
        <v>3.0999999999999999E-3</v>
      </c>
      <c r="CN86" s="14">
        <f t="shared" ref="CN86:CN112" si="189">IF(AV86-$I86&gt;0,AV86-$I86,0)</f>
        <v>2.3E-3</v>
      </c>
      <c r="CO86" s="14">
        <f t="shared" ref="CO86:CO112" si="190">IF(AW86-$I86&gt;0,AW86-$I86,0)</f>
        <v>2.5999999999999999E-3</v>
      </c>
      <c r="CP86" s="14">
        <f t="shared" ref="CP86:CP112" si="191">IF(AX86-$I86&gt;0,AX86-$I86,0)</f>
        <v>2.5999999999999999E-3</v>
      </c>
      <c r="CQ86" s="14">
        <f t="shared" ref="CQ86:CQ112" si="192">IF(AY86-$I86&gt;0,AY86-$I86,0)</f>
        <v>3.2000000000000002E-3</v>
      </c>
      <c r="CR86" s="14">
        <f t="shared" ref="CR86:CR112" si="193">IF(AZ86-$I86&gt;0,AZ86-$I86,0)</f>
        <v>3.5999999999999999E-3</v>
      </c>
      <c r="CS86" s="14"/>
    </row>
    <row r="87" spans="1:97" x14ac:dyDescent="0.2">
      <c r="A87">
        <f>'imported summary from web'!A27</f>
        <v>716.6</v>
      </c>
      <c r="B87" t="str">
        <f>'imported summary from web'!B27</f>
        <v>C40H78O7PN</v>
      </c>
      <c r="C87" s="2" t="str">
        <f>'imported summary from web'!C27</f>
        <v>ePC(32:2)</v>
      </c>
      <c r="D87" s="17" t="str">
        <f>'imported summary from web'!G27</f>
        <v>0.0000</v>
      </c>
      <c r="E87" s="17" t="str">
        <f>'imported summary from web'!R27</f>
        <v>0.0000</v>
      </c>
      <c r="F87" s="17" t="str">
        <f>'imported summary from web'!AD27</f>
        <v>0.0000</v>
      </c>
      <c r="G87" s="17" t="str">
        <f>'imported summary from web'!AP27</f>
        <v>0.0000</v>
      </c>
      <c r="H87" s="17" t="str">
        <f>'imported summary from web'!AX27</f>
        <v>0.0000</v>
      </c>
      <c r="I87" s="21">
        <f t="shared" si="94"/>
        <v>0</v>
      </c>
      <c r="J87" s="17" t="str">
        <f>'imported summary from web'!D27</f>
        <v>0.0101</v>
      </c>
      <c r="K87" s="17" t="str">
        <f>'imported summary from web'!E27</f>
        <v>0.0113</v>
      </c>
      <c r="L87" s="17" t="str">
        <f>'imported summary from web'!F27</f>
        <v>0.0122</v>
      </c>
      <c r="M87" s="17" t="str">
        <f>'imported summary from web'!H27</f>
        <v>0.0077</v>
      </c>
      <c r="N87" s="17" t="str">
        <f>'imported summary from web'!I27</f>
        <v>0.0160</v>
      </c>
      <c r="O87" s="17" t="str">
        <f>'imported summary from web'!J27</f>
        <v>0.0069</v>
      </c>
      <c r="P87" s="17" t="str">
        <f>'imported summary from web'!K27</f>
        <v>0.0080</v>
      </c>
      <c r="Q87" s="17" t="str">
        <f>'imported summary from web'!L27</f>
        <v>0.0099</v>
      </c>
      <c r="R87" s="17" t="str">
        <f>'imported summary from web'!M27</f>
        <v>0.0095</v>
      </c>
      <c r="S87" s="17" t="str">
        <f>'imported summary from web'!N27</f>
        <v>0.0145</v>
      </c>
      <c r="T87" s="17" t="str">
        <f>'imported summary from web'!O27</f>
        <v>0.0125</v>
      </c>
      <c r="U87" s="17" t="str">
        <f>'imported summary from web'!P27</f>
        <v>0.0101</v>
      </c>
      <c r="V87" s="17" t="str">
        <f>'imported summary from web'!Q27</f>
        <v>0.0117</v>
      </c>
      <c r="W87" s="17" t="str">
        <f>'imported summary from web'!S27</f>
        <v>0.0112</v>
      </c>
      <c r="X87" s="17" t="str">
        <f>'imported summary from web'!T27</f>
        <v>0.0157</v>
      </c>
      <c r="Y87" s="17" t="str">
        <f>'imported summary from web'!U27</f>
        <v>0.0086</v>
      </c>
      <c r="Z87" s="17" t="str">
        <f>'imported summary from web'!V27</f>
        <v>0.0123</v>
      </c>
      <c r="AA87" s="17" t="str">
        <f>'imported summary from web'!W27</f>
        <v>0.0199</v>
      </c>
      <c r="AB87" s="17" t="str">
        <f>'imported summary from web'!X27</f>
        <v>0.0096</v>
      </c>
      <c r="AC87" s="17" t="str">
        <f>'imported summary from web'!Y27</f>
        <v>0.0080</v>
      </c>
      <c r="AD87" s="17" t="str">
        <f>'imported summary from web'!Z27</f>
        <v>0.0083</v>
      </c>
      <c r="AE87" s="17" t="str">
        <f>'imported summary from web'!AA27</f>
        <v>0.0097</v>
      </c>
      <c r="AF87" s="17" t="str">
        <f>'imported summary from web'!AB27</f>
        <v>0.0110</v>
      </c>
      <c r="AG87" s="17" t="str">
        <f>'imported summary from web'!AC27</f>
        <v>0.0185</v>
      </c>
      <c r="AH87" s="17" t="str">
        <f>'imported summary from web'!AE27</f>
        <v>0.0131</v>
      </c>
      <c r="AI87" s="17" t="str">
        <f>'imported summary from web'!AF27</f>
        <v>0.0108</v>
      </c>
      <c r="AJ87" s="17" t="str">
        <f>'imported summary from web'!AG27</f>
        <v>0.0105</v>
      </c>
      <c r="AK87" s="17" t="str">
        <f>'imported summary from web'!AH27</f>
        <v>0.0105</v>
      </c>
      <c r="AL87" s="17" t="str">
        <f>'imported summary from web'!AI27</f>
        <v>0.0187</v>
      </c>
      <c r="AM87" s="17" t="str">
        <f>'imported summary from web'!AJ27</f>
        <v>0.0104</v>
      </c>
      <c r="AN87" s="17" t="str">
        <f>'imported summary from web'!AK27</f>
        <v>0.0167</v>
      </c>
      <c r="AO87" s="17" t="str">
        <f>'imported summary from web'!AL27</f>
        <v>0.0080</v>
      </c>
      <c r="AP87" s="17" t="str">
        <f>'imported summary from web'!AM27</f>
        <v>0.0072</v>
      </c>
      <c r="AQ87" s="17" t="str">
        <f>'imported summary from web'!AN27</f>
        <v>0.0086</v>
      </c>
      <c r="AR87" s="17" t="str">
        <f>'imported summary from web'!AO27</f>
        <v>0.0134</v>
      </c>
      <c r="AS87" s="17" t="str">
        <f>'imported summary from web'!AQ27</f>
        <v>0.0135</v>
      </c>
      <c r="AT87" s="17" t="str">
        <f>'imported summary from web'!AR27</f>
        <v>0.0092</v>
      </c>
      <c r="AU87" s="17" t="str">
        <f>'imported summary from web'!AS27</f>
        <v>0.0124</v>
      </c>
      <c r="AV87" s="17" t="str">
        <f>'imported summary from web'!AT27</f>
        <v>0.0096</v>
      </c>
      <c r="AW87" s="17" t="str">
        <f>'imported summary from web'!AU27</f>
        <v>0.0137</v>
      </c>
      <c r="AX87" s="17" t="str">
        <f>'imported summary from web'!AV27</f>
        <v>0.0088</v>
      </c>
      <c r="AY87" s="17" t="str">
        <f>'imported summary from web'!AW27</f>
        <v>0.0122</v>
      </c>
      <c r="AZ87" s="17" t="str">
        <f>'imported summary from web'!AY27</f>
        <v>0.0135</v>
      </c>
      <c r="BA87" s="44"/>
      <c r="BB87" s="14">
        <f t="shared" si="95"/>
        <v>1.01E-2</v>
      </c>
      <c r="BC87" s="14">
        <f t="shared" si="152"/>
        <v>1.1299999999999999E-2</v>
      </c>
      <c r="BD87" s="14">
        <f t="shared" si="153"/>
        <v>1.2200000000000001E-2</v>
      </c>
      <c r="BE87" s="14">
        <f t="shared" si="154"/>
        <v>7.7000000000000002E-3</v>
      </c>
      <c r="BF87" s="14">
        <f t="shared" si="155"/>
        <v>1.6E-2</v>
      </c>
      <c r="BG87" s="14">
        <f t="shared" si="156"/>
        <v>6.8999999999999999E-3</v>
      </c>
      <c r="BH87" s="14">
        <f t="shared" si="157"/>
        <v>8.0000000000000002E-3</v>
      </c>
      <c r="BI87" s="14">
        <f t="shared" si="158"/>
        <v>9.9000000000000008E-3</v>
      </c>
      <c r="BJ87" s="14">
        <f t="shared" si="159"/>
        <v>9.4999999999999998E-3</v>
      </c>
      <c r="BK87" s="14">
        <f t="shared" si="160"/>
        <v>1.4500000000000001E-2</v>
      </c>
      <c r="BL87" s="14">
        <f t="shared" si="161"/>
        <v>1.2500000000000001E-2</v>
      </c>
      <c r="BM87" s="14">
        <f t="shared" si="162"/>
        <v>1.01E-2</v>
      </c>
      <c r="BN87" s="14">
        <f t="shared" si="163"/>
        <v>1.17E-2</v>
      </c>
      <c r="BO87" s="14">
        <f t="shared" si="164"/>
        <v>1.12E-2</v>
      </c>
      <c r="BP87" s="14">
        <f t="shared" si="165"/>
        <v>1.5699999999999999E-2</v>
      </c>
      <c r="BQ87" s="14">
        <f t="shared" si="166"/>
        <v>8.6E-3</v>
      </c>
      <c r="BR87" s="14">
        <f t="shared" si="167"/>
        <v>1.23E-2</v>
      </c>
      <c r="BS87" s="14">
        <f t="shared" si="168"/>
        <v>1.9900000000000001E-2</v>
      </c>
      <c r="BT87" s="14">
        <f t="shared" si="169"/>
        <v>9.5999999999999992E-3</v>
      </c>
      <c r="BU87" s="14">
        <f t="shared" si="170"/>
        <v>8.0000000000000002E-3</v>
      </c>
      <c r="BV87" s="14">
        <f t="shared" si="171"/>
        <v>8.3000000000000001E-3</v>
      </c>
      <c r="BW87" s="14">
        <f t="shared" si="172"/>
        <v>9.7000000000000003E-3</v>
      </c>
      <c r="BX87" s="14">
        <f t="shared" si="173"/>
        <v>1.0999999999999999E-2</v>
      </c>
      <c r="BY87" s="14">
        <f t="shared" si="174"/>
        <v>1.8499999999999999E-2</v>
      </c>
      <c r="BZ87" s="14">
        <f t="shared" si="175"/>
        <v>1.3100000000000001E-2</v>
      </c>
      <c r="CA87" s="14">
        <f t="shared" si="176"/>
        <v>1.0800000000000001E-2</v>
      </c>
      <c r="CB87" s="14">
        <f t="shared" si="177"/>
        <v>1.0500000000000001E-2</v>
      </c>
      <c r="CC87" s="14">
        <f t="shared" si="178"/>
        <v>1.0500000000000001E-2</v>
      </c>
      <c r="CD87" s="14">
        <f t="shared" si="179"/>
        <v>1.8700000000000001E-2</v>
      </c>
      <c r="CE87" s="14">
        <f t="shared" si="180"/>
        <v>1.04E-2</v>
      </c>
      <c r="CF87" s="14">
        <f t="shared" si="181"/>
        <v>1.67E-2</v>
      </c>
      <c r="CG87" s="14">
        <f t="shared" si="182"/>
        <v>8.0000000000000002E-3</v>
      </c>
      <c r="CH87" s="14">
        <f t="shared" si="183"/>
        <v>7.1999999999999998E-3</v>
      </c>
      <c r="CI87" s="14">
        <f t="shared" si="184"/>
        <v>8.6E-3</v>
      </c>
      <c r="CJ87" s="14">
        <f t="shared" si="185"/>
        <v>1.34E-2</v>
      </c>
      <c r="CK87" s="14">
        <f t="shared" si="186"/>
        <v>1.35E-2</v>
      </c>
      <c r="CL87" s="14">
        <f t="shared" si="187"/>
        <v>9.1999999999999998E-3</v>
      </c>
      <c r="CM87" s="14">
        <f t="shared" si="188"/>
        <v>1.24E-2</v>
      </c>
      <c r="CN87" s="14">
        <f t="shared" si="189"/>
        <v>9.5999999999999992E-3</v>
      </c>
      <c r="CO87" s="14">
        <f t="shared" si="190"/>
        <v>1.37E-2</v>
      </c>
      <c r="CP87" s="14">
        <f t="shared" si="191"/>
        <v>8.8000000000000005E-3</v>
      </c>
      <c r="CQ87" s="14">
        <f t="shared" si="192"/>
        <v>1.2200000000000001E-2</v>
      </c>
      <c r="CR87" s="14">
        <f t="shared" si="193"/>
        <v>1.35E-2</v>
      </c>
      <c r="CS87" s="14"/>
    </row>
    <row r="88" spans="1:97" x14ac:dyDescent="0.2">
      <c r="A88">
        <f>'imported summary from web'!A28</f>
        <v>718.6</v>
      </c>
      <c r="B88" t="str">
        <f>'imported summary from web'!B28</f>
        <v>C40H80O7PN</v>
      </c>
      <c r="C88" s="2" t="str">
        <f>'imported summary from web'!C28</f>
        <v>ePC(32:1)</v>
      </c>
      <c r="D88" s="17" t="str">
        <f>'imported summary from web'!G28</f>
        <v>0.0000</v>
      </c>
      <c r="E88" s="17" t="str">
        <f>'imported summary from web'!R28</f>
        <v>0.0000</v>
      </c>
      <c r="F88" s="17" t="str">
        <f>'imported summary from web'!AD28</f>
        <v>0.0000</v>
      </c>
      <c r="G88" s="17" t="str">
        <f>'imported summary from web'!AP28</f>
        <v>0.0000</v>
      </c>
      <c r="H88" s="17" t="str">
        <f>'imported summary from web'!AX28</f>
        <v>0.0000</v>
      </c>
      <c r="I88" s="21">
        <f t="shared" si="94"/>
        <v>0</v>
      </c>
      <c r="J88" s="17" t="str">
        <f>'imported summary from web'!D28</f>
        <v>0.0196</v>
      </c>
      <c r="K88" s="17" t="str">
        <f>'imported summary from web'!E28</f>
        <v>0.0162</v>
      </c>
      <c r="L88" s="17" t="str">
        <f>'imported summary from web'!F28</f>
        <v>0.0208</v>
      </c>
      <c r="M88" s="17" t="str">
        <f>'imported summary from web'!H28</f>
        <v>0.0140</v>
      </c>
      <c r="N88" s="17" t="str">
        <f>'imported summary from web'!I28</f>
        <v>0.0177</v>
      </c>
      <c r="O88" s="17" t="str">
        <f>'imported summary from web'!J28</f>
        <v>0.0143</v>
      </c>
      <c r="P88" s="17" t="str">
        <f>'imported summary from web'!K28</f>
        <v>0.0153</v>
      </c>
      <c r="Q88" s="17" t="str">
        <f>'imported summary from web'!L28</f>
        <v>0.0127</v>
      </c>
      <c r="R88" s="17" t="str">
        <f>'imported summary from web'!M28</f>
        <v>0.0099</v>
      </c>
      <c r="S88" s="17" t="str">
        <f>'imported summary from web'!N28</f>
        <v>0.0252</v>
      </c>
      <c r="T88" s="17" t="str">
        <f>'imported summary from web'!O28</f>
        <v>0.0217</v>
      </c>
      <c r="U88" s="17" t="str">
        <f>'imported summary from web'!P28</f>
        <v>0.0178</v>
      </c>
      <c r="V88" s="17" t="str">
        <f>'imported summary from web'!Q28</f>
        <v>0.0211</v>
      </c>
      <c r="W88" s="17" t="str">
        <f>'imported summary from web'!S28</f>
        <v>0.0204</v>
      </c>
      <c r="X88" s="17" t="str">
        <f>'imported summary from web'!T28</f>
        <v>0.0182</v>
      </c>
      <c r="Y88" s="17" t="str">
        <f>'imported summary from web'!U28</f>
        <v>0.0114</v>
      </c>
      <c r="Z88" s="17" t="str">
        <f>'imported summary from web'!V28</f>
        <v>0.0163</v>
      </c>
      <c r="AA88" s="17" t="str">
        <f>'imported summary from web'!W28</f>
        <v>0.0263</v>
      </c>
      <c r="AB88" s="17" t="str">
        <f>'imported summary from web'!X28</f>
        <v>0.0220</v>
      </c>
      <c r="AC88" s="17" t="str">
        <f>'imported summary from web'!Y28</f>
        <v>0.0207</v>
      </c>
      <c r="AD88" s="17" t="str">
        <f>'imported summary from web'!Z28</f>
        <v>0.0132</v>
      </c>
      <c r="AE88" s="17" t="str">
        <f>'imported summary from web'!AA28</f>
        <v>0.0137</v>
      </c>
      <c r="AF88" s="17" t="str">
        <f>'imported summary from web'!AB28</f>
        <v>0.0204</v>
      </c>
      <c r="AG88" s="17" t="str">
        <f>'imported summary from web'!AC28</f>
        <v>0.0299</v>
      </c>
      <c r="AH88" s="17" t="str">
        <f>'imported summary from web'!AE28</f>
        <v>0.0176</v>
      </c>
      <c r="AI88" s="17" t="str">
        <f>'imported summary from web'!AF28</f>
        <v>0.0235</v>
      </c>
      <c r="AJ88" s="17" t="str">
        <f>'imported summary from web'!AG28</f>
        <v>0.0215</v>
      </c>
      <c r="AK88" s="17" t="str">
        <f>'imported summary from web'!AH28</f>
        <v>0.0140</v>
      </c>
      <c r="AL88" s="17" t="str">
        <f>'imported summary from web'!AI28</f>
        <v>0.0254</v>
      </c>
      <c r="AM88" s="17" t="str">
        <f>'imported summary from web'!AJ28</f>
        <v>0.0167</v>
      </c>
      <c r="AN88" s="17" t="str">
        <f>'imported summary from web'!AK28</f>
        <v>0.0306</v>
      </c>
      <c r="AO88" s="17" t="str">
        <f>'imported summary from web'!AL28</f>
        <v>0.0205</v>
      </c>
      <c r="AP88" s="17" t="str">
        <f>'imported summary from web'!AM28</f>
        <v>0.0198</v>
      </c>
      <c r="AQ88" s="17" t="str">
        <f>'imported summary from web'!AN28</f>
        <v>0.0101</v>
      </c>
      <c r="AR88" s="17" t="str">
        <f>'imported summary from web'!AO28</f>
        <v>0.0194</v>
      </c>
      <c r="AS88" s="17" t="str">
        <f>'imported summary from web'!AQ28</f>
        <v>0.0231</v>
      </c>
      <c r="AT88" s="17" t="str">
        <f>'imported summary from web'!AR28</f>
        <v>0.0160</v>
      </c>
      <c r="AU88" s="17" t="str">
        <f>'imported summary from web'!AS28</f>
        <v>0.0242</v>
      </c>
      <c r="AV88" s="17" t="str">
        <f>'imported summary from web'!AT28</f>
        <v>0.0199</v>
      </c>
      <c r="AW88" s="17" t="str">
        <f>'imported summary from web'!AU28</f>
        <v>0.0206</v>
      </c>
      <c r="AX88" s="17" t="str">
        <f>'imported summary from web'!AV28</f>
        <v>0.0102</v>
      </c>
      <c r="AY88" s="17" t="str">
        <f>'imported summary from web'!AW28</f>
        <v>0.0150</v>
      </c>
      <c r="AZ88" s="17" t="str">
        <f>'imported summary from web'!AY28</f>
        <v>0.0237</v>
      </c>
      <c r="BA88" s="44"/>
      <c r="BB88" s="14">
        <f t="shared" si="95"/>
        <v>1.9599999999999999E-2</v>
      </c>
      <c r="BC88" s="14">
        <f t="shared" si="152"/>
        <v>1.6199999999999999E-2</v>
      </c>
      <c r="BD88" s="14">
        <f t="shared" si="153"/>
        <v>2.0799999999999999E-2</v>
      </c>
      <c r="BE88" s="14">
        <f t="shared" si="154"/>
        <v>1.4E-2</v>
      </c>
      <c r="BF88" s="14">
        <f t="shared" si="155"/>
        <v>1.77E-2</v>
      </c>
      <c r="BG88" s="14">
        <f t="shared" si="156"/>
        <v>1.43E-2</v>
      </c>
      <c r="BH88" s="14">
        <f t="shared" si="157"/>
        <v>1.5299999999999999E-2</v>
      </c>
      <c r="BI88" s="14">
        <f t="shared" si="158"/>
        <v>1.2699999999999999E-2</v>
      </c>
      <c r="BJ88" s="14">
        <f t="shared" si="159"/>
        <v>9.9000000000000008E-3</v>
      </c>
      <c r="BK88" s="14">
        <f t="shared" si="160"/>
        <v>2.52E-2</v>
      </c>
      <c r="BL88" s="14">
        <f t="shared" si="161"/>
        <v>2.1700000000000001E-2</v>
      </c>
      <c r="BM88" s="14">
        <f t="shared" si="162"/>
        <v>1.78E-2</v>
      </c>
      <c r="BN88" s="14">
        <f t="shared" si="163"/>
        <v>2.1100000000000001E-2</v>
      </c>
      <c r="BO88" s="14">
        <f t="shared" si="164"/>
        <v>2.0400000000000001E-2</v>
      </c>
      <c r="BP88" s="14">
        <f t="shared" si="165"/>
        <v>1.8200000000000001E-2</v>
      </c>
      <c r="BQ88" s="14">
        <f t="shared" si="166"/>
        <v>1.14E-2</v>
      </c>
      <c r="BR88" s="14">
        <f t="shared" si="167"/>
        <v>1.6299999999999999E-2</v>
      </c>
      <c r="BS88" s="14">
        <f t="shared" si="168"/>
        <v>2.63E-2</v>
      </c>
      <c r="BT88" s="14">
        <f t="shared" si="169"/>
        <v>2.1999999999999999E-2</v>
      </c>
      <c r="BU88" s="14">
        <f t="shared" si="170"/>
        <v>2.07E-2</v>
      </c>
      <c r="BV88" s="14">
        <f t="shared" si="171"/>
        <v>1.32E-2</v>
      </c>
      <c r="BW88" s="14">
        <f t="shared" si="172"/>
        <v>1.37E-2</v>
      </c>
      <c r="BX88" s="14">
        <f t="shared" si="173"/>
        <v>2.0400000000000001E-2</v>
      </c>
      <c r="BY88" s="14">
        <f t="shared" si="174"/>
        <v>2.9899999999999999E-2</v>
      </c>
      <c r="BZ88" s="14">
        <f t="shared" si="175"/>
        <v>1.7600000000000001E-2</v>
      </c>
      <c r="CA88" s="14">
        <f t="shared" si="176"/>
        <v>2.35E-2</v>
      </c>
      <c r="CB88" s="14">
        <f t="shared" si="177"/>
        <v>2.1499999999999998E-2</v>
      </c>
      <c r="CC88" s="14">
        <f t="shared" si="178"/>
        <v>1.4E-2</v>
      </c>
      <c r="CD88" s="14">
        <f t="shared" si="179"/>
        <v>2.5399999999999999E-2</v>
      </c>
      <c r="CE88" s="14">
        <f t="shared" si="180"/>
        <v>1.67E-2</v>
      </c>
      <c r="CF88" s="14">
        <f t="shared" si="181"/>
        <v>3.0599999999999999E-2</v>
      </c>
      <c r="CG88" s="14">
        <f t="shared" si="182"/>
        <v>2.0500000000000001E-2</v>
      </c>
      <c r="CH88" s="14">
        <f t="shared" si="183"/>
        <v>1.9800000000000002E-2</v>
      </c>
      <c r="CI88" s="14">
        <f t="shared" si="184"/>
        <v>1.01E-2</v>
      </c>
      <c r="CJ88" s="14">
        <f t="shared" si="185"/>
        <v>1.9400000000000001E-2</v>
      </c>
      <c r="CK88" s="14">
        <f t="shared" si="186"/>
        <v>2.3099999999999999E-2</v>
      </c>
      <c r="CL88" s="14">
        <f t="shared" si="187"/>
        <v>1.6E-2</v>
      </c>
      <c r="CM88" s="14">
        <f t="shared" si="188"/>
        <v>2.4199999999999999E-2</v>
      </c>
      <c r="CN88" s="14">
        <f t="shared" si="189"/>
        <v>1.9900000000000001E-2</v>
      </c>
      <c r="CO88" s="14">
        <f t="shared" si="190"/>
        <v>2.06E-2</v>
      </c>
      <c r="CP88" s="14">
        <f t="shared" si="191"/>
        <v>1.0200000000000001E-2</v>
      </c>
      <c r="CQ88" s="14">
        <f t="shared" si="192"/>
        <v>1.4999999999999999E-2</v>
      </c>
      <c r="CR88" s="14">
        <f t="shared" si="193"/>
        <v>2.3699999999999999E-2</v>
      </c>
      <c r="CS88" s="14"/>
    </row>
    <row r="89" spans="1:97" x14ac:dyDescent="0.2">
      <c r="A89">
        <f>'imported summary from web'!A29</f>
        <v>720.6</v>
      </c>
      <c r="B89" t="str">
        <f>'imported summary from web'!B29</f>
        <v>C40H82O7PN</v>
      </c>
      <c r="C89" s="2" t="str">
        <f>'imported summary from web'!C29</f>
        <v>ePC(32:0)</v>
      </c>
      <c r="D89" s="17" t="str">
        <f>'imported summary from web'!G29</f>
        <v>0.0000</v>
      </c>
      <c r="E89" s="17" t="str">
        <f>'imported summary from web'!R29</f>
        <v>0.0000</v>
      </c>
      <c r="F89" s="17" t="str">
        <f>'imported summary from web'!AD29</f>
        <v>0.0000</v>
      </c>
      <c r="G89" s="17" t="str">
        <f>'imported summary from web'!AP29</f>
        <v>0.0000</v>
      </c>
      <c r="H89" s="17" t="str">
        <f>'imported summary from web'!AX29</f>
        <v>0.0000</v>
      </c>
      <c r="I89" s="21">
        <f t="shared" si="94"/>
        <v>0</v>
      </c>
      <c r="J89" s="17" t="str">
        <f>'imported summary from web'!D29</f>
        <v>0.0031</v>
      </c>
      <c r="K89" s="17" t="str">
        <f>'imported summary from web'!E29</f>
        <v>0.0026</v>
      </c>
      <c r="L89" s="17" t="str">
        <f>'imported summary from web'!F29</f>
        <v>0.0030</v>
      </c>
      <c r="M89" s="17" t="str">
        <f>'imported summary from web'!H29</f>
        <v>0.0023</v>
      </c>
      <c r="N89" s="17" t="str">
        <f>'imported summary from web'!I29</f>
        <v>0.0038</v>
      </c>
      <c r="O89" s="17" t="str">
        <f>'imported summary from web'!J29</f>
        <v>0.0023</v>
      </c>
      <c r="P89" s="17" t="str">
        <f>'imported summary from web'!K29</f>
        <v>0.0021</v>
      </c>
      <c r="Q89" s="17" t="str">
        <f>'imported summary from web'!L29</f>
        <v>0.0026</v>
      </c>
      <c r="R89" s="17" t="str">
        <f>'imported summary from web'!M29</f>
        <v>0.0015</v>
      </c>
      <c r="S89" s="17" t="str">
        <f>'imported summary from web'!N29</f>
        <v>0.0043</v>
      </c>
      <c r="T89" s="17" t="str">
        <f>'imported summary from web'!O29</f>
        <v>0.0032</v>
      </c>
      <c r="U89" s="17" t="str">
        <f>'imported summary from web'!P29</f>
        <v>0.0020</v>
      </c>
      <c r="V89" s="17" t="str">
        <f>'imported summary from web'!Q29</f>
        <v>0.0030</v>
      </c>
      <c r="W89" s="17" t="str">
        <f>'imported summary from web'!S29</f>
        <v>0.0031</v>
      </c>
      <c r="X89" s="17" t="str">
        <f>'imported summary from web'!T29</f>
        <v>0.0030</v>
      </c>
      <c r="Y89" s="17" t="str">
        <f>'imported summary from web'!U29</f>
        <v>0.0024</v>
      </c>
      <c r="Z89" s="17" t="str">
        <f>'imported summary from web'!V29</f>
        <v>0.0046</v>
      </c>
      <c r="AA89" s="17" t="str">
        <f>'imported summary from web'!W29</f>
        <v>0.0059</v>
      </c>
      <c r="AB89" s="17" t="str">
        <f>'imported summary from web'!X29</f>
        <v>0.0038</v>
      </c>
      <c r="AC89" s="17" t="str">
        <f>'imported summary from web'!Y29</f>
        <v>0.0028</v>
      </c>
      <c r="AD89" s="17" t="str">
        <f>'imported summary from web'!Z29</f>
        <v>0.0024</v>
      </c>
      <c r="AE89" s="17" t="str">
        <f>'imported summary from web'!AA29</f>
        <v>0.0017</v>
      </c>
      <c r="AF89" s="17" t="str">
        <f>'imported summary from web'!AB29</f>
        <v>0.0053</v>
      </c>
      <c r="AG89" s="17" t="str">
        <f>'imported summary from web'!AC29</f>
        <v>0.0047</v>
      </c>
      <c r="AH89" s="17" t="str">
        <f>'imported summary from web'!AE29</f>
        <v>0.0042</v>
      </c>
      <c r="AI89" s="17" t="str">
        <f>'imported summary from web'!AF29</f>
        <v>0.0034</v>
      </c>
      <c r="AJ89" s="17" t="str">
        <f>'imported summary from web'!AG29</f>
        <v>0.0019</v>
      </c>
      <c r="AK89" s="17" t="str">
        <f>'imported summary from web'!AH29</f>
        <v>0.0021</v>
      </c>
      <c r="AL89" s="17" t="str">
        <f>'imported summary from web'!AI29</f>
        <v>0.0032</v>
      </c>
      <c r="AM89" s="17" t="str">
        <f>'imported summary from web'!AJ29</f>
        <v>0.0028</v>
      </c>
      <c r="AN89" s="17" t="str">
        <f>'imported summary from web'!AK29</f>
        <v>0.0033</v>
      </c>
      <c r="AO89" s="17" t="str">
        <f>'imported summary from web'!AL29</f>
        <v>0.0024</v>
      </c>
      <c r="AP89" s="17" t="str">
        <f>'imported summary from web'!AM29</f>
        <v>0.0035</v>
      </c>
      <c r="AQ89" s="17" t="str">
        <f>'imported summary from web'!AN29</f>
        <v>0.0015</v>
      </c>
      <c r="AR89" s="17" t="str">
        <f>'imported summary from web'!AO29</f>
        <v>0.0000</v>
      </c>
      <c r="AS89" s="17" t="str">
        <f>'imported summary from web'!AQ29</f>
        <v>0.0037</v>
      </c>
      <c r="AT89" s="17" t="str">
        <f>'imported summary from web'!AR29</f>
        <v>0.0027</v>
      </c>
      <c r="AU89" s="17" t="str">
        <f>'imported summary from web'!AS29</f>
        <v>0.0046</v>
      </c>
      <c r="AV89" s="17" t="str">
        <f>'imported summary from web'!AT29</f>
        <v>0.0042</v>
      </c>
      <c r="AW89" s="17" t="str">
        <f>'imported summary from web'!AU29</f>
        <v>0.0030</v>
      </c>
      <c r="AX89" s="17" t="str">
        <f>'imported summary from web'!AV29</f>
        <v>0.0020</v>
      </c>
      <c r="AY89" s="17" t="str">
        <f>'imported summary from web'!AW29</f>
        <v>0.0014</v>
      </c>
      <c r="AZ89" s="17" t="str">
        <f>'imported summary from web'!AY29</f>
        <v>0.0035</v>
      </c>
      <c r="BA89" s="44"/>
      <c r="BB89" s="14">
        <f t="shared" si="95"/>
        <v>3.0999999999999999E-3</v>
      </c>
      <c r="BC89" s="14">
        <f t="shared" si="152"/>
        <v>2.5999999999999999E-3</v>
      </c>
      <c r="BD89" s="14">
        <f t="shared" si="153"/>
        <v>3.0000000000000001E-3</v>
      </c>
      <c r="BE89" s="14">
        <f t="shared" si="154"/>
        <v>2.3E-3</v>
      </c>
      <c r="BF89" s="14">
        <f t="shared" si="155"/>
        <v>3.8E-3</v>
      </c>
      <c r="BG89" s="14">
        <f t="shared" si="156"/>
        <v>2.3E-3</v>
      </c>
      <c r="BH89" s="14">
        <f t="shared" si="157"/>
        <v>2.0999999999999999E-3</v>
      </c>
      <c r="BI89" s="14">
        <f t="shared" si="158"/>
        <v>2.5999999999999999E-3</v>
      </c>
      <c r="BJ89" s="14">
        <f t="shared" si="159"/>
        <v>1.5E-3</v>
      </c>
      <c r="BK89" s="14">
        <f t="shared" si="160"/>
        <v>4.3E-3</v>
      </c>
      <c r="BL89" s="14">
        <f t="shared" si="161"/>
        <v>3.2000000000000002E-3</v>
      </c>
      <c r="BM89" s="14">
        <f t="shared" si="162"/>
        <v>2E-3</v>
      </c>
      <c r="BN89" s="14">
        <f t="shared" si="163"/>
        <v>3.0000000000000001E-3</v>
      </c>
      <c r="BO89" s="14">
        <f t="shared" si="164"/>
        <v>3.0999999999999999E-3</v>
      </c>
      <c r="BP89" s="14">
        <f t="shared" si="165"/>
        <v>3.0000000000000001E-3</v>
      </c>
      <c r="BQ89" s="14">
        <f t="shared" si="166"/>
        <v>2.3999999999999998E-3</v>
      </c>
      <c r="BR89" s="14">
        <f t="shared" si="167"/>
        <v>4.5999999999999999E-3</v>
      </c>
      <c r="BS89" s="14">
        <f t="shared" si="168"/>
        <v>5.8999999999999999E-3</v>
      </c>
      <c r="BT89" s="14">
        <f t="shared" si="169"/>
        <v>3.8E-3</v>
      </c>
      <c r="BU89" s="14">
        <f t="shared" si="170"/>
        <v>2.8E-3</v>
      </c>
      <c r="BV89" s="14">
        <f t="shared" si="171"/>
        <v>2.3999999999999998E-3</v>
      </c>
      <c r="BW89" s="14">
        <f t="shared" si="172"/>
        <v>1.6999999999999999E-3</v>
      </c>
      <c r="BX89" s="14">
        <f t="shared" si="173"/>
        <v>5.3E-3</v>
      </c>
      <c r="BY89" s="14">
        <f t="shared" si="174"/>
        <v>4.7000000000000002E-3</v>
      </c>
      <c r="BZ89" s="14">
        <f t="shared" si="175"/>
        <v>4.1999999999999997E-3</v>
      </c>
      <c r="CA89" s="14">
        <f t="shared" si="176"/>
        <v>3.3999999999999998E-3</v>
      </c>
      <c r="CB89" s="14">
        <f t="shared" si="177"/>
        <v>1.9E-3</v>
      </c>
      <c r="CC89" s="14">
        <f t="shared" si="178"/>
        <v>2.0999999999999999E-3</v>
      </c>
      <c r="CD89" s="14">
        <f t="shared" si="179"/>
        <v>3.2000000000000002E-3</v>
      </c>
      <c r="CE89" s="14">
        <f t="shared" si="180"/>
        <v>2.8E-3</v>
      </c>
      <c r="CF89" s="14">
        <f t="shared" si="181"/>
        <v>3.3E-3</v>
      </c>
      <c r="CG89" s="14">
        <f t="shared" si="182"/>
        <v>2.3999999999999998E-3</v>
      </c>
      <c r="CH89" s="14">
        <f t="shared" si="183"/>
        <v>3.5000000000000001E-3</v>
      </c>
      <c r="CI89" s="14">
        <f t="shared" si="184"/>
        <v>1.5E-3</v>
      </c>
      <c r="CJ89" s="14">
        <f t="shared" si="185"/>
        <v>0</v>
      </c>
      <c r="CK89" s="14">
        <f t="shared" si="186"/>
        <v>3.7000000000000002E-3</v>
      </c>
      <c r="CL89" s="14">
        <f t="shared" si="187"/>
        <v>2.7000000000000001E-3</v>
      </c>
      <c r="CM89" s="14">
        <f t="shared" si="188"/>
        <v>4.5999999999999999E-3</v>
      </c>
      <c r="CN89" s="14">
        <f t="shared" si="189"/>
        <v>4.1999999999999997E-3</v>
      </c>
      <c r="CO89" s="14">
        <f t="shared" si="190"/>
        <v>3.0000000000000001E-3</v>
      </c>
      <c r="CP89" s="14">
        <f t="shared" si="191"/>
        <v>2E-3</v>
      </c>
      <c r="CQ89" s="14">
        <f t="shared" si="192"/>
        <v>1.4E-3</v>
      </c>
      <c r="CR89" s="14">
        <f t="shared" si="193"/>
        <v>3.5000000000000001E-3</v>
      </c>
      <c r="CS89" s="14"/>
    </row>
    <row r="90" spans="1:97" x14ac:dyDescent="0.2">
      <c r="A90">
        <f>'imported summary from web'!A36</f>
        <v>740.6</v>
      </c>
      <c r="B90" t="str">
        <f>'imported summary from web'!B36</f>
        <v>C42H78O7PN</v>
      </c>
      <c r="C90" s="2" t="str">
        <f>'imported summary from web'!C36</f>
        <v>ePC(34:4)</v>
      </c>
      <c r="D90" s="17" t="str">
        <f>'imported summary from web'!G36</f>
        <v>0.0001</v>
      </c>
      <c r="E90" s="17" t="str">
        <f>'imported summary from web'!R36</f>
        <v>0.0000</v>
      </c>
      <c r="F90" s="17" t="str">
        <f>'imported summary from web'!AD36</f>
        <v>0.0001</v>
      </c>
      <c r="G90" s="17" t="str">
        <f>'imported summary from web'!AP36</f>
        <v>0.0002</v>
      </c>
      <c r="H90" s="17" t="str">
        <f>'imported summary from web'!AX36</f>
        <v>0.0002</v>
      </c>
      <c r="I90" s="21">
        <f t="shared" si="94"/>
        <v>1.2000000000000002E-4</v>
      </c>
      <c r="J90" s="17" t="str">
        <f>'imported summary from web'!D36</f>
        <v>0.0123</v>
      </c>
      <c r="K90" s="17" t="str">
        <f>'imported summary from web'!E36</f>
        <v>0.0123</v>
      </c>
      <c r="L90" s="17" t="str">
        <f>'imported summary from web'!F36</f>
        <v>0.0090</v>
      </c>
      <c r="M90" s="17" t="str">
        <f>'imported summary from web'!H36</f>
        <v>0.0082</v>
      </c>
      <c r="N90" s="17" t="str">
        <f>'imported summary from web'!I36</f>
        <v>0.0104</v>
      </c>
      <c r="O90" s="17" t="str">
        <f>'imported summary from web'!J36</f>
        <v>0.0068</v>
      </c>
      <c r="P90" s="17" t="str">
        <f>'imported summary from web'!K36</f>
        <v>0.0082</v>
      </c>
      <c r="Q90" s="17" t="str">
        <f>'imported summary from web'!L36</f>
        <v>0.0053</v>
      </c>
      <c r="R90" s="17" t="str">
        <f>'imported summary from web'!M36</f>
        <v>0.0042</v>
      </c>
      <c r="S90" s="17" t="str">
        <f>'imported summary from web'!N36</f>
        <v>0.0148</v>
      </c>
      <c r="T90" s="17" t="str">
        <f>'imported summary from web'!O36</f>
        <v>0.0101</v>
      </c>
      <c r="U90" s="17" t="str">
        <f>'imported summary from web'!P36</f>
        <v>0.0114</v>
      </c>
      <c r="V90" s="17" t="str">
        <f>'imported summary from web'!Q36</f>
        <v>0.0110</v>
      </c>
      <c r="W90" s="17" t="str">
        <f>'imported summary from web'!S36</f>
        <v>0.0115</v>
      </c>
      <c r="X90" s="17" t="str">
        <f>'imported summary from web'!T36</f>
        <v>0.0097</v>
      </c>
      <c r="Y90" s="17" t="str">
        <f>'imported summary from web'!U36</f>
        <v>0.0041</v>
      </c>
      <c r="Z90" s="17" t="str">
        <f>'imported summary from web'!V36</f>
        <v>0.0107</v>
      </c>
      <c r="AA90" s="17" t="str">
        <f>'imported summary from web'!W36</f>
        <v>0.0122</v>
      </c>
      <c r="AB90" s="17" t="str">
        <f>'imported summary from web'!X36</f>
        <v>0.0121</v>
      </c>
      <c r="AC90" s="17" t="str">
        <f>'imported summary from web'!Y36</f>
        <v>0.0116</v>
      </c>
      <c r="AD90" s="17" t="str">
        <f>'imported summary from web'!Z36</f>
        <v>0.0044</v>
      </c>
      <c r="AE90" s="17" t="str">
        <f>'imported summary from web'!AA36</f>
        <v>0.0060</v>
      </c>
      <c r="AF90" s="17" t="str">
        <f>'imported summary from web'!AB36</f>
        <v>0.0100</v>
      </c>
      <c r="AG90" s="17" t="str">
        <f>'imported summary from web'!AC36</f>
        <v>0.0156</v>
      </c>
      <c r="AH90" s="17" t="str">
        <f>'imported summary from web'!AE36</f>
        <v>0.0094</v>
      </c>
      <c r="AI90" s="17" t="str">
        <f>'imported summary from web'!AF36</f>
        <v>0.0095</v>
      </c>
      <c r="AJ90" s="17" t="str">
        <f>'imported summary from web'!AG36</f>
        <v>0.0088</v>
      </c>
      <c r="AK90" s="17" t="str">
        <f>'imported summary from web'!AH36</f>
        <v>0.0068</v>
      </c>
      <c r="AL90" s="17" t="str">
        <f>'imported summary from web'!AI36</f>
        <v>0.0098</v>
      </c>
      <c r="AM90" s="17" t="str">
        <f>'imported summary from web'!AJ36</f>
        <v>0.0095</v>
      </c>
      <c r="AN90" s="17" t="str">
        <f>'imported summary from web'!AK36</f>
        <v>0.0139</v>
      </c>
      <c r="AO90" s="17" t="str">
        <f>'imported summary from web'!AL36</f>
        <v>0.0101</v>
      </c>
      <c r="AP90" s="17" t="str">
        <f>'imported summary from web'!AM36</f>
        <v>0.0104</v>
      </c>
      <c r="AQ90" s="17" t="str">
        <f>'imported summary from web'!AN36</f>
        <v>0.0062</v>
      </c>
      <c r="AR90" s="17" t="str">
        <f>'imported summary from web'!AO36</f>
        <v>0.0099</v>
      </c>
      <c r="AS90" s="17" t="str">
        <f>'imported summary from web'!AQ36</f>
        <v>0.0125</v>
      </c>
      <c r="AT90" s="17" t="str">
        <f>'imported summary from web'!AR36</f>
        <v>0.0104</v>
      </c>
      <c r="AU90" s="17" t="str">
        <f>'imported summary from web'!AS36</f>
        <v>0.0119</v>
      </c>
      <c r="AV90" s="17" t="str">
        <f>'imported summary from web'!AT36</f>
        <v>0.0117</v>
      </c>
      <c r="AW90" s="17" t="str">
        <f>'imported summary from web'!AU36</f>
        <v>0.0106</v>
      </c>
      <c r="AX90" s="17" t="str">
        <f>'imported summary from web'!AV36</f>
        <v>0.0053</v>
      </c>
      <c r="AY90" s="17" t="str">
        <f>'imported summary from web'!AW36</f>
        <v>0.0071</v>
      </c>
      <c r="AZ90" s="17" t="str">
        <f>'imported summary from web'!AY36</f>
        <v>0.0118</v>
      </c>
      <c r="BA90" s="44"/>
      <c r="BB90" s="14">
        <f t="shared" si="95"/>
        <v>1.218E-2</v>
      </c>
      <c r="BC90" s="14">
        <f t="shared" si="152"/>
        <v>1.218E-2</v>
      </c>
      <c r="BD90" s="14">
        <f t="shared" si="153"/>
        <v>8.879999999999999E-3</v>
      </c>
      <c r="BE90" s="14">
        <f t="shared" si="154"/>
        <v>8.0800000000000004E-3</v>
      </c>
      <c r="BF90" s="14">
        <f t="shared" si="155"/>
        <v>1.0279999999999999E-2</v>
      </c>
      <c r="BG90" s="14">
        <f t="shared" si="156"/>
        <v>6.6799999999999993E-3</v>
      </c>
      <c r="BH90" s="14">
        <f t="shared" si="157"/>
        <v>8.0800000000000004E-3</v>
      </c>
      <c r="BI90" s="14">
        <f t="shared" si="158"/>
        <v>5.1799999999999997E-3</v>
      </c>
      <c r="BJ90" s="14">
        <f t="shared" si="159"/>
        <v>4.0799999999999994E-3</v>
      </c>
      <c r="BK90" s="14">
        <f t="shared" si="160"/>
        <v>1.468E-2</v>
      </c>
      <c r="BL90" s="14">
        <f t="shared" si="161"/>
        <v>9.9799999999999993E-3</v>
      </c>
      <c r="BM90" s="14">
        <f t="shared" si="162"/>
        <v>1.128E-2</v>
      </c>
      <c r="BN90" s="14">
        <f t="shared" si="163"/>
        <v>1.0879999999999999E-2</v>
      </c>
      <c r="BO90" s="14">
        <f t="shared" si="164"/>
        <v>1.1379999999999999E-2</v>
      </c>
      <c r="BP90" s="14">
        <f t="shared" si="165"/>
        <v>9.58E-3</v>
      </c>
      <c r="BQ90" s="14">
        <f t="shared" si="166"/>
        <v>3.98E-3</v>
      </c>
      <c r="BR90" s="14">
        <f t="shared" si="167"/>
        <v>1.0579999999999999E-2</v>
      </c>
      <c r="BS90" s="14">
        <f t="shared" si="168"/>
        <v>1.208E-2</v>
      </c>
      <c r="BT90" s="14">
        <f t="shared" si="169"/>
        <v>1.1979999999999999E-2</v>
      </c>
      <c r="BU90" s="14">
        <f t="shared" si="170"/>
        <v>1.1479999999999999E-2</v>
      </c>
      <c r="BV90" s="14">
        <f t="shared" si="171"/>
        <v>4.28E-3</v>
      </c>
      <c r="BW90" s="14">
        <f t="shared" si="172"/>
        <v>5.8799999999999998E-3</v>
      </c>
      <c r="BX90" s="14">
        <f t="shared" si="173"/>
        <v>9.8799999999999999E-3</v>
      </c>
      <c r="BY90" s="14">
        <f t="shared" si="174"/>
        <v>1.5479999999999999E-2</v>
      </c>
      <c r="BZ90" s="14">
        <f t="shared" si="175"/>
        <v>9.2800000000000001E-3</v>
      </c>
      <c r="CA90" s="14">
        <f t="shared" si="176"/>
        <v>9.3799999999999994E-3</v>
      </c>
      <c r="CB90" s="14">
        <f t="shared" si="177"/>
        <v>8.6800000000000002E-3</v>
      </c>
      <c r="CC90" s="14">
        <f t="shared" si="178"/>
        <v>6.6799999999999993E-3</v>
      </c>
      <c r="CD90" s="14">
        <f t="shared" si="179"/>
        <v>9.6799999999999994E-3</v>
      </c>
      <c r="CE90" s="14">
        <f t="shared" si="180"/>
        <v>9.3799999999999994E-3</v>
      </c>
      <c r="CF90" s="14">
        <f t="shared" si="181"/>
        <v>1.3779999999999999E-2</v>
      </c>
      <c r="CG90" s="14">
        <f t="shared" si="182"/>
        <v>9.9799999999999993E-3</v>
      </c>
      <c r="CH90" s="14">
        <f t="shared" si="183"/>
        <v>1.0279999999999999E-2</v>
      </c>
      <c r="CI90" s="14">
        <f t="shared" si="184"/>
        <v>6.0799999999999995E-3</v>
      </c>
      <c r="CJ90" s="14">
        <f t="shared" si="185"/>
        <v>9.7800000000000005E-3</v>
      </c>
      <c r="CK90" s="14">
        <f t="shared" si="186"/>
        <v>1.238E-2</v>
      </c>
      <c r="CL90" s="14">
        <f t="shared" si="187"/>
        <v>1.0279999999999999E-2</v>
      </c>
      <c r="CM90" s="14">
        <f t="shared" si="188"/>
        <v>1.1780000000000001E-2</v>
      </c>
      <c r="CN90" s="14">
        <f t="shared" si="189"/>
        <v>1.158E-2</v>
      </c>
      <c r="CO90" s="14">
        <f t="shared" si="190"/>
        <v>1.048E-2</v>
      </c>
      <c r="CP90" s="14">
        <f t="shared" si="191"/>
        <v>5.1799999999999997E-3</v>
      </c>
      <c r="CQ90" s="14">
        <f t="shared" si="192"/>
        <v>6.9800000000000001E-3</v>
      </c>
      <c r="CR90" s="14">
        <f t="shared" si="193"/>
        <v>1.1679999999999999E-2</v>
      </c>
      <c r="CS90" s="14"/>
    </row>
    <row r="91" spans="1:97" x14ac:dyDescent="0.2">
      <c r="A91">
        <f>'imported summary from web'!A37</f>
        <v>742.6</v>
      </c>
      <c r="B91" t="str">
        <f>'imported summary from web'!B37</f>
        <v>C42H80O7PN</v>
      </c>
      <c r="C91" s="2" t="str">
        <f>'imported summary from web'!C37</f>
        <v>ePC(34:3)</v>
      </c>
      <c r="D91" s="17" t="str">
        <f>'imported summary from web'!G37</f>
        <v>0.0000</v>
      </c>
      <c r="E91" s="17" t="str">
        <f>'imported summary from web'!R37</f>
        <v>0.0000</v>
      </c>
      <c r="F91" s="17" t="str">
        <f>'imported summary from web'!AD37</f>
        <v>0.0000</v>
      </c>
      <c r="G91" s="17" t="str">
        <f>'imported summary from web'!AP37</f>
        <v>0.0000</v>
      </c>
      <c r="H91" s="17" t="str">
        <f>'imported summary from web'!AX37</f>
        <v>0.0000</v>
      </c>
      <c r="I91" s="21">
        <f t="shared" si="94"/>
        <v>0</v>
      </c>
      <c r="J91" s="17" t="str">
        <f>'imported summary from web'!D37</f>
        <v>0.0131</v>
      </c>
      <c r="K91" s="17" t="str">
        <f>'imported summary from web'!E37</f>
        <v>0.0109</v>
      </c>
      <c r="L91" s="17" t="str">
        <f>'imported summary from web'!F37</f>
        <v>0.0126</v>
      </c>
      <c r="M91" s="17" t="str">
        <f>'imported summary from web'!H37</f>
        <v>0.0076</v>
      </c>
      <c r="N91" s="17" t="str">
        <f>'imported summary from web'!I37</f>
        <v>0.0124</v>
      </c>
      <c r="O91" s="17" t="str">
        <f>'imported summary from web'!J37</f>
        <v>0.0070</v>
      </c>
      <c r="P91" s="17" t="str">
        <f>'imported summary from web'!K37</f>
        <v>0.0117</v>
      </c>
      <c r="Q91" s="17" t="str">
        <f>'imported summary from web'!L37</f>
        <v>0.0181</v>
      </c>
      <c r="R91" s="17" t="str">
        <f>'imported summary from web'!M37</f>
        <v>0.0140</v>
      </c>
      <c r="S91" s="17" t="str">
        <f>'imported summary from web'!N37</f>
        <v>0.0119</v>
      </c>
      <c r="T91" s="17" t="str">
        <f>'imported summary from web'!O37</f>
        <v>0.0080</v>
      </c>
      <c r="U91" s="17" t="str">
        <f>'imported summary from web'!P37</f>
        <v>0.0140</v>
      </c>
      <c r="V91" s="17" t="str">
        <f>'imported summary from web'!Q37</f>
        <v>0.0162</v>
      </c>
      <c r="W91" s="17" t="str">
        <f>'imported summary from web'!S37</f>
        <v>0.0128</v>
      </c>
      <c r="X91" s="17" t="str">
        <f>'imported summary from web'!T37</f>
        <v>0.0191</v>
      </c>
      <c r="Y91" s="17" t="str">
        <f>'imported summary from web'!U37</f>
        <v>0.0136</v>
      </c>
      <c r="Z91" s="17" t="str">
        <f>'imported summary from web'!V37</f>
        <v>0.0127</v>
      </c>
      <c r="AA91" s="17" t="str">
        <f>'imported summary from web'!W37</f>
        <v>0.0193</v>
      </c>
      <c r="AB91" s="17" t="str">
        <f>'imported summary from web'!X37</f>
        <v>0.0147</v>
      </c>
      <c r="AC91" s="17" t="str">
        <f>'imported summary from web'!Y37</f>
        <v>0.0112</v>
      </c>
      <c r="AD91" s="17" t="str">
        <f>'imported summary from web'!Z37</f>
        <v>0.0142</v>
      </c>
      <c r="AE91" s="17" t="str">
        <f>'imported summary from web'!AA37</f>
        <v>0.0118</v>
      </c>
      <c r="AF91" s="17" t="str">
        <f>'imported summary from web'!AB37</f>
        <v>0.0100</v>
      </c>
      <c r="AG91" s="17" t="str">
        <f>'imported summary from web'!AC37</f>
        <v>0.0118</v>
      </c>
      <c r="AH91" s="17" t="str">
        <f>'imported summary from web'!AE37</f>
        <v>0.0121</v>
      </c>
      <c r="AI91" s="17" t="str">
        <f>'imported summary from web'!AF37</f>
        <v>0.0146</v>
      </c>
      <c r="AJ91" s="17" t="str">
        <f>'imported summary from web'!AG37</f>
        <v>0.0118</v>
      </c>
      <c r="AK91" s="17" t="str">
        <f>'imported summary from web'!AH37</f>
        <v>0.0178</v>
      </c>
      <c r="AL91" s="17" t="str">
        <f>'imported summary from web'!AI37</f>
        <v>0.0268</v>
      </c>
      <c r="AM91" s="17" t="str">
        <f>'imported summary from web'!AJ37</f>
        <v>0.0107</v>
      </c>
      <c r="AN91" s="17" t="str">
        <f>'imported summary from web'!AK37</f>
        <v>0.0172</v>
      </c>
      <c r="AO91" s="17" t="str">
        <f>'imported summary from web'!AL37</f>
        <v>0.0234</v>
      </c>
      <c r="AP91" s="17" t="str">
        <f>'imported summary from web'!AM37</f>
        <v>0.0091</v>
      </c>
      <c r="AQ91" s="17" t="str">
        <f>'imported summary from web'!AN37</f>
        <v>0.0126</v>
      </c>
      <c r="AR91" s="17" t="str">
        <f>'imported summary from web'!AO37</f>
        <v>0.0251</v>
      </c>
      <c r="AS91" s="17" t="str">
        <f>'imported summary from web'!AQ37</f>
        <v>0.0157</v>
      </c>
      <c r="AT91" s="17" t="str">
        <f>'imported summary from web'!AR37</f>
        <v>0.0087</v>
      </c>
      <c r="AU91" s="17" t="str">
        <f>'imported summary from web'!AS37</f>
        <v>0.0074</v>
      </c>
      <c r="AV91" s="17" t="str">
        <f>'imported summary from web'!AT37</f>
        <v>0.0217</v>
      </c>
      <c r="AW91" s="17" t="str">
        <f>'imported summary from web'!AU37</f>
        <v>0.0172</v>
      </c>
      <c r="AX91" s="17" t="str">
        <f>'imported summary from web'!AV37</f>
        <v>0.0143</v>
      </c>
      <c r="AY91" s="17" t="str">
        <f>'imported summary from web'!AW37</f>
        <v>0.0147</v>
      </c>
      <c r="AZ91" s="17" t="str">
        <f>'imported summary from web'!AY37</f>
        <v>0.0151</v>
      </c>
      <c r="BA91" s="44"/>
      <c r="BB91" s="14">
        <f t="shared" si="95"/>
        <v>1.3100000000000001E-2</v>
      </c>
      <c r="BC91" s="14">
        <f t="shared" si="152"/>
        <v>1.09E-2</v>
      </c>
      <c r="BD91" s="14">
        <f t="shared" si="153"/>
        <v>1.26E-2</v>
      </c>
      <c r="BE91" s="14">
        <f t="shared" si="154"/>
        <v>7.6E-3</v>
      </c>
      <c r="BF91" s="14">
        <f t="shared" si="155"/>
        <v>1.24E-2</v>
      </c>
      <c r="BG91" s="14">
        <f t="shared" si="156"/>
        <v>7.0000000000000001E-3</v>
      </c>
      <c r="BH91" s="14">
        <f t="shared" si="157"/>
        <v>1.17E-2</v>
      </c>
      <c r="BI91" s="14">
        <f t="shared" si="158"/>
        <v>1.8100000000000002E-2</v>
      </c>
      <c r="BJ91" s="14">
        <f t="shared" si="159"/>
        <v>1.4E-2</v>
      </c>
      <c r="BK91" s="14">
        <f t="shared" si="160"/>
        <v>1.1900000000000001E-2</v>
      </c>
      <c r="BL91" s="14">
        <f t="shared" si="161"/>
        <v>8.0000000000000002E-3</v>
      </c>
      <c r="BM91" s="14">
        <f t="shared" si="162"/>
        <v>1.4E-2</v>
      </c>
      <c r="BN91" s="14">
        <f t="shared" si="163"/>
        <v>1.6199999999999999E-2</v>
      </c>
      <c r="BO91" s="14">
        <f t="shared" si="164"/>
        <v>1.2800000000000001E-2</v>
      </c>
      <c r="BP91" s="14">
        <f t="shared" si="165"/>
        <v>1.9099999999999999E-2</v>
      </c>
      <c r="BQ91" s="14">
        <f t="shared" si="166"/>
        <v>1.3599999999999999E-2</v>
      </c>
      <c r="BR91" s="14">
        <f t="shared" si="167"/>
        <v>1.2699999999999999E-2</v>
      </c>
      <c r="BS91" s="14">
        <f t="shared" si="168"/>
        <v>1.9300000000000001E-2</v>
      </c>
      <c r="BT91" s="14">
        <f t="shared" si="169"/>
        <v>1.47E-2</v>
      </c>
      <c r="BU91" s="14">
        <f t="shared" si="170"/>
        <v>1.12E-2</v>
      </c>
      <c r="BV91" s="14">
        <f t="shared" si="171"/>
        <v>1.4200000000000001E-2</v>
      </c>
      <c r="BW91" s="14">
        <f t="shared" si="172"/>
        <v>1.18E-2</v>
      </c>
      <c r="BX91" s="14">
        <f t="shared" si="173"/>
        <v>0.01</v>
      </c>
      <c r="BY91" s="14">
        <f t="shared" si="174"/>
        <v>1.18E-2</v>
      </c>
      <c r="BZ91" s="14">
        <f t="shared" si="175"/>
        <v>1.21E-2</v>
      </c>
      <c r="CA91" s="14">
        <f t="shared" si="176"/>
        <v>1.46E-2</v>
      </c>
      <c r="CB91" s="14">
        <f t="shared" si="177"/>
        <v>1.18E-2</v>
      </c>
      <c r="CC91" s="14">
        <f t="shared" si="178"/>
        <v>1.78E-2</v>
      </c>
      <c r="CD91" s="14">
        <f t="shared" si="179"/>
        <v>2.6800000000000001E-2</v>
      </c>
      <c r="CE91" s="14">
        <f t="shared" si="180"/>
        <v>1.0699999999999999E-2</v>
      </c>
      <c r="CF91" s="14">
        <f t="shared" si="181"/>
        <v>1.72E-2</v>
      </c>
      <c r="CG91" s="14">
        <f t="shared" si="182"/>
        <v>2.3400000000000001E-2</v>
      </c>
      <c r="CH91" s="14">
        <f t="shared" si="183"/>
        <v>9.1000000000000004E-3</v>
      </c>
      <c r="CI91" s="14">
        <f t="shared" si="184"/>
        <v>1.26E-2</v>
      </c>
      <c r="CJ91" s="14">
        <f t="shared" si="185"/>
        <v>2.5100000000000001E-2</v>
      </c>
      <c r="CK91" s="14">
        <f t="shared" si="186"/>
        <v>1.5699999999999999E-2</v>
      </c>
      <c r="CL91" s="14">
        <f t="shared" si="187"/>
        <v>8.6999999999999994E-3</v>
      </c>
      <c r="CM91" s="14">
        <f t="shared" si="188"/>
        <v>7.4000000000000003E-3</v>
      </c>
      <c r="CN91" s="14">
        <f t="shared" si="189"/>
        <v>2.1700000000000001E-2</v>
      </c>
      <c r="CO91" s="14">
        <f t="shared" si="190"/>
        <v>1.72E-2</v>
      </c>
      <c r="CP91" s="14">
        <f t="shared" si="191"/>
        <v>1.43E-2</v>
      </c>
      <c r="CQ91" s="14">
        <f t="shared" si="192"/>
        <v>1.47E-2</v>
      </c>
      <c r="CR91" s="14">
        <f t="shared" si="193"/>
        <v>1.5100000000000001E-2</v>
      </c>
      <c r="CS91" s="14"/>
    </row>
    <row r="92" spans="1:97" x14ac:dyDescent="0.2">
      <c r="A92">
        <f>'imported summary from web'!A38</f>
        <v>744.6</v>
      </c>
      <c r="B92" t="str">
        <f>'imported summary from web'!B38</f>
        <v>C42H82O7PN</v>
      </c>
      <c r="C92" s="2" t="str">
        <f>'imported summary from web'!C38</f>
        <v>ePC(34:2)</v>
      </c>
      <c r="D92" s="17" t="str">
        <f>'imported summary from web'!G38</f>
        <v>0.0000</v>
      </c>
      <c r="E92" s="17" t="str">
        <f>'imported summary from web'!R38</f>
        <v>0.0000</v>
      </c>
      <c r="F92" s="17" t="str">
        <f>'imported summary from web'!AD38</f>
        <v>0.0000</v>
      </c>
      <c r="G92" s="17" t="str">
        <f>'imported summary from web'!AP38</f>
        <v>0.0000</v>
      </c>
      <c r="H92" s="17" t="str">
        <f>'imported summary from web'!AX38</f>
        <v>0.0000</v>
      </c>
      <c r="I92" s="21">
        <f t="shared" si="94"/>
        <v>0</v>
      </c>
      <c r="J92" s="17" t="str">
        <f>'imported summary from web'!D38</f>
        <v>0.0308</v>
      </c>
      <c r="K92" s="17" t="str">
        <f>'imported summary from web'!E38</f>
        <v>0.0272</v>
      </c>
      <c r="L92" s="17" t="str">
        <f>'imported summary from web'!F38</f>
        <v>0.0314</v>
      </c>
      <c r="M92" s="17" t="str">
        <f>'imported summary from web'!H38</f>
        <v>0.0204</v>
      </c>
      <c r="N92" s="17" t="str">
        <f>'imported summary from web'!I38</f>
        <v>0.0270</v>
      </c>
      <c r="O92" s="17" t="str">
        <f>'imported summary from web'!J38</f>
        <v>0.0192</v>
      </c>
      <c r="P92" s="17" t="str">
        <f>'imported summary from web'!K38</f>
        <v>0.0262</v>
      </c>
      <c r="Q92" s="17" t="str">
        <f>'imported summary from web'!L38</f>
        <v>0.0177</v>
      </c>
      <c r="R92" s="17" t="str">
        <f>'imported summary from web'!M38</f>
        <v>0.0145</v>
      </c>
      <c r="S92" s="17" t="str">
        <f>'imported summary from web'!N38</f>
        <v>0.0328</v>
      </c>
      <c r="T92" s="17" t="str">
        <f>'imported summary from web'!O38</f>
        <v>0.0250</v>
      </c>
      <c r="U92" s="17" t="str">
        <f>'imported summary from web'!P38</f>
        <v>0.0341</v>
      </c>
      <c r="V92" s="17" t="str">
        <f>'imported summary from web'!Q38</f>
        <v>0.0391</v>
      </c>
      <c r="W92" s="17" t="str">
        <f>'imported summary from web'!S38</f>
        <v>0.0245</v>
      </c>
      <c r="X92" s="17" t="str">
        <f>'imported summary from web'!T38</f>
        <v>0.0245</v>
      </c>
      <c r="Y92" s="17" t="str">
        <f>'imported summary from web'!U38</f>
        <v>0.0182</v>
      </c>
      <c r="Z92" s="17" t="str">
        <f>'imported summary from web'!V38</f>
        <v>0.0291</v>
      </c>
      <c r="AA92" s="17" t="str">
        <f>'imported summary from web'!W38</f>
        <v>0.0425</v>
      </c>
      <c r="AB92" s="17" t="str">
        <f>'imported summary from web'!X38</f>
        <v>0.0357</v>
      </c>
      <c r="AC92" s="17" t="str">
        <f>'imported summary from web'!Y38</f>
        <v>0.0274</v>
      </c>
      <c r="AD92" s="17" t="str">
        <f>'imported summary from web'!Z38</f>
        <v>0.0149</v>
      </c>
      <c r="AE92" s="17" t="str">
        <f>'imported summary from web'!AA38</f>
        <v>0.0155</v>
      </c>
      <c r="AF92" s="17" t="str">
        <f>'imported summary from web'!AB38</f>
        <v>0.0265</v>
      </c>
      <c r="AG92" s="17" t="str">
        <f>'imported summary from web'!AC38</f>
        <v>0.0358</v>
      </c>
      <c r="AH92" s="17" t="str">
        <f>'imported summary from web'!AE38</f>
        <v>0.0275</v>
      </c>
      <c r="AI92" s="17" t="str">
        <f>'imported summary from web'!AF38</f>
        <v>0.0348</v>
      </c>
      <c r="AJ92" s="17" t="str">
        <f>'imported summary from web'!AG38</f>
        <v>0.0297</v>
      </c>
      <c r="AK92" s="17" t="str">
        <f>'imported summary from web'!AH38</f>
        <v>0.0176</v>
      </c>
      <c r="AL92" s="17" t="str">
        <f>'imported summary from web'!AI38</f>
        <v>0.0333</v>
      </c>
      <c r="AM92" s="17" t="str">
        <f>'imported summary from web'!AJ38</f>
        <v>0.0275</v>
      </c>
      <c r="AN92" s="17" t="str">
        <f>'imported summary from web'!AK38</f>
        <v>0.0367</v>
      </c>
      <c r="AO92" s="17" t="str">
        <f>'imported summary from web'!AL38</f>
        <v>0.0303</v>
      </c>
      <c r="AP92" s="17" t="str">
        <f>'imported summary from web'!AM38</f>
        <v>0.0280</v>
      </c>
      <c r="AQ92" s="17" t="str">
        <f>'imported summary from web'!AN38</f>
        <v>0.0140</v>
      </c>
      <c r="AR92" s="17" t="str">
        <f>'imported summary from web'!AO38</f>
        <v>0.0244</v>
      </c>
      <c r="AS92" s="17" t="str">
        <f>'imported summary from web'!AQ38</f>
        <v>0.0328</v>
      </c>
      <c r="AT92" s="17" t="str">
        <f>'imported summary from web'!AR38</f>
        <v>0.0243</v>
      </c>
      <c r="AU92" s="17" t="str">
        <f>'imported summary from web'!AS38</f>
        <v>0.0256</v>
      </c>
      <c r="AV92" s="17" t="str">
        <f>'imported summary from web'!AT38</f>
        <v>0.0360</v>
      </c>
      <c r="AW92" s="17" t="str">
        <f>'imported summary from web'!AU38</f>
        <v>0.0431</v>
      </c>
      <c r="AX92" s="17" t="str">
        <f>'imported summary from web'!AV38</f>
        <v>0.0134</v>
      </c>
      <c r="AY92" s="17" t="str">
        <f>'imported summary from web'!AW38</f>
        <v>0.0208</v>
      </c>
      <c r="AZ92" s="17" t="str">
        <f>'imported summary from web'!AY38</f>
        <v>0.0352</v>
      </c>
      <c r="BA92" s="44"/>
      <c r="BB92" s="14">
        <f t="shared" si="95"/>
        <v>3.0800000000000001E-2</v>
      </c>
      <c r="BC92" s="14">
        <f t="shared" si="152"/>
        <v>2.7199999999999998E-2</v>
      </c>
      <c r="BD92" s="14">
        <f t="shared" si="153"/>
        <v>3.1399999999999997E-2</v>
      </c>
      <c r="BE92" s="14">
        <f t="shared" si="154"/>
        <v>2.0400000000000001E-2</v>
      </c>
      <c r="BF92" s="14">
        <f t="shared" si="155"/>
        <v>2.7E-2</v>
      </c>
      <c r="BG92" s="14">
        <f t="shared" si="156"/>
        <v>1.9199999999999998E-2</v>
      </c>
      <c r="BH92" s="14">
        <f t="shared" si="157"/>
        <v>2.6200000000000001E-2</v>
      </c>
      <c r="BI92" s="14">
        <f t="shared" si="158"/>
        <v>1.77E-2</v>
      </c>
      <c r="BJ92" s="14">
        <f t="shared" si="159"/>
        <v>1.4500000000000001E-2</v>
      </c>
      <c r="BK92" s="14">
        <f t="shared" si="160"/>
        <v>3.2800000000000003E-2</v>
      </c>
      <c r="BL92" s="14">
        <f t="shared" si="161"/>
        <v>2.5000000000000001E-2</v>
      </c>
      <c r="BM92" s="14">
        <f t="shared" si="162"/>
        <v>3.4099999999999998E-2</v>
      </c>
      <c r="BN92" s="14">
        <f t="shared" si="163"/>
        <v>3.9100000000000003E-2</v>
      </c>
      <c r="BO92" s="14">
        <f t="shared" si="164"/>
        <v>2.4500000000000001E-2</v>
      </c>
      <c r="BP92" s="14">
        <f t="shared" si="165"/>
        <v>2.4500000000000001E-2</v>
      </c>
      <c r="BQ92" s="14">
        <f t="shared" si="166"/>
        <v>1.8200000000000001E-2</v>
      </c>
      <c r="BR92" s="14">
        <f t="shared" si="167"/>
        <v>2.9100000000000001E-2</v>
      </c>
      <c r="BS92" s="14">
        <f t="shared" si="168"/>
        <v>4.2500000000000003E-2</v>
      </c>
      <c r="BT92" s="14">
        <f t="shared" si="169"/>
        <v>3.5700000000000003E-2</v>
      </c>
      <c r="BU92" s="14">
        <f t="shared" si="170"/>
        <v>2.7400000000000001E-2</v>
      </c>
      <c r="BV92" s="14">
        <f t="shared" si="171"/>
        <v>1.49E-2</v>
      </c>
      <c r="BW92" s="14">
        <f t="shared" si="172"/>
        <v>1.55E-2</v>
      </c>
      <c r="BX92" s="14">
        <f t="shared" si="173"/>
        <v>2.6499999999999999E-2</v>
      </c>
      <c r="BY92" s="14">
        <f t="shared" si="174"/>
        <v>3.5799999999999998E-2</v>
      </c>
      <c r="BZ92" s="14">
        <f t="shared" si="175"/>
        <v>2.75E-2</v>
      </c>
      <c r="CA92" s="14">
        <f t="shared" si="176"/>
        <v>3.4799999999999998E-2</v>
      </c>
      <c r="CB92" s="14">
        <f t="shared" si="177"/>
        <v>2.9700000000000001E-2</v>
      </c>
      <c r="CC92" s="14">
        <f t="shared" si="178"/>
        <v>1.7600000000000001E-2</v>
      </c>
      <c r="CD92" s="14">
        <f t="shared" si="179"/>
        <v>3.3300000000000003E-2</v>
      </c>
      <c r="CE92" s="14">
        <f t="shared" si="180"/>
        <v>2.75E-2</v>
      </c>
      <c r="CF92" s="14">
        <f t="shared" si="181"/>
        <v>3.6700000000000003E-2</v>
      </c>
      <c r="CG92" s="14">
        <f t="shared" si="182"/>
        <v>3.0300000000000001E-2</v>
      </c>
      <c r="CH92" s="14">
        <f t="shared" si="183"/>
        <v>2.8000000000000001E-2</v>
      </c>
      <c r="CI92" s="14">
        <f t="shared" si="184"/>
        <v>1.4E-2</v>
      </c>
      <c r="CJ92" s="14">
        <f t="shared" si="185"/>
        <v>2.4400000000000002E-2</v>
      </c>
      <c r="CK92" s="14">
        <f t="shared" si="186"/>
        <v>3.2800000000000003E-2</v>
      </c>
      <c r="CL92" s="14">
        <f t="shared" si="187"/>
        <v>2.4299999999999999E-2</v>
      </c>
      <c r="CM92" s="14">
        <f t="shared" si="188"/>
        <v>2.5600000000000001E-2</v>
      </c>
      <c r="CN92" s="14">
        <f t="shared" si="189"/>
        <v>3.5999999999999997E-2</v>
      </c>
      <c r="CO92" s="14">
        <f t="shared" si="190"/>
        <v>4.3099999999999999E-2</v>
      </c>
      <c r="CP92" s="14">
        <f t="shared" si="191"/>
        <v>1.34E-2</v>
      </c>
      <c r="CQ92" s="14">
        <f t="shared" si="192"/>
        <v>2.0799999999999999E-2</v>
      </c>
      <c r="CR92" s="14">
        <f t="shared" si="193"/>
        <v>3.5200000000000002E-2</v>
      </c>
      <c r="CS92" s="14"/>
    </row>
    <row r="93" spans="1:97" x14ac:dyDescent="0.2">
      <c r="A93">
        <f>'imported summary from web'!A39</f>
        <v>746.6</v>
      </c>
      <c r="B93" t="str">
        <f>'imported summary from web'!B39</f>
        <v>C42H84O7PN</v>
      </c>
      <c r="C93" s="2" t="str">
        <f>'imported summary from web'!C39</f>
        <v>ePC(34:1)</v>
      </c>
      <c r="D93" s="17" t="str">
        <f>'imported summary from web'!G39</f>
        <v>0.0001</v>
      </c>
      <c r="E93" s="17" t="str">
        <f>'imported summary from web'!R39</f>
        <v>0.0000</v>
      </c>
      <c r="F93" s="17" t="str">
        <f>'imported summary from web'!AD39</f>
        <v>0.0000</v>
      </c>
      <c r="G93" s="17" t="str">
        <f>'imported summary from web'!AP39</f>
        <v>0.0001</v>
      </c>
      <c r="H93" s="17" t="str">
        <f>'imported summary from web'!AX39</f>
        <v>0.0000</v>
      </c>
      <c r="I93" s="21">
        <f t="shared" si="94"/>
        <v>4.0000000000000003E-5</v>
      </c>
      <c r="J93" s="17" t="str">
        <f>'imported summary from web'!D39</f>
        <v>0.0543</v>
      </c>
      <c r="K93" s="17" t="str">
        <f>'imported summary from web'!E39</f>
        <v>0.0479</v>
      </c>
      <c r="L93" s="17" t="str">
        <f>'imported summary from web'!F39</f>
        <v>0.0494</v>
      </c>
      <c r="M93" s="17" t="str">
        <f>'imported summary from web'!H39</f>
        <v>0.0309</v>
      </c>
      <c r="N93" s="17" t="str">
        <f>'imported summary from web'!I39</f>
        <v>0.0397</v>
      </c>
      <c r="O93" s="17" t="str">
        <f>'imported summary from web'!J39</f>
        <v>0.0390</v>
      </c>
      <c r="P93" s="17" t="str">
        <f>'imported summary from web'!K39</f>
        <v>0.0490</v>
      </c>
      <c r="Q93" s="17" t="str">
        <f>'imported summary from web'!L39</f>
        <v>0.0262</v>
      </c>
      <c r="R93" s="17" t="str">
        <f>'imported summary from web'!M39</f>
        <v>0.0189</v>
      </c>
      <c r="S93" s="17" t="str">
        <f>'imported summary from web'!N39</f>
        <v>0.0475</v>
      </c>
      <c r="T93" s="17" t="str">
        <f>'imported summary from web'!O39</f>
        <v>0.0451</v>
      </c>
      <c r="U93" s="17" t="str">
        <f>'imported summary from web'!P39</f>
        <v>0.0570</v>
      </c>
      <c r="V93" s="17" t="str">
        <f>'imported summary from web'!Q39</f>
        <v>0.0632</v>
      </c>
      <c r="W93" s="17" t="str">
        <f>'imported summary from web'!S39</f>
        <v>0.0486</v>
      </c>
      <c r="X93" s="17" t="str">
        <f>'imported summary from web'!T39</f>
        <v>0.0286</v>
      </c>
      <c r="Y93" s="17" t="str">
        <f>'imported summary from web'!U39</f>
        <v>0.0282</v>
      </c>
      <c r="Z93" s="17" t="str">
        <f>'imported summary from web'!V39</f>
        <v>0.0558</v>
      </c>
      <c r="AA93" s="17" t="str">
        <f>'imported summary from web'!W39</f>
        <v>0.0582</v>
      </c>
      <c r="AB93" s="17" t="str">
        <f>'imported summary from web'!X39</f>
        <v>0.0730</v>
      </c>
      <c r="AC93" s="17" t="str">
        <f>'imported summary from web'!Y39</f>
        <v>0.0590</v>
      </c>
      <c r="AD93" s="17" t="str">
        <f>'imported summary from web'!Z39</f>
        <v>0.0225</v>
      </c>
      <c r="AE93" s="17" t="str">
        <f>'imported summary from web'!AA39</f>
        <v>0.0229</v>
      </c>
      <c r="AF93" s="17" t="str">
        <f>'imported summary from web'!AB39</f>
        <v>0.0577</v>
      </c>
      <c r="AG93" s="17" t="str">
        <f>'imported summary from web'!AC39</f>
        <v>0.0687</v>
      </c>
      <c r="AH93" s="17" t="str">
        <f>'imported summary from web'!AE39</f>
        <v>0.0479</v>
      </c>
      <c r="AI93" s="17" t="str">
        <f>'imported summary from web'!AF39</f>
        <v>0.0667</v>
      </c>
      <c r="AJ93" s="17" t="str">
        <f>'imported summary from web'!AG39</f>
        <v>0.0556</v>
      </c>
      <c r="AK93" s="17" t="str">
        <f>'imported summary from web'!AH39</f>
        <v>0.0302</v>
      </c>
      <c r="AL93" s="17" t="str">
        <f>'imported summary from web'!AI39</f>
        <v>0.0494</v>
      </c>
      <c r="AM93" s="17" t="str">
        <f>'imported summary from web'!AJ39</f>
        <v>0.0440</v>
      </c>
      <c r="AN93" s="17" t="str">
        <f>'imported summary from web'!AK39</f>
        <v>0.0666</v>
      </c>
      <c r="AO93" s="17" t="str">
        <f>'imported summary from web'!AL39</f>
        <v>0.0667</v>
      </c>
      <c r="AP93" s="17" t="str">
        <f>'imported summary from web'!AM39</f>
        <v>0.0609</v>
      </c>
      <c r="AQ93" s="17" t="str">
        <f>'imported summary from web'!AN39</f>
        <v>0.0181</v>
      </c>
      <c r="AR93" s="17" t="str">
        <f>'imported summary from web'!AO39</f>
        <v>0.0361</v>
      </c>
      <c r="AS93" s="17" t="str">
        <f>'imported summary from web'!AQ39</f>
        <v>0.0624</v>
      </c>
      <c r="AT93" s="17" t="str">
        <f>'imported summary from web'!AR39</f>
        <v>0.0488</v>
      </c>
      <c r="AU93" s="17" t="str">
        <f>'imported summary from web'!AS39</f>
        <v>0.0517</v>
      </c>
      <c r="AV93" s="17" t="str">
        <f>'imported summary from web'!AT39</f>
        <v>0.0770</v>
      </c>
      <c r="AW93" s="17" t="str">
        <f>'imported summary from web'!AU39</f>
        <v>0.0552</v>
      </c>
      <c r="AX93" s="17" t="str">
        <f>'imported summary from web'!AV39</f>
        <v>0.0234</v>
      </c>
      <c r="AY93" s="17" t="str">
        <f>'imported summary from web'!AW39</f>
        <v>0.0274</v>
      </c>
      <c r="AZ93" s="17" t="str">
        <f>'imported summary from web'!AY39</f>
        <v>0.0621</v>
      </c>
      <c r="BA93" s="44"/>
      <c r="BB93" s="14">
        <f t="shared" si="95"/>
        <v>5.4260000000000003E-2</v>
      </c>
      <c r="BC93" s="14">
        <f t="shared" si="152"/>
        <v>4.786E-2</v>
      </c>
      <c r="BD93" s="14">
        <f t="shared" si="153"/>
        <v>4.9360000000000001E-2</v>
      </c>
      <c r="BE93" s="14">
        <f t="shared" si="154"/>
        <v>3.0860000000000002E-2</v>
      </c>
      <c r="BF93" s="14">
        <f t="shared" si="155"/>
        <v>3.9660000000000001E-2</v>
      </c>
      <c r="BG93" s="14">
        <f t="shared" si="156"/>
        <v>3.8960000000000002E-2</v>
      </c>
      <c r="BH93" s="14">
        <f t="shared" si="157"/>
        <v>4.8960000000000004E-2</v>
      </c>
      <c r="BI93" s="14">
        <f t="shared" si="158"/>
        <v>2.6160000000000003E-2</v>
      </c>
      <c r="BJ93" s="14">
        <f t="shared" si="159"/>
        <v>1.8860000000000002E-2</v>
      </c>
      <c r="BK93" s="14">
        <f t="shared" si="160"/>
        <v>4.7460000000000002E-2</v>
      </c>
      <c r="BL93" s="14">
        <f t="shared" si="161"/>
        <v>4.5060000000000003E-2</v>
      </c>
      <c r="BM93" s="14">
        <f t="shared" si="162"/>
        <v>5.6960000000000004E-2</v>
      </c>
      <c r="BN93" s="14">
        <f t="shared" si="163"/>
        <v>6.3160000000000008E-2</v>
      </c>
      <c r="BO93" s="14">
        <f t="shared" si="164"/>
        <v>4.8559999999999999E-2</v>
      </c>
      <c r="BP93" s="14">
        <f t="shared" si="165"/>
        <v>2.8560000000000002E-2</v>
      </c>
      <c r="BQ93" s="14">
        <f t="shared" si="166"/>
        <v>2.8160000000000001E-2</v>
      </c>
      <c r="BR93" s="14">
        <f t="shared" si="167"/>
        <v>5.5760000000000004E-2</v>
      </c>
      <c r="BS93" s="14">
        <f t="shared" si="168"/>
        <v>5.8160000000000003E-2</v>
      </c>
      <c r="BT93" s="14">
        <f t="shared" si="169"/>
        <v>7.2959999999999997E-2</v>
      </c>
      <c r="BU93" s="14">
        <f t="shared" si="170"/>
        <v>5.8959999999999999E-2</v>
      </c>
      <c r="BV93" s="14">
        <f t="shared" si="171"/>
        <v>2.2460000000000001E-2</v>
      </c>
      <c r="BW93" s="14">
        <f t="shared" si="172"/>
        <v>2.2860000000000002E-2</v>
      </c>
      <c r="BX93" s="14">
        <f t="shared" si="173"/>
        <v>5.7660000000000003E-2</v>
      </c>
      <c r="BY93" s="14">
        <f t="shared" si="174"/>
        <v>6.8659999999999999E-2</v>
      </c>
      <c r="BZ93" s="14">
        <f t="shared" si="175"/>
        <v>4.786E-2</v>
      </c>
      <c r="CA93" s="14">
        <f t="shared" si="176"/>
        <v>6.6659999999999997E-2</v>
      </c>
      <c r="CB93" s="14">
        <f t="shared" si="177"/>
        <v>5.5559999999999998E-2</v>
      </c>
      <c r="CC93" s="14">
        <f t="shared" si="178"/>
        <v>3.0160000000000003E-2</v>
      </c>
      <c r="CD93" s="14">
        <f t="shared" si="179"/>
        <v>4.9360000000000001E-2</v>
      </c>
      <c r="CE93" s="14">
        <f t="shared" si="180"/>
        <v>4.3959999999999999E-2</v>
      </c>
      <c r="CF93" s="14">
        <f t="shared" si="181"/>
        <v>6.6560000000000008E-2</v>
      </c>
      <c r="CG93" s="14">
        <f t="shared" si="182"/>
        <v>6.6659999999999997E-2</v>
      </c>
      <c r="CH93" s="14">
        <f t="shared" si="183"/>
        <v>6.0860000000000004E-2</v>
      </c>
      <c r="CI93" s="14">
        <f t="shared" si="184"/>
        <v>1.8060000000000003E-2</v>
      </c>
      <c r="CJ93" s="14">
        <f t="shared" si="185"/>
        <v>3.6060000000000002E-2</v>
      </c>
      <c r="CK93" s="14">
        <f t="shared" si="186"/>
        <v>6.2359999999999999E-2</v>
      </c>
      <c r="CL93" s="14">
        <f t="shared" si="187"/>
        <v>4.8760000000000005E-2</v>
      </c>
      <c r="CM93" s="14">
        <f t="shared" si="188"/>
        <v>5.1660000000000005E-2</v>
      </c>
      <c r="CN93" s="14">
        <f t="shared" si="189"/>
        <v>7.6960000000000001E-2</v>
      </c>
      <c r="CO93" s="14">
        <f t="shared" si="190"/>
        <v>5.5160000000000001E-2</v>
      </c>
      <c r="CP93" s="14">
        <f t="shared" si="191"/>
        <v>2.3360000000000002E-2</v>
      </c>
      <c r="CQ93" s="14">
        <f t="shared" si="192"/>
        <v>2.7360000000000002E-2</v>
      </c>
      <c r="CR93" s="14">
        <f t="shared" si="193"/>
        <v>6.2060000000000004E-2</v>
      </c>
      <c r="CS93" s="14"/>
    </row>
    <row r="94" spans="1:97" x14ac:dyDescent="0.2">
      <c r="A94">
        <f>'imported summary from web'!A40</f>
        <v>748.6</v>
      </c>
      <c r="B94" t="str">
        <f>'imported summary from web'!B40</f>
        <v>C42H86O7PN</v>
      </c>
      <c r="C94" s="2" t="str">
        <f>'imported summary from web'!C40</f>
        <v>ePC(34:0)</v>
      </c>
      <c r="D94" s="17" t="str">
        <f>'imported summary from web'!G40</f>
        <v>0.0000</v>
      </c>
      <c r="E94" s="17" t="str">
        <f>'imported summary from web'!R40</f>
        <v>0.0000</v>
      </c>
      <c r="F94" s="17" t="str">
        <f>'imported summary from web'!AD40</f>
        <v>0.0001</v>
      </c>
      <c r="G94" s="17" t="str">
        <f>'imported summary from web'!AP40</f>
        <v>0.0000</v>
      </c>
      <c r="H94" s="17" t="str">
        <f>'imported summary from web'!AX40</f>
        <v>0.0000</v>
      </c>
      <c r="I94" s="21">
        <f t="shared" si="94"/>
        <v>2.0000000000000002E-5</v>
      </c>
      <c r="J94" s="17" t="str">
        <f>'imported summary from web'!D40</f>
        <v>0.0080</v>
      </c>
      <c r="K94" s="17" t="str">
        <f>'imported summary from web'!E40</f>
        <v>0.0029</v>
      </c>
      <c r="L94" s="17" t="str">
        <f>'imported summary from web'!F40</f>
        <v>0.0072</v>
      </c>
      <c r="M94" s="17" t="str">
        <f>'imported summary from web'!H40</f>
        <v>0.0056</v>
      </c>
      <c r="N94" s="17" t="str">
        <f>'imported summary from web'!I40</f>
        <v>0.0077</v>
      </c>
      <c r="O94" s="17" t="str">
        <f>'imported summary from web'!J40</f>
        <v>0.0031</v>
      </c>
      <c r="P94" s="17" t="str">
        <f>'imported summary from web'!K40</f>
        <v>0.0058</v>
      </c>
      <c r="Q94" s="17" t="str">
        <f>'imported summary from web'!L40</f>
        <v>0.0030</v>
      </c>
      <c r="R94" s="17" t="str">
        <f>'imported summary from web'!M40</f>
        <v>0.0030</v>
      </c>
      <c r="S94" s="17" t="str">
        <f>'imported summary from web'!N40</f>
        <v>0.0098</v>
      </c>
      <c r="T94" s="17" t="str">
        <f>'imported summary from web'!O40</f>
        <v>0.0056</v>
      </c>
      <c r="U94" s="17" t="str">
        <f>'imported summary from web'!P40</f>
        <v>0.0102</v>
      </c>
      <c r="V94" s="17" t="str">
        <f>'imported summary from web'!Q40</f>
        <v>0.0098</v>
      </c>
      <c r="W94" s="17" t="str">
        <f>'imported summary from web'!S40</f>
        <v>0.0080</v>
      </c>
      <c r="X94" s="17" t="str">
        <f>'imported summary from web'!T40</f>
        <v>0.0067</v>
      </c>
      <c r="Y94" s="17" t="str">
        <f>'imported summary from web'!U40</f>
        <v>0.0027</v>
      </c>
      <c r="Z94" s="17" t="str">
        <f>'imported summary from web'!V40</f>
        <v>0.0085</v>
      </c>
      <c r="AA94" s="17" t="str">
        <f>'imported summary from web'!W40</f>
        <v>0.0102</v>
      </c>
      <c r="AB94" s="17" t="str">
        <f>'imported summary from web'!X40</f>
        <v>0.0083</v>
      </c>
      <c r="AC94" s="17" t="str">
        <f>'imported summary from web'!Y40</f>
        <v>0.0060</v>
      </c>
      <c r="AD94" s="17" t="str">
        <f>'imported summary from web'!Z40</f>
        <v>0.0031</v>
      </c>
      <c r="AE94" s="17" t="str">
        <f>'imported summary from web'!AA40</f>
        <v>0.0042</v>
      </c>
      <c r="AF94" s="17" t="str">
        <f>'imported summary from web'!AB40</f>
        <v>0.0077</v>
      </c>
      <c r="AG94" s="17" t="str">
        <f>'imported summary from web'!AC40</f>
        <v>0.0106</v>
      </c>
      <c r="AH94" s="17" t="str">
        <f>'imported summary from web'!AE40</f>
        <v>0.0058</v>
      </c>
      <c r="AI94" s="17" t="str">
        <f>'imported summary from web'!AF40</f>
        <v>0.0112</v>
      </c>
      <c r="AJ94" s="17" t="str">
        <f>'imported summary from web'!AG40</f>
        <v>0.0084</v>
      </c>
      <c r="AK94" s="17" t="str">
        <f>'imported summary from web'!AH40</f>
        <v>0.0054</v>
      </c>
      <c r="AL94" s="17" t="str">
        <f>'imported summary from web'!AI40</f>
        <v>0.0074</v>
      </c>
      <c r="AM94" s="17" t="str">
        <f>'imported summary from web'!AJ40</f>
        <v>0.0065</v>
      </c>
      <c r="AN94" s="17" t="str">
        <f>'imported summary from web'!AK40</f>
        <v>0.0090</v>
      </c>
      <c r="AO94" s="17" t="str">
        <f>'imported summary from web'!AL40</f>
        <v>0.0067</v>
      </c>
      <c r="AP94" s="17" t="str">
        <f>'imported summary from web'!AM40</f>
        <v>0.0068</v>
      </c>
      <c r="AQ94" s="17" t="str">
        <f>'imported summary from web'!AN40</f>
        <v>0.0038</v>
      </c>
      <c r="AR94" s="17" t="str">
        <f>'imported summary from web'!AO40</f>
        <v>0.0076</v>
      </c>
      <c r="AS94" s="17" t="str">
        <f>'imported summary from web'!AQ40</f>
        <v>0.0079</v>
      </c>
      <c r="AT94" s="17" t="str">
        <f>'imported summary from web'!AR40</f>
        <v>0.0069</v>
      </c>
      <c r="AU94" s="17" t="str">
        <f>'imported summary from web'!AS40</f>
        <v>0.0073</v>
      </c>
      <c r="AV94" s="17" t="str">
        <f>'imported summary from web'!AT40</f>
        <v>0.0085</v>
      </c>
      <c r="AW94" s="17" t="str">
        <f>'imported summary from web'!AU40</f>
        <v>0.0104</v>
      </c>
      <c r="AX94" s="17" t="str">
        <f>'imported summary from web'!AV40</f>
        <v>0.0041</v>
      </c>
      <c r="AY94" s="17" t="str">
        <f>'imported summary from web'!AW40</f>
        <v>0.0041</v>
      </c>
      <c r="AZ94" s="17" t="str">
        <f>'imported summary from web'!AY40</f>
        <v>0.0089</v>
      </c>
      <c r="BA94" s="44"/>
      <c r="BB94" s="14">
        <f t="shared" si="95"/>
        <v>7.980000000000001E-3</v>
      </c>
      <c r="BC94" s="14">
        <f t="shared" si="152"/>
        <v>2.8799999999999997E-3</v>
      </c>
      <c r="BD94" s="14">
        <f t="shared" si="153"/>
        <v>7.1799999999999998E-3</v>
      </c>
      <c r="BE94" s="14">
        <f t="shared" si="154"/>
        <v>5.5799999999999999E-3</v>
      </c>
      <c r="BF94" s="14">
        <f t="shared" si="155"/>
        <v>7.6800000000000002E-3</v>
      </c>
      <c r="BG94" s="14">
        <f t="shared" si="156"/>
        <v>3.0799999999999998E-3</v>
      </c>
      <c r="BH94" s="14">
        <f t="shared" si="157"/>
        <v>5.7799999999999995E-3</v>
      </c>
      <c r="BI94" s="14">
        <f t="shared" si="158"/>
        <v>2.98E-3</v>
      </c>
      <c r="BJ94" s="14">
        <f t="shared" si="159"/>
        <v>2.98E-3</v>
      </c>
      <c r="BK94" s="14">
        <f t="shared" si="160"/>
        <v>9.7800000000000005E-3</v>
      </c>
      <c r="BL94" s="14">
        <f t="shared" si="161"/>
        <v>5.5799999999999999E-3</v>
      </c>
      <c r="BM94" s="14">
        <f t="shared" si="162"/>
        <v>1.0180000000000002E-2</v>
      </c>
      <c r="BN94" s="14">
        <f t="shared" si="163"/>
        <v>9.7800000000000005E-3</v>
      </c>
      <c r="BO94" s="14">
        <f t="shared" si="164"/>
        <v>7.980000000000001E-3</v>
      </c>
      <c r="BP94" s="14">
        <f t="shared" si="165"/>
        <v>6.6800000000000002E-3</v>
      </c>
      <c r="BQ94" s="14">
        <f t="shared" si="166"/>
        <v>2.6800000000000001E-3</v>
      </c>
      <c r="BR94" s="14">
        <f t="shared" si="167"/>
        <v>8.4800000000000014E-3</v>
      </c>
      <c r="BS94" s="14">
        <f t="shared" si="168"/>
        <v>1.0180000000000002E-2</v>
      </c>
      <c r="BT94" s="14">
        <f t="shared" si="169"/>
        <v>8.2800000000000009E-3</v>
      </c>
      <c r="BU94" s="14">
        <f t="shared" si="170"/>
        <v>5.9800000000000001E-3</v>
      </c>
      <c r="BV94" s="14">
        <f t="shared" si="171"/>
        <v>3.0799999999999998E-3</v>
      </c>
      <c r="BW94" s="14">
        <f t="shared" si="172"/>
        <v>4.1799999999999997E-3</v>
      </c>
      <c r="BX94" s="14">
        <f t="shared" si="173"/>
        <v>7.6800000000000002E-3</v>
      </c>
      <c r="BY94" s="14">
        <f t="shared" si="174"/>
        <v>1.0580000000000001E-2</v>
      </c>
      <c r="BZ94" s="14">
        <f t="shared" si="175"/>
        <v>5.7799999999999995E-3</v>
      </c>
      <c r="CA94" s="14">
        <f t="shared" si="176"/>
        <v>1.1180000000000001E-2</v>
      </c>
      <c r="CB94" s="14">
        <f t="shared" si="177"/>
        <v>8.3800000000000003E-3</v>
      </c>
      <c r="CC94" s="14">
        <f t="shared" si="178"/>
        <v>5.3800000000000002E-3</v>
      </c>
      <c r="CD94" s="14">
        <f t="shared" si="179"/>
        <v>7.3800000000000003E-3</v>
      </c>
      <c r="CE94" s="14">
        <f t="shared" si="180"/>
        <v>6.4799999999999996E-3</v>
      </c>
      <c r="CF94" s="14">
        <f t="shared" si="181"/>
        <v>8.9800000000000001E-3</v>
      </c>
      <c r="CG94" s="14">
        <f t="shared" si="182"/>
        <v>6.6800000000000002E-3</v>
      </c>
      <c r="CH94" s="14">
        <f t="shared" si="183"/>
        <v>6.7799999999999996E-3</v>
      </c>
      <c r="CI94" s="14">
        <f t="shared" si="184"/>
        <v>3.7799999999999999E-3</v>
      </c>
      <c r="CJ94" s="14">
        <f t="shared" si="185"/>
        <v>7.5799999999999999E-3</v>
      </c>
      <c r="CK94" s="14">
        <f t="shared" si="186"/>
        <v>7.8800000000000016E-3</v>
      </c>
      <c r="CL94" s="14">
        <f t="shared" si="187"/>
        <v>6.8799999999999998E-3</v>
      </c>
      <c r="CM94" s="14">
        <f t="shared" si="188"/>
        <v>7.28E-3</v>
      </c>
      <c r="CN94" s="14">
        <f t="shared" si="189"/>
        <v>8.4800000000000014E-3</v>
      </c>
      <c r="CO94" s="14">
        <f t="shared" si="190"/>
        <v>1.038E-2</v>
      </c>
      <c r="CP94" s="14">
        <f t="shared" si="191"/>
        <v>4.0800000000000003E-3</v>
      </c>
      <c r="CQ94" s="14">
        <f t="shared" si="192"/>
        <v>4.0800000000000003E-3</v>
      </c>
      <c r="CR94" s="14">
        <f t="shared" si="193"/>
        <v>8.8800000000000007E-3</v>
      </c>
      <c r="CS94" s="14"/>
    </row>
    <row r="95" spans="1:97" x14ac:dyDescent="0.2">
      <c r="A95">
        <f>'imported summary from web'!A46</f>
        <v>766.6</v>
      </c>
      <c r="B95" t="str">
        <f>'imported summary from web'!B46</f>
        <v>C44H80O7PN</v>
      </c>
      <c r="C95" s="2" t="str">
        <f>'imported summary from web'!C46</f>
        <v>ePC(36:5)</v>
      </c>
      <c r="D95" s="17" t="str">
        <f>'imported summary from web'!G46</f>
        <v>0.0001</v>
      </c>
      <c r="E95" s="17" t="str">
        <f>'imported summary from web'!R46</f>
        <v>0.0001</v>
      </c>
      <c r="F95" s="17" t="str">
        <f>'imported summary from web'!AD46</f>
        <v>0.0000</v>
      </c>
      <c r="G95" s="17" t="str">
        <f>'imported summary from web'!AP46</f>
        <v>0.0000</v>
      </c>
      <c r="H95" s="17" t="str">
        <f>'imported summary from web'!AX46</f>
        <v>0.0000</v>
      </c>
      <c r="I95" s="21">
        <f t="shared" si="94"/>
        <v>4.0000000000000003E-5</v>
      </c>
      <c r="J95" s="17" t="str">
        <f>'imported summary from web'!D46</f>
        <v>0.1692</v>
      </c>
      <c r="K95" s="17" t="str">
        <f>'imported summary from web'!E46</f>
        <v>0.1610</v>
      </c>
      <c r="L95" s="17" t="str">
        <f>'imported summary from web'!F46</f>
        <v>0.1521</v>
      </c>
      <c r="M95" s="17" t="str">
        <f>'imported summary from web'!H46</f>
        <v>0.1153</v>
      </c>
      <c r="N95" s="17" t="str">
        <f>'imported summary from web'!I46</f>
        <v>0.1191</v>
      </c>
      <c r="O95" s="17" t="str">
        <f>'imported summary from web'!J46</f>
        <v>0.1221</v>
      </c>
      <c r="P95" s="17" t="str">
        <f>'imported summary from web'!K46</f>
        <v>0.1384</v>
      </c>
      <c r="Q95" s="17" t="str">
        <f>'imported summary from web'!L46</f>
        <v>0.0783</v>
      </c>
      <c r="R95" s="17" t="str">
        <f>'imported summary from web'!M46</f>
        <v>0.0558</v>
      </c>
      <c r="S95" s="17" t="str">
        <f>'imported summary from web'!N46</f>
        <v>0.1447</v>
      </c>
      <c r="T95" s="17" t="str">
        <f>'imported summary from web'!O46</f>
        <v>0.1467</v>
      </c>
      <c r="U95" s="17" t="str">
        <f>'imported summary from web'!P46</f>
        <v>0.1970</v>
      </c>
      <c r="V95" s="17" t="str">
        <f>'imported summary from web'!Q46</f>
        <v>0.2011</v>
      </c>
      <c r="W95" s="17" t="str">
        <f>'imported summary from web'!S46</f>
        <v>0.1470</v>
      </c>
      <c r="X95" s="17" t="str">
        <f>'imported summary from web'!T46</f>
        <v>0.1050</v>
      </c>
      <c r="Y95" s="17" t="str">
        <f>'imported summary from web'!U46</f>
        <v>0.0559</v>
      </c>
      <c r="Z95" s="17" t="str">
        <f>'imported summary from web'!V46</f>
        <v>0.1429</v>
      </c>
      <c r="AA95" s="17" t="str">
        <f>'imported summary from web'!W46</f>
        <v>0.1528</v>
      </c>
      <c r="AB95" s="17" t="str">
        <f>'imported summary from web'!X46</f>
        <v>0.2156</v>
      </c>
      <c r="AC95" s="17" t="str">
        <f>'imported summary from web'!Y46</f>
        <v>0.2079</v>
      </c>
      <c r="AD95" s="17" t="str">
        <f>'imported summary from web'!Z46</f>
        <v>0.0616</v>
      </c>
      <c r="AE95" s="17" t="str">
        <f>'imported summary from web'!AA46</f>
        <v>0.0745</v>
      </c>
      <c r="AF95" s="17" t="str">
        <f>'imported summary from web'!AB46</f>
        <v>0.1368</v>
      </c>
      <c r="AG95" s="17" t="str">
        <f>'imported summary from web'!AC46</f>
        <v>0.1901</v>
      </c>
      <c r="AH95" s="17" t="str">
        <f>'imported summary from web'!AE46</f>
        <v>0.1552</v>
      </c>
      <c r="AI95" s="17" t="str">
        <f>'imported summary from web'!AF46</f>
        <v>0.1543</v>
      </c>
      <c r="AJ95" s="17" t="str">
        <f>'imported summary from web'!AG46</f>
        <v>0.1466</v>
      </c>
      <c r="AK95" s="17" t="str">
        <f>'imported summary from web'!AH46</f>
        <v>0.0837</v>
      </c>
      <c r="AL95" s="17" t="str">
        <f>'imported summary from web'!AI46</f>
        <v>0.1304</v>
      </c>
      <c r="AM95" s="17" t="str">
        <f>'imported summary from web'!AJ46</f>
        <v>0.1329</v>
      </c>
      <c r="AN95" s="17" t="str">
        <f>'imported summary from web'!AK46</f>
        <v>0.1675</v>
      </c>
      <c r="AO95" s="17" t="str">
        <f>'imported summary from web'!AL46</f>
        <v>0.2171</v>
      </c>
      <c r="AP95" s="17" t="str">
        <f>'imported summary from web'!AM46</f>
        <v>0.1924</v>
      </c>
      <c r="AQ95" s="17" t="str">
        <f>'imported summary from web'!AN46</f>
        <v>0.0682</v>
      </c>
      <c r="AR95" s="17" t="str">
        <f>'imported summary from web'!AO46</f>
        <v>0.1014</v>
      </c>
      <c r="AS95" s="17" t="str">
        <f>'imported summary from web'!AQ46</f>
        <v>0.1724</v>
      </c>
      <c r="AT95" s="17" t="str">
        <f>'imported summary from web'!AR46</f>
        <v>0.1886</v>
      </c>
      <c r="AU95" s="17" t="str">
        <f>'imported summary from web'!AS46</f>
        <v>0.1418</v>
      </c>
      <c r="AV95" s="17" t="str">
        <f>'imported summary from web'!AT46</f>
        <v>0.1916</v>
      </c>
      <c r="AW95" s="17" t="str">
        <f>'imported summary from web'!AU46</f>
        <v>0.1761</v>
      </c>
      <c r="AX95" s="17" t="str">
        <f>'imported summary from web'!AV46</f>
        <v>0.0832</v>
      </c>
      <c r="AY95" s="17" t="str">
        <f>'imported summary from web'!AW46</f>
        <v>0.0833</v>
      </c>
      <c r="AZ95" s="17" t="str">
        <f>'imported summary from web'!AY46</f>
        <v>0.1796</v>
      </c>
      <c r="BA95" s="44"/>
      <c r="BB95" s="14">
        <f t="shared" si="95"/>
        <v>0.16915999999999998</v>
      </c>
      <c r="BC95" s="14">
        <f t="shared" si="152"/>
        <v>0.16095999999999999</v>
      </c>
      <c r="BD95" s="14">
        <f t="shared" si="153"/>
        <v>0.15206</v>
      </c>
      <c r="BE95" s="14">
        <f t="shared" si="154"/>
        <v>0.11526</v>
      </c>
      <c r="BF95" s="14">
        <f t="shared" si="155"/>
        <v>0.11906</v>
      </c>
      <c r="BG95" s="14">
        <f t="shared" si="156"/>
        <v>0.12206</v>
      </c>
      <c r="BH95" s="14">
        <f t="shared" si="157"/>
        <v>0.13835999999999998</v>
      </c>
      <c r="BI95" s="14">
        <f t="shared" si="158"/>
        <v>7.8259999999999996E-2</v>
      </c>
      <c r="BJ95" s="14">
        <f t="shared" si="159"/>
        <v>5.5760000000000004E-2</v>
      </c>
      <c r="BK95" s="14">
        <f t="shared" si="160"/>
        <v>0.14465999999999998</v>
      </c>
      <c r="BL95" s="14">
        <f t="shared" si="161"/>
        <v>0.14665999999999998</v>
      </c>
      <c r="BM95" s="14">
        <f t="shared" si="162"/>
        <v>0.19696</v>
      </c>
      <c r="BN95" s="14">
        <f t="shared" si="163"/>
        <v>0.20105999999999999</v>
      </c>
      <c r="BO95" s="14">
        <f t="shared" si="164"/>
        <v>0.14695999999999998</v>
      </c>
      <c r="BP95" s="14">
        <f t="shared" si="165"/>
        <v>0.10496</v>
      </c>
      <c r="BQ95" s="14">
        <f t="shared" si="166"/>
        <v>5.586E-2</v>
      </c>
      <c r="BR95" s="14">
        <f t="shared" si="167"/>
        <v>0.14285999999999999</v>
      </c>
      <c r="BS95" s="14">
        <f t="shared" si="168"/>
        <v>0.15275999999999998</v>
      </c>
      <c r="BT95" s="14">
        <f t="shared" si="169"/>
        <v>0.21556</v>
      </c>
      <c r="BU95" s="14">
        <f t="shared" si="170"/>
        <v>0.20785999999999999</v>
      </c>
      <c r="BV95" s="14">
        <f t="shared" si="171"/>
        <v>6.1560000000000004E-2</v>
      </c>
      <c r="BW95" s="14">
        <f t="shared" si="172"/>
        <v>7.4459999999999998E-2</v>
      </c>
      <c r="BX95" s="14">
        <f t="shared" si="173"/>
        <v>0.13675999999999999</v>
      </c>
      <c r="BY95" s="14">
        <f t="shared" si="174"/>
        <v>0.19005999999999998</v>
      </c>
      <c r="BZ95" s="14">
        <f t="shared" si="175"/>
        <v>0.15515999999999999</v>
      </c>
      <c r="CA95" s="14">
        <f t="shared" si="176"/>
        <v>0.15425999999999998</v>
      </c>
      <c r="CB95" s="14">
        <f t="shared" si="177"/>
        <v>0.14656</v>
      </c>
      <c r="CC95" s="14">
        <f t="shared" si="178"/>
        <v>8.3659999999999998E-2</v>
      </c>
      <c r="CD95" s="14">
        <f t="shared" si="179"/>
        <v>0.13035999999999998</v>
      </c>
      <c r="CE95" s="14">
        <f t="shared" si="180"/>
        <v>0.13285999999999998</v>
      </c>
      <c r="CF95" s="14">
        <f t="shared" si="181"/>
        <v>0.16746</v>
      </c>
      <c r="CG95" s="14">
        <f t="shared" si="182"/>
        <v>0.21705999999999998</v>
      </c>
      <c r="CH95" s="14">
        <f t="shared" si="183"/>
        <v>0.19235999999999998</v>
      </c>
      <c r="CI95" s="14">
        <f t="shared" si="184"/>
        <v>6.8159999999999998E-2</v>
      </c>
      <c r="CJ95" s="14">
        <f t="shared" si="185"/>
        <v>0.10136000000000001</v>
      </c>
      <c r="CK95" s="14">
        <f t="shared" si="186"/>
        <v>0.17235999999999999</v>
      </c>
      <c r="CL95" s="14">
        <f t="shared" si="187"/>
        <v>0.18855999999999998</v>
      </c>
      <c r="CM95" s="14">
        <f t="shared" si="188"/>
        <v>0.14176</v>
      </c>
      <c r="CN95" s="14">
        <f t="shared" si="189"/>
        <v>0.19155999999999998</v>
      </c>
      <c r="CO95" s="14">
        <f t="shared" si="190"/>
        <v>0.17605999999999999</v>
      </c>
      <c r="CP95" s="14">
        <f t="shared" si="191"/>
        <v>8.3159999999999998E-2</v>
      </c>
      <c r="CQ95" s="14">
        <f t="shared" si="192"/>
        <v>8.3260000000000001E-2</v>
      </c>
      <c r="CR95" s="14">
        <f t="shared" si="193"/>
        <v>0.17956</v>
      </c>
      <c r="CS95" s="14"/>
    </row>
    <row r="96" spans="1:97" x14ac:dyDescent="0.2">
      <c r="A96">
        <f>'imported summary from web'!A47</f>
        <v>768.6</v>
      </c>
      <c r="B96" t="str">
        <f>'imported summary from web'!B47</f>
        <v>C44H82O7PN</v>
      </c>
      <c r="C96" s="2" t="str">
        <f>'imported summary from web'!C47</f>
        <v>ePC(36:4)</v>
      </c>
      <c r="D96" s="17" t="str">
        <f>'imported summary from web'!G47</f>
        <v>0.0000</v>
      </c>
      <c r="E96" s="17" t="str">
        <f>'imported summary from web'!R47</f>
        <v>0.0000</v>
      </c>
      <c r="F96" s="17" t="str">
        <f>'imported summary from web'!AD47</f>
        <v>0.0000</v>
      </c>
      <c r="G96" s="17" t="str">
        <f>'imported summary from web'!AP47</f>
        <v>0.0000</v>
      </c>
      <c r="H96" s="17" t="str">
        <f>'imported summary from web'!AX47</f>
        <v>0.0000</v>
      </c>
      <c r="I96" s="21">
        <f t="shared" si="94"/>
        <v>0</v>
      </c>
      <c r="J96" s="17" t="str">
        <f>'imported summary from web'!D47</f>
        <v>0.0214</v>
      </c>
      <c r="K96" s="17" t="str">
        <f>'imported summary from web'!E47</f>
        <v>0.0223</v>
      </c>
      <c r="L96" s="17" t="str">
        <f>'imported summary from web'!F47</f>
        <v>0.0197</v>
      </c>
      <c r="M96" s="17" t="str">
        <f>'imported summary from web'!H47</f>
        <v>0.0130</v>
      </c>
      <c r="N96" s="17" t="str">
        <f>'imported summary from web'!I47</f>
        <v>0.0206</v>
      </c>
      <c r="O96" s="17" t="str">
        <f>'imported summary from web'!J47</f>
        <v>0.0146</v>
      </c>
      <c r="P96" s="17" t="str">
        <f>'imported summary from web'!K47</f>
        <v>0.0180</v>
      </c>
      <c r="Q96" s="17" t="str">
        <f>'imported summary from web'!L47</f>
        <v>0.0067</v>
      </c>
      <c r="R96" s="17" t="str">
        <f>'imported summary from web'!M47</f>
        <v>0.0041</v>
      </c>
      <c r="S96" s="17" t="str">
        <f>'imported summary from web'!N47</f>
        <v>0.0188</v>
      </c>
      <c r="T96" s="17" t="str">
        <f>'imported summary from web'!O47</f>
        <v>0.0198</v>
      </c>
      <c r="U96" s="17" t="str">
        <f>'imported summary from web'!P47</f>
        <v>0.0169</v>
      </c>
      <c r="V96" s="17" t="str">
        <f>'imported summary from web'!Q47</f>
        <v>0.0191</v>
      </c>
      <c r="W96" s="17" t="str">
        <f>'imported summary from web'!S47</f>
        <v>0.0177</v>
      </c>
      <c r="X96" s="17" t="str">
        <f>'imported summary from web'!T47</f>
        <v>0.0075</v>
      </c>
      <c r="Y96" s="17" t="str">
        <f>'imported summary from web'!U47</f>
        <v>0.0075</v>
      </c>
      <c r="Z96" s="17" t="str">
        <f>'imported summary from web'!V47</f>
        <v>0.0214</v>
      </c>
      <c r="AA96" s="17" t="str">
        <f>'imported summary from web'!W47</f>
        <v>0.0227</v>
      </c>
      <c r="AB96" s="17" t="str">
        <f>'imported summary from web'!X47</f>
        <v>0.0246</v>
      </c>
      <c r="AC96" s="17" t="str">
        <f>'imported summary from web'!Y47</f>
        <v>0.0261</v>
      </c>
      <c r="AD96" s="17" t="str">
        <f>'imported summary from web'!Z47</f>
        <v>0.0077</v>
      </c>
      <c r="AE96" s="17" t="str">
        <f>'imported summary from web'!AA47</f>
        <v>0.0055</v>
      </c>
      <c r="AF96" s="17" t="str">
        <f>'imported summary from web'!AB47</f>
        <v>0.0204</v>
      </c>
      <c r="AG96" s="17" t="str">
        <f>'imported summary from web'!AC47</f>
        <v>0.0258</v>
      </c>
      <c r="AH96" s="17" t="str">
        <f>'imported summary from web'!AE47</f>
        <v>0.0188</v>
      </c>
      <c r="AI96" s="17" t="str">
        <f>'imported summary from web'!AF47</f>
        <v>0.0225</v>
      </c>
      <c r="AJ96" s="17" t="str">
        <f>'imported summary from web'!AG47</f>
        <v>0.0147</v>
      </c>
      <c r="AK96" s="17" t="str">
        <f>'imported summary from web'!AH47</f>
        <v>0.0090</v>
      </c>
      <c r="AL96" s="17" t="str">
        <f>'imported summary from web'!AI47</f>
        <v>0.0114</v>
      </c>
      <c r="AM96" s="17" t="str">
        <f>'imported summary from web'!AJ47</f>
        <v>0.0184</v>
      </c>
      <c r="AN96" s="17" t="str">
        <f>'imported summary from web'!AK47</f>
        <v>0.0191</v>
      </c>
      <c r="AO96" s="17" t="str">
        <f>'imported summary from web'!AL47</f>
        <v>0.0193</v>
      </c>
      <c r="AP96" s="17" t="str">
        <f>'imported summary from web'!AM47</f>
        <v>0.0212</v>
      </c>
      <c r="AQ96" s="17" t="str">
        <f>'imported summary from web'!AN47</f>
        <v>0.0126</v>
      </c>
      <c r="AR96" s="17" t="str">
        <f>'imported summary from web'!AO47</f>
        <v>0.0116</v>
      </c>
      <c r="AS96" s="17" t="str">
        <f>'imported summary from web'!AQ47</f>
        <v>0.0207</v>
      </c>
      <c r="AT96" s="17" t="str">
        <f>'imported summary from web'!AR47</f>
        <v>0.0185</v>
      </c>
      <c r="AU96" s="17" t="str">
        <f>'imported summary from web'!AS47</f>
        <v>0.0215</v>
      </c>
      <c r="AV96" s="17" t="str">
        <f>'imported summary from web'!AT47</f>
        <v>0.0284</v>
      </c>
      <c r="AW96" s="17" t="str">
        <f>'imported summary from web'!AU47</f>
        <v>0.0262</v>
      </c>
      <c r="AX96" s="17" t="str">
        <f>'imported summary from web'!AV47</f>
        <v>0.0083</v>
      </c>
      <c r="AY96" s="17" t="str">
        <f>'imported summary from web'!AW47</f>
        <v>0.0084</v>
      </c>
      <c r="AZ96" s="17" t="str">
        <f>'imported summary from web'!AY47</f>
        <v>0.0179</v>
      </c>
      <c r="BA96" s="44"/>
      <c r="BB96" s="14">
        <f t="shared" si="95"/>
        <v>2.1399999999999999E-2</v>
      </c>
      <c r="BC96" s="14">
        <f t="shared" si="152"/>
        <v>2.23E-2</v>
      </c>
      <c r="BD96" s="14">
        <f t="shared" si="153"/>
        <v>1.9699999999999999E-2</v>
      </c>
      <c r="BE96" s="14">
        <f t="shared" si="154"/>
        <v>1.2999999999999999E-2</v>
      </c>
      <c r="BF96" s="14">
        <f t="shared" si="155"/>
        <v>2.06E-2</v>
      </c>
      <c r="BG96" s="14">
        <f t="shared" si="156"/>
        <v>1.46E-2</v>
      </c>
      <c r="BH96" s="14">
        <f t="shared" si="157"/>
        <v>1.7999999999999999E-2</v>
      </c>
      <c r="BI96" s="14">
        <f t="shared" si="158"/>
        <v>6.7000000000000002E-3</v>
      </c>
      <c r="BJ96" s="14">
        <f t="shared" si="159"/>
        <v>4.1000000000000003E-3</v>
      </c>
      <c r="BK96" s="14">
        <f t="shared" si="160"/>
        <v>1.8800000000000001E-2</v>
      </c>
      <c r="BL96" s="14">
        <f t="shared" si="161"/>
        <v>1.9800000000000002E-2</v>
      </c>
      <c r="BM96" s="14">
        <f t="shared" si="162"/>
        <v>1.6899999999999998E-2</v>
      </c>
      <c r="BN96" s="14">
        <f t="shared" si="163"/>
        <v>1.9099999999999999E-2</v>
      </c>
      <c r="BO96" s="14">
        <f t="shared" si="164"/>
        <v>1.77E-2</v>
      </c>
      <c r="BP96" s="14">
        <f t="shared" si="165"/>
        <v>7.4999999999999997E-3</v>
      </c>
      <c r="BQ96" s="14">
        <f t="shared" si="166"/>
        <v>7.4999999999999997E-3</v>
      </c>
      <c r="BR96" s="14">
        <f t="shared" si="167"/>
        <v>2.1399999999999999E-2</v>
      </c>
      <c r="BS96" s="14">
        <f t="shared" si="168"/>
        <v>2.2700000000000001E-2</v>
      </c>
      <c r="BT96" s="14">
        <f t="shared" si="169"/>
        <v>2.46E-2</v>
      </c>
      <c r="BU96" s="14">
        <f t="shared" si="170"/>
        <v>2.6100000000000002E-2</v>
      </c>
      <c r="BV96" s="14">
        <f t="shared" si="171"/>
        <v>7.7000000000000002E-3</v>
      </c>
      <c r="BW96" s="14">
        <f t="shared" si="172"/>
        <v>5.4999999999999997E-3</v>
      </c>
      <c r="BX96" s="14">
        <f t="shared" si="173"/>
        <v>2.0400000000000001E-2</v>
      </c>
      <c r="BY96" s="14">
        <f t="shared" si="174"/>
        <v>2.58E-2</v>
      </c>
      <c r="BZ96" s="14">
        <f t="shared" si="175"/>
        <v>1.8800000000000001E-2</v>
      </c>
      <c r="CA96" s="14">
        <f t="shared" si="176"/>
        <v>2.2499999999999999E-2</v>
      </c>
      <c r="CB96" s="14">
        <f t="shared" si="177"/>
        <v>1.47E-2</v>
      </c>
      <c r="CC96" s="14">
        <f t="shared" si="178"/>
        <v>8.9999999999999993E-3</v>
      </c>
      <c r="CD96" s="14">
        <f t="shared" si="179"/>
        <v>1.14E-2</v>
      </c>
      <c r="CE96" s="14">
        <f t="shared" si="180"/>
        <v>1.84E-2</v>
      </c>
      <c r="CF96" s="14">
        <f t="shared" si="181"/>
        <v>1.9099999999999999E-2</v>
      </c>
      <c r="CG96" s="14">
        <f t="shared" si="182"/>
        <v>1.9300000000000001E-2</v>
      </c>
      <c r="CH96" s="14">
        <f t="shared" si="183"/>
        <v>2.12E-2</v>
      </c>
      <c r="CI96" s="14">
        <f t="shared" si="184"/>
        <v>1.26E-2</v>
      </c>
      <c r="CJ96" s="14">
        <f t="shared" si="185"/>
        <v>1.1599999999999999E-2</v>
      </c>
      <c r="CK96" s="14">
        <f t="shared" si="186"/>
        <v>2.07E-2</v>
      </c>
      <c r="CL96" s="14">
        <f t="shared" si="187"/>
        <v>1.8499999999999999E-2</v>
      </c>
      <c r="CM96" s="14">
        <f t="shared" si="188"/>
        <v>2.1499999999999998E-2</v>
      </c>
      <c r="CN96" s="14">
        <f t="shared" si="189"/>
        <v>2.8400000000000002E-2</v>
      </c>
      <c r="CO96" s="14">
        <f t="shared" si="190"/>
        <v>2.6200000000000001E-2</v>
      </c>
      <c r="CP96" s="14">
        <f t="shared" si="191"/>
        <v>8.3000000000000001E-3</v>
      </c>
      <c r="CQ96" s="14">
        <f t="shared" si="192"/>
        <v>8.3999999999999995E-3</v>
      </c>
      <c r="CR96" s="14">
        <f t="shared" si="193"/>
        <v>1.7899999999999999E-2</v>
      </c>
      <c r="CS96" s="14"/>
    </row>
    <row r="97" spans="1:97" x14ac:dyDescent="0.2">
      <c r="A97">
        <f>'imported summary from web'!A48</f>
        <v>770.6</v>
      </c>
      <c r="B97" t="str">
        <f>'imported summary from web'!B48</f>
        <v>C44H84O7PN</v>
      </c>
      <c r="C97" s="2" t="str">
        <f>'imported summary from web'!C48</f>
        <v>ePC(36:3)</v>
      </c>
      <c r="D97" s="17" t="str">
        <f>'imported summary from web'!G48</f>
        <v>0.0003</v>
      </c>
      <c r="E97" s="17" t="str">
        <f>'imported summary from web'!R48</f>
        <v>0.0001</v>
      </c>
      <c r="F97" s="17" t="str">
        <f>'imported summary from web'!AD48</f>
        <v>0.0002</v>
      </c>
      <c r="G97" s="17" t="str">
        <f>'imported summary from web'!AP48</f>
        <v>0.0001</v>
      </c>
      <c r="H97" s="17" t="str">
        <f>'imported summary from web'!AX48</f>
        <v>0.0001</v>
      </c>
      <c r="I97" s="21">
        <f t="shared" si="94"/>
        <v>1.6000000000000001E-4</v>
      </c>
      <c r="J97" s="17" t="str">
        <f>'imported summary from web'!D48</f>
        <v>0.0089</v>
      </c>
      <c r="K97" s="17" t="str">
        <f>'imported summary from web'!E48</f>
        <v>0.0073</v>
      </c>
      <c r="L97" s="17" t="str">
        <f>'imported summary from web'!F48</f>
        <v>0.0091</v>
      </c>
      <c r="M97" s="17" t="str">
        <f>'imported summary from web'!H48</f>
        <v>0.0067</v>
      </c>
      <c r="N97" s="17" t="str">
        <f>'imported summary from web'!I48</f>
        <v>0.0128</v>
      </c>
      <c r="O97" s="17" t="str">
        <f>'imported summary from web'!J48</f>
        <v>0.0067</v>
      </c>
      <c r="P97" s="17" t="str">
        <f>'imported summary from web'!K48</f>
        <v>0.0067</v>
      </c>
      <c r="Q97" s="17" t="str">
        <f>'imported summary from web'!L48</f>
        <v>0.0038</v>
      </c>
      <c r="R97" s="17" t="str">
        <f>'imported summary from web'!M48</f>
        <v>0.0031</v>
      </c>
      <c r="S97" s="17" t="str">
        <f>'imported summary from web'!N48</f>
        <v>0.0082</v>
      </c>
      <c r="T97" s="17" t="str">
        <f>'imported summary from web'!O48</f>
        <v>0.0077</v>
      </c>
      <c r="U97" s="17" t="str">
        <f>'imported summary from web'!P48</f>
        <v>0.0084</v>
      </c>
      <c r="V97" s="17" t="str">
        <f>'imported summary from web'!Q48</f>
        <v>0.0080</v>
      </c>
      <c r="W97" s="17" t="str">
        <f>'imported summary from web'!S48</f>
        <v>0.0086</v>
      </c>
      <c r="X97" s="17" t="str">
        <f>'imported summary from web'!T48</f>
        <v>0.0053</v>
      </c>
      <c r="Y97" s="17" t="str">
        <f>'imported summary from web'!U48</f>
        <v>0.0040</v>
      </c>
      <c r="Z97" s="17" t="str">
        <f>'imported summary from web'!V48</f>
        <v>0.0087</v>
      </c>
      <c r="AA97" s="17" t="str">
        <f>'imported summary from web'!W48</f>
        <v>0.0122</v>
      </c>
      <c r="AB97" s="17" t="str">
        <f>'imported summary from web'!X48</f>
        <v>0.0100</v>
      </c>
      <c r="AC97" s="17" t="str">
        <f>'imported summary from web'!Y48</f>
        <v>0.0088</v>
      </c>
      <c r="AD97" s="17" t="str">
        <f>'imported summary from web'!Z48</f>
        <v>0.0041</v>
      </c>
      <c r="AE97" s="17" t="str">
        <f>'imported summary from web'!AA48</f>
        <v>0.0042</v>
      </c>
      <c r="AF97" s="17" t="str">
        <f>'imported summary from web'!AB48</f>
        <v>0.0086</v>
      </c>
      <c r="AG97" s="17" t="str">
        <f>'imported summary from web'!AC48</f>
        <v>0.0098</v>
      </c>
      <c r="AH97" s="17" t="str">
        <f>'imported summary from web'!AE48</f>
        <v>0.0071</v>
      </c>
      <c r="AI97" s="17" t="str">
        <f>'imported summary from web'!AF48</f>
        <v>0.0103</v>
      </c>
      <c r="AJ97" s="17" t="str">
        <f>'imported summary from web'!AG48</f>
        <v>0.0076</v>
      </c>
      <c r="AK97" s="17" t="str">
        <f>'imported summary from web'!AH48</f>
        <v>0.0045</v>
      </c>
      <c r="AL97" s="17" t="str">
        <f>'imported summary from web'!AI48</f>
        <v>0.0068</v>
      </c>
      <c r="AM97" s="17" t="str">
        <f>'imported summary from web'!AJ48</f>
        <v>0.0082</v>
      </c>
      <c r="AN97" s="17" t="str">
        <f>'imported summary from web'!AK48</f>
        <v>0.0112</v>
      </c>
      <c r="AO97" s="17" t="str">
        <f>'imported summary from web'!AL48</f>
        <v>0.0087</v>
      </c>
      <c r="AP97" s="17" t="str">
        <f>'imported summary from web'!AM48</f>
        <v>0.0078</v>
      </c>
      <c r="AQ97" s="17" t="str">
        <f>'imported summary from web'!AN48</f>
        <v>0.0025</v>
      </c>
      <c r="AR97" s="17" t="str">
        <f>'imported summary from web'!AO48</f>
        <v>0.0059</v>
      </c>
      <c r="AS97" s="17" t="str">
        <f>'imported summary from web'!AQ48</f>
        <v>0.0098</v>
      </c>
      <c r="AT97" s="17" t="str">
        <f>'imported summary from web'!AR48</f>
        <v>0.0073</v>
      </c>
      <c r="AU97" s="17" t="str">
        <f>'imported summary from web'!AS48</f>
        <v>0.0072</v>
      </c>
      <c r="AV97" s="17" t="str">
        <f>'imported summary from web'!AT48</f>
        <v>0.0121</v>
      </c>
      <c r="AW97" s="17" t="str">
        <f>'imported summary from web'!AU48</f>
        <v>0.0087</v>
      </c>
      <c r="AX97" s="17" t="str">
        <f>'imported summary from web'!AV48</f>
        <v>0.0034</v>
      </c>
      <c r="AY97" s="17" t="str">
        <f>'imported summary from web'!AW48</f>
        <v>0.0050</v>
      </c>
      <c r="AZ97" s="17" t="str">
        <f>'imported summary from web'!AY48</f>
        <v>0.0083</v>
      </c>
      <c r="BA97" s="44"/>
      <c r="BB97" s="14">
        <f t="shared" si="95"/>
        <v>8.7399999999999995E-3</v>
      </c>
      <c r="BC97" s="14">
        <f t="shared" si="152"/>
        <v>7.1399999999999996E-3</v>
      </c>
      <c r="BD97" s="14">
        <f t="shared" si="153"/>
        <v>8.94E-3</v>
      </c>
      <c r="BE97" s="14">
        <f t="shared" si="154"/>
        <v>6.5399999999999998E-3</v>
      </c>
      <c r="BF97" s="14">
        <f t="shared" si="155"/>
        <v>1.264E-2</v>
      </c>
      <c r="BG97" s="14">
        <f t="shared" si="156"/>
        <v>6.5399999999999998E-3</v>
      </c>
      <c r="BH97" s="14">
        <f t="shared" si="157"/>
        <v>6.5399999999999998E-3</v>
      </c>
      <c r="BI97" s="14">
        <f t="shared" si="158"/>
        <v>3.64E-3</v>
      </c>
      <c r="BJ97" s="14">
        <f t="shared" si="159"/>
        <v>2.9399999999999999E-3</v>
      </c>
      <c r="BK97" s="14">
        <f t="shared" si="160"/>
        <v>8.0400000000000003E-3</v>
      </c>
      <c r="BL97" s="14">
        <f t="shared" si="161"/>
        <v>7.5399999999999998E-3</v>
      </c>
      <c r="BM97" s="14">
        <f t="shared" si="162"/>
        <v>8.2399999999999991E-3</v>
      </c>
      <c r="BN97" s="14">
        <f t="shared" si="163"/>
        <v>7.8399999999999997E-3</v>
      </c>
      <c r="BO97" s="14">
        <f t="shared" si="164"/>
        <v>8.4399999999999996E-3</v>
      </c>
      <c r="BP97" s="14">
        <f t="shared" si="165"/>
        <v>5.1399999999999996E-3</v>
      </c>
      <c r="BQ97" s="14">
        <f t="shared" si="166"/>
        <v>3.8400000000000001E-3</v>
      </c>
      <c r="BR97" s="14">
        <f t="shared" si="167"/>
        <v>8.539999999999999E-3</v>
      </c>
      <c r="BS97" s="14">
        <f t="shared" si="168"/>
        <v>1.204E-2</v>
      </c>
      <c r="BT97" s="14">
        <f t="shared" si="169"/>
        <v>9.8399999999999998E-3</v>
      </c>
      <c r="BU97" s="14">
        <f t="shared" si="170"/>
        <v>8.6400000000000001E-3</v>
      </c>
      <c r="BV97" s="14">
        <f t="shared" si="171"/>
        <v>3.9399999999999999E-3</v>
      </c>
      <c r="BW97" s="14">
        <f t="shared" si="172"/>
        <v>4.0399999999999993E-3</v>
      </c>
      <c r="BX97" s="14">
        <f t="shared" si="173"/>
        <v>8.4399999999999996E-3</v>
      </c>
      <c r="BY97" s="14">
        <f t="shared" si="174"/>
        <v>9.6399999999999993E-3</v>
      </c>
      <c r="BZ97" s="14">
        <f t="shared" si="175"/>
        <v>6.94E-3</v>
      </c>
      <c r="CA97" s="14">
        <f t="shared" si="176"/>
        <v>1.014E-2</v>
      </c>
      <c r="CB97" s="14">
        <f t="shared" si="177"/>
        <v>7.4399999999999996E-3</v>
      </c>
      <c r="CC97" s="14">
        <f t="shared" si="178"/>
        <v>4.3399999999999992E-3</v>
      </c>
      <c r="CD97" s="14">
        <f t="shared" si="179"/>
        <v>6.6399999999999992E-3</v>
      </c>
      <c r="CE97" s="14">
        <f t="shared" si="180"/>
        <v>8.0400000000000003E-3</v>
      </c>
      <c r="CF97" s="14">
        <f t="shared" si="181"/>
        <v>1.1039999999999999E-2</v>
      </c>
      <c r="CG97" s="14">
        <f t="shared" si="182"/>
        <v>8.539999999999999E-3</v>
      </c>
      <c r="CH97" s="14">
        <f t="shared" si="183"/>
        <v>7.6399999999999992E-3</v>
      </c>
      <c r="CI97" s="14">
        <f t="shared" si="184"/>
        <v>2.3400000000000001E-3</v>
      </c>
      <c r="CJ97" s="14">
        <f t="shared" si="185"/>
        <v>5.7399999999999994E-3</v>
      </c>
      <c r="CK97" s="14">
        <f t="shared" si="186"/>
        <v>9.6399999999999993E-3</v>
      </c>
      <c r="CL97" s="14">
        <f t="shared" si="187"/>
        <v>7.1399999999999996E-3</v>
      </c>
      <c r="CM97" s="14">
        <f t="shared" si="188"/>
        <v>7.0399999999999994E-3</v>
      </c>
      <c r="CN97" s="14">
        <f t="shared" si="189"/>
        <v>1.1939999999999999E-2</v>
      </c>
      <c r="CO97" s="14">
        <f t="shared" si="190"/>
        <v>8.539999999999999E-3</v>
      </c>
      <c r="CP97" s="14">
        <f t="shared" si="191"/>
        <v>3.2399999999999998E-3</v>
      </c>
      <c r="CQ97" s="14">
        <f t="shared" si="192"/>
        <v>4.8399999999999997E-3</v>
      </c>
      <c r="CR97" s="14">
        <f t="shared" si="193"/>
        <v>8.1399999999999997E-3</v>
      </c>
      <c r="CS97" s="14"/>
    </row>
    <row r="98" spans="1:97" x14ac:dyDescent="0.2">
      <c r="A98">
        <f>'imported summary from web'!A49</f>
        <v>772.6</v>
      </c>
      <c r="B98" t="str">
        <f>'imported summary from web'!B49</f>
        <v>C44H86O7PN</v>
      </c>
      <c r="C98" s="2" t="str">
        <f>'imported summary from web'!C49</f>
        <v>ePC(36:2)</v>
      </c>
      <c r="D98" s="17" t="str">
        <f>'imported summary from web'!G49</f>
        <v>0.0002</v>
      </c>
      <c r="E98" s="17" t="str">
        <f>'imported summary from web'!R49</f>
        <v>0.0004</v>
      </c>
      <c r="F98" s="17" t="str">
        <f>'imported summary from web'!AD49</f>
        <v>0.0004</v>
      </c>
      <c r="G98" s="17" t="str">
        <f>'imported summary from web'!AP49</f>
        <v>0.0001</v>
      </c>
      <c r="H98" s="17" t="str">
        <f>'imported summary from web'!AX49</f>
        <v>0.0002</v>
      </c>
      <c r="I98" s="21">
        <f t="shared" si="94"/>
        <v>2.6000000000000003E-4</v>
      </c>
      <c r="J98" s="17" t="str">
        <f>'imported summary from web'!D49</f>
        <v>0.0297</v>
      </c>
      <c r="K98" s="17" t="str">
        <f>'imported summary from web'!E49</f>
        <v>0.0316</v>
      </c>
      <c r="L98" s="17" t="str">
        <f>'imported summary from web'!F49</f>
        <v>0.0297</v>
      </c>
      <c r="M98" s="17" t="str">
        <f>'imported summary from web'!H49</f>
        <v>0.0253</v>
      </c>
      <c r="N98" s="17" t="str">
        <f>'imported summary from web'!I49</f>
        <v>0.0291</v>
      </c>
      <c r="O98" s="17" t="str">
        <f>'imported summary from web'!J49</f>
        <v>0.0237</v>
      </c>
      <c r="P98" s="17" t="str">
        <f>'imported summary from web'!K49</f>
        <v>0.0271</v>
      </c>
      <c r="Q98" s="17" t="str">
        <f>'imported summary from web'!L49</f>
        <v>0.0143</v>
      </c>
      <c r="R98" s="17" t="str">
        <f>'imported summary from web'!M49</f>
        <v>0.0129</v>
      </c>
      <c r="S98" s="17" t="str">
        <f>'imported summary from web'!N49</f>
        <v>0.0263</v>
      </c>
      <c r="T98" s="17" t="str">
        <f>'imported summary from web'!O49</f>
        <v>0.0271</v>
      </c>
      <c r="U98" s="17" t="str">
        <f>'imported summary from web'!P49</f>
        <v>0.0260</v>
      </c>
      <c r="V98" s="17" t="str">
        <f>'imported summary from web'!Q49</f>
        <v>0.0271</v>
      </c>
      <c r="W98" s="17" t="str">
        <f>'imported summary from web'!S49</f>
        <v>0.0269</v>
      </c>
      <c r="X98" s="17" t="str">
        <f>'imported summary from web'!T49</f>
        <v>0.0167</v>
      </c>
      <c r="Y98" s="17" t="str">
        <f>'imported summary from web'!U49</f>
        <v>0.0179</v>
      </c>
      <c r="Z98" s="17" t="str">
        <f>'imported summary from web'!V49</f>
        <v>0.0386</v>
      </c>
      <c r="AA98" s="17" t="str">
        <f>'imported summary from web'!W49</f>
        <v>0.0351</v>
      </c>
      <c r="AB98" s="17" t="str">
        <f>'imported summary from web'!X49</f>
        <v>0.0431</v>
      </c>
      <c r="AC98" s="17" t="str">
        <f>'imported summary from web'!Y49</f>
        <v>0.0334</v>
      </c>
      <c r="AD98" s="17" t="str">
        <f>'imported summary from web'!Z49</f>
        <v>0.0155</v>
      </c>
      <c r="AE98" s="17" t="str">
        <f>'imported summary from web'!AA49</f>
        <v>0.0141</v>
      </c>
      <c r="AF98" s="17" t="str">
        <f>'imported summary from web'!AB49</f>
        <v>0.0335</v>
      </c>
      <c r="AG98" s="17" t="str">
        <f>'imported summary from web'!AC49</f>
        <v>0.0389</v>
      </c>
      <c r="AH98" s="17" t="str">
        <f>'imported summary from web'!AE49</f>
        <v>0.0290</v>
      </c>
      <c r="AI98" s="17" t="str">
        <f>'imported summary from web'!AF49</f>
        <v>0.0330</v>
      </c>
      <c r="AJ98" s="17" t="str">
        <f>'imported summary from web'!AG49</f>
        <v>0.0267</v>
      </c>
      <c r="AK98" s="17" t="str">
        <f>'imported summary from web'!AH49</f>
        <v>0.0179</v>
      </c>
      <c r="AL98" s="17" t="str">
        <f>'imported summary from web'!AI49</f>
        <v>0.0292</v>
      </c>
      <c r="AM98" s="17" t="str">
        <f>'imported summary from web'!AJ49</f>
        <v>0.0272</v>
      </c>
      <c r="AN98" s="17" t="str">
        <f>'imported summary from web'!AK49</f>
        <v>0.0406</v>
      </c>
      <c r="AO98" s="17" t="str">
        <f>'imported summary from web'!AL49</f>
        <v>0.0329</v>
      </c>
      <c r="AP98" s="17" t="str">
        <f>'imported summary from web'!AM49</f>
        <v>0.0364</v>
      </c>
      <c r="AQ98" s="17" t="str">
        <f>'imported summary from web'!AN49</f>
        <v>0.0117</v>
      </c>
      <c r="AR98" s="17" t="str">
        <f>'imported summary from web'!AO49</f>
        <v>0.0211</v>
      </c>
      <c r="AS98" s="17" t="str">
        <f>'imported summary from web'!AQ49</f>
        <v>0.0304</v>
      </c>
      <c r="AT98" s="17" t="str">
        <f>'imported summary from web'!AR49</f>
        <v>0.0258</v>
      </c>
      <c r="AU98" s="17" t="str">
        <f>'imported summary from web'!AS49</f>
        <v>0.0302</v>
      </c>
      <c r="AV98" s="17" t="str">
        <f>'imported summary from web'!AT49</f>
        <v>0.0456</v>
      </c>
      <c r="AW98" s="17" t="str">
        <f>'imported summary from web'!AU49</f>
        <v>0.0325</v>
      </c>
      <c r="AX98" s="17" t="str">
        <f>'imported summary from web'!AV49</f>
        <v>0.0136</v>
      </c>
      <c r="AY98" s="17" t="str">
        <f>'imported summary from web'!AW49</f>
        <v>0.0167</v>
      </c>
      <c r="AZ98" s="17" t="str">
        <f>'imported summary from web'!AY49</f>
        <v>0.0339</v>
      </c>
      <c r="BA98" s="44"/>
      <c r="BB98" s="14">
        <f t="shared" si="95"/>
        <v>2.9440000000000001E-2</v>
      </c>
      <c r="BC98" s="14">
        <f t="shared" si="152"/>
        <v>3.134E-2</v>
      </c>
      <c r="BD98" s="14">
        <f t="shared" si="153"/>
        <v>2.9440000000000001E-2</v>
      </c>
      <c r="BE98" s="14">
        <f t="shared" si="154"/>
        <v>2.504E-2</v>
      </c>
      <c r="BF98" s="14">
        <f t="shared" si="155"/>
        <v>2.8840000000000001E-2</v>
      </c>
      <c r="BG98" s="14">
        <f t="shared" si="156"/>
        <v>2.3439999999999999E-2</v>
      </c>
      <c r="BH98" s="14">
        <f t="shared" si="157"/>
        <v>2.6839999999999999E-2</v>
      </c>
      <c r="BI98" s="14">
        <f t="shared" si="158"/>
        <v>1.404E-2</v>
      </c>
      <c r="BJ98" s="14">
        <f t="shared" si="159"/>
        <v>1.264E-2</v>
      </c>
      <c r="BK98" s="14">
        <f t="shared" si="160"/>
        <v>2.6040000000000001E-2</v>
      </c>
      <c r="BL98" s="14">
        <f t="shared" si="161"/>
        <v>2.6839999999999999E-2</v>
      </c>
      <c r="BM98" s="14">
        <f t="shared" si="162"/>
        <v>2.5739999999999999E-2</v>
      </c>
      <c r="BN98" s="14">
        <f t="shared" si="163"/>
        <v>2.6839999999999999E-2</v>
      </c>
      <c r="BO98" s="14">
        <f t="shared" si="164"/>
        <v>2.664E-2</v>
      </c>
      <c r="BP98" s="14">
        <f t="shared" si="165"/>
        <v>1.644E-2</v>
      </c>
      <c r="BQ98" s="14">
        <f t="shared" si="166"/>
        <v>1.7639999999999999E-2</v>
      </c>
      <c r="BR98" s="14">
        <f t="shared" si="167"/>
        <v>3.8339999999999999E-2</v>
      </c>
      <c r="BS98" s="14">
        <f t="shared" si="168"/>
        <v>3.4839999999999996E-2</v>
      </c>
      <c r="BT98" s="14">
        <f t="shared" si="169"/>
        <v>4.2839999999999996E-2</v>
      </c>
      <c r="BU98" s="14">
        <f t="shared" si="170"/>
        <v>3.3139999999999996E-2</v>
      </c>
      <c r="BV98" s="14">
        <f t="shared" si="171"/>
        <v>1.524E-2</v>
      </c>
      <c r="BW98" s="14">
        <f t="shared" si="172"/>
        <v>1.384E-2</v>
      </c>
      <c r="BX98" s="14">
        <f t="shared" si="173"/>
        <v>3.3239999999999999E-2</v>
      </c>
      <c r="BY98" s="14">
        <f t="shared" si="174"/>
        <v>3.8639999999999994E-2</v>
      </c>
      <c r="BZ98" s="14">
        <f t="shared" si="175"/>
        <v>2.8740000000000002E-2</v>
      </c>
      <c r="CA98" s="14">
        <f t="shared" si="176"/>
        <v>3.2739999999999998E-2</v>
      </c>
      <c r="CB98" s="14">
        <f t="shared" si="177"/>
        <v>2.6440000000000002E-2</v>
      </c>
      <c r="CC98" s="14">
        <f t="shared" si="178"/>
        <v>1.7639999999999999E-2</v>
      </c>
      <c r="CD98" s="14">
        <f t="shared" si="179"/>
        <v>2.894E-2</v>
      </c>
      <c r="CE98" s="14">
        <f t="shared" si="180"/>
        <v>2.6939999999999999E-2</v>
      </c>
      <c r="CF98" s="14">
        <f t="shared" si="181"/>
        <v>4.0339999999999994E-2</v>
      </c>
      <c r="CG98" s="14">
        <f t="shared" si="182"/>
        <v>3.2639999999999995E-2</v>
      </c>
      <c r="CH98" s="14">
        <f t="shared" si="183"/>
        <v>3.6139999999999999E-2</v>
      </c>
      <c r="CI98" s="14">
        <f t="shared" si="184"/>
        <v>1.1440000000000001E-2</v>
      </c>
      <c r="CJ98" s="14">
        <f t="shared" si="185"/>
        <v>2.0840000000000001E-2</v>
      </c>
      <c r="CK98" s="14">
        <f t="shared" si="186"/>
        <v>3.014E-2</v>
      </c>
      <c r="CL98" s="14">
        <f t="shared" si="187"/>
        <v>2.554E-2</v>
      </c>
      <c r="CM98" s="14">
        <f t="shared" si="188"/>
        <v>2.9940000000000001E-2</v>
      </c>
      <c r="CN98" s="14">
        <f t="shared" si="189"/>
        <v>4.5339999999999998E-2</v>
      </c>
      <c r="CO98" s="14">
        <f t="shared" si="190"/>
        <v>3.2239999999999998E-2</v>
      </c>
      <c r="CP98" s="14">
        <f t="shared" si="191"/>
        <v>1.3339999999999999E-2</v>
      </c>
      <c r="CQ98" s="14">
        <f t="shared" si="192"/>
        <v>1.644E-2</v>
      </c>
      <c r="CR98" s="14">
        <f t="shared" si="193"/>
        <v>3.3639999999999996E-2</v>
      </c>
      <c r="CS98" s="14"/>
    </row>
    <row r="99" spans="1:97" x14ac:dyDescent="0.2">
      <c r="A99">
        <f>'imported summary from web'!A50</f>
        <v>774.6</v>
      </c>
      <c r="B99" t="str">
        <f>'imported summary from web'!B50</f>
        <v>C44H88O7PN</v>
      </c>
      <c r="C99" s="2" t="str">
        <f>'imported summary from web'!C50</f>
        <v>ePC(36:1)</v>
      </c>
      <c r="D99" s="17" t="str">
        <f>'imported summary from web'!G50</f>
        <v>0.0004</v>
      </c>
      <c r="E99" s="17" t="str">
        <f>'imported summary from web'!R50</f>
        <v>0.0000</v>
      </c>
      <c r="F99" s="17" t="str">
        <f>'imported summary from web'!AD50</f>
        <v>0.0001</v>
      </c>
      <c r="G99" s="17" t="str">
        <f>'imported summary from web'!AP50</f>
        <v>0.0002</v>
      </c>
      <c r="H99" s="17" t="str">
        <f>'imported summary from web'!AX50</f>
        <v>0.0002</v>
      </c>
      <c r="I99" s="21">
        <f t="shared" si="94"/>
        <v>1.7999999999999998E-4</v>
      </c>
      <c r="J99" s="17" t="str">
        <f>'imported summary from web'!D50</f>
        <v>0.0367</v>
      </c>
      <c r="K99" s="17" t="str">
        <f>'imported summary from web'!E50</f>
        <v>0.0413</v>
      </c>
      <c r="L99" s="17" t="str">
        <f>'imported summary from web'!F50</f>
        <v>0.0421</v>
      </c>
      <c r="M99" s="17" t="str">
        <f>'imported summary from web'!H50</f>
        <v>0.0227</v>
      </c>
      <c r="N99" s="17" t="str">
        <f>'imported summary from web'!I50</f>
        <v>0.0438</v>
      </c>
      <c r="O99" s="17" t="str">
        <f>'imported summary from web'!J50</f>
        <v>0.0265</v>
      </c>
      <c r="P99" s="17" t="str">
        <f>'imported summary from web'!K50</f>
        <v>0.0380</v>
      </c>
      <c r="Q99" s="17" t="str">
        <f>'imported summary from web'!L50</f>
        <v>0.0175</v>
      </c>
      <c r="R99" s="17" t="str">
        <f>'imported summary from web'!M50</f>
        <v>0.0158</v>
      </c>
      <c r="S99" s="17" t="str">
        <f>'imported summary from web'!N50</f>
        <v>0.0273</v>
      </c>
      <c r="T99" s="17" t="str">
        <f>'imported summary from web'!O50</f>
        <v>0.0309</v>
      </c>
      <c r="U99" s="17" t="str">
        <f>'imported summary from web'!P50</f>
        <v>0.0455</v>
      </c>
      <c r="V99" s="17" t="str">
        <f>'imported summary from web'!Q50</f>
        <v>0.0447</v>
      </c>
      <c r="W99" s="17" t="str">
        <f>'imported summary from web'!S50</f>
        <v>0.0407</v>
      </c>
      <c r="X99" s="17" t="str">
        <f>'imported summary from web'!T50</f>
        <v>0.0257</v>
      </c>
      <c r="Y99" s="17" t="str">
        <f>'imported summary from web'!U50</f>
        <v>0.0181</v>
      </c>
      <c r="Z99" s="17" t="str">
        <f>'imported summary from web'!V50</f>
        <v>0.0403</v>
      </c>
      <c r="AA99" s="17" t="str">
        <f>'imported summary from web'!W50</f>
        <v>0.0519</v>
      </c>
      <c r="AB99" s="17" t="str">
        <f>'imported summary from web'!X50</f>
        <v>0.0411</v>
      </c>
      <c r="AC99" s="17" t="str">
        <f>'imported summary from web'!Y50</f>
        <v>0.0318</v>
      </c>
      <c r="AD99" s="17" t="str">
        <f>'imported summary from web'!Z50</f>
        <v>0.0205</v>
      </c>
      <c r="AE99" s="17" t="str">
        <f>'imported summary from web'!AA50</f>
        <v>0.0198</v>
      </c>
      <c r="AF99" s="17" t="str">
        <f>'imported summary from web'!AB50</f>
        <v>0.0341</v>
      </c>
      <c r="AG99" s="17" t="str">
        <f>'imported summary from web'!AC50</f>
        <v>0.0436</v>
      </c>
      <c r="AH99" s="17" t="str">
        <f>'imported summary from web'!AE50</f>
        <v>0.0362</v>
      </c>
      <c r="AI99" s="17" t="str">
        <f>'imported summary from web'!AF50</f>
        <v>0.0506</v>
      </c>
      <c r="AJ99" s="17" t="str">
        <f>'imported summary from web'!AG50</f>
        <v>0.0387</v>
      </c>
      <c r="AK99" s="17" t="str">
        <f>'imported summary from web'!AH50</f>
        <v>0.0220</v>
      </c>
      <c r="AL99" s="17" t="str">
        <f>'imported summary from web'!AI50</f>
        <v>0.0349</v>
      </c>
      <c r="AM99" s="17" t="str">
        <f>'imported summary from web'!AJ50</f>
        <v>0.0352</v>
      </c>
      <c r="AN99" s="17" t="str">
        <f>'imported summary from web'!AK50</f>
        <v>0.0426</v>
      </c>
      <c r="AO99" s="17" t="str">
        <f>'imported summary from web'!AL50</f>
        <v>0.0382</v>
      </c>
      <c r="AP99" s="17" t="str">
        <f>'imported summary from web'!AM50</f>
        <v>0.0349</v>
      </c>
      <c r="AQ99" s="17" t="str">
        <f>'imported summary from web'!AN50</f>
        <v>0.0157</v>
      </c>
      <c r="AR99" s="17" t="str">
        <f>'imported summary from web'!AO50</f>
        <v>0.0276</v>
      </c>
      <c r="AS99" s="17" t="str">
        <f>'imported summary from web'!AQ50</f>
        <v>0.0407</v>
      </c>
      <c r="AT99" s="17" t="str">
        <f>'imported summary from web'!AR50</f>
        <v>0.0295</v>
      </c>
      <c r="AU99" s="17" t="str">
        <f>'imported summary from web'!AS50</f>
        <v>0.0304</v>
      </c>
      <c r="AV99" s="17" t="str">
        <f>'imported summary from web'!AT50</f>
        <v>0.0444</v>
      </c>
      <c r="AW99" s="17" t="str">
        <f>'imported summary from web'!AU50</f>
        <v>0.0551</v>
      </c>
      <c r="AX99" s="17" t="str">
        <f>'imported summary from web'!AV50</f>
        <v>0.0194</v>
      </c>
      <c r="AY99" s="17" t="str">
        <f>'imported summary from web'!AW50</f>
        <v>0.0226</v>
      </c>
      <c r="AZ99" s="17" t="str">
        <f>'imported summary from web'!AY50</f>
        <v>0.0420</v>
      </c>
      <c r="BA99" s="44"/>
      <c r="BB99" s="14">
        <f t="shared" si="95"/>
        <v>3.6520000000000004E-2</v>
      </c>
      <c r="BC99" s="14">
        <f t="shared" si="152"/>
        <v>4.1120000000000004E-2</v>
      </c>
      <c r="BD99" s="14">
        <f t="shared" si="153"/>
        <v>4.1919999999999999E-2</v>
      </c>
      <c r="BE99" s="14">
        <f t="shared" si="154"/>
        <v>2.2520000000000002E-2</v>
      </c>
      <c r="BF99" s="14">
        <f t="shared" si="155"/>
        <v>4.3619999999999999E-2</v>
      </c>
      <c r="BG99" s="14">
        <f t="shared" si="156"/>
        <v>2.632E-2</v>
      </c>
      <c r="BH99" s="14">
        <f t="shared" si="157"/>
        <v>3.7819999999999999E-2</v>
      </c>
      <c r="BI99" s="14">
        <f t="shared" si="158"/>
        <v>1.7320000000000002E-2</v>
      </c>
      <c r="BJ99" s="14">
        <f t="shared" si="159"/>
        <v>1.5620000000000002E-2</v>
      </c>
      <c r="BK99" s="14">
        <f t="shared" si="160"/>
        <v>2.7120000000000002E-2</v>
      </c>
      <c r="BL99" s="14">
        <f t="shared" si="161"/>
        <v>3.0720000000000001E-2</v>
      </c>
      <c r="BM99" s="14">
        <f t="shared" si="162"/>
        <v>4.5319999999999999E-2</v>
      </c>
      <c r="BN99" s="14">
        <f t="shared" si="163"/>
        <v>4.4519999999999997E-2</v>
      </c>
      <c r="BO99" s="14">
        <f t="shared" si="164"/>
        <v>4.052E-2</v>
      </c>
      <c r="BP99" s="14">
        <f t="shared" si="165"/>
        <v>2.5520000000000001E-2</v>
      </c>
      <c r="BQ99" s="14">
        <f t="shared" si="166"/>
        <v>1.7920000000000002E-2</v>
      </c>
      <c r="BR99" s="14">
        <f t="shared" si="167"/>
        <v>4.0120000000000003E-2</v>
      </c>
      <c r="BS99" s="14">
        <f t="shared" si="168"/>
        <v>5.1720000000000002E-2</v>
      </c>
      <c r="BT99" s="14">
        <f t="shared" si="169"/>
        <v>4.0919999999999998E-2</v>
      </c>
      <c r="BU99" s="14">
        <f t="shared" si="170"/>
        <v>3.1620000000000002E-2</v>
      </c>
      <c r="BV99" s="14">
        <f t="shared" si="171"/>
        <v>2.0320000000000001E-2</v>
      </c>
      <c r="BW99" s="14">
        <f t="shared" si="172"/>
        <v>1.9620000000000002E-2</v>
      </c>
      <c r="BX99" s="14">
        <f t="shared" si="173"/>
        <v>3.3919999999999999E-2</v>
      </c>
      <c r="BY99" s="14">
        <f t="shared" si="174"/>
        <v>4.342E-2</v>
      </c>
      <c r="BZ99" s="14">
        <f t="shared" si="175"/>
        <v>3.6020000000000003E-2</v>
      </c>
      <c r="CA99" s="14">
        <f t="shared" si="176"/>
        <v>5.042E-2</v>
      </c>
      <c r="CB99" s="14">
        <f t="shared" si="177"/>
        <v>3.8519999999999999E-2</v>
      </c>
      <c r="CC99" s="14">
        <f t="shared" si="178"/>
        <v>2.1819999999999999E-2</v>
      </c>
      <c r="CD99" s="14">
        <f t="shared" si="179"/>
        <v>3.4720000000000001E-2</v>
      </c>
      <c r="CE99" s="14">
        <f t="shared" si="180"/>
        <v>3.5020000000000003E-2</v>
      </c>
      <c r="CF99" s="14">
        <f t="shared" si="181"/>
        <v>4.2419999999999999E-2</v>
      </c>
      <c r="CG99" s="14">
        <f t="shared" si="182"/>
        <v>3.8019999999999998E-2</v>
      </c>
      <c r="CH99" s="14">
        <f t="shared" si="183"/>
        <v>3.4720000000000001E-2</v>
      </c>
      <c r="CI99" s="14">
        <f t="shared" si="184"/>
        <v>1.5519999999999999E-2</v>
      </c>
      <c r="CJ99" s="14">
        <f t="shared" si="185"/>
        <v>2.742E-2</v>
      </c>
      <c r="CK99" s="14">
        <f t="shared" si="186"/>
        <v>4.052E-2</v>
      </c>
      <c r="CL99" s="14">
        <f t="shared" si="187"/>
        <v>2.9319999999999999E-2</v>
      </c>
      <c r="CM99" s="14">
        <f t="shared" si="188"/>
        <v>3.022E-2</v>
      </c>
      <c r="CN99" s="14">
        <f t="shared" si="189"/>
        <v>4.4220000000000002E-2</v>
      </c>
      <c r="CO99" s="14">
        <f t="shared" si="190"/>
        <v>5.4920000000000004E-2</v>
      </c>
      <c r="CP99" s="14">
        <f t="shared" si="191"/>
        <v>1.9220000000000001E-2</v>
      </c>
      <c r="CQ99" s="14">
        <f t="shared" si="192"/>
        <v>2.2419999999999999E-2</v>
      </c>
      <c r="CR99" s="14">
        <f t="shared" si="193"/>
        <v>4.1820000000000003E-2</v>
      </c>
      <c r="CS99" s="14"/>
    </row>
    <row r="100" spans="1:97" x14ac:dyDescent="0.2">
      <c r="A100">
        <f>'imported summary from web'!A51</f>
        <v>776.6</v>
      </c>
      <c r="B100" t="str">
        <f>'imported summary from web'!B51</f>
        <v>C44H90O7PN</v>
      </c>
      <c r="C100" s="2" t="str">
        <f>'imported summary from web'!C51</f>
        <v>ePC(36:0)</v>
      </c>
      <c r="D100" s="17" t="str">
        <f>'imported summary from web'!G51</f>
        <v>0.0003</v>
      </c>
      <c r="E100" s="17" t="str">
        <f>'imported summary from web'!R51</f>
        <v>0.0006</v>
      </c>
      <c r="F100" s="17" t="str">
        <f>'imported summary from web'!AD51</f>
        <v>0.0002</v>
      </c>
      <c r="G100" s="17" t="str">
        <f>'imported summary from web'!AP51</f>
        <v>0.0001</v>
      </c>
      <c r="H100" s="17" t="str">
        <f>'imported summary from web'!AX51</f>
        <v>0.0001</v>
      </c>
      <c r="I100" s="21">
        <f t="shared" si="94"/>
        <v>2.6000000000000003E-4</v>
      </c>
      <c r="J100" s="17" t="str">
        <f>'imported summary from web'!D51</f>
        <v>0.3892</v>
      </c>
      <c r="K100" s="17" t="str">
        <f>'imported summary from web'!E51</f>
        <v>0.3908</v>
      </c>
      <c r="L100" s="17" t="str">
        <f>'imported summary from web'!F51</f>
        <v>0.3806</v>
      </c>
      <c r="M100" s="17" t="str">
        <f>'imported summary from web'!H51</f>
        <v>0.1825</v>
      </c>
      <c r="N100" s="17" t="str">
        <f>'imported summary from web'!I51</f>
        <v>0.3647</v>
      </c>
      <c r="O100" s="17" t="str">
        <f>'imported summary from web'!J51</f>
        <v>0.2352</v>
      </c>
      <c r="P100" s="17" t="str">
        <f>'imported summary from web'!K51</f>
        <v>0.3727</v>
      </c>
      <c r="Q100" s="17" t="str">
        <f>'imported summary from web'!L51</f>
        <v>0.1171</v>
      </c>
      <c r="R100" s="17" t="str">
        <f>'imported summary from web'!M51</f>
        <v>0.0964</v>
      </c>
      <c r="S100" s="17" t="str">
        <f>'imported summary from web'!N51</f>
        <v>0.2275</v>
      </c>
      <c r="T100" s="17" t="str">
        <f>'imported summary from web'!O51</f>
        <v>0.2378</v>
      </c>
      <c r="U100" s="17" t="str">
        <f>'imported summary from web'!P51</f>
        <v>0.7340</v>
      </c>
      <c r="V100" s="17" t="str">
        <f>'imported summary from web'!Q51</f>
        <v>0.7265</v>
      </c>
      <c r="W100" s="17" t="str">
        <f>'imported summary from web'!S51</f>
        <v>0.3480</v>
      </c>
      <c r="X100" s="17" t="str">
        <f>'imported summary from web'!T51</f>
        <v>0.1726</v>
      </c>
      <c r="Y100" s="17" t="str">
        <f>'imported summary from web'!U51</f>
        <v>0.1016</v>
      </c>
      <c r="Z100" s="17" t="str">
        <f>'imported summary from web'!V51</f>
        <v>0.4300</v>
      </c>
      <c r="AA100" s="17" t="str">
        <f>'imported summary from web'!W51</f>
        <v>0.5058</v>
      </c>
      <c r="AB100" s="17" t="str">
        <f>'imported summary from web'!X51</f>
        <v>0.3693</v>
      </c>
      <c r="AC100" s="17" t="str">
        <f>'imported summary from web'!Y51</f>
        <v>0.2716</v>
      </c>
      <c r="AD100" s="17" t="str">
        <f>'imported summary from web'!Z51</f>
        <v>0.1182</v>
      </c>
      <c r="AE100" s="17" t="str">
        <f>'imported summary from web'!AA51</f>
        <v>0.1439</v>
      </c>
      <c r="AF100" s="17" t="str">
        <f>'imported summary from web'!AB51</f>
        <v>0.2130</v>
      </c>
      <c r="AG100" s="17" t="str">
        <f>'imported summary from web'!AC51</f>
        <v>0.4021</v>
      </c>
      <c r="AH100" s="17" t="str">
        <f>'imported summary from web'!AE51</f>
        <v>0.3705</v>
      </c>
      <c r="AI100" s="17" t="str">
        <f>'imported summary from web'!AF51</f>
        <v>0.6592</v>
      </c>
      <c r="AJ100" s="17" t="str">
        <f>'imported summary from web'!AG51</f>
        <v>0.5242</v>
      </c>
      <c r="AK100" s="17" t="str">
        <f>'imported summary from web'!AH51</f>
        <v>0.1571</v>
      </c>
      <c r="AL100" s="17" t="str">
        <f>'imported summary from web'!AI51</f>
        <v>0.2681</v>
      </c>
      <c r="AM100" s="17" t="str">
        <f>'imported summary from web'!AJ51</f>
        <v>0.3117</v>
      </c>
      <c r="AN100" s="17" t="str">
        <f>'imported summary from web'!AK51</f>
        <v>0.3753</v>
      </c>
      <c r="AO100" s="17" t="str">
        <f>'imported summary from web'!AL51</f>
        <v>0.4415</v>
      </c>
      <c r="AP100" s="17" t="str">
        <f>'imported summary from web'!AM51</f>
        <v>0.2520</v>
      </c>
      <c r="AQ100" s="17" t="str">
        <f>'imported summary from web'!AN51</f>
        <v>0.1395</v>
      </c>
      <c r="AR100" s="17" t="str">
        <f>'imported summary from web'!AO51</f>
        <v>0.1876</v>
      </c>
      <c r="AS100" s="17" t="str">
        <f>'imported summary from web'!AQ51</f>
        <v>0.4190</v>
      </c>
      <c r="AT100" s="17" t="str">
        <f>'imported summary from web'!AR51</f>
        <v>0.2946</v>
      </c>
      <c r="AU100" s="17" t="str">
        <f>'imported summary from web'!AS51</f>
        <v>0.1990</v>
      </c>
      <c r="AV100" s="17" t="str">
        <f>'imported summary from web'!AT51</f>
        <v>0.3913</v>
      </c>
      <c r="AW100" s="17" t="str">
        <f>'imported summary from web'!AU51</f>
        <v>0.6960</v>
      </c>
      <c r="AX100" s="17" t="str">
        <f>'imported summary from web'!AV51</f>
        <v>0.1468</v>
      </c>
      <c r="AY100" s="17" t="str">
        <f>'imported summary from web'!AW51</f>
        <v>0.2279</v>
      </c>
      <c r="AZ100" s="17" t="str">
        <f>'imported summary from web'!AY51</f>
        <v>0.4174</v>
      </c>
      <c r="BA100" s="44"/>
      <c r="BB100" s="14">
        <f t="shared" si="95"/>
        <v>0.38894000000000001</v>
      </c>
      <c r="BC100" s="14">
        <f t="shared" si="152"/>
        <v>0.39054</v>
      </c>
      <c r="BD100" s="14">
        <f t="shared" si="153"/>
        <v>0.38034000000000001</v>
      </c>
      <c r="BE100" s="14">
        <f t="shared" si="154"/>
        <v>0.18223999999999999</v>
      </c>
      <c r="BF100" s="14">
        <f t="shared" si="155"/>
        <v>0.36444000000000004</v>
      </c>
      <c r="BG100" s="14">
        <f t="shared" si="156"/>
        <v>0.23493999999999998</v>
      </c>
      <c r="BH100" s="14">
        <f t="shared" si="157"/>
        <v>0.37243999999999999</v>
      </c>
      <c r="BI100" s="14">
        <f t="shared" si="158"/>
        <v>0.11684</v>
      </c>
      <c r="BJ100" s="14">
        <f t="shared" si="159"/>
        <v>9.6140000000000003E-2</v>
      </c>
      <c r="BK100" s="14">
        <f t="shared" si="160"/>
        <v>0.22724</v>
      </c>
      <c r="BL100" s="14">
        <f t="shared" si="161"/>
        <v>0.23754</v>
      </c>
      <c r="BM100" s="14">
        <f t="shared" si="162"/>
        <v>0.73373999999999995</v>
      </c>
      <c r="BN100" s="14">
        <f t="shared" si="163"/>
        <v>0.72624</v>
      </c>
      <c r="BO100" s="14">
        <f t="shared" si="164"/>
        <v>0.34773999999999999</v>
      </c>
      <c r="BP100" s="14">
        <f t="shared" si="165"/>
        <v>0.17233999999999999</v>
      </c>
      <c r="BQ100" s="14">
        <f t="shared" si="166"/>
        <v>0.10134</v>
      </c>
      <c r="BR100" s="14">
        <f t="shared" si="167"/>
        <v>0.42974000000000001</v>
      </c>
      <c r="BS100" s="14">
        <f t="shared" si="168"/>
        <v>0.50553999999999999</v>
      </c>
      <c r="BT100" s="14">
        <f t="shared" si="169"/>
        <v>0.36904000000000003</v>
      </c>
      <c r="BU100" s="14">
        <f t="shared" si="170"/>
        <v>0.27134000000000003</v>
      </c>
      <c r="BV100" s="14">
        <f t="shared" si="171"/>
        <v>0.11794</v>
      </c>
      <c r="BW100" s="14">
        <f t="shared" si="172"/>
        <v>0.14363999999999999</v>
      </c>
      <c r="BX100" s="14">
        <f t="shared" si="173"/>
        <v>0.21273999999999998</v>
      </c>
      <c r="BY100" s="14">
        <f t="shared" si="174"/>
        <v>0.40184000000000003</v>
      </c>
      <c r="BZ100" s="14">
        <f t="shared" si="175"/>
        <v>0.37024000000000001</v>
      </c>
      <c r="CA100" s="14">
        <f t="shared" si="176"/>
        <v>0.65893999999999997</v>
      </c>
      <c r="CB100" s="14">
        <f t="shared" si="177"/>
        <v>0.52393999999999996</v>
      </c>
      <c r="CC100" s="14">
        <f t="shared" si="178"/>
        <v>0.15683999999999998</v>
      </c>
      <c r="CD100" s="14">
        <f t="shared" si="179"/>
        <v>0.26784000000000002</v>
      </c>
      <c r="CE100" s="14">
        <f t="shared" si="180"/>
        <v>0.31143999999999999</v>
      </c>
      <c r="CF100" s="14">
        <f t="shared" si="181"/>
        <v>0.37504000000000004</v>
      </c>
      <c r="CG100" s="14">
        <f t="shared" si="182"/>
        <v>0.44124000000000002</v>
      </c>
      <c r="CH100" s="14">
        <f t="shared" si="183"/>
        <v>0.25174000000000002</v>
      </c>
      <c r="CI100" s="14">
        <f t="shared" si="184"/>
        <v>0.13924</v>
      </c>
      <c r="CJ100" s="14">
        <f t="shared" si="185"/>
        <v>0.18733999999999998</v>
      </c>
      <c r="CK100" s="14">
        <f t="shared" si="186"/>
        <v>0.41874</v>
      </c>
      <c r="CL100" s="14">
        <f t="shared" si="187"/>
        <v>0.29433999999999999</v>
      </c>
      <c r="CM100" s="14">
        <f t="shared" si="188"/>
        <v>0.19874</v>
      </c>
      <c r="CN100" s="14">
        <f t="shared" si="189"/>
        <v>0.39104</v>
      </c>
      <c r="CO100" s="14">
        <f t="shared" si="190"/>
        <v>0.69573999999999991</v>
      </c>
      <c r="CP100" s="14">
        <f t="shared" si="191"/>
        <v>0.14654</v>
      </c>
      <c r="CQ100" s="14">
        <f t="shared" si="192"/>
        <v>0.22763999999999998</v>
      </c>
      <c r="CR100" s="14">
        <f t="shared" si="193"/>
        <v>0.41714000000000001</v>
      </c>
      <c r="CS100" s="14"/>
    </row>
    <row r="101" spans="1:97" x14ac:dyDescent="0.2">
      <c r="A101">
        <f>'imported summary from web'!A62</f>
        <v>792.6</v>
      </c>
      <c r="B101" t="str">
        <f>'imported summary from web'!B62</f>
        <v>C46H82O7PN</v>
      </c>
      <c r="C101" s="2" t="str">
        <f>'imported summary from web'!C62</f>
        <v>ePC(38:6)</v>
      </c>
      <c r="D101" s="17" t="str">
        <f>'imported summary from web'!G62</f>
        <v>0.0006</v>
      </c>
      <c r="E101" s="17" t="str">
        <f>'imported summary from web'!R62</f>
        <v>0.0004</v>
      </c>
      <c r="F101" s="17" t="str">
        <f>'imported summary from web'!AD62</f>
        <v>0.0001</v>
      </c>
      <c r="G101" s="17" t="str">
        <f>'imported summary from web'!AP62</f>
        <v>0.0000</v>
      </c>
      <c r="H101" s="17" t="str">
        <f>'imported summary from web'!AX62</f>
        <v>0.0001</v>
      </c>
      <c r="I101" s="21">
        <f t="shared" si="94"/>
        <v>2.4000000000000003E-4</v>
      </c>
      <c r="J101" s="17" t="str">
        <f>'imported summary from web'!D62</f>
        <v>0.5194</v>
      </c>
      <c r="K101" s="17" t="str">
        <f>'imported summary from web'!E62</f>
        <v>0.5773</v>
      </c>
      <c r="L101" s="17" t="str">
        <f>'imported summary from web'!F62</f>
        <v>0.5460</v>
      </c>
      <c r="M101" s="17" t="str">
        <f>'imported summary from web'!H62</f>
        <v>0.3780</v>
      </c>
      <c r="N101" s="17" t="str">
        <f>'imported summary from web'!I62</f>
        <v>0.4220</v>
      </c>
      <c r="O101" s="17" t="str">
        <f>'imported summary from web'!J62</f>
        <v>0.4738</v>
      </c>
      <c r="P101" s="17" t="str">
        <f>'imported summary from web'!K62</f>
        <v>0.5084</v>
      </c>
      <c r="Q101" s="17" t="str">
        <f>'imported summary from web'!L62</f>
        <v>0.2274</v>
      </c>
      <c r="R101" s="17" t="str">
        <f>'imported summary from web'!M62</f>
        <v>0.1996</v>
      </c>
      <c r="S101" s="17" t="str">
        <f>'imported summary from web'!N62</f>
        <v>0.3755</v>
      </c>
      <c r="T101" s="17" t="str">
        <f>'imported summary from web'!O62</f>
        <v>0.3929</v>
      </c>
      <c r="U101" s="17" t="str">
        <f>'imported summary from web'!P62</f>
        <v>0.5996</v>
      </c>
      <c r="V101" s="17" t="str">
        <f>'imported summary from web'!Q62</f>
        <v>0.6540</v>
      </c>
      <c r="W101" s="17" t="str">
        <f>'imported summary from web'!S62</f>
        <v>0.4818</v>
      </c>
      <c r="X101" s="17" t="str">
        <f>'imported summary from web'!T62</f>
        <v>0.2856</v>
      </c>
      <c r="Y101" s="17" t="str">
        <f>'imported summary from web'!U62</f>
        <v>0.2087</v>
      </c>
      <c r="Z101" s="17" t="str">
        <f>'imported summary from web'!V62</f>
        <v>0.4552</v>
      </c>
      <c r="AA101" s="17" t="str">
        <f>'imported summary from web'!W62</f>
        <v>0.6007</v>
      </c>
      <c r="AB101" s="17" t="str">
        <f>'imported summary from web'!X62</f>
        <v>0.7614</v>
      </c>
      <c r="AC101" s="17" t="str">
        <f>'imported summary from web'!Y62</f>
        <v>0.6533</v>
      </c>
      <c r="AD101" s="17" t="str">
        <f>'imported summary from web'!Z62</f>
        <v>0.2074</v>
      </c>
      <c r="AE101" s="17" t="str">
        <f>'imported summary from web'!AA62</f>
        <v>0.2328</v>
      </c>
      <c r="AF101" s="17" t="str">
        <f>'imported summary from web'!AB62</f>
        <v>0.4385</v>
      </c>
      <c r="AG101" s="17" t="str">
        <f>'imported summary from web'!AC62</f>
        <v>0.5252</v>
      </c>
      <c r="AH101" s="17" t="str">
        <f>'imported summary from web'!AE62</f>
        <v>0.4829</v>
      </c>
      <c r="AI101" s="17" t="str">
        <f>'imported summary from web'!AF62</f>
        <v>0.5873</v>
      </c>
      <c r="AJ101" s="17" t="str">
        <f>'imported summary from web'!AG62</f>
        <v>0.5051</v>
      </c>
      <c r="AK101" s="17" t="str">
        <f>'imported summary from web'!AH62</f>
        <v>0.3004</v>
      </c>
      <c r="AL101" s="17" t="str">
        <f>'imported summary from web'!AI62</f>
        <v>0.4015</v>
      </c>
      <c r="AM101" s="17" t="str">
        <f>'imported summary from web'!AJ62</f>
        <v>0.4104</v>
      </c>
      <c r="AN101" s="17" t="str">
        <f>'imported summary from web'!AK62</f>
        <v>0.4877</v>
      </c>
      <c r="AO101" s="17" t="str">
        <f>'imported summary from web'!AL62</f>
        <v>0.7006</v>
      </c>
      <c r="AP101" s="17" t="str">
        <f>'imported summary from web'!AM62</f>
        <v>0.5692</v>
      </c>
      <c r="AQ101" s="17" t="str">
        <f>'imported summary from web'!AN62</f>
        <v>0.1932</v>
      </c>
      <c r="AR101" s="17" t="str">
        <f>'imported summary from web'!AO62</f>
        <v>0.3254</v>
      </c>
      <c r="AS101" s="17" t="str">
        <f>'imported summary from web'!AQ62</f>
        <v>0.5350</v>
      </c>
      <c r="AT101" s="17" t="str">
        <f>'imported summary from web'!AR62</f>
        <v>0.4386</v>
      </c>
      <c r="AU101" s="17" t="str">
        <f>'imported summary from web'!AS62</f>
        <v>0.4266</v>
      </c>
      <c r="AV101" s="17" t="str">
        <f>'imported summary from web'!AT62</f>
        <v>0.7605</v>
      </c>
      <c r="AW101" s="17" t="str">
        <f>'imported summary from web'!AU62</f>
        <v>0.6279</v>
      </c>
      <c r="AX101" s="17" t="str">
        <f>'imported summary from web'!AV62</f>
        <v>0.2070</v>
      </c>
      <c r="AY101" s="17" t="str">
        <f>'imported summary from web'!AW62</f>
        <v>0.2289</v>
      </c>
      <c r="AZ101" s="17" t="str">
        <f>'imported summary from web'!AY62</f>
        <v>0.5408</v>
      </c>
      <c r="BA101" s="44"/>
      <c r="BB101" s="14">
        <f t="shared" si="95"/>
        <v>0.51915999999999995</v>
      </c>
      <c r="BC101" s="14">
        <f t="shared" si="152"/>
        <v>0.57706000000000002</v>
      </c>
      <c r="BD101" s="14">
        <f t="shared" si="153"/>
        <v>0.54576000000000002</v>
      </c>
      <c r="BE101" s="14">
        <f t="shared" si="154"/>
        <v>0.37775999999999998</v>
      </c>
      <c r="BF101" s="14">
        <f t="shared" si="155"/>
        <v>0.42175999999999997</v>
      </c>
      <c r="BG101" s="14">
        <f t="shared" si="156"/>
        <v>0.47355999999999998</v>
      </c>
      <c r="BH101" s="14">
        <f t="shared" si="157"/>
        <v>0.50815999999999995</v>
      </c>
      <c r="BI101" s="14">
        <f t="shared" si="158"/>
        <v>0.22716</v>
      </c>
      <c r="BJ101" s="14">
        <f t="shared" si="159"/>
        <v>0.19936000000000001</v>
      </c>
      <c r="BK101" s="14">
        <f t="shared" si="160"/>
        <v>0.37525999999999998</v>
      </c>
      <c r="BL101" s="14">
        <f t="shared" si="161"/>
        <v>0.39266000000000001</v>
      </c>
      <c r="BM101" s="14">
        <f t="shared" si="162"/>
        <v>0.59936</v>
      </c>
      <c r="BN101" s="14">
        <f t="shared" si="163"/>
        <v>0.65376000000000001</v>
      </c>
      <c r="BO101" s="14">
        <f t="shared" si="164"/>
        <v>0.48155999999999999</v>
      </c>
      <c r="BP101" s="14">
        <f t="shared" si="165"/>
        <v>0.28536</v>
      </c>
      <c r="BQ101" s="14">
        <f t="shared" si="166"/>
        <v>0.20846000000000001</v>
      </c>
      <c r="BR101" s="14">
        <f t="shared" si="167"/>
        <v>0.45495999999999998</v>
      </c>
      <c r="BS101" s="14">
        <f t="shared" si="168"/>
        <v>0.60045999999999999</v>
      </c>
      <c r="BT101" s="14">
        <f t="shared" si="169"/>
        <v>0.76115999999999995</v>
      </c>
      <c r="BU101" s="14">
        <f t="shared" si="170"/>
        <v>0.65305999999999997</v>
      </c>
      <c r="BV101" s="14">
        <f t="shared" si="171"/>
        <v>0.20716000000000001</v>
      </c>
      <c r="BW101" s="14">
        <f t="shared" si="172"/>
        <v>0.23256000000000002</v>
      </c>
      <c r="BX101" s="14">
        <f t="shared" si="173"/>
        <v>0.43825999999999998</v>
      </c>
      <c r="BY101" s="14">
        <f t="shared" si="174"/>
        <v>0.52495999999999998</v>
      </c>
      <c r="BZ101" s="14">
        <f t="shared" si="175"/>
        <v>0.48265999999999998</v>
      </c>
      <c r="CA101" s="14">
        <f t="shared" si="176"/>
        <v>0.58706000000000003</v>
      </c>
      <c r="CB101" s="14">
        <f t="shared" si="177"/>
        <v>0.50485999999999998</v>
      </c>
      <c r="CC101" s="14">
        <f t="shared" si="178"/>
        <v>0.30015999999999998</v>
      </c>
      <c r="CD101" s="14">
        <f t="shared" si="179"/>
        <v>0.40126000000000001</v>
      </c>
      <c r="CE101" s="14">
        <f t="shared" si="180"/>
        <v>0.41015999999999997</v>
      </c>
      <c r="CF101" s="14">
        <f t="shared" si="181"/>
        <v>0.48746</v>
      </c>
      <c r="CG101" s="14">
        <f t="shared" si="182"/>
        <v>0.70035999999999998</v>
      </c>
      <c r="CH101" s="14">
        <f t="shared" si="183"/>
        <v>0.56896000000000002</v>
      </c>
      <c r="CI101" s="14">
        <f t="shared" si="184"/>
        <v>0.19296000000000002</v>
      </c>
      <c r="CJ101" s="14">
        <f t="shared" si="185"/>
        <v>0.32516</v>
      </c>
      <c r="CK101" s="14">
        <f t="shared" si="186"/>
        <v>0.53476000000000001</v>
      </c>
      <c r="CL101" s="14">
        <f t="shared" si="187"/>
        <v>0.43835999999999997</v>
      </c>
      <c r="CM101" s="14">
        <f t="shared" si="188"/>
        <v>0.42635999999999996</v>
      </c>
      <c r="CN101" s="14">
        <f t="shared" si="189"/>
        <v>0.76025999999999994</v>
      </c>
      <c r="CO101" s="14">
        <f t="shared" si="190"/>
        <v>0.62766</v>
      </c>
      <c r="CP101" s="14">
        <f t="shared" si="191"/>
        <v>0.20676</v>
      </c>
      <c r="CQ101" s="14">
        <f t="shared" si="192"/>
        <v>0.22866</v>
      </c>
      <c r="CR101" s="14">
        <f t="shared" si="193"/>
        <v>0.54055999999999993</v>
      </c>
      <c r="CS101" s="14"/>
    </row>
    <row r="102" spans="1:97" x14ac:dyDescent="0.2">
      <c r="A102">
        <f>'imported summary from web'!A63</f>
        <v>794.6</v>
      </c>
      <c r="B102" t="str">
        <f>'imported summary from web'!B63</f>
        <v>C46H84O7PN</v>
      </c>
      <c r="C102" s="2" t="str">
        <f>'imported summary from web'!C63</f>
        <v>ePC(38:5)</v>
      </c>
      <c r="D102" s="17" t="str">
        <f>'imported summary from web'!G63</f>
        <v>0.0002</v>
      </c>
      <c r="E102" s="17" t="str">
        <f>'imported summary from web'!R63</f>
        <v>0.0000</v>
      </c>
      <c r="F102" s="17" t="str">
        <f>'imported summary from web'!AD63</f>
        <v>0.0001</v>
      </c>
      <c r="G102" s="17" t="str">
        <f>'imported summary from web'!AP63</f>
        <v>0.0000</v>
      </c>
      <c r="H102" s="17" t="str">
        <f>'imported summary from web'!AX63</f>
        <v>0.0000</v>
      </c>
      <c r="I102" s="21">
        <f t="shared" si="94"/>
        <v>6.0000000000000008E-5</v>
      </c>
      <c r="J102" s="17" t="str">
        <f>'imported summary from web'!D63</f>
        <v>0.1368</v>
      </c>
      <c r="K102" s="17" t="str">
        <f>'imported summary from web'!E63</f>
        <v>0.1568</v>
      </c>
      <c r="L102" s="17" t="str">
        <f>'imported summary from web'!F63</f>
        <v>0.1294</v>
      </c>
      <c r="M102" s="17" t="str">
        <f>'imported summary from web'!H63</f>
        <v>0.0917</v>
      </c>
      <c r="N102" s="17" t="str">
        <f>'imported summary from web'!I63</f>
        <v>0.1400</v>
      </c>
      <c r="O102" s="17" t="str">
        <f>'imported summary from web'!J63</f>
        <v>0.1123</v>
      </c>
      <c r="P102" s="17" t="str">
        <f>'imported summary from web'!K63</f>
        <v>0.1039</v>
      </c>
      <c r="Q102" s="17" t="str">
        <f>'imported summary from web'!L63</f>
        <v>0.0377</v>
      </c>
      <c r="R102" s="17" t="str">
        <f>'imported summary from web'!M63</f>
        <v>0.0286</v>
      </c>
      <c r="S102" s="17" t="str">
        <f>'imported summary from web'!N63</f>
        <v>0.1022</v>
      </c>
      <c r="T102" s="17" t="str">
        <f>'imported summary from web'!O63</f>
        <v>0.0988</v>
      </c>
      <c r="U102" s="17" t="str">
        <f>'imported summary from web'!P63</f>
        <v>0.1355</v>
      </c>
      <c r="V102" s="17" t="str">
        <f>'imported summary from web'!Q63</f>
        <v>0.1282</v>
      </c>
      <c r="W102" s="17" t="str">
        <f>'imported summary from web'!S63</f>
        <v>0.1151</v>
      </c>
      <c r="X102" s="17" t="str">
        <f>'imported summary from web'!T63</f>
        <v>0.0515</v>
      </c>
      <c r="Y102" s="17" t="str">
        <f>'imported summary from web'!U63</f>
        <v>0.0346</v>
      </c>
      <c r="Z102" s="17" t="str">
        <f>'imported summary from web'!V63</f>
        <v>0.1257</v>
      </c>
      <c r="AA102" s="17" t="str">
        <f>'imported summary from web'!W63</f>
        <v>0.1383</v>
      </c>
      <c r="AB102" s="17" t="str">
        <f>'imported summary from web'!X63</f>
        <v>0.1491</v>
      </c>
      <c r="AC102" s="17" t="str">
        <f>'imported summary from web'!Y63</f>
        <v>0.1646</v>
      </c>
      <c r="AD102" s="17" t="str">
        <f>'imported summary from web'!Z63</f>
        <v>0.0337</v>
      </c>
      <c r="AE102" s="17" t="str">
        <f>'imported summary from web'!AA63</f>
        <v>0.0373</v>
      </c>
      <c r="AF102" s="17" t="str">
        <f>'imported summary from web'!AB63</f>
        <v>0.1227</v>
      </c>
      <c r="AG102" s="17" t="str">
        <f>'imported summary from web'!AC63</f>
        <v>0.1334</v>
      </c>
      <c r="AH102" s="17" t="str">
        <f>'imported summary from web'!AE63</f>
        <v>0.1238</v>
      </c>
      <c r="AI102" s="17" t="str">
        <f>'imported summary from web'!AF63</f>
        <v>0.1206</v>
      </c>
      <c r="AJ102" s="17" t="str">
        <f>'imported summary from web'!AG63</f>
        <v>0.1225</v>
      </c>
      <c r="AK102" s="17" t="str">
        <f>'imported summary from web'!AH63</f>
        <v>0.0493</v>
      </c>
      <c r="AL102" s="17" t="str">
        <f>'imported summary from web'!AI63</f>
        <v>0.0694</v>
      </c>
      <c r="AM102" s="17" t="str">
        <f>'imported summary from web'!AJ63</f>
        <v>0.1101</v>
      </c>
      <c r="AN102" s="17" t="str">
        <f>'imported summary from web'!AK63</f>
        <v>0.1380</v>
      </c>
      <c r="AO102" s="17" t="str">
        <f>'imported summary from web'!AL63</f>
        <v>0.1066</v>
      </c>
      <c r="AP102" s="17" t="str">
        <f>'imported summary from web'!AM63</f>
        <v>0.1479</v>
      </c>
      <c r="AQ102" s="17" t="str">
        <f>'imported summary from web'!AN63</f>
        <v>0.0364</v>
      </c>
      <c r="AR102" s="17" t="str">
        <f>'imported summary from web'!AO63</f>
        <v>0.0596</v>
      </c>
      <c r="AS102" s="17" t="str">
        <f>'imported summary from web'!AQ63</f>
        <v>0.1230</v>
      </c>
      <c r="AT102" s="17" t="str">
        <f>'imported summary from web'!AR63</f>
        <v>0.1113</v>
      </c>
      <c r="AU102" s="17" t="str">
        <f>'imported summary from web'!AS63</f>
        <v>0.1037</v>
      </c>
      <c r="AV102" s="17" t="str">
        <f>'imported summary from web'!AT63</f>
        <v>0.1428</v>
      </c>
      <c r="AW102" s="17" t="str">
        <f>'imported summary from web'!AU63</f>
        <v>0.1277</v>
      </c>
      <c r="AX102" s="17" t="str">
        <f>'imported summary from web'!AV63</f>
        <v>0.0367</v>
      </c>
      <c r="AY102" s="17" t="str">
        <f>'imported summary from web'!AW63</f>
        <v>0.0477</v>
      </c>
      <c r="AZ102" s="17" t="str">
        <f>'imported summary from web'!AY63</f>
        <v>0.1220</v>
      </c>
      <c r="BA102" s="44"/>
      <c r="BB102" s="14">
        <f t="shared" si="95"/>
        <v>0.13674</v>
      </c>
      <c r="BC102" s="14">
        <f t="shared" si="152"/>
        <v>0.15673999999999999</v>
      </c>
      <c r="BD102" s="14">
        <f t="shared" si="153"/>
        <v>0.12933999999999998</v>
      </c>
      <c r="BE102" s="14">
        <f t="shared" si="154"/>
        <v>9.1639999999999999E-2</v>
      </c>
      <c r="BF102" s="14">
        <f t="shared" si="155"/>
        <v>0.13994000000000001</v>
      </c>
      <c r="BG102" s="14">
        <f t="shared" si="156"/>
        <v>0.11223999999999999</v>
      </c>
      <c r="BH102" s="14">
        <f t="shared" si="157"/>
        <v>0.10384</v>
      </c>
      <c r="BI102" s="14">
        <f t="shared" si="158"/>
        <v>3.764E-2</v>
      </c>
      <c r="BJ102" s="14">
        <f t="shared" si="159"/>
        <v>2.8539999999999999E-2</v>
      </c>
      <c r="BK102" s="14">
        <f t="shared" si="160"/>
        <v>0.10213999999999999</v>
      </c>
      <c r="BL102" s="14">
        <f t="shared" si="161"/>
        <v>9.8739999999999994E-2</v>
      </c>
      <c r="BM102" s="14">
        <f t="shared" si="162"/>
        <v>0.13544</v>
      </c>
      <c r="BN102" s="14">
        <f t="shared" si="163"/>
        <v>0.12814</v>
      </c>
      <c r="BO102" s="14">
        <f t="shared" si="164"/>
        <v>0.11503999999999999</v>
      </c>
      <c r="BP102" s="14">
        <f t="shared" si="165"/>
        <v>5.144E-2</v>
      </c>
      <c r="BQ102" s="14">
        <f t="shared" si="166"/>
        <v>3.4540000000000001E-2</v>
      </c>
      <c r="BR102" s="14">
        <f t="shared" si="167"/>
        <v>0.12564</v>
      </c>
      <c r="BS102" s="14">
        <f t="shared" si="168"/>
        <v>0.13824</v>
      </c>
      <c r="BT102" s="14">
        <f t="shared" si="169"/>
        <v>0.14904000000000001</v>
      </c>
      <c r="BU102" s="14">
        <f t="shared" si="170"/>
        <v>0.16453999999999999</v>
      </c>
      <c r="BV102" s="14">
        <f t="shared" si="171"/>
        <v>3.3640000000000003E-2</v>
      </c>
      <c r="BW102" s="14">
        <f t="shared" si="172"/>
        <v>3.7240000000000002E-2</v>
      </c>
      <c r="BX102" s="14">
        <f t="shared" si="173"/>
        <v>0.12264</v>
      </c>
      <c r="BY102" s="14">
        <f t="shared" si="174"/>
        <v>0.13333999999999999</v>
      </c>
      <c r="BZ102" s="14">
        <f t="shared" si="175"/>
        <v>0.12373999999999999</v>
      </c>
      <c r="CA102" s="14">
        <f t="shared" si="176"/>
        <v>0.12053999999999999</v>
      </c>
      <c r="CB102" s="14">
        <f t="shared" si="177"/>
        <v>0.12243999999999999</v>
      </c>
      <c r="CC102" s="14">
        <f t="shared" si="178"/>
        <v>4.9239999999999999E-2</v>
      </c>
      <c r="CD102" s="14">
        <f t="shared" si="179"/>
        <v>6.9339999999999999E-2</v>
      </c>
      <c r="CE102" s="14">
        <f t="shared" si="180"/>
        <v>0.11004</v>
      </c>
      <c r="CF102" s="14">
        <f t="shared" si="181"/>
        <v>0.13794000000000001</v>
      </c>
      <c r="CG102" s="14">
        <f t="shared" si="182"/>
        <v>0.10654</v>
      </c>
      <c r="CH102" s="14">
        <f t="shared" si="183"/>
        <v>0.14784</v>
      </c>
      <c r="CI102" s="14">
        <f t="shared" si="184"/>
        <v>3.6340000000000004E-2</v>
      </c>
      <c r="CJ102" s="14">
        <f t="shared" si="185"/>
        <v>5.9540000000000003E-2</v>
      </c>
      <c r="CK102" s="14">
        <f t="shared" si="186"/>
        <v>0.12293999999999999</v>
      </c>
      <c r="CL102" s="14">
        <f t="shared" si="187"/>
        <v>0.11123999999999999</v>
      </c>
      <c r="CM102" s="14">
        <f t="shared" si="188"/>
        <v>0.10364</v>
      </c>
      <c r="CN102" s="14">
        <f t="shared" si="189"/>
        <v>0.14274000000000001</v>
      </c>
      <c r="CO102" s="14">
        <f t="shared" si="190"/>
        <v>0.12764</v>
      </c>
      <c r="CP102" s="14">
        <f t="shared" si="191"/>
        <v>3.6640000000000006E-2</v>
      </c>
      <c r="CQ102" s="14">
        <f t="shared" si="192"/>
        <v>4.7640000000000002E-2</v>
      </c>
      <c r="CR102" s="14">
        <f t="shared" si="193"/>
        <v>0.12193999999999999</v>
      </c>
      <c r="CS102" s="14"/>
    </row>
    <row r="103" spans="1:97" x14ac:dyDescent="0.2">
      <c r="A103">
        <f>'imported summary from web'!A64</f>
        <v>796.6</v>
      </c>
      <c r="B103" t="str">
        <f>'imported summary from web'!B64</f>
        <v>C46H86O7PN</v>
      </c>
      <c r="C103" s="2" t="str">
        <f>'imported summary from web'!C64</f>
        <v>ePC(38:4)</v>
      </c>
      <c r="D103" s="17" t="str">
        <f>'imported summary from web'!G64</f>
        <v>0.0000</v>
      </c>
      <c r="E103" s="17" t="str">
        <f>'imported summary from web'!R64</f>
        <v>0.0001</v>
      </c>
      <c r="F103" s="17" t="str">
        <f>'imported summary from web'!AD64</f>
        <v>0.0001</v>
      </c>
      <c r="G103" s="17" t="str">
        <f>'imported summary from web'!AP64</f>
        <v>0.0000</v>
      </c>
      <c r="H103" s="17" t="str">
        <f>'imported summary from web'!AX64</f>
        <v>0.0001</v>
      </c>
      <c r="I103" s="21">
        <f t="shared" si="94"/>
        <v>6.0000000000000008E-5</v>
      </c>
      <c r="J103" s="17" t="str">
        <f>'imported summary from web'!D64</f>
        <v>0.0412</v>
      </c>
      <c r="K103" s="17" t="str">
        <f>'imported summary from web'!E64</f>
        <v>0.0420</v>
      </c>
      <c r="L103" s="17" t="str">
        <f>'imported summary from web'!F64</f>
        <v>0.0403</v>
      </c>
      <c r="M103" s="17" t="str">
        <f>'imported summary from web'!H64</f>
        <v>0.0413</v>
      </c>
      <c r="N103" s="17" t="str">
        <f>'imported summary from web'!I64</f>
        <v>0.0518</v>
      </c>
      <c r="O103" s="17" t="str">
        <f>'imported summary from web'!J64</f>
        <v>0.0225</v>
      </c>
      <c r="P103" s="17" t="str">
        <f>'imported summary from web'!K64</f>
        <v>0.0254</v>
      </c>
      <c r="Q103" s="17" t="str">
        <f>'imported summary from web'!L64</f>
        <v>0.0269</v>
      </c>
      <c r="R103" s="17" t="str">
        <f>'imported summary from web'!M64</f>
        <v>0.0204</v>
      </c>
      <c r="S103" s="17" t="str">
        <f>'imported summary from web'!N64</f>
        <v>0.0424</v>
      </c>
      <c r="T103" s="17" t="str">
        <f>'imported summary from web'!O64</f>
        <v>0.0426</v>
      </c>
      <c r="U103" s="17" t="str">
        <f>'imported summary from web'!P64</f>
        <v>0.0286</v>
      </c>
      <c r="V103" s="17" t="str">
        <f>'imported summary from web'!Q64</f>
        <v>0.0365</v>
      </c>
      <c r="W103" s="17" t="str">
        <f>'imported summary from web'!S64</f>
        <v>0.0420</v>
      </c>
      <c r="X103" s="17" t="str">
        <f>'imported summary from web'!T64</f>
        <v>0.0322</v>
      </c>
      <c r="Y103" s="17" t="str">
        <f>'imported summary from web'!U64</f>
        <v>0.0230</v>
      </c>
      <c r="Z103" s="17" t="str">
        <f>'imported summary from web'!V64</f>
        <v>0.0502</v>
      </c>
      <c r="AA103" s="17" t="str">
        <f>'imported summary from web'!W64</f>
        <v>0.0406</v>
      </c>
      <c r="AB103" s="17" t="str">
        <f>'imported summary from web'!X64</f>
        <v>0.0376</v>
      </c>
      <c r="AC103" s="17" t="str">
        <f>'imported summary from web'!Y64</f>
        <v>0.0438</v>
      </c>
      <c r="AD103" s="17" t="str">
        <f>'imported summary from web'!Z64</f>
        <v>0.0235</v>
      </c>
      <c r="AE103" s="17" t="str">
        <f>'imported summary from web'!AA64</f>
        <v>0.0224</v>
      </c>
      <c r="AF103" s="17" t="str">
        <f>'imported summary from web'!AB64</f>
        <v>0.0484</v>
      </c>
      <c r="AG103" s="17" t="str">
        <f>'imported summary from web'!AC64</f>
        <v>0.0557</v>
      </c>
      <c r="AH103" s="17" t="str">
        <f>'imported summary from web'!AE64</f>
        <v>0.0409</v>
      </c>
      <c r="AI103" s="17" t="str">
        <f>'imported summary from web'!AF64</f>
        <v>0.0328</v>
      </c>
      <c r="AJ103" s="17" t="str">
        <f>'imported summary from web'!AG64</f>
        <v>0.0232</v>
      </c>
      <c r="AK103" s="17" t="str">
        <f>'imported summary from web'!AH64</f>
        <v>0.0300</v>
      </c>
      <c r="AL103" s="17" t="str">
        <f>'imported summary from web'!AI64</f>
        <v>0.0449</v>
      </c>
      <c r="AM103" s="17" t="str">
        <f>'imported summary from web'!AJ64</f>
        <v>0.0414</v>
      </c>
      <c r="AN103" s="17" t="str">
        <f>'imported summary from web'!AK64</f>
        <v>0.0476</v>
      </c>
      <c r="AO103" s="17" t="str">
        <f>'imported summary from web'!AL64</f>
        <v>0.0352</v>
      </c>
      <c r="AP103" s="17" t="str">
        <f>'imported summary from web'!AM64</f>
        <v>0.0373</v>
      </c>
      <c r="AQ103" s="17" t="str">
        <f>'imported summary from web'!AN64</f>
        <v>0.0224</v>
      </c>
      <c r="AR103" s="17" t="str">
        <f>'imported summary from web'!AO64</f>
        <v>0.0379</v>
      </c>
      <c r="AS103" s="17" t="str">
        <f>'imported summary from web'!AQ64</f>
        <v>0.0422</v>
      </c>
      <c r="AT103" s="17" t="str">
        <f>'imported summary from web'!AR64</f>
        <v>0.0610</v>
      </c>
      <c r="AU103" s="17" t="str">
        <f>'imported summary from web'!AS64</f>
        <v>0.0445</v>
      </c>
      <c r="AV103" s="17" t="str">
        <f>'imported summary from web'!AT64</f>
        <v>0.0353</v>
      </c>
      <c r="AW103" s="17" t="str">
        <f>'imported summary from web'!AU64</f>
        <v>0.0306</v>
      </c>
      <c r="AX103" s="17" t="str">
        <f>'imported summary from web'!AV64</f>
        <v>0.0233</v>
      </c>
      <c r="AY103" s="17" t="str">
        <f>'imported summary from web'!AW64</f>
        <v>0.0302</v>
      </c>
      <c r="AZ103" s="17" t="str">
        <f>'imported summary from web'!AY64</f>
        <v>0.0447</v>
      </c>
      <c r="BA103" s="44"/>
      <c r="BB103" s="14">
        <f t="shared" si="95"/>
        <v>4.1140000000000003E-2</v>
      </c>
      <c r="BC103" s="14">
        <f t="shared" si="152"/>
        <v>4.1940000000000005E-2</v>
      </c>
      <c r="BD103" s="14">
        <f t="shared" si="153"/>
        <v>4.0240000000000005E-2</v>
      </c>
      <c r="BE103" s="14">
        <f t="shared" si="154"/>
        <v>4.1240000000000006E-2</v>
      </c>
      <c r="BF103" s="14">
        <f t="shared" si="155"/>
        <v>5.1740000000000001E-2</v>
      </c>
      <c r="BG103" s="14">
        <f t="shared" si="156"/>
        <v>2.2439999999999998E-2</v>
      </c>
      <c r="BH103" s="14">
        <f t="shared" si="157"/>
        <v>2.5339999999999998E-2</v>
      </c>
      <c r="BI103" s="14">
        <f t="shared" si="158"/>
        <v>2.6839999999999999E-2</v>
      </c>
      <c r="BJ103" s="14">
        <f t="shared" si="159"/>
        <v>2.034E-2</v>
      </c>
      <c r="BK103" s="14">
        <f t="shared" si="160"/>
        <v>4.2340000000000003E-2</v>
      </c>
      <c r="BL103" s="14">
        <f t="shared" si="161"/>
        <v>4.2540000000000001E-2</v>
      </c>
      <c r="BM103" s="14">
        <f t="shared" si="162"/>
        <v>2.8539999999999999E-2</v>
      </c>
      <c r="BN103" s="14">
        <f t="shared" si="163"/>
        <v>3.644E-2</v>
      </c>
      <c r="BO103" s="14">
        <f t="shared" si="164"/>
        <v>4.1940000000000005E-2</v>
      </c>
      <c r="BP103" s="14">
        <f t="shared" si="165"/>
        <v>3.2140000000000002E-2</v>
      </c>
      <c r="BQ103" s="14">
        <f t="shared" si="166"/>
        <v>2.2939999999999999E-2</v>
      </c>
      <c r="BR103" s="14">
        <f t="shared" si="167"/>
        <v>5.0140000000000004E-2</v>
      </c>
      <c r="BS103" s="14">
        <f t="shared" si="168"/>
        <v>4.054E-2</v>
      </c>
      <c r="BT103" s="14">
        <f t="shared" si="169"/>
        <v>3.7540000000000004E-2</v>
      </c>
      <c r="BU103" s="14">
        <f t="shared" si="170"/>
        <v>4.3740000000000001E-2</v>
      </c>
      <c r="BV103" s="14">
        <f t="shared" si="171"/>
        <v>2.3439999999999999E-2</v>
      </c>
      <c r="BW103" s="14">
        <f t="shared" si="172"/>
        <v>2.2339999999999999E-2</v>
      </c>
      <c r="BX103" s="14">
        <f t="shared" si="173"/>
        <v>4.8340000000000001E-2</v>
      </c>
      <c r="BY103" s="14">
        <f t="shared" si="174"/>
        <v>5.5640000000000002E-2</v>
      </c>
      <c r="BZ103" s="14">
        <f t="shared" si="175"/>
        <v>4.0840000000000001E-2</v>
      </c>
      <c r="CA103" s="14">
        <f t="shared" si="176"/>
        <v>3.2740000000000005E-2</v>
      </c>
      <c r="CB103" s="14">
        <f t="shared" si="177"/>
        <v>2.3139999999999997E-2</v>
      </c>
      <c r="CC103" s="14">
        <f t="shared" si="178"/>
        <v>2.9939999999999998E-2</v>
      </c>
      <c r="CD103" s="14">
        <f t="shared" si="179"/>
        <v>4.4840000000000005E-2</v>
      </c>
      <c r="CE103" s="14">
        <f t="shared" si="180"/>
        <v>4.1340000000000002E-2</v>
      </c>
      <c r="CF103" s="14">
        <f t="shared" si="181"/>
        <v>4.7540000000000006E-2</v>
      </c>
      <c r="CG103" s="14">
        <f t="shared" si="182"/>
        <v>3.5140000000000005E-2</v>
      </c>
      <c r="CH103" s="14">
        <f t="shared" si="183"/>
        <v>3.7240000000000002E-2</v>
      </c>
      <c r="CI103" s="14">
        <f t="shared" si="184"/>
        <v>2.2339999999999999E-2</v>
      </c>
      <c r="CJ103" s="14">
        <f t="shared" si="185"/>
        <v>3.7840000000000006E-2</v>
      </c>
      <c r="CK103" s="14">
        <f t="shared" si="186"/>
        <v>4.2140000000000004E-2</v>
      </c>
      <c r="CL103" s="14">
        <f t="shared" si="187"/>
        <v>6.0940000000000001E-2</v>
      </c>
      <c r="CM103" s="14">
        <f t="shared" si="188"/>
        <v>4.444E-2</v>
      </c>
      <c r="CN103" s="14">
        <f t="shared" si="189"/>
        <v>3.524E-2</v>
      </c>
      <c r="CO103" s="14">
        <f t="shared" si="190"/>
        <v>3.0539999999999998E-2</v>
      </c>
      <c r="CP103" s="14">
        <f t="shared" si="191"/>
        <v>2.324E-2</v>
      </c>
      <c r="CQ103" s="14">
        <f t="shared" si="192"/>
        <v>3.014E-2</v>
      </c>
      <c r="CR103" s="14">
        <f t="shared" si="193"/>
        <v>4.4639999999999999E-2</v>
      </c>
      <c r="CS103" s="14"/>
    </row>
    <row r="104" spans="1:97" x14ac:dyDescent="0.2">
      <c r="A104">
        <f>'imported summary from web'!A65</f>
        <v>798.6</v>
      </c>
      <c r="B104" t="str">
        <f>'imported summary from web'!B65</f>
        <v>C46H88O7PN</v>
      </c>
      <c r="C104" s="2" t="str">
        <f>'imported summary from web'!C65</f>
        <v>ePC(38:3)</v>
      </c>
      <c r="D104" s="17" t="str">
        <f>'imported summary from web'!G65</f>
        <v>0.0002</v>
      </c>
      <c r="E104" s="17" t="str">
        <f>'imported summary from web'!R65</f>
        <v>0.0000</v>
      </c>
      <c r="F104" s="17" t="str">
        <f>'imported summary from web'!AD65</f>
        <v>0.0001</v>
      </c>
      <c r="G104" s="17" t="str">
        <f>'imported summary from web'!AP65</f>
        <v>0.0001</v>
      </c>
      <c r="H104" s="17" t="str">
        <f>'imported summary from web'!AX65</f>
        <v>0.0001</v>
      </c>
      <c r="I104" s="21">
        <f t="shared" si="94"/>
        <v>1E-4</v>
      </c>
      <c r="J104" s="17" t="str">
        <f>'imported summary from web'!D65</f>
        <v>0.0111</v>
      </c>
      <c r="K104" s="17" t="str">
        <f>'imported summary from web'!E65</f>
        <v>0.0102</v>
      </c>
      <c r="L104" s="17" t="str">
        <f>'imported summary from web'!F65</f>
        <v>0.0115</v>
      </c>
      <c r="M104" s="17" t="str">
        <f>'imported summary from web'!H65</f>
        <v>0.0071</v>
      </c>
      <c r="N104" s="17" t="str">
        <f>'imported summary from web'!I65</f>
        <v>0.0111</v>
      </c>
      <c r="O104" s="17" t="str">
        <f>'imported summary from web'!J65</f>
        <v>0.0050</v>
      </c>
      <c r="P104" s="17" t="str">
        <f>'imported summary from web'!K65</f>
        <v>0.0076</v>
      </c>
      <c r="Q104" s="17" t="str">
        <f>'imported summary from web'!L65</f>
        <v>0.0064</v>
      </c>
      <c r="R104" s="17" t="str">
        <f>'imported summary from web'!M65</f>
        <v>0.0051</v>
      </c>
      <c r="S104" s="17" t="str">
        <f>'imported summary from web'!N65</f>
        <v>0.0089</v>
      </c>
      <c r="T104" s="17" t="str">
        <f>'imported summary from web'!O65</f>
        <v>0.0076</v>
      </c>
      <c r="U104" s="17" t="str">
        <f>'imported summary from web'!P65</f>
        <v>0.0085</v>
      </c>
      <c r="V104" s="17" t="str">
        <f>'imported summary from web'!Q65</f>
        <v>0.0084</v>
      </c>
      <c r="W104" s="17" t="str">
        <f>'imported summary from web'!S65</f>
        <v>0.0076</v>
      </c>
      <c r="X104" s="17" t="str">
        <f>'imported summary from web'!T65</f>
        <v>0.0085</v>
      </c>
      <c r="Y104" s="17" t="str">
        <f>'imported summary from web'!U65</f>
        <v>0.0059</v>
      </c>
      <c r="Z104" s="17" t="str">
        <f>'imported summary from web'!V65</f>
        <v>0.0090</v>
      </c>
      <c r="AA104" s="17" t="str">
        <f>'imported summary from web'!W65</f>
        <v>0.0107</v>
      </c>
      <c r="AB104" s="17" t="str">
        <f>'imported summary from web'!X65</f>
        <v>0.0098</v>
      </c>
      <c r="AC104" s="17" t="str">
        <f>'imported summary from web'!Y65</f>
        <v>0.0083</v>
      </c>
      <c r="AD104" s="17" t="str">
        <f>'imported summary from web'!Z65</f>
        <v>0.0057</v>
      </c>
      <c r="AE104" s="17" t="str">
        <f>'imported summary from web'!AA65</f>
        <v>0.0060</v>
      </c>
      <c r="AF104" s="17" t="str">
        <f>'imported summary from web'!AB65</f>
        <v>0.0082</v>
      </c>
      <c r="AG104" s="17" t="str">
        <f>'imported summary from web'!AC65</f>
        <v>0.0093</v>
      </c>
      <c r="AH104" s="17" t="str">
        <f>'imported summary from web'!AE65</f>
        <v>0.0096</v>
      </c>
      <c r="AI104" s="17" t="str">
        <f>'imported summary from web'!AF65</f>
        <v>0.0136</v>
      </c>
      <c r="AJ104" s="17" t="str">
        <f>'imported summary from web'!AG65</f>
        <v>0.0083</v>
      </c>
      <c r="AK104" s="17" t="str">
        <f>'imported summary from web'!AH65</f>
        <v>0.0071</v>
      </c>
      <c r="AL104" s="17" t="str">
        <f>'imported summary from web'!AI65</f>
        <v>0.0154</v>
      </c>
      <c r="AM104" s="17" t="str">
        <f>'imported summary from web'!AJ65</f>
        <v>0.0077</v>
      </c>
      <c r="AN104" s="17" t="str">
        <f>'imported summary from web'!AK65</f>
        <v>0.0120</v>
      </c>
      <c r="AO104" s="17" t="str">
        <f>'imported summary from web'!AL65</f>
        <v>0.0071</v>
      </c>
      <c r="AP104" s="17" t="str">
        <f>'imported summary from web'!AM65</f>
        <v>0.0070</v>
      </c>
      <c r="AQ104" s="17" t="str">
        <f>'imported summary from web'!AN65</f>
        <v>0.0064</v>
      </c>
      <c r="AR104" s="17" t="str">
        <f>'imported summary from web'!AO65</f>
        <v>0.0085</v>
      </c>
      <c r="AS104" s="17" t="str">
        <f>'imported summary from web'!AQ65</f>
        <v>0.0096</v>
      </c>
      <c r="AT104" s="17" t="str">
        <f>'imported summary from web'!AR65</f>
        <v>0.0102</v>
      </c>
      <c r="AU104" s="17" t="str">
        <f>'imported summary from web'!AS65</f>
        <v>0.0093</v>
      </c>
      <c r="AV104" s="17" t="str">
        <f>'imported summary from web'!AT65</f>
        <v>0.0098</v>
      </c>
      <c r="AW104" s="17" t="str">
        <f>'imported summary from web'!AU65</f>
        <v>0.0096</v>
      </c>
      <c r="AX104" s="17" t="str">
        <f>'imported summary from web'!AV65</f>
        <v>0.0055</v>
      </c>
      <c r="AY104" s="17" t="str">
        <f>'imported summary from web'!AW65</f>
        <v>0.0061</v>
      </c>
      <c r="AZ104" s="17" t="str">
        <f>'imported summary from web'!AY65</f>
        <v>0.0103</v>
      </c>
      <c r="BA104" s="44"/>
      <c r="BB104" s="14">
        <f t="shared" si="95"/>
        <v>1.1000000000000001E-2</v>
      </c>
      <c r="BC104" s="14">
        <f t="shared" si="152"/>
        <v>1.0100000000000001E-2</v>
      </c>
      <c r="BD104" s="14">
        <f t="shared" si="153"/>
        <v>1.14E-2</v>
      </c>
      <c r="BE104" s="14">
        <f t="shared" si="154"/>
        <v>7.0000000000000001E-3</v>
      </c>
      <c r="BF104" s="14">
        <f t="shared" si="155"/>
        <v>1.1000000000000001E-2</v>
      </c>
      <c r="BG104" s="14">
        <f t="shared" si="156"/>
        <v>4.8999999999999998E-3</v>
      </c>
      <c r="BH104" s="14">
        <f t="shared" si="157"/>
        <v>7.4999999999999997E-3</v>
      </c>
      <c r="BI104" s="14">
        <f t="shared" si="158"/>
        <v>6.3E-3</v>
      </c>
      <c r="BJ104" s="14">
        <f t="shared" si="159"/>
        <v>5.0000000000000001E-3</v>
      </c>
      <c r="BK104" s="14">
        <f t="shared" si="160"/>
        <v>8.8000000000000005E-3</v>
      </c>
      <c r="BL104" s="14">
        <f t="shared" si="161"/>
        <v>7.4999999999999997E-3</v>
      </c>
      <c r="BM104" s="14">
        <f t="shared" si="162"/>
        <v>8.4000000000000012E-3</v>
      </c>
      <c r="BN104" s="14">
        <f t="shared" si="163"/>
        <v>8.3000000000000001E-3</v>
      </c>
      <c r="BO104" s="14">
        <f t="shared" si="164"/>
        <v>7.4999999999999997E-3</v>
      </c>
      <c r="BP104" s="14">
        <f t="shared" si="165"/>
        <v>8.4000000000000012E-3</v>
      </c>
      <c r="BQ104" s="14">
        <f t="shared" si="166"/>
        <v>5.7999999999999996E-3</v>
      </c>
      <c r="BR104" s="14">
        <f t="shared" si="167"/>
        <v>8.8999999999999999E-3</v>
      </c>
      <c r="BS104" s="14">
        <f t="shared" si="168"/>
        <v>1.06E-2</v>
      </c>
      <c r="BT104" s="14">
        <f t="shared" si="169"/>
        <v>9.7000000000000003E-3</v>
      </c>
      <c r="BU104" s="14">
        <f t="shared" si="170"/>
        <v>8.2000000000000007E-3</v>
      </c>
      <c r="BV104" s="14">
        <f t="shared" si="171"/>
        <v>5.5999999999999999E-3</v>
      </c>
      <c r="BW104" s="14">
        <f t="shared" si="172"/>
        <v>5.8999999999999999E-3</v>
      </c>
      <c r="BX104" s="14">
        <f t="shared" si="173"/>
        <v>8.1000000000000013E-3</v>
      </c>
      <c r="BY104" s="14">
        <f t="shared" si="174"/>
        <v>9.1999999999999998E-3</v>
      </c>
      <c r="BZ104" s="14">
        <f t="shared" si="175"/>
        <v>9.4999999999999998E-3</v>
      </c>
      <c r="CA104" s="14">
        <f t="shared" si="176"/>
        <v>1.35E-2</v>
      </c>
      <c r="CB104" s="14">
        <f t="shared" si="177"/>
        <v>8.2000000000000007E-3</v>
      </c>
      <c r="CC104" s="14">
        <f t="shared" si="178"/>
        <v>7.0000000000000001E-3</v>
      </c>
      <c r="CD104" s="14">
        <f t="shared" si="179"/>
        <v>1.5300000000000001E-2</v>
      </c>
      <c r="CE104" s="14">
        <f t="shared" si="180"/>
        <v>7.6E-3</v>
      </c>
      <c r="CF104" s="14">
        <f t="shared" si="181"/>
        <v>1.1900000000000001E-2</v>
      </c>
      <c r="CG104" s="14">
        <f t="shared" si="182"/>
        <v>7.0000000000000001E-3</v>
      </c>
      <c r="CH104" s="14">
        <f t="shared" si="183"/>
        <v>6.8999999999999999E-3</v>
      </c>
      <c r="CI104" s="14">
        <f t="shared" si="184"/>
        <v>6.3E-3</v>
      </c>
      <c r="CJ104" s="14">
        <f t="shared" si="185"/>
        <v>8.4000000000000012E-3</v>
      </c>
      <c r="CK104" s="14">
        <f t="shared" si="186"/>
        <v>9.4999999999999998E-3</v>
      </c>
      <c r="CL104" s="14">
        <f t="shared" si="187"/>
        <v>1.0100000000000001E-2</v>
      </c>
      <c r="CM104" s="14">
        <f t="shared" si="188"/>
        <v>9.1999999999999998E-3</v>
      </c>
      <c r="CN104" s="14">
        <f t="shared" si="189"/>
        <v>9.7000000000000003E-3</v>
      </c>
      <c r="CO104" s="14">
        <f t="shared" si="190"/>
        <v>9.4999999999999998E-3</v>
      </c>
      <c r="CP104" s="14">
        <f t="shared" si="191"/>
        <v>5.3999999999999994E-3</v>
      </c>
      <c r="CQ104" s="14">
        <f t="shared" si="192"/>
        <v>6.0000000000000001E-3</v>
      </c>
      <c r="CR104" s="14">
        <f t="shared" si="193"/>
        <v>1.0200000000000001E-2</v>
      </c>
      <c r="CS104" s="14"/>
    </row>
    <row r="105" spans="1:97" x14ac:dyDescent="0.2">
      <c r="A105">
        <f>'imported summary from web'!A66</f>
        <v>800.6</v>
      </c>
      <c r="B105" t="str">
        <f>'imported summary from web'!B66</f>
        <v>C46H90O7PN</v>
      </c>
      <c r="C105" s="2" t="str">
        <f>'imported summary from web'!C66</f>
        <v>ePC(38:2)</v>
      </c>
      <c r="D105" s="17" t="str">
        <f>'imported summary from web'!G66</f>
        <v>0.0000</v>
      </c>
      <c r="E105" s="17" t="str">
        <f>'imported summary from web'!R66</f>
        <v>0.0000</v>
      </c>
      <c r="F105" s="17" t="str">
        <f>'imported summary from web'!AD66</f>
        <v>0.0000</v>
      </c>
      <c r="G105" s="17" t="str">
        <f>'imported summary from web'!AP66</f>
        <v>0.0001</v>
      </c>
      <c r="H105" s="17" t="str">
        <f>'imported summary from web'!AX66</f>
        <v>0.0000</v>
      </c>
      <c r="I105" s="21">
        <f t="shared" si="94"/>
        <v>2.0000000000000002E-5</v>
      </c>
      <c r="J105" s="17" t="str">
        <f>'imported summary from web'!D66</f>
        <v>0.0266</v>
      </c>
      <c r="K105" s="17" t="str">
        <f>'imported summary from web'!E66</f>
        <v>0.0297</v>
      </c>
      <c r="L105" s="17" t="str">
        <f>'imported summary from web'!F66</f>
        <v>0.0328</v>
      </c>
      <c r="M105" s="17" t="str">
        <f>'imported summary from web'!H66</f>
        <v>0.0171</v>
      </c>
      <c r="N105" s="17" t="str">
        <f>'imported summary from web'!I66</f>
        <v>0.0233</v>
      </c>
      <c r="O105" s="17" t="str">
        <f>'imported summary from web'!J66</f>
        <v>0.0237</v>
      </c>
      <c r="P105" s="17" t="str">
        <f>'imported summary from web'!K66</f>
        <v>0.0242</v>
      </c>
      <c r="Q105" s="17" t="str">
        <f>'imported summary from web'!L66</f>
        <v>0.0169</v>
      </c>
      <c r="R105" s="17" t="str">
        <f>'imported summary from web'!M66</f>
        <v>0.0140</v>
      </c>
      <c r="S105" s="17" t="str">
        <f>'imported summary from web'!N66</f>
        <v>0.0166</v>
      </c>
      <c r="T105" s="17" t="str">
        <f>'imported summary from web'!O66</f>
        <v>0.0184</v>
      </c>
      <c r="U105" s="17" t="str">
        <f>'imported summary from web'!P66</f>
        <v>0.0307</v>
      </c>
      <c r="V105" s="17" t="str">
        <f>'imported summary from web'!Q66</f>
        <v>0.0306</v>
      </c>
      <c r="W105" s="17" t="str">
        <f>'imported summary from web'!S66</f>
        <v>0.0254</v>
      </c>
      <c r="X105" s="17" t="str">
        <f>'imported summary from web'!T66</f>
        <v>0.0285</v>
      </c>
      <c r="Y105" s="17" t="str">
        <f>'imported summary from web'!U66</f>
        <v>0.0157</v>
      </c>
      <c r="Z105" s="17" t="str">
        <f>'imported summary from web'!V66</f>
        <v>0.0218</v>
      </c>
      <c r="AA105" s="17" t="str">
        <f>'imported summary from web'!W66</f>
        <v>0.0250</v>
      </c>
      <c r="AB105" s="17" t="str">
        <f>'imported summary from web'!X66</f>
        <v>0.0520</v>
      </c>
      <c r="AC105" s="17" t="str">
        <f>'imported summary from web'!Y66</f>
        <v>0.0425</v>
      </c>
      <c r="AD105" s="17" t="str">
        <f>'imported summary from web'!Z66</f>
        <v>0.0155</v>
      </c>
      <c r="AE105" s="17" t="str">
        <f>'imported summary from web'!AA66</f>
        <v>0.0186</v>
      </c>
      <c r="AF105" s="17" t="str">
        <f>'imported summary from web'!AB66</f>
        <v>0.0199</v>
      </c>
      <c r="AG105" s="17" t="str">
        <f>'imported summary from web'!AC66</f>
        <v>0.0286</v>
      </c>
      <c r="AH105" s="17" t="str">
        <f>'imported summary from web'!AE66</f>
        <v>0.0298</v>
      </c>
      <c r="AI105" s="17" t="str">
        <f>'imported summary from web'!AF66</f>
        <v>0.0459</v>
      </c>
      <c r="AJ105" s="17" t="str">
        <f>'imported summary from web'!AG66</f>
        <v>0.0262</v>
      </c>
      <c r="AK105" s="17" t="str">
        <f>'imported summary from web'!AH66</f>
        <v>0.0269</v>
      </c>
      <c r="AL105" s="17" t="str">
        <f>'imported summary from web'!AI66</f>
        <v>0.0376</v>
      </c>
      <c r="AM105" s="17" t="str">
        <f>'imported summary from web'!AJ66</f>
        <v>0.0235</v>
      </c>
      <c r="AN105" s="17" t="str">
        <f>'imported summary from web'!AK66</f>
        <v>0.0241</v>
      </c>
      <c r="AO105" s="17" t="str">
        <f>'imported summary from web'!AL66</f>
        <v>0.0335</v>
      </c>
      <c r="AP105" s="17" t="str">
        <f>'imported summary from web'!AM66</f>
        <v>0.0299</v>
      </c>
      <c r="AQ105" s="17" t="str">
        <f>'imported summary from web'!AN66</f>
        <v>0.0142</v>
      </c>
      <c r="AR105" s="17" t="str">
        <f>'imported summary from web'!AO66</f>
        <v>0.0240</v>
      </c>
      <c r="AS105" s="17" t="str">
        <f>'imported summary from web'!AQ66</f>
        <v>0.0295</v>
      </c>
      <c r="AT105" s="17" t="str">
        <f>'imported summary from web'!AR66</f>
        <v>0.0226</v>
      </c>
      <c r="AU105" s="17" t="str">
        <f>'imported summary from web'!AS66</f>
        <v>0.0243</v>
      </c>
      <c r="AV105" s="17" t="str">
        <f>'imported summary from web'!AT66</f>
        <v>0.0379</v>
      </c>
      <c r="AW105" s="17" t="str">
        <f>'imported summary from web'!AU66</f>
        <v>0.0286</v>
      </c>
      <c r="AX105" s="17" t="str">
        <f>'imported summary from web'!AV66</f>
        <v>0.0240</v>
      </c>
      <c r="AY105" s="17" t="str">
        <f>'imported summary from web'!AW66</f>
        <v>0.0213</v>
      </c>
      <c r="AZ105" s="17" t="str">
        <f>'imported summary from web'!AY66</f>
        <v>0.0298</v>
      </c>
      <c r="BA105" s="44"/>
      <c r="BB105" s="14">
        <f t="shared" si="95"/>
        <v>2.6579999999999999E-2</v>
      </c>
      <c r="BC105" s="14">
        <f t="shared" si="152"/>
        <v>2.9680000000000002E-2</v>
      </c>
      <c r="BD105" s="14">
        <f t="shared" si="153"/>
        <v>3.2780000000000004E-2</v>
      </c>
      <c r="BE105" s="14">
        <f t="shared" si="154"/>
        <v>1.7080000000000001E-2</v>
      </c>
      <c r="BF105" s="14">
        <f t="shared" si="155"/>
        <v>2.3280000000000002E-2</v>
      </c>
      <c r="BG105" s="14">
        <f t="shared" si="156"/>
        <v>2.368E-2</v>
      </c>
      <c r="BH105" s="14">
        <f t="shared" si="157"/>
        <v>2.418E-2</v>
      </c>
      <c r="BI105" s="14">
        <f t="shared" si="158"/>
        <v>1.6879999999999999E-2</v>
      </c>
      <c r="BJ105" s="14">
        <f t="shared" si="159"/>
        <v>1.3980000000000001E-2</v>
      </c>
      <c r="BK105" s="14">
        <f t="shared" si="160"/>
        <v>1.6580000000000001E-2</v>
      </c>
      <c r="BL105" s="14">
        <f t="shared" si="161"/>
        <v>1.8380000000000001E-2</v>
      </c>
      <c r="BM105" s="14">
        <f t="shared" si="162"/>
        <v>3.0680000000000002E-2</v>
      </c>
      <c r="BN105" s="14">
        <f t="shared" si="163"/>
        <v>3.058E-2</v>
      </c>
      <c r="BO105" s="14">
        <f t="shared" si="164"/>
        <v>2.538E-2</v>
      </c>
      <c r="BP105" s="14">
        <f t="shared" si="165"/>
        <v>2.8480000000000002E-2</v>
      </c>
      <c r="BQ105" s="14">
        <f t="shared" si="166"/>
        <v>1.5679999999999999E-2</v>
      </c>
      <c r="BR105" s="14">
        <f t="shared" si="167"/>
        <v>2.1780000000000001E-2</v>
      </c>
      <c r="BS105" s="14">
        <f t="shared" si="168"/>
        <v>2.4980000000000002E-2</v>
      </c>
      <c r="BT105" s="14">
        <f t="shared" si="169"/>
        <v>5.1979999999999998E-2</v>
      </c>
      <c r="BU105" s="14">
        <f t="shared" si="170"/>
        <v>4.2480000000000004E-2</v>
      </c>
      <c r="BV105" s="14">
        <f t="shared" si="171"/>
        <v>1.5480000000000001E-2</v>
      </c>
      <c r="BW105" s="14">
        <f t="shared" si="172"/>
        <v>1.8579999999999999E-2</v>
      </c>
      <c r="BX105" s="14">
        <f t="shared" si="173"/>
        <v>1.9880000000000002E-2</v>
      </c>
      <c r="BY105" s="14">
        <f t="shared" si="174"/>
        <v>2.8580000000000001E-2</v>
      </c>
      <c r="BZ105" s="14">
        <f t="shared" si="175"/>
        <v>2.9780000000000001E-2</v>
      </c>
      <c r="CA105" s="14">
        <f t="shared" si="176"/>
        <v>4.5880000000000004E-2</v>
      </c>
      <c r="CB105" s="14">
        <f t="shared" si="177"/>
        <v>2.6180000000000002E-2</v>
      </c>
      <c r="CC105" s="14">
        <f t="shared" si="178"/>
        <v>2.6880000000000001E-2</v>
      </c>
      <c r="CD105" s="14">
        <f t="shared" si="179"/>
        <v>3.7580000000000002E-2</v>
      </c>
      <c r="CE105" s="14">
        <f t="shared" si="180"/>
        <v>2.3480000000000001E-2</v>
      </c>
      <c r="CF105" s="14">
        <f t="shared" si="181"/>
        <v>2.4080000000000001E-2</v>
      </c>
      <c r="CG105" s="14">
        <f t="shared" si="182"/>
        <v>3.3480000000000003E-2</v>
      </c>
      <c r="CH105" s="14">
        <f t="shared" si="183"/>
        <v>2.988E-2</v>
      </c>
      <c r="CI105" s="14">
        <f t="shared" si="184"/>
        <v>1.4180000000000002E-2</v>
      </c>
      <c r="CJ105" s="14">
        <f t="shared" si="185"/>
        <v>2.3980000000000001E-2</v>
      </c>
      <c r="CK105" s="14">
        <f t="shared" si="186"/>
        <v>2.9479999999999999E-2</v>
      </c>
      <c r="CL105" s="14">
        <f t="shared" si="187"/>
        <v>2.2579999999999999E-2</v>
      </c>
      <c r="CM105" s="14">
        <f t="shared" si="188"/>
        <v>2.4279999999999999E-2</v>
      </c>
      <c r="CN105" s="14">
        <f t="shared" si="189"/>
        <v>3.7880000000000004E-2</v>
      </c>
      <c r="CO105" s="14">
        <f t="shared" si="190"/>
        <v>2.8580000000000001E-2</v>
      </c>
      <c r="CP105" s="14">
        <f t="shared" si="191"/>
        <v>2.3980000000000001E-2</v>
      </c>
      <c r="CQ105" s="14">
        <f t="shared" si="192"/>
        <v>2.128E-2</v>
      </c>
      <c r="CR105" s="14">
        <f t="shared" si="193"/>
        <v>2.9780000000000001E-2</v>
      </c>
      <c r="CS105" s="14"/>
    </row>
    <row r="106" spans="1:97" x14ac:dyDescent="0.2">
      <c r="A106">
        <f>'imported summary from web'!A67</f>
        <v>802.7</v>
      </c>
      <c r="B106" t="str">
        <f>'imported summary from web'!B67</f>
        <v>C46H92O7PN</v>
      </c>
      <c r="C106" s="2" t="str">
        <f>'imported summary from web'!C67</f>
        <v>ePC(38:1)</v>
      </c>
      <c r="D106" s="17" t="str">
        <f>'imported summary from web'!G67</f>
        <v>0.0003</v>
      </c>
      <c r="E106" s="17" t="str">
        <f>'imported summary from web'!R67</f>
        <v>0.0001</v>
      </c>
      <c r="F106" s="17" t="str">
        <f>'imported summary from web'!AD67</f>
        <v>0.0000</v>
      </c>
      <c r="G106" s="17" t="str">
        <f>'imported summary from web'!AP67</f>
        <v>0.0001</v>
      </c>
      <c r="H106" s="17" t="str">
        <f>'imported summary from web'!AX67</f>
        <v>0.0001</v>
      </c>
      <c r="I106" s="21">
        <f t="shared" si="94"/>
        <v>1.2000000000000002E-4</v>
      </c>
      <c r="J106" s="17" t="str">
        <f>'imported summary from web'!D67</f>
        <v>0.1574</v>
      </c>
      <c r="K106" s="17" t="str">
        <f>'imported summary from web'!E67</f>
        <v>0.1745</v>
      </c>
      <c r="L106" s="17" t="str">
        <f>'imported summary from web'!F67</f>
        <v>0.1604</v>
      </c>
      <c r="M106" s="17" t="str">
        <f>'imported summary from web'!H67</f>
        <v>0.1156</v>
      </c>
      <c r="N106" s="17" t="str">
        <f>'imported summary from web'!I67</f>
        <v>0.1477</v>
      </c>
      <c r="O106" s="17" t="str">
        <f>'imported summary from web'!J67</f>
        <v>0.1680</v>
      </c>
      <c r="P106" s="17" t="str">
        <f>'imported summary from web'!K67</f>
        <v>0.1384</v>
      </c>
      <c r="Q106" s="17" t="str">
        <f>'imported summary from web'!L67</f>
        <v>0.0546</v>
      </c>
      <c r="R106" s="17" t="str">
        <f>'imported summary from web'!M67</f>
        <v>0.0429</v>
      </c>
      <c r="S106" s="17" t="str">
        <f>'imported summary from web'!N67</f>
        <v>0.0974</v>
      </c>
      <c r="T106" s="17" t="str">
        <f>'imported summary from web'!O67</f>
        <v>0.1125</v>
      </c>
      <c r="U106" s="17" t="str">
        <f>'imported summary from web'!P67</f>
        <v>0.1469</v>
      </c>
      <c r="V106" s="17" t="str">
        <f>'imported summary from web'!Q67</f>
        <v>0.1717</v>
      </c>
      <c r="W106" s="17" t="str">
        <f>'imported summary from web'!S67</f>
        <v>0.1422</v>
      </c>
      <c r="X106" s="17" t="str">
        <f>'imported summary from web'!T67</f>
        <v>0.0630</v>
      </c>
      <c r="Y106" s="17" t="str">
        <f>'imported summary from web'!U67</f>
        <v>0.0536</v>
      </c>
      <c r="Z106" s="17" t="str">
        <f>'imported summary from web'!V67</f>
        <v>0.1349</v>
      </c>
      <c r="AA106" s="17" t="str">
        <f>'imported summary from web'!W67</f>
        <v>0.1537</v>
      </c>
      <c r="AB106" s="17" t="str">
        <f>'imported summary from web'!X67</f>
        <v>0.3356</v>
      </c>
      <c r="AC106" s="17" t="str">
        <f>'imported summary from web'!Y67</f>
        <v>0.2398</v>
      </c>
      <c r="AD106" s="17" t="str">
        <f>'imported summary from web'!Z67</f>
        <v>0.0469</v>
      </c>
      <c r="AE106" s="17" t="str">
        <f>'imported summary from web'!AA67</f>
        <v>0.0628</v>
      </c>
      <c r="AF106" s="17" t="str">
        <f>'imported summary from web'!AB67</f>
        <v>0.1166</v>
      </c>
      <c r="AG106" s="17" t="str">
        <f>'imported summary from web'!AC67</f>
        <v>0.2007</v>
      </c>
      <c r="AH106" s="17" t="str">
        <f>'imported summary from web'!AE67</f>
        <v>0.1472</v>
      </c>
      <c r="AI106" s="17" t="str">
        <f>'imported summary from web'!AF67</f>
        <v>0.1511</v>
      </c>
      <c r="AJ106" s="17" t="str">
        <f>'imported summary from web'!AG67</f>
        <v>0.1283</v>
      </c>
      <c r="AK106" s="17" t="str">
        <f>'imported summary from web'!AH67</f>
        <v>0.0813</v>
      </c>
      <c r="AL106" s="17" t="str">
        <f>'imported summary from web'!AI67</f>
        <v>0.1143</v>
      </c>
      <c r="AM106" s="17" t="str">
        <f>'imported summary from web'!AJ67</f>
        <v>0.1478</v>
      </c>
      <c r="AN106" s="17" t="str">
        <f>'imported summary from web'!AK67</f>
        <v>0.1586</v>
      </c>
      <c r="AO106" s="17" t="str">
        <f>'imported summary from web'!AL67</f>
        <v>0.1613</v>
      </c>
      <c r="AP106" s="17" t="str">
        <f>'imported summary from web'!AM67</f>
        <v>0.2035</v>
      </c>
      <c r="AQ106" s="17" t="str">
        <f>'imported summary from web'!AN67</f>
        <v>0.0481</v>
      </c>
      <c r="AR106" s="17" t="str">
        <f>'imported summary from web'!AO67</f>
        <v>0.0799</v>
      </c>
      <c r="AS106" s="17" t="str">
        <f>'imported summary from web'!AQ67</f>
        <v>0.1583</v>
      </c>
      <c r="AT106" s="17" t="str">
        <f>'imported summary from web'!AR67</f>
        <v>0.0885</v>
      </c>
      <c r="AU106" s="17" t="str">
        <f>'imported summary from web'!AS67</f>
        <v>0.1424</v>
      </c>
      <c r="AV106" s="17" t="str">
        <f>'imported summary from web'!AT67</f>
        <v>0.2202</v>
      </c>
      <c r="AW106" s="17" t="str">
        <f>'imported summary from web'!AU67</f>
        <v>0.1330</v>
      </c>
      <c r="AX106" s="17" t="str">
        <f>'imported summary from web'!AV67</f>
        <v>0.0558</v>
      </c>
      <c r="AY106" s="17" t="str">
        <f>'imported summary from web'!AW67</f>
        <v>0.0792</v>
      </c>
      <c r="AZ106" s="17" t="str">
        <f>'imported summary from web'!AY67</f>
        <v>0.1702</v>
      </c>
      <c r="BA106" s="44"/>
      <c r="BB106" s="14">
        <f t="shared" si="95"/>
        <v>0.15728</v>
      </c>
      <c r="BC106" s="14">
        <f t="shared" si="152"/>
        <v>0.17437999999999998</v>
      </c>
      <c r="BD106" s="14">
        <f t="shared" si="153"/>
        <v>0.16027999999999998</v>
      </c>
      <c r="BE106" s="14">
        <f t="shared" si="154"/>
        <v>0.11548</v>
      </c>
      <c r="BF106" s="14">
        <f t="shared" si="155"/>
        <v>0.14757999999999999</v>
      </c>
      <c r="BG106" s="14">
        <f t="shared" si="156"/>
        <v>0.16788</v>
      </c>
      <c r="BH106" s="14">
        <f t="shared" si="157"/>
        <v>0.13827999999999999</v>
      </c>
      <c r="BI106" s="14">
        <f t="shared" si="158"/>
        <v>5.4480000000000001E-2</v>
      </c>
      <c r="BJ106" s="14">
        <f t="shared" si="159"/>
        <v>4.2779999999999999E-2</v>
      </c>
      <c r="BK106" s="14">
        <f t="shared" si="160"/>
        <v>9.7280000000000005E-2</v>
      </c>
      <c r="BL106" s="14">
        <f t="shared" si="161"/>
        <v>0.11238000000000001</v>
      </c>
      <c r="BM106" s="14">
        <f t="shared" si="162"/>
        <v>0.14677999999999999</v>
      </c>
      <c r="BN106" s="14">
        <f t="shared" si="163"/>
        <v>0.17157999999999998</v>
      </c>
      <c r="BO106" s="14">
        <f t="shared" si="164"/>
        <v>0.14207999999999998</v>
      </c>
      <c r="BP106" s="14">
        <f t="shared" si="165"/>
        <v>6.2880000000000005E-2</v>
      </c>
      <c r="BQ106" s="14">
        <f t="shared" si="166"/>
        <v>5.348E-2</v>
      </c>
      <c r="BR106" s="14">
        <f t="shared" si="167"/>
        <v>0.13477999999999998</v>
      </c>
      <c r="BS106" s="14">
        <f t="shared" si="168"/>
        <v>0.15357999999999999</v>
      </c>
      <c r="BT106" s="14">
        <f t="shared" si="169"/>
        <v>0.33548</v>
      </c>
      <c r="BU106" s="14">
        <f t="shared" si="170"/>
        <v>0.23968</v>
      </c>
      <c r="BV106" s="14">
        <f t="shared" si="171"/>
        <v>4.6779999999999995E-2</v>
      </c>
      <c r="BW106" s="14">
        <f t="shared" si="172"/>
        <v>6.268E-2</v>
      </c>
      <c r="BX106" s="14">
        <f t="shared" si="173"/>
        <v>0.11648</v>
      </c>
      <c r="BY106" s="14">
        <f t="shared" si="174"/>
        <v>0.20057999999999998</v>
      </c>
      <c r="BZ106" s="14">
        <f t="shared" si="175"/>
        <v>0.14707999999999999</v>
      </c>
      <c r="CA106" s="14">
        <f t="shared" si="176"/>
        <v>0.15098</v>
      </c>
      <c r="CB106" s="14">
        <f t="shared" si="177"/>
        <v>0.12817999999999999</v>
      </c>
      <c r="CC106" s="14">
        <f t="shared" si="178"/>
        <v>8.1180000000000002E-2</v>
      </c>
      <c r="CD106" s="14">
        <f t="shared" si="179"/>
        <v>0.11418</v>
      </c>
      <c r="CE106" s="14">
        <f t="shared" si="180"/>
        <v>0.14767999999999998</v>
      </c>
      <c r="CF106" s="14">
        <f t="shared" si="181"/>
        <v>0.15847999999999998</v>
      </c>
      <c r="CG106" s="14">
        <f t="shared" si="182"/>
        <v>0.16117999999999999</v>
      </c>
      <c r="CH106" s="14">
        <f t="shared" si="183"/>
        <v>0.20337999999999998</v>
      </c>
      <c r="CI106" s="14">
        <f t="shared" si="184"/>
        <v>4.7979999999999995E-2</v>
      </c>
      <c r="CJ106" s="14">
        <f t="shared" si="185"/>
        <v>7.9780000000000004E-2</v>
      </c>
      <c r="CK106" s="14">
        <f t="shared" si="186"/>
        <v>0.15817999999999999</v>
      </c>
      <c r="CL106" s="14">
        <f t="shared" si="187"/>
        <v>8.838E-2</v>
      </c>
      <c r="CM106" s="14">
        <f t="shared" si="188"/>
        <v>0.14227999999999999</v>
      </c>
      <c r="CN106" s="14">
        <f t="shared" si="189"/>
        <v>0.22008</v>
      </c>
      <c r="CO106" s="14">
        <f t="shared" si="190"/>
        <v>0.13288</v>
      </c>
      <c r="CP106" s="14">
        <f t="shared" si="191"/>
        <v>5.568E-2</v>
      </c>
      <c r="CQ106" s="14">
        <f t="shared" si="192"/>
        <v>7.9080000000000011E-2</v>
      </c>
      <c r="CR106" s="14">
        <f t="shared" si="193"/>
        <v>0.17007999999999998</v>
      </c>
      <c r="CS106" s="14"/>
    </row>
    <row r="107" spans="1:97" x14ac:dyDescent="0.2">
      <c r="A107">
        <f>'imported summary from web'!A68</f>
        <v>804.7</v>
      </c>
      <c r="B107" t="str">
        <f>'imported summary from web'!B68</f>
        <v>C46H94O7PN</v>
      </c>
      <c r="C107" s="2" t="str">
        <f>'imported summary from web'!C68</f>
        <v>ePC(38:0)</v>
      </c>
      <c r="D107" s="17" t="str">
        <f>'imported summary from web'!G68</f>
        <v>0.0007</v>
      </c>
      <c r="E107" s="17" t="str">
        <f>'imported summary from web'!R68</f>
        <v>0.0004</v>
      </c>
      <c r="F107" s="17" t="str">
        <f>'imported summary from web'!AD68</f>
        <v>0.0008</v>
      </c>
      <c r="G107" s="17" t="str">
        <f>'imported summary from web'!AP68</f>
        <v>0.0004</v>
      </c>
      <c r="H107" s="17" t="str">
        <f>'imported summary from web'!AX68</f>
        <v>0.0002</v>
      </c>
      <c r="I107" s="21">
        <f t="shared" si="94"/>
        <v>5.0000000000000012E-4</v>
      </c>
      <c r="J107" s="17" t="str">
        <f>'imported summary from web'!D68</f>
        <v>0.6904</v>
      </c>
      <c r="K107" s="17" t="str">
        <f>'imported summary from web'!E68</f>
        <v>0.7617</v>
      </c>
      <c r="L107" s="17" t="str">
        <f>'imported summary from web'!F68</f>
        <v>0.7487</v>
      </c>
      <c r="M107" s="17" t="str">
        <f>'imported summary from web'!H68</f>
        <v>0.5885</v>
      </c>
      <c r="N107" s="17" t="str">
        <f>'imported summary from web'!I68</f>
        <v>0.7464</v>
      </c>
      <c r="O107" s="17" t="str">
        <f>'imported summary from web'!J68</f>
        <v>0.4803</v>
      </c>
      <c r="P107" s="17" t="str">
        <f>'imported summary from web'!K68</f>
        <v>0.5083</v>
      </c>
      <c r="Q107" s="17" t="str">
        <f>'imported summary from web'!L68</f>
        <v>0.3319</v>
      </c>
      <c r="R107" s="17" t="str">
        <f>'imported summary from web'!M68</f>
        <v>0.3373</v>
      </c>
      <c r="S107" s="17" t="str">
        <f>'imported summary from web'!N68</f>
        <v>0.5828</v>
      </c>
      <c r="T107" s="17" t="str">
        <f>'imported summary from web'!O68</f>
        <v>0.6281</v>
      </c>
      <c r="U107" s="17" t="str">
        <f>'imported summary from web'!P68</f>
        <v>0.4794</v>
      </c>
      <c r="V107" s="17" t="str">
        <f>'imported summary from web'!Q68</f>
        <v>0.5772</v>
      </c>
      <c r="W107" s="17" t="str">
        <f>'imported summary from web'!S68</f>
        <v>0.6656</v>
      </c>
      <c r="X107" s="17" t="str">
        <f>'imported summary from web'!T68</f>
        <v>0.4226</v>
      </c>
      <c r="Y107" s="17" t="str">
        <f>'imported summary from web'!U68</f>
        <v>0.3211</v>
      </c>
      <c r="Z107" s="17" t="str">
        <f>'imported summary from web'!V68</f>
        <v>0.8308</v>
      </c>
      <c r="AA107" s="17" t="str">
        <f>'imported summary from web'!W68</f>
        <v>0.8304</v>
      </c>
      <c r="AB107" s="17" t="str">
        <f>'imported summary from web'!X68</f>
        <v>0.8542</v>
      </c>
      <c r="AC107" s="17" t="str">
        <f>'imported summary from web'!Y68</f>
        <v>0.7280</v>
      </c>
      <c r="AD107" s="17" t="str">
        <f>'imported summary from web'!Z68</f>
        <v>0.3329</v>
      </c>
      <c r="AE107" s="17" t="str">
        <f>'imported summary from web'!AA68</f>
        <v>0.3568</v>
      </c>
      <c r="AF107" s="17" t="str">
        <f>'imported summary from web'!AB68</f>
        <v>0.7567</v>
      </c>
      <c r="AG107" s="17" t="str">
        <f>'imported summary from web'!AC68</f>
        <v>0.8802</v>
      </c>
      <c r="AH107" s="17" t="str">
        <f>'imported summary from web'!AE68</f>
        <v>0.6739</v>
      </c>
      <c r="AI107" s="17" t="str">
        <f>'imported summary from web'!AF68</f>
        <v>0.6095</v>
      </c>
      <c r="AJ107" s="17" t="str">
        <f>'imported summary from web'!AG68</f>
        <v>0.5261</v>
      </c>
      <c r="AK107" s="17" t="str">
        <f>'imported summary from web'!AH68</f>
        <v>0.5500</v>
      </c>
      <c r="AL107" s="17" t="str">
        <f>'imported summary from web'!AI68</f>
        <v>0.6336</v>
      </c>
      <c r="AM107" s="17" t="str">
        <f>'imported summary from web'!AJ68</f>
        <v>0.7146</v>
      </c>
      <c r="AN107" s="17" t="str">
        <f>'imported summary from web'!AK68</f>
        <v>0.8886</v>
      </c>
      <c r="AO107" s="17" t="str">
        <f>'imported summary from web'!AL68</f>
        <v>0.5187</v>
      </c>
      <c r="AP107" s="17" t="str">
        <f>'imported summary from web'!AM68</f>
        <v>0.6985</v>
      </c>
      <c r="AQ107" s="17" t="str">
        <f>'imported summary from web'!AN68</f>
        <v>0.2823</v>
      </c>
      <c r="AR107" s="17" t="str">
        <f>'imported summary from web'!AO68</f>
        <v>0.5019</v>
      </c>
      <c r="AS107" s="17" t="str">
        <f>'imported summary from web'!AQ68</f>
        <v>0.7162</v>
      </c>
      <c r="AT107" s="17" t="str">
        <f>'imported summary from web'!AR68</f>
        <v>0.5551</v>
      </c>
      <c r="AU107" s="17" t="str">
        <f>'imported summary from web'!AS68</f>
        <v>0.7703</v>
      </c>
      <c r="AV107" s="17" t="str">
        <f>'imported summary from web'!AT68</f>
        <v>0.7350</v>
      </c>
      <c r="AW107" s="17" t="str">
        <f>'imported summary from web'!AU68</f>
        <v>0.5601</v>
      </c>
      <c r="AX107" s="17" t="str">
        <f>'imported summary from web'!AV68</f>
        <v>0.2694</v>
      </c>
      <c r="AY107" s="17" t="str">
        <f>'imported summary from web'!AW68</f>
        <v>0.3151</v>
      </c>
      <c r="AZ107" s="17" t="str">
        <f>'imported summary from web'!AY68</f>
        <v>0.7289</v>
      </c>
      <c r="BA107" s="44"/>
      <c r="BB107" s="14">
        <f t="shared" si="95"/>
        <v>0.68990000000000007</v>
      </c>
      <c r="BC107" s="14">
        <f t="shared" si="152"/>
        <v>0.7612000000000001</v>
      </c>
      <c r="BD107" s="14">
        <f t="shared" si="153"/>
        <v>0.74820000000000009</v>
      </c>
      <c r="BE107" s="14">
        <f t="shared" si="154"/>
        <v>0.58800000000000008</v>
      </c>
      <c r="BF107" s="14">
        <f t="shared" si="155"/>
        <v>0.74590000000000001</v>
      </c>
      <c r="BG107" s="14">
        <f t="shared" si="156"/>
        <v>0.4798</v>
      </c>
      <c r="BH107" s="14">
        <f t="shared" si="157"/>
        <v>0.50780000000000003</v>
      </c>
      <c r="BI107" s="14">
        <f t="shared" si="158"/>
        <v>0.33139999999999997</v>
      </c>
      <c r="BJ107" s="14">
        <f t="shared" si="159"/>
        <v>0.33679999999999999</v>
      </c>
      <c r="BK107" s="14">
        <f t="shared" si="160"/>
        <v>0.58230000000000004</v>
      </c>
      <c r="BL107" s="14">
        <f t="shared" si="161"/>
        <v>0.62760000000000005</v>
      </c>
      <c r="BM107" s="14">
        <f t="shared" si="162"/>
        <v>0.47889999999999999</v>
      </c>
      <c r="BN107" s="14">
        <f t="shared" si="163"/>
        <v>0.5767000000000001</v>
      </c>
      <c r="BO107" s="14">
        <f t="shared" si="164"/>
        <v>0.66510000000000002</v>
      </c>
      <c r="BP107" s="14">
        <f t="shared" si="165"/>
        <v>0.42209999999999998</v>
      </c>
      <c r="BQ107" s="14">
        <f t="shared" si="166"/>
        <v>0.3206</v>
      </c>
      <c r="BR107" s="14">
        <f t="shared" si="167"/>
        <v>0.83030000000000004</v>
      </c>
      <c r="BS107" s="14">
        <f t="shared" si="168"/>
        <v>0.82990000000000008</v>
      </c>
      <c r="BT107" s="14">
        <f t="shared" si="169"/>
        <v>0.85370000000000001</v>
      </c>
      <c r="BU107" s="14">
        <f t="shared" si="170"/>
        <v>0.72750000000000004</v>
      </c>
      <c r="BV107" s="14">
        <f t="shared" si="171"/>
        <v>0.33239999999999997</v>
      </c>
      <c r="BW107" s="14">
        <f t="shared" si="172"/>
        <v>0.35630000000000001</v>
      </c>
      <c r="BX107" s="14">
        <f t="shared" si="173"/>
        <v>0.75620000000000009</v>
      </c>
      <c r="BY107" s="14">
        <f t="shared" si="174"/>
        <v>0.87970000000000004</v>
      </c>
      <c r="BZ107" s="14">
        <f t="shared" si="175"/>
        <v>0.67340000000000011</v>
      </c>
      <c r="CA107" s="14">
        <f t="shared" si="176"/>
        <v>0.6090000000000001</v>
      </c>
      <c r="CB107" s="14">
        <f t="shared" si="177"/>
        <v>0.52560000000000007</v>
      </c>
      <c r="CC107" s="14">
        <f t="shared" si="178"/>
        <v>0.5495000000000001</v>
      </c>
      <c r="CD107" s="14">
        <f t="shared" si="179"/>
        <v>0.63310000000000011</v>
      </c>
      <c r="CE107" s="14">
        <f t="shared" si="180"/>
        <v>0.71410000000000007</v>
      </c>
      <c r="CF107" s="14">
        <f t="shared" si="181"/>
        <v>0.8881</v>
      </c>
      <c r="CG107" s="14">
        <f t="shared" si="182"/>
        <v>0.5182000000000001</v>
      </c>
      <c r="CH107" s="14">
        <f t="shared" si="183"/>
        <v>0.69800000000000006</v>
      </c>
      <c r="CI107" s="14">
        <f t="shared" si="184"/>
        <v>0.28179999999999999</v>
      </c>
      <c r="CJ107" s="14">
        <f t="shared" si="185"/>
        <v>0.50140000000000007</v>
      </c>
      <c r="CK107" s="14">
        <f t="shared" si="186"/>
        <v>0.7157</v>
      </c>
      <c r="CL107" s="14">
        <f t="shared" si="187"/>
        <v>0.55460000000000009</v>
      </c>
      <c r="CM107" s="14">
        <f t="shared" si="188"/>
        <v>0.76980000000000004</v>
      </c>
      <c r="CN107" s="14">
        <f t="shared" si="189"/>
        <v>0.73450000000000004</v>
      </c>
      <c r="CO107" s="14">
        <f t="shared" si="190"/>
        <v>0.5596000000000001</v>
      </c>
      <c r="CP107" s="14">
        <f t="shared" si="191"/>
        <v>0.26889999999999997</v>
      </c>
      <c r="CQ107" s="14">
        <f t="shared" si="192"/>
        <v>0.31459999999999999</v>
      </c>
      <c r="CR107" s="14">
        <f t="shared" si="193"/>
        <v>0.72840000000000005</v>
      </c>
      <c r="CS107" s="14"/>
    </row>
    <row r="108" spans="1:97" x14ac:dyDescent="0.2">
      <c r="A108">
        <f>'imported summary from web'!A79</f>
        <v>820.6</v>
      </c>
      <c r="B108" t="str">
        <f>'imported summary from web'!B79</f>
        <v>C48H86O7PN</v>
      </c>
      <c r="C108" s="2" t="str">
        <f>'imported summary from web'!C79</f>
        <v>ePC(40:6)</v>
      </c>
      <c r="D108" s="17" t="str">
        <f>'imported summary from web'!G79</f>
        <v>0.0003</v>
      </c>
      <c r="E108" s="17" t="str">
        <f>'imported summary from web'!R79</f>
        <v>0.0002</v>
      </c>
      <c r="F108" s="17" t="str">
        <f>'imported summary from web'!AD79</f>
        <v>0.0000</v>
      </c>
      <c r="G108" s="17" t="str">
        <f>'imported summary from web'!AP79</f>
        <v>0.0001</v>
      </c>
      <c r="H108" s="17" t="str">
        <f>'imported summary from web'!AX79</f>
        <v>0.0001</v>
      </c>
      <c r="I108" s="21">
        <f t="shared" si="94"/>
        <v>1.4000000000000001E-4</v>
      </c>
      <c r="J108" s="17" t="str">
        <f>'imported summary from web'!D79</f>
        <v>0.2752</v>
      </c>
      <c r="K108" s="17" t="str">
        <f>'imported summary from web'!E79</f>
        <v>0.3183</v>
      </c>
      <c r="L108" s="17" t="str">
        <f>'imported summary from web'!F79</f>
        <v>0.3191</v>
      </c>
      <c r="M108" s="17" t="str">
        <f>'imported summary from web'!H79</f>
        <v>0.2011</v>
      </c>
      <c r="N108" s="17" t="str">
        <f>'imported summary from web'!I79</f>
        <v>0.4312</v>
      </c>
      <c r="O108" s="17" t="str">
        <f>'imported summary from web'!J79</f>
        <v>0.2083</v>
      </c>
      <c r="P108" s="17" t="str">
        <f>'imported summary from web'!K79</f>
        <v>0.2275</v>
      </c>
      <c r="Q108" s="17" t="str">
        <f>'imported summary from web'!L79</f>
        <v>0.0907</v>
      </c>
      <c r="R108" s="17" t="str">
        <f>'imported summary from web'!M79</f>
        <v>0.0651</v>
      </c>
      <c r="S108" s="17" t="str">
        <f>'imported summary from web'!N79</f>
        <v>0.2024</v>
      </c>
      <c r="T108" s="17" t="str">
        <f>'imported summary from web'!O79</f>
        <v>0.2169</v>
      </c>
      <c r="U108" s="17" t="str">
        <f>'imported summary from web'!P79</f>
        <v>0.3389</v>
      </c>
      <c r="V108" s="17" t="str">
        <f>'imported summary from web'!Q79</f>
        <v>0.3425</v>
      </c>
      <c r="W108" s="17" t="str">
        <f>'imported summary from web'!S79</f>
        <v>0.2880</v>
      </c>
      <c r="X108" s="17" t="str">
        <f>'imported summary from web'!T79</f>
        <v>0.0990</v>
      </c>
      <c r="Y108" s="17" t="str">
        <f>'imported summary from web'!U79</f>
        <v>0.0755</v>
      </c>
      <c r="Z108" s="17" t="str">
        <f>'imported summary from web'!V79</f>
        <v>0.4318</v>
      </c>
      <c r="AA108" s="17" t="str">
        <f>'imported summary from web'!W79</f>
        <v>0.4401</v>
      </c>
      <c r="AB108" s="17" t="str">
        <f>'imported summary from web'!X79</f>
        <v>0.2843</v>
      </c>
      <c r="AC108" s="17" t="str">
        <f>'imported summary from web'!Y79</f>
        <v>0.2805</v>
      </c>
      <c r="AD108" s="17" t="str">
        <f>'imported summary from web'!Z79</f>
        <v>0.0772</v>
      </c>
      <c r="AE108" s="17" t="str">
        <f>'imported summary from web'!AA79</f>
        <v>0.0849</v>
      </c>
      <c r="AF108" s="17" t="str">
        <f>'imported summary from web'!AB79</f>
        <v>0.3534</v>
      </c>
      <c r="AG108" s="17" t="str">
        <f>'imported summary from web'!AC79</f>
        <v>0.3451</v>
      </c>
      <c r="AH108" s="17" t="str">
        <f>'imported summary from web'!AE79</f>
        <v>0.2872</v>
      </c>
      <c r="AI108" s="17" t="str">
        <f>'imported summary from web'!AF79</f>
        <v>0.3547</v>
      </c>
      <c r="AJ108" s="17" t="str">
        <f>'imported summary from web'!AG79</f>
        <v>0.2812</v>
      </c>
      <c r="AK108" s="17" t="str">
        <f>'imported summary from web'!AH79</f>
        <v>0.1250</v>
      </c>
      <c r="AL108" s="17" t="str">
        <f>'imported summary from web'!AI79</f>
        <v>0.1511</v>
      </c>
      <c r="AM108" s="17" t="str">
        <f>'imported summary from web'!AJ79</f>
        <v>0.3195</v>
      </c>
      <c r="AN108" s="17" t="str">
        <f>'imported summary from web'!AK79</f>
        <v>0.3337</v>
      </c>
      <c r="AO108" s="17" t="str">
        <f>'imported summary from web'!AL79</f>
        <v>0.2154</v>
      </c>
      <c r="AP108" s="17" t="str">
        <f>'imported summary from web'!AM79</f>
        <v>0.2166</v>
      </c>
      <c r="AQ108" s="17" t="str">
        <f>'imported summary from web'!AN79</f>
        <v>0.0742</v>
      </c>
      <c r="AR108" s="17" t="str">
        <f>'imported summary from web'!AO79</f>
        <v>0.1184</v>
      </c>
      <c r="AS108" s="17" t="str">
        <f>'imported summary from web'!AQ79</f>
        <v>0.3051</v>
      </c>
      <c r="AT108" s="17" t="str">
        <f>'imported summary from web'!AR79</f>
        <v>0.2994</v>
      </c>
      <c r="AU108" s="17" t="str">
        <f>'imported summary from web'!AS79</f>
        <v>0.2380</v>
      </c>
      <c r="AV108" s="17" t="str">
        <f>'imported summary from web'!AT79</f>
        <v>0.3110</v>
      </c>
      <c r="AW108" s="17" t="str">
        <f>'imported summary from web'!AU79</f>
        <v>0.3620</v>
      </c>
      <c r="AX108" s="17" t="str">
        <f>'imported summary from web'!AV79</f>
        <v>0.0701</v>
      </c>
      <c r="AY108" s="17" t="str">
        <f>'imported summary from web'!AW79</f>
        <v>0.1116</v>
      </c>
      <c r="AZ108" s="17" t="str">
        <f>'imported summary from web'!AY79</f>
        <v>0.3260</v>
      </c>
      <c r="BA108" s="44"/>
      <c r="BB108" s="14">
        <f t="shared" si="95"/>
        <v>0.27506000000000003</v>
      </c>
      <c r="BC108" s="14">
        <f t="shared" si="152"/>
        <v>0.31816000000000005</v>
      </c>
      <c r="BD108" s="14">
        <f t="shared" si="153"/>
        <v>0.31896000000000002</v>
      </c>
      <c r="BE108" s="14">
        <f t="shared" si="154"/>
        <v>0.20096</v>
      </c>
      <c r="BF108" s="14">
        <f t="shared" si="155"/>
        <v>0.43106000000000005</v>
      </c>
      <c r="BG108" s="14">
        <f t="shared" si="156"/>
        <v>0.20816000000000001</v>
      </c>
      <c r="BH108" s="14">
        <f t="shared" si="157"/>
        <v>0.22736000000000001</v>
      </c>
      <c r="BI108" s="14">
        <f t="shared" si="158"/>
        <v>9.0560000000000002E-2</v>
      </c>
      <c r="BJ108" s="14">
        <f t="shared" si="159"/>
        <v>6.4960000000000004E-2</v>
      </c>
      <c r="BK108" s="14">
        <f t="shared" si="160"/>
        <v>0.20226</v>
      </c>
      <c r="BL108" s="14">
        <f t="shared" si="161"/>
        <v>0.21676000000000001</v>
      </c>
      <c r="BM108" s="14">
        <f t="shared" si="162"/>
        <v>0.33876000000000001</v>
      </c>
      <c r="BN108" s="14">
        <f t="shared" si="163"/>
        <v>0.34236000000000005</v>
      </c>
      <c r="BO108" s="14">
        <f t="shared" si="164"/>
        <v>0.28786</v>
      </c>
      <c r="BP108" s="14">
        <f t="shared" si="165"/>
        <v>9.8860000000000003E-2</v>
      </c>
      <c r="BQ108" s="14">
        <f t="shared" si="166"/>
        <v>7.5359999999999996E-2</v>
      </c>
      <c r="BR108" s="14">
        <f t="shared" si="167"/>
        <v>0.43166000000000004</v>
      </c>
      <c r="BS108" s="14">
        <f t="shared" si="168"/>
        <v>0.43996000000000002</v>
      </c>
      <c r="BT108" s="14">
        <f t="shared" si="169"/>
        <v>0.28416000000000002</v>
      </c>
      <c r="BU108" s="14">
        <f t="shared" si="170"/>
        <v>0.28036000000000005</v>
      </c>
      <c r="BV108" s="14">
        <f t="shared" si="171"/>
        <v>7.7060000000000003E-2</v>
      </c>
      <c r="BW108" s="14">
        <f t="shared" si="172"/>
        <v>8.4760000000000002E-2</v>
      </c>
      <c r="BX108" s="14">
        <f t="shared" si="173"/>
        <v>0.35326000000000002</v>
      </c>
      <c r="BY108" s="14">
        <f t="shared" si="174"/>
        <v>0.34496000000000004</v>
      </c>
      <c r="BZ108" s="14">
        <f t="shared" si="175"/>
        <v>0.28706000000000004</v>
      </c>
      <c r="CA108" s="14">
        <f t="shared" si="176"/>
        <v>0.35456000000000004</v>
      </c>
      <c r="CB108" s="14">
        <f t="shared" si="177"/>
        <v>0.28106000000000003</v>
      </c>
      <c r="CC108" s="14">
        <f t="shared" si="178"/>
        <v>0.12486</v>
      </c>
      <c r="CD108" s="14">
        <f t="shared" si="179"/>
        <v>0.15096000000000001</v>
      </c>
      <c r="CE108" s="14">
        <f t="shared" si="180"/>
        <v>0.31936000000000003</v>
      </c>
      <c r="CF108" s="14">
        <f t="shared" si="181"/>
        <v>0.33356000000000002</v>
      </c>
      <c r="CG108" s="14">
        <f t="shared" si="182"/>
        <v>0.21526000000000001</v>
      </c>
      <c r="CH108" s="14">
        <f t="shared" si="183"/>
        <v>0.21645999999999999</v>
      </c>
      <c r="CI108" s="14">
        <f t="shared" si="184"/>
        <v>7.4060000000000001E-2</v>
      </c>
      <c r="CJ108" s="14">
        <f t="shared" si="185"/>
        <v>0.11826</v>
      </c>
      <c r="CK108" s="14">
        <f t="shared" si="186"/>
        <v>0.30496000000000001</v>
      </c>
      <c r="CL108" s="14">
        <f t="shared" si="187"/>
        <v>0.29926000000000003</v>
      </c>
      <c r="CM108" s="14">
        <f t="shared" si="188"/>
        <v>0.23785999999999999</v>
      </c>
      <c r="CN108" s="14">
        <f t="shared" si="189"/>
        <v>0.31086000000000003</v>
      </c>
      <c r="CO108" s="14">
        <f t="shared" si="190"/>
        <v>0.36186000000000001</v>
      </c>
      <c r="CP108" s="14">
        <f t="shared" si="191"/>
        <v>6.9959999999999994E-2</v>
      </c>
      <c r="CQ108" s="14">
        <f t="shared" si="192"/>
        <v>0.11146</v>
      </c>
      <c r="CR108" s="14">
        <f t="shared" si="193"/>
        <v>0.32586000000000004</v>
      </c>
      <c r="CS108" s="14"/>
    </row>
    <row r="109" spans="1:97" x14ac:dyDescent="0.2">
      <c r="A109">
        <f>'imported summary from web'!A80</f>
        <v>822.6</v>
      </c>
      <c r="B109" t="str">
        <f>'imported summary from web'!B80</f>
        <v>C48H88O7PN</v>
      </c>
      <c r="C109" s="2" t="str">
        <f>'imported summary from web'!C80</f>
        <v>ePC(40:5)</v>
      </c>
      <c r="D109" s="17" t="str">
        <f>'imported summary from web'!G80</f>
        <v>0.0000</v>
      </c>
      <c r="E109" s="17" t="str">
        <f>'imported summary from web'!R80</f>
        <v>0.0000</v>
      </c>
      <c r="F109" s="17" t="str">
        <f>'imported summary from web'!AD80</f>
        <v>0.0002</v>
      </c>
      <c r="G109" s="17" t="str">
        <f>'imported summary from web'!AP80</f>
        <v>0.0000</v>
      </c>
      <c r="H109" s="17" t="str">
        <f>'imported summary from web'!AX80</f>
        <v>0.0000</v>
      </c>
      <c r="I109" s="21">
        <f t="shared" si="94"/>
        <v>4.0000000000000003E-5</v>
      </c>
      <c r="J109" s="17" t="str">
        <f>'imported summary from web'!D80</f>
        <v>0.1035</v>
      </c>
      <c r="K109" s="17" t="str">
        <f>'imported summary from web'!E80</f>
        <v>0.1259</v>
      </c>
      <c r="L109" s="17" t="str">
        <f>'imported summary from web'!F80</f>
        <v>0.1016</v>
      </c>
      <c r="M109" s="17" t="str">
        <f>'imported summary from web'!H80</f>
        <v>0.0964</v>
      </c>
      <c r="N109" s="17" t="str">
        <f>'imported summary from web'!I80</f>
        <v>0.1222</v>
      </c>
      <c r="O109" s="17" t="str">
        <f>'imported summary from web'!J80</f>
        <v>0.0610</v>
      </c>
      <c r="P109" s="17" t="str">
        <f>'imported summary from web'!K80</f>
        <v>0.0700</v>
      </c>
      <c r="Q109" s="17" t="str">
        <f>'imported summary from web'!L80</f>
        <v>0.0296</v>
      </c>
      <c r="R109" s="17" t="str">
        <f>'imported summary from web'!M80</f>
        <v>0.0220</v>
      </c>
      <c r="S109" s="17" t="str">
        <f>'imported summary from web'!N80</f>
        <v>0.1009</v>
      </c>
      <c r="T109" s="17" t="str">
        <f>'imported summary from web'!O80</f>
        <v>0.1070</v>
      </c>
      <c r="U109" s="17" t="str">
        <f>'imported summary from web'!P80</f>
        <v>0.0852</v>
      </c>
      <c r="V109" s="17" t="str">
        <f>'imported summary from web'!Q80</f>
        <v>0.0905</v>
      </c>
      <c r="W109" s="17" t="str">
        <f>'imported summary from web'!S80</f>
        <v>0.0956</v>
      </c>
      <c r="X109" s="17" t="str">
        <f>'imported summary from web'!T80</f>
        <v>0.0406</v>
      </c>
      <c r="Y109" s="17" t="str">
        <f>'imported summary from web'!U80</f>
        <v>0.0195</v>
      </c>
      <c r="Z109" s="17" t="str">
        <f>'imported summary from web'!V80</f>
        <v>0.1438</v>
      </c>
      <c r="AA109" s="17" t="str">
        <f>'imported summary from web'!W80</f>
        <v>0.1500</v>
      </c>
      <c r="AB109" s="17" t="str">
        <f>'imported summary from web'!X80</f>
        <v>0.0896</v>
      </c>
      <c r="AC109" s="17" t="str">
        <f>'imported summary from web'!Y80</f>
        <v>0.1103</v>
      </c>
      <c r="AD109" s="17" t="str">
        <f>'imported summary from web'!Z80</f>
        <v>0.0263</v>
      </c>
      <c r="AE109" s="17" t="str">
        <f>'imported summary from web'!AA80</f>
        <v>0.0262</v>
      </c>
      <c r="AF109" s="17" t="str">
        <f>'imported summary from web'!AB80</f>
        <v>0.1036</v>
      </c>
      <c r="AG109" s="17" t="str">
        <f>'imported summary from web'!AC80</f>
        <v>0.1327</v>
      </c>
      <c r="AH109" s="17" t="str">
        <f>'imported summary from web'!AE80</f>
        <v>0.0934</v>
      </c>
      <c r="AI109" s="17" t="str">
        <f>'imported summary from web'!AF80</f>
        <v>0.0871</v>
      </c>
      <c r="AJ109" s="17" t="str">
        <f>'imported summary from web'!AG80</f>
        <v>0.0685</v>
      </c>
      <c r="AK109" s="17" t="str">
        <f>'imported summary from web'!AH80</f>
        <v>0.0291</v>
      </c>
      <c r="AL109" s="17" t="str">
        <f>'imported summary from web'!AI80</f>
        <v>0.0512</v>
      </c>
      <c r="AM109" s="17" t="str">
        <f>'imported summary from web'!AJ80</f>
        <v>0.1160</v>
      </c>
      <c r="AN109" s="17" t="str">
        <f>'imported summary from web'!AK80</f>
        <v>0.1350</v>
      </c>
      <c r="AO109" s="17" t="str">
        <f>'imported summary from web'!AL80</f>
        <v>0.0750</v>
      </c>
      <c r="AP109" s="17" t="str">
        <f>'imported summary from web'!AM80</f>
        <v>0.0836</v>
      </c>
      <c r="AQ109" s="17" t="str">
        <f>'imported summary from web'!AN80</f>
        <v>0.0315</v>
      </c>
      <c r="AR109" s="17" t="str">
        <f>'imported summary from web'!AO80</f>
        <v>0.0363</v>
      </c>
      <c r="AS109" s="17" t="str">
        <f>'imported summary from web'!AQ80</f>
        <v>0.1083</v>
      </c>
      <c r="AT109" s="17" t="str">
        <f>'imported summary from web'!AR80</f>
        <v>0.1304</v>
      </c>
      <c r="AU109" s="17" t="str">
        <f>'imported summary from web'!AS80</f>
        <v>0.0833</v>
      </c>
      <c r="AV109" s="17" t="str">
        <f>'imported summary from web'!AT80</f>
        <v>0.0894</v>
      </c>
      <c r="AW109" s="17" t="str">
        <f>'imported summary from web'!AU80</f>
        <v>0.0932</v>
      </c>
      <c r="AX109" s="17" t="str">
        <f>'imported summary from web'!AV80</f>
        <v>0.0178</v>
      </c>
      <c r="AY109" s="17" t="str">
        <f>'imported summary from web'!AW80</f>
        <v>0.0276</v>
      </c>
      <c r="AZ109" s="17" t="str">
        <f>'imported summary from web'!AY80</f>
        <v>0.1114</v>
      </c>
      <c r="BA109" s="44"/>
      <c r="BB109" s="14">
        <f t="shared" si="95"/>
        <v>0.10346</v>
      </c>
      <c r="BC109" s="14">
        <f t="shared" si="152"/>
        <v>0.12586</v>
      </c>
      <c r="BD109" s="14">
        <f t="shared" si="153"/>
        <v>0.10156</v>
      </c>
      <c r="BE109" s="14">
        <f t="shared" si="154"/>
        <v>9.6360000000000001E-2</v>
      </c>
      <c r="BF109" s="14">
        <f t="shared" si="155"/>
        <v>0.12216</v>
      </c>
      <c r="BG109" s="14">
        <f t="shared" si="156"/>
        <v>6.096E-2</v>
      </c>
      <c r="BH109" s="14">
        <f t="shared" si="157"/>
        <v>6.9960000000000008E-2</v>
      </c>
      <c r="BI109" s="14">
        <f t="shared" si="158"/>
        <v>2.9560000000000003E-2</v>
      </c>
      <c r="BJ109" s="14">
        <f t="shared" si="159"/>
        <v>2.196E-2</v>
      </c>
      <c r="BK109" s="14">
        <f t="shared" si="160"/>
        <v>0.10086000000000001</v>
      </c>
      <c r="BL109" s="14">
        <f t="shared" si="161"/>
        <v>0.10696</v>
      </c>
      <c r="BM109" s="14">
        <f t="shared" si="162"/>
        <v>8.516E-2</v>
      </c>
      <c r="BN109" s="14">
        <f t="shared" si="163"/>
        <v>9.0459999999999999E-2</v>
      </c>
      <c r="BO109" s="14">
        <f t="shared" si="164"/>
        <v>9.5560000000000006E-2</v>
      </c>
      <c r="BP109" s="14">
        <f t="shared" si="165"/>
        <v>4.0559999999999999E-2</v>
      </c>
      <c r="BQ109" s="14">
        <f t="shared" si="166"/>
        <v>1.9460000000000002E-2</v>
      </c>
      <c r="BR109" s="14">
        <f t="shared" si="167"/>
        <v>0.14376</v>
      </c>
      <c r="BS109" s="14">
        <f t="shared" si="168"/>
        <v>0.14995999999999998</v>
      </c>
      <c r="BT109" s="14">
        <f t="shared" si="169"/>
        <v>8.9560000000000001E-2</v>
      </c>
      <c r="BU109" s="14">
        <f t="shared" si="170"/>
        <v>0.11026</v>
      </c>
      <c r="BV109" s="14">
        <f t="shared" si="171"/>
        <v>2.6260000000000002E-2</v>
      </c>
      <c r="BW109" s="14">
        <f t="shared" si="172"/>
        <v>2.6160000000000003E-2</v>
      </c>
      <c r="BX109" s="14">
        <f t="shared" si="173"/>
        <v>0.10356</v>
      </c>
      <c r="BY109" s="14">
        <f t="shared" si="174"/>
        <v>0.13266</v>
      </c>
      <c r="BZ109" s="14">
        <f t="shared" si="175"/>
        <v>9.3359999999999999E-2</v>
      </c>
      <c r="CA109" s="14">
        <f t="shared" si="176"/>
        <v>8.7059999999999998E-2</v>
      </c>
      <c r="CB109" s="14">
        <f t="shared" si="177"/>
        <v>6.8460000000000007E-2</v>
      </c>
      <c r="CC109" s="14">
        <f t="shared" si="178"/>
        <v>2.9060000000000002E-2</v>
      </c>
      <c r="CD109" s="14">
        <f t="shared" si="179"/>
        <v>5.1160000000000004E-2</v>
      </c>
      <c r="CE109" s="14">
        <f t="shared" si="180"/>
        <v>0.11596000000000001</v>
      </c>
      <c r="CF109" s="14">
        <f t="shared" si="181"/>
        <v>0.13496</v>
      </c>
      <c r="CG109" s="14">
        <f t="shared" si="182"/>
        <v>7.4959999999999999E-2</v>
      </c>
      <c r="CH109" s="14">
        <f t="shared" si="183"/>
        <v>8.3559999999999995E-2</v>
      </c>
      <c r="CI109" s="14">
        <f t="shared" si="184"/>
        <v>3.1460000000000002E-2</v>
      </c>
      <c r="CJ109" s="14">
        <f t="shared" si="185"/>
        <v>3.6260000000000001E-2</v>
      </c>
      <c r="CK109" s="14">
        <f t="shared" si="186"/>
        <v>0.10826</v>
      </c>
      <c r="CL109" s="14">
        <f t="shared" si="187"/>
        <v>0.13035999999999998</v>
      </c>
      <c r="CM109" s="14">
        <f t="shared" si="188"/>
        <v>8.3260000000000001E-2</v>
      </c>
      <c r="CN109" s="14">
        <f t="shared" si="189"/>
        <v>8.9359999999999995E-2</v>
      </c>
      <c r="CO109" s="14">
        <f t="shared" si="190"/>
        <v>9.3160000000000007E-2</v>
      </c>
      <c r="CP109" s="14">
        <f t="shared" si="191"/>
        <v>1.7760000000000001E-2</v>
      </c>
      <c r="CQ109" s="14">
        <f t="shared" si="192"/>
        <v>2.7560000000000001E-2</v>
      </c>
      <c r="CR109" s="14">
        <f t="shared" si="193"/>
        <v>0.11136</v>
      </c>
      <c r="CS109" s="14"/>
    </row>
    <row r="110" spans="1:97" x14ac:dyDescent="0.2">
      <c r="A110">
        <f>'imported summary from web'!A81</f>
        <v>824.6</v>
      </c>
      <c r="B110" t="str">
        <f>'imported summary from web'!B81</f>
        <v>C48H90O7PN</v>
      </c>
      <c r="C110" s="2" t="str">
        <f>'imported summary from web'!C81</f>
        <v>ePC(40:4)</v>
      </c>
      <c r="D110" s="17" t="str">
        <f>'imported summary from web'!G81</f>
        <v>0.0000</v>
      </c>
      <c r="E110" s="17" t="str">
        <f>'imported summary from web'!R81</f>
        <v>0.0000</v>
      </c>
      <c r="F110" s="17" t="str">
        <f>'imported summary from web'!AD81</f>
        <v>0.0000</v>
      </c>
      <c r="G110" s="17" t="str">
        <f>'imported summary from web'!AP81</f>
        <v>0.0001</v>
      </c>
      <c r="H110" s="17" t="str">
        <f>'imported summary from web'!AX81</f>
        <v>0.0001</v>
      </c>
      <c r="I110" s="21">
        <f t="shared" si="94"/>
        <v>4.0000000000000003E-5</v>
      </c>
      <c r="J110" s="17" t="str">
        <f>'imported summary from web'!D81</f>
        <v>0.0324</v>
      </c>
      <c r="K110" s="17" t="str">
        <f>'imported summary from web'!E81</f>
        <v>0.0422</v>
      </c>
      <c r="L110" s="17" t="str">
        <f>'imported summary from web'!F81</f>
        <v>0.0361</v>
      </c>
      <c r="M110" s="17" t="str">
        <f>'imported summary from web'!H81</f>
        <v>0.0162</v>
      </c>
      <c r="N110" s="17" t="str">
        <f>'imported summary from web'!I81</f>
        <v>0.0233</v>
      </c>
      <c r="O110" s="17" t="str">
        <f>'imported summary from web'!J81</f>
        <v>0.0100</v>
      </c>
      <c r="P110" s="17" t="str">
        <f>'imported summary from web'!K81</f>
        <v>0.0132</v>
      </c>
      <c r="Q110" s="17" t="str">
        <f>'imported summary from web'!L81</f>
        <v>0.1006</v>
      </c>
      <c r="R110" s="17" t="str">
        <f>'imported summary from web'!M81</f>
        <v>0.0672</v>
      </c>
      <c r="S110" s="17" t="str">
        <f>'imported summary from web'!N81</f>
        <v>0.0205</v>
      </c>
      <c r="T110" s="17" t="str">
        <f>'imported summary from web'!O81</f>
        <v>0.0168</v>
      </c>
      <c r="U110" s="17" t="str">
        <f>'imported summary from web'!P81</f>
        <v>0.0207</v>
      </c>
      <c r="V110" s="17" t="str">
        <f>'imported summary from web'!Q81</f>
        <v>0.0270</v>
      </c>
      <c r="W110" s="17" t="str">
        <f>'imported summary from web'!S81</f>
        <v>0.0317</v>
      </c>
      <c r="X110" s="17" t="str">
        <f>'imported summary from web'!T81</f>
        <v>0.1038</v>
      </c>
      <c r="Y110" s="17" t="str">
        <f>'imported summary from web'!U81</f>
        <v>0.0836</v>
      </c>
      <c r="Z110" s="17" t="str">
        <f>'imported summary from web'!V81</f>
        <v>0.0258</v>
      </c>
      <c r="AA110" s="17" t="str">
        <f>'imported summary from web'!W81</f>
        <v>0.0351</v>
      </c>
      <c r="AB110" s="17" t="str">
        <f>'imported summary from web'!X81</f>
        <v>0.0200</v>
      </c>
      <c r="AC110" s="17" t="str">
        <f>'imported summary from web'!Y81</f>
        <v>0.0165</v>
      </c>
      <c r="AD110" s="17" t="str">
        <f>'imported summary from web'!Z81</f>
        <v>0.0765</v>
      </c>
      <c r="AE110" s="17" t="str">
        <f>'imported summary from web'!AA81</f>
        <v>0.0663</v>
      </c>
      <c r="AF110" s="17" t="str">
        <f>'imported summary from web'!AB81</f>
        <v>0.0224</v>
      </c>
      <c r="AG110" s="17" t="str">
        <f>'imported summary from web'!AC81</f>
        <v>0.0309</v>
      </c>
      <c r="AH110" s="17" t="str">
        <f>'imported summary from web'!AE81</f>
        <v>0.0354</v>
      </c>
      <c r="AI110" s="17" t="str">
        <f>'imported summary from web'!AF81</f>
        <v>0.0251</v>
      </c>
      <c r="AJ110" s="17" t="str">
        <f>'imported summary from web'!AG81</f>
        <v>0.0184</v>
      </c>
      <c r="AK110" s="17" t="str">
        <f>'imported summary from web'!AH81</f>
        <v>0.0863</v>
      </c>
      <c r="AL110" s="17" t="str">
        <f>'imported summary from web'!AI81</f>
        <v>0.1398</v>
      </c>
      <c r="AM110" s="17" t="str">
        <f>'imported summary from web'!AJ81</f>
        <v>0.0169</v>
      </c>
      <c r="AN110" s="17" t="str">
        <f>'imported summary from web'!AK81</f>
        <v>0.0267</v>
      </c>
      <c r="AO110" s="17" t="str">
        <f>'imported summary from web'!AL81</f>
        <v>0.0252</v>
      </c>
      <c r="AP110" s="17" t="str">
        <f>'imported summary from web'!AM81</f>
        <v>0.0134</v>
      </c>
      <c r="AQ110" s="17" t="str">
        <f>'imported summary from web'!AN81</f>
        <v>0.0621</v>
      </c>
      <c r="AR110" s="17" t="str">
        <f>'imported summary from web'!AO81</f>
        <v>0.1129</v>
      </c>
      <c r="AS110" s="17" t="str">
        <f>'imported summary from web'!AQ81</f>
        <v>0.0398</v>
      </c>
      <c r="AT110" s="17" t="str">
        <f>'imported summary from web'!AR81</f>
        <v>0.0138</v>
      </c>
      <c r="AU110" s="17" t="str">
        <f>'imported summary from web'!AS81</f>
        <v>0.0225</v>
      </c>
      <c r="AV110" s="17" t="str">
        <f>'imported summary from web'!AT81</f>
        <v>0.0214</v>
      </c>
      <c r="AW110" s="17" t="str">
        <f>'imported summary from web'!AU81</f>
        <v>0.0194</v>
      </c>
      <c r="AX110" s="17" t="str">
        <f>'imported summary from web'!AV81</f>
        <v>0.0629</v>
      </c>
      <c r="AY110" s="17" t="str">
        <f>'imported summary from web'!AW81</f>
        <v>0.0915</v>
      </c>
      <c r="AZ110" s="17" t="str">
        <f>'imported summary from web'!AY81</f>
        <v>0.0346</v>
      </c>
      <c r="BA110" s="44"/>
      <c r="BB110" s="14">
        <f t="shared" si="95"/>
        <v>3.236E-2</v>
      </c>
      <c r="BC110" s="14">
        <f t="shared" si="152"/>
        <v>4.2160000000000003E-2</v>
      </c>
      <c r="BD110" s="14">
        <f t="shared" si="153"/>
        <v>3.6060000000000002E-2</v>
      </c>
      <c r="BE110" s="14">
        <f t="shared" si="154"/>
        <v>1.6160000000000001E-2</v>
      </c>
      <c r="BF110" s="14">
        <f t="shared" si="155"/>
        <v>2.3260000000000003E-2</v>
      </c>
      <c r="BG110" s="14">
        <f t="shared" si="156"/>
        <v>9.9600000000000001E-3</v>
      </c>
      <c r="BH110" s="14">
        <f t="shared" si="157"/>
        <v>1.316E-2</v>
      </c>
      <c r="BI110" s="14">
        <f t="shared" si="158"/>
        <v>0.10056</v>
      </c>
      <c r="BJ110" s="14">
        <f t="shared" si="159"/>
        <v>6.7159999999999997E-2</v>
      </c>
      <c r="BK110" s="14">
        <f t="shared" si="160"/>
        <v>2.0460000000000002E-2</v>
      </c>
      <c r="BL110" s="14">
        <f t="shared" si="161"/>
        <v>1.6760000000000001E-2</v>
      </c>
      <c r="BM110" s="14">
        <f t="shared" si="162"/>
        <v>2.0660000000000001E-2</v>
      </c>
      <c r="BN110" s="14">
        <f t="shared" si="163"/>
        <v>2.6960000000000001E-2</v>
      </c>
      <c r="BO110" s="14">
        <f t="shared" si="164"/>
        <v>3.1660000000000001E-2</v>
      </c>
      <c r="BP110" s="14">
        <f t="shared" si="165"/>
        <v>0.10376000000000001</v>
      </c>
      <c r="BQ110" s="14">
        <f t="shared" si="166"/>
        <v>8.3559999999999995E-2</v>
      </c>
      <c r="BR110" s="14">
        <f t="shared" si="167"/>
        <v>2.5760000000000002E-2</v>
      </c>
      <c r="BS110" s="14">
        <f t="shared" si="168"/>
        <v>3.5060000000000001E-2</v>
      </c>
      <c r="BT110" s="14">
        <f t="shared" si="169"/>
        <v>1.9960000000000002E-2</v>
      </c>
      <c r="BU110" s="14">
        <f t="shared" si="170"/>
        <v>1.6460000000000002E-2</v>
      </c>
      <c r="BV110" s="14">
        <f t="shared" si="171"/>
        <v>7.646E-2</v>
      </c>
      <c r="BW110" s="14">
        <f t="shared" si="172"/>
        <v>6.6259999999999999E-2</v>
      </c>
      <c r="BX110" s="14">
        <f t="shared" si="173"/>
        <v>2.2360000000000001E-2</v>
      </c>
      <c r="BY110" s="14">
        <f t="shared" si="174"/>
        <v>3.0860000000000002E-2</v>
      </c>
      <c r="BZ110" s="14">
        <f t="shared" si="175"/>
        <v>3.5360000000000003E-2</v>
      </c>
      <c r="CA110" s="14">
        <f t="shared" si="176"/>
        <v>2.5060000000000002E-2</v>
      </c>
      <c r="CB110" s="14">
        <f t="shared" si="177"/>
        <v>1.8360000000000001E-2</v>
      </c>
      <c r="CC110" s="14">
        <f t="shared" si="178"/>
        <v>8.6260000000000003E-2</v>
      </c>
      <c r="CD110" s="14">
        <f t="shared" si="179"/>
        <v>0.13976</v>
      </c>
      <c r="CE110" s="14">
        <f t="shared" si="180"/>
        <v>1.686E-2</v>
      </c>
      <c r="CF110" s="14">
        <f t="shared" si="181"/>
        <v>2.6660000000000003E-2</v>
      </c>
      <c r="CG110" s="14">
        <f t="shared" si="182"/>
        <v>2.5160000000000002E-2</v>
      </c>
      <c r="CH110" s="14">
        <f t="shared" si="183"/>
        <v>1.336E-2</v>
      </c>
      <c r="CI110" s="14">
        <f t="shared" si="184"/>
        <v>6.2060000000000004E-2</v>
      </c>
      <c r="CJ110" s="14">
        <f t="shared" si="185"/>
        <v>0.11286</v>
      </c>
      <c r="CK110" s="14">
        <f t="shared" si="186"/>
        <v>3.9760000000000004E-2</v>
      </c>
      <c r="CL110" s="14">
        <f t="shared" si="187"/>
        <v>1.376E-2</v>
      </c>
      <c r="CM110" s="14">
        <f t="shared" si="188"/>
        <v>2.2460000000000001E-2</v>
      </c>
      <c r="CN110" s="14">
        <f t="shared" si="189"/>
        <v>2.1360000000000001E-2</v>
      </c>
      <c r="CO110" s="14">
        <f t="shared" si="190"/>
        <v>1.9360000000000002E-2</v>
      </c>
      <c r="CP110" s="14">
        <f t="shared" si="191"/>
        <v>6.2859999999999999E-2</v>
      </c>
      <c r="CQ110" s="14">
        <f t="shared" si="192"/>
        <v>9.146E-2</v>
      </c>
      <c r="CR110" s="14">
        <f t="shared" si="193"/>
        <v>3.456E-2</v>
      </c>
      <c r="CS110" s="14"/>
    </row>
    <row r="111" spans="1:97" x14ac:dyDescent="0.2">
      <c r="A111">
        <f>'imported summary from web'!A82</f>
        <v>826.7</v>
      </c>
      <c r="B111" t="str">
        <f>'imported summary from web'!B82</f>
        <v>C48H92O7PN</v>
      </c>
      <c r="C111" s="2" t="str">
        <f>'imported summary from web'!C82</f>
        <v>ePC(40:3)</v>
      </c>
      <c r="D111" s="17" t="str">
        <f>'imported summary from web'!G82</f>
        <v>0.0004</v>
      </c>
      <c r="E111" s="17" t="str">
        <f>'imported summary from web'!R82</f>
        <v>0.0001</v>
      </c>
      <c r="F111" s="17" t="str">
        <f>'imported summary from web'!AD82</f>
        <v>0.0006</v>
      </c>
      <c r="G111" s="17" t="str">
        <f>'imported summary from web'!AP82</f>
        <v>0.0001</v>
      </c>
      <c r="H111" s="17" t="str">
        <f>'imported summary from web'!AX82</f>
        <v>0.0002</v>
      </c>
      <c r="I111" s="21">
        <f t="shared" si="94"/>
        <v>2.7999999999999998E-4</v>
      </c>
      <c r="J111" s="17" t="str">
        <f>'imported summary from web'!D82</f>
        <v>0.4693</v>
      </c>
      <c r="K111" s="17" t="str">
        <f>'imported summary from web'!E82</f>
        <v>0.5969</v>
      </c>
      <c r="L111" s="17" t="str">
        <f>'imported summary from web'!F82</f>
        <v>0.5156</v>
      </c>
      <c r="M111" s="17" t="str">
        <f>'imported summary from web'!H82</f>
        <v>0.4595</v>
      </c>
      <c r="N111" s="17" t="str">
        <f>'imported summary from web'!I82</f>
        <v>0.4073</v>
      </c>
      <c r="O111" s="17" t="str">
        <f>'imported summary from web'!J82</f>
        <v>0.4626</v>
      </c>
      <c r="P111" s="17" t="str">
        <f>'imported summary from web'!K82</f>
        <v>0.4353</v>
      </c>
      <c r="Q111" s="17" t="str">
        <f>'imported summary from web'!L82</f>
        <v>0.1956</v>
      </c>
      <c r="R111" s="17" t="str">
        <f>'imported summary from web'!M82</f>
        <v>0.1874</v>
      </c>
      <c r="S111" s="17" t="str">
        <f>'imported summary from web'!N82</f>
        <v>0.3765</v>
      </c>
      <c r="T111" s="17" t="str">
        <f>'imported summary from web'!O82</f>
        <v>0.4486</v>
      </c>
      <c r="U111" s="17" t="str">
        <f>'imported summary from web'!P82</f>
        <v>0.3698</v>
      </c>
      <c r="V111" s="17" t="str">
        <f>'imported summary from web'!Q82</f>
        <v>0.4105</v>
      </c>
      <c r="W111" s="17" t="str">
        <f>'imported summary from web'!S82</f>
        <v>0.4856</v>
      </c>
      <c r="X111" s="17" t="str">
        <f>'imported summary from web'!T82</f>
        <v>0.2789</v>
      </c>
      <c r="Y111" s="17" t="str">
        <f>'imported summary from web'!U82</f>
        <v>0.1970</v>
      </c>
      <c r="Z111" s="17" t="str">
        <f>'imported summary from web'!V82</f>
        <v>0.4074</v>
      </c>
      <c r="AA111" s="17" t="str">
        <f>'imported summary from web'!W82</f>
        <v>0.4769</v>
      </c>
      <c r="AB111" s="17" t="str">
        <f>'imported summary from web'!X82</f>
        <v>0.8762</v>
      </c>
      <c r="AC111" s="17" t="str">
        <f>'imported summary from web'!Y82</f>
        <v>0.9071</v>
      </c>
      <c r="AD111" s="17" t="str">
        <f>'imported summary from web'!Z82</f>
        <v>0.2132</v>
      </c>
      <c r="AE111" s="17" t="str">
        <f>'imported summary from web'!AA82</f>
        <v>0.2511</v>
      </c>
      <c r="AF111" s="17" t="str">
        <f>'imported summary from web'!AB82</f>
        <v>0.4289</v>
      </c>
      <c r="AG111" s="17" t="str">
        <f>'imported summary from web'!AC82</f>
        <v>0.6508</v>
      </c>
      <c r="AH111" s="17" t="str">
        <f>'imported summary from web'!AE82</f>
        <v>0.4920</v>
      </c>
      <c r="AI111" s="17" t="str">
        <f>'imported summary from web'!AF82</f>
        <v>0.3760</v>
      </c>
      <c r="AJ111" s="17" t="str">
        <f>'imported summary from web'!AG82</f>
        <v>0.4483</v>
      </c>
      <c r="AK111" s="17" t="str">
        <f>'imported summary from web'!AH82</f>
        <v>0.3825</v>
      </c>
      <c r="AL111" s="17" t="str">
        <f>'imported summary from web'!AI82</f>
        <v>0.4399</v>
      </c>
      <c r="AM111" s="17" t="str">
        <f>'imported summary from web'!AJ82</f>
        <v>0.6092</v>
      </c>
      <c r="AN111" s="17" t="str">
        <f>'imported summary from web'!AK82</f>
        <v>0.6123</v>
      </c>
      <c r="AO111" s="17" t="str">
        <f>'imported summary from web'!AL82</f>
        <v>0.5071</v>
      </c>
      <c r="AP111" s="17" t="str">
        <f>'imported summary from web'!AM82</f>
        <v>0.6772</v>
      </c>
      <c r="AQ111" s="17" t="str">
        <f>'imported summary from web'!AN82</f>
        <v>0.2051</v>
      </c>
      <c r="AR111" s="17" t="str">
        <f>'imported summary from web'!AO82</f>
        <v>0.3208</v>
      </c>
      <c r="AS111" s="17" t="str">
        <f>'imported summary from web'!AQ82</f>
        <v>0.5275</v>
      </c>
      <c r="AT111" s="17" t="str">
        <f>'imported summary from web'!AR82</f>
        <v>0.3157</v>
      </c>
      <c r="AU111" s="17" t="str">
        <f>'imported summary from web'!AS82</f>
        <v>0.4178</v>
      </c>
      <c r="AV111" s="17" t="str">
        <f>'imported summary from web'!AT82</f>
        <v>0.6169</v>
      </c>
      <c r="AW111" s="17" t="str">
        <f>'imported summary from web'!AU82</f>
        <v>0.3719</v>
      </c>
      <c r="AX111" s="17" t="str">
        <f>'imported summary from web'!AV82</f>
        <v>0.2631</v>
      </c>
      <c r="AY111" s="17" t="str">
        <f>'imported summary from web'!AW82</f>
        <v>0.2111</v>
      </c>
      <c r="AZ111" s="17" t="str">
        <f>'imported summary from web'!AY82</f>
        <v>0.5438</v>
      </c>
      <c r="BA111" s="44"/>
      <c r="BB111" s="14">
        <f t="shared" si="95"/>
        <v>0.46901999999999999</v>
      </c>
      <c r="BC111" s="14">
        <f t="shared" si="152"/>
        <v>0.59662000000000004</v>
      </c>
      <c r="BD111" s="14">
        <f t="shared" si="153"/>
        <v>0.51532</v>
      </c>
      <c r="BE111" s="14">
        <f t="shared" si="154"/>
        <v>0.45922000000000002</v>
      </c>
      <c r="BF111" s="14">
        <f t="shared" si="155"/>
        <v>0.40701999999999999</v>
      </c>
      <c r="BG111" s="14">
        <f t="shared" si="156"/>
        <v>0.46232000000000001</v>
      </c>
      <c r="BH111" s="14">
        <f t="shared" si="157"/>
        <v>0.43502000000000002</v>
      </c>
      <c r="BI111" s="14">
        <f t="shared" si="158"/>
        <v>0.19531999999999999</v>
      </c>
      <c r="BJ111" s="14">
        <f t="shared" si="159"/>
        <v>0.18712000000000001</v>
      </c>
      <c r="BK111" s="14">
        <f t="shared" si="160"/>
        <v>0.37622</v>
      </c>
      <c r="BL111" s="14">
        <f t="shared" si="161"/>
        <v>0.44832</v>
      </c>
      <c r="BM111" s="14">
        <f t="shared" si="162"/>
        <v>0.36952000000000002</v>
      </c>
      <c r="BN111" s="14">
        <f t="shared" si="163"/>
        <v>0.41021999999999997</v>
      </c>
      <c r="BO111" s="14">
        <f t="shared" si="164"/>
        <v>0.48531999999999997</v>
      </c>
      <c r="BP111" s="14">
        <f t="shared" si="165"/>
        <v>0.27861999999999998</v>
      </c>
      <c r="BQ111" s="14">
        <f t="shared" si="166"/>
        <v>0.19672000000000001</v>
      </c>
      <c r="BR111" s="14">
        <f t="shared" si="167"/>
        <v>0.40711999999999998</v>
      </c>
      <c r="BS111" s="14">
        <f t="shared" si="168"/>
        <v>0.47661999999999999</v>
      </c>
      <c r="BT111" s="14">
        <f t="shared" si="169"/>
        <v>0.87592000000000003</v>
      </c>
      <c r="BU111" s="14">
        <f t="shared" si="170"/>
        <v>0.90682000000000007</v>
      </c>
      <c r="BV111" s="14">
        <f t="shared" si="171"/>
        <v>0.21292</v>
      </c>
      <c r="BW111" s="14">
        <f t="shared" si="172"/>
        <v>0.25081999999999999</v>
      </c>
      <c r="BX111" s="14">
        <f t="shared" si="173"/>
        <v>0.42862</v>
      </c>
      <c r="BY111" s="14">
        <f t="shared" si="174"/>
        <v>0.6505200000000001</v>
      </c>
      <c r="BZ111" s="14">
        <f t="shared" si="175"/>
        <v>0.49171999999999999</v>
      </c>
      <c r="CA111" s="14">
        <f t="shared" si="176"/>
        <v>0.37572</v>
      </c>
      <c r="CB111" s="14">
        <f t="shared" si="177"/>
        <v>0.44801999999999997</v>
      </c>
      <c r="CC111" s="14">
        <f t="shared" si="178"/>
        <v>0.38222</v>
      </c>
      <c r="CD111" s="14">
        <f t="shared" si="179"/>
        <v>0.43962000000000001</v>
      </c>
      <c r="CE111" s="14">
        <f t="shared" si="180"/>
        <v>0.60892000000000002</v>
      </c>
      <c r="CF111" s="14">
        <f t="shared" si="181"/>
        <v>0.61202000000000001</v>
      </c>
      <c r="CG111" s="14">
        <f t="shared" si="182"/>
        <v>0.50682000000000005</v>
      </c>
      <c r="CH111" s="14">
        <f t="shared" si="183"/>
        <v>0.67692000000000008</v>
      </c>
      <c r="CI111" s="14">
        <f t="shared" si="184"/>
        <v>0.20482</v>
      </c>
      <c r="CJ111" s="14">
        <f t="shared" si="185"/>
        <v>0.32051999999999997</v>
      </c>
      <c r="CK111" s="14">
        <f t="shared" si="186"/>
        <v>0.52722000000000002</v>
      </c>
      <c r="CL111" s="14">
        <f t="shared" si="187"/>
        <v>0.31541999999999998</v>
      </c>
      <c r="CM111" s="14">
        <f t="shared" si="188"/>
        <v>0.41752</v>
      </c>
      <c r="CN111" s="14">
        <f t="shared" si="189"/>
        <v>0.61662000000000006</v>
      </c>
      <c r="CO111" s="14">
        <f t="shared" si="190"/>
        <v>0.37162000000000001</v>
      </c>
      <c r="CP111" s="14">
        <f t="shared" si="191"/>
        <v>0.26282</v>
      </c>
      <c r="CQ111" s="14">
        <f t="shared" si="192"/>
        <v>0.21082000000000001</v>
      </c>
      <c r="CR111" s="14">
        <f t="shared" si="193"/>
        <v>0.54352</v>
      </c>
      <c r="CS111" s="14"/>
    </row>
    <row r="112" spans="1:97" x14ac:dyDescent="0.2">
      <c r="A112">
        <f>'imported summary from web'!A83</f>
        <v>828.7</v>
      </c>
      <c r="B112" t="str">
        <f>'imported summary from web'!B83</f>
        <v>C48H94O7PN</v>
      </c>
      <c r="C112" s="2" t="str">
        <f>'imported summary from web'!C83</f>
        <v>ePC(40:2)</v>
      </c>
      <c r="D112" s="17" t="str">
        <f>'imported summary from web'!G83</f>
        <v>0.0002</v>
      </c>
      <c r="E112" s="17" t="str">
        <f>'imported summary from web'!R83</f>
        <v>0.0000</v>
      </c>
      <c r="F112" s="17" t="str">
        <f>'imported summary from web'!AD83</f>
        <v>0.0000</v>
      </c>
      <c r="G112" s="17" t="str">
        <f>'imported summary from web'!AP83</f>
        <v>0.0000</v>
      </c>
      <c r="H112" s="17" t="str">
        <f>'imported summary from web'!AX83</f>
        <v>0.0001</v>
      </c>
      <c r="I112" s="21">
        <f t="shared" si="94"/>
        <v>6.0000000000000008E-5</v>
      </c>
      <c r="J112" s="17" t="str">
        <f>'imported summary from web'!D83</f>
        <v>0.2101</v>
      </c>
      <c r="K112" s="17" t="str">
        <f>'imported summary from web'!E83</f>
        <v>0.2611</v>
      </c>
      <c r="L112" s="17" t="str">
        <f>'imported summary from web'!F83</f>
        <v>0.2208</v>
      </c>
      <c r="M112" s="17" t="str">
        <f>'imported summary from web'!H83</f>
        <v>0.1955</v>
      </c>
      <c r="N112" s="17" t="str">
        <f>'imported summary from web'!I83</f>
        <v>0.1988</v>
      </c>
      <c r="O112" s="17" t="str">
        <f>'imported summary from web'!J83</f>
        <v>0.2388</v>
      </c>
      <c r="P112" s="17" t="str">
        <f>'imported summary from web'!K83</f>
        <v>0.1838</v>
      </c>
      <c r="Q112" s="17" t="str">
        <f>'imported summary from web'!L83</f>
        <v>0.1260</v>
      </c>
      <c r="R112" s="17" t="str">
        <f>'imported summary from web'!M83</f>
        <v>0.0876</v>
      </c>
      <c r="S112" s="17" t="str">
        <f>'imported summary from web'!N83</f>
        <v>0.1634</v>
      </c>
      <c r="T112" s="17" t="str">
        <f>'imported summary from web'!O83</f>
        <v>0.1786</v>
      </c>
      <c r="U112" s="17" t="str">
        <f>'imported summary from web'!P83</f>
        <v>0.1419</v>
      </c>
      <c r="V112" s="17" t="str">
        <f>'imported summary from web'!Q83</f>
        <v>0.1634</v>
      </c>
      <c r="W112" s="17" t="str">
        <f>'imported summary from web'!S83</f>
        <v>0.2125</v>
      </c>
      <c r="X112" s="17" t="str">
        <f>'imported summary from web'!T83</f>
        <v>0.1222</v>
      </c>
      <c r="Y112" s="17" t="str">
        <f>'imported summary from web'!U83</f>
        <v>0.1138</v>
      </c>
      <c r="Z112" s="17" t="str">
        <f>'imported summary from web'!V83</f>
        <v>0.2061</v>
      </c>
      <c r="AA112" s="17" t="str">
        <f>'imported summary from web'!W83</f>
        <v>0.2285</v>
      </c>
      <c r="AB112" s="17" t="str">
        <f>'imported summary from web'!X83</f>
        <v>0.4083</v>
      </c>
      <c r="AC112" s="17" t="str">
        <f>'imported summary from web'!Y83</f>
        <v>0.3416</v>
      </c>
      <c r="AD112" s="17" t="str">
        <f>'imported summary from web'!Z83</f>
        <v>0.0863</v>
      </c>
      <c r="AE112" s="17" t="str">
        <f>'imported summary from web'!AA83</f>
        <v>0.1285</v>
      </c>
      <c r="AF112" s="17" t="str">
        <f>'imported summary from web'!AB83</f>
        <v>0.2060</v>
      </c>
      <c r="AG112" s="17" t="str">
        <f>'imported summary from web'!AC83</f>
        <v>0.2732</v>
      </c>
      <c r="AH112" s="17" t="str">
        <f>'imported summary from web'!AE83</f>
        <v>0.2212</v>
      </c>
      <c r="AI112" s="17" t="str">
        <f>'imported summary from web'!AF83</f>
        <v>0.1708</v>
      </c>
      <c r="AJ112" s="17" t="str">
        <f>'imported summary from web'!AG83</f>
        <v>0.1510</v>
      </c>
      <c r="AK112" s="17" t="str">
        <f>'imported summary from web'!AH83</f>
        <v>0.2325</v>
      </c>
      <c r="AL112" s="17" t="str">
        <f>'imported summary from web'!AI83</f>
        <v>0.2283</v>
      </c>
      <c r="AM112" s="17" t="str">
        <f>'imported summary from web'!AJ83</f>
        <v>0.2279</v>
      </c>
      <c r="AN112" s="17" t="str">
        <f>'imported summary from web'!AK83</f>
        <v>0.2040</v>
      </c>
      <c r="AO112" s="17" t="str">
        <f>'imported summary from web'!AL83</f>
        <v>0.1840</v>
      </c>
      <c r="AP112" s="17" t="str">
        <f>'imported summary from web'!AM83</f>
        <v>0.2566</v>
      </c>
      <c r="AQ112" s="17" t="str">
        <f>'imported summary from web'!AN83</f>
        <v>0.0852</v>
      </c>
      <c r="AR112" s="17" t="str">
        <f>'imported summary from web'!AO83</f>
        <v>0.2002</v>
      </c>
      <c r="AS112" s="17" t="str">
        <f>'imported summary from web'!AQ83</f>
        <v>0.2270</v>
      </c>
      <c r="AT112" s="17" t="str">
        <f>'imported summary from web'!AR83</f>
        <v>0.1484</v>
      </c>
      <c r="AU112" s="17" t="str">
        <f>'imported summary from web'!AS83</f>
        <v>0.1982</v>
      </c>
      <c r="AV112" s="17" t="str">
        <f>'imported summary from web'!AT83</f>
        <v>0.3148</v>
      </c>
      <c r="AW112" s="17" t="str">
        <f>'imported summary from web'!AU83</f>
        <v>0.1515</v>
      </c>
      <c r="AX112" s="17" t="str">
        <f>'imported summary from web'!AV83</f>
        <v>0.1120</v>
      </c>
      <c r="AY112" s="17" t="str">
        <f>'imported summary from web'!AW83</f>
        <v>0.1737</v>
      </c>
      <c r="AZ112" s="17" t="str">
        <f>'imported summary from web'!AY83</f>
        <v>0.2308</v>
      </c>
      <c r="BA112" s="44"/>
      <c r="BB112" s="14">
        <f t="shared" si="95"/>
        <v>0.21004</v>
      </c>
      <c r="BC112" s="14">
        <f t="shared" si="152"/>
        <v>0.26103999999999999</v>
      </c>
      <c r="BD112" s="14">
        <f t="shared" si="153"/>
        <v>0.22073999999999999</v>
      </c>
      <c r="BE112" s="14">
        <f t="shared" si="154"/>
        <v>0.19544</v>
      </c>
      <c r="BF112" s="14">
        <f t="shared" si="155"/>
        <v>0.19874</v>
      </c>
      <c r="BG112" s="14">
        <f t="shared" si="156"/>
        <v>0.23874000000000001</v>
      </c>
      <c r="BH112" s="14">
        <f t="shared" si="157"/>
        <v>0.18373999999999999</v>
      </c>
      <c r="BI112" s="14">
        <f t="shared" si="158"/>
        <v>0.12594</v>
      </c>
      <c r="BJ112" s="14">
        <f t="shared" si="159"/>
        <v>8.7539999999999993E-2</v>
      </c>
      <c r="BK112" s="14">
        <f t="shared" si="160"/>
        <v>0.16333999999999999</v>
      </c>
      <c r="BL112" s="14">
        <f t="shared" si="161"/>
        <v>0.17854</v>
      </c>
      <c r="BM112" s="14">
        <f t="shared" si="162"/>
        <v>0.14183999999999999</v>
      </c>
      <c r="BN112" s="14">
        <f t="shared" si="163"/>
        <v>0.16333999999999999</v>
      </c>
      <c r="BO112" s="14">
        <f t="shared" si="164"/>
        <v>0.21243999999999999</v>
      </c>
      <c r="BP112" s="14">
        <f t="shared" si="165"/>
        <v>0.12214</v>
      </c>
      <c r="BQ112" s="14">
        <f t="shared" si="166"/>
        <v>0.11373999999999999</v>
      </c>
      <c r="BR112" s="14">
        <f t="shared" si="167"/>
        <v>0.20604</v>
      </c>
      <c r="BS112" s="14">
        <f t="shared" si="168"/>
        <v>0.22844</v>
      </c>
      <c r="BT112" s="14">
        <f t="shared" si="169"/>
        <v>0.40823999999999999</v>
      </c>
      <c r="BU112" s="14">
        <f t="shared" si="170"/>
        <v>0.34154000000000001</v>
      </c>
      <c r="BV112" s="14">
        <f t="shared" si="171"/>
        <v>8.6239999999999997E-2</v>
      </c>
      <c r="BW112" s="14">
        <f t="shared" si="172"/>
        <v>0.12844</v>
      </c>
      <c r="BX112" s="14">
        <f t="shared" si="173"/>
        <v>0.20593999999999998</v>
      </c>
      <c r="BY112" s="14">
        <f t="shared" si="174"/>
        <v>0.27313999999999999</v>
      </c>
      <c r="BZ112" s="14">
        <f t="shared" si="175"/>
        <v>0.22114</v>
      </c>
      <c r="CA112" s="14">
        <f t="shared" si="176"/>
        <v>0.17074</v>
      </c>
      <c r="CB112" s="14">
        <f t="shared" si="177"/>
        <v>0.15093999999999999</v>
      </c>
      <c r="CC112" s="14">
        <f t="shared" si="178"/>
        <v>0.23244000000000001</v>
      </c>
      <c r="CD112" s="14">
        <f t="shared" si="179"/>
        <v>0.22824</v>
      </c>
      <c r="CE112" s="14">
        <f t="shared" si="180"/>
        <v>0.22783999999999999</v>
      </c>
      <c r="CF112" s="14">
        <f t="shared" si="181"/>
        <v>0.20393999999999998</v>
      </c>
      <c r="CG112" s="14">
        <f t="shared" si="182"/>
        <v>0.18393999999999999</v>
      </c>
      <c r="CH112" s="14">
        <f t="shared" si="183"/>
        <v>0.25653999999999999</v>
      </c>
      <c r="CI112" s="14">
        <f t="shared" si="184"/>
        <v>8.5139999999999993E-2</v>
      </c>
      <c r="CJ112" s="14">
        <f t="shared" si="185"/>
        <v>0.20013999999999998</v>
      </c>
      <c r="CK112" s="14">
        <f t="shared" si="186"/>
        <v>0.22694</v>
      </c>
      <c r="CL112" s="14">
        <f t="shared" si="187"/>
        <v>0.14834</v>
      </c>
      <c r="CM112" s="14">
        <f t="shared" si="188"/>
        <v>0.19813999999999998</v>
      </c>
      <c r="CN112" s="14">
        <f t="shared" si="189"/>
        <v>0.31474000000000002</v>
      </c>
      <c r="CO112" s="14">
        <f t="shared" si="190"/>
        <v>0.15143999999999999</v>
      </c>
      <c r="CP112" s="14">
        <f t="shared" si="191"/>
        <v>0.11194</v>
      </c>
      <c r="CQ112" s="14">
        <f t="shared" si="192"/>
        <v>0.17363999999999999</v>
      </c>
      <c r="CR112" s="14">
        <f t="shared" si="193"/>
        <v>0.23074</v>
      </c>
      <c r="CS112" s="14"/>
    </row>
    <row r="113" spans="1:97" x14ac:dyDescent="0.2">
      <c r="A113" s="2" t="s">
        <v>301</v>
      </c>
      <c r="B113"/>
      <c r="C113" s="2" t="s">
        <v>301</v>
      </c>
      <c r="D113" s="16">
        <f>D86+D87+D88+D89+D90+D91+D92+D93+D94+D95+D96+D97+D98+D99+D100+D101+D102+D103+D104+D105+D106+D107+D108+D109+D110+D111+D112</f>
        <v>4.3999999999999994E-3</v>
      </c>
      <c r="E113" s="16">
        <f>E86+E87+E88+E89+E90+E91+E92+E93+E94+E95+E96+E97+E98+E99+E100+E101+E102+E103+E104+E105+E106+E107+E108+E109+E110+E111+E112</f>
        <v>2.5000000000000001E-3</v>
      </c>
      <c r="F113" s="16">
        <f>F86+F87+F88+F89+F90+F91+F92+F93+F94+F95+F96+F97+F98+F99+F100+F101+F102+F103+F104+F105+F106+F107+F108+F109+F110+F111+F112</f>
        <v>3.1000000000000003E-3</v>
      </c>
      <c r="G113" s="16">
        <f>G86+G87+G88+G89+G90+G91+G92+G93+G94+G95+G96+G97+G98+G99+G100+G101+G102+G103+G104+G105+G106+G107+G108+G109+G110+G111+G112</f>
        <v>1.8000000000000002E-3</v>
      </c>
      <c r="H113" s="16">
        <f>H86+H87+H88+H89+H90+H91+H92+H93+H94+H95+H96+H97+H98+H99+H100+H101+H102+H103+H104+H105+H106+H107+H108+H109+H110+H111+H112</f>
        <v>1.9000000000000004E-3</v>
      </c>
      <c r="I113" s="21">
        <f t="shared" si="94"/>
        <v>2.7400000000000002E-3</v>
      </c>
      <c r="J113" s="16">
        <f>J86+J87+J88+J89+J90+J91+J92+J93+J94+J95+J96+J97+J98+J99+J100+J101+J102+J103+J104+J105+J106+J107+J108+J109+J110+J111+J112</f>
        <v>3.4828000000000001</v>
      </c>
      <c r="K113" s="16">
        <f t="shared" ref="K113:P113" si="194">K86+K87+K88+K89+K90+K91+K92+K93+K94+K95+K96+K97+K98+K99+K100+K101+K102+K103+K104+K105+K106+K107+K108+K109+K110+K111+K112</f>
        <v>3.8853</v>
      </c>
      <c r="L113" s="16">
        <f t="shared" si="194"/>
        <v>3.6438000000000001</v>
      </c>
      <c r="M113" s="16">
        <f t="shared" si="194"/>
        <v>2.6722999999999999</v>
      </c>
      <c r="N113" s="16">
        <f t="shared" si="194"/>
        <v>3.4541999999999997</v>
      </c>
      <c r="O113" s="16">
        <f t="shared" si="194"/>
        <v>2.7955999999999994</v>
      </c>
      <c r="P113" s="16">
        <f t="shared" si="194"/>
        <v>2.9749000000000003</v>
      </c>
      <c r="Q113" s="16">
        <f t="shared" ref="Q113:V113" si="195">Q86+Q87+Q88+Q89+Q90+Q91+Q92+Q93+Q94+Q95+Q96+Q97+Q98+Q99+Q100+Q101+Q102+Q103+Q104+Q105+Q106+Q107+Q108+Q109+Q110+Q111+Q112</f>
        <v>1.5802999999999998</v>
      </c>
      <c r="R113" s="16">
        <f t="shared" si="195"/>
        <v>1.3429999999999997</v>
      </c>
      <c r="S113" s="16">
        <f t="shared" si="195"/>
        <v>2.7072000000000003</v>
      </c>
      <c r="T113" s="16">
        <f t="shared" si="195"/>
        <v>2.8729</v>
      </c>
      <c r="U113" s="16">
        <f t="shared" si="195"/>
        <v>3.5724999999999998</v>
      </c>
      <c r="V113" s="16">
        <f t="shared" si="195"/>
        <v>3.8447000000000005</v>
      </c>
      <c r="W113" s="16">
        <f t="shared" ref="W113:AF113" si="196">W86+W87+W88+W89+W90+W91+W92+W93+W94+W95+W96+W97+W98+W99+W100+W101+W102+W103+W104+W105+W106+W107+W108+W109+W110+W111+W112</f>
        <v>3.3250999999999995</v>
      </c>
      <c r="X113" s="16">
        <f t="shared" si="196"/>
        <v>1.9983</v>
      </c>
      <c r="Y113" s="16">
        <f t="shared" si="196"/>
        <v>1.4483999999999999</v>
      </c>
      <c r="Z113" s="16">
        <f t="shared" si="196"/>
        <v>3.6775000000000002</v>
      </c>
      <c r="AA113" s="16">
        <f t="shared" si="196"/>
        <v>4.1101999999999999</v>
      </c>
      <c r="AB113" s="16">
        <f t="shared" si="196"/>
        <v>4.7633000000000001</v>
      </c>
      <c r="AC113" s="16">
        <f t="shared" si="196"/>
        <v>4.2642999999999995</v>
      </c>
      <c r="AD113" s="16">
        <f t="shared" si="196"/>
        <v>1.4578</v>
      </c>
      <c r="AE113" s="16">
        <f t="shared" si="196"/>
        <v>1.6435000000000002</v>
      </c>
      <c r="AF113" s="16">
        <f t="shared" si="196"/>
        <v>3.2237000000000009</v>
      </c>
      <c r="AG113" s="16">
        <f t="shared" ref="AG113:AV113" si="197">AG86+AG87+AG88+AG89+AG90+AG91+AG92+AG93+AG94+AG95+AG96+AG97+AG98+AG99+AG100+AG101+AG102+AG103+AG104+AG105+AG106+AG107+AG108+AG109+AG110+AG111+AG112</f>
        <v>4.1753999999999998</v>
      </c>
      <c r="AH113" s="16">
        <f t="shared" si="197"/>
        <v>3.3942999999999999</v>
      </c>
      <c r="AI113" s="16">
        <f t="shared" si="197"/>
        <v>3.6822999999999997</v>
      </c>
      <c r="AJ113" s="16">
        <f t="shared" si="197"/>
        <v>3.2166000000000006</v>
      </c>
      <c r="AK113" s="16">
        <f t="shared" si="197"/>
        <v>2.3014999999999999</v>
      </c>
      <c r="AL113" s="16">
        <f t="shared" si="197"/>
        <v>2.9867000000000004</v>
      </c>
      <c r="AM113" s="16">
        <f t="shared" si="197"/>
        <v>3.4091000000000005</v>
      </c>
      <c r="AN113" s="16">
        <f t="shared" si="197"/>
        <v>3.9218000000000002</v>
      </c>
      <c r="AO113" s="16">
        <f t="shared" si="197"/>
        <v>3.4977</v>
      </c>
      <c r="AP113" s="16">
        <f t="shared" si="197"/>
        <v>3.633</v>
      </c>
      <c r="AQ113" s="16">
        <f t="shared" si="197"/>
        <v>1.3881000000000001</v>
      </c>
      <c r="AR113" s="16">
        <f t="shared" si="197"/>
        <v>2.3212000000000002</v>
      </c>
      <c r="AS113" s="16">
        <f t="shared" si="197"/>
        <v>3.6896</v>
      </c>
      <c r="AT113" s="16">
        <f t="shared" si="197"/>
        <v>2.8885999999999994</v>
      </c>
      <c r="AU113" s="16">
        <f t="shared" si="197"/>
        <v>3.0592000000000001</v>
      </c>
      <c r="AV113" s="16">
        <f t="shared" si="197"/>
        <v>4.1993</v>
      </c>
      <c r="AW113" s="16">
        <f t="shared" ref="AW113:AZ113" si="198">AW86+AW87+AW88+AW89+AW90+AW91+AW92+AW93+AW94+AW95+AW96+AW97+AW98+AW99+AW100+AW101+AW102+AW103+AW104+AW105+AW106+AW107+AW108+AW109+AW110+AW111+AW112</f>
        <v>3.6865000000000006</v>
      </c>
      <c r="AX113" s="16">
        <f t="shared" si="198"/>
        <v>1.5063999999999997</v>
      </c>
      <c r="AY113" s="16">
        <f t="shared" si="198"/>
        <v>1.8137999999999999</v>
      </c>
      <c r="AZ113" s="16">
        <f t="shared" si="198"/>
        <v>3.7698</v>
      </c>
      <c r="BA113" s="45"/>
      <c r="BB113" s="16">
        <f t="shared" ref="BB113" si="199">SUM(BB86:BB112)</f>
        <v>3.4800599999999999</v>
      </c>
      <c r="BC113" s="16">
        <f t="shared" ref="BC113:CR113" si="200">SUM(BC86:BC112)</f>
        <v>3.8825600000000002</v>
      </c>
      <c r="BD113" s="16">
        <f t="shared" si="200"/>
        <v>3.6410600000000009</v>
      </c>
      <c r="BE113" s="16">
        <f t="shared" si="200"/>
        <v>2.6695600000000006</v>
      </c>
      <c r="BF113" s="16">
        <f t="shared" si="200"/>
        <v>3.45146</v>
      </c>
      <c r="BG113" s="16">
        <f t="shared" si="200"/>
        <v>2.7928599999999997</v>
      </c>
      <c r="BH113" s="16">
        <f t="shared" si="200"/>
        <v>2.9721599999999997</v>
      </c>
      <c r="BI113" s="16">
        <f t="shared" si="200"/>
        <v>1.5775599999999999</v>
      </c>
      <c r="BJ113" s="16">
        <f t="shared" si="200"/>
        <v>1.34026</v>
      </c>
      <c r="BK113" s="16">
        <f t="shared" si="200"/>
        <v>2.7044599999999996</v>
      </c>
      <c r="BL113" s="16">
        <f t="shared" si="200"/>
        <v>2.8701599999999998</v>
      </c>
      <c r="BM113" s="16">
        <f t="shared" si="200"/>
        <v>3.56976</v>
      </c>
      <c r="BN113" s="16">
        <f t="shared" si="200"/>
        <v>3.8419600000000003</v>
      </c>
      <c r="BO113" s="16">
        <f t="shared" si="200"/>
        <v>3.3223600000000006</v>
      </c>
      <c r="BP113" s="16">
        <f t="shared" si="200"/>
        <v>1.9955599999999998</v>
      </c>
      <c r="BQ113" s="16">
        <f t="shared" si="200"/>
        <v>1.4456600000000002</v>
      </c>
      <c r="BR113" s="16">
        <f t="shared" si="200"/>
        <v>3.67476</v>
      </c>
      <c r="BS113" s="16">
        <f t="shared" si="200"/>
        <v>4.1074600000000006</v>
      </c>
      <c r="BT113" s="16">
        <f t="shared" si="200"/>
        <v>4.7605600000000008</v>
      </c>
      <c r="BU113" s="16">
        <f t="shared" si="200"/>
        <v>4.2615600000000002</v>
      </c>
      <c r="BV113" s="16">
        <f t="shared" si="200"/>
        <v>1.45506</v>
      </c>
      <c r="BW113" s="16">
        <f t="shared" si="200"/>
        <v>1.6407600000000002</v>
      </c>
      <c r="BX113" s="16">
        <f t="shared" si="200"/>
        <v>3.2209599999999998</v>
      </c>
      <c r="BY113" s="16">
        <f t="shared" si="200"/>
        <v>4.1726600000000005</v>
      </c>
      <c r="BZ113" s="16">
        <f t="shared" si="200"/>
        <v>3.3915599999999997</v>
      </c>
      <c r="CA113" s="16">
        <f t="shared" si="200"/>
        <v>3.6795599999999999</v>
      </c>
      <c r="CB113" s="16">
        <f t="shared" si="200"/>
        <v>3.2138599999999999</v>
      </c>
      <c r="CC113" s="16">
        <f t="shared" si="200"/>
        <v>2.2987600000000001</v>
      </c>
      <c r="CD113" s="16">
        <f t="shared" si="200"/>
        <v>2.9839599999999997</v>
      </c>
      <c r="CE113" s="16">
        <f t="shared" si="200"/>
        <v>3.4063599999999994</v>
      </c>
      <c r="CF113" s="16">
        <f t="shared" si="200"/>
        <v>3.9190599999999995</v>
      </c>
      <c r="CG113" s="16">
        <f t="shared" si="200"/>
        <v>3.4949599999999998</v>
      </c>
      <c r="CH113" s="16">
        <f t="shared" si="200"/>
        <v>3.6302599999999998</v>
      </c>
      <c r="CI113" s="16">
        <f t="shared" si="200"/>
        <v>1.3853600000000001</v>
      </c>
      <c r="CJ113" s="16">
        <f t="shared" si="200"/>
        <v>2.31846</v>
      </c>
      <c r="CK113" s="16">
        <f t="shared" si="200"/>
        <v>3.6868600000000002</v>
      </c>
      <c r="CL113" s="16">
        <f t="shared" si="200"/>
        <v>2.8858600000000001</v>
      </c>
      <c r="CM113" s="16">
        <f t="shared" si="200"/>
        <v>3.0564600000000004</v>
      </c>
      <c r="CN113" s="16">
        <f t="shared" si="200"/>
        <v>4.1965599999999998</v>
      </c>
      <c r="CO113" s="16">
        <f t="shared" si="200"/>
        <v>3.6837600000000004</v>
      </c>
      <c r="CP113" s="16">
        <f t="shared" si="200"/>
        <v>1.5036599999999998</v>
      </c>
      <c r="CQ113" s="16">
        <f t="shared" si="200"/>
        <v>1.8110600000000003</v>
      </c>
      <c r="CR113" s="16">
        <f t="shared" si="200"/>
        <v>3.7670599999999999</v>
      </c>
      <c r="CS113" s="16"/>
    </row>
    <row r="114" spans="1:97" x14ac:dyDescent="0.2">
      <c r="A114">
        <f>'imported summary from web'!A114</f>
        <v>452.3</v>
      </c>
      <c r="B114" t="str">
        <f>'imported summary from web'!B114</f>
        <v>C21H42O7PN</v>
      </c>
      <c r="C114" s="2" t="str">
        <f>'imported summary from web'!C114</f>
        <v>LPE(16:1)</v>
      </c>
      <c r="D114" s="17" t="str">
        <f>'imported summary from web'!G114</f>
        <v>0.0000</v>
      </c>
      <c r="E114" s="17" t="str">
        <f>'imported summary from web'!R114</f>
        <v>0.0000</v>
      </c>
      <c r="F114" s="17" t="str">
        <f>'imported summary from web'!AD114</f>
        <v>0.0000</v>
      </c>
      <c r="G114" s="17" t="str">
        <f>'imported summary from web'!AP114</f>
        <v>0.0001</v>
      </c>
      <c r="H114" s="17" t="str">
        <f>'imported summary from web'!AX114</f>
        <v>0.0000</v>
      </c>
      <c r="I114" s="21">
        <f t="shared" si="94"/>
        <v>2.0000000000000002E-5</v>
      </c>
      <c r="J114" s="17" t="str">
        <f>'imported summary from web'!D114</f>
        <v>0.0036</v>
      </c>
      <c r="K114" s="17" t="str">
        <f>'imported summary from web'!E114</f>
        <v>0.0024</v>
      </c>
      <c r="L114" s="17" t="str">
        <f>'imported summary from web'!F114</f>
        <v>0.0023</v>
      </c>
      <c r="M114" s="17" t="str">
        <f>'imported summary from web'!H114</f>
        <v>0.0009</v>
      </c>
      <c r="N114" s="17" t="str">
        <f>'imported summary from web'!I114</f>
        <v>0.0010</v>
      </c>
      <c r="O114" s="17" t="str">
        <f>'imported summary from web'!J114</f>
        <v>0.0014</v>
      </c>
      <c r="P114" s="17" t="str">
        <f>'imported summary from web'!K114</f>
        <v>0.0018</v>
      </c>
      <c r="Q114" s="17" t="str">
        <f>'imported summary from web'!L114</f>
        <v>0.0022</v>
      </c>
      <c r="R114" s="17" t="str">
        <f>'imported summary from web'!M114</f>
        <v>0.0017</v>
      </c>
      <c r="S114" s="17" t="str">
        <f>'imported summary from web'!N114</f>
        <v>0.0012</v>
      </c>
      <c r="T114" s="17" t="str">
        <f>'imported summary from web'!O114</f>
        <v>0.0003</v>
      </c>
      <c r="U114" s="17" t="str">
        <f>'imported summary from web'!P114</f>
        <v>0.0004</v>
      </c>
      <c r="V114" s="17" t="str">
        <f>'imported summary from web'!Q114</f>
        <v>0.0010</v>
      </c>
      <c r="W114" s="17" t="str">
        <f>'imported summary from web'!S114</f>
        <v>0.0007</v>
      </c>
      <c r="X114" s="17" t="str">
        <f>'imported summary from web'!T114</f>
        <v>0.0026</v>
      </c>
      <c r="Y114" s="17" t="str">
        <f>'imported summary from web'!U114</f>
        <v>0.0011</v>
      </c>
      <c r="Z114" s="17" t="str">
        <f>'imported summary from web'!V114</f>
        <v>0.0005</v>
      </c>
      <c r="AA114" s="17" t="str">
        <f>'imported summary from web'!W114</f>
        <v>0.0018</v>
      </c>
      <c r="AB114" s="17" t="str">
        <f>'imported summary from web'!X114</f>
        <v>0.0028</v>
      </c>
      <c r="AC114" s="17" t="str">
        <f>'imported summary from web'!Y114</f>
        <v>0.0030</v>
      </c>
      <c r="AD114" s="17" t="str">
        <f>'imported summary from web'!Z114</f>
        <v>0.0026</v>
      </c>
      <c r="AE114" s="17" t="str">
        <f>'imported summary from web'!AA114</f>
        <v>0.0018</v>
      </c>
      <c r="AF114" s="17" t="str">
        <f>'imported summary from web'!AB114</f>
        <v>0.0006</v>
      </c>
      <c r="AG114" s="17" t="str">
        <f>'imported summary from web'!AC114</f>
        <v>0.0023</v>
      </c>
      <c r="AH114" s="17" t="str">
        <f>'imported summary from web'!AE114</f>
        <v>0.0026</v>
      </c>
      <c r="AI114" s="17" t="str">
        <f>'imported summary from web'!AF114</f>
        <v>0.0003</v>
      </c>
      <c r="AJ114" s="17" t="str">
        <f>'imported summary from web'!AG114</f>
        <v>0.0007</v>
      </c>
      <c r="AK114" s="17" t="str">
        <f>'imported summary from web'!AH114</f>
        <v>0.0042</v>
      </c>
      <c r="AL114" s="17" t="str">
        <f>'imported summary from web'!AI114</f>
        <v>0.0061</v>
      </c>
      <c r="AM114" s="17" t="str">
        <f>'imported summary from web'!AJ114</f>
        <v>0.0016</v>
      </c>
      <c r="AN114" s="17" t="str">
        <f>'imported summary from web'!AK114</f>
        <v>0.0012</v>
      </c>
      <c r="AO114" s="17" t="str">
        <f>'imported summary from web'!AL114</f>
        <v>0.0018</v>
      </c>
      <c r="AP114" s="17" t="str">
        <f>'imported summary from web'!AM114</f>
        <v>0.0049</v>
      </c>
      <c r="AQ114" s="17" t="str">
        <f>'imported summary from web'!AN114</f>
        <v>0.0008</v>
      </c>
      <c r="AR114" s="17" t="str">
        <f>'imported summary from web'!AO114</f>
        <v>0.0034</v>
      </c>
      <c r="AS114" s="17" t="str">
        <f>'imported summary from web'!AQ114</f>
        <v>0.0016</v>
      </c>
      <c r="AT114" s="17" t="str">
        <f>'imported summary from web'!AR114</f>
        <v>0.0005</v>
      </c>
      <c r="AU114" s="17" t="str">
        <f>'imported summary from web'!AS114</f>
        <v>0.0029</v>
      </c>
      <c r="AV114" s="17" t="str">
        <f>'imported summary from web'!AT114</f>
        <v>0.0050</v>
      </c>
      <c r="AW114" s="17" t="str">
        <f>'imported summary from web'!AU114</f>
        <v>0.0006</v>
      </c>
      <c r="AX114" s="17" t="str">
        <f>'imported summary from web'!AV114</f>
        <v>0.0009</v>
      </c>
      <c r="AY114" s="17" t="str">
        <f>'imported summary from web'!AW114</f>
        <v>0.0009</v>
      </c>
      <c r="AZ114" s="17" t="str">
        <f>'imported summary from web'!AY114</f>
        <v>0.0029</v>
      </c>
      <c r="BA114" s="44"/>
      <c r="BB114" s="14">
        <f t="shared" si="95"/>
        <v>3.5799999999999998E-3</v>
      </c>
      <c r="BC114" s="14">
        <f t="shared" ref="BC114:BC126" si="201">IF(K114-$I114&gt;0,K114-$I114,0)</f>
        <v>2.3799999999999997E-3</v>
      </c>
      <c r="BD114" s="14">
        <f t="shared" ref="BD114:BD126" si="202">IF(L114-$I114&gt;0,L114-$I114,0)</f>
        <v>2.2799999999999999E-3</v>
      </c>
      <c r="BE114" s="14">
        <f t="shared" ref="BE114:BE126" si="203">IF(M114-$I114&gt;0,M114-$I114,0)</f>
        <v>8.7999999999999992E-4</v>
      </c>
      <c r="BF114" s="14">
        <f t="shared" ref="BF114:BF126" si="204">IF(N114-$I114&gt;0,N114-$I114,0)</f>
        <v>9.7999999999999997E-4</v>
      </c>
      <c r="BG114" s="14">
        <f t="shared" ref="BG114:BG126" si="205">IF(O114-$I114&gt;0,O114-$I114,0)</f>
        <v>1.3799999999999999E-3</v>
      </c>
      <c r="BH114" s="14">
        <f t="shared" ref="BH114:BH126" si="206">IF(P114-$I114&gt;0,P114-$I114,0)</f>
        <v>1.7799999999999999E-3</v>
      </c>
      <c r="BI114" s="14">
        <f t="shared" ref="BI114:BI126" si="207">IF(Q114-$I114&gt;0,Q114-$I114,0)</f>
        <v>2.1800000000000001E-3</v>
      </c>
      <c r="BJ114" s="14">
        <f t="shared" ref="BJ114:BJ126" si="208">IF(R114-$I114&gt;0,R114-$I114,0)</f>
        <v>1.6799999999999999E-3</v>
      </c>
      <c r="BK114" s="14">
        <f t="shared" ref="BK114:BK126" si="209">IF(S114-$I114&gt;0,S114-$I114,0)</f>
        <v>1.1799999999999998E-3</v>
      </c>
      <c r="BL114" s="14">
        <f t="shared" ref="BL114:BL126" si="210">IF(T114-$I114&gt;0,T114-$I114,0)</f>
        <v>2.7999999999999998E-4</v>
      </c>
      <c r="BM114" s="14">
        <f t="shared" ref="BM114:BM126" si="211">IF(U114-$I114&gt;0,U114-$I114,0)</f>
        <v>3.8000000000000002E-4</v>
      </c>
      <c r="BN114" s="14">
        <f t="shared" ref="BN114:BN126" si="212">IF(V114-$I114&gt;0,V114-$I114,0)</f>
        <v>9.7999999999999997E-4</v>
      </c>
      <c r="BO114" s="14">
        <f t="shared" ref="BO114:BO126" si="213">IF(W114-$I114&gt;0,W114-$I114,0)</f>
        <v>6.7999999999999994E-4</v>
      </c>
      <c r="BP114" s="14">
        <f t="shared" ref="BP114:BP126" si="214">IF(X114-$I114&gt;0,X114-$I114,0)</f>
        <v>2.5799999999999998E-3</v>
      </c>
      <c r="BQ114" s="14">
        <f t="shared" ref="BQ114:BQ126" si="215">IF(Y114-$I114&gt;0,Y114-$I114,0)</f>
        <v>1.08E-3</v>
      </c>
      <c r="BR114" s="14">
        <f t="shared" ref="BR114:BR126" si="216">IF(Z114-$I114&gt;0,Z114-$I114,0)</f>
        <v>4.8000000000000001E-4</v>
      </c>
      <c r="BS114" s="14">
        <f t="shared" ref="BS114:BS126" si="217">IF(AA114-$I114&gt;0,AA114-$I114,0)</f>
        <v>1.7799999999999999E-3</v>
      </c>
      <c r="BT114" s="14">
        <f t="shared" ref="BT114:BT126" si="218">IF(AB114-$I114&gt;0,AB114-$I114,0)</f>
        <v>2.7799999999999999E-3</v>
      </c>
      <c r="BU114" s="14">
        <f t="shared" ref="BU114:BU126" si="219">IF(AC114-$I114&gt;0,AC114-$I114,0)</f>
        <v>2.98E-3</v>
      </c>
      <c r="BV114" s="14">
        <f t="shared" ref="BV114:BV126" si="220">IF(AD114-$I114&gt;0,AD114-$I114,0)</f>
        <v>2.5799999999999998E-3</v>
      </c>
      <c r="BW114" s="14">
        <f t="shared" ref="BW114:BW126" si="221">IF(AE114-$I114&gt;0,AE114-$I114,0)</f>
        <v>1.7799999999999999E-3</v>
      </c>
      <c r="BX114" s="14">
        <f t="shared" ref="BX114:BX126" si="222">IF(AF114-$I114&gt;0,AF114-$I114,0)</f>
        <v>5.7999999999999989E-4</v>
      </c>
      <c r="BY114" s="14">
        <f t="shared" ref="BY114:BY126" si="223">IF(AG114-$I114&gt;0,AG114-$I114,0)</f>
        <v>2.2799999999999999E-3</v>
      </c>
      <c r="BZ114" s="14">
        <f t="shared" ref="BZ114:BZ126" si="224">IF(AH114-$I114&gt;0,AH114-$I114,0)</f>
        <v>2.5799999999999998E-3</v>
      </c>
      <c r="CA114" s="14">
        <f t="shared" ref="CA114:CA126" si="225">IF(AI114-$I114&gt;0,AI114-$I114,0)</f>
        <v>2.7999999999999998E-4</v>
      </c>
      <c r="CB114" s="14">
        <f t="shared" ref="CB114:CB126" si="226">IF(AJ114-$I114&gt;0,AJ114-$I114,0)</f>
        <v>6.7999999999999994E-4</v>
      </c>
      <c r="CC114" s="14">
        <f t="shared" ref="CC114:CC126" si="227">IF(AK114-$I114&gt;0,AK114-$I114,0)</f>
        <v>4.1799999999999997E-3</v>
      </c>
      <c r="CD114" s="14">
        <f t="shared" ref="CD114:CD126" si="228">IF(AL114-$I114&gt;0,AL114-$I114,0)</f>
        <v>6.0800000000000003E-3</v>
      </c>
      <c r="CE114" s="14">
        <f t="shared" ref="CE114:CE126" si="229">IF(AM114-$I114&gt;0,AM114-$I114,0)</f>
        <v>1.58E-3</v>
      </c>
      <c r="CF114" s="14">
        <f t="shared" ref="CF114:CF126" si="230">IF(AN114-$I114&gt;0,AN114-$I114,0)</f>
        <v>1.1799999999999998E-3</v>
      </c>
      <c r="CG114" s="14">
        <f t="shared" ref="CG114:CG126" si="231">IF(AO114-$I114&gt;0,AO114-$I114,0)</f>
        <v>1.7799999999999999E-3</v>
      </c>
      <c r="CH114" s="14">
        <f t="shared" ref="CH114:CH126" si="232">IF(AP114-$I114&gt;0,AP114-$I114,0)</f>
        <v>4.8799999999999998E-3</v>
      </c>
      <c r="CI114" s="14">
        <f t="shared" ref="CI114:CI126" si="233">IF(AQ114-$I114&gt;0,AQ114-$I114,0)</f>
        <v>7.7999999999999999E-4</v>
      </c>
      <c r="CJ114" s="14">
        <f t="shared" ref="CJ114:CJ126" si="234">IF(AR114-$I114&gt;0,AR114-$I114,0)</f>
        <v>3.3799999999999998E-3</v>
      </c>
      <c r="CK114" s="14">
        <f t="shared" ref="CK114:CK126" si="235">IF(AS114-$I114&gt;0,AS114-$I114,0)</f>
        <v>1.58E-3</v>
      </c>
      <c r="CL114" s="14">
        <f t="shared" ref="CL114:CL126" si="236">IF(AT114-$I114&gt;0,AT114-$I114,0)</f>
        <v>4.8000000000000001E-4</v>
      </c>
      <c r="CM114" s="14">
        <f t="shared" ref="CM114:CM126" si="237">IF(AU114-$I114&gt;0,AU114-$I114,0)</f>
        <v>2.8799999999999997E-3</v>
      </c>
      <c r="CN114" s="14">
        <f t="shared" ref="CN114:CN126" si="238">IF(AV114-$I114&gt;0,AV114-$I114,0)</f>
        <v>4.9800000000000001E-3</v>
      </c>
      <c r="CO114" s="14">
        <f t="shared" ref="CO114:CO126" si="239">IF(AW114-$I114&gt;0,AW114-$I114,0)</f>
        <v>5.7999999999999989E-4</v>
      </c>
      <c r="CP114" s="14">
        <f t="shared" ref="CP114:CP126" si="240">IF(AX114-$I114&gt;0,AX114-$I114,0)</f>
        <v>8.7999999999999992E-4</v>
      </c>
      <c r="CQ114" s="14">
        <f t="shared" ref="CQ114:CQ126" si="241">IF(AY114-$I114&gt;0,AY114-$I114,0)</f>
        <v>8.7999999999999992E-4</v>
      </c>
      <c r="CR114" s="14">
        <f t="shared" ref="CR114:CR126" si="242">IF(AZ114-$I114&gt;0,AZ114-$I114,0)</f>
        <v>2.8799999999999997E-3</v>
      </c>
      <c r="CS114" s="14"/>
    </row>
    <row r="115" spans="1:97" x14ac:dyDescent="0.2">
      <c r="A115">
        <f>'imported summary from web'!A115</f>
        <v>454.3</v>
      </c>
      <c r="B115" t="str">
        <f>'imported summary from web'!B115</f>
        <v>C21H44O7PN</v>
      </c>
      <c r="C115" s="2" t="str">
        <f>'imported summary from web'!C115</f>
        <v>LPE(16:0)</v>
      </c>
      <c r="D115" s="17" t="str">
        <f>'imported summary from web'!G115</f>
        <v>0.0014</v>
      </c>
      <c r="E115" s="17" t="str">
        <f>'imported summary from web'!R115</f>
        <v>0.0013</v>
      </c>
      <c r="F115" s="17" t="str">
        <f>'imported summary from web'!AD115</f>
        <v>0.0013</v>
      </c>
      <c r="G115" s="17" t="str">
        <f>'imported summary from web'!AP115</f>
        <v>0.0028</v>
      </c>
      <c r="H115" s="17" t="str">
        <f>'imported summary from web'!AX115</f>
        <v>0.0009</v>
      </c>
      <c r="I115" s="21">
        <f t="shared" si="94"/>
        <v>1.5400000000000001E-3</v>
      </c>
      <c r="J115" s="17" t="str">
        <f>'imported summary from web'!D115</f>
        <v>0.0402</v>
      </c>
      <c r="K115" s="17" t="str">
        <f>'imported summary from web'!E115</f>
        <v>0.0423</v>
      </c>
      <c r="L115" s="17" t="str">
        <f>'imported summary from web'!F115</f>
        <v>0.0392</v>
      </c>
      <c r="M115" s="17" t="str">
        <f>'imported summary from web'!H115</f>
        <v>0.0245</v>
      </c>
      <c r="N115" s="17" t="str">
        <f>'imported summary from web'!I115</f>
        <v>0.0179</v>
      </c>
      <c r="O115" s="17" t="str">
        <f>'imported summary from web'!J115</f>
        <v>0.0316</v>
      </c>
      <c r="P115" s="17" t="str">
        <f>'imported summary from web'!K115</f>
        <v>0.0297</v>
      </c>
      <c r="Q115" s="17" t="str">
        <f>'imported summary from web'!L115</f>
        <v>0.0451</v>
      </c>
      <c r="R115" s="17" t="str">
        <f>'imported summary from web'!M115</f>
        <v>0.0382</v>
      </c>
      <c r="S115" s="17" t="str">
        <f>'imported summary from web'!N115</f>
        <v>0.0168</v>
      </c>
      <c r="T115" s="17" t="str">
        <f>'imported summary from web'!O115</f>
        <v>0.0168</v>
      </c>
      <c r="U115" s="17" t="str">
        <f>'imported summary from web'!P115</f>
        <v>0.0342</v>
      </c>
      <c r="V115" s="17" t="str">
        <f>'imported summary from web'!Q115</f>
        <v>0.0393</v>
      </c>
      <c r="W115" s="17" t="str">
        <f>'imported summary from web'!S115</f>
        <v>0.0383</v>
      </c>
      <c r="X115" s="17" t="str">
        <f>'imported summary from web'!T115</f>
        <v>0.0570</v>
      </c>
      <c r="Y115" s="17" t="str">
        <f>'imported summary from web'!U115</f>
        <v>0.0618</v>
      </c>
      <c r="Z115" s="17" t="str">
        <f>'imported summary from web'!V115</f>
        <v>0.0230</v>
      </c>
      <c r="AA115" s="17" t="str">
        <f>'imported summary from web'!W115</f>
        <v>0.0259</v>
      </c>
      <c r="AB115" s="17" t="str">
        <f>'imported summary from web'!X115</f>
        <v>0.0439</v>
      </c>
      <c r="AC115" s="17" t="str">
        <f>'imported summary from web'!Y115</f>
        <v>0.0492</v>
      </c>
      <c r="AD115" s="17" t="str">
        <f>'imported summary from web'!Z115</f>
        <v>0.0471</v>
      </c>
      <c r="AE115" s="17" t="str">
        <f>'imported summary from web'!AA115</f>
        <v>0.0499</v>
      </c>
      <c r="AF115" s="17" t="str">
        <f>'imported summary from web'!AB115</f>
        <v>0.0383</v>
      </c>
      <c r="AG115" s="17" t="str">
        <f>'imported summary from web'!AC115</f>
        <v>0.0190</v>
      </c>
      <c r="AH115" s="17" t="str">
        <f>'imported summary from web'!AE115</f>
        <v>0.0450</v>
      </c>
      <c r="AI115" s="17" t="str">
        <f>'imported summary from web'!AF115</f>
        <v>0.0341</v>
      </c>
      <c r="AJ115" s="17" t="str">
        <f>'imported summary from web'!AG115</f>
        <v>0.0383</v>
      </c>
      <c r="AK115" s="17" t="str">
        <f>'imported summary from web'!AH115</f>
        <v>0.0880</v>
      </c>
      <c r="AL115" s="17" t="str">
        <f>'imported summary from web'!AI115</f>
        <v>0.1043</v>
      </c>
      <c r="AM115" s="17" t="str">
        <f>'imported summary from web'!AJ115</f>
        <v>0.0244</v>
      </c>
      <c r="AN115" s="17" t="str">
        <f>'imported summary from web'!AK115</f>
        <v>0.0135</v>
      </c>
      <c r="AO115" s="17" t="str">
        <f>'imported summary from web'!AL115</f>
        <v>0.0567</v>
      </c>
      <c r="AP115" s="17" t="str">
        <f>'imported summary from web'!AM115</f>
        <v>0.0421</v>
      </c>
      <c r="AQ115" s="17" t="str">
        <f>'imported summary from web'!AN115</f>
        <v>0.0443</v>
      </c>
      <c r="AR115" s="17" t="str">
        <f>'imported summary from web'!AO115</f>
        <v>0.0622</v>
      </c>
      <c r="AS115" s="17" t="str">
        <f>'imported summary from web'!AQ115</f>
        <v>0.0487</v>
      </c>
      <c r="AT115" s="17" t="str">
        <f>'imported summary from web'!AR115</f>
        <v>0.0341</v>
      </c>
      <c r="AU115" s="17" t="str">
        <f>'imported summary from web'!AS115</f>
        <v>0.0264</v>
      </c>
      <c r="AV115" s="17" t="str">
        <f>'imported summary from web'!AT115</f>
        <v>0.0554</v>
      </c>
      <c r="AW115" s="17" t="str">
        <f>'imported summary from web'!AU115</f>
        <v>0.0318</v>
      </c>
      <c r="AX115" s="17" t="str">
        <f>'imported summary from web'!AV115</f>
        <v>0.0435</v>
      </c>
      <c r="AY115" s="17" t="str">
        <f>'imported summary from web'!AW115</f>
        <v>0.0427</v>
      </c>
      <c r="AZ115" s="17" t="str">
        <f>'imported summary from web'!AY115</f>
        <v>0.0455</v>
      </c>
      <c r="BA115" s="44"/>
      <c r="BB115" s="14">
        <f t="shared" si="95"/>
        <v>3.866E-2</v>
      </c>
      <c r="BC115" s="14">
        <f t="shared" si="201"/>
        <v>4.0759999999999998E-2</v>
      </c>
      <c r="BD115" s="14">
        <f t="shared" si="202"/>
        <v>3.7659999999999999E-2</v>
      </c>
      <c r="BE115" s="14">
        <f t="shared" si="203"/>
        <v>2.2960000000000001E-2</v>
      </c>
      <c r="BF115" s="14">
        <f t="shared" si="204"/>
        <v>1.636E-2</v>
      </c>
      <c r="BG115" s="14">
        <f t="shared" si="205"/>
        <v>3.0060000000000003E-2</v>
      </c>
      <c r="BH115" s="14">
        <f t="shared" si="206"/>
        <v>2.8160000000000001E-2</v>
      </c>
      <c r="BI115" s="14">
        <f t="shared" si="207"/>
        <v>4.3560000000000001E-2</v>
      </c>
      <c r="BJ115" s="14">
        <f t="shared" si="208"/>
        <v>3.6659999999999998E-2</v>
      </c>
      <c r="BK115" s="14">
        <f t="shared" si="209"/>
        <v>1.5259999999999999E-2</v>
      </c>
      <c r="BL115" s="14">
        <f t="shared" si="210"/>
        <v>1.5259999999999999E-2</v>
      </c>
      <c r="BM115" s="14">
        <f t="shared" si="211"/>
        <v>3.2660000000000002E-2</v>
      </c>
      <c r="BN115" s="14">
        <f t="shared" si="212"/>
        <v>3.7760000000000002E-2</v>
      </c>
      <c r="BO115" s="14">
        <f t="shared" si="213"/>
        <v>3.6760000000000001E-2</v>
      </c>
      <c r="BP115" s="14">
        <f t="shared" si="214"/>
        <v>5.5460000000000002E-2</v>
      </c>
      <c r="BQ115" s="14">
        <f t="shared" si="215"/>
        <v>6.0260000000000001E-2</v>
      </c>
      <c r="BR115" s="14">
        <f t="shared" si="216"/>
        <v>2.146E-2</v>
      </c>
      <c r="BS115" s="14">
        <f t="shared" si="217"/>
        <v>2.436E-2</v>
      </c>
      <c r="BT115" s="14">
        <f t="shared" si="218"/>
        <v>4.2360000000000002E-2</v>
      </c>
      <c r="BU115" s="14">
        <f t="shared" si="219"/>
        <v>4.7660000000000001E-2</v>
      </c>
      <c r="BV115" s="14">
        <f t="shared" si="220"/>
        <v>4.5560000000000003E-2</v>
      </c>
      <c r="BW115" s="14">
        <f t="shared" si="221"/>
        <v>4.836E-2</v>
      </c>
      <c r="BX115" s="14">
        <f t="shared" si="222"/>
        <v>3.6760000000000001E-2</v>
      </c>
      <c r="BY115" s="14">
        <f t="shared" si="223"/>
        <v>1.746E-2</v>
      </c>
      <c r="BZ115" s="14">
        <f t="shared" si="224"/>
        <v>4.3459999999999999E-2</v>
      </c>
      <c r="CA115" s="14">
        <f t="shared" si="225"/>
        <v>3.2559999999999999E-2</v>
      </c>
      <c r="CB115" s="14">
        <f t="shared" si="226"/>
        <v>3.6760000000000001E-2</v>
      </c>
      <c r="CC115" s="14">
        <f t="shared" si="227"/>
        <v>8.6459999999999995E-2</v>
      </c>
      <c r="CD115" s="14">
        <f t="shared" si="228"/>
        <v>0.10276</v>
      </c>
      <c r="CE115" s="14">
        <f t="shared" si="229"/>
        <v>2.2860000000000002E-2</v>
      </c>
      <c r="CF115" s="14">
        <f t="shared" si="230"/>
        <v>1.196E-2</v>
      </c>
      <c r="CG115" s="14">
        <f t="shared" si="231"/>
        <v>5.5160000000000001E-2</v>
      </c>
      <c r="CH115" s="14">
        <f t="shared" si="232"/>
        <v>4.0559999999999999E-2</v>
      </c>
      <c r="CI115" s="14">
        <f t="shared" si="233"/>
        <v>4.2759999999999999E-2</v>
      </c>
      <c r="CJ115" s="14">
        <f t="shared" si="234"/>
        <v>6.0659999999999999E-2</v>
      </c>
      <c r="CK115" s="14">
        <f t="shared" si="235"/>
        <v>4.7160000000000001E-2</v>
      </c>
      <c r="CL115" s="14">
        <f t="shared" si="236"/>
        <v>3.2559999999999999E-2</v>
      </c>
      <c r="CM115" s="14">
        <f t="shared" si="237"/>
        <v>2.486E-2</v>
      </c>
      <c r="CN115" s="14">
        <f t="shared" si="238"/>
        <v>5.3859999999999998E-2</v>
      </c>
      <c r="CO115" s="14">
        <f t="shared" si="239"/>
        <v>3.0260000000000002E-2</v>
      </c>
      <c r="CP115" s="14">
        <f t="shared" si="240"/>
        <v>4.1959999999999997E-2</v>
      </c>
      <c r="CQ115" s="14">
        <f t="shared" si="241"/>
        <v>4.1160000000000002E-2</v>
      </c>
      <c r="CR115" s="14">
        <f t="shared" si="242"/>
        <v>4.3959999999999999E-2</v>
      </c>
      <c r="CS115" s="14"/>
    </row>
    <row r="116" spans="1:97" x14ac:dyDescent="0.2">
      <c r="A116">
        <f>'imported summary from web'!A116</f>
        <v>476.3</v>
      </c>
      <c r="B116" t="str">
        <f>'imported summary from web'!B116</f>
        <v>C23H42O7PN</v>
      </c>
      <c r="C116" s="2" t="str">
        <f>'imported summary from web'!C116</f>
        <v>LPE(18:3)</v>
      </c>
      <c r="D116" s="17" t="str">
        <f>'imported summary from web'!G116</f>
        <v>0.0000</v>
      </c>
      <c r="E116" s="17" t="str">
        <f>'imported summary from web'!R116</f>
        <v>0.0000</v>
      </c>
      <c r="F116" s="17" t="str">
        <f>'imported summary from web'!AD116</f>
        <v>0.0000</v>
      </c>
      <c r="G116" s="17" t="str">
        <f>'imported summary from web'!AP116</f>
        <v>0.0000</v>
      </c>
      <c r="H116" s="17" t="str">
        <f>'imported summary from web'!AX116</f>
        <v>0.0000</v>
      </c>
      <c r="I116" s="21">
        <f t="shared" si="94"/>
        <v>0</v>
      </c>
      <c r="J116" s="17" t="str">
        <f>'imported summary from web'!D116</f>
        <v>0.0018</v>
      </c>
      <c r="K116" s="17" t="str">
        <f>'imported summary from web'!E116</f>
        <v>0.0013</v>
      </c>
      <c r="L116" s="17" t="str">
        <f>'imported summary from web'!F116</f>
        <v>0.0020</v>
      </c>
      <c r="M116" s="17" t="str">
        <f>'imported summary from web'!H116</f>
        <v>0.0007</v>
      </c>
      <c r="N116" s="17" t="str">
        <f>'imported summary from web'!I116</f>
        <v>0.0005</v>
      </c>
      <c r="O116" s="17" t="str">
        <f>'imported summary from web'!J116</f>
        <v>0.0006</v>
      </c>
      <c r="P116" s="17" t="str">
        <f>'imported summary from web'!K116</f>
        <v>0.0004</v>
      </c>
      <c r="Q116" s="17" t="str">
        <f>'imported summary from web'!L116</f>
        <v>0.0029</v>
      </c>
      <c r="R116" s="17" t="str">
        <f>'imported summary from web'!M116</f>
        <v>0.0016</v>
      </c>
      <c r="S116" s="17" t="str">
        <f>'imported summary from web'!N116</f>
        <v>0.0004</v>
      </c>
      <c r="T116" s="17" t="str">
        <f>'imported summary from web'!O116</f>
        <v>0.0000</v>
      </c>
      <c r="U116" s="17" t="str">
        <f>'imported summary from web'!P116</f>
        <v>0.0016</v>
      </c>
      <c r="V116" s="17" t="str">
        <f>'imported summary from web'!Q116</f>
        <v>0.0007</v>
      </c>
      <c r="W116" s="17" t="str">
        <f>'imported summary from web'!S116</f>
        <v>0.0009</v>
      </c>
      <c r="X116" s="17" t="str">
        <f>'imported summary from web'!T116</f>
        <v>0.0018</v>
      </c>
      <c r="Y116" s="17" t="str">
        <f>'imported summary from web'!U116</f>
        <v>0.0014</v>
      </c>
      <c r="Z116" s="17" t="str">
        <f>'imported summary from web'!V116</f>
        <v>0.0003</v>
      </c>
      <c r="AA116" s="17" t="str">
        <f>'imported summary from web'!W116</f>
        <v>0.0009</v>
      </c>
      <c r="AB116" s="17" t="str">
        <f>'imported summary from web'!X116</f>
        <v>0.0041</v>
      </c>
      <c r="AC116" s="17" t="str">
        <f>'imported summary from web'!Y116</f>
        <v>0.0019</v>
      </c>
      <c r="AD116" s="17" t="str">
        <f>'imported summary from web'!Z116</f>
        <v>0.0017</v>
      </c>
      <c r="AE116" s="17" t="str">
        <f>'imported summary from web'!AA116</f>
        <v>0.0008</v>
      </c>
      <c r="AF116" s="17" t="str">
        <f>'imported summary from web'!AB116</f>
        <v>0.0005</v>
      </c>
      <c r="AG116" s="17" t="str">
        <f>'imported summary from web'!AC116</f>
        <v>0.0000</v>
      </c>
      <c r="AH116" s="17" t="str">
        <f>'imported summary from web'!AE116</f>
        <v>0.0023</v>
      </c>
      <c r="AI116" s="17" t="str">
        <f>'imported summary from web'!AF116</f>
        <v>0.0008</v>
      </c>
      <c r="AJ116" s="17" t="str">
        <f>'imported summary from web'!AG116</f>
        <v>0.0011</v>
      </c>
      <c r="AK116" s="17" t="str">
        <f>'imported summary from web'!AH116</f>
        <v>0.0049</v>
      </c>
      <c r="AL116" s="17" t="str">
        <f>'imported summary from web'!AI116</f>
        <v>0.0034</v>
      </c>
      <c r="AM116" s="17" t="str">
        <f>'imported summary from web'!AJ116</f>
        <v>0.0017</v>
      </c>
      <c r="AN116" s="17" t="str">
        <f>'imported summary from web'!AK116</f>
        <v>0.0002</v>
      </c>
      <c r="AO116" s="17" t="str">
        <f>'imported summary from web'!AL116</f>
        <v>0.0026</v>
      </c>
      <c r="AP116" s="17" t="str">
        <f>'imported summary from web'!AM116</f>
        <v>0.0014</v>
      </c>
      <c r="AQ116" s="17" t="str">
        <f>'imported summary from web'!AN116</f>
        <v>0.0007</v>
      </c>
      <c r="AR116" s="17" t="str">
        <f>'imported summary from web'!AO116</f>
        <v>0.0023</v>
      </c>
      <c r="AS116" s="17" t="str">
        <f>'imported summary from web'!AQ116</f>
        <v>0.0007</v>
      </c>
      <c r="AT116" s="17" t="str">
        <f>'imported summary from web'!AR116</f>
        <v>0.0009</v>
      </c>
      <c r="AU116" s="17" t="str">
        <f>'imported summary from web'!AS116</f>
        <v>0.0003</v>
      </c>
      <c r="AV116" s="17" t="str">
        <f>'imported summary from web'!AT116</f>
        <v>0.0030</v>
      </c>
      <c r="AW116" s="17" t="str">
        <f>'imported summary from web'!AU116</f>
        <v>0.0005</v>
      </c>
      <c r="AX116" s="17" t="str">
        <f>'imported summary from web'!AV116</f>
        <v>0.0012</v>
      </c>
      <c r="AY116" s="17" t="str">
        <f>'imported summary from web'!AW116</f>
        <v>0.0023</v>
      </c>
      <c r="AZ116" s="17" t="str">
        <f>'imported summary from web'!AY116</f>
        <v>0.0025</v>
      </c>
      <c r="BA116" s="44"/>
      <c r="BB116" s="14">
        <f t="shared" si="95"/>
        <v>1.8E-3</v>
      </c>
      <c r="BC116" s="14">
        <f t="shared" si="201"/>
        <v>1.2999999999999999E-3</v>
      </c>
      <c r="BD116" s="14">
        <f t="shared" si="202"/>
        <v>2E-3</v>
      </c>
      <c r="BE116" s="14">
        <f t="shared" si="203"/>
        <v>6.9999999999999999E-4</v>
      </c>
      <c r="BF116" s="14">
        <f t="shared" si="204"/>
        <v>5.0000000000000001E-4</v>
      </c>
      <c r="BG116" s="14">
        <f t="shared" si="205"/>
        <v>5.9999999999999995E-4</v>
      </c>
      <c r="BH116" s="14">
        <f t="shared" si="206"/>
        <v>4.0000000000000002E-4</v>
      </c>
      <c r="BI116" s="14">
        <f t="shared" si="207"/>
        <v>2.8999999999999998E-3</v>
      </c>
      <c r="BJ116" s="14">
        <f t="shared" si="208"/>
        <v>1.6000000000000001E-3</v>
      </c>
      <c r="BK116" s="14">
        <f t="shared" si="209"/>
        <v>4.0000000000000002E-4</v>
      </c>
      <c r="BL116" s="14">
        <f t="shared" si="210"/>
        <v>0</v>
      </c>
      <c r="BM116" s="14">
        <f t="shared" si="211"/>
        <v>1.6000000000000001E-3</v>
      </c>
      <c r="BN116" s="14">
        <f t="shared" si="212"/>
        <v>6.9999999999999999E-4</v>
      </c>
      <c r="BO116" s="14">
        <f t="shared" si="213"/>
        <v>8.9999999999999998E-4</v>
      </c>
      <c r="BP116" s="14">
        <f t="shared" si="214"/>
        <v>1.8E-3</v>
      </c>
      <c r="BQ116" s="14">
        <f t="shared" si="215"/>
        <v>1.4E-3</v>
      </c>
      <c r="BR116" s="14">
        <f t="shared" si="216"/>
        <v>2.9999999999999997E-4</v>
      </c>
      <c r="BS116" s="14">
        <f t="shared" si="217"/>
        <v>8.9999999999999998E-4</v>
      </c>
      <c r="BT116" s="14">
        <f t="shared" si="218"/>
        <v>4.1000000000000003E-3</v>
      </c>
      <c r="BU116" s="14">
        <f t="shared" si="219"/>
        <v>1.9E-3</v>
      </c>
      <c r="BV116" s="14">
        <f t="shared" si="220"/>
        <v>1.6999999999999999E-3</v>
      </c>
      <c r="BW116" s="14">
        <f t="shared" si="221"/>
        <v>8.0000000000000004E-4</v>
      </c>
      <c r="BX116" s="14">
        <f t="shared" si="222"/>
        <v>5.0000000000000001E-4</v>
      </c>
      <c r="BY116" s="14">
        <f t="shared" si="223"/>
        <v>0</v>
      </c>
      <c r="BZ116" s="14">
        <f t="shared" si="224"/>
        <v>2.3E-3</v>
      </c>
      <c r="CA116" s="14">
        <f t="shared" si="225"/>
        <v>8.0000000000000004E-4</v>
      </c>
      <c r="CB116" s="14">
        <f t="shared" si="226"/>
        <v>1.1000000000000001E-3</v>
      </c>
      <c r="CC116" s="14">
        <f t="shared" si="227"/>
        <v>4.8999999999999998E-3</v>
      </c>
      <c r="CD116" s="14">
        <f t="shared" si="228"/>
        <v>3.3999999999999998E-3</v>
      </c>
      <c r="CE116" s="14">
        <f t="shared" si="229"/>
        <v>1.6999999999999999E-3</v>
      </c>
      <c r="CF116" s="14">
        <f t="shared" si="230"/>
        <v>2.0000000000000001E-4</v>
      </c>
      <c r="CG116" s="14">
        <f t="shared" si="231"/>
        <v>2.5999999999999999E-3</v>
      </c>
      <c r="CH116" s="14">
        <f t="shared" si="232"/>
        <v>1.4E-3</v>
      </c>
      <c r="CI116" s="14">
        <f t="shared" si="233"/>
        <v>6.9999999999999999E-4</v>
      </c>
      <c r="CJ116" s="14">
        <f t="shared" si="234"/>
        <v>2.3E-3</v>
      </c>
      <c r="CK116" s="14">
        <f t="shared" si="235"/>
        <v>6.9999999999999999E-4</v>
      </c>
      <c r="CL116" s="14">
        <f t="shared" si="236"/>
        <v>8.9999999999999998E-4</v>
      </c>
      <c r="CM116" s="14">
        <f t="shared" si="237"/>
        <v>2.9999999999999997E-4</v>
      </c>
      <c r="CN116" s="14">
        <f t="shared" si="238"/>
        <v>3.0000000000000001E-3</v>
      </c>
      <c r="CO116" s="14">
        <f t="shared" si="239"/>
        <v>5.0000000000000001E-4</v>
      </c>
      <c r="CP116" s="14">
        <f t="shared" si="240"/>
        <v>1.1999999999999999E-3</v>
      </c>
      <c r="CQ116" s="14">
        <f t="shared" si="241"/>
        <v>2.3E-3</v>
      </c>
      <c r="CR116" s="14">
        <f t="shared" si="242"/>
        <v>2.5000000000000001E-3</v>
      </c>
      <c r="CS116" s="14"/>
    </row>
    <row r="117" spans="1:97" x14ac:dyDescent="0.2">
      <c r="A117">
        <f>'imported summary from web'!A117</f>
        <v>478.3</v>
      </c>
      <c r="B117" t="str">
        <f>'imported summary from web'!B117</f>
        <v>C23H44O7PN</v>
      </c>
      <c r="C117" s="2" t="str">
        <f>'imported summary from web'!C117</f>
        <v>LPE(18:2)</v>
      </c>
      <c r="D117" s="17" t="str">
        <f>'imported summary from web'!G117</f>
        <v>0.0002</v>
      </c>
      <c r="E117" s="17" t="str">
        <f>'imported summary from web'!R117</f>
        <v>0.0001</v>
      </c>
      <c r="F117" s="17" t="str">
        <f>'imported summary from web'!AD117</f>
        <v>0.0002</v>
      </c>
      <c r="G117" s="17" t="str">
        <f>'imported summary from web'!AP117</f>
        <v>0.0001</v>
      </c>
      <c r="H117" s="17" t="str">
        <f>'imported summary from web'!AX117</f>
        <v>0.0000</v>
      </c>
      <c r="I117" s="21">
        <f t="shared" si="94"/>
        <v>1.2000000000000002E-4</v>
      </c>
      <c r="J117" s="17" t="str">
        <f>'imported summary from web'!D117</f>
        <v>0.0036</v>
      </c>
      <c r="K117" s="17" t="str">
        <f>'imported summary from web'!E117</f>
        <v>0.0039</v>
      </c>
      <c r="L117" s="17" t="str">
        <f>'imported summary from web'!F117</f>
        <v>0.0030</v>
      </c>
      <c r="M117" s="17" t="str">
        <f>'imported summary from web'!H117</f>
        <v>0.0062</v>
      </c>
      <c r="N117" s="17" t="str">
        <f>'imported summary from web'!I117</f>
        <v>0.0034</v>
      </c>
      <c r="O117" s="17" t="str">
        <f>'imported summary from web'!J117</f>
        <v>0.0045</v>
      </c>
      <c r="P117" s="17" t="str">
        <f>'imported summary from web'!K117</f>
        <v>0.0034</v>
      </c>
      <c r="Q117" s="17" t="str">
        <f>'imported summary from web'!L117</f>
        <v>0.0056</v>
      </c>
      <c r="R117" s="17" t="str">
        <f>'imported summary from web'!M117</f>
        <v>0.0032</v>
      </c>
      <c r="S117" s="17" t="str">
        <f>'imported summary from web'!N117</f>
        <v>0.0004</v>
      </c>
      <c r="T117" s="17" t="str">
        <f>'imported summary from web'!O117</f>
        <v>0.0025</v>
      </c>
      <c r="U117" s="17" t="str">
        <f>'imported summary from web'!P117</f>
        <v>0.0027</v>
      </c>
      <c r="V117" s="17" t="str">
        <f>'imported summary from web'!Q117</f>
        <v>0.0030</v>
      </c>
      <c r="W117" s="17" t="str">
        <f>'imported summary from web'!S117</f>
        <v>0.0044</v>
      </c>
      <c r="X117" s="17" t="str">
        <f>'imported summary from web'!T117</f>
        <v>0.0038</v>
      </c>
      <c r="Y117" s="17" t="str">
        <f>'imported summary from web'!U117</f>
        <v>0.0046</v>
      </c>
      <c r="Z117" s="17" t="str">
        <f>'imported summary from web'!V117</f>
        <v>0.0013</v>
      </c>
      <c r="AA117" s="17" t="str">
        <f>'imported summary from web'!W117</f>
        <v>0.0041</v>
      </c>
      <c r="AB117" s="17" t="str">
        <f>'imported summary from web'!X117</f>
        <v>0.0034</v>
      </c>
      <c r="AC117" s="17" t="str">
        <f>'imported summary from web'!Y117</f>
        <v>0.0018</v>
      </c>
      <c r="AD117" s="17" t="str">
        <f>'imported summary from web'!Z117</f>
        <v>0.0049</v>
      </c>
      <c r="AE117" s="17" t="str">
        <f>'imported summary from web'!AA117</f>
        <v>0.0057</v>
      </c>
      <c r="AF117" s="17" t="str">
        <f>'imported summary from web'!AB117</f>
        <v>0.0017</v>
      </c>
      <c r="AG117" s="17" t="str">
        <f>'imported summary from web'!AC117</f>
        <v>0.0024</v>
      </c>
      <c r="AH117" s="17" t="str">
        <f>'imported summary from web'!AE117</f>
        <v>0.0045</v>
      </c>
      <c r="AI117" s="17" t="str">
        <f>'imported summary from web'!AF117</f>
        <v>0.0036</v>
      </c>
      <c r="AJ117" s="17" t="str">
        <f>'imported summary from web'!AG117</f>
        <v>0.0041</v>
      </c>
      <c r="AK117" s="17" t="str">
        <f>'imported summary from web'!AH117</f>
        <v>0.0076</v>
      </c>
      <c r="AL117" s="17" t="str">
        <f>'imported summary from web'!AI117</f>
        <v>0.0059</v>
      </c>
      <c r="AM117" s="17" t="str">
        <f>'imported summary from web'!AJ117</f>
        <v>0.0037</v>
      </c>
      <c r="AN117" s="17" t="str">
        <f>'imported summary from web'!AK117</f>
        <v>0.0011</v>
      </c>
      <c r="AO117" s="17" t="str">
        <f>'imported summary from web'!AL117</f>
        <v>0.0038</v>
      </c>
      <c r="AP117" s="17" t="str">
        <f>'imported summary from web'!AM117</f>
        <v>0.0031</v>
      </c>
      <c r="AQ117" s="17" t="str">
        <f>'imported summary from web'!AN117</f>
        <v>0.0046</v>
      </c>
      <c r="AR117" s="17" t="str">
        <f>'imported summary from web'!AO117</f>
        <v>0.0062</v>
      </c>
      <c r="AS117" s="17" t="str">
        <f>'imported summary from web'!AQ117</f>
        <v>0.0051</v>
      </c>
      <c r="AT117" s="17" t="str">
        <f>'imported summary from web'!AR117</f>
        <v>0.0014</v>
      </c>
      <c r="AU117" s="17" t="str">
        <f>'imported summary from web'!AS117</f>
        <v>0.0031</v>
      </c>
      <c r="AV117" s="17" t="str">
        <f>'imported summary from web'!AT117</f>
        <v>0.0081</v>
      </c>
      <c r="AW117" s="17" t="str">
        <f>'imported summary from web'!AU117</f>
        <v>0.0024</v>
      </c>
      <c r="AX117" s="17" t="str">
        <f>'imported summary from web'!AV117</f>
        <v>0.0066</v>
      </c>
      <c r="AY117" s="17" t="str">
        <f>'imported summary from web'!AW117</f>
        <v>0.0059</v>
      </c>
      <c r="AZ117" s="17" t="str">
        <f>'imported summary from web'!AY117</f>
        <v>0.0032</v>
      </c>
      <c r="BA117" s="44"/>
      <c r="BB117" s="14">
        <f t="shared" si="95"/>
        <v>3.48E-3</v>
      </c>
      <c r="BC117" s="14">
        <f t="shared" si="201"/>
        <v>3.7799999999999999E-3</v>
      </c>
      <c r="BD117" s="14">
        <f t="shared" si="202"/>
        <v>2.8800000000000002E-3</v>
      </c>
      <c r="BE117" s="14">
        <f t="shared" si="203"/>
        <v>6.0799999999999995E-3</v>
      </c>
      <c r="BF117" s="14">
        <f t="shared" si="204"/>
        <v>3.2799999999999999E-3</v>
      </c>
      <c r="BG117" s="14">
        <f t="shared" si="205"/>
        <v>4.3799999999999993E-3</v>
      </c>
      <c r="BH117" s="14">
        <f t="shared" si="206"/>
        <v>3.2799999999999999E-3</v>
      </c>
      <c r="BI117" s="14">
        <f t="shared" si="207"/>
        <v>5.4799999999999996E-3</v>
      </c>
      <c r="BJ117" s="14">
        <f t="shared" si="208"/>
        <v>3.0800000000000003E-3</v>
      </c>
      <c r="BK117" s="14">
        <f t="shared" si="209"/>
        <v>2.7999999999999998E-4</v>
      </c>
      <c r="BL117" s="14">
        <f t="shared" si="210"/>
        <v>2.3800000000000002E-3</v>
      </c>
      <c r="BM117" s="14">
        <f t="shared" si="211"/>
        <v>2.5800000000000003E-3</v>
      </c>
      <c r="BN117" s="14">
        <f t="shared" si="212"/>
        <v>2.8800000000000002E-3</v>
      </c>
      <c r="BO117" s="14">
        <f t="shared" si="213"/>
        <v>4.28E-3</v>
      </c>
      <c r="BP117" s="14">
        <f t="shared" si="214"/>
        <v>3.6800000000000001E-3</v>
      </c>
      <c r="BQ117" s="14">
        <f t="shared" si="215"/>
        <v>4.4799999999999996E-3</v>
      </c>
      <c r="BR117" s="14">
        <f t="shared" si="216"/>
        <v>1.1799999999999998E-3</v>
      </c>
      <c r="BS117" s="14">
        <f t="shared" si="217"/>
        <v>3.98E-3</v>
      </c>
      <c r="BT117" s="14">
        <f t="shared" si="218"/>
        <v>3.2799999999999999E-3</v>
      </c>
      <c r="BU117" s="14">
        <f t="shared" si="219"/>
        <v>1.6799999999999999E-3</v>
      </c>
      <c r="BV117" s="14">
        <f t="shared" si="220"/>
        <v>4.7799999999999995E-3</v>
      </c>
      <c r="BW117" s="14">
        <f t="shared" si="221"/>
        <v>5.5799999999999999E-3</v>
      </c>
      <c r="BX117" s="14">
        <f t="shared" si="222"/>
        <v>1.5799999999999998E-3</v>
      </c>
      <c r="BY117" s="14">
        <f t="shared" si="223"/>
        <v>2.2799999999999999E-3</v>
      </c>
      <c r="BZ117" s="14">
        <f t="shared" si="224"/>
        <v>4.3799999999999993E-3</v>
      </c>
      <c r="CA117" s="14">
        <f t="shared" si="225"/>
        <v>3.48E-3</v>
      </c>
      <c r="CB117" s="14">
        <f t="shared" si="226"/>
        <v>3.98E-3</v>
      </c>
      <c r="CC117" s="14">
        <f t="shared" si="227"/>
        <v>7.4799999999999997E-3</v>
      </c>
      <c r="CD117" s="14">
        <f t="shared" si="228"/>
        <v>5.7799999999999995E-3</v>
      </c>
      <c r="CE117" s="14">
        <f t="shared" si="229"/>
        <v>3.5800000000000003E-3</v>
      </c>
      <c r="CF117" s="14">
        <f t="shared" si="230"/>
        <v>9.7999999999999997E-4</v>
      </c>
      <c r="CG117" s="14">
        <f t="shared" si="231"/>
        <v>3.6800000000000001E-3</v>
      </c>
      <c r="CH117" s="14">
        <f t="shared" si="232"/>
        <v>2.98E-3</v>
      </c>
      <c r="CI117" s="14">
        <f t="shared" si="233"/>
        <v>4.4799999999999996E-3</v>
      </c>
      <c r="CJ117" s="14">
        <f t="shared" si="234"/>
        <v>6.0799999999999995E-3</v>
      </c>
      <c r="CK117" s="14">
        <f t="shared" si="235"/>
        <v>4.9800000000000001E-3</v>
      </c>
      <c r="CL117" s="14">
        <f t="shared" si="236"/>
        <v>1.2799999999999999E-3</v>
      </c>
      <c r="CM117" s="14">
        <f t="shared" si="237"/>
        <v>2.98E-3</v>
      </c>
      <c r="CN117" s="14">
        <f t="shared" si="238"/>
        <v>7.9799999999999992E-3</v>
      </c>
      <c r="CO117" s="14">
        <f t="shared" si="239"/>
        <v>2.2799999999999999E-3</v>
      </c>
      <c r="CP117" s="14">
        <f t="shared" si="240"/>
        <v>6.4799999999999996E-3</v>
      </c>
      <c r="CQ117" s="14">
        <f t="shared" si="241"/>
        <v>5.7799999999999995E-3</v>
      </c>
      <c r="CR117" s="14">
        <f t="shared" si="242"/>
        <v>3.0800000000000003E-3</v>
      </c>
      <c r="CS117" s="14"/>
    </row>
    <row r="118" spans="1:97" x14ac:dyDescent="0.2">
      <c r="A118">
        <f>'imported summary from web'!A118</f>
        <v>480.3</v>
      </c>
      <c r="B118" t="str">
        <f>'imported summary from web'!B118</f>
        <v>C23H46O7PN</v>
      </c>
      <c r="C118" s="2" t="str">
        <f>'imported summary from web'!C118</f>
        <v>LPE(18:1)</v>
      </c>
      <c r="D118" s="17" t="str">
        <f>'imported summary from web'!G118</f>
        <v>0.0027</v>
      </c>
      <c r="E118" s="17" t="str">
        <f>'imported summary from web'!R118</f>
        <v>0.0006</v>
      </c>
      <c r="F118" s="17" t="str">
        <f>'imported summary from web'!AD118</f>
        <v>0.0011</v>
      </c>
      <c r="G118" s="17" t="str">
        <f>'imported summary from web'!AP118</f>
        <v>0.0021</v>
      </c>
      <c r="H118" s="17" t="str">
        <f>'imported summary from web'!AX118</f>
        <v>0.0013</v>
      </c>
      <c r="I118" s="21">
        <f t="shared" si="94"/>
        <v>1.5600000000000002E-3</v>
      </c>
      <c r="J118" s="17" t="str">
        <f>'imported summary from web'!D118</f>
        <v>0.0694</v>
      </c>
      <c r="K118" s="17" t="str">
        <f>'imported summary from web'!E118</f>
        <v>0.0636</v>
      </c>
      <c r="L118" s="17" t="str">
        <f>'imported summary from web'!F118</f>
        <v>0.0652</v>
      </c>
      <c r="M118" s="17" t="str">
        <f>'imported summary from web'!H118</f>
        <v>0.0371</v>
      </c>
      <c r="N118" s="17" t="str">
        <f>'imported summary from web'!I118</f>
        <v>0.0298</v>
      </c>
      <c r="O118" s="17" t="str">
        <f>'imported summary from web'!J118</f>
        <v>0.0642</v>
      </c>
      <c r="P118" s="17" t="str">
        <f>'imported summary from web'!K118</f>
        <v>0.0456</v>
      </c>
      <c r="Q118" s="17" t="str">
        <f>'imported summary from web'!L118</f>
        <v>0.0668</v>
      </c>
      <c r="R118" s="17" t="str">
        <f>'imported summary from web'!M118</f>
        <v>0.0443</v>
      </c>
      <c r="S118" s="17" t="str">
        <f>'imported summary from web'!N118</f>
        <v>0.0281</v>
      </c>
      <c r="T118" s="17" t="str">
        <f>'imported summary from web'!O118</f>
        <v>0.0349</v>
      </c>
      <c r="U118" s="17" t="str">
        <f>'imported summary from web'!P118</f>
        <v>0.0497</v>
      </c>
      <c r="V118" s="17" t="str">
        <f>'imported summary from web'!Q118</f>
        <v>0.0580</v>
      </c>
      <c r="W118" s="17" t="str">
        <f>'imported summary from web'!S118</f>
        <v>0.0723</v>
      </c>
      <c r="X118" s="17" t="str">
        <f>'imported summary from web'!T118</f>
        <v>0.0589</v>
      </c>
      <c r="Y118" s="17" t="str">
        <f>'imported summary from web'!U118</f>
        <v>0.0640</v>
      </c>
      <c r="Z118" s="17" t="str">
        <f>'imported summary from web'!V118</f>
        <v>0.0234</v>
      </c>
      <c r="AA118" s="17" t="str">
        <f>'imported summary from web'!W118</f>
        <v>0.0564</v>
      </c>
      <c r="AB118" s="17" t="str">
        <f>'imported summary from web'!X118</f>
        <v>0.0896</v>
      </c>
      <c r="AC118" s="17" t="str">
        <f>'imported summary from web'!Y118</f>
        <v>0.0637</v>
      </c>
      <c r="AD118" s="17" t="str">
        <f>'imported summary from web'!Z118</f>
        <v>0.0670</v>
      </c>
      <c r="AE118" s="17" t="str">
        <f>'imported summary from web'!AA118</f>
        <v>0.0844</v>
      </c>
      <c r="AF118" s="17" t="str">
        <f>'imported summary from web'!AB118</f>
        <v>0.0509</v>
      </c>
      <c r="AG118" s="17" t="str">
        <f>'imported summary from web'!AC118</f>
        <v>0.0425</v>
      </c>
      <c r="AH118" s="17" t="str">
        <f>'imported summary from web'!AE118</f>
        <v>0.0718</v>
      </c>
      <c r="AI118" s="17" t="str">
        <f>'imported summary from web'!AF118</f>
        <v>0.0748</v>
      </c>
      <c r="AJ118" s="17" t="str">
        <f>'imported summary from web'!AG118</f>
        <v>0.0625</v>
      </c>
      <c r="AK118" s="17" t="str">
        <f>'imported summary from web'!AH118</f>
        <v>0.1056</v>
      </c>
      <c r="AL118" s="17" t="str">
        <f>'imported summary from web'!AI118</f>
        <v>0.1221</v>
      </c>
      <c r="AM118" s="17" t="str">
        <f>'imported summary from web'!AJ118</f>
        <v>0.0653</v>
      </c>
      <c r="AN118" s="17" t="str">
        <f>'imported summary from web'!AK118</f>
        <v>0.0395</v>
      </c>
      <c r="AO118" s="17" t="str">
        <f>'imported summary from web'!AL118</f>
        <v>0.0817</v>
      </c>
      <c r="AP118" s="17" t="str">
        <f>'imported summary from web'!AM118</f>
        <v>0.0738</v>
      </c>
      <c r="AQ118" s="17" t="str">
        <f>'imported summary from web'!AN118</f>
        <v>0.0654</v>
      </c>
      <c r="AR118" s="17" t="str">
        <f>'imported summary from web'!AO118</f>
        <v>0.1015</v>
      </c>
      <c r="AS118" s="17" t="str">
        <f>'imported summary from web'!AQ118</f>
        <v>0.0672</v>
      </c>
      <c r="AT118" s="17" t="str">
        <f>'imported summary from web'!AR118</f>
        <v>0.0498</v>
      </c>
      <c r="AU118" s="17" t="str">
        <f>'imported summary from web'!AS118</f>
        <v>0.0544</v>
      </c>
      <c r="AV118" s="17" t="str">
        <f>'imported summary from web'!AT118</f>
        <v>0.1251</v>
      </c>
      <c r="AW118" s="17" t="str">
        <f>'imported summary from web'!AU118</f>
        <v>0.0688</v>
      </c>
      <c r="AX118" s="17" t="str">
        <f>'imported summary from web'!AV118</f>
        <v>0.0694</v>
      </c>
      <c r="AY118" s="17" t="str">
        <f>'imported summary from web'!AW118</f>
        <v>0.0656</v>
      </c>
      <c r="AZ118" s="17" t="str">
        <f>'imported summary from web'!AY118</f>
        <v>0.0735</v>
      </c>
      <c r="BA118" s="44"/>
      <c r="BB118" s="14">
        <f t="shared" si="95"/>
        <v>6.7839999999999998E-2</v>
      </c>
      <c r="BC118" s="14">
        <f t="shared" si="201"/>
        <v>6.2040000000000005E-2</v>
      </c>
      <c r="BD118" s="14">
        <f t="shared" si="202"/>
        <v>6.3639999999999988E-2</v>
      </c>
      <c r="BE118" s="14">
        <f t="shared" si="203"/>
        <v>3.5540000000000002E-2</v>
      </c>
      <c r="BF118" s="14">
        <f t="shared" si="204"/>
        <v>2.8240000000000001E-2</v>
      </c>
      <c r="BG118" s="14">
        <f t="shared" si="205"/>
        <v>6.2639999999999987E-2</v>
      </c>
      <c r="BH118" s="14">
        <f t="shared" si="206"/>
        <v>4.4040000000000003E-2</v>
      </c>
      <c r="BI118" s="14">
        <f t="shared" si="207"/>
        <v>6.5239999999999992E-2</v>
      </c>
      <c r="BJ118" s="14">
        <f t="shared" si="208"/>
        <v>4.274E-2</v>
      </c>
      <c r="BK118" s="14">
        <f t="shared" si="209"/>
        <v>2.6540000000000001E-2</v>
      </c>
      <c r="BL118" s="14">
        <f t="shared" si="210"/>
        <v>3.3340000000000002E-2</v>
      </c>
      <c r="BM118" s="14">
        <f t="shared" si="211"/>
        <v>4.8140000000000002E-2</v>
      </c>
      <c r="BN118" s="14">
        <f t="shared" si="212"/>
        <v>5.6440000000000004E-2</v>
      </c>
      <c r="BO118" s="14">
        <f t="shared" si="213"/>
        <v>7.0739999999999997E-2</v>
      </c>
      <c r="BP118" s="14">
        <f t="shared" si="214"/>
        <v>5.7340000000000002E-2</v>
      </c>
      <c r="BQ118" s="14">
        <f t="shared" si="215"/>
        <v>6.2440000000000002E-2</v>
      </c>
      <c r="BR118" s="14">
        <f t="shared" si="216"/>
        <v>2.1840000000000002E-2</v>
      </c>
      <c r="BS118" s="14">
        <f t="shared" si="217"/>
        <v>5.484E-2</v>
      </c>
      <c r="BT118" s="14">
        <f t="shared" si="218"/>
        <v>8.8039999999999993E-2</v>
      </c>
      <c r="BU118" s="14">
        <f t="shared" si="219"/>
        <v>6.2140000000000008E-2</v>
      </c>
      <c r="BV118" s="14">
        <f t="shared" si="220"/>
        <v>6.5439999999999998E-2</v>
      </c>
      <c r="BW118" s="14">
        <f t="shared" si="221"/>
        <v>8.2839999999999997E-2</v>
      </c>
      <c r="BX118" s="14">
        <f t="shared" si="222"/>
        <v>4.9340000000000002E-2</v>
      </c>
      <c r="BY118" s="14">
        <f t="shared" si="223"/>
        <v>4.0940000000000004E-2</v>
      </c>
      <c r="BZ118" s="14">
        <f t="shared" si="224"/>
        <v>7.0239999999999997E-2</v>
      </c>
      <c r="CA118" s="14">
        <f t="shared" si="225"/>
        <v>7.324E-2</v>
      </c>
      <c r="CB118" s="14">
        <f t="shared" si="226"/>
        <v>6.0940000000000001E-2</v>
      </c>
      <c r="CC118" s="14">
        <f t="shared" si="227"/>
        <v>0.10403999999999999</v>
      </c>
      <c r="CD118" s="14">
        <f t="shared" si="228"/>
        <v>0.12053999999999999</v>
      </c>
      <c r="CE118" s="14">
        <f t="shared" si="229"/>
        <v>6.3739999999999991E-2</v>
      </c>
      <c r="CF118" s="14">
        <f t="shared" si="230"/>
        <v>3.7940000000000002E-2</v>
      </c>
      <c r="CG118" s="14">
        <f t="shared" si="231"/>
        <v>8.0139999999999989E-2</v>
      </c>
      <c r="CH118" s="14">
        <f t="shared" si="232"/>
        <v>7.2239999999999999E-2</v>
      </c>
      <c r="CI118" s="14">
        <f t="shared" si="233"/>
        <v>6.3839999999999994E-2</v>
      </c>
      <c r="CJ118" s="14">
        <f t="shared" si="234"/>
        <v>9.9940000000000001E-2</v>
      </c>
      <c r="CK118" s="14">
        <f t="shared" si="235"/>
        <v>6.563999999999999E-2</v>
      </c>
      <c r="CL118" s="14">
        <f t="shared" si="236"/>
        <v>4.8239999999999998E-2</v>
      </c>
      <c r="CM118" s="14">
        <f t="shared" si="237"/>
        <v>5.2839999999999998E-2</v>
      </c>
      <c r="CN118" s="14">
        <f t="shared" si="238"/>
        <v>0.12353999999999998</v>
      </c>
      <c r="CO118" s="14">
        <f t="shared" si="239"/>
        <v>6.7239999999999994E-2</v>
      </c>
      <c r="CP118" s="14">
        <f t="shared" si="240"/>
        <v>6.7839999999999998E-2</v>
      </c>
      <c r="CQ118" s="14">
        <f t="shared" si="241"/>
        <v>6.404E-2</v>
      </c>
      <c r="CR118" s="14">
        <f t="shared" si="242"/>
        <v>7.193999999999999E-2</v>
      </c>
      <c r="CS118" s="14"/>
    </row>
    <row r="119" spans="1:97" x14ac:dyDescent="0.2">
      <c r="A119">
        <f>'imported summary from web'!A119</f>
        <v>500.3</v>
      </c>
      <c r="B119" t="str">
        <f>'imported summary from web'!B119</f>
        <v>C25H42O7PN</v>
      </c>
      <c r="C119" s="2" t="str">
        <f>'imported summary from web'!C119</f>
        <v>LPE(20:5)</v>
      </c>
      <c r="D119" s="17" t="str">
        <f>'imported summary from web'!G119</f>
        <v>0.0004</v>
      </c>
      <c r="E119" s="17" t="str">
        <f>'imported summary from web'!R119</f>
        <v>0.0001</v>
      </c>
      <c r="F119" s="17" t="str">
        <f>'imported summary from web'!AD119</f>
        <v>0.0003</v>
      </c>
      <c r="G119" s="17" t="str">
        <f>'imported summary from web'!AP119</f>
        <v>0.0004</v>
      </c>
      <c r="H119" s="17" t="str">
        <f>'imported summary from web'!AX119</f>
        <v>0.0004</v>
      </c>
      <c r="I119" s="21">
        <f t="shared" si="94"/>
        <v>3.1999999999999997E-4</v>
      </c>
      <c r="J119" s="17" t="str">
        <f>'imported summary from web'!D119</f>
        <v>0.0332</v>
      </c>
      <c r="K119" s="17" t="str">
        <f>'imported summary from web'!E119</f>
        <v>0.0372</v>
      </c>
      <c r="L119" s="17" t="str">
        <f>'imported summary from web'!F119</f>
        <v>0.0382</v>
      </c>
      <c r="M119" s="17" t="str">
        <f>'imported summary from web'!H119</f>
        <v>0.0159</v>
      </c>
      <c r="N119" s="17" t="str">
        <f>'imported summary from web'!I119</f>
        <v>0.0130</v>
      </c>
      <c r="O119" s="17" t="str">
        <f>'imported summary from web'!J119</f>
        <v>0.0287</v>
      </c>
      <c r="P119" s="17" t="str">
        <f>'imported summary from web'!K119</f>
        <v>0.0208</v>
      </c>
      <c r="Q119" s="17" t="str">
        <f>'imported summary from web'!L119</f>
        <v>0.0492</v>
      </c>
      <c r="R119" s="17" t="str">
        <f>'imported summary from web'!M119</f>
        <v>0.0328</v>
      </c>
      <c r="S119" s="17" t="str">
        <f>'imported summary from web'!N119</f>
        <v>0.0099</v>
      </c>
      <c r="T119" s="17" t="str">
        <f>'imported summary from web'!O119</f>
        <v>0.0353</v>
      </c>
      <c r="U119" s="17" t="str">
        <f>'imported summary from web'!P119</f>
        <v>0.0213</v>
      </c>
      <c r="V119" s="17" t="str">
        <f>'imported summary from web'!Q119</f>
        <v>0.0225</v>
      </c>
      <c r="W119" s="17" t="str">
        <f>'imported summary from web'!S119</f>
        <v>0.0372</v>
      </c>
      <c r="X119" s="17" t="str">
        <f>'imported summary from web'!T119</f>
        <v>0.0410</v>
      </c>
      <c r="Y119" s="17" t="str">
        <f>'imported summary from web'!U119</f>
        <v>0.0387</v>
      </c>
      <c r="Z119" s="17" t="str">
        <f>'imported summary from web'!V119</f>
        <v>0.0082</v>
      </c>
      <c r="AA119" s="17" t="str">
        <f>'imported summary from web'!W119</f>
        <v>0.0138</v>
      </c>
      <c r="AB119" s="17" t="str">
        <f>'imported summary from web'!X119</f>
        <v>0.0344</v>
      </c>
      <c r="AC119" s="17" t="str">
        <f>'imported summary from web'!Y119</f>
        <v>0.0330</v>
      </c>
      <c r="AD119" s="17" t="str">
        <f>'imported summary from web'!Z119</f>
        <v>0.0492</v>
      </c>
      <c r="AE119" s="17" t="str">
        <f>'imported summary from web'!AA119</f>
        <v>0.0475</v>
      </c>
      <c r="AF119" s="17" t="str">
        <f>'imported summary from web'!AB119</f>
        <v>0.0221</v>
      </c>
      <c r="AG119" s="17" t="str">
        <f>'imported summary from web'!AC119</f>
        <v>0.0347</v>
      </c>
      <c r="AH119" s="17" t="str">
        <f>'imported summary from web'!AE119</f>
        <v>0.0316</v>
      </c>
      <c r="AI119" s="17" t="str">
        <f>'imported summary from web'!AF119</f>
        <v>0.0252</v>
      </c>
      <c r="AJ119" s="17" t="str">
        <f>'imported summary from web'!AG119</f>
        <v>0.0277</v>
      </c>
      <c r="AK119" s="17" t="str">
        <f>'imported summary from web'!AH119</f>
        <v>0.0604</v>
      </c>
      <c r="AL119" s="17" t="str">
        <f>'imported summary from web'!AI119</f>
        <v>0.0687</v>
      </c>
      <c r="AM119" s="17" t="str">
        <f>'imported summary from web'!AJ119</f>
        <v>0.0279</v>
      </c>
      <c r="AN119" s="17" t="str">
        <f>'imported summary from web'!AK119</f>
        <v>0.0179</v>
      </c>
      <c r="AO119" s="17" t="str">
        <f>'imported summary from web'!AL119</f>
        <v>0.0328</v>
      </c>
      <c r="AP119" s="17" t="str">
        <f>'imported summary from web'!AM119</f>
        <v>0.0262</v>
      </c>
      <c r="AQ119" s="17" t="str">
        <f>'imported summary from web'!AN119</f>
        <v>0.0462</v>
      </c>
      <c r="AR119" s="17" t="str">
        <f>'imported summary from web'!AO119</f>
        <v>0.0450</v>
      </c>
      <c r="AS119" s="17" t="str">
        <f>'imported summary from web'!AQ119</f>
        <v>0.0339</v>
      </c>
      <c r="AT119" s="17" t="str">
        <f>'imported summary from web'!AR119</f>
        <v>0.0193</v>
      </c>
      <c r="AU119" s="17" t="str">
        <f>'imported summary from web'!AS119</f>
        <v>0.0312</v>
      </c>
      <c r="AV119" s="17" t="str">
        <f>'imported summary from web'!AT119</f>
        <v>0.0384</v>
      </c>
      <c r="AW119" s="17" t="str">
        <f>'imported summary from web'!AU119</f>
        <v>0.0222</v>
      </c>
      <c r="AX119" s="17" t="str">
        <f>'imported summary from web'!AV119</f>
        <v>0.0455</v>
      </c>
      <c r="AY119" s="17" t="str">
        <f>'imported summary from web'!AW119</f>
        <v>0.0354</v>
      </c>
      <c r="AZ119" s="17" t="str">
        <f>'imported summary from web'!AY119</f>
        <v>0.0330</v>
      </c>
      <c r="BA119" s="44"/>
      <c r="BB119" s="14">
        <f t="shared" si="95"/>
        <v>3.288E-2</v>
      </c>
      <c r="BC119" s="14">
        <f t="shared" si="201"/>
        <v>3.6879999999999996E-2</v>
      </c>
      <c r="BD119" s="14">
        <f t="shared" si="202"/>
        <v>3.7879999999999997E-2</v>
      </c>
      <c r="BE119" s="14">
        <f t="shared" si="203"/>
        <v>1.558E-2</v>
      </c>
      <c r="BF119" s="14">
        <f t="shared" si="204"/>
        <v>1.268E-2</v>
      </c>
      <c r="BG119" s="14">
        <f t="shared" si="205"/>
        <v>2.8379999999999999E-2</v>
      </c>
      <c r="BH119" s="14">
        <f t="shared" si="206"/>
        <v>2.0479999999999998E-2</v>
      </c>
      <c r="BI119" s="14">
        <f t="shared" si="207"/>
        <v>4.888E-2</v>
      </c>
      <c r="BJ119" s="14">
        <f t="shared" si="208"/>
        <v>3.2480000000000002E-2</v>
      </c>
      <c r="BK119" s="14">
        <f t="shared" si="209"/>
        <v>9.5800000000000017E-3</v>
      </c>
      <c r="BL119" s="14">
        <f t="shared" si="210"/>
        <v>3.4979999999999997E-2</v>
      </c>
      <c r="BM119" s="14">
        <f t="shared" si="211"/>
        <v>2.0979999999999999E-2</v>
      </c>
      <c r="BN119" s="14">
        <f t="shared" si="212"/>
        <v>2.2179999999999998E-2</v>
      </c>
      <c r="BO119" s="14">
        <f t="shared" si="213"/>
        <v>3.6879999999999996E-2</v>
      </c>
      <c r="BP119" s="14">
        <f t="shared" si="214"/>
        <v>4.0680000000000001E-2</v>
      </c>
      <c r="BQ119" s="14">
        <f t="shared" si="215"/>
        <v>3.8379999999999997E-2</v>
      </c>
      <c r="BR119" s="14">
        <f t="shared" si="216"/>
        <v>7.8800000000000016E-3</v>
      </c>
      <c r="BS119" s="14">
        <f t="shared" si="217"/>
        <v>1.3479999999999999E-2</v>
      </c>
      <c r="BT119" s="14">
        <f t="shared" si="218"/>
        <v>3.4079999999999999E-2</v>
      </c>
      <c r="BU119" s="14">
        <f t="shared" si="219"/>
        <v>3.2680000000000001E-2</v>
      </c>
      <c r="BV119" s="14">
        <f t="shared" si="220"/>
        <v>4.888E-2</v>
      </c>
      <c r="BW119" s="14">
        <f t="shared" si="221"/>
        <v>4.718E-2</v>
      </c>
      <c r="BX119" s="14">
        <f t="shared" si="222"/>
        <v>2.1780000000000001E-2</v>
      </c>
      <c r="BY119" s="14">
        <f t="shared" si="223"/>
        <v>3.4380000000000001E-2</v>
      </c>
      <c r="BZ119" s="14">
        <f t="shared" si="224"/>
        <v>3.1280000000000002E-2</v>
      </c>
      <c r="CA119" s="14">
        <f t="shared" si="225"/>
        <v>2.4879999999999999E-2</v>
      </c>
      <c r="CB119" s="14">
        <f t="shared" si="226"/>
        <v>2.7379999999999998E-2</v>
      </c>
      <c r="CC119" s="14">
        <f t="shared" si="227"/>
        <v>6.0080000000000001E-2</v>
      </c>
      <c r="CD119" s="14">
        <f t="shared" si="228"/>
        <v>6.8379999999999996E-2</v>
      </c>
      <c r="CE119" s="14">
        <f t="shared" si="229"/>
        <v>2.758E-2</v>
      </c>
      <c r="CF119" s="14">
        <f t="shared" si="230"/>
        <v>1.7579999999999998E-2</v>
      </c>
      <c r="CG119" s="14">
        <f t="shared" si="231"/>
        <v>3.2480000000000002E-2</v>
      </c>
      <c r="CH119" s="14">
        <f t="shared" si="232"/>
        <v>2.588E-2</v>
      </c>
      <c r="CI119" s="14">
        <f t="shared" si="233"/>
        <v>4.5879999999999997E-2</v>
      </c>
      <c r="CJ119" s="14">
        <f t="shared" si="234"/>
        <v>4.4679999999999997E-2</v>
      </c>
      <c r="CK119" s="14">
        <f t="shared" si="235"/>
        <v>3.3579999999999999E-2</v>
      </c>
      <c r="CL119" s="14">
        <f t="shared" si="236"/>
        <v>1.898E-2</v>
      </c>
      <c r="CM119" s="14">
        <f t="shared" si="237"/>
        <v>3.0879999999999998E-2</v>
      </c>
      <c r="CN119" s="14">
        <f t="shared" si="238"/>
        <v>3.8079999999999996E-2</v>
      </c>
      <c r="CO119" s="14">
        <f t="shared" si="239"/>
        <v>2.188E-2</v>
      </c>
      <c r="CP119" s="14">
        <f t="shared" si="240"/>
        <v>4.5179999999999998E-2</v>
      </c>
      <c r="CQ119" s="14">
        <f t="shared" si="241"/>
        <v>3.508E-2</v>
      </c>
      <c r="CR119" s="14">
        <f t="shared" si="242"/>
        <v>3.2680000000000001E-2</v>
      </c>
      <c r="CS119" s="14"/>
    </row>
    <row r="120" spans="1:97" x14ac:dyDescent="0.2">
      <c r="A120">
        <f>'imported summary from web'!A120</f>
        <v>502.3</v>
      </c>
      <c r="B120" t="str">
        <f>'imported summary from web'!B120</f>
        <v>C25H44O7PN</v>
      </c>
      <c r="C120" s="2" t="str">
        <f>'imported summary from web'!C120</f>
        <v>LPE(20:4)</v>
      </c>
      <c r="D120" s="17" t="str">
        <f>'imported summary from web'!G120</f>
        <v>0.0000</v>
      </c>
      <c r="E120" s="17" t="str">
        <f>'imported summary from web'!R120</f>
        <v>0.0001</v>
      </c>
      <c r="F120" s="17" t="str">
        <f>'imported summary from web'!AD120</f>
        <v>0.0000</v>
      </c>
      <c r="G120" s="17" t="str">
        <f>'imported summary from web'!AP120</f>
        <v>0.0002</v>
      </c>
      <c r="H120" s="17" t="str">
        <f>'imported summary from web'!AX120</f>
        <v>0.0001</v>
      </c>
      <c r="I120" s="21">
        <f t="shared" si="94"/>
        <v>8.0000000000000007E-5</v>
      </c>
      <c r="J120" s="17" t="str">
        <f>'imported summary from web'!D120</f>
        <v>0.0052</v>
      </c>
      <c r="K120" s="17" t="str">
        <f>'imported summary from web'!E120</f>
        <v>0.0040</v>
      </c>
      <c r="L120" s="17" t="str">
        <f>'imported summary from web'!F120</f>
        <v>0.0037</v>
      </c>
      <c r="M120" s="17" t="str">
        <f>'imported summary from web'!H120</f>
        <v>0.0012</v>
      </c>
      <c r="N120" s="17" t="str">
        <f>'imported summary from web'!I120</f>
        <v>0.0030</v>
      </c>
      <c r="O120" s="17" t="str">
        <f>'imported summary from web'!J120</f>
        <v>0.0055</v>
      </c>
      <c r="P120" s="17" t="str">
        <f>'imported summary from web'!K120</f>
        <v>0.0047</v>
      </c>
      <c r="Q120" s="17" t="str">
        <f>'imported summary from web'!L120</f>
        <v>0.0030</v>
      </c>
      <c r="R120" s="17" t="str">
        <f>'imported summary from web'!M120</f>
        <v>0.0025</v>
      </c>
      <c r="S120" s="17" t="str">
        <f>'imported summary from web'!N120</f>
        <v>0.0026</v>
      </c>
      <c r="T120" s="17" t="str">
        <f>'imported summary from web'!O120</f>
        <v>0.0048</v>
      </c>
      <c r="U120" s="17" t="str">
        <f>'imported summary from web'!P120</f>
        <v>0.0021</v>
      </c>
      <c r="V120" s="17" t="str">
        <f>'imported summary from web'!Q120</f>
        <v>0.0021</v>
      </c>
      <c r="W120" s="17" t="str">
        <f>'imported summary from web'!S120</f>
        <v>0.0061</v>
      </c>
      <c r="X120" s="17" t="str">
        <f>'imported summary from web'!T120</f>
        <v>0.0035</v>
      </c>
      <c r="Y120" s="17" t="str">
        <f>'imported summary from web'!U120</f>
        <v>0.0047</v>
      </c>
      <c r="Z120" s="17" t="str">
        <f>'imported summary from web'!V120</f>
        <v>0.0020</v>
      </c>
      <c r="AA120" s="17" t="str">
        <f>'imported summary from web'!W120</f>
        <v>0.0029</v>
      </c>
      <c r="AB120" s="17" t="str">
        <f>'imported summary from web'!X120</f>
        <v>0.0036</v>
      </c>
      <c r="AC120" s="17" t="str">
        <f>'imported summary from web'!Y120</f>
        <v>0.0035</v>
      </c>
      <c r="AD120" s="17" t="str">
        <f>'imported summary from web'!Z120</f>
        <v>0.0054</v>
      </c>
      <c r="AE120" s="17" t="str">
        <f>'imported summary from web'!AA120</f>
        <v>0.0059</v>
      </c>
      <c r="AF120" s="17" t="str">
        <f>'imported summary from web'!AB120</f>
        <v>0.0041</v>
      </c>
      <c r="AG120" s="17" t="str">
        <f>'imported summary from web'!AC120</f>
        <v>0.0062</v>
      </c>
      <c r="AH120" s="17" t="str">
        <f>'imported summary from web'!AE120</f>
        <v>0.0055</v>
      </c>
      <c r="AI120" s="17" t="str">
        <f>'imported summary from web'!AF120</f>
        <v>0.0048</v>
      </c>
      <c r="AJ120" s="17" t="str">
        <f>'imported summary from web'!AG120</f>
        <v>0.0043</v>
      </c>
      <c r="AK120" s="17" t="str">
        <f>'imported summary from web'!AH120</f>
        <v>0.0052</v>
      </c>
      <c r="AL120" s="17" t="str">
        <f>'imported summary from web'!AI120</f>
        <v>0.0103</v>
      </c>
      <c r="AM120" s="17" t="str">
        <f>'imported summary from web'!AJ120</f>
        <v>0.0026</v>
      </c>
      <c r="AN120" s="17" t="str">
        <f>'imported summary from web'!AK120</f>
        <v>0.0010</v>
      </c>
      <c r="AO120" s="17" t="str">
        <f>'imported summary from web'!AL120</f>
        <v>0.0036</v>
      </c>
      <c r="AP120" s="17" t="str">
        <f>'imported summary from web'!AM120</f>
        <v>0.0039</v>
      </c>
      <c r="AQ120" s="17" t="str">
        <f>'imported summary from web'!AN120</f>
        <v>0.0056</v>
      </c>
      <c r="AR120" s="17" t="str">
        <f>'imported summary from web'!AO120</f>
        <v>0.0089</v>
      </c>
      <c r="AS120" s="17" t="str">
        <f>'imported summary from web'!AQ120</f>
        <v>0.0057</v>
      </c>
      <c r="AT120" s="17" t="str">
        <f>'imported summary from web'!AR120</f>
        <v>0.0020</v>
      </c>
      <c r="AU120" s="17" t="str">
        <f>'imported summary from web'!AS120</f>
        <v>0.0055</v>
      </c>
      <c r="AV120" s="17" t="str">
        <f>'imported summary from web'!AT120</f>
        <v>0.0064</v>
      </c>
      <c r="AW120" s="17" t="str">
        <f>'imported summary from web'!AU120</f>
        <v>0.0031</v>
      </c>
      <c r="AX120" s="17" t="str">
        <f>'imported summary from web'!AV120</f>
        <v>0.0060</v>
      </c>
      <c r="AY120" s="17" t="str">
        <f>'imported summary from web'!AW120</f>
        <v>0.0046</v>
      </c>
      <c r="AZ120" s="17" t="str">
        <f>'imported summary from web'!AY120</f>
        <v>0.0045</v>
      </c>
      <c r="BA120" s="44"/>
      <c r="BB120" s="14">
        <f t="shared" si="95"/>
        <v>5.1199999999999996E-3</v>
      </c>
      <c r="BC120" s="14">
        <f t="shared" si="201"/>
        <v>3.9199999999999999E-3</v>
      </c>
      <c r="BD120" s="14">
        <f t="shared" si="202"/>
        <v>3.62E-3</v>
      </c>
      <c r="BE120" s="14">
        <f t="shared" si="203"/>
        <v>1.1199999999999999E-3</v>
      </c>
      <c r="BF120" s="14">
        <f t="shared" si="204"/>
        <v>2.9199999999999999E-3</v>
      </c>
      <c r="BG120" s="14">
        <f t="shared" si="205"/>
        <v>5.4199999999999995E-3</v>
      </c>
      <c r="BH120" s="14">
        <f t="shared" si="206"/>
        <v>4.62E-3</v>
      </c>
      <c r="BI120" s="14">
        <f t="shared" si="207"/>
        <v>2.9199999999999999E-3</v>
      </c>
      <c r="BJ120" s="14">
        <f t="shared" si="208"/>
        <v>2.4199999999999998E-3</v>
      </c>
      <c r="BK120" s="14">
        <f t="shared" si="209"/>
        <v>2.5199999999999997E-3</v>
      </c>
      <c r="BL120" s="14">
        <f t="shared" si="210"/>
        <v>4.7199999999999994E-3</v>
      </c>
      <c r="BM120" s="14">
        <f t="shared" si="211"/>
        <v>2.0199999999999997E-3</v>
      </c>
      <c r="BN120" s="14">
        <f t="shared" si="212"/>
        <v>2.0199999999999997E-3</v>
      </c>
      <c r="BO120" s="14">
        <f t="shared" si="213"/>
        <v>6.0200000000000002E-3</v>
      </c>
      <c r="BP120" s="14">
        <f t="shared" si="214"/>
        <v>3.4199999999999999E-3</v>
      </c>
      <c r="BQ120" s="14">
        <f t="shared" si="215"/>
        <v>4.62E-3</v>
      </c>
      <c r="BR120" s="14">
        <f t="shared" si="216"/>
        <v>1.92E-3</v>
      </c>
      <c r="BS120" s="14">
        <f t="shared" si="217"/>
        <v>2.8199999999999996E-3</v>
      </c>
      <c r="BT120" s="14">
        <f t="shared" si="218"/>
        <v>3.5199999999999997E-3</v>
      </c>
      <c r="BU120" s="14">
        <f t="shared" si="219"/>
        <v>3.4199999999999999E-3</v>
      </c>
      <c r="BV120" s="14">
        <f t="shared" si="220"/>
        <v>5.3200000000000001E-3</v>
      </c>
      <c r="BW120" s="14">
        <f t="shared" si="221"/>
        <v>5.8199999999999997E-3</v>
      </c>
      <c r="BX120" s="14">
        <f t="shared" si="222"/>
        <v>4.0200000000000001E-3</v>
      </c>
      <c r="BY120" s="14">
        <f t="shared" si="223"/>
        <v>6.1199999999999996E-3</v>
      </c>
      <c r="BZ120" s="14">
        <f t="shared" si="224"/>
        <v>5.4199999999999995E-3</v>
      </c>
      <c r="CA120" s="14">
        <f t="shared" si="225"/>
        <v>4.7199999999999994E-3</v>
      </c>
      <c r="CB120" s="14">
        <f t="shared" si="226"/>
        <v>4.2199999999999998E-3</v>
      </c>
      <c r="CC120" s="14">
        <f t="shared" si="227"/>
        <v>5.1199999999999996E-3</v>
      </c>
      <c r="CD120" s="14">
        <f t="shared" si="228"/>
        <v>1.022E-2</v>
      </c>
      <c r="CE120" s="14">
        <f t="shared" si="229"/>
        <v>2.5199999999999997E-3</v>
      </c>
      <c r="CF120" s="14">
        <f t="shared" si="230"/>
        <v>9.2000000000000003E-4</v>
      </c>
      <c r="CG120" s="14">
        <f t="shared" si="231"/>
        <v>3.5199999999999997E-3</v>
      </c>
      <c r="CH120" s="14">
        <f t="shared" si="232"/>
        <v>3.8199999999999996E-3</v>
      </c>
      <c r="CI120" s="14">
        <f t="shared" si="233"/>
        <v>5.5199999999999997E-3</v>
      </c>
      <c r="CJ120" s="14">
        <f t="shared" si="234"/>
        <v>8.8199999999999997E-3</v>
      </c>
      <c r="CK120" s="14">
        <f t="shared" si="235"/>
        <v>5.62E-3</v>
      </c>
      <c r="CL120" s="14">
        <f t="shared" si="236"/>
        <v>1.92E-3</v>
      </c>
      <c r="CM120" s="14">
        <f t="shared" si="237"/>
        <v>5.4199999999999995E-3</v>
      </c>
      <c r="CN120" s="14">
        <f t="shared" si="238"/>
        <v>6.3200000000000001E-3</v>
      </c>
      <c r="CO120" s="14">
        <f t="shared" si="239"/>
        <v>3.0199999999999997E-3</v>
      </c>
      <c r="CP120" s="14">
        <f t="shared" si="240"/>
        <v>5.9199999999999999E-3</v>
      </c>
      <c r="CQ120" s="14">
        <f t="shared" si="241"/>
        <v>4.5199999999999997E-3</v>
      </c>
      <c r="CR120" s="14">
        <f t="shared" si="242"/>
        <v>4.4199999999999995E-3</v>
      </c>
      <c r="CS120" s="14"/>
    </row>
    <row r="121" spans="1:97" x14ac:dyDescent="0.2">
      <c r="A121">
        <f>'imported summary from web'!A121</f>
        <v>504.3</v>
      </c>
      <c r="B121" t="str">
        <f>'imported summary from web'!B121</f>
        <v>C25H46O7PN</v>
      </c>
      <c r="C121" s="2" t="str">
        <f>'imported summary from web'!C121</f>
        <v>LPE(20:3)</v>
      </c>
      <c r="D121" s="17" t="str">
        <f>'imported summary from web'!G121</f>
        <v>0.0001</v>
      </c>
      <c r="E121" s="17" t="str">
        <f>'imported summary from web'!R121</f>
        <v>0.0000</v>
      </c>
      <c r="F121" s="17" t="str">
        <f>'imported summary from web'!AD121</f>
        <v>0.0001</v>
      </c>
      <c r="G121" s="17" t="str">
        <f>'imported summary from web'!AP121</f>
        <v>0.0000</v>
      </c>
      <c r="H121" s="17" t="str">
        <f>'imported summary from web'!AX121</f>
        <v>0.0003</v>
      </c>
      <c r="I121" s="21">
        <f t="shared" si="94"/>
        <v>1E-4</v>
      </c>
      <c r="J121" s="17" t="str">
        <f>'imported summary from web'!D121</f>
        <v>0.0005</v>
      </c>
      <c r="K121" s="17" t="str">
        <f>'imported summary from web'!E121</f>
        <v>0.0003</v>
      </c>
      <c r="L121" s="17" t="str">
        <f>'imported summary from web'!F121</f>
        <v>0.0000</v>
      </c>
      <c r="M121" s="17" t="str">
        <f>'imported summary from web'!H121</f>
        <v>0.0002</v>
      </c>
      <c r="N121" s="17" t="str">
        <f>'imported summary from web'!I121</f>
        <v>0.0001</v>
      </c>
      <c r="O121" s="17" t="str">
        <f>'imported summary from web'!J121</f>
        <v>0.0000</v>
      </c>
      <c r="P121" s="17" t="str">
        <f>'imported summary from web'!K121</f>
        <v>0.0000</v>
      </c>
      <c r="Q121" s="17" t="str">
        <f>'imported summary from web'!L121</f>
        <v>0.0004</v>
      </c>
      <c r="R121" s="17" t="str">
        <f>'imported summary from web'!M121</f>
        <v>0.0004</v>
      </c>
      <c r="S121" s="17" t="str">
        <f>'imported summary from web'!N121</f>
        <v>0.0000</v>
      </c>
      <c r="T121" s="17" t="str">
        <f>'imported summary from web'!O121</f>
        <v>0.0002</v>
      </c>
      <c r="U121" s="17" t="str">
        <f>'imported summary from web'!P121</f>
        <v>0.0003</v>
      </c>
      <c r="V121" s="17" t="str">
        <f>'imported summary from web'!Q121</f>
        <v>0.0002</v>
      </c>
      <c r="W121" s="17" t="str">
        <f>'imported summary from web'!S121</f>
        <v>0.0003</v>
      </c>
      <c r="X121" s="17" t="str">
        <f>'imported summary from web'!T121</f>
        <v>0.0006</v>
      </c>
      <c r="Y121" s="17" t="str">
        <f>'imported summary from web'!U121</f>
        <v>0.0008</v>
      </c>
      <c r="Z121" s="17" t="str">
        <f>'imported summary from web'!V121</f>
        <v>0.0000</v>
      </c>
      <c r="AA121" s="17" t="str">
        <f>'imported summary from web'!W121</f>
        <v>0.0001</v>
      </c>
      <c r="AB121" s="17" t="str">
        <f>'imported summary from web'!X121</f>
        <v>0.0006</v>
      </c>
      <c r="AC121" s="17" t="str">
        <f>'imported summary from web'!Y121</f>
        <v>0.0004</v>
      </c>
      <c r="AD121" s="17" t="str">
        <f>'imported summary from web'!Z121</f>
        <v>0.0001</v>
      </c>
      <c r="AE121" s="17" t="str">
        <f>'imported summary from web'!AA121</f>
        <v>0.0000</v>
      </c>
      <c r="AF121" s="17" t="str">
        <f>'imported summary from web'!AB121</f>
        <v>0.0000</v>
      </c>
      <c r="AG121" s="17" t="str">
        <f>'imported summary from web'!AC121</f>
        <v>0.0000</v>
      </c>
      <c r="AH121" s="17" t="str">
        <f>'imported summary from web'!AE121</f>
        <v>0.0000</v>
      </c>
      <c r="AI121" s="17" t="str">
        <f>'imported summary from web'!AF121</f>
        <v>0.0007</v>
      </c>
      <c r="AJ121" s="17" t="str">
        <f>'imported summary from web'!AG121</f>
        <v>0.0003</v>
      </c>
      <c r="AK121" s="17" t="str">
        <f>'imported summary from web'!AH121</f>
        <v>0.0007</v>
      </c>
      <c r="AL121" s="17" t="str">
        <f>'imported summary from web'!AI121</f>
        <v>0.0000</v>
      </c>
      <c r="AM121" s="17" t="str">
        <f>'imported summary from web'!AJ121</f>
        <v>0.0000</v>
      </c>
      <c r="AN121" s="17" t="str">
        <f>'imported summary from web'!AK121</f>
        <v>0.0002</v>
      </c>
      <c r="AO121" s="17" t="str">
        <f>'imported summary from web'!AL121</f>
        <v>0.0005</v>
      </c>
      <c r="AP121" s="17" t="str">
        <f>'imported summary from web'!AM121</f>
        <v>0.0000</v>
      </c>
      <c r="AQ121" s="17" t="str">
        <f>'imported summary from web'!AN121</f>
        <v>0.0003</v>
      </c>
      <c r="AR121" s="17" t="str">
        <f>'imported summary from web'!AO121</f>
        <v>0.0010</v>
      </c>
      <c r="AS121" s="17" t="str">
        <f>'imported summary from web'!AQ121</f>
        <v>0.0005</v>
      </c>
      <c r="AT121" s="17" t="str">
        <f>'imported summary from web'!AR121</f>
        <v>0.0000</v>
      </c>
      <c r="AU121" s="17" t="str">
        <f>'imported summary from web'!AS121</f>
        <v>0.0000</v>
      </c>
      <c r="AV121" s="17" t="str">
        <f>'imported summary from web'!AT121</f>
        <v>0.0005</v>
      </c>
      <c r="AW121" s="17" t="str">
        <f>'imported summary from web'!AU121</f>
        <v>0.0003</v>
      </c>
      <c r="AX121" s="17" t="str">
        <f>'imported summary from web'!AV121</f>
        <v>0.0002</v>
      </c>
      <c r="AY121" s="17" t="str">
        <f>'imported summary from web'!AW121</f>
        <v>0.0001</v>
      </c>
      <c r="AZ121" s="17" t="str">
        <f>'imported summary from web'!AY121</f>
        <v>0.0004</v>
      </c>
      <c r="BA121" s="44"/>
      <c r="BB121" s="14">
        <f t="shared" si="95"/>
        <v>4.0000000000000002E-4</v>
      </c>
      <c r="BC121" s="14">
        <f t="shared" si="201"/>
        <v>1.9999999999999998E-4</v>
      </c>
      <c r="BD121" s="14">
        <f t="shared" si="202"/>
        <v>0</v>
      </c>
      <c r="BE121" s="14">
        <f t="shared" si="203"/>
        <v>1E-4</v>
      </c>
      <c r="BF121" s="14">
        <f t="shared" si="204"/>
        <v>0</v>
      </c>
      <c r="BG121" s="14">
        <f t="shared" si="205"/>
        <v>0</v>
      </c>
      <c r="BH121" s="14">
        <f t="shared" si="206"/>
        <v>0</v>
      </c>
      <c r="BI121" s="14">
        <f t="shared" si="207"/>
        <v>3.0000000000000003E-4</v>
      </c>
      <c r="BJ121" s="14">
        <f t="shared" si="208"/>
        <v>3.0000000000000003E-4</v>
      </c>
      <c r="BK121" s="14">
        <f t="shared" si="209"/>
        <v>0</v>
      </c>
      <c r="BL121" s="14">
        <f t="shared" si="210"/>
        <v>1E-4</v>
      </c>
      <c r="BM121" s="14">
        <f t="shared" si="211"/>
        <v>1.9999999999999998E-4</v>
      </c>
      <c r="BN121" s="14">
        <f t="shared" si="212"/>
        <v>1E-4</v>
      </c>
      <c r="BO121" s="14">
        <f t="shared" si="213"/>
        <v>1.9999999999999998E-4</v>
      </c>
      <c r="BP121" s="14">
        <f t="shared" si="214"/>
        <v>4.999999999999999E-4</v>
      </c>
      <c r="BQ121" s="14">
        <f t="shared" si="215"/>
        <v>6.9999999999999999E-4</v>
      </c>
      <c r="BR121" s="14">
        <f t="shared" si="216"/>
        <v>0</v>
      </c>
      <c r="BS121" s="14">
        <f t="shared" si="217"/>
        <v>0</v>
      </c>
      <c r="BT121" s="14">
        <f t="shared" si="218"/>
        <v>4.999999999999999E-4</v>
      </c>
      <c r="BU121" s="14">
        <f t="shared" si="219"/>
        <v>3.0000000000000003E-4</v>
      </c>
      <c r="BV121" s="14">
        <f t="shared" si="220"/>
        <v>0</v>
      </c>
      <c r="BW121" s="14">
        <f t="shared" si="221"/>
        <v>0</v>
      </c>
      <c r="BX121" s="14">
        <f t="shared" si="222"/>
        <v>0</v>
      </c>
      <c r="BY121" s="14">
        <f t="shared" si="223"/>
        <v>0</v>
      </c>
      <c r="BZ121" s="14">
        <f t="shared" si="224"/>
        <v>0</v>
      </c>
      <c r="CA121" s="14">
        <f t="shared" si="225"/>
        <v>5.9999999999999995E-4</v>
      </c>
      <c r="CB121" s="14">
        <f t="shared" si="226"/>
        <v>1.9999999999999998E-4</v>
      </c>
      <c r="CC121" s="14">
        <f t="shared" si="227"/>
        <v>5.9999999999999995E-4</v>
      </c>
      <c r="CD121" s="14">
        <f t="shared" si="228"/>
        <v>0</v>
      </c>
      <c r="CE121" s="14">
        <f t="shared" si="229"/>
        <v>0</v>
      </c>
      <c r="CF121" s="14">
        <f t="shared" si="230"/>
        <v>1E-4</v>
      </c>
      <c r="CG121" s="14">
        <f t="shared" si="231"/>
        <v>4.0000000000000002E-4</v>
      </c>
      <c r="CH121" s="14">
        <f t="shared" si="232"/>
        <v>0</v>
      </c>
      <c r="CI121" s="14">
        <f t="shared" si="233"/>
        <v>1.9999999999999998E-4</v>
      </c>
      <c r="CJ121" s="14">
        <f t="shared" si="234"/>
        <v>8.9999999999999998E-4</v>
      </c>
      <c r="CK121" s="14">
        <f t="shared" si="235"/>
        <v>4.0000000000000002E-4</v>
      </c>
      <c r="CL121" s="14">
        <f t="shared" si="236"/>
        <v>0</v>
      </c>
      <c r="CM121" s="14">
        <f t="shared" si="237"/>
        <v>0</v>
      </c>
      <c r="CN121" s="14">
        <f t="shared" si="238"/>
        <v>4.0000000000000002E-4</v>
      </c>
      <c r="CO121" s="14">
        <f t="shared" si="239"/>
        <v>1.9999999999999998E-4</v>
      </c>
      <c r="CP121" s="14">
        <f t="shared" si="240"/>
        <v>1E-4</v>
      </c>
      <c r="CQ121" s="14">
        <f t="shared" si="241"/>
        <v>0</v>
      </c>
      <c r="CR121" s="14">
        <f t="shared" si="242"/>
        <v>3.0000000000000003E-4</v>
      </c>
      <c r="CS121" s="14"/>
    </row>
    <row r="122" spans="1:97" x14ac:dyDescent="0.2">
      <c r="A122">
        <f>'imported summary from web'!A122</f>
        <v>506.3</v>
      </c>
      <c r="B122" t="str">
        <f>'imported summary from web'!B122</f>
        <v>C25H48O7PN</v>
      </c>
      <c r="C122" s="2" t="str">
        <f>'imported summary from web'!C122</f>
        <v>LPE(20:2)</v>
      </c>
      <c r="D122" s="17" t="str">
        <f>'imported summary from web'!G122</f>
        <v>0.0000</v>
      </c>
      <c r="E122" s="17" t="str">
        <f>'imported summary from web'!R122</f>
        <v>0.0000</v>
      </c>
      <c r="F122" s="17" t="str">
        <f>'imported summary from web'!AD122</f>
        <v>0.0000</v>
      </c>
      <c r="G122" s="17" t="str">
        <f>'imported summary from web'!AP122</f>
        <v>0.0000</v>
      </c>
      <c r="H122" s="17" t="str">
        <f>'imported summary from web'!AX122</f>
        <v>0.0000</v>
      </c>
      <c r="I122" s="21">
        <f t="shared" si="94"/>
        <v>0</v>
      </c>
      <c r="J122" s="17" t="str">
        <f>'imported summary from web'!D122</f>
        <v>0.0003</v>
      </c>
      <c r="K122" s="17" t="str">
        <f>'imported summary from web'!E122</f>
        <v>0.0003</v>
      </c>
      <c r="L122" s="17" t="str">
        <f>'imported summary from web'!F122</f>
        <v>0.0003</v>
      </c>
      <c r="M122" s="17" t="str">
        <f>'imported summary from web'!H122</f>
        <v>0.0000</v>
      </c>
      <c r="N122" s="17" t="str">
        <f>'imported summary from web'!I122</f>
        <v>0.0000</v>
      </c>
      <c r="O122" s="17" t="str">
        <f>'imported summary from web'!J122</f>
        <v>0.0002</v>
      </c>
      <c r="P122" s="17" t="str">
        <f>'imported summary from web'!K122</f>
        <v>0.0000</v>
      </c>
      <c r="Q122" s="17" t="str">
        <f>'imported summary from web'!L122</f>
        <v>0.0006</v>
      </c>
      <c r="R122" s="17" t="str">
        <f>'imported summary from web'!M122</f>
        <v>0.0000</v>
      </c>
      <c r="S122" s="17" t="str">
        <f>'imported summary from web'!N122</f>
        <v>0.0000</v>
      </c>
      <c r="T122" s="17" t="str">
        <f>'imported summary from web'!O122</f>
        <v>0.0000</v>
      </c>
      <c r="U122" s="17" t="str">
        <f>'imported summary from web'!P122</f>
        <v>0.0001</v>
      </c>
      <c r="V122" s="17" t="str">
        <f>'imported summary from web'!Q122</f>
        <v>0.0000</v>
      </c>
      <c r="W122" s="17" t="str">
        <f>'imported summary from web'!S122</f>
        <v>0.0003</v>
      </c>
      <c r="X122" s="17" t="str">
        <f>'imported summary from web'!T122</f>
        <v>0.0000</v>
      </c>
      <c r="Y122" s="17" t="str">
        <f>'imported summary from web'!U122</f>
        <v>0.0000</v>
      </c>
      <c r="Z122" s="17" t="str">
        <f>'imported summary from web'!V122</f>
        <v>0.0000</v>
      </c>
      <c r="AA122" s="17" t="str">
        <f>'imported summary from web'!W122</f>
        <v>0.0000</v>
      </c>
      <c r="AB122" s="17" t="str">
        <f>'imported summary from web'!X122</f>
        <v>0.0003</v>
      </c>
      <c r="AC122" s="17" t="str">
        <f>'imported summary from web'!Y122</f>
        <v>0.0009</v>
      </c>
      <c r="AD122" s="17" t="str">
        <f>'imported summary from web'!Z122</f>
        <v>0.0003</v>
      </c>
      <c r="AE122" s="17" t="str">
        <f>'imported summary from web'!AA122</f>
        <v>0.0007</v>
      </c>
      <c r="AF122" s="17" t="str">
        <f>'imported summary from web'!AB122</f>
        <v>0.0003</v>
      </c>
      <c r="AG122" s="17" t="str">
        <f>'imported summary from web'!AC122</f>
        <v>0.0000</v>
      </c>
      <c r="AH122" s="17" t="str">
        <f>'imported summary from web'!AE122</f>
        <v>0.0005</v>
      </c>
      <c r="AI122" s="17" t="str">
        <f>'imported summary from web'!AF122</f>
        <v>0.0005</v>
      </c>
      <c r="AJ122" s="17" t="str">
        <f>'imported summary from web'!AG122</f>
        <v>0.0009</v>
      </c>
      <c r="AK122" s="17" t="str">
        <f>'imported summary from web'!AH122</f>
        <v>0.0001</v>
      </c>
      <c r="AL122" s="17" t="str">
        <f>'imported summary from web'!AI122</f>
        <v>0.0008</v>
      </c>
      <c r="AM122" s="17" t="str">
        <f>'imported summary from web'!AJ122</f>
        <v>0.0001</v>
      </c>
      <c r="AN122" s="17" t="str">
        <f>'imported summary from web'!AK122</f>
        <v>0.0002</v>
      </c>
      <c r="AO122" s="17" t="str">
        <f>'imported summary from web'!AL122</f>
        <v>0.0003</v>
      </c>
      <c r="AP122" s="17" t="str">
        <f>'imported summary from web'!AM122</f>
        <v>0.0002</v>
      </c>
      <c r="AQ122" s="17" t="str">
        <f>'imported summary from web'!AN122</f>
        <v>0.0002</v>
      </c>
      <c r="AR122" s="17" t="str">
        <f>'imported summary from web'!AO122</f>
        <v>0.0007</v>
      </c>
      <c r="AS122" s="17" t="str">
        <f>'imported summary from web'!AQ122</f>
        <v>0.0007</v>
      </c>
      <c r="AT122" s="17" t="str">
        <f>'imported summary from web'!AR122</f>
        <v>0.0000</v>
      </c>
      <c r="AU122" s="17" t="str">
        <f>'imported summary from web'!AS122</f>
        <v>0.0000</v>
      </c>
      <c r="AV122" s="17" t="str">
        <f>'imported summary from web'!AT122</f>
        <v>0.0006</v>
      </c>
      <c r="AW122" s="17" t="str">
        <f>'imported summary from web'!AU122</f>
        <v>0.0010</v>
      </c>
      <c r="AX122" s="17" t="str">
        <f>'imported summary from web'!AV122</f>
        <v>0.0003</v>
      </c>
      <c r="AY122" s="17" t="str">
        <f>'imported summary from web'!AW122</f>
        <v>0.0006</v>
      </c>
      <c r="AZ122" s="17" t="str">
        <f>'imported summary from web'!AY122</f>
        <v>0.0001</v>
      </c>
      <c r="BA122" s="44"/>
      <c r="BB122" s="14">
        <f t="shared" si="95"/>
        <v>2.9999999999999997E-4</v>
      </c>
      <c r="BC122" s="14">
        <f t="shared" si="201"/>
        <v>2.9999999999999997E-4</v>
      </c>
      <c r="BD122" s="14">
        <f t="shared" si="202"/>
        <v>2.9999999999999997E-4</v>
      </c>
      <c r="BE122" s="14">
        <f t="shared" si="203"/>
        <v>0</v>
      </c>
      <c r="BF122" s="14">
        <f t="shared" si="204"/>
        <v>0</v>
      </c>
      <c r="BG122" s="14">
        <f t="shared" si="205"/>
        <v>2.0000000000000001E-4</v>
      </c>
      <c r="BH122" s="14">
        <f t="shared" si="206"/>
        <v>0</v>
      </c>
      <c r="BI122" s="14">
        <f t="shared" si="207"/>
        <v>5.9999999999999995E-4</v>
      </c>
      <c r="BJ122" s="14">
        <f t="shared" si="208"/>
        <v>0</v>
      </c>
      <c r="BK122" s="14">
        <f t="shared" si="209"/>
        <v>0</v>
      </c>
      <c r="BL122" s="14">
        <f t="shared" si="210"/>
        <v>0</v>
      </c>
      <c r="BM122" s="14">
        <f t="shared" si="211"/>
        <v>1E-4</v>
      </c>
      <c r="BN122" s="14">
        <f t="shared" si="212"/>
        <v>0</v>
      </c>
      <c r="BO122" s="14">
        <f t="shared" si="213"/>
        <v>2.9999999999999997E-4</v>
      </c>
      <c r="BP122" s="14">
        <f t="shared" si="214"/>
        <v>0</v>
      </c>
      <c r="BQ122" s="14">
        <f t="shared" si="215"/>
        <v>0</v>
      </c>
      <c r="BR122" s="14">
        <f t="shared" si="216"/>
        <v>0</v>
      </c>
      <c r="BS122" s="14">
        <f t="shared" si="217"/>
        <v>0</v>
      </c>
      <c r="BT122" s="14">
        <f t="shared" si="218"/>
        <v>2.9999999999999997E-4</v>
      </c>
      <c r="BU122" s="14">
        <f t="shared" si="219"/>
        <v>8.9999999999999998E-4</v>
      </c>
      <c r="BV122" s="14">
        <f t="shared" si="220"/>
        <v>2.9999999999999997E-4</v>
      </c>
      <c r="BW122" s="14">
        <f t="shared" si="221"/>
        <v>6.9999999999999999E-4</v>
      </c>
      <c r="BX122" s="14">
        <f t="shared" si="222"/>
        <v>2.9999999999999997E-4</v>
      </c>
      <c r="BY122" s="14">
        <f t="shared" si="223"/>
        <v>0</v>
      </c>
      <c r="BZ122" s="14">
        <f t="shared" si="224"/>
        <v>5.0000000000000001E-4</v>
      </c>
      <c r="CA122" s="14">
        <f t="shared" si="225"/>
        <v>5.0000000000000001E-4</v>
      </c>
      <c r="CB122" s="14">
        <f t="shared" si="226"/>
        <v>8.9999999999999998E-4</v>
      </c>
      <c r="CC122" s="14">
        <f t="shared" si="227"/>
        <v>1E-4</v>
      </c>
      <c r="CD122" s="14">
        <f t="shared" si="228"/>
        <v>8.0000000000000004E-4</v>
      </c>
      <c r="CE122" s="14">
        <f t="shared" si="229"/>
        <v>1E-4</v>
      </c>
      <c r="CF122" s="14">
        <f t="shared" si="230"/>
        <v>2.0000000000000001E-4</v>
      </c>
      <c r="CG122" s="14">
        <f t="shared" si="231"/>
        <v>2.9999999999999997E-4</v>
      </c>
      <c r="CH122" s="14">
        <f t="shared" si="232"/>
        <v>2.0000000000000001E-4</v>
      </c>
      <c r="CI122" s="14">
        <f t="shared" si="233"/>
        <v>2.0000000000000001E-4</v>
      </c>
      <c r="CJ122" s="14">
        <f t="shared" si="234"/>
        <v>6.9999999999999999E-4</v>
      </c>
      <c r="CK122" s="14">
        <f t="shared" si="235"/>
        <v>6.9999999999999999E-4</v>
      </c>
      <c r="CL122" s="14">
        <f t="shared" si="236"/>
        <v>0</v>
      </c>
      <c r="CM122" s="14">
        <f t="shared" si="237"/>
        <v>0</v>
      </c>
      <c r="CN122" s="14">
        <f t="shared" si="238"/>
        <v>5.9999999999999995E-4</v>
      </c>
      <c r="CO122" s="14">
        <f t="shared" si="239"/>
        <v>1E-3</v>
      </c>
      <c r="CP122" s="14">
        <f t="shared" si="240"/>
        <v>2.9999999999999997E-4</v>
      </c>
      <c r="CQ122" s="14">
        <f t="shared" si="241"/>
        <v>5.9999999999999995E-4</v>
      </c>
      <c r="CR122" s="14">
        <f t="shared" si="242"/>
        <v>1E-4</v>
      </c>
      <c r="CS122" s="14"/>
    </row>
    <row r="123" spans="1:97" x14ac:dyDescent="0.2">
      <c r="A123">
        <f>'imported summary from web'!A123</f>
        <v>508.3</v>
      </c>
      <c r="B123" t="str">
        <f>'imported summary from web'!B123</f>
        <v>C25H50O7PN</v>
      </c>
      <c r="C123" s="2" t="str">
        <f>'imported summary from web'!C123</f>
        <v>LPE(20:1)</v>
      </c>
      <c r="D123" s="17" t="str">
        <f>'imported summary from web'!G123</f>
        <v>0.0002</v>
      </c>
      <c r="E123" s="17" t="str">
        <f>'imported summary from web'!R123</f>
        <v>0.0001</v>
      </c>
      <c r="F123" s="17" t="str">
        <f>'imported summary from web'!AD123</f>
        <v>0.0000</v>
      </c>
      <c r="G123" s="17" t="str">
        <f>'imported summary from web'!AP123</f>
        <v>0.0000</v>
      </c>
      <c r="H123" s="17" t="str">
        <f>'imported summary from web'!AX123</f>
        <v>0.0000</v>
      </c>
      <c r="I123" s="21">
        <f t="shared" si="94"/>
        <v>6.0000000000000008E-5</v>
      </c>
      <c r="J123" s="17" t="str">
        <f>'imported summary from web'!D123</f>
        <v>0.0081</v>
      </c>
      <c r="K123" s="17" t="str">
        <f>'imported summary from web'!E123</f>
        <v>0.0070</v>
      </c>
      <c r="L123" s="17" t="str">
        <f>'imported summary from web'!F123</f>
        <v>0.0079</v>
      </c>
      <c r="M123" s="17" t="str">
        <f>'imported summary from web'!H123</f>
        <v>0.0059</v>
      </c>
      <c r="N123" s="17" t="str">
        <f>'imported summary from web'!I123</f>
        <v>0.0055</v>
      </c>
      <c r="O123" s="17" t="str">
        <f>'imported summary from web'!J123</f>
        <v>0.0076</v>
      </c>
      <c r="P123" s="17" t="str">
        <f>'imported summary from web'!K123</f>
        <v>0.0055</v>
      </c>
      <c r="Q123" s="17" t="str">
        <f>'imported summary from web'!L123</f>
        <v>0.0061</v>
      </c>
      <c r="R123" s="17" t="str">
        <f>'imported summary from web'!M123</f>
        <v>0.0031</v>
      </c>
      <c r="S123" s="17" t="str">
        <f>'imported summary from web'!N123</f>
        <v>0.0034</v>
      </c>
      <c r="T123" s="17" t="str">
        <f>'imported summary from web'!O123</f>
        <v>0.0051</v>
      </c>
      <c r="U123" s="17" t="str">
        <f>'imported summary from web'!P123</f>
        <v>0.0045</v>
      </c>
      <c r="V123" s="17" t="str">
        <f>'imported summary from web'!Q123</f>
        <v>0.0047</v>
      </c>
      <c r="W123" s="17" t="str">
        <f>'imported summary from web'!S123</f>
        <v>0.0066</v>
      </c>
      <c r="X123" s="17" t="str">
        <f>'imported summary from web'!T123</f>
        <v>0.0055</v>
      </c>
      <c r="Y123" s="17" t="str">
        <f>'imported summary from web'!U123</f>
        <v>0.0044</v>
      </c>
      <c r="Z123" s="17" t="str">
        <f>'imported summary from web'!V123</f>
        <v>0.0023</v>
      </c>
      <c r="AA123" s="17" t="str">
        <f>'imported summary from web'!W123</f>
        <v>0.0048</v>
      </c>
      <c r="AB123" s="17" t="str">
        <f>'imported summary from web'!X123</f>
        <v>0.0077</v>
      </c>
      <c r="AC123" s="17" t="str">
        <f>'imported summary from web'!Y123</f>
        <v>0.0066</v>
      </c>
      <c r="AD123" s="17" t="str">
        <f>'imported summary from web'!Z123</f>
        <v>0.0046</v>
      </c>
      <c r="AE123" s="17" t="str">
        <f>'imported summary from web'!AA123</f>
        <v>0.0063</v>
      </c>
      <c r="AF123" s="17" t="str">
        <f>'imported summary from web'!AB123</f>
        <v>0.0079</v>
      </c>
      <c r="AG123" s="17" t="str">
        <f>'imported summary from web'!AC123</f>
        <v>0.0050</v>
      </c>
      <c r="AH123" s="17" t="str">
        <f>'imported summary from web'!AE123</f>
        <v>0.0080</v>
      </c>
      <c r="AI123" s="17" t="str">
        <f>'imported summary from web'!AF123</f>
        <v>0.0049</v>
      </c>
      <c r="AJ123" s="17" t="str">
        <f>'imported summary from web'!AG123</f>
        <v>0.0051</v>
      </c>
      <c r="AK123" s="17" t="str">
        <f>'imported summary from web'!AH123</f>
        <v>0.0078</v>
      </c>
      <c r="AL123" s="17" t="str">
        <f>'imported summary from web'!AI123</f>
        <v>0.0104</v>
      </c>
      <c r="AM123" s="17" t="str">
        <f>'imported summary from web'!AJ123</f>
        <v>0.0093</v>
      </c>
      <c r="AN123" s="17" t="str">
        <f>'imported summary from web'!AK123</f>
        <v>0.0064</v>
      </c>
      <c r="AO123" s="17" t="str">
        <f>'imported summary from web'!AL123</f>
        <v>0.0088</v>
      </c>
      <c r="AP123" s="17" t="str">
        <f>'imported summary from web'!AM123</f>
        <v>0.0073</v>
      </c>
      <c r="AQ123" s="17" t="str">
        <f>'imported summary from web'!AN123</f>
        <v>0.0057</v>
      </c>
      <c r="AR123" s="17" t="str">
        <f>'imported summary from web'!AO123</f>
        <v>0.0075</v>
      </c>
      <c r="AS123" s="17" t="str">
        <f>'imported summary from web'!AQ123</f>
        <v>0.0076</v>
      </c>
      <c r="AT123" s="17" t="str">
        <f>'imported summary from web'!AR123</f>
        <v>0.0049</v>
      </c>
      <c r="AU123" s="17" t="str">
        <f>'imported summary from web'!AS123</f>
        <v>0.0075</v>
      </c>
      <c r="AV123" s="17" t="str">
        <f>'imported summary from web'!AT123</f>
        <v>0.0128</v>
      </c>
      <c r="AW123" s="17" t="str">
        <f>'imported summary from web'!AU123</f>
        <v>0.0065</v>
      </c>
      <c r="AX123" s="17" t="str">
        <f>'imported summary from web'!AV123</f>
        <v>0.0074</v>
      </c>
      <c r="AY123" s="17" t="str">
        <f>'imported summary from web'!AW123</f>
        <v>0.0077</v>
      </c>
      <c r="AZ123" s="17" t="str">
        <f>'imported summary from web'!AY123</f>
        <v>0.0084</v>
      </c>
      <c r="BA123" s="44"/>
      <c r="BB123" s="14">
        <f t="shared" si="95"/>
        <v>8.0400000000000003E-3</v>
      </c>
      <c r="BC123" s="14">
        <f t="shared" si="201"/>
        <v>6.94E-3</v>
      </c>
      <c r="BD123" s="14">
        <f t="shared" si="202"/>
        <v>7.8400000000000015E-3</v>
      </c>
      <c r="BE123" s="14">
        <f t="shared" si="203"/>
        <v>5.8399999999999997E-3</v>
      </c>
      <c r="BF123" s="14">
        <f t="shared" si="204"/>
        <v>5.4399999999999995E-3</v>
      </c>
      <c r="BG123" s="14">
        <f t="shared" si="205"/>
        <v>7.5399999999999998E-3</v>
      </c>
      <c r="BH123" s="14">
        <f t="shared" si="206"/>
        <v>5.4399999999999995E-3</v>
      </c>
      <c r="BI123" s="14">
        <f t="shared" si="207"/>
        <v>6.0400000000000002E-3</v>
      </c>
      <c r="BJ123" s="14">
        <f t="shared" si="208"/>
        <v>3.0399999999999997E-3</v>
      </c>
      <c r="BK123" s="14">
        <f t="shared" si="209"/>
        <v>3.3399999999999997E-3</v>
      </c>
      <c r="BL123" s="14">
        <f t="shared" si="210"/>
        <v>5.0400000000000002E-3</v>
      </c>
      <c r="BM123" s="14">
        <f t="shared" si="211"/>
        <v>4.4399999999999995E-3</v>
      </c>
      <c r="BN123" s="14">
        <f t="shared" si="212"/>
        <v>4.64E-3</v>
      </c>
      <c r="BO123" s="14">
        <f t="shared" si="213"/>
        <v>6.5399999999999998E-3</v>
      </c>
      <c r="BP123" s="14">
        <f t="shared" si="214"/>
        <v>5.4399999999999995E-3</v>
      </c>
      <c r="BQ123" s="14">
        <f t="shared" si="215"/>
        <v>4.3400000000000001E-3</v>
      </c>
      <c r="BR123" s="14">
        <f t="shared" si="216"/>
        <v>2.2399999999999998E-3</v>
      </c>
      <c r="BS123" s="14">
        <f t="shared" si="217"/>
        <v>4.7399999999999994E-3</v>
      </c>
      <c r="BT123" s="14">
        <f t="shared" si="218"/>
        <v>7.6400000000000001E-3</v>
      </c>
      <c r="BU123" s="14">
        <f t="shared" si="219"/>
        <v>6.5399999999999998E-3</v>
      </c>
      <c r="BV123" s="14">
        <f t="shared" si="220"/>
        <v>4.5399999999999998E-3</v>
      </c>
      <c r="BW123" s="14">
        <f t="shared" si="221"/>
        <v>6.2399999999999999E-3</v>
      </c>
      <c r="BX123" s="14">
        <f t="shared" si="222"/>
        <v>7.8400000000000015E-3</v>
      </c>
      <c r="BY123" s="14">
        <f t="shared" si="223"/>
        <v>4.9399999999999999E-3</v>
      </c>
      <c r="BZ123" s="14">
        <f t="shared" si="224"/>
        <v>7.9400000000000009E-3</v>
      </c>
      <c r="CA123" s="14">
        <f t="shared" si="225"/>
        <v>4.8399999999999997E-3</v>
      </c>
      <c r="CB123" s="14">
        <f t="shared" si="226"/>
        <v>5.0400000000000002E-3</v>
      </c>
      <c r="CC123" s="14">
        <f t="shared" si="227"/>
        <v>7.7399999999999995E-3</v>
      </c>
      <c r="CD123" s="14">
        <f t="shared" si="228"/>
        <v>1.034E-2</v>
      </c>
      <c r="CE123" s="14">
        <f t="shared" si="229"/>
        <v>9.2399999999999999E-3</v>
      </c>
      <c r="CF123" s="14">
        <f t="shared" si="230"/>
        <v>6.3400000000000001E-3</v>
      </c>
      <c r="CG123" s="14">
        <f t="shared" si="231"/>
        <v>8.7400000000000012E-3</v>
      </c>
      <c r="CH123" s="14">
        <f t="shared" si="232"/>
        <v>7.2399999999999999E-3</v>
      </c>
      <c r="CI123" s="14">
        <f t="shared" si="233"/>
        <v>5.64E-3</v>
      </c>
      <c r="CJ123" s="14">
        <f t="shared" si="234"/>
        <v>7.4399999999999996E-3</v>
      </c>
      <c r="CK123" s="14">
        <f t="shared" si="235"/>
        <v>7.5399999999999998E-3</v>
      </c>
      <c r="CL123" s="14">
        <f t="shared" si="236"/>
        <v>4.8399999999999997E-3</v>
      </c>
      <c r="CM123" s="14">
        <f t="shared" si="237"/>
        <v>7.4399999999999996E-3</v>
      </c>
      <c r="CN123" s="14">
        <f t="shared" si="238"/>
        <v>1.2740000000000001E-2</v>
      </c>
      <c r="CO123" s="14">
        <f t="shared" si="239"/>
        <v>6.4399999999999995E-3</v>
      </c>
      <c r="CP123" s="14">
        <f t="shared" si="240"/>
        <v>7.3400000000000002E-3</v>
      </c>
      <c r="CQ123" s="14">
        <f t="shared" si="241"/>
        <v>7.6400000000000001E-3</v>
      </c>
      <c r="CR123" s="14">
        <f t="shared" si="242"/>
        <v>8.3400000000000002E-3</v>
      </c>
      <c r="CS123" s="14"/>
    </row>
    <row r="124" spans="1:97" x14ac:dyDescent="0.2">
      <c r="A124">
        <f>'imported summary from web'!A124</f>
        <v>510.3</v>
      </c>
      <c r="B124" t="str">
        <f>'imported summary from web'!B124</f>
        <v>C25H52O7PN</v>
      </c>
      <c r="C124" s="2" t="str">
        <f>'imported summary from web'!C124</f>
        <v>LPE(20:0)</v>
      </c>
      <c r="D124" s="17" t="str">
        <f>'imported summary from web'!G124</f>
        <v>0.0018</v>
      </c>
      <c r="E124" s="17" t="str">
        <f>'imported summary from web'!R124</f>
        <v>0.0018</v>
      </c>
      <c r="F124" s="17" t="str">
        <f>'imported summary from web'!AD124</f>
        <v>0.0019</v>
      </c>
      <c r="G124" s="17" t="str">
        <f>'imported summary from web'!AP124</f>
        <v>0.0015</v>
      </c>
      <c r="H124" s="17" t="str">
        <f>'imported summary from web'!AX124</f>
        <v>0.0013</v>
      </c>
      <c r="I124" s="21">
        <f t="shared" si="94"/>
        <v>1.6599999999999996E-3</v>
      </c>
      <c r="J124" s="17" t="str">
        <f>'imported summary from web'!D124</f>
        <v>0.0039</v>
      </c>
      <c r="K124" s="17" t="str">
        <f>'imported summary from web'!E124</f>
        <v>0.0033</v>
      </c>
      <c r="L124" s="17" t="str">
        <f>'imported summary from web'!F124</f>
        <v>0.0057</v>
      </c>
      <c r="M124" s="17" t="str">
        <f>'imported summary from web'!H124</f>
        <v>0.0035</v>
      </c>
      <c r="N124" s="17" t="str">
        <f>'imported summary from web'!I124</f>
        <v>0.0030</v>
      </c>
      <c r="O124" s="17" t="str">
        <f>'imported summary from web'!J124</f>
        <v>0.0033</v>
      </c>
      <c r="P124" s="17" t="str">
        <f>'imported summary from web'!K124</f>
        <v>0.0024</v>
      </c>
      <c r="Q124" s="17" t="str">
        <f>'imported summary from web'!L124</f>
        <v>0.0029</v>
      </c>
      <c r="R124" s="17" t="str">
        <f>'imported summary from web'!M124</f>
        <v>0.0018</v>
      </c>
      <c r="S124" s="17" t="str">
        <f>'imported summary from web'!N124</f>
        <v>0.0043</v>
      </c>
      <c r="T124" s="17" t="str">
        <f>'imported summary from web'!O124</f>
        <v>0.0063</v>
      </c>
      <c r="U124" s="17" t="str">
        <f>'imported summary from web'!P124</f>
        <v>0.0027</v>
      </c>
      <c r="V124" s="17" t="str">
        <f>'imported summary from web'!Q124</f>
        <v>0.0028</v>
      </c>
      <c r="W124" s="17" t="str">
        <f>'imported summary from web'!S124</f>
        <v>0.0047</v>
      </c>
      <c r="X124" s="17" t="str">
        <f>'imported summary from web'!T124</f>
        <v>0.0025</v>
      </c>
      <c r="Y124" s="17" t="str">
        <f>'imported summary from web'!U124</f>
        <v>0.0032</v>
      </c>
      <c r="Z124" s="17" t="str">
        <f>'imported summary from web'!V124</f>
        <v>0.0029</v>
      </c>
      <c r="AA124" s="17" t="str">
        <f>'imported summary from web'!W124</f>
        <v>0.0036</v>
      </c>
      <c r="AB124" s="17" t="str">
        <f>'imported summary from web'!X124</f>
        <v>0.0027</v>
      </c>
      <c r="AC124" s="17" t="str">
        <f>'imported summary from web'!Y124</f>
        <v>0.0032</v>
      </c>
      <c r="AD124" s="17" t="str">
        <f>'imported summary from web'!Z124</f>
        <v>0.0021</v>
      </c>
      <c r="AE124" s="17" t="str">
        <f>'imported summary from web'!AA124</f>
        <v>0.0014</v>
      </c>
      <c r="AF124" s="17" t="str">
        <f>'imported summary from web'!AB124</f>
        <v>0.0033</v>
      </c>
      <c r="AG124" s="17" t="str">
        <f>'imported summary from web'!AC124</f>
        <v>0.0051</v>
      </c>
      <c r="AH124" s="17" t="str">
        <f>'imported summary from web'!AE124</f>
        <v>0.0032</v>
      </c>
      <c r="AI124" s="17" t="str">
        <f>'imported summary from web'!AF124</f>
        <v>0.0043</v>
      </c>
      <c r="AJ124" s="17" t="str">
        <f>'imported summary from web'!AG124</f>
        <v>0.0028</v>
      </c>
      <c r="AK124" s="17" t="str">
        <f>'imported summary from web'!AH124</f>
        <v>0.0031</v>
      </c>
      <c r="AL124" s="17" t="str">
        <f>'imported summary from web'!AI124</f>
        <v>0.0056</v>
      </c>
      <c r="AM124" s="17" t="str">
        <f>'imported summary from web'!AJ124</f>
        <v>0.0025</v>
      </c>
      <c r="AN124" s="17" t="str">
        <f>'imported summary from web'!AK124</f>
        <v>0.0032</v>
      </c>
      <c r="AO124" s="17" t="str">
        <f>'imported summary from web'!AL124</f>
        <v>0.0025</v>
      </c>
      <c r="AP124" s="17" t="str">
        <f>'imported summary from web'!AM124</f>
        <v>0.0029</v>
      </c>
      <c r="AQ124" s="17" t="str">
        <f>'imported summary from web'!AN124</f>
        <v>0.0030</v>
      </c>
      <c r="AR124" s="17" t="str">
        <f>'imported summary from web'!AO124</f>
        <v>0.0023</v>
      </c>
      <c r="AS124" s="17" t="str">
        <f>'imported summary from web'!AQ124</f>
        <v>0.0049</v>
      </c>
      <c r="AT124" s="17" t="str">
        <f>'imported summary from web'!AR124</f>
        <v>0.0041</v>
      </c>
      <c r="AU124" s="17" t="str">
        <f>'imported summary from web'!AS124</f>
        <v>0.0063</v>
      </c>
      <c r="AV124" s="17" t="str">
        <f>'imported summary from web'!AT124</f>
        <v>0.0053</v>
      </c>
      <c r="AW124" s="17" t="str">
        <f>'imported summary from web'!AU124</f>
        <v>0.0021</v>
      </c>
      <c r="AX124" s="17" t="str">
        <f>'imported summary from web'!AV124</f>
        <v>0.0039</v>
      </c>
      <c r="AY124" s="17" t="str">
        <f>'imported summary from web'!AW124</f>
        <v>0.0046</v>
      </c>
      <c r="AZ124" s="17" t="str">
        <f>'imported summary from web'!AY124</f>
        <v>0.0030</v>
      </c>
      <c r="BA124" s="44"/>
      <c r="BB124" s="14">
        <f t="shared" si="95"/>
        <v>2.2400000000000002E-3</v>
      </c>
      <c r="BC124" s="14">
        <f t="shared" si="201"/>
        <v>1.6400000000000004E-3</v>
      </c>
      <c r="BD124" s="14">
        <f t="shared" si="202"/>
        <v>4.0400000000000002E-3</v>
      </c>
      <c r="BE124" s="14">
        <f t="shared" si="203"/>
        <v>1.8400000000000005E-3</v>
      </c>
      <c r="BF124" s="14">
        <f t="shared" si="204"/>
        <v>1.3400000000000005E-3</v>
      </c>
      <c r="BG124" s="14">
        <f t="shared" si="205"/>
        <v>1.6400000000000004E-3</v>
      </c>
      <c r="BH124" s="14">
        <f t="shared" si="206"/>
        <v>7.4000000000000021E-4</v>
      </c>
      <c r="BI124" s="14">
        <f t="shared" si="207"/>
        <v>1.2400000000000002E-3</v>
      </c>
      <c r="BJ124" s="14">
        <f t="shared" si="208"/>
        <v>1.4000000000000037E-4</v>
      </c>
      <c r="BK124" s="14">
        <f t="shared" si="209"/>
        <v>2.6400000000000004E-3</v>
      </c>
      <c r="BL124" s="14">
        <f t="shared" si="210"/>
        <v>4.64E-3</v>
      </c>
      <c r="BM124" s="14">
        <f t="shared" si="211"/>
        <v>1.0400000000000006E-3</v>
      </c>
      <c r="BN124" s="14">
        <f t="shared" si="212"/>
        <v>1.1400000000000004E-3</v>
      </c>
      <c r="BO124" s="14">
        <f t="shared" si="213"/>
        <v>3.0400000000000006E-3</v>
      </c>
      <c r="BP124" s="14">
        <f t="shared" si="214"/>
        <v>8.4000000000000047E-4</v>
      </c>
      <c r="BQ124" s="14">
        <f t="shared" si="215"/>
        <v>1.5400000000000006E-3</v>
      </c>
      <c r="BR124" s="14">
        <f t="shared" si="216"/>
        <v>1.2400000000000002E-3</v>
      </c>
      <c r="BS124" s="14">
        <f t="shared" si="217"/>
        <v>1.9400000000000003E-3</v>
      </c>
      <c r="BT124" s="14">
        <f t="shared" si="218"/>
        <v>1.0400000000000006E-3</v>
      </c>
      <c r="BU124" s="14">
        <f t="shared" si="219"/>
        <v>1.5400000000000006E-3</v>
      </c>
      <c r="BV124" s="14">
        <f t="shared" si="220"/>
        <v>4.4000000000000029E-4</v>
      </c>
      <c r="BW124" s="14">
        <f t="shared" si="221"/>
        <v>0</v>
      </c>
      <c r="BX124" s="14">
        <f t="shared" si="222"/>
        <v>1.6400000000000004E-3</v>
      </c>
      <c r="BY124" s="14">
        <f t="shared" si="223"/>
        <v>3.4400000000000008E-3</v>
      </c>
      <c r="BZ124" s="14">
        <f t="shared" si="224"/>
        <v>1.5400000000000006E-3</v>
      </c>
      <c r="CA124" s="14">
        <f t="shared" si="225"/>
        <v>2.6400000000000004E-3</v>
      </c>
      <c r="CB124" s="14">
        <f t="shared" si="226"/>
        <v>1.1400000000000004E-3</v>
      </c>
      <c r="CC124" s="14">
        <f t="shared" si="227"/>
        <v>1.4400000000000003E-3</v>
      </c>
      <c r="CD124" s="14">
        <f t="shared" si="228"/>
        <v>3.9400000000000008E-3</v>
      </c>
      <c r="CE124" s="14">
        <f t="shared" si="229"/>
        <v>8.4000000000000047E-4</v>
      </c>
      <c r="CF124" s="14">
        <f t="shared" si="230"/>
        <v>1.5400000000000006E-3</v>
      </c>
      <c r="CG124" s="14">
        <f t="shared" si="231"/>
        <v>8.4000000000000047E-4</v>
      </c>
      <c r="CH124" s="14">
        <f t="shared" si="232"/>
        <v>1.2400000000000002E-3</v>
      </c>
      <c r="CI124" s="14">
        <f t="shared" si="233"/>
        <v>1.3400000000000005E-3</v>
      </c>
      <c r="CJ124" s="14">
        <f t="shared" si="234"/>
        <v>6.4000000000000038E-4</v>
      </c>
      <c r="CK124" s="14">
        <f t="shared" si="235"/>
        <v>3.2400000000000003E-3</v>
      </c>
      <c r="CL124" s="14">
        <f t="shared" si="236"/>
        <v>2.4400000000000008E-3</v>
      </c>
      <c r="CM124" s="14">
        <f t="shared" si="237"/>
        <v>4.64E-3</v>
      </c>
      <c r="CN124" s="14">
        <f t="shared" si="238"/>
        <v>3.6400000000000004E-3</v>
      </c>
      <c r="CO124" s="14">
        <f t="shared" si="239"/>
        <v>4.4000000000000029E-4</v>
      </c>
      <c r="CP124" s="14">
        <f t="shared" si="240"/>
        <v>2.2400000000000002E-3</v>
      </c>
      <c r="CQ124" s="14">
        <f t="shared" si="241"/>
        <v>2.9400000000000003E-3</v>
      </c>
      <c r="CR124" s="14">
        <f t="shared" si="242"/>
        <v>1.3400000000000005E-3</v>
      </c>
      <c r="CS124" s="14"/>
    </row>
    <row r="125" spans="1:97" x14ac:dyDescent="0.2">
      <c r="A125">
        <f>'imported summary from web'!A125</f>
        <v>526.29999999999995</v>
      </c>
      <c r="B125" t="str">
        <f>'imported summary from web'!B125</f>
        <v>C27H44O7PN</v>
      </c>
      <c r="C125" s="2" t="str">
        <f>'imported summary from web'!C125</f>
        <v>LPE(22:6)</v>
      </c>
      <c r="D125" s="17" t="str">
        <f>'imported summary from web'!G125</f>
        <v>0.0134</v>
      </c>
      <c r="E125" s="17" t="str">
        <f>'imported summary from web'!R125</f>
        <v>0.0112</v>
      </c>
      <c r="F125" s="17" t="str">
        <f>'imported summary from web'!AD125</f>
        <v>0.0155</v>
      </c>
      <c r="G125" s="17" t="str">
        <f>'imported summary from web'!AP125</f>
        <v>0.0193</v>
      </c>
      <c r="H125" s="17" t="str">
        <f>'imported summary from web'!AX125</f>
        <v>0.0126</v>
      </c>
      <c r="I125" s="21">
        <f t="shared" si="94"/>
        <v>1.44E-2</v>
      </c>
      <c r="J125" s="17" t="str">
        <f>'imported summary from web'!D125</f>
        <v>0.7335</v>
      </c>
      <c r="K125" s="17" t="str">
        <f>'imported summary from web'!E125</f>
        <v>0.7621</v>
      </c>
      <c r="L125" s="17" t="str">
        <f>'imported summary from web'!F125</f>
        <v>0.7574</v>
      </c>
      <c r="M125" s="17" t="str">
        <f>'imported summary from web'!H125</f>
        <v>0.4438</v>
      </c>
      <c r="N125" s="17" t="str">
        <f>'imported summary from web'!I125</f>
        <v>0.3908</v>
      </c>
      <c r="O125" s="17" t="str">
        <f>'imported summary from web'!J125</f>
        <v>0.3879</v>
      </c>
      <c r="P125" s="17" t="str">
        <f>'imported summary from web'!K125</f>
        <v>0.4237</v>
      </c>
      <c r="Q125" s="17" t="str">
        <f>'imported summary from web'!L125</f>
        <v>0.6520</v>
      </c>
      <c r="R125" s="17" t="str">
        <f>'imported summary from web'!M125</f>
        <v>0.5927</v>
      </c>
      <c r="S125" s="17" t="str">
        <f>'imported summary from web'!N125</f>
        <v>0.2642</v>
      </c>
      <c r="T125" s="17" t="str">
        <f>'imported summary from web'!O125</f>
        <v>0.5865</v>
      </c>
      <c r="U125" s="17" t="str">
        <f>'imported summary from web'!P125</f>
        <v>0.5357</v>
      </c>
      <c r="V125" s="17" t="str">
        <f>'imported summary from web'!Q125</f>
        <v>0.5301</v>
      </c>
      <c r="W125" s="17" t="str">
        <f>'imported summary from web'!S125</f>
        <v>0.7284</v>
      </c>
      <c r="X125" s="17" t="str">
        <f>'imported summary from web'!T125</f>
        <v>0.6034</v>
      </c>
      <c r="Y125" s="17" t="str">
        <f>'imported summary from web'!U125</f>
        <v>0.6563</v>
      </c>
      <c r="Z125" s="17" t="str">
        <f>'imported summary from web'!V125</f>
        <v>0.2109</v>
      </c>
      <c r="AA125" s="17" t="str">
        <f>'imported summary from web'!W125</f>
        <v>0.4626</v>
      </c>
      <c r="AB125" s="17" t="str">
        <f>'imported summary from web'!X125</f>
        <v>0.4599</v>
      </c>
      <c r="AC125" s="17" t="str">
        <f>'imported summary from web'!Y125</f>
        <v>0.3891</v>
      </c>
      <c r="AD125" s="17" t="str">
        <f>'imported summary from web'!Z125</f>
        <v>0.8504</v>
      </c>
      <c r="AE125" s="17" t="str">
        <f>'imported summary from web'!AA125</f>
        <v>0.8661</v>
      </c>
      <c r="AF125" s="17" t="str">
        <f>'imported summary from web'!AB125</f>
        <v>0.6454</v>
      </c>
      <c r="AG125" s="17" t="str">
        <f>'imported summary from web'!AC125</f>
        <v>0.7605</v>
      </c>
      <c r="AH125" s="17" t="str">
        <f>'imported summary from web'!AE125</f>
        <v>0.6147</v>
      </c>
      <c r="AI125" s="17" t="str">
        <f>'imported summary from web'!AF125</f>
        <v>0.4543</v>
      </c>
      <c r="AJ125" s="17" t="str">
        <f>'imported summary from web'!AG125</f>
        <v>0.3511</v>
      </c>
      <c r="AK125" s="17" t="str">
        <f>'imported summary from web'!AH125</f>
        <v>0.8534</v>
      </c>
      <c r="AL125" s="17" t="str">
        <f>'imported summary from web'!AI125</f>
        <v>0.9319</v>
      </c>
      <c r="AM125" s="17" t="str">
        <f>'imported summary from web'!AJ125</f>
        <v>0.5161</v>
      </c>
      <c r="AN125" s="17" t="str">
        <f>'imported summary from web'!AK125</f>
        <v>0.3289</v>
      </c>
      <c r="AO125" s="17" t="str">
        <f>'imported summary from web'!AL125</f>
        <v>0.4540</v>
      </c>
      <c r="AP125" s="17" t="str">
        <f>'imported summary from web'!AM125</f>
        <v>0.4167</v>
      </c>
      <c r="AQ125" s="17" t="str">
        <f>'imported summary from web'!AN125</f>
        <v>0.6614</v>
      </c>
      <c r="AR125" s="17" t="str">
        <f>'imported summary from web'!AO125</f>
        <v>0.8653</v>
      </c>
      <c r="AS125" s="17" t="str">
        <f>'imported summary from web'!AQ125</f>
        <v>0.5867</v>
      </c>
      <c r="AT125" s="17" t="str">
        <f>'imported summary from web'!AR125</f>
        <v>0.3937</v>
      </c>
      <c r="AU125" s="17" t="str">
        <f>'imported summary from web'!AS125</f>
        <v>0.5943</v>
      </c>
      <c r="AV125" s="17" t="str">
        <f>'imported summary from web'!AT125</f>
        <v>0.5913</v>
      </c>
      <c r="AW125" s="17" t="str">
        <f>'imported summary from web'!AU125</f>
        <v>0.3643</v>
      </c>
      <c r="AX125" s="17" t="str">
        <f>'imported summary from web'!AV125</f>
        <v>0.7225</v>
      </c>
      <c r="AY125" s="17" t="str">
        <f>'imported summary from web'!AW125</f>
        <v>0.5789</v>
      </c>
      <c r="AZ125" s="17" t="str">
        <f>'imported summary from web'!AY125</f>
        <v>0.5500</v>
      </c>
      <c r="BA125" s="44"/>
      <c r="BB125" s="14">
        <f t="shared" si="95"/>
        <v>0.71910000000000007</v>
      </c>
      <c r="BC125" s="14">
        <f t="shared" si="201"/>
        <v>0.74770000000000003</v>
      </c>
      <c r="BD125" s="14">
        <f t="shared" si="202"/>
        <v>0.74299999999999999</v>
      </c>
      <c r="BE125" s="14">
        <f t="shared" si="203"/>
        <v>0.42939999999999995</v>
      </c>
      <c r="BF125" s="14">
        <f t="shared" si="204"/>
        <v>0.37639999999999996</v>
      </c>
      <c r="BG125" s="14">
        <f t="shared" si="205"/>
        <v>0.3735</v>
      </c>
      <c r="BH125" s="14">
        <f t="shared" si="206"/>
        <v>0.4093</v>
      </c>
      <c r="BI125" s="14">
        <f t="shared" si="207"/>
        <v>0.63760000000000006</v>
      </c>
      <c r="BJ125" s="14">
        <f t="shared" si="208"/>
        <v>0.57830000000000004</v>
      </c>
      <c r="BK125" s="14">
        <f t="shared" si="209"/>
        <v>0.24979999999999999</v>
      </c>
      <c r="BL125" s="14">
        <f t="shared" si="210"/>
        <v>0.57210000000000005</v>
      </c>
      <c r="BM125" s="14">
        <f t="shared" si="211"/>
        <v>0.52129999999999999</v>
      </c>
      <c r="BN125" s="14">
        <f t="shared" si="212"/>
        <v>0.51570000000000005</v>
      </c>
      <c r="BO125" s="14">
        <f t="shared" si="213"/>
        <v>0.71400000000000008</v>
      </c>
      <c r="BP125" s="14">
        <f t="shared" si="214"/>
        <v>0.58900000000000008</v>
      </c>
      <c r="BQ125" s="14">
        <f t="shared" si="215"/>
        <v>0.64190000000000003</v>
      </c>
      <c r="BR125" s="14">
        <f t="shared" si="216"/>
        <v>0.19650000000000001</v>
      </c>
      <c r="BS125" s="14">
        <f t="shared" si="217"/>
        <v>0.44819999999999999</v>
      </c>
      <c r="BT125" s="14">
        <f t="shared" si="218"/>
        <v>0.44549999999999995</v>
      </c>
      <c r="BU125" s="14">
        <f t="shared" si="219"/>
        <v>0.37469999999999998</v>
      </c>
      <c r="BV125" s="14">
        <f t="shared" si="220"/>
        <v>0.83600000000000008</v>
      </c>
      <c r="BW125" s="14">
        <f t="shared" si="221"/>
        <v>0.85170000000000001</v>
      </c>
      <c r="BX125" s="14">
        <f t="shared" si="222"/>
        <v>0.63100000000000001</v>
      </c>
      <c r="BY125" s="14">
        <f t="shared" si="223"/>
        <v>0.74609999999999999</v>
      </c>
      <c r="BZ125" s="14">
        <f t="shared" si="224"/>
        <v>0.60030000000000006</v>
      </c>
      <c r="CA125" s="14">
        <f t="shared" si="225"/>
        <v>0.43989999999999996</v>
      </c>
      <c r="CB125" s="14">
        <f t="shared" si="226"/>
        <v>0.3367</v>
      </c>
      <c r="CC125" s="14">
        <f t="shared" si="227"/>
        <v>0.83900000000000008</v>
      </c>
      <c r="CD125" s="14">
        <f t="shared" si="228"/>
        <v>0.91749999999999998</v>
      </c>
      <c r="CE125" s="14">
        <f t="shared" si="229"/>
        <v>0.50170000000000003</v>
      </c>
      <c r="CF125" s="14">
        <f t="shared" si="230"/>
        <v>0.3145</v>
      </c>
      <c r="CG125" s="14">
        <f t="shared" si="231"/>
        <v>0.43959999999999999</v>
      </c>
      <c r="CH125" s="14">
        <f t="shared" si="232"/>
        <v>0.40229999999999999</v>
      </c>
      <c r="CI125" s="14">
        <f t="shared" si="233"/>
        <v>0.64700000000000002</v>
      </c>
      <c r="CJ125" s="14">
        <f t="shared" si="234"/>
        <v>0.85089999999999999</v>
      </c>
      <c r="CK125" s="14">
        <f t="shared" si="235"/>
        <v>0.57230000000000003</v>
      </c>
      <c r="CL125" s="14">
        <f t="shared" si="236"/>
        <v>0.37929999999999997</v>
      </c>
      <c r="CM125" s="14">
        <f t="shared" si="237"/>
        <v>0.57990000000000008</v>
      </c>
      <c r="CN125" s="14">
        <f t="shared" si="238"/>
        <v>0.57690000000000008</v>
      </c>
      <c r="CO125" s="14">
        <f t="shared" si="239"/>
        <v>0.34989999999999999</v>
      </c>
      <c r="CP125" s="14">
        <f t="shared" si="240"/>
        <v>0.70810000000000006</v>
      </c>
      <c r="CQ125" s="14">
        <f t="shared" si="241"/>
        <v>0.5645</v>
      </c>
      <c r="CR125" s="14">
        <f t="shared" si="242"/>
        <v>0.53560000000000008</v>
      </c>
      <c r="CS125" s="14"/>
    </row>
    <row r="126" spans="1:97" x14ac:dyDescent="0.2">
      <c r="A126">
        <f>'imported summary from web'!A126</f>
        <v>528.29999999999995</v>
      </c>
      <c r="B126" t="str">
        <f>'imported summary from web'!B126</f>
        <v>C27H46O7PN</v>
      </c>
      <c r="C126" s="2" t="str">
        <f>'imported summary from web'!C126</f>
        <v>LPE(22:5)</v>
      </c>
      <c r="D126" s="17" t="str">
        <f>'imported summary from web'!G126</f>
        <v>0.0001</v>
      </c>
      <c r="E126" s="17" t="str">
        <f>'imported summary from web'!R126</f>
        <v>0.0001</v>
      </c>
      <c r="F126" s="17" t="str">
        <f>'imported summary from web'!AD126</f>
        <v>0.0000</v>
      </c>
      <c r="G126" s="17" t="str">
        <f>'imported summary from web'!AP126</f>
        <v>0.0000</v>
      </c>
      <c r="H126" s="17" t="str">
        <f>'imported summary from web'!AX126</f>
        <v>0.0000</v>
      </c>
      <c r="I126" s="21">
        <f t="shared" si="94"/>
        <v>4.0000000000000003E-5</v>
      </c>
      <c r="J126" s="17" t="str">
        <f>'imported summary from web'!D126</f>
        <v>0.0083</v>
      </c>
      <c r="K126" s="17" t="str">
        <f>'imported summary from web'!E126</f>
        <v>0.0116</v>
      </c>
      <c r="L126" s="17" t="str">
        <f>'imported summary from web'!F126</f>
        <v>0.0007</v>
      </c>
      <c r="M126" s="17" t="str">
        <f>'imported summary from web'!H126</f>
        <v>0.0046</v>
      </c>
      <c r="N126" s="17" t="str">
        <f>'imported summary from web'!I126</f>
        <v>0.0023</v>
      </c>
      <c r="O126" s="17" t="str">
        <f>'imported summary from web'!J126</f>
        <v>0.0063</v>
      </c>
      <c r="P126" s="17" t="str">
        <f>'imported summary from web'!K126</f>
        <v>0.0110</v>
      </c>
      <c r="Q126" s="17" t="str">
        <f>'imported summary from web'!L126</f>
        <v>0.0033</v>
      </c>
      <c r="R126" s="17" t="str">
        <f>'imported summary from web'!M126</f>
        <v>0.0015</v>
      </c>
      <c r="S126" s="17" t="str">
        <f>'imported summary from web'!N126</f>
        <v>0.0000</v>
      </c>
      <c r="T126" s="17" t="str">
        <f>'imported summary from web'!O126</f>
        <v>0.0014</v>
      </c>
      <c r="U126" s="17" t="str">
        <f>'imported summary from web'!P126</f>
        <v>0.0041</v>
      </c>
      <c r="V126" s="17" t="str">
        <f>'imported summary from web'!Q126</f>
        <v>0.0040</v>
      </c>
      <c r="W126" s="17" t="str">
        <f>'imported summary from web'!S126</f>
        <v>0.0069</v>
      </c>
      <c r="X126" s="17" t="str">
        <f>'imported summary from web'!T126</f>
        <v>0.0037</v>
      </c>
      <c r="Y126" s="17" t="str">
        <f>'imported summary from web'!U126</f>
        <v>0.0030</v>
      </c>
      <c r="Z126" s="17" t="str">
        <f>'imported summary from web'!V126</f>
        <v>0.0015</v>
      </c>
      <c r="AA126" s="17" t="str">
        <f>'imported summary from web'!W126</f>
        <v>0.0000</v>
      </c>
      <c r="AB126" s="17" t="str">
        <f>'imported summary from web'!X126</f>
        <v>0.0069</v>
      </c>
      <c r="AC126" s="17" t="str">
        <f>'imported summary from web'!Y126</f>
        <v>0.0098</v>
      </c>
      <c r="AD126" s="17" t="str">
        <f>'imported summary from web'!Z126</f>
        <v>0.0028</v>
      </c>
      <c r="AE126" s="17" t="str">
        <f>'imported summary from web'!AA126</f>
        <v>0.0035</v>
      </c>
      <c r="AF126" s="17" t="str">
        <f>'imported summary from web'!AB126</f>
        <v>0.0041</v>
      </c>
      <c r="AG126" s="17" t="str">
        <f>'imported summary from web'!AC126</f>
        <v>0.0024</v>
      </c>
      <c r="AH126" s="17" t="str">
        <f>'imported summary from web'!AE126</f>
        <v>0.0079</v>
      </c>
      <c r="AI126" s="17" t="str">
        <f>'imported summary from web'!AF126</f>
        <v>0.0028</v>
      </c>
      <c r="AJ126" s="17" t="str">
        <f>'imported summary from web'!AG126</f>
        <v>0.0064</v>
      </c>
      <c r="AK126" s="17" t="str">
        <f>'imported summary from web'!AH126</f>
        <v>0.0031</v>
      </c>
      <c r="AL126" s="17" t="str">
        <f>'imported summary from web'!AI126</f>
        <v>0.0060</v>
      </c>
      <c r="AM126" s="17" t="str">
        <f>'imported summary from web'!AJ126</f>
        <v>0.0000</v>
      </c>
      <c r="AN126" s="17" t="str">
        <f>'imported summary from web'!AK126</f>
        <v>0.0065</v>
      </c>
      <c r="AO126" s="17" t="str">
        <f>'imported summary from web'!AL126</f>
        <v>0.0040</v>
      </c>
      <c r="AP126" s="17" t="str">
        <f>'imported summary from web'!AM126</f>
        <v>0.0084</v>
      </c>
      <c r="AQ126" s="17" t="str">
        <f>'imported summary from web'!AN126</f>
        <v>0.0037</v>
      </c>
      <c r="AR126" s="17" t="str">
        <f>'imported summary from web'!AO126</f>
        <v>0.0057</v>
      </c>
      <c r="AS126" s="17" t="str">
        <f>'imported summary from web'!AQ126</f>
        <v>0.0056</v>
      </c>
      <c r="AT126" s="17" t="str">
        <f>'imported summary from web'!AR126</f>
        <v>0.0010</v>
      </c>
      <c r="AU126" s="17" t="str">
        <f>'imported summary from web'!AS126</f>
        <v>0.0000</v>
      </c>
      <c r="AV126" s="17" t="str">
        <f>'imported summary from web'!AT126</f>
        <v>0.0106</v>
      </c>
      <c r="AW126" s="17" t="str">
        <f>'imported summary from web'!AU126</f>
        <v>0.0065</v>
      </c>
      <c r="AX126" s="17" t="str">
        <f>'imported summary from web'!AV126</f>
        <v>0.0042</v>
      </c>
      <c r="AY126" s="17" t="str">
        <f>'imported summary from web'!AW126</f>
        <v>0.0094</v>
      </c>
      <c r="AZ126" s="17" t="str">
        <f>'imported summary from web'!AY126</f>
        <v>0.0059</v>
      </c>
      <c r="BA126" s="44"/>
      <c r="BB126" s="14">
        <f t="shared" si="95"/>
        <v>8.26E-3</v>
      </c>
      <c r="BC126" s="14">
        <f t="shared" si="201"/>
        <v>1.1559999999999999E-2</v>
      </c>
      <c r="BD126" s="14">
        <f t="shared" si="202"/>
        <v>6.6E-4</v>
      </c>
      <c r="BE126" s="14">
        <f t="shared" si="203"/>
        <v>4.5599999999999998E-3</v>
      </c>
      <c r="BF126" s="14">
        <f t="shared" si="204"/>
        <v>2.2599999999999999E-3</v>
      </c>
      <c r="BG126" s="14">
        <f t="shared" si="205"/>
        <v>6.2599999999999999E-3</v>
      </c>
      <c r="BH126" s="14">
        <f t="shared" si="206"/>
        <v>1.0959999999999999E-2</v>
      </c>
      <c r="BI126" s="14">
        <f t="shared" si="207"/>
        <v>3.2599999999999999E-3</v>
      </c>
      <c r="BJ126" s="14">
        <f t="shared" si="208"/>
        <v>1.4599999999999999E-3</v>
      </c>
      <c r="BK126" s="14">
        <f t="shared" si="209"/>
        <v>0</v>
      </c>
      <c r="BL126" s="14">
        <f t="shared" si="210"/>
        <v>1.3599999999999999E-3</v>
      </c>
      <c r="BM126" s="14">
        <f t="shared" si="211"/>
        <v>4.0600000000000002E-3</v>
      </c>
      <c r="BN126" s="14">
        <f t="shared" si="212"/>
        <v>3.96E-3</v>
      </c>
      <c r="BO126" s="14">
        <f t="shared" si="213"/>
        <v>6.8599999999999998E-3</v>
      </c>
      <c r="BP126" s="14">
        <f t="shared" si="214"/>
        <v>3.6600000000000001E-3</v>
      </c>
      <c r="BQ126" s="14">
        <f t="shared" si="215"/>
        <v>2.96E-3</v>
      </c>
      <c r="BR126" s="14">
        <f t="shared" si="216"/>
        <v>1.4599999999999999E-3</v>
      </c>
      <c r="BS126" s="14">
        <f t="shared" si="217"/>
        <v>0</v>
      </c>
      <c r="BT126" s="14">
        <f t="shared" si="218"/>
        <v>6.8599999999999998E-3</v>
      </c>
      <c r="BU126" s="14">
        <f t="shared" si="219"/>
        <v>9.7599999999999996E-3</v>
      </c>
      <c r="BV126" s="14">
        <f t="shared" si="220"/>
        <v>2.7599999999999999E-3</v>
      </c>
      <c r="BW126" s="14">
        <f t="shared" si="221"/>
        <v>3.46E-3</v>
      </c>
      <c r="BX126" s="14">
        <f t="shared" si="222"/>
        <v>4.0600000000000002E-3</v>
      </c>
      <c r="BY126" s="14">
        <f t="shared" si="223"/>
        <v>2.3599999999999997E-3</v>
      </c>
      <c r="BZ126" s="14">
        <f t="shared" si="224"/>
        <v>7.8600000000000007E-3</v>
      </c>
      <c r="CA126" s="14">
        <f t="shared" si="225"/>
        <v>2.7599999999999999E-3</v>
      </c>
      <c r="CB126" s="14">
        <f t="shared" si="226"/>
        <v>6.3600000000000002E-3</v>
      </c>
      <c r="CC126" s="14">
        <f t="shared" si="227"/>
        <v>3.0599999999999998E-3</v>
      </c>
      <c r="CD126" s="14">
        <f t="shared" si="228"/>
        <v>5.96E-3</v>
      </c>
      <c r="CE126" s="14">
        <f t="shared" si="229"/>
        <v>0</v>
      </c>
      <c r="CF126" s="14">
        <f t="shared" si="230"/>
        <v>6.4599999999999996E-3</v>
      </c>
      <c r="CG126" s="14">
        <f t="shared" si="231"/>
        <v>3.96E-3</v>
      </c>
      <c r="CH126" s="14">
        <f t="shared" si="232"/>
        <v>8.3599999999999994E-3</v>
      </c>
      <c r="CI126" s="14">
        <f t="shared" si="233"/>
        <v>3.6600000000000001E-3</v>
      </c>
      <c r="CJ126" s="14">
        <f t="shared" si="234"/>
        <v>5.6600000000000001E-3</v>
      </c>
      <c r="CK126" s="14">
        <f t="shared" si="235"/>
        <v>5.5599999999999998E-3</v>
      </c>
      <c r="CL126" s="14">
        <f t="shared" si="236"/>
        <v>9.6000000000000002E-4</v>
      </c>
      <c r="CM126" s="14">
        <f t="shared" si="237"/>
        <v>0</v>
      </c>
      <c r="CN126" s="14">
        <f t="shared" si="238"/>
        <v>1.056E-2</v>
      </c>
      <c r="CO126" s="14">
        <f t="shared" si="239"/>
        <v>6.4599999999999996E-3</v>
      </c>
      <c r="CP126" s="14">
        <f t="shared" si="240"/>
        <v>4.1599999999999996E-3</v>
      </c>
      <c r="CQ126" s="14">
        <f t="shared" si="241"/>
        <v>9.3600000000000003E-3</v>
      </c>
      <c r="CR126" s="14">
        <f t="shared" si="242"/>
        <v>5.8599999999999998E-3</v>
      </c>
      <c r="CS126" s="14"/>
    </row>
    <row r="127" spans="1:97" x14ac:dyDescent="0.2">
      <c r="A127" s="2" t="s">
        <v>302</v>
      </c>
      <c r="B127"/>
      <c r="C127" s="2" t="s">
        <v>302</v>
      </c>
      <c r="D127" s="16">
        <f>D114+D115+D116+D117+D118+D119+D120+D121+D122+D123+D124+D125+D126</f>
        <v>2.0300000000000002E-2</v>
      </c>
      <c r="E127" s="16">
        <f>E114+E115+E116+E117+E118+E119+E120+E121+E122+E123+E124+E125+E126</f>
        <v>1.5399999999999999E-2</v>
      </c>
      <c r="F127" s="16">
        <f>F114+F115+F116+F117+F118+F119+F120+F121+F122+F123+F124+F125+F126</f>
        <v>2.0400000000000001E-2</v>
      </c>
      <c r="G127" s="16">
        <f>G114+G115+G116+G117+G118+G119+G120+G121+G122+G123+G124+G125+G126</f>
        <v>2.6500000000000003E-2</v>
      </c>
      <c r="H127" s="16">
        <f>H114+H115+H116+H117+H118+H119+H120+H121+H122+H123+H124+H125+H126</f>
        <v>1.6899999999999998E-2</v>
      </c>
      <c r="I127" s="21">
        <f t="shared" si="94"/>
        <v>1.9900000000000001E-2</v>
      </c>
      <c r="J127" s="16">
        <f>J114+J115+J116+J117+J118+J119+J120+J121+J122+J123+J124+J125+J126</f>
        <v>0.91159999999999997</v>
      </c>
      <c r="K127" s="16">
        <f t="shared" ref="K127:P127" si="243">K114+K115+K116+K117+K118+K119+K120+K121+K122+K123+K124+K125+K126</f>
        <v>0.93930000000000002</v>
      </c>
      <c r="L127" s="16">
        <f t="shared" si="243"/>
        <v>0.92559999999999998</v>
      </c>
      <c r="M127" s="16">
        <f t="shared" si="243"/>
        <v>0.5445000000000001</v>
      </c>
      <c r="N127" s="16">
        <f t="shared" si="243"/>
        <v>0.4703</v>
      </c>
      <c r="O127" s="16">
        <f t="shared" si="243"/>
        <v>0.54180000000000006</v>
      </c>
      <c r="P127" s="16">
        <f t="shared" si="243"/>
        <v>0.54900000000000004</v>
      </c>
      <c r="Q127" s="16">
        <f t="shared" ref="Q127:V127" si="244">Q114+Q115+Q116+Q117+Q118+Q119+Q120+Q121+Q122+Q123+Q124+Q125+Q126</f>
        <v>0.84009999999999996</v>
      </c>
      <c r="R127" s="16">
        <f t="shared" si="244"/>
        <v>0.72379999999999989</v>
      </c>
      <c r="S127" s="16">
        <f t="shared" si="244"/>
        <v>0.33129999999999998</v>
      </c>
      <c r="T127" s="16">
        <f t="shared" si="244"/>
        <v>0.69409999999999994</v>
      </c>
      <c r="U127" s="16">
        <f t="shared" si="244"/>
        <v>0.65939999999999999</v>
      </c>
      <c r="V127" s="16">
        <f t="shared" si="244"/>
        <v>0.66839999999999999</v>
      </c>
      <c r="W127" s="16">
        <f t="shared" ref="W127:AF127" si="245">W114+W115+W116+W117+W118+W119+W120+W121+W122+W123+W124+W125+W126</f>
        <v>0.90710000000000002</v>
      </c>
      <c r="X127" s="16">
        <f t="shared" si="245"/>
        <v>0.78430000000000011</v>
      </c>
      <c r="Y127" s="16">
        <f t="shared" si="245"/>
        <v>0.84399999999999997</v>
      </c>
      <c r="Z127" s="16">
        <f t="shared" si="245"/>
        <v>0.27629999999999999</v>
      </c>
      <c r="AA127" s="16">
        <f t="shared" si="245"/>
        <v>0.57689999999999997</v>
      </c>
      <c r="AB127" s="16">
        <f t="shared" si="245"/>
        <v>0.65989999999999993</v>
      </c>
      <c r="AC127" s="16">
        <f t="shared" si="245"/>
        <v>0.56610000000000005</v>
      </c>
      <c r="AD127" s="16">
        <f t="shared" si="245"/>
        <v>1.0382</v>
      </c>
      <c r="AE127" s="16">
        <f t="shared" si="245"/>
        <v>1.0740000000000001</v>
      </c>
      <c r="AF127" s="16">
        <f t="shared" si="245"/>
        <v>0.7792</v>
      </c>
      <c r="AG127" s="16">
        <f t="shared" ref="AG127:AV127" si="246">AG114+AG115+AG116+AG117+AG118+AG119+AG120+AG121+AG122+AG123+AG124+AG125+AG126</f>
        <v>0.88009999999999988</v>
      </c>
      <c r="AH127" s="16">
        <f t="shared" si="246"/>
        <v>0.79760000000000009</v>
      </c>
      <c r="AI127" s="16">
        <f t="shared" si="246"/>
        <v>0.61109999999999998</v>
      </c>
      <c r="AJ127" s="16">
        <f t="shared" si="246"/>
        <v>0.50529999999999997</v>
      </c>
      <c r="AK127" s="16">
        <f t="shared" si="246"/>
        <v>1.1441000000000001</v>
      </c>
      <c r="AL127" s="16">
        <f t="shared" si="246"/>
        <v>1.2754999999999999</v>
      </c>
      <c r="AM127" s="16">
        <f t="shared" si="246"/>
        <v>0.6552</v>
      </c>
      <c r="AN127" s="16">
        <f t="shared" si="246"/>
        <v>0.41980000000000001</v>
      </c>
      <c r="AO127" s="16">
        <f t="shared" si="246"/>
        <v>0.65310000000000001</v>
      </c>
      <c r="AP127" s="16">
        <f t="shared" si="246"/>
        <v>0.59089999999999998</v>
      </c>
      <c r="AQ127" s="16">
        <f t="shared" si="246"/>
        <v>0.84190000000000009</v>
      </c>
      <c r="AR127" s="16">
        <f t="shared" si="246"/>
        <v>1.1119999999999999</v>
      </c>
      <c r="AS127" s="16">
        <f t="shared" si="246"/>
        <v>0.76890000000000003</v>
      </c>
      <c r="AT127" s="16">
        <f t="shared" si="246"/>
        <v>0.51170000000000004</v>
      </c>
      <c r="AU127" s="16">
        <f t="shared" si="246"/>
        <v>0.7319</v>
      </c>
      <c r="AV127" s="16">
        <f t="shared" si="246"/>
        <v>0.86250000000000016</v>
      </c>
      <c r="AW127" s="16">
        <f t="shared" ref="AW127:AZ127" si="247">AW114+AW115+AW116+AW117+AW118+AW119+AW120+AW121+AW122+AW123+AW124+AW125+AW126</f>
        <v>0.5101</v>
      </c>
      <c r="AX127" s="16">
        <f t="shared" si="247"/>
        <v>0.91159999999999997</v>
      </c>
      <c r="AY127" s="16">
        <f t="shared" si="247"/>
        <v>0.75869999999999993</v>
      </c>
      <c r="AZ127" s="16">
        <f t="shared" si="247"/>
        <v>0.73290000000000011</v>
      </c>
      <c r="BA127" s="45"/>
      <c r="BB127" s="16">
        <f t="shared" ref="BB127" si="248">SUM(BB114:BB126)</f>
        <v>0.89170000000000005</v>
      </c>
      <c r="BC127" s="16">
        <f t="shared" ref="BC127:CR127" si="249">SUM(BC114:BC126)</f>
        <v>0.9194</v>
      </c>
      <c r="BD127" s="16">
        <f t="shared" si="249"/>
        <v>0.90579999999999994</v>
      </c>
      <c r="BE127" s="16">
        <f t="shared" si="249"/>
        <v>0.52459999999999996</v>
      </c>
      <c r="BF127" s="16">
        <f t="shared" si="249"/>
        <v>0.45039999999999997</v>
      </c>
      <c r="BG127" s="16">
        <f t="shared" si="249"/>
        <v>0.52200000000000002</v>
      </c>
      <c r="BH127" s="16">
        <f t="shared" si="249"/>
        <v>0.5292</v>
      </c>
      <c r="BI127" s="16">
        <f t="shared" si="249"/>
        <v>0.82020000000000004</v>
      </c>
      <c r="BJ127" s="16">
        <f t="shared" si="249"/>
        <v>0.70390000000000008</v>
      </c>
      <c r="BK127" s="16">
        <f t="shared" si="249"/>
        <v>0.31154000000000004</v>
      </c>
      <c r="BL127" s="16">
        <f t="shared" si="249"/>
        <v>0.67420000000000013</v>
      </c>
      <c r="BM127" s="16">
        <f t="shared" si="249"/>
        <v>0.63949999999999996</v>
      </c>
      <c r="BN127" s="16">
        <f t="shared" si="249"/>
        <v>0.64850000000000008</v>
      </c>
      <c r="BO127" s="16">
        <f t="shared" si="249"/>
        <v>0.88719999999999999</v>
      </c>
      <c r="BP127" s="16">
        <f t="shared" si="249"/>
        <v>0.76440000000000008</v>
      </c>
      <c r="BQ127" s="16">
        <f t="shared" si="249"/>
        <v>0.82410000000000005</v>
      </c>
      <c r="BR127" s="16">
        <f t="shared" si="249"/>
        <v>0.25650000000000001</v>
      </c>
      <c r="BS127" s="16">
        <f t="shared" si="249"/>
        <v>0.55703999999999998</v>
      </c>
      <c r="BT127" s="16">
        <f t="shared" si="249"/>
        <v>0.6399999999999999</v>
      </c>
      <c r="BU127" s="16">
        <f t="shared" si="249"/>
        <v>0.54620000000000002</v>
      </c>
      <c r="BV127" s="16">
        <f t="shared" si="249"/>
        <v>1.0183000000000002</v>
      </c>
      <c r="BW127" s="16">
        <f t="shared" si="249"/>
        <v>1.05446</v>
      </c>
      <c r="BX127" s="16">
        <f t="shared" si="249"/>
        <v>0.75939999999999996</v>
      </c>
      <c r="BY127" s="16">
        <f t="shared" si="249"/>
        <v>0.86030000000000006</v>
      </c>
      <c r="BZ127" s="16">
        <f t="shared" si="249"/>
        <v>0.77780000000000005</v>
      </c>
      <c r="CA127" s="16">
        <f t="shared" si="249"/>
        <v>0.59119999999999995</v>
      </c>
      <c r="CB127" s="16">
        <f t="shared" si="249"/>
        <v>0.4854</v>
      </c>
      <c r="CC127" s="16">
        <f t="shared" si="249"/>
        <v>1.1242000000000001</v>
      </c>
      <c r="CD127" s="16">
        <f t="shared" si="249"/>
        <v>1.2557</v>
      </c>
      <c r="CE127" s="16">
        <f t="shared" si="249"/>
        <v>0.63544</v>
      </c>
      <c r="CF127" s="16">
        <f t="shared" si="249"/>
        <v>0.39990000000000003</v>
      </c>
      <c r="CG127" s="16">
        <f t="shared" si="249"/>
        <v>0.63319999999999999</v>
      </c>
      <c r="CH127" s="16">
        <f t="shared" si="249"/>
        <v>0.57110000000000005</v>
      </c>
      <c r="CI127" s="16">
        <f t="shared" si="249"/>
        <v>0.82200000000000006</v>
      </c>
      <c r="CJ127" s="16">
        <f t="shared" si="249"/>
        <v>1.0921000000000001</v>
      </c>
      <c r="CK127" s="16">
        <f t="shared" si="249"/>
        <v>0.74900000000000011</v>
      </c>
      <c r="CL127" s="16">
        <f t="shared" si="249"/>
        <v>0.4919</v>
      </c>
      <c r="CM127" s="16">
        <f t="shared" si="249"/>
        <v>0.71214000000000011</v>
      </c>
      <c r="CN127" s="16">
        <f t="shared" si="249"/>
        <v>0.84260000000000002</v>
      </c>
      <c r="CO127" s="16">
        <f t="shared" si="249"/>
        <v>0.49019999999999997</v>
      </c>
      <c r="CP127" s="16">
        <f t="shared" si="249"/>
        <v>0.89170000000000005</v>
      </c>
      <c r="CQ127" s="16">
        <f t="shared" si="249"/>
        <v>0.73880000000000001</v>
      </c>
      <c r="CR127" s="16">
        <f t="shared" si="249"/>
        <v>0.71300000000000008</v>
      </c>
      <c r="CS127" s="16"/>
    </row>
    <row r="128" spans="1:97" x14ac:dyDescent="0.2">
      <c r="A128">
        <f>'imported summary from web'!A129</f>
        <v>634.4</v>
      </c>
      <c r="B128" t="str">
        <f>'imported summary from web'!B129</f>
        <v>C33H64O8PN</v>
      </c>
      <c r="C128" s="2" t="str">
        <f>'imported summary from web'!C129</f>
        <v>PE(28:1)</v>
      </c>
      <c r="D128" s="17" t="str">
        <f>'imported summary from web'!G129</f>
        <v>0.0000</v>
      </c>
      <c r="E128" s="17" t="str">
        <f>'imported summary from web'!R129</f>
        <v>0.0000</v>
      </c>
      <c r="F128" s="17" t="str">
        <f>'imported summary from web'!AD129</f>
        <v>0.0000</v>
      </c>
      <c r="G128" s="17" t="str">
        <f>'imported summary from web'!AP129</f>
        <v>0.0000</v>
      </c>
      <c r="H128" s="17" t="str">
        <f>'imported summary from web'!AX129</f>
        <v>0.0000</v>
      </c>
      <c r="I128" s="21">
        <f t="shared" si="94"/>
        <v>0</v>
      </c>
      <c r="J128" s="17" t="str">
        <f>'imported summary from web'!D129</f>
        <v>0.0001</v>
      </c>
      <c r="K128" s="17" t="str">
        <f>'imported summary from web'!E129</f>
        <v>0.0001</v>
      </c>
      <c r="L128" s="17" t="str">
        <f>'imported summary from web'!F129</f>
        <v>0.0001</v>
      </c>
      <c r="M128" s="17" t="str">
        <f>'imported summary from web'!H129</f>
        <v>0.0001</v>
      </c>
      <c r="N128" s="17" t="str">
        <f>'imported summary from web'!I129</f>
        <v>0.0000</v>
      </c>
      <c r="O128" s="17" t="str">
        <f>'imported summary from web'!J129</f>
        <v>0.0000</v>
      </c>
      <c r="P128" s="17" t="str">
        <f>'imported summary from web'!K129</f>
        <v>0.0000</v>
      </c>
      <c r="Q128" s="17" t="str">
        <f>'imported summary from web'!L129</f>
        <v>0.0000</v>
      </c>
      <c r="R128" s="17" t="str">
        <f>'imported summary from web'!M129</f>
        <v>0.0000</v>
      </c>
      <c r="S128" s="17" t="str">
        <f>'imported summary from web'!N129</f>
        <v>0.0000</v>
      </c>
      <c r="T128" s="17" t="str">
        <f>'imported summary from web'!O129</f>
        <v>0.0001</v>
      </c>
      <c r="U128" s="17" t="str">
        <f>'imported summary from web'!P129</f>
        <v>0.0000</v>
      </c>
      <c r="V128" s="17" t="str">
        <f>'imported summary from web'!Q129</f>
        <v>0.0000</v>
      </c>
      <c r="W128" s="17" t="str">
        <f>'imported summary from web'!S129</f>
        <v>0.0000</v>
      </c>
      <c r="X128" s="17" t="str">
        <f>'imported summary from web'!T129</f>
        <v>0.0000</v>
      </c>
      <c r="Y128" s="17" t="str">
        <f>'imported summary from web'!U129</f>
        <v>0.0000</v>
      </c>
      <c r="Z128" s="17" t="str">
        <f>'imported summary from web'!V129</f>
        <v>0.0000</v>
      </c>
      <c r="AA128" s="17" t="str">
        <f>'imported summary from web'!W129</f>
        <v>0.0001</v>
      </c>
      <c r="AB128" s="17" t="str">
        <f>'imported summary from web'!X129</f>
        <v>0.0000</v>
      </c>
      <c r="AC128" s="17" t="str">
        <f>'imported summary from web'!Y129</f>
        <v>0.0001</v>
      </c>
      <c r="AD128" s="17" t="str">
        <f>'imported summary from web'!Z129</f>
        <v>0.0000</v>
      </c>
      <c r="AE128" s="17" t="str">
        <f>'imported summary from web'!AA129</f>
        <v>0.0001</v>
      </c>
      <c r="AF128" s="17" t="str">
        <f>'imported summary from web'!AB129</f>
        <v>0.0000</v>
      </c>
      <c r="AG128" s="17" t="str">
        <f>'imported summary from web'!AC129</f>
        <v>0.0000</v>
      </c>
      <c r="AH128" s="17" t="str">
        <f>'imported summary from web'!AE129</f>
        <v>0.0001</v>
      </c>
      <c r="AI128" s="17" t="str">
        <f>'imported summary from web'!AF129</f>
        <v>0.0000</v>
      </c>
      <c r="AJ128" s="17" t="str">
        <f>'imported summary from web'!AG129</f>
        <v>0.0000</v>
      </c>
      <c r="AK128" s="17" t="str">
        <f>'imported summary from web'!AH129</f>
        <v>0.0000</v>
      </c>
      <c r="AL128" s="17" t="str">
        <f>'imported summary from web'!AI129</f>
        <v>0.0000</v>
      </c>
      <c r="AM128" s="17" t="str">
        <f>'imported summary from web'!AJ129</f>
        <v>0.0000</v>
      </c>
      <c r="AN128" s="17" t="str">
        <f>'imported summary from web'!AK129</f>
        <v>0.0000</v>
      </c>
      <c r="AO128" s="17" t="str">
        <f>'imported summary from web'!AL129</f>
        <v>0.0000</v>
      </c>
      <c r="AP128" s="17" t="str">
        <f>'imported summary from web'!AM129</f>
        <v>0.0000</v>
      </c>
      <c r="AQ128" s="17" t="str">
        <f>'imported summary from web'!AN129</f>
        <v>0.0000</v>
      </c>
      <c r="AR128" s="17" t="str">
        <f>'imported summary from web'!AO129</f>
        <v>0.0000</v>
      </c>
      <c r="AS128" s="17" t="str">
        <f>'imported summary from web'!AQ129</f>
        <v>0.0001</v>
      </c>
      <c r="AT128" s="17" t="str">
        <f>'imported summary from web'!AR129</f>
        <v>0.0000</v>
      </c>
      <c r="AU128" s="17" t="str">
        <f>'imported summary from web'!AS129</f>
        <v>0.0000</v>
      </c>
      <c r="AV128" s="17" t="str">
        <f>'imported summary from web'!AT129</f>
        <v>0.0000</v>
      </c>
      <c r="AW128" s="17" t="str">
        <f>'imported summary from web'!AU129</f>
        <v>0.0000</v>
      </c>
      <c r="AX128" s="17" t="str">
        <f>'imported summary from web'!AV129</f>
        <v>0.0000</v>
      </c>
      <c r="AY128" s="17" t="str">
        <f>'imported summary from web'!AW129</f>
        <v>0.0000</v>
      </c>
      <c r="AZ128" s="17" t="str">
        <f>'imported summary from web'!AY129</f>
        <v>0.0001</v>
      </c>
      <c r="BA128" s="44"/>
      <c r="BB128" s="14">
        <f t="shared" si="95"/>
        <v>1E-4</v>
      </c>
      <c r="BC128" s="14">
        <f t="shared" ref="BC128:BC180" si="250">IF(K128-$I128&gt;0,K128-$I128,0)</f>
        <v>1E-4</v>
      </c>
      <c r="BD128" s="14">
        <f t="shared" ref="BD128:BD180" si="251">IF(L128-$I128&gt;0,L128-$I128,0)</f>
        <v>1E-4</v>
      </c>
      <c r="BE128" s="14">
        <f t="shared" ref="BE128:BE180" si="252">IF(M128-$I128&gt;0,M128-$I128,0)</f>
        <v>1E-4</v>
      </c>
      <c r="BF128" s="14">
        <f t="shared" ref="BF128:BF180" si="253">IF(N128-$I128&gt;0,N128-$I128,0)</f>
        <v>0</v>
      </c>
      <c r="BG128" s="14">
        <f t="shared" ref="BG128:BG180" si="254">IF(O128-$I128&gt;0,O128-$I128,0)</f>
        <v>0</v>
      </c>
      <c r="BH128" s="14">
        <f t="shared" ref="BH128:BH180" si="255">IF(P128-$I128&gt;0,P128-$I128,0)</f>
        <v>0</v>
      </c>
      <c r="BI128" s="14">
        <f t="shared" ref="BI128:BI180" si="256">IF(Q128-$I128&gt;0,Q128-$I128,0)</f>
        <v>0</v>
      </c>
      <c r="BJ128" s="14">
        <f t="shared" ref="BJ128:BJ180" si="257">IF(R128-$I128&gt;0,R128-$I128,0)</f>
        <v>0</v>
      </c>
      <c r="BK128" s="14">
        <f t="shared" ref="BK128:BK180" si="258">IF(S128-$I128&gt;0,S128-$I128,0)</f>
        <v>0</v>
      </c>
      <c r="BL128" s="14">
        <f t="shared" ref="BL128:BL180" si="259">IF(T128-$I128&gt;0,T128-$I128,0)</f>
        <v>1E-4</v>
      </c>
      <c r="BM128" s="14">
        <f t="shared" ref="BM128:BM180" si="260">IF(U128-$I128&gt;0,U128-$I128,0)</f>
        <v>0</v>
      </c>
      <c r="BN128" s="14">
        <f t="shared" ref="BN128:BN180" si="261">IF(V128-$I128&gt;0,V128-$I128,0)</f>
        <v>0</v>
      </c>
      <c r="BO128" s="14">
        <f t="shared" ref="BO128:BO180" si="262">IF(W128-$I128&gt;0,W128-$I128,0)</f>
        <v>0</v>
      </c>
      <c r="BP128" s="14">
        <f t="shared" ref="BP128:BP180" si="263">IF(X128-$I128&gt;0,X128-$I128,0)</f>
        <v>0</v>
      </c>
      <c r="BQ128" s="14">
        <f t="shared" ref="BQ128:BQ180" si="264">IF(Y128-$I128&gt;0,Y128-$I128,0)</f>
        <v>0</v>
      </c>
      <c r="BR128" s="14">
        <f t="shared" ref="BR128:BR180" si="265">IF(Z128-$I128&gt;0,Z128-$I128,0)</f>
        <v>0</v>
      </c>
      <c r="BS128" s="14">
        <f t="shared" ref="BS128:BS180" si="266">IF(AA128-$I128&gt;0,AA128-$I128,0)</f>
        <v>1E-4</v>
      </c>
      <c r="BT128" s="14">
        <f t="shared" ref="BT128:BT180" si="267">IF(AB128-$I128&gt;0,AB128-$I128,0)</f>
        <v>0</v>
      </c>
      <c r="BU128" s="14">
        <f t="shared" ref="BU128:BU180" si="268">IF(AC128-$I128&gt;0,AC128-$I128,0)</f>
        <v>1E-4</v>
      </c>
      <c r="BV128" s="14">
        <f t="shared" ref="BV128:BV180" si="269">IF(AD128-$I128&gt;0,AD128-$I128,0)</f>
        <v>0</v>
      </c>
      <c r="BW128" s="14">
        <f t="shared" ref="BW128:BW180" si="270">IF(AE128-$I128&gt;0,AE128-$I128,0)</f>
        <v>1E-4</v>
      </c>
      <c r="BX128" s="14">
        <f t="shared" ref="BX128:BX180" si="271">IF(AF128-$I128&gt;0,AF128-$I128,0)</f>
        <v>0</v>
      </c>
      <c r="BY128" s="14">
        <f t="shared" ref="BY128:BY180" si="272">IF(AG128-$I128&gt;0,AG128-$I128,0)</f>
        <v>0</v>
      </c>
      <c r="BZ128" s="14">
        <f t="shared" ref="BZ128:BZ180" si="273">IF(AH128-$I128&gt;0,AH128-$I128,0)</f>
        <v>1E-4</v>
      </c>
      <c r="CA128" s="14">
        <f t="shared" ref="CA128:CA180" si="274">IF(AI128-$I128&gt;0,AI128-$I128,0)</f>
        <v>0</v>
      </c>
      <c r="CB128" s="14">
        <f t="shared" ref="CB128:CB180" si="275">IF(AJ128-$I128&gt;0,AJ128-$I128,0)</f>
        <v>0</v>
      </c>
      <c r="CC128" s="14">
        <f t="shared" ref="CC128:CC180" si="276">IF(AK128-$I128&gt;0,AK128-$I128,0)</f>
        <v>0</v>
      </c>
      <c r="CD128" s="14">
        <f t="shared" ref="CD128:CD180" si="277">IF(AL128-$I128&gt;0,AL128-$I128,0)</f>
        <v>0</v>
      </c>
      <c r="CE128" s="14">
        <f t="shared" ref="CE128:CE180" si="278">IF(AM128-$I128&gt;0,AM128-$I128,0)</f>
        <v>0</v>
      </c>
      <c r="CF128" s="14">
        <f t="shared" ref="CF128:CF180" si="279">IF(AN128-$I128&gt;0,AN128-$I128,0)</f>
        <v>0</v>
      </c>
      <c r="CG128" s="14">
        <f t="shared" ref="CG128:CG180" si="280">IF(AO128-$I128&gt;0,AO128-$I128,0)</f>
        <v>0</v>
      </c>
      <c r="CH128" s="14">
        <f t="shared" ref="CH128:CH180" si="281">IF(AP128-$I128&gt;0,AP128-$I128,0)</f>
        <v>0</v>
      </c>
      <c r="CI128" s="14">
        <f t="shared" ref="CI128:CI180" si="282">IF(AQ128-$I128&gt;0,AQ128-$I128,0)</f>
        <v>0</v>
      </c>
      <c r="CJ128" s="14">
        <f t="shared" ref="CJ128:CJ180" si="283">IF(AR128-$I128&gt;0,AR128-$I128,0)</f>
        <v>0</v>
      </c>
      <c r="CK128" s="14">
        <f t="shared" ref="CK128:CK180" si="284">IF(AS128-$I128&gt;0,AS128-$I128,0)</f>
        <v>1E-4</v>
      </c>
      <c r="CL128" s="14">
        <f t="shared" ref="CL128:CL180" si="285">IF(AT128-$I128&gt;0,AT128-$I128,0)</f>
        <v>0</v>
      </c>
      <c r="CM128" s="14">
        <f t="shared" ref="CM128:CM180" si="286">IF(AU128-$I128&gt;0,AU128-$I128,0)</f>
        <v>0</v>
      </c>
      <c r="CN128" s="14">
        <f t="shared" ref="CN128:CN180" si="287">IF(AV128-$I128&gt;0,AV128-$I128,0)</f>
        <v>0</v>
      </c>
      <c r="CO128" s="14">
        <f t="shared" ref="CO128:CO180" si="288">IF(AW128-$I128&gt;0,AW128-$I128,0)</f>
        <v>0</v>
      </c>
      <c r="CP128" s="14">
        <f t="shared" ref="CP128:CP180" si="289">IF(AX128-$I128&gt;0,AX128-$I128,0)</f>
        <v>0</v>
      </c>
      <c r="CQ128" s="14">
        <f t="shared" ref="CQ128:CQ180" si="290">IF(AY128-$I128&gt;0,AY128-$I128,0)</f>
        <v>0</v>
      </c>
      <c r="CR128" s="14">
        <f t="shared" ref="CR128:CR180" si="291">IF(AZ128-$I128&gt;0,AZ128-$I128,0)</f>
        <v>1E-4</v>
      </c>
      <c r="CS128" s="14"/>
    </row>
    <row r="129" spans="1:97" x14ac:dyDescent="0.2">
      <c r="A129">
        <f>'imported summary from web'!A130</f>
        <v>636.5</v>
      </c>
      <c r="B129" t="str">
        <f>'imported summary from web'!B130</f>
        <v>C33H66O8PN</v>
      </c>
      <c r="C129" s="2" t="str">
        <f>'imported summary from web'!C130</f>
        <v>PE(28:0)</v>
      </c>
      <c r="D129" s="17" t="str">
        <f>'imported summary from web'!G130</f>
        <v>0.0000</v>
      </c>
      <c r="E129" s="17" t="str">
        <f>'imported summary from web'!R130</f>
        <v>0.0001</v>
      </c>
      <c r="F129" s="17" t="str">
        <f>'imported summary from web'!AD130</f>
        <v>0.0000</v>
      </c>
      <c r="G129" s="17" t="str">
        <f>'imported summary from web'!AP130</f>
        <v>0.0000</v>
      </c>
      <c r="H129" s="17" t="str">
        <f>'imported summary from web'!AX130</f>
        <v>0.0000</v>
      </c>
      <c r="I129" s="21">
        <f t="shared" si="94"/>
        <v>2.0000000000000002E-5</v>
      </c>
      <c r="J129" s="17" t="str">
        <f>'imported summary from web'!D130</f>
        <v>0.0002</v>
      </c>
      <c r="K129" s="17" t="str">
        <f>'imported summary from web'!E130</f>
        <v>0.0001</v>
      </c>
      <c r="L129" s="17" t="str">
        <f>'imported summary from web'!F130</f>
        <v>0.0001</v>
      </c>
      <c r="M129" s="17" t="str">
        <f>'imported summary from web'!H130</f>
        <v>0.0000</v>
      </c>
      <c r="N129" s="17" t="str">
        <f>'imported summary from web'!I130</f>
        <v>0.0000</v>
      </c>
      <c r="O129" s="17" t="str">
        <f>'imported summary from web'!J130</f>
        <v>0.0000</v>
      </c>
      <c r="P129" s="17" t="str">
        <f>'imported summary from web'!K130</f>
        <v>0.0000</v>
      </c>
      <c r="Q129" s="17" t="str">
        <f>'imported summary from web'!L130</f>
        <v>0.0000</v>
      </c>
      <c r="R129" s="17" t="str">
        <f>'imported summary from web'!M130</f>
        <v>0.0000</v>
      </c>
      <c r="S129" s="17" t="str">
        <f>'imported summary from web'!N130</f>
        <v>0.0000</v>
      </c>
      <c r="T129" s="17" t="str">
        <f>'imported summary from web'!O130</f>
        <v>0.0000</v>
      </c>
      <c r="U129" s="17" t="str">
        <f>'imported summary from web'!P130</f>
        <v>0.0001</v>
      </c>
      <c r="V129" s="17" t="str">
        <f>'imported summary from web'!Q130</f>
        <v>0.0001</v>
      </c>
      <c r="W129" s="17" t="str">
        <f>'imported summary from web'!S130</f>
        <v>0.0000</v>
      </c>
      <c r="X129" s="17" t="str">
        <f>'imported summary from web'!T130</f>
        <v>0.0001</v>
      </c>
      <c r="Y129" s="17" t="str">
        <f>'imported summary from web'!U130</f>
        <v>0.0000</v>
      </c>
      <c r="Z129" s="17" t="str">
        <f>'imported summary from web'!V130</f>
        <v>0.0000</v>
      </c>
      <c r="AA129" s="17" t="str">
        <f>'imported summary from web'!W130</f>
        <v>0.0000</v>
      </c>
      <c r="AB129" s="17" t="str">
        <f>'imported summary from web'!X130</f>
        <v>0.0001</v>
      </c>
      <c r="AC129" s="17" t="str">
        <f>'imported summary from web'!Y130</f>
        <v>0.0000</v>
      </c>
      <c r="AD129" s="17" t="str">
        <f>'imported summary from web'!Z130</f>
        <v>0.0000</v>
      </c>
      <c r="AE129" s="17" t="str">
        <f>'imported summary from web'!AA130</f>
        <v>0.0000</v>
      </c>
      <c r="AF129" s="17" t="str">
        <f>'imported summary from web'!AB130</f>
        <v>0.0000</v>
      </c>
      <c r="AG129" s="17" t="str">
        <f>'imported summary from web'!AC130</f>
        <v>0.0000</v>
      </c>
      <c r="AH129" s="17" t="str">
        <f>'imported summary from web'!AE130</f>
        <v>0.0001</v>
      </c>
      <c r="AI129" s="17" t="str">
        <f>'imported summary from web'!AF130</f>
        <v>0.0001</v>
      </c>
      <c r="AJ129" s="17" t="str">
        <f>'imported summary from web'!AG130</f>
        <v>0.0000</v>
      </c>
      <c r="AK129" s="17" t="str">
        <f>'imported summary from web'!AH130</f>
        <v>0.0000</v>
      </c>
      <c r="AL129" s="17" t="str">
        <f>'imported summary from web'!AI130</f>
        <v>0.0000</v>
      </c>
      <c r="AM129" s="17" t="str">
        <f>'imported summary from web'!AJ130</f>
        <v>0.0000</v>
      </c>
      <c r="AN129" s="17" t="str">
        <f>'imported summary from web'!AK130</f>
        <v>0.0000</v>
      </c>
      <c r="AO129" s="17" t="str">
        <f>'imported summary from web'!AL130</f>
        <v>0.0001</v>
      </c>
      <c r="AP129" s="17" t="str">
        <f>'imported summary from web'!AM130</f>
        <v>0.0000</v>
      </c>
      <c r="AQ129" s="17" t="str">
        <f>'imported summary from web'!AN130</f>
        <v>0.0001</v>
      </c>
      <c r="AR129" s="17" t="str">
        <f>'imported summary from web'!AO130</f>
        <v>0.0001</v>
      </c>
      <c r="AS129" s="17" t="str">
        <f>'imported summary from web'!AQ130</f>
        <v>0.0001</v>
      </c>
      <c r="AT129" s="17" t="str">
        <f>'imported summary from web'!AR130</f>
        <v>0.0001</v>
      </c>
      <c r="AU129" s="17" t="str">
        <f>'imported summary from web'!AS130</f>
        <v>0.0000</v>
      </c>
      <c r="AV129" s="17" t="str">
        <f>'imported summary from web'!AT130</f>
        <v>0.0000</v>
      </c>
      <c r="AW129" s="17" t="str">
        <f>'imported summary from web'!AU130</f>
        <v>0.0000</v>
      </c>
      <c r="AX129" s="17" t="str">
        <f>'imported summary from web'!AV130</f>
        <v>0.0000</v>
      </c>
      <c r="AY129" s="17" t="str">
        <f>'imported summary from web'!AW130</f>
        <v>0.0001</v>
      </c>
      <c r="AZ129" s="17" t="str">
        <f>'imported summary from web'!AY130</f>
        <v>0.0000</v>
      </c>
      <c r="BA129" s="44"/>
      <c r="BB129" s="14">
        <f t="shared" si="95"/>
        <v>1.8000000000000001E-4</v>
      </c>
      <c r="BC129" s="14">
        <f t="shared" si="250"/>
        <v>8.0000000000000007E-5</v>
      </c>
      <c r="BD129" s="14">
        <f t="shared" si="251"/>
        <v>8.0000000000000007E-5</v>
      </c>
      <c r="BE129" s="14">
        <f t="shared" si="252"/>
        <v>0</v>
      </c>
      <c r="BF129" s="14">
        <f t="shared" si="253"/>
        <v>0</v>
      </c>
      <c r="BG129" s="14">
        <f t="shared" si="254"/>
        <v>0</v>
      </c>
      <c r="BH129" s="14">
        <f t="shared" si="255"/>
        <v>0</v>
      </c>
      <c r="BI129" s="14">
        <f t="shared" si="256"/>
        <v>0</v>
      </c>
      <c r="BJ129" s="14">
        <f t="shared" si="257"/>
        <v>0</v>
      </c>
      <c r="BK129" s="14">
        <f t="shared" si="258"/>
        <v>0</v>
      </c>
      <c r="BL129" s="14">
        <f t="shared" si="259"/>
        <v>0</v>
      </c>
      <c r="BM129" s="14">
        <f t="shared" si="260"/>
        <v>8.0000000000000007E-5</v>
      </c>
      <c r="BN129" s="14">
        <f t="shared" si="261"/>
        <v>8.0000000000000007E-5</v>
      </c>
      <c r="BO129" s="14">
        <f t="shared" si="262"/>
        <v>0</v>
      </c>
      <c r="BP129" s="14">
        <f t="shared" si="263"/>
        <v>8.0000000000000007E-5</v>
      </c>
      <c r="BQ129" s="14">
        <f t="shared" si="264"/>
        <v>0</v>
      </c>
      <c r="BR129" s="14">
        <f t="shared" si="265"/>
        <v>0</v>
      </c>
      <c r="BS129" s="14">
        <f t="shared" si="266"/>
        <v>0</v>
      </c>
      <c r="BT129" s="14">
        <f t="shared" si="267"/>
        <v>8.0000000000000007E-5</v>
      </c>
      <c r="BU129" s="14">
        <f t="shared" si="268"/>
        <v>0</v>
      </c>
      <c r="BV129" s="14">
        <f t="shared" si="269"/>
        <v>0</v>
      </c>
      <c r="BW129" s="14">
        <f t="shared" si="270"/>
        <v>0</v>
      </c>
      <c r="BX129" s="14">
        <f t="shared" si="271"/>
        <v>0</v>
      </c>
      <c r="BY129" s="14">
        <f t="shared" si="272"/>
        <v>0</v>
      </c>
      <c r="BZ129" s="14">
        <f t="shared" si="273"/>
        <v>8.0000000000000007E-5</v>
      </c>
      <c r="CA129" s="14">
        <f t="shared" si="274"/>
        <v>8.0000000000000007E-5</v>
      </c>
      <c r="CB129" s="14">
        <f t="shared" si="275"/>
        <v>0</v>
      </c>
      <c r="CC129" s="14">
        <f t="shared" si="276"/>
        <v>0</v>
      </c>
      <c r="CD129" s="14">
        <f t="shared" si="277"/>
        <v>0</v>
      </c>
      <c r="CE129" s="14">
        <f t="shared" si="278"/>
        <v>0</v>
      </c>
      <c r="CF129" s="14">
        <f t="shared" si="279"/>
        <v>0</v>
      </c>
      <c r="CG129" s="14">
        <f t="shared" si="280"/>
        <v>8.0000000000000007E-5</v>
      </c>
      <c r="CH129" s="14">
        <f t="shared" si="281"/>
        <v>0</v>
      </c>
      <c r="CI129" s="14">
        <f t="shared" si="282"/>
        <v>8.0000000000000007E-5</v>
      </c>
      <c r="CJ129" s="14">
        <f t="shared" si="283"/>
        <v>8.0000000000000007E-5</v>
      </c>
      <c r="CK129" s="14">
        <f t="shared" si="284"/>
        <v>8.0000000000000007E-5</v>
      </c>
      <c r="CL129" s="14">
        <f t="shared" si="285"/>
        <v>8.0000000000000007E-5</v>
      </c>
      <c r="CM129" s="14">
        <f t="shared" si="286"/>
        <v>0</v>
      </c>
      <c r="CN129" s="14">
        <f t="shared" si="287"/>
        <v>0</v>
      </c>
      <c r="CO129" s="14">
        <f t="shared" si="288"/>
        <v>0</v>
      </c>
      <c r="CP129" s="14">
        <f t="shared" si="289"/>
        <v>0</v>
      </c>
      <c r="CQ129" s="14">
        <f t="shared" si="290"/>
        <v>8.0000000000000007E-5</v>
      </c>
      <c r="CR129" s="14">
        <f t="shared" si="291"/>
        <v>0</v>
      </c>
      <c r="CS129" s="14"/>
    </row>
    <row r="130" spans="1:97" x14ac:dyDescent="0.2">
      <c r="A130">
        <f>'imported summary from web'!A133</f>
        <v>662.5</v>
      </c>
      <c r="B130" t="str">
        <f>'imported summary from web'!B133</f>
        <v>C35H68O8PN</v>
      </c>
      <c r="C130" s="2" t="str">
        <f>'imported summary from web'!C133</f>
        <v>PE(30:1)</v>
      </c>
      <c r="D130" s="17" t="str">
        <f>'imported summary from web'!G133</f>
        <v>0.0000</v>
      </c>
      <c r="E130" s="17" t="str">
        <f>'imported summary from web'!R133</f>
        <v>0.0000</v>
      </c>
      <c r="F130" s="17" t="str">
        <f>'imported summary from web'!AD133</f>
        <v>0.0000</v>
      </c>
      <c r="G130" s="17" t="str">
        <f>'imported summary from web'!AP133</f>
        <v>0.0000</v>
      </c>
      <c r="H130" s="17" t="str">
        <f>'imported summary from web'!AX133</f>
        <v>0.0000</v>
      </c>
      <c r="I130" s="21">
        <f t="shared" si="94"/>
        <v>0</v>
      </c>
      <c r="J130" s="17" t="str">
        <f>'imported summary from web'!D133</f>
        <v>0.0003</v>
      </c>
      <c r="K130" s="17" t="str">
        <f>'imported summary from web'!E133</f>
        <v>0.0001</v>
      </c>
      <c r="L130" s="17" t="str">
        <f>'imported summary from web'!F133</f>
        <v>0.0002</v>
      </c>
      <c r="M130" s="17" t="str">
        <f>'imported summary from web'!H133</f>
        <v>0.0001</v>
      </c>
      <c r="N130" s="17" t="str">
        <f>'imported summary from web'!I133</f>
        <v>0.0000</v>
      </c>
      <c r="O130" s="17" t="str">
        <f>'imported summary from web'!J133</f>
        <v>0.0000</v>
      </c>
      <c r="P130" s="17" t="str">
        <f>'imported summary from web'!K133</f>
        <v>0.0000</v>
      </c>
      <c r="Q130" s="17" t="str">
        <f>'imported summary from web'!L133</f>
        <v>0.0001</v>
      </c>
      <c r="R130" s="17" t="str">
        <f>'imported summary from web'!M133</f>
        <v>0.0000</v>
      </c>
      <c r="S130" s="17" t="str">
        <f>'imported summary from web'!N133</f>
        <v>0.0002</v>
      </c>
      <c r="T130" s="17" t="str">
        <f>'imported summary from web'!O133</f>
        <v>0.0002</v>
      </c>
      <c r="U130" s="17" t="str">
        <f>'imported summary from web'!P133</f>
        <v>0.0000</v>
      </c>
      <c r="V130" s="17" t="str">
        <f>'imported summary from web'!Q133</f>
        <v>0.0002</v>
      </c>
      <c r="W130" s="17" t="str">
        <f>'imported summary from web'!S133</f>
        <v>0.0001</v>
      </c>
      <c r="X130" s="17" t="str">
        <f>'imported summary from web'!T133</f>
        <v>0.0000</v>
      </c>
      <c r="Y130" s="17" t="str">
        <f>'imported summary from web'!U133</f>
        <v>0.0000</v>
      </c>
      <c r="Z130" s="17" t="str">
        <f>'imported summary from web'!V133</f>
        <v>0.0001</v>
      </c>
      <c r="AA130" s="17" t="str">
        <f>'imported summary from web'!W133</f>
        <v>0.0000</v>
      </c>
      <c r="AB130" s="17" t="str">
        <f>'imported summary from web'!X133</f>
        <v>0.0004</v>
      </c>
      <c r="AC130" s="17" t="str">
        <f>'imported summary from web'!Y133</f>
        <v>0.0000</v>
      </c>
      <c r="AD130" s="17" t="str">
        <f>'imported summary from web'!Z133</f>
        <v>0.0000</v>
      </c>
      <c r="AE130" s="17" t="str">
        <f>'imported summary from web'!AA133</f>
        <v>0.0001</v>
      </c>
      <c r="AF130" s="17" t="str">
        <f>'imported summary from web'!AB133</f>
        <v>0.0002</v>
      </c>
      <c r="AG130" s="17" t="str">
        <f>'imported summary from web'!AC133</f>
        <v>0.0000</v>
      </c>
      <c r="AH130" s="17" t="str">
        <f>'imported summary from web'!AE133</f>
        <v>0.0002</v>
      </c>
      <c r="AI130" s="17" t="str">
        <f>'imported summary from web'!AF133</f>
        <v>0.0002</v>
      </c>
      <c r="AJ130" s="17" t="str">
        <f>'imported summary from web'!AG133</f>
        <v>0.0001</v>
      </c>
      <c r="AK130" s="17" t="str">
        <f>'imported summary from web'!AH133</f>
        <v>0.0000</v>
      </c>
      <c r="AL130" s="17" t="str">
        <f>'imported summary from web'!AI133</f>
        <v>0.0001</v>
      </c>
      <c r="AM130" s="17" t="str">
        <f>'imported summary from web'!AJ133</f>
        <v>0.0001</v>
      </c>
      <c r="AN130" s="17" t="str">
        <f>'imported summary from web'!AK133</f>
        <v>0.0000</v>
      </c>
      <c r="AO130" s="17" t="str">
        <f>'imported summary from web'!AL133</f>
        <v>0.0004</v>
      </c>
      <c r="AP130" s="17" t="str">
        <f>'imported summary from web'!AM133</f>
        <v>0.0001</v>
      </c>
      <c r="AQ130" s="17" t="str">
        <f>'imported summary from web'!AN133</f>
        <v>0.0000</v>
      </c>
      <c r="AR130" s="17" t="str">
        <f>'imported summary from web'!AO133</f>
        <v>0.0001</v>
      </c>
      <c r="AS130" s="17" t="str">
        <f>'imported summary from web'!AQ133</f>
        <v>0.0001</v>
      </c>
      <c r="AT130" s="17" t="str">
        <f>'imported summary from web'!AR133</f>
        <v>0.0000</v>
      </c>
      <c r="AU130" s="17" t="str">
        <f>'imported summary from web'!AS133</f>
        <v>0.0001</v>
      </c>
      <c r="AV130" s="17" t="str">
        <f>'imported summary from web'!AT133</f>
        <v>0.0001</v>
      </c>
      <c r="AW130" s="17" t="str">
        <f>'imported summary from web'!AU133</f>
        <v>0.0001</v>
      </c>
      <c r="AX130" s="17" t="str">
        <f>'imported summary from web'!AV133</f>
        <v>0.0000</v>
      </c>
      <c r="AY130" s="17" t="str">
        <f>'imported summary from web'!AW133</f>
        <v>0.0001</v>
      </c>
      <c r="AZ130" s="17" t="str">
        <f>'imported summary from web'!AY133</f>
        <v>0.0002</v>
      </c>
      <c r="BA130" s="44"/>
      <c r="BB130" s="14">
        <f t="shared" si="95"/>
        <v>2.9999999999999997E-4</v>
      </c>
      <c r="BC130" s="14">
        <f t="shared" si="250"/>
        <v>1E-4</v>
      </c>
      <c r="BD130" s="14">
        <f t="shared" si="251"/>
        <v>2.0000000000000001E-4</v>
      </c>
      <c r="BE130" s="14">
        <f t="shared" si="252"/>
        <v>1E-4</v>
      </c>
      <c r="BF130" s="14">
        <f t="shared" si="253"/>
        <v>0</v>
      </c>
      <c r="BG130" s="14">
        <f t="shared" si="254"/>
        <v>0</v>
      </c>
      <c r="BH130" s="14">
        <f t="shared" si="255"/>
        <v>0</v>
      </c>
      <c r="BI130" s="14">
        <f t="shared" si="256"/>
        <v>1E-4</v>
      </c>
      <c r="BJ130" s="14">
        <f t="shared" si="257"/>
        <v>0</v>
      </c>
      <c r="BK130" s="14">
        <f t="shared" si="258"/>
        <v>2.0000000000000001E-4</v>
      </c>
      <c r="BL130" s="14">
        <f t="shared" si="259"/>
        <v>2.0000000000000001E-4</v>
      </c>
      <c r="BM130" s="14">
        <f t="shared" si="260"/>
        <v>0</v>
      </c>
      <c r="BN130" s="14">
        <f t="shared" si="261"/>
        <v>2.0000000000000001E-4</v>
      </c>
      <c r="BO130" s="14">
        <f t="shared" si="262"/>
        <v>1E-4</v>
      </c>
      <c r="BP130" s="14">
        <f t="shared" si="263"/>
        <v>0</v>
      </c>
      <c r="BQ130" s="14">
        <f t="shared" si="264"/>
        <v>0</v>
      </c>
      <c r="BR130" s="14">
        <f t="shared" si="265"/>
        <v>1E-4</v>
      </c>
      <c r="BS130" s="14">
        <f t="shared" si="266"/>
        <v>0</v>
      </c>
      <c r="BT130" s="14">
        <f t="shared" si="267"/>
        <v>4.0000000000000002E-4</v>
      </c>
      <c r="BU130" s="14">
        <f t="shared" si="268"/>
        <v>0</v>
      </c>
      <c r="BV130" s="14">
        <f t="shared" si="269"/>
        <v>0</v>
      </c>
      <c r="BW130" s="14">
        <f t="shared" si="270"/>
        <v>1E-4</v>
      </c>
      <c r="BX130" s="14">
        <f t="shared" si="271"/>
        <v>2.0000000000000001E-4</v>
      </c>
      <c r="BY130" s="14">
        <f t="shared" si="272"/>
        <v>0</v>
      </c>
      <c r="BZ130" s="14">
        <f t="shared" si="273"/>
        <v>2.0000000000000001E-4</v>
      </c>
      <c r="CA130" s="14">
        <f t="shared" si="274"/>
        <v>2.0000000000000001E-4</v>
      </c>
      <c r="CB130" s="14">
        <f t="shared" si="275"/>
        <v>1E-4</v>
      </c>
      <c r="CC130" s="14">
        <f t="shared" si="276"/>
        <v>0</v>
      </c>
      <c r="CD130" s="14">
        <f t="shared" si="277"/>
        <v>1E-4</v>
      </c>
      <c r="CE130" s="14">
        <f t="shared" si="278"/>
        <v>1E-4</v>
      </c>
      <c r="CF130" s="14">
        <f t="shared" si="279"/>
        <v>0</v>
      </c>
      <c r="CG130" s="14">
        <f t="shared" si="280"/>
        <v>4.0000000000000002E-4</v>
      </c>
      <c r="CH130" s="14">
        <f t="shared" si="281"/>
        <v>1E-4</v>
      </c>
      <c r="CI130" s="14">
        <f t="shared" si="282"/>
        <v>0</v>
      </c>
      <c r="CJ130" s="14">
        <f t="shared" si="283"/>
        <v>1E-4</v>
      </c>
      <c r="CK130" s="14">
        <f t="shared" si="284"/>
        <v>1E-4</v>
      </c>
      <c r="CL130" s="14">
        <f t="shared" si="285"/>
        <v>0</v>
      </c>
      <c r="CM130" s="14">
        <f t="shared" si="286"/>
        <v>1E-4</v>
      </c>
      <c r="CN130" s="14">
        <f t="shared" si="287"/>
        <v>1E-4</v>
      </c>
      <c r="CO130" s="14">
        <f t="shared" si="288"/>
        <v>1E-4</v>
      </c>
      <c r="CP130" s="14">
        <f t="shared" si="289"/>
        <v>0</v>
      </c>
      <c r="CQ130" s="14">
        <f t="shared" si="290"/>
        <v>1E-4</v>
      </c>
      <c r="CR130" s="14">
        <f t="shared" si="291"/>
        <v>2.0000000000000001E-4</v>
      </c>
      <c r="CS130" s="14"/>
    </row>
    <row r="131" spans="1:97" x14ac:dyDescent="0.2">
      <c r="A131">
        <f>'imported summary from web'!A134</f>
        <v>664.5</v>
      </c>
      <c r="B131" t="str">
        <f>'imported summary from web'!B134</f>
        <v>C35H70O8PN</v>
      </c>
      <c r="C131" s="2" t="str">
        <f>'imported summary from web'!C134</f>
        <v>PE(30:0)</v>
      </c>
      <c r="D131" s="17" t="str">
        <f>'imported summary from web'!G134</f>
        <v>0.0000</v>
      </c>
      <c r="E131" s="17" t="str">
        <f>'imported summary from web'!R134</f>
        <v>0.0000</v>
      </c>
      <c r="F131" s="17" t="str">
        <f>'imported summary from web'!AD134</f>
        <v>0.0000</v>
      </c>
      <c r="G131" s="17" t="str">
        <f>'imported summary from web'!AP134</f>
        <v>0.0000</v>
      </c>
      <c r="H131" s="17" t="str">
        <f>'imported summary from web'!AX134</f>
        <v>0.0000</v>
      </c>
      <c r="I131" s="21">
        <f t="shared" si="94"/>
        <v>0</v>
      </c>
      <c r="J131" s="17" t="str">
        <f>'imported summary from web'!D134</f>
        <v>0.0005</v>
      </c>
      <c r="K131" s="17" t="str">
        <f>'imported summary from web'!E134</f>
        <v>0.0001</v>
      </c>
      <c r="L131" s="17" t="str">
        <f>'imported summary from web'!F134</f>
        <v>0.0003</v>
      </c>
      <c r="M131" s="17" t="str">
        <f>'imported summary from web'!H134</f>
        <v>0.0002</v>
      </c>
      <c r="N131" s="17" t="str">
        <f>'imported summary from web'!I134</f>
        <v>0.0003</v>
      </c>
      <c r="O131" s="17" t="str">
        <f>'imported summary from web'!J134</f>
        <v>0.0003</v>
      </c>
      <c r="P131" s="17" t="str">
        <f>'imported summary from web'!K134</f>
        <v>0.0002</v>
      </c>
      <c r="Q131" s="17" t="str">
        <f>'imported summary from web'!L134</f>
        <v>0.0003</v>
      </c>
      <c r="R131" s="17" t="str">
        <f>'imported summary from web'!M134</f>
        <v>0.0009</v>
      </c>
      <c r="S131" s="17" t="str">
        <f>'imported summary from web'!N134</f>
        <v>0.0005</v>
      </c>
      <c r="T131" s="17" t="str">
        <f>'imported summary from web'!O134</f>
        <v>0.0001</v>
      </c>
      <c r="U131" s="17" t="str">
        <f>'imported summary from web'!P134</f>
        <v>0.0003</v>
      </c>
      <c r="V131" s="17" t="str">
        <f>'imported summary from web'!Q134</f>
        <v>0.0005</v>
      </c>
      <c r="W131" s="17" t="str">
        <f>'imported summary from web'!S134</f>
        <v>0.0002</v>
      </c>
      <c r="X131" s="17" t="str">
        <f>'imported summary from web'!T134</f>
        <v>0.0005</v>
      </c>
      <c r="Y131" s="17" t="str">
        <f>'imported summary from web'!U134</f>
        <v>0.0002</v>
      </c>
      <c r="Z131" s="17" t="str">
        <f>'imported summary from web'!V134</f>
        <v>0.0002</v>
      </c>
      <c r="AA131" s="17" t="str">
        <f>'imported summary from web'!W134</f>
        <v>0.0000</v>
      </c>
      <c r="AB131" s="17" t="str">
        <f>'imported summary from web'!X134</f>
        <v>0.0001</v>
      </c>
      <c r="AC131" s="17" t="str">
        <f>'imported summary from web'!Y134</f>
        <v>0.0003</v>
      </c>
      <c r="AD131" s="17" t="str">
        <f>'imported summary from web'!Z134</f>
        <v>0.0003</v>
      </c>
      <c r="AE131" s="17" t="str">
        <f>'imported summary from web'!AA134</f>
        <v>0.0002</v>
      </c>
      <c r="AF131" s="17" t="str">
        <f>'imported summary from web'!AB134</f>
        <v>0.0004</v>
      </c>
      <c r="AG131" s="17" t="str">
        <f>'imported summary from web'!AC134</f>
        <v>0.0002</v>
      </c>
      <c r="AH131" s="17" t="str">
        <f>'imported summary from web'!AE134</f>
        <v>0.0008</v>
      </c>
      <c r="AI131" s="17" t="str">
        <f>'imported summary from web'!AF134</f>
        <v>0.0001</v>
      </c>
      <c r="AJ131" s="17" t="str">
        <f>'imported summary from web'!AG134</f>
        <v>0.0004</v>
      </c>
      <c r="AK131" s="17" t="str">
        <f>'imported summary from web'!AH134</f>
        <v>0.0005</v>
      </c>
      <c r="AL131" s="17" t="str">
        <f>'imported summary from web'!AI134</f>
        <v>0.0003</v>
      </c>
      <c r="AM131" s="17" t="str">
        <f>'imported summary from web'!AJ134</f>
        <v>0.0002</v>
      </c>
      <c r="AN131" s="17" t="str">
        <f>'imported summary from web'!AK134</f>
        <v>0.0000</v>
      </c>
      <c r="AO131" s="17" t="str">
        <f>'imported summary from web'!AL134</f>
        <v>0.0004</v>
      </c>
      <c r="AP131" s="17" t="str">
        <f>'imported summary from web'!AM134</f>
        <v>0.0001</v>
      </c>
      <c r="AQ131" s="17" t="str">
        <f>'imported summary from web'!AN134</f>
        <v>0.0003</v>
      </c>
      <c r="AR131" s="17" t="str">
        <f>'imported summary from web'!AO134</f>
        <v>0.0002</v>
      </c>
      <c r="AS131" s="17" t="str">
        <f>'imported summary from web'!AQ134</f>
        <v>0.0002</v>
      </c>
      <c r="AT131" s="17" t="str">
        <f>'imported summary from web'!AR134</f>
        <v>0.0001</v>
      </c>
      <c r="AU131" s="17" t="str">
        <f>'imported summary from web'!AS134</f>
        <v>0.0001</v>
      </c>
      <c r="AV131" s="17" t="str">
        <f>'imported summary from web'!AT134</f>
        <v>0.0002</v>
      </c>
      <c r="AW131" s="17" t="str">
        <f>'imported summary from web'!AU134</f>
        <v>0.0003</v>
      </c>
      <c r="AX131" s="17" t="str">
        <f>'imported summary from web'!AV134</f>
        <v>0.0001</v>
      </c>
      <c r="AY131" s="17" t="str">
        <f>'imported summary from web'!AW134</f>
        <v>0.0001</v>
      </c>
      <c r="AZ131" s="17" t="str">
        <f>'imported summary from web'!AY134</f>
        <v>0.0001</v>
      </c>
      <c r="BA131" s="44"/>
      <c r="BB131" s="14">
        <f t="shared" si="95"/>
        <v>5.0000000000000001E-4</v>
      </c>
      <c r="BC131" s="14">
        <f t="shared" si="250"/>
        <v>1E-4</v>
      </c>
      <c r="BD131" s="14">
        <f t="shared" si="251"/>
        <v>2.9999999999999997E-4</v>
      </c>
      <c r="BE131" s="14">
        <f t="shared" si="252"/>
        <v>2.0000000000000001E-4</v>
      </c>
      <c r="BF131" s="14">
        <f t="shared" si="253"/>
        <v>2.9999999999999997E-4</v>
      </c>
      <c r="BG131" s="14">
        <f t="shared" si="254"/>
        <v>2.9999999999999997E-4</v>
      </c>
      <c r="BH131" s="14">
        <f t="shared" si="255"/>
        <v>2.0000000000000001E-4</v>
      </c>
      <c r="BI131" s="14">
        <f t="shared" si="256"/>
        <v>2.9999999999999997E-4</v>
      </c>
      <c r="BJ131" s="14">
        <f t="shared" si="257"/>
        <v>8.9999999999999998E-4</v>
      </c>
      <c r="BK131" s="14">
        <f t="shared" si="258"/>
        <v>5.0000000000000001E-4</v>
      </c>
      <c r="BL131" s="14">
        <f t="shared" si="259"/>
        <v>1E-4</v>
      </c>
      <c r="BM131" s="14">
        <f t="shared" si="260"/>
        <v>2.9999999999999997E-4</v>
      </c>
      <c r="BN131" s="14">
        <f t="shared" si="261"/>
        <v>5.0000000000000001E-4</v>
      </c>
      <c r="BO131" s="14">
        <f t="shared" si="262"/>
        <v>2.0000000000000001E-4</v>
      </c>
      <c r="BP131" s="14">
        <f t="shared" si="263"/>
        <v>5.0000000000000001E-4</v>
      </c>
      <c r="BQ131" s="14">
        <f t="shared" si="264"/>
        <v>2.0000000000000001E-4</v>
      </c>
      <c r="BR131" s="14">
        <f t="shared" si="265"/>
        <v>2.0000000000000001E-4</v>
      </c>
      <c r="BS131" s="14">
        <f t="shared" si="266"/>
        <v>0</v>
      </c>
      <c r="BT131" s="14">
        <f t="shared" si="267"/>
        <v>1E-4</v>
      </c>
      <c r="BU131" s="14">
        <f t="shared" si="268"/>
        <v>2.9999999999999997E-4</v>
      </c>
      <c r="BV131" s="14">
        <f t="shared" si="269"/>
        <v>2.9999999999999997E-4</v>
      </c>
      <c r="BW131" s="14">
        <f t="shared" si="270"/>
        <v>2.0000000000000001E-4</v>
      </c>
      <c r="BX131" s="14">
        <f t="shared" si="271"/>
        <v>4.0000000000000002E-4</v>
      </c>
      <c r="BY131" s="14">
        <f t="shared" si="272"/>
        <v>2.0000000000000001E-4</v>
      </c>
      <c r="BZ131" s="14">
        <f t="shared" si="273"/>
        <v>8.0000000000000004E-4</v>
      </c>
      <c r="CA131" s="14">
        <f t="shared" si="274"/>
        <v>1E-4</v>
      </c>
      <c r="CB131" s="14">
        <f t="shared" si="275"/>
        <v>4.0000000000000002E-4</v>
      </c>
      <c r="CC131" s="14">
        <f t="shared" si="276"/>
        <v>5.0000000000000001E-4</v>
      </c>
      <c r="CD131" s="14">
        <f t="shared" si="277"/>
        <v>2.9999999999999997E-4</v>
      </c>
      <c r="CE131" s="14">
        <f t="shared" si="278"/>
        <v>2.0000000000000001E-4</v>
      </c>
      <c r="CF131" s="14">
        <f t="shared" si="279"/>
        <v>0</v>
      </c>
      <c r="CG131" s="14">
        <f t="shared" si="280"/>
        <v>4.0000000000000002E-4</v>
      </c>
      <c r="CH131" s="14">
        <f t="shared" si="281"/>
        <v>1E-4</v>
      </c>
      <c r="CI131" s="14">
        <f t="shared" si="282"/>
        <v>2.9999999999999997E-4</v>
      </c>
      <c r="CJ131" s="14">
        <f t="shared" si="283"/>
        <v>2.0000000000000001E-4</v>
      </c>
      <c r="CK131" s="14">
        <f t="shared" si="284"/>
        <v>2.0000000000000001E-4</v>
      </c>
      <c r="CL131" s="14">
        <f t="shared" si="285"/>
        <v>1E-4</v>
      </c>
      <c r="CM131" s="14">
        <f t="shared" si="286"/>
        <v>1E-4</v>
      </c>
      <c r="CN131" s="14">
        <f t="shared" si="287"/>
        <v>2.0000000000000001E-4</v>
      </c>
      <c r="CO131" s="14">
        <f t="shared" si="288"/>
        <v>2.9999999999999997E-4</v>
      </c>
      <c r="CP131" s="14">
        <f t="shared" si="289"/>
        <v>1E-4</v>
      </c>
      <c r="CQ131" s="14">
        <f t="shared" si="290"/>
        <v>1E-4</v>
      </c>
      <c r="CR131" s="14">
        <f t="shared" si="291"/>
        <v>1E-4</v>
      </c>
      <c r="CS131" s="14"/>
    </row>
    <row r="132" spans="1:97" x14ac:dyDescent="0.2">
      <c r="A132">
        <f>'imported summary from web'!A140</f>
        <v>688.5</v>
      </c>
      <c r="B132" t="str">
        <f>'imported summary from web'!B140</f>
        <v>C37H70O8PN</v>
      </c>
      <c r="C132" s="2" t="str">
        <f>'imported summary from web'!C140</f>
        <v>PE(32:2)</v>
      </c>
      <c r="D132" s="17" t="str">
        <f>'imported summary from web'!G140</f>
        <v>0.0000</v>
      </c>
      <c r="E132" s="17" t="str">
        <f>'imported summary from web'!R140</f>
        <v>0.0000</v>
      </c>
      <c r="F132" s="17" t="str">
        <f>'imported summary from web'!AD140</f>
        <v>0.0000</v>
      </c>
      <c r="G132" s="17" t="str">
        <f>'imported summary from web'!AP140</f>
        <v>0.0000</v>
      </c>
      <c r="H132" s="17" t="str">
        <f>'imported summary from web'!AX140</f>
        <v>0.0000</v>
      </c>
      <c r="I132" s="21">
        <f t="shared" si="94"/>
        <v>0</v>
      </c>
      <c r="J132" s="17" t="str">
        <f>'imported summary from web'!D140</f>
        <v>0.0006</v>
      </c>
      <c r="K132" s="17" t="str">
        <f>'imported summary from web'!E140</f>
        <v>0.0002</v>
      </c>
      <c r="L132" s="17" t="str">
        <f>'imported summary from web'!F140</f>
        <v>0.0005</v>
      </c>
      <c r="M132" s="17" t="str">
        <f>'imported summary from web'!H140</f>
        <v>0.0006</v>
      </c>
      <c r="N132" s="17" t="str">
        <f>'imported summary from web'!I140</f>
        <v>0.0002</v>
      </c>
      <c r="O132" s="17" t="str">
        <f>'imported summary from web'!J140</f>
        <v>0.0004</v>
      </c>
      <c r="P132" s="17" t="str">
        <f>'imported summary from web'!K140</f>
        <v>0.0002</v>
      </c>
      <c r="Q132" s="17" t="str">
        <f>'imported summary from web'!L140</f>
        <v>0.0000</v>
      </c>
      <c r="R132" s="17" t="str">
        <f>'imported summary from web'!M140</f>
        <v>0.0002</v>
      </c>
      <c r="S132" s="17" t="str">
        <f>'imported summary from web'!N140</f>
        <v>0.0001</v>
      </c>
      <c r="T132" s="17" t="str">
        <f>'imported summary from web'!O140</f>
        <v>0.0004</v>
      </c>
      <c r="U132" s="17" t="str">
        <f>'imported summary from web'!P140</f>
        <v>0.0005</v>
      </c>
      <c r="V132" s="17" t="str">
        <f>'imported summary from web'!Q140</f>
        <v>0.0003</v>
      </c>
      <c r="W132" s="17" t="str">
        <f>'imported summary from web'!S140</f>
        <v>0.0007</v>
      </c>
      <c r="X132" s="17" t="str">
        <f>'imported summary from web'!T140</f>
        <v>0.0001</v>
      </c>
      <c r="Y132" s="17" t="str">
        <f>'imported summary from web'!U140</f>
        <v>0.0001</v>
      </c>
      <c r="Z132" s="17" t="str">
        <f>'imported summary from web'!V140</f>
        <v>0.0003</v>
      </c>
      <c r="AA132" s="17" t="str">
        <f>'imported summary from web'!W140</f>
        <v>0.0004</v>
      </c>
      <c r="AB132" s="17" t="str">
        <f>'imported summary from web'!X140</f>
        <v>0.0004</v>
      </c>
      <c r="AC132" s="17" t="str">
        <f>'imported summary from web'!Y140</f>
        <v>0.0001</v>
      </c>
      <c r="AD132" s="17" t="str">
        <f>'imported summary from web'!Z140</f>
        <v>0.0001</v>
      </c>
      <c r="AE132" s="17" t="str">
        <f>'imported summary from web'!AA140</f>
        <v>0.0001</v>
      </c>
      <c r="AF132" s="17" t="str">
        <f>'imported summary from web'!AB140</f>
        <v>0.0006</v>
      </c>
      <c r="AG132" s="17" t="str">
        <f>'imported summary from web'!AC140</f>
        <v>0.0002</v>
      </c>
      <c r="AH132" s="17" t="str">
        <f>'imported summary from web'!AE140</f>
        <v>0.0006</v>
      </c>
      <c r="AI132" s="17" t="str">
        <f>'imported summary from web'!AF140</f>
        <v>0.0003</v>
      </c>
      <c r="AJ132" s="17" t="str">
        <f>'imported summary from web'!AG140</f>
        <v>0.0005</v>
      </c>
      <c r="AK132" s="17" t="str">
        <f>'imported summary from web'!AH140</f>
        <v>0.0001</v>
      </c>
      <c r="AL132" s="17" t="str">
        <f>'imported summary from web'!AI140</f>
        <v>0.0001</v>
      </c>
      <c r="AM132" s="17" t="str">
        <f>'imported summary from web'!AJ140</f>
        <v>0.0001</v>
      </c>
      <c r="AN132" s="17" t="str">
        <f>'imported summary from web'!AK140</f>
        <v>0.0003</v>
      </c>
      <c r="AO132" s="17" t="str">
        <f>'imported summary from web'!AL140</f>
        <v>0.0001</v>
      </c>
      <c r="AP132" s="17" t="str">
        <f>'imported summary from web'!AM140</f>
        <v>0.0006</v>
      </c>
      <c r="AQ132" s="17" t="str">
        <f>'imported summary from web'!AN140</f>
        <v>0.0002</v>
      </c>
      <c r="AR132" s="17" t="str">
        <f>'imported summary from web'!AO140</f>
        <v>0.0000</v>
      </c>
      <c r="AS132" s="17" t="str">
        <f>'imported summary from web'!AQ140</f>
        <v>0.0003</v>
      </c>
      <c r="AT132" s="17" t="str">
        <f>'imported summary from web'!AR140</f>
        <v>0.0002</v>
      </c>
      <c r="AU132" s="17" t="str">
        <f>'imported summary from web'!AS140</f>
        <v>0.0003</v>
      </c>
      <c r="AV132" s="17" t="str">
        <f>'imported summary from web'!AT140</f>
        <v>0.0004</v>
      </c>
      <c r="AW132" s="17" t="str">
        <f>'imported summary from web'!AU140</f>
        <v>0.0002</v>
      </c>
      <c r="AX132" s="17" t="str">
        <f>'imported summary from web'!AV140</f>
        <v>0.0000</v>
      </c>
      <c r="AY132" s="17" t="str">
        <f>'imported summary from web'!AW140</f>
        <v>0.0001</v>
      </c>
      <c r="AZ132" s="17" t="str">
        <f>'imported summary from web'!AY140</f>
        <v>0.0003</v>
      </c>
      <c r="BA132" s="44"/>
      <c r="BB132" s="14">
        <f t="shared" si="95"/>
        <v>5.9999999999999995E-4</v>
      </c>
      <c r="BC132" s="14">
        <f t="shared" si="250"/>
        <v>2.0000000000000001E-4</v>
      </c>
      <c r="BD132" s="14">
        <f t="shared" si="251"/>
        <v>5.0000000000000001E-4</v>
      </c>
      <c r="BE132" s="14">
        <f t="shared" si="252"/>
        <v>5.9999999999999995E-4</v>
      </c>
      <c r="BF132" s="14">
        <f t="shared" si="253"/>
        <v>2.0000000000000001E-4</v>
      </c>
      <c r="BG132" s="14">
        <f t="shared" si="254"/>
        <v>4.0000000000000002E-4</v>
      </c>
      <c r="BH132" s="14">
        <f t="shared" si="255"/>
        <v>2.0000000000000001E-4</v>
      </c>
      <c r="BI132" s="14">
        <f t="shared" si="256"/>
        <v>0</v>
      </c>
      <c r="BJ132" s="14">
        <f t="shared" si="257"/>
        <v>2.0000000000000001E-4</v>
      </c>
      <c r="BK132" s="14">
        <f t="shared" si="258"/>
        <v>1E-4</v>
      </c>
      <c r="BL132" s="14">
        <f t="shared" si="259"/>
        <v>4.0000000000000002E-4</v>
      </c>
      <c r="BM132" s="14">
        <f t="shared" si="260"/>
        <v>5.0000000000000001E-4</v>
      </c>
      <c r="BN132" s="14">
        <f t="shared" si="261"/>
        <v>2.9999999999999997E-4</v>
      </c>
      <c r="BO132" s="14">
        <f t="shared" si="262"/>
        <v>6.9999999999999999E-4</v>
      </c>
      <c r="BP132" s="14">
        <f t="shared" si="263"/>
        <v>1E-4</v>
      </c>
      <c r="BQ132" s="14">
        <f t="shared" si="264"/>
        <v>1E-4</v>
      </c>
      <c r="BR132" s="14">
        <f t="shared" si="265"/>
        <v>2.9999999999999997E-4</v>
      </c>
      <c r="BS132" s="14">
        <f t="shared" si="266"/>
        <v>4.0000000000000002E-4</v>
      </c>
      <c r="BT132" s="14">
        <f t="shared" si="267"/>
        <v>4.0000000000000002E-4</v>
      </c>
      <c r="BU132" s="14">
        <f t="shared" si="268"/>
        <v>1E-4</v>
      </c>
      <c r="BV132" s="14">
        <f t="shared" si="269"/>
        <v>1E-4</v>
      </c>
      <c r="BW132" s="14">
        <f t="shared" si="270"/>
        <v>1E-4</v>
      </c>
      <c r="BX132" s="14">
        <f t="shared" si="271"/>
        <v>5.9999999999999995E-4</v>
      </c>
      <c r="BY132" s="14">
        <f t="shared" si="272"/>
        <v>2.0000000000000001E-4</v>
      </c>
      <c r="BZ132" s="14">
        <f t="shared" si="273"/>
        <v>5.9999999999999995E-4</v>
      </c>
      <c r="CA132" s="14">
        <f t="shared" si="274"/>
        <v>2.9999999999999997E-4</v>
      </c>
      <c r="CB132" s="14">
        <f t="shared" si="275"/>
        <v>5.0000000000000001E-4</v>
      </c>
      <c r="CC132" s="14">
        <f t="shared" si="276"/>
        <v>1E-4</v>
      </c>
      <c r="CD132" s="14">
        <f t="shared" si="277"/>
        <v>1E-4</v>
      </c>
      <c r="CE132" s="14">
        <f t="shared" si="278"/>
        <v>1E-4</v>
      </c>
      <c r="CF132" s="14">
        <f t="shared" si="279"/>
        <v>2.9999999999999997E-4</v>
      </c>
      <c r="CG132" s="14">
        <f t="shared" si="280"/>
        <v>1E-4</v>
      </c>
      <c r="CH132" s="14">
        <f t="shared" si="281"/>
        <v>5.9999999999999995E-4</v>
      </c>
      <c r="CI132" s="14">
        <f t="shared" si="282"/>
        <v>2.0000000000000001E-4</v>
      </c>
      <c r="CJ132" s="14">
        <f t="shared" si="283"/>
        <v>0</v>
      </c>
      <c r="CK132" s="14">
        <f t="shared" si="284"/>
        <v>2.9999999999999997E-4</v>
      </c>
      <c r="CL132" s="14">
        <f t="shared" si="285"/>
        <v>2.0000000000000001E-4</v>
      </c>
      <c r="CM132" s="14">
        <f t="shared" si="286"/>
        <v>2.9999999999999997E-4</v>
      </c>
      <c r="CN132" s="14">
        <f t="shared" si="287"/>
        <v>4.0000000000000002E-4</v>
      </c>
      <c r="CO132" s="14">
        <f t="shared" si="288"/>
        <v>2.0000000000000001E-4</v>
      </c>
      <c r="CP132" s="14">
        <f t="shared" si="289"/>
        <v>0</v>
      </c>
      <c r="CQ132" s="14">
        <f t="shared" si="290"/>
        <v>1E-4</v>
      </c>
      <c r="CR132" s="14">
        <f t="shared" si="291"/>
        <v>2.9999999999999997E-4</v>
      </c>
      <c r="CS132" s="14"/>
    </row>
    <row r="133" spans="1:97" x14ac:dyDescent="0.2">
      <c r="A133">
        <f>'imported summary from web'!A142</f>
        <v>690.5</v>
      </c>
      <c r="B133" t="str">
        <f>'imported summary from web'!B142</f>
        <v>C37H72O8PN</v>
      </c>
      <c r="C133" s="2" t="str">
        <f>'imported summary from web'!C142</f>
        <v>PE(32:1)</v>
      </c>
      <c r="D133" s="17" t="str">
        <f>'imported summary from web'!G142</f>
        <v>0.0000</v>
      </c>
      <c r="E133" s="17" t="str">
        <f>'imported summary from web'!R142</f>
        <v>0.0000</v>
      </c>
      <c r="F133" s="17" t="str">
        <f>'imported summary from web'!AD142</f>
        <v>0.0000</v>
      </c>
      <c r="G133" s="17" t="str">
        <f>'imported summary from web'!AP142</f>
        <v>0.0000</v>
      </c>
      <c r="H133" s="17" t="str">
        <f>'imported summary from web'!AX142</f>
        <v>0.0000</v>
      </c>
      <c r="I133" s="21">
        <f t="shared" ref="I133:I196" si="292">(D133+E133+F133+G133+H133)/5</f>
        <v>0</v>
      </c>
      <c r="J133" s="17" t="str">
        <f>'imported summary from web'!D142</f>
        <v>0.0046</v>
      </c>
      <c r="K133" s="17" t="str">
        <f>'imported summary from web'!E142</f>
        <v>0.0038</v>
      </c>
      <c r="L133" s="17" t="str">
        <f>'imported summary from web'!F142</f>
        <v>0.0030</v>
      </c>
      <c r="M133" s="17" t="str">
        <f>'imported summary from web'!H142</f>
        <v>0.0036</v>
      </c>
      <c r="N133" s="17" t="str">
        <f>'imported summary from web'!I142</f>
        <v>0.0024</v>
      </c>
      <c r="O133" s="17" t="str">
        <f>'imported summary from web'!J142</f>
        <v>0.0036</v>
      </c>
      <c r="P133" s="17" t="str">
        <f>'imported summary from web'!K142</f>
        <v>0.0033</v>
      </c>
      <c r="Q133" s="17" t="str">
        <f>'imported summary from web'!L142</f>
        <v>0.0024</v>
      </c>
      <c r="R133" s="17" t="str">
        <f>'imported summary from web'!M142</f>
        <v>0.0027</v>
      </c>
      <c r="S133" s="17" t="str">
        <f>'imported summary from web'!N142</f>
        <v>0.0035</v>
      </c>
      <c r="T133" s="17" t="str">
        <f>'imported summary from web'!O142</f>
        <v>0.0027</v>
      </c>
      <c r="U133" s="17" t="str">
        <f>'imported summary from web'!P142</f>
        <v>0.0035</v>
      </c>
      <c r="V133" s="17" t="str">
        <f>'imported summary from web'!Q142</f>
        <v>0.0039</v>
      </c>
      <c r="W133" s="17" t="str">
        <f>'imported summary from web'!S142</f>
        <v>0.0042</v>
      </c>
      <c r="X133" s="17" t="str">
        <f>'imported summary from web'!T142</f>
        <v>0.0033</v>
      </c>
      <c r="Y133" s="17" t="str">
        <f>'imported summary from web'!U142</f>
        <v>0.0023</v>
      </c>
      <c r="Z133" s="17" t="str">
        <f>'imported summary from web'!V142</f>
        <v>0.0037</v>
      </c>
      <c r="AA133" s="17" t="str">
        <f>'imported summary from web'!W142</f>
        <v>0.0020</v>
      </c>
      <c r="AB133" s="17" t="str">
        <f>'imported summary from web'!X142</f>
        <v>0.0054</v>
      </c>
      <c r="AC133" s="17" t="str">
        <f>'imported summary from web'!Y142</f>
        <v>0.0061</v>
      </c>
      <c r="AD133" s="17" t="str">
        <f>'imported summary from web'!Z142</f>
        <v>0.0021</v>
      </c>
      <c r="AE133" s="17" t="str">
        <f>'imported summary from web'!AA142</f>
        <v>0.0017</v>
      </c>
      <c r="AF133" s="17" t="str">
        <f>'imported summary from web'!AB142</f>
        <v>0.0036</v>
      </c>
      <c r="AG133" s="17" t="str">
        <f>'imported summary from web'!AC142</f>
        <v>0.0032</v>
      </c>
      <c r="AH133" s="17" t="str">
        <f>'imported summary from web'!AE142</f>
        <v>0.0038</v>
      </c>
      <c r="AI133" s="17" t="str">
        <f>'imported summary from web'!AF142</f>
        <v>0.0033</v>
      </c>
      <c r="AJ133" s="17" t="str">
        <f>'imported summary from web'!AG142</f>
        <v>0.0039</v>
      </c>
      <c r="AK133" s="17" t="str">
        <f>'imported summary from web'!AH142</f>
        <v>0.0034</v>
      </c>
      <c r="AL133" s="17" t="str">
        <f>'imported summary from web'!AI142</f>
        <v>0.0042</v>
      </c>
      <c r="AM133" s="17" t="str">
        <f>'imported summary from web'!AJ142</f>
        <v>0.0022</v>
      </c>
      <c r="AN133" s="17" t="str">
        <f>'imported summary from web'!AK142</f>
        <v>0.0034</v>
      </c>
      <c r="AO133" s="17" t="str">
        <f>'imported summary from web'!AL142</f>
        <v>0.0031</v>
      </c>
      <c r="AP133" s="17" t="str">
        <f>'imported summary from web'!AM142</f>
        <v>0.0053</v>
      </c>
      <c r="AQ133" s="17" t="str">
        <f>'imported summary from web'!AN142</f>
        <v>0.0015</v>
      </c>
      <c r="AR133" s="17" t="str">
        <f>'imported summary from web'!AO142</f>
        <v>0.0032</v>
      </c>
      <c r="AS133" s="17" t="str">
        <f>'imported summary from web'!AQ142</f>
        <v>0.0036</v>
      </c>
      <c r="AT133" s="17" t="str">
        <f>'imported summary from web'!AR142</f>
        <v>0.0017</v>
      </c>
      <c r="AU133" s="17" t="str">
        <f>'imported summary from web'!AS142</f>
        <v>0.0028</v>
      </c>
      <c r="AV133" s="17" t="str">
        <f>'imported summary from web'!AT142</f>
        <v>0.0048</v>
      </c>
      <c r="AW133" s="17" t="str">
        <f>'imported summary from web'!AU142</f>
        <v>0.0033</v>
      </c>
      <c r="AX133" s="17" t="str">
        <f>'imported summary from web'!AV142</f>
        <v>0.0018</v>
      </c>
      <c r="AY133" s="17" t="str">
        <f>'imported summary from web'!AW142</f>
        <v>0.0011</v>
      </c>
      <c r="AZ133" s="17" t="str">
        <f>'imported summary from web'!AY142</f>
        <v>0.0040</v>
      </c>
      <c r="BA133" s="44"/>
      <c r="BB133" s="14">
        <f t="shared" ref="BB133:BB196" si="293">IF(J133-$I133&gt;0,J133-$I133,0)</f>
        <v>4.5999999999999999E-3</v>
      </c>
      <c r="BC133" s="14">
        <f t="shared" si="250"/>
        <v>3.8E-3</v>
      </c>
      <c r="BD133" s="14">
        <f t="shared" si="251"/>
        <v>3.0000000000000001E-3</v>
      </c>
      <c r="BE133" s="14">
        <f t="shared" si="252"/>
        <v>3.5999999999999999E-3</v>
      </c>
      <c r="BF133" s="14">
        <f t="shared" si="253"/>
        <v>2.3999999999999998E-3</v>
      </c>
      <c r="BG133" s="14">
        <f t="shared" si="254"/>
        <v>3.5999999999999999E-3</v>
      </c>
      <c r="BH133" s="14">
        <f t="shared" si="255"/>
        <v>3.3E-3</v>
      </c>
      <c r="BI133" s="14">
        <f t="shared" si="256"/>
        <v>2.3999999999999998E-3</v>
      </c>
      <c r="BJ133" s="14">
        <f t="shared" si="257"/>
        <v>2.7000000000000001E-3</v>
      </c>
      <c r="BK133" s="14">
        <f t="shared" si="258"/>
        <v>3.5000000000000001E-3</v>
      </c>
      <c r="BL133" s="14">
        <f t="shared" si="259"/>
        <v>2.7000000000000001E-3</v>
      </c>
      <c r="BM133" s="14">
        <f t="shared" si="260"/>
        <v>3.5000000000000001E-3</v>
      </c>
      <c r="BN133" s="14">
        <f t="shared" si="261"/>
        <v>3.8999999999999998E-3</v>
      </c>
      <c r="BO133" s="14">
        <f t="shared" si="262"/>
        <v>4.1999999999999997E-3</v>
      </c>
      <c r="BP133" s="14">
        <f t="shared" si="263"/>
        <v>3.3E-3</v>
      </c>
      <c r="BQ133" s="14">
        <f t="shared" si="264"/>
        <v>2.3E-3</v>
      </c>
      <c r="BR133" s="14">
        <f t="shared" si="265"/>
        <v>3.7000000000000002E-3</v>
      </c>
      <c r="BS133" s="14">
        <f t="shared" si="266"/>
        <v>2E-3</v>
      </c>
      <c r="BT133" s="14">
        <f t="shared" si="267"/>
        <v>5.4000000000000003E-3</v>
      </c>
      <c r="BU133" s="14">
        <f t="shared" si="268"/>
        <v>6.1000000000000004E-3</v>
      </c>
      <c r="BV133" s="14">
        <f t="shared" si="269"/>
        <v>2.0999999999999999E-3</v>
      </c>
      <c r="BW133" s="14">
        <f t="shared" si="270"/>
        <v>1.6999999999999999E-3</v>
      </c>
      <c r="BX133" s="14">
        <f t="shared" si="271"/>
        <v>3.5999999999999999E-3</v>
      </c>
      <c r="BY133" s="14">
        <f t="shared" si="272"/>
        <v>3.2000000000000002E-3</v>
      </c>
      <c r="BZ133" s="14">
        <f t="shared" si="273"/>
        <v>3.8E-3</v>
      </c>
      <c r="CA133" s="14">
        <f t="shared" si="274"/>
        <v>3.3E-3</v>
      </c>
      <c r="CB133" s="14">
        <f t="shared" si="275"/>
        <v>3.8999999999999998E-3</v>
      </c>
      <c r="CC133" s="14">
        <f t="shared" si="276"/>
        <v>3.3999999999999998E-3</v>
      </c>
      <c r="CD133" s="14">
        <f t="shared" si="277"/>
        <v>4.1999999999999997E-3</v>
      </c>
      <c r="CE133" s="14">
        <f t="shared" si="278"/>
        <v>2.2000000000000001E-3</v>
      </c>
      <c r="CF133" s="14">
        <f t="shared" si="279"/>
        <v>3.3999999999999998E-3</v>
      </c>
      <c r="CG133" s="14">
        <f t="shared" si="280"/>
        <v>3.0999999999999999E-3</v>
      </c>
      <c r="CH133" s="14">
        <f t="shared" si="281"/>
        <v>5.3E-3</v>
      </c>
      <c r="CI133" s="14">
        <f t="shared" si="282"/>
        <v>1.5E-3</v>
      </c>
      <c r="CJ133" s="14">
        <f t="shared" si="283"/>
        <v>3.2000000000000002E-3</v>
      </c>
      <c r="CK133" s="14">
        <f t="shared" si="284"/>
        <v>3.5999999999999999E-3</v>
      </c>
      <c r="CL133" s="14">
        <f t="shared" si="285"/>
        <v>1.6999999999999999E-3</v>
      </c>
      <c r="CM133" s="14">
        <f t="shared" si="286"/>
        <v>2.8E-3</v>
      </c>
      <c r="CN133" s="14">
        <f t="shared" si="287"/>
        <v>4.7999999999999996E-3</v>
      </c>
      <c r="CO133" s="14">
        <f t="shared" si="288"/>
        <v>3.3E-3</v>
      </c>
      <c r="CP133" s="14">
        <f t="shared" si="289"/>
        <v>1.8E-3</v>
      </c>
      <c r="CQ133" s="14">
        <f t="shared" si="290"/>
        <v>1.1000000000000001E-3</v>
      </c>
      <c r="CR133" s="14">
        <f t="shared" si="291"/>
        <v>4.0000000000000001E-3</v>
      </c>
      <c r="CS133" s="14"/>
    </row>
    <row r="134" spans="1:97" x14ac:dyDescent="0.2">
      <c r="A134">
        <f>'imported summary from web'!A143</f>
        <v>692.5</v>
      </c>
      <c r="B134" t="str">
        <f>'imported summary from web'!B143</f>
        <v>C37H74O8PN</v>
      </c>
      <c r="C134" s="2" t="str">
        <f>'imported summary from web'!C143</f>
        <v>PE(32:0)</v>
      </c>
      <c r="D134" s="17" t="str">
        <f>'imported summary from web'!G143</f>
        <v>0.0000</v>
      </c>
      <c r="E134" s="17" t="str">
        <f>'imported summary from web'!R143</f>
        <v>0.0000</v>
      </c>
      <c r="F134" s="17" t="str">
        <f>'imported summary from web'!AD143</f>
        <v>0.0000</v>
      </c>
      <c r="G134" s="17" t="str">
        <f>'imported summary from web'!AP143</f>
        <v>0.0001</v>
      </c>
      <c r="H134" s="17" t="str">
        <f>'imported summary from web'!AX143</f>
        <v>0.0000</v>
      </c>
      <c r="I134" s="21">
        <f t="shared" si="292"/>
        <v>2.0000000000000002E-5</v>
      </c>
      <c r="J134" s="17" t="str">
        <f>'imported summary from web'!D143</f>
        <v>0.0030</v>
      </c>
      <c r="K134" s="17" t="str">
        <f>'imported summary from web'!E143</f>
        <v>0.0032</v>
      </c>
      <c r="L134" s="17" t="str">
        <f>'imported summary from web'!F143</f>
        <v>0.0023</v>
      </c>
      <c r="M134" s="17" t="str">
        <f>'imported summary from web'!H143</f>
        <v>0.0012</v>
      </c>
      <c r="N134" s="17" t="str">
        <f>'imported summary from web'!I143</f>
        <v>0.0009</v>
      </c>
      <c r="O134" s="17" t="str">
        <f>'imported summary from web'!J143</f>
        <v>0.0018</v>
      </c>
      <c r="P134" s="17" t="str">
        <f>'imported summary from web'!K143</f>
        <v>0.0013</v>
      </c>
      <c r="Q134" s="17" t="str">
        <f>'imported summary from web'!L143</f>
        <v>0.0035</v>
      </c>
      <c r="R134" s="17" t="str">
        <f>'imported summary from web'!M143</f>
        <v>0.0040</v>
      </c>
      <c r="S134" s="17" t="str">
        <f>'imported summary from web'!N143</f>
        <v>0.0014</v>
      </c>
      <c r="T134" s="17" t="str">
        <f>'imported summary from web'!O143</f>
        <v>0.0009</v>
      </c>
      <c r="U134" s="17" t="str">
        <f>'imported summary from web'!P143</f>
        <v>0.0038</v>
      </c>
      <c r="V134" s="17" t="str">
        <f>'imported summary from web'!Q143</f>
        <v>0.0035</v>
      </c>
      <c r="W134" s="17" t="str">
        <f>'imported summary from web'!S143</f>
        <v>0.0028</v>
      </c>
      <c r="X134" s="17" t="str">
        <f>'imported summary from web'!T143</f>
        <v>0.0060</v>
      </c>
      <c r="Y134" s="17" t="str">
        <f>'imported summary from web'!U143</f>
        <v>0.0045</v>
      </c>
      <c r="Z134" s="17" t="str">
        <f>'imported summary from web'!V143</f>
        <v>0.0016</v>
      </c>
      <c r="AA134" s="17" t="str">
        <f>'imported summary from web'!W143</f>
        <v>0.0014</v>
      </c>
      <c r="AB134" s="17" t="str">
        <f>'imported summary from web'!X143</f>
        <v>0.0026</v>
      </c>
      <c r="AC134" s="17" t="str">
        <f>'imported summary from web'!Y143</f>
        <v>0.0017</v>
      </c>
      <c r="AD134" s="17" t="str">
        <f>'imported summary from web'!Z143</f>
        <v>0.0032</v>
      </c>
      <c r="AE134" s="17" t="str">
        <f>'imported summary from web'!AA143</f>
        <v>0.0037</v>
      </c>
      <c r="AF134" s="17" t="str">
        <f>'imported summary from web'!AB143</f>
        <v>0.0012</v>
      </c>
      <c r="AG134" s="17" t="str">
        <f>'imported summary from web'!AC143</f>
        <v>0.0014</v>
      </c>
      <c r="AH134" s="17" t="str">
        <f>'imported summary from web'!AE143</f>
        <v>0.0024</v>
      </c>
      <c r="AI134" s="17" t="str">
        <f>'imported summary from web'!AF143</f>
        <v>0.0017</v>
      </c>
      <c r="AJ134" s="17" t="str">
        <f>'imported summary from web'!AG143</f>
        <v>0.0017</v>
      </c>
      <c r="AK134" s="17" t="str">
        <f>'imported summary from web'!AH143</f>
        <v>0.0072</v>
      </c>
      <c r="AL134" s="17" t="str">
        <f>'imported summary from web'!AI143</f>
        <v>0.0054</v>
      </c>
      <c r="AM134" s="17" t="str">
        <f>'imported summary from web'!AJ143</f>
        <v>0.0012</v>
      </c>
      <c r="AN134" s="17" t="str">
        <f>'imported summary from web'!AK143</f>
        <v>0.0013</v>
      </c>
      <c r="AO134" s="17" t="str">
        <f>'imported summary from web'!AL143</f>
        <v>0.0022</v>
      </c>
      <c r="AP134" s="17" t="str">
        <f>'imported summary from web'!AM143</f>
        <v>0.0016</v>
      </c>
      <c r="AQ134" s="17" t="str">
        <f>'imported summary from web'!AN143</f>
        <v>0.0028</v>
      </c>
      <c r="AR134" s="17" t="str">
        <f>'imported summary from web'!AO143</f>
        <v>0.0045</v>
      </c>
      <c r="AS134" s="17" t="str">
        <f>'imported summary from web'!AQ143</f>
        <v>0.0018</v>
      </c>
      <c r="AT134" s="17" t="str">
        <f>'imported summary from web'!AR143</f>
        <v>0.0005</v>
      </c>
      <c r="AU134" s="17" t="str">
        <f>'imported summary from web'!AS143</f>
        <v>0.0006</v>
      </c>
      <c r="AV134" s="17" t="str">
        <f>'imported summary from web'!AT143</f>
        <v>0.0024</v>
      </c>
      <c r="AW134" s="17" t="str">
        <f>'imported summary from web'!AU143</f>
        <v>0.0023</v>
      </c>
      <c r="AX134" s="17" t="str">
        <f>'imported summary from web'!AV143</f>
        <v>0.0039</v>
      </c>
      <c r="AY134" s="17" t="str">
        <f>'imported summary from web'!AW143</f>
        <v>0.0028</v>
      </c>
      <c r="AZ134" s="17" t="str">
        <f>'imported summary from web'!AY143</f>
        <v>0.0023</v>
      </c>
      <c r="BA134" s="44"/>
      <c r="BB134" s="14">
        <f t="shared" si="293"/>
        <v>2.98E-3</v>
      </c>
      <c r="BC134" s="14">
        <f t="shared" si="250"/>
        <v>3.1800000000000001E-3</v>
      </c>
      <c r="BD134" s="14">
        <f t="shared" si="251"/>
        <v>2.2799999999999999E-3</v>
      </c>
      <c r="BE134" s="14">
        <f t="shared" si="252"/>
        <v>1.1799999999999998E-3</v>
      </c>
      <c r="BF134" s="14">
        <f t="shared" si="253"/>
        <v>8.7999999999999992E-4</v>
      </c>
      <c r="BG134" s="14">
        <f t="shared" si="254"/>
        <v>1.7799999999999999E-3</v>
      </c>
      <c r="BH134" s="14">
        <f t="shared" si="255"/>
        <v>1.2799999999999999E-3</v>
      </c>
      <c r="BI134" s="14">
        <f t="shared" si="256"/>
        <v>3.48E-3</v>
      </c>
      <c r="BJ134" s="14">
        <f t="shared" si="257"/>
        <v>3.98E-3</v>
      </c>
      <c r="BK134" s="14">
        <f t="shared" si="258"/>
        <v>1.3799999999999999E-3</v>
      </c>
      <c r="BL134" s="14">
        <f t="shared" si="259"/>
        <v>8.7999999999999992E-4</v>
      </c>
      <c r="BM134" s="14">
        <f t="shared" si="260"/>
        <v>3.7799999999999999E-3</v>
      </c>
      <c r="BN134" s="14">
        <f t="shared" si="261"/>
        <v>3.48E-3</v>
      </c>
      <c r="BO134" s="14">
        <f t="shared" si="262"/>
        <v>2.7799999999999999E-3</v>
      </c>
      <c r="BP134" s="14">
        <f t="shared" si="263"/>
        <v>5.9800000000000001E-3</v>
      </c>
      <c r="BQ134" s="14">
        <f t="shared" si="264"/>
        <v>4.4799999999999996E-3</v>
      </c>
      <c r="BR134" s="14">
        <f t="shared" si="265"/>
        <v>1.58E-3</v>
      </c>
      <c r="BS134" s="14">
        <f t="shared" si="266"/>
        <v>1.3799999999999999E-3</v>
      </c>
      <c r="BT134" s="14">
        <f t="shared" si="267"/>
        <v>2.5799999999999998E-3</v>
      </c>
      <c r="BU134" s="14">
        <f t="shared" si="268"/>
        <v>1.6799999999999999E-3</v>
      </c>
      <c r="BV134" s="14">
        <f t="shared" si="269"/>
        <v>3.1800000000000001E-3</v>
      </c>
      <c r="BW134" s="14">
        <f t="shared" si="270"/>
        <v>3.6800000000000001E-3</v>
      </c>
      <c r="BX134" s="14">
        <f t="shared" si="271"/>
        <v>1.1799999999999998E-3</v>
      </c>
      <c r="BY134" s="14">
        <f t="shared" si="272"/>
        <v>1.3799999999999999E-3</v>
      </c>
      <c r="BZ134" s="14">
        <f t="shared" si="273"/>
        <v>2.3799999999999997E-3</v>
      </c>
      <c r="CA134" s="14">
        <f t="shared" si="274"/>
        <v>1.6799999999999999E-3</v>
      </c>
      <c r="CB134" s="14">
        <f t="shared" si="275"/>
        <v>1.6799999999999999E-3</v>
      </c>
      <c r="CC134" s="14">
        <f t="shared" si="276"/>
        <v>7.1799999999999998E-3</v>
      </c>
      <c r="CD134" s="14">
        <f t="shared" si="277"/>
        <v>5.3800000000000002E-3</v>
      </c>
      <c r="CE134" s="14">
        <f t="shared" si="278"/>
        <v>1.1799999999999998E-3</v>
      </c>
      <c r="CF134" s="14">
        <f t="shared" si="279"/>
        <v>1.2799999999999999E-3</v>
      </c>
      <c r="CG134" s="14">
        <f t="shared" si="280"/>
        <v>2.1800000000000001E-3</v>
      </c>
      <c r="CH134" s="14">
        <f t="shared" si="281"/>
        <v>1.58E-3</v>
      </c>
      <c r="CI134" s="14">
        <f t="shared" si="282"/>
        <v>2.7799999999999999E-3</v>
      </c>
      <c r="CJ134" s="14">
        <f t="shared" si="283"/>
        <v>4.4799999999999996E-3</v>
      </c>
      <c r="CK134" s="14">
        <f t="shared" si="284"/>
        <v>1.7799999999999999E-3</v>
      </c>
      <c r="CL134" s="14">
        <f t="shared" si="285"/>
        <v>4.8000000000000001E-4</v>
      </c>
      <c r="CM134" s="14">
        <f t="shared" si="286"/>
        <v>5.7999999999999989E-4</v>
      </c>
      <c r="CN134" s="14">
        <f t="shared" si="287"/>
        <v>2.3799999999999997E-3</v>
      </c>
      <c r="CO134" s="14">
        <f t="shared" si="288"/>
        <v>2.2799999999999999E-3</v>
      </c>
      <c r="CP134" s="14">
        <f t="shared" si="289"/>
        <v>3.8799999999999998E-3</v>
      </c>
      <c r="CQ134" s="14">
        <f t="shared" si="290"/>
        <v>2.7799999999999999E-3</v>
      </c>
      <c r="CR134" s="14">
        <f t="shared" si="291"/>
        <v>2.2799999999999999E-3</v>
      </c>
      <c r="CS134" s="14"/>
    </row>
    <row r="135" spans="1:97" x14ac:dyDescent="0.2">
      <c r="A135">
        <f>'imported summary from web'!A149</f>
        <v>712.5</v>
      </c>
      <c r="B135" t="str">
        <f>'imported summary from web'!B149</f>
        <v>C39H70O8PN</v>
      </c>
      <c r="C135" s="2" t="str">
        <f>'imported summary from web'!C149</f>
        <v>PE(34:4)</v>
      </c>
      <c r="D135" s="17" t="str">
        <f>'imported summary from web'!G149</f>
        <v>0.0000</v>
      </c>
      <c r="E135" s="17" t="str">
        <f>'imported summary from web'!R149</f>
        <v>0.0000</v>
      </c>
      <c r="F135" s="17" t="str">
        <f>'imported summary from web'!AD149</f>
        <v>0.0000</v>
      </c>
      <c r="G135" s="17" t="str">
        <f>'imported summary from web'!AP149</f>
        <v>0.0000</v>
      </c>
      <c r="H135" s="17" t="str">
        <f>'imported summary from web'!AX149</f>
        <v>0.0000</v>
      </c>
      <c r="I135" s="21">
        <f t="shared" si="292"/>
        <v>0</v>
      </c>
      <c r="J135" s="17" t="str">
        <f>'imported summary from web'!D149</f>
        <v>0.0021</v>
      </c>
      <c r="K135" s="17" t="str">
        <f>'imported summary from web'!E149</f>
        <v>0.0016</v>
      </c>
      <c r="L135" s="17" t="str">
        <f>'imported summary from web'!F149</f>
        <v>0.0016</v>
      </c>
      <c r="M135" s="17" t="str">
        <f>'imported summary from web'!H149</f>
        <v>0.0011</v>
      </c>
      <c r="N135" s="17" t="str">
        <f>'imported summary from web'!I149</f>
        <v>0.0009</v>
      </c>
      <c r="O135" s="17" t="str">
        <f>'imported summary from web'!J149</f>
        <v>0.0016</v>
      </c>
      <c r="P135" s="17" t="str">
        <f>'imported summary from web'!K149</f>
        <v>0.0021</v>
      </c>
      <c r="Q135" s="17" t="str">
        <f>'imported summary from web'!L149</f>
        <v>0.0004</v>
      </c>
      <c r="R135" s="17" t="str">
        <f>'imported summary from web'!M149</f>
        <v>0.0006</v>
      </c>
      <c r="S135" s="17" t="str">
        <f>'imported summary from web'!N149</f>
        <v>0.0005</v>
      </c>
      <c r="T135" s="17" t="str">
        <f>'imported summary from web'!O149</f>
        <v>0.0015</v>
      </c>
      <c r="U135" s="17" t="str">
        <f>'imported summary from web'!P149</f>
        <v>0.0020</v>
      </c>
      <c r="V135" s="17" t="str">
        <f>'imported summary from web'!Q149</f>
        <v>0.0016</v>
      </c>
      <c r="W135" s="17" t="str">
        <f>'imported summary from web'!S149</f>
        <v>0.0018</v>
      </c>
      <c r="X135" s="17" t="str">
        <f>'imported summary from web'!T149</f>
        <v>0.0010</v>
      </c>
      <c r="Y135" s="17" t="str">
        <f>'imported summary from web'!U149</f>
        <v>0.0005</v>
      </c>
      <c r="Z135" s="17" t="str">
        <f>'imported summary from web'!V149</f>
        <v>0.0016</v>
      </c>
      <c r="AA135" s="17" t="str">
        <f>'imported summary from web'!W149</f>
        <v>0.0012</v>
      </c>
      <c r="AB135" s="17" t="str">
        <f>'imported summary from web'!X149</f>
        <v>0.0018</v>
      </c>
      <c r="AC135" s="17" t="str">
        <f>'imported summary from web'!Y149</f>
        <v>0.0015</v>
      </c>
      <c r="AD135" s="17" t="str">
        <f>'imported summary from web'!Z149</f>
        <v>0.0002</v>
      </c>
      <c r="AE135" s="17" t="str">
        <f>'imported summary from web'!AA149</f>
        <v>0.0008</v>
      </c>
      <c r="AF135" s="17" t="str">
        <f>'imported summary from web'!AB149</f>
        <v>0.0016</v>
      </c>
      <c r="AG135" s="17" t="str">
        <f>'imported summary from web'!AC149</f>
        <v>0.0019</v>
      </c>
      <c r="AH135" s="17" t="str">
        <f>'imported summary from web'!AE149</f>
        <v>0.0017</v>
      </c>
      <c r="AI135" s="17" t="str">
        <f>'imported summary from web'!AF149</f>
        <v>0.0013</v>
      </c>
      <c r="AJ135" s="17" t="str">
        <f>'imported summary from web'!AG149</f>
        <v>0.0017</v>
      </c>
      <c r="AK135" s="17" t="str">
        <f>'imported summary from web'!AH149</f>
        <v>0.0011</v>
      </c>
      <c r="AL135" s="17" t="str">
        <f>'imported summary from web'!AI149</f>
        <v>0.0007</v>
      </c>
      <c r="AM135" s="17" t="str">
        <f>'imported summary from web'!AJ149</f>
        <v>0.0014</v>
      </c>
      <c r="AN135" s="17" t="str">
        <f>'imported summary from web'!AK149</f>
        <v>0.0018</v>
      </c>
      <c r="AO135" s="17" t="str">
        <f>'imported summary from web'!AL149</f>
        <v>0.0019</v>
      </c>
      <c r="AP135" s="17" t="str">
        <f>'imported summary from web'!AM149</f>
        <v>0.0014</v>
      </c>
      <c r="AQ135" s="17" t="str">
        <f>'imported summary from web'!AN149</f>
        <v>0.0005</v>
      </c>
      <c r="AR135" s="17" t="str">
        <f>'imported summary from web'!AO149</f>
        <v>0.0007</v>
      </c>
      <c r="AS135" s="17" t="str">
        <f>'imported summary from web'!AQ149</f>
        <v>0.0012</v>
      </c>
      <c r="AT135" s="17" t="str">
        <f>'imported summary from web'!AR149</f>
        <v>0.0007</v>
      </c>
      <c r="AU135" s="17" t="str">
        <f>'imported summary from web'!AS149</f>
        <v>0.0014</v>
      </c>
      <c r="AV135" s="17" t="str">
        <f>'imported summary from web'!AT149</f>
        <v>0.0031</v>
      </c>
      <c r="AW135" s="17" t="str">
        <f>'imported summary from web'!AU149</f>
        <v>0.0015</v>
      </c>
      <c r="AX135" s="17" t="str">
        <f>'imported summary from web'!AV149</f>
        <v>0.0005</v>
      </c>
      <c r="AY135" s="17" t="str">
        <f>'imported summary from web'!AW149</f>
        <v>0.0002</v>
      </c>
      <c r="AZ135" s="17" t="str">
        <f>'imported summary from web'!AY149</f>
        <v>0.0017</v>
      </c>
      <c r="BA135" s="44"/>
      <c r="BB135" s="14">
        <f t="shared" si="293"/>
        <v>2.0999999999999999E-3</v>
      </c>
      <c r="BC135" s="14">
        <f t="shared" si="250"/>
        <v>1.6000000000000001E-3</v>
      </c>
      <c r="BD135" s="14">
        <f t="shared" si="251"/>
        <v>1.6000000000000001E-3</v>
      </c>
      <c r="BE135" s="14">
        <f t="shared" si="252"/>
        <v>1.1000000000000001E-3</v>
      </c>
      <c r="BF135" s="14">
        <f t="shared" si="253"/>
        <v>8.9999999999999998E-4</v>
      </c>
      <c r="BG135" s="14">
        <f t="shared" si="254"/>
        <v>1.6000000000000001E-3</v>
      </c>
      <c r="BH135" s="14">
        <f t="shared" si="255"/>
        <v>2.0999999999999999E-3</v>
      </c>
      <c r="BI135" s="14">
        <f t="shared" si="256"/>
        <v>4.0000000000000002E-4</v>
      </c>
      <c r="BJ135" s="14">
        <f t="shared" si="257"/>
        <v>5.9999999999999995E-4</v>
      </c>
      <c r="BK135" s="14">
        <f t="shared" si="258"/>
        <v>5.0000000000000001E-4</v>
      </c>
      <c r="BL135" s="14">
        <f t="shared" si="259"/>
        <v>1.5E-3</v>
      </c>
      <c r="BM135" s="14">
        <f t="shared" si="260"/>
        <v>2E-3</v>
      </c>
      <c r="BN135" s="14">
        <f t="shared" si="261"/>
        <v>1.6000000000000001E-3</v>
      </c>
      <c r="BO135" s="14">
        <f t="shared" si="262"/>
        <v>1.8E-3</v>
      </c>
      <c r="BP135" s="14">
        <f t="shared" si="263"/>
        <v>1E-3</v>
      </c>
      <c r="BQ135" s="14">
        <f t="shared" si="264"/>
        <v>5.0000000000000001E-4</v>
      </c>
      <c r="BR135" s="14">
        <f t="shared" si="265"/>
        <v>1.6000000000000001E-3</v>
      </c>
      <c r="BS135" s="14">
        <f t="shared" si="266"/>
        <v>1.1999999999999999E-3</v>
      </c>
      <c r="BT135" s="14">
        <f t="shared" si="267"/>
        <v>1.8E-3</v>
      </c>
      <c r="BU135" s="14">
        <f t="shared" si="268"/>
        <v>1.5E-3</v>
      </c>
      <c r="BV135" s="14">
        <f t="shared" si="269"/>
        <v>2.0000000000000001E-4</v>
      </c>
      <c r="BW135" s="14">
        <f t="shared" si="270"/>
        <v>8.0000000000000004E-4</v>
      </c>
      <c r="BX135" s="14">
        <f t="shared" si="271"/>
        <v>1.6000000000000001E-3</v>
      </c>
      <c r="BY135" s="14">
        <f t="shared" si="272"/>
        <v>1.9E-3</v>
      </c>
      <c r="BZ135" s="14">
        <f t="shared" si="273"/>
        <v>1.6999999999999999E-3</v>
      </c>
      <c r="CA135" s="14">
        <f t="shared" si="274"/>
        <v>1.2999999999999999E-3</v>
      </c>
      <c r="CB135" s="14">
        <f t="shared" si="275"/>
        <v>1.6999999999999999E-3</v>
      </c>
      <c r="CC135" s="14">
        <f t="shared" si="276"/>
        <v>1.1000000000000001E-3</v>
      </c>
      <c r="CD135" s="14">
        <f t="shared" si="277"/>
        <v>6.9999999999999999E-4</v>
      </c>
      <c r="CE135" s="14">
        <f t="shared" si="278"/>
        <v>1.4E-3</v>
      </c>
      <c r="CF135" s="14">
        <f t="shared" si="279"/>
        <v>1.8E-3</v>
      </c>
      <c r="CG135" s="14">
        <f t="shared" si="280"/>
        <v>1.9E-3</v>
      </c>
      <c r="CH135" s="14">
        <f t="shared" si="281"/>
        <v>1.4E-3</v>
      </c>
      <c r="CI135" s="14">
        <f t="shared" si="282"/>
        <v>5.0000000000000001E-4</v>
      </c>
      <c r="CJ135" s="14">
        <f t="shared" si="283"/>
        <v>6.9999999999999999E-4</v>
      </c>
      <c r="CK135" s="14">
        <f t="shared" si="284"/>
        <v>1.1999999999999999E-3</v>
      </c>
      <c r="CL135" s="14">
        <f t="shared" si="285"/>
        <v>6.9999999999999999E-4</v>
      </c>
      <c r="CM135" s="14">
        <f t="shared" si="286"/>
        <v>1.4E-3</v>
      </c>
      <c r="CN135" s="14">
        <f t="shared" si="287"/>
        <v>3.0999999999999999E-3</v>
      </c>
      <c r="CO135" s="14">
        <f t="shared" si="288"/>
        <v>1.5E-3</v>
      </c>
      <c r="CP135" s="14">
        <f t="shared" si="289"/>
        <v>5.0000000000000001E-4</v>
      </c>
      <c r="CQ135" s="14">
        <f t="shared" si="290"/>
        <v>2.0000000000000001E-4</v>
      </c>
      <c r="CR135" s="14">
        <f t="shared" si="291"/>
        <v>1.6999999999999999E-3</v>
      </c>
      <c r="CS135" s="14"/>
    </row>
    <row r="136" spans="1:97" x14ac:dyDescent="0.2">
      <c r="A136">
        <f>'imported summary from web'!A150</f>
        <v>714.5</v>
      </c>
      <c r="B136" t="str">
        <f>'imported summary from web'!B150</f>
        <v>C39H72O8PN</v>
      </c>
      <c r="C136" s="2" t="str">
        <f>'imported summary from web'!C150</f>
        <v>PE(34:3)</v>
      </c>
      <c r="D136" s="17" t="str">
        <f>'imported summary from web'!G150</f>
        <v>0.0000</v>
      </c>
      <c r="E136" s="17" t="str">
        <f>'imported summary from web'!R150</f>
        <v>0.0000</v>
      </c>
      <c r="F136" s="17" t="str">
        <f>'imported summary from web'!AD150</f>
        <v>0.0000</v>
      </c>
      <c r="G136" s="17" t="str">
        <f>'imported summary from web'!AP150</f>
        <v>0.0000</v>
      </c>
      <c r="H136" s="17" t="str">
        <f>'imported summary from web'!AX150</f>
        <v>0.0000</v>
      </c>
      <c r="I136" s="21">
        <f t="shared" si="292"/>
        <v>0</v>
      </c>
      <c r="J136" s="17" t="str">
        <f>'imported summary from web'!D150</f>
        <v>0.0038</v>
      </c>
      <c r="K136" s="17" t="str">
        <f>'imported summary from web'!E150</f>
        <v>0.0035</v>
      </c>
      <c r="L136" s="17" t="str">
        <f>'imported summary from web'!F150</f>
        <v>0.0032</v>
      </c>
      <c r="M136" s="17" t="str">
        <f>'imported summary from web'!H150</f>
        <v>0.0035</v>
      </c>
      <c r="N136" s="17" t="str">
        <f>'imported summary from web'!I150</f>
        <v>0.0021</v>
      </c>
      <c r="O136" s="17" t="str">
        <f>'imported summary from web'!J150</f>
        <v>0.0037</v>
      </c>
      <c r="P136" s="17" t="str">
        <f>'imported summary from web'!K150</f>
        <v>0.0030</v>
      </c>
      <c r="Q136" s="17" t="str">
        <f>'imported summary from web'!L150</f>
        <v>0.0016</v>
      </c>
      <c r="R136" s="17" t="str">
        <f>'imported summary from web'!M150</f>
        <v>0.0012</v>
      </c>
      <c r="S136" s="17" t="str">
        <f>'imported summary from web'!N150</f>
        <v>0.0032</v>
      </c>
      <c r="T136" s="17" t="str">
        <f>'imported summary from web'!O150</f>
        <v>0.0025</v>
      </c>
      <c r="U136" s="17" t="str">
        <f>'imported summary from web'!P150</f>
        <v>0.0034</v>
      </c>
      <c r="V136" s="17" t="str">
        <f>'imported summary from web'!Q150</f>
        <v>0.0043</v>
      </c>
      <c r="W136" s="17" t="str">
        <f>'imported summary from web'!S150</f>
        <v>0.0030</v>
      </c>
      <c r="X136" s="17" t="str">
        <f>'imported summary from web'!T150</f>
        <v>0.0025</v>
      </c>
      <c r="Y136" s="17" t="str">
        <f>'imported summary from web'!U150</f>
        <v>0.0015</v>
      </c>
      <c r="Z136" s="17" t="str">
        <f>'imported summary from web'!V150</f>
        <v>0.0035</v>
      </c>
      <c r="AA136" s="17" t="str">
        <f>'imported summary from web'!W150</f>
        <v>0.0023</v>
      </c>
      <c r="AB136" s="17" t="str">
        <f>'imported summary from web'!X150</f>
        <v>0.0047</v>
      </c>
      <c r="AC136" s="17" t="str">
        <f>'imported summary from web'!Y150</f>
        <v>0.0053</v>
      </c>
      <c r="AD136" s="17" t="str">
        <f>'imported summary from web'!Z150</f>
        <v>0.0012</v>
      </c>
      <c r="AE136" s="17" t="str">
        <f>'imported summary from web'!AA150</f>
        <v>0.0014</v>
      </c>
      <c r="AF136" s="17" t="str">
        <f>'imported summary from web'!AB150</f>
        <v>0.0031</v>
      </c>
      <c r="AG136" s="17" t="str">
        <f>'imported summary from web'!AC150</f>
        <v>0.0024</v>
      </c>
      <c r="AH136" s="17" t="str">
        <f>'imported summary from web'!AE150</f>
        <v>0.0029</v>
      </c>
      <c r="AI136" s="17" t="str">
        <f>'imported summary from web'!AF150</f>
        <v>0.0032</v>
      </c>
      <c r="AJ136" s="17" t="str">
        <f>'imported summary from web'!AG150</f>
        <v>0.0027</v>
      </c>
      <c r="AK136" s="17" t="str">
        <f>'imported summary from web'!AH150</f>
        <v>0.0028</v>
      </c>
      <c r="AL136" s="17" t="str">
        <f>'imported summary from web'!AI150</f>
        <v>0.0026</v>
      </c>
      <c r="AM136" s="17" t="str">
        <f>'imported summary from web'!AJ150</f>
        <v>0.0015</v>
      </c>
      <c r="AN136" s="17" t="str">
        <f>'imported summary from web'!AK150</f>
        <v>0.0018</v>
      </c>
      <c r="AO136" s="17" t="str">
        <f>'imported summary from web'!AL150</f>
        <v>0.0029</v>
      </c>
      <c r="AP136" s="17" t="str">
        <f>'imported summary from web'!AM150</f>
        <v>0.0046</v>
      </c>
      <c r="AQ136" s="17" t="str">
        <f>'imported summary from web'!AN150</f>
        <v>0.0016</v>
      </c>
      <c r="AR136" s="17" t="str">
        <f>'imported summary from web'!AO150</f>
        <v>0.0022</v>
      </c>
      <c r="AS136" s="17" t="str">
        <f>'imported summary from web'!AQ150</f>
        <v>0.0035</v>
      </c>
      <c r="AT136" s="17" t="str">
        <f>'imported summary from web'!AR150</f>
        <v>0.0012</v>
      </c>
      <c r="AU136" s="17" t="str">
        <f>'imported summary from web'!AS150</f>
        <v>0.0023</v>
      </c>
      <c r="AV136" s="17" t="str">
        <f>'imported summary from web'!AT150</f>
        <v>0.0031</v>
      </c>
      <c r="AW136" s="17" t="str">
        <f>'imported summary from web'!AU150</f>
        <v>0.0016</v>
      </c>
      <c r="AX136" s="17" t="str">
        <f>'imported summary from web'!AV150</f>
        <v>0.0017</v>
      </c>
      <c r="AY136" s="17" t="str">
        <f>'imported summary from web'!AW150</f>
        <v>0.0009</v>
      </c>
      <c r="AZ136" s="17" t="str">
        <f>'imported summary from web'!AY150</f>
        <v>0.0036</v>
      </c>
      <c r="BA136" s="44"/>
      <c r="BB136" s="14">
        <f t="shared" si="293"/>
        <v>3.8E-3</v>
      </c>
      <c r="BC136" s="14">
        <f t="shared" si="250"/>
        <v>3.5000000000000001E-3</v>
      </c>
      <c r="BD136" s="14">
        <f t="shared" si="251"/>
        <v>3.2000000000000002E-3</v>
      </c>
      <c r="BE136" s="14">
        <f t="shared" si="252"/>
        <v>3.5000000000000001E-3</v>
      </c>
      <c r="BF136" s="14">
        <f t="shared" si="253"/>
        <v>2.0999999999999999E-3</v>
      </c>
      <c r="BG136" s="14">
        <f t="shared" si="254"/>
        <v>3.7000000000000002E-3</v>
      </c>
      <c r="BH136" s="14">
        <f t="shared" si="255"/>
        <v>3.0000000000000001E-3</v>
      </c>
      <c r="BI136" s="14">
        <f t="shared" si="256"/>
        <v>1.6000000000000001E-3</v>
      </c>
      <c r="BJ136" s="14">
        <f t="shared" si="257"/>
        <v>1.1999999999999999E-3</v>
      </c>
      <c r="BK136" s="14">
        <f t="shared" si="258"/>
        <v>3.2000000000000002E-3</v>
      </c>
      <c r="BL136" s="14">
        <f t="shared" si="259"/>
        <v>2.5000000000000001E-3</v>
      </c>
      <c r="BM136" s="14">
        <f t="shared" si="260"/>
        <v>3.3999999999999998E-3</v>
      </c>
      <c r="BN136" s="14">
        <f t="shared" si="261"/>
        <v>4.3E-3</v>
      </c>
      <c r="BO136" s="14">
        <f t="shared" si="262"/>
        <v>3.0000000000000001E-3</v>
      </c>
      <c r="BP136" s="14">
        <f t="shared" si="263"/>
        <v>2.5000000000000001E-3</v>
      </c>
      <c r="BQ136" s="14">
        <f t="shared" si="264"/>
        <v>1.5E-3</v>
      </c>
      <c r="BR136" s="14">
        <f t="shared" si="265"/>
        <v>3.5000000000000001E-3</v>
      </c>
      <c r="BS136" s="14">
        <f t="shared" si="266"/>
        <v>2.3E-3</v>
      </c>
      <c r="BT136" s="14">
        <f t="shared" si="267"/>
        <v>4.7000000000000002E-3</v>
      </c>
      <c r="BU136" s="14">
        <f t="shared" si="268"/>
        <v>5.3E-3</v>
      </c>
      <c r="BV136" s="14">
        <f t="shared" si="269"/>
        <v>1.1999999999999999E-3</v>
      </c>
      <c r="BW136" s="14">
        <f t="shared" si="270"/>
        <v>1.4E-3</v>
      </c>
      <c r="BX136" s="14">
        <f t="shared" si="271"/>
        <v>3.0999999999999999E-3</v>
      </c>
      <c r="BY136" s="14">
        <f t="shared" si="272"/>
        <v>2.3999999999999998E-3</v>
      </c>
      <c r="BZ136" s="14">
        <f t="shared" si="273"/>
        <v>2.8999999999999998E-3</v>
      </c>
      <c r="CA136" s="14">
        <f t="shared" si="274"/>
        <v>3.2000000000000002E-3</v>
      </c>
      <c r="CB136" s="14">
        <f t="shared" si="275"/>
        <v>2.7000000000000001E-3</v>
      </c>
      <c r="CC136" s="14">
        <f t="shared" si="276"/>
        <v>2.8E-3</v>
      </c>
      <c r="CD136" s="14">
        <f t="shared" si="277"/>
        <v>2.5999999999999999E-3</v>
      </c>
      <c r="CE136" s="14">
        <f t="shared" si="278"/>
        <v>1.5E-3</v>
      </c>
      <c r="CF136" s="14">
        <f t="shared" si="279"/>
        <v>1.8E-3</v>
      </c>
      <c r="CG136" s="14">
        <f t="shared" si="280"/>
        <v>2.8999999999999998E-3</v>
      </c>
      <c r="CH136" s="14">
        <f t="shared" si="281"/>
        <v>4.5999999999999999E-3</v>
      </c>
      <c r="CI136" s="14">
        <f t="shared" si="282"/>
        <v>1.6000000000000001E-3</v>
      </c>
      <c r="CJ136" s="14">
        <f t="shared" si="283"/>
        <v>2.2000000000000001E-3</v>
      </c>
      <c r="CK136" s="14">
        <f t="shared" si="284"/>
        <v>3.5000000000000001E-3</v>
      </c>
      <c r="CL136" s="14">
        <f t="shared" si="285"/>
        <v>1.1999999999999999E-3</v>
      </c>
      <c r="CM136" s="14">
        <f t="shared" si="286"/>
        <v>2.3E-3</v>
      </c>
      <c r="CN136" s="14">
        <f t="shared" si="287"/>
        <v>3.0999999999999999E-3</v>
      </c>
      <c r="CO136" s="14">
        <f t="shared" si="288"/>
        <v>1.6000000000000001E-3</v>
      </c>
      <c r="CP136" s="14">
        <f t="shared" si="289"/>
        <v>1.6999999999999999E-3</v>
      </c>
      <c r="CQ136" s="14">
        <f t="shared" si="290"/>
        <v>8.9999999999999998E-4</v>
      </c>
      <c r="CR136" s="14">
        <f t="shared" si="291"/>
        <v>3.5999999999999999E-3</v>
      </c>
      <c r="CS136" s="14"/>
    </row>
    <row r="137" spans="1:97" x14ac:dyDescent="0.2">
      <c r="A137">
        <f>'imported summary from web'!A151</f>
        <v>716.5</v>
      </c>
      <c r="B137" t="str">
        <f>'imported summary from web'!B151</f>
        <v>C39H74O8PN</v>
      </c>
      <c r="C137" s="2" t="str">
        <f>'imported summary from web'!C151</f>
        <v>PE(34:2)</v>
      </c>
      <c r="D137" s="17" t="str">
        <f>'imported summary from web'!G151</f>
        <v>0.0002</v>
      </c>
      <c r="E137" s="17" t="str">
        <f>'imported summary from web'!R151</f>
        <v>0.0001</v>
      </c>
      <c r="F137" s="17" t="str">
        <f>'imported summary from web'!AD151</f>
        <v>0.0001</v>
      </c>
      <c r="G137" s="17" t="str">
        <f>'imported summary from web'!AP151</f>
        <v>0.0000</v>
      </c>
      <c r="H137" s="17" t="str">
        <f>'imported summary from web'!AX151</f>
        <v>0.0000</v>
      </c>
      <c r="I137" s="21">
        <f t="shared" si="292"/>
        <v>8.0000000000000007E-5</v>
      </c>
      <c r="J137" s="17" t="str">
        <f>'imported summary from web'!D151</f>
        <v>0.0084</v>
      </c>
      <c r="K137" s="17" t="str">
        <f>'imported summary from web'!E151</f>
        <v>0.0070</v>
      </c>
      <c r="L137" s="17" t="str">
        <f>'imported summary from web'!F151</f>
        <v>0.0072</v>
      </c>
      <c r="M137" s="17" t="str">
        <f>'imported summary from web'!H151</f>
        <v>0.0068</v>
      </c>
      <c r="N137" s="17" t="str">
        <f>'imported summary from web'!I151</f>
        <v>0.0066</v>
      </c>
      <c r="O137" s="17" t="str">
        <f>'imported summary from web'!J151</f>
        <v>0.0091</v>
      </c>
      <c r="P137" s="17" t="str">
        <f>'imported summary from web'!K151</f>
        <v>0.0073</v>
      </c>
      <c r="Q137" s="17" t="str">
        <f>'imported summary from web'!L151</f>
        <v>0.0032</v>
      </c>
      <c r="R137" s="17" t="str">
        <f>'imported summary from web'!M151</f>
        <v>0.0026</v>
      </c>
      <c r="S137" s="17" t="str">
        <f>'imported summary from web'!N151</f>
        <v>0.0067</v>
      </c>
      <c r="T137" s="17" t="str">
        <f>'imported summary from web'!O151</f>
        <v>0.0051</v>
      </c>
      <c r="U137" s="17" t="str">
        <f>'imported summary from web'!P151</f>
        <v>0.0061</v>
      </c>
      <c r="V137" s="17" t="str">
        <f>'imported summary from web'!Q151</f>
        <v>0.0072</v>
      </c>
      <c r="W137" s="17" t="str">
        <f>'imported summary from web'!S151</f>
        <v>0.0077</v>
      </c>
      <c r="X137" s="17" t="str">
        <f>'imported summary from web'!T151</f>
        <v>0.0045</v>
      </c>
      <c r="Y137" s="17" t="str">
        <f>'imported summary from web'!U151</f>
        <v>0.0036</v>
      </c>
      <c r="Z137" s="17" t="str">
        <f>'imported summary from web'!V151</f>
        <v>0.0063</v>
      </c>
      <c r="AA137" s="17" t="str">
        <f>'imported summary from web'!W151</f>
        <v>0.0053</v>
      </c>
      <c r="AB137" s="17" t="str">
        <f>'imported summary from web'!X151</f>
        <v>0.0134</v>
      </c>
      <c r="AC137" s="17" t="str">
        <f>'imported summary from web'!Y151</f>
        <v>0.0114</v>
      </c>
      <c r="AD137" s="17" t="str">
        <f>'imported summary from web'!Z151</f>
        <v>0.0024</v>
      </c>
      <c r="AE137" s="17" t="str">
        <f>'imported summary from web'!AA151</f>
        <v>0.0033</v>
      </c>
      <c r="AF137" s="17" t="str">
        <f>'imported summary from web'!AB151</f>
        <v>0.0082</v>
      </c>
      <c r="AG137" s="17" t="str">
        <f>'imported summary from web'!AC151</f>
        <v>0.0050</v>
      </c>
      <c r="AH137" s="17" t="str">
        <f>'imported summary from web'!AE151</f>
        <v>0.0080</v>
      </c>
      <c r="AI137" s="17" t="str">
        <f>'imported summary from web'!AF151</f>
        <v>0.0089</v>
      </c>
      <c r="AJ137" s="17" t="str">
        <f>'imported summary from web'!AG151</f>
        <v>0.0067</v>
      </c>
      <c r="AK137" s="17" t="str">
        <f>'imported summary from web'!AH151</f>
        <v>0.0046</v>
      </c>
      <c r="AL137" s="17" t="str">
        <f>'imported summary from web'!AI151</f>
        <v>0.0046</v>
      </c>
      <c r="AM137" s="17" t="str">
        <f>'imported summary from web'!AJ151</f>
        <v>0.0058</v>
      </c>
      <c r="AN137" s="17" t="str">
        <f>'imported summary from web'!AK151</f>
        <v>0.0075</v>
      </c>
      <c r="AO137" s="17" t="str">
        <f>'imported summary from web'!AL151</f>
        <v>0.0060</v>
      </c>
      <c r="AP137" s="17" t="str">
        <f>'imported summary from web'!AM151</f>
        <v>0.0089</v>
      </c>
      <c r="AQ137" s="17" t="str">
        <f>'imported summary from web'!AN151</f>
        <v>0.0018</v>
      </c>
      <c r="AR137" s="17" t="str">
        <f>'imported summary from web'!AO151</f>
        <v>0.0043</v>
      </c>
      <c r="AS137" s="17" t="str">
        <f>'imported summary from web'!AQ151</f>
        <v>0.0068</v>
      </c>
      <c r="AT137" s="17" t="str">
        <f>'imported summary from web'!AR151</f>
        <v>0.0030</v>
      </c>
      <c r="AU137" s="17" t="str">
        <f>'imported summary from web'!AS151</f>
        <v>0.0063</v>
      </c>
      <c r="AV137" s="17" t="str">
        <f>'imported summary from web'!AT151</f>
        <v>0.0095</v>
      </c>
      <c r="AW137" s="17" t="str">
        <f>'imported summary from web'!AU151</f>
        <v>0.0068</v>
      </c>
      <c r="AX137" s="17" t="str">
        <f>'imported summary from web'!AV151</f>
        <v>0.0026</v>
      </c>
      <c r="AY137" s="17" t="str">
        <f>'imported summary from web'!AW151</f>
        <v>0.0030</v>
      </c>
      <c r="AZ137" s="17" t="str">
        <f>'imported summary from web'!AY151</f>
        <v>0.0078</v>
      </c>
      <c r="BA137" s="44"/>
      <c r="BB137" s="14">
        <f t="shared" si="293"/>
        <v>8.3199999999999993E-3</v>
      </c>
      <c r="BC137" s="14">
        <f t="shared" si="250"/>
        <v>6.9199999999999999E-3</v>
      </c>
      <c r="BD137" s="14">
        <f t="shared" si="251"/>
        <v>7.1199999999999996E-3</v>
      </c>
      <c r="BE137" s="14">
        <f t="shared" si="252"/>
        <v>6.7199999999999994E-3</v>
      </c>
      <c r="BF137" s="14">
        <f t="shared" si="253"/>
        <v>6.5199999999999998E-3</v>
      </c>
      <c r="BG137" s="14">
        <f t="shared" si="254"/>
        <v>9.0200000000000002E-3</v>
      </c>
      <c r="BH137" s="14">
        <f t="shared" si="255"/>
        <v>7.2199999999999999E-3</v>
      </c>
      <c r="BI137" s="14">
        <f t="shared" si="256"/>
        <v>3.1199999999999999E-3</v>
      </c>
      <c r="BJ137" s="14">
        <f t="shared" si="257"/>
        <v>2.5199999999999997E-3</v>
      </c>
      <c r="BK137" s="14">
        <f t="shared" si="258"/>
        <v>6.62E-3</v>
      </c>
      <c r="BL137" s="14">
        <f t="shared" si="259"/>
        <v>5.0200000000000002E-3</v>
      </c>
      <c r="BM137" s="14">
        <f t="shared" si="260"/>
        <v>6.0200000000000002E-3</v>
      </c>
      <c r="BN137" s="14">
        <f t="shared" si="261"/>
        <v>7.1199999999999996E-3</v>
      </c>
      <c r="BO137" s="14">
        <f t="shared" si="262"/>
        <v>7.62E-3</v>
      </c>
      <c r="BP137" s="14">
        <f t="shared" si="263"/>
        <v>4.4199999999999995E-3</v>
      </c>
      <c r="BQ137" s="14">
        <f t="shared" si="264"/>
        <v>3.5199999999999997E-3</v>
      </c>
      <c r="BR137" s="14">
        <f t="shared" si="265"/>
        <v>6.2199999999999998E-3</v>
      </c>
      <c r="BS137" s="14">
        <f t="shared" si="266"/>
        <v>5.2199999999999998E-3</v>
      </c>
      <c r="BT137" s="14">
        <f t="shared" si="267"/>
        <v>1.332E-2</v>
      </c>
      <c r="BU137" s="14">
        <f t="shared" si="268"/>
        <v>1.132E-2</v>
      </c>
      <c r="BV137" s="14">
        <f t="shared" si="269"/>
        <v>2.3199999999999996E-3</v>
      </c>
      <c r="BW137" s="14">
        <f t="shared" si="270"/>
        <v>3.2199999999999998E-3</v>
      </c>
      <c r="BX137" s="14">
        <f t="shared" si="271"/>
        <v>8.1200000000000005E-3</v>
      </c>
      <c r="BY137" s="14">
        <f t="shared" si="272"/>
        <v>4.9199999999999999E-3</v>
      </c>
      <c r="BZ137" s="14">
        <f t="shared" si="273"/>
        <v>7.92E-3</v>
      </c>
      <c r="CA137" s="14">
        <f t="shared" si="274"/>
        <v>8.8199999999999997E-3</v>
      </c>
      <c r="CB137" s="14">
        <f t="shared" si="275"/>
        <v>6.62E-3</v>
      </c>
      <c r="CC137" s="14">
        <f t="shared" si="276"/>
        <v>4.5199999999999997E-3</v>
      </c>
      <c r="CD137" s="14">
        <f t="shared" si="277"/>
        <v>4.5199999999999997E-3</v>
      </c>
      <c r="CE137" s="14">
        <f t="shared" si="278"/>
        <v>5.7199999999999994E-3</v>
      </c>
      <c r="CF137" s="14">
        <f t="shared" si="279"/>
        <v>7.4199999999999995E-3</v>
      </c>
      <c r="CG137" s="14">
        <f t="shared" si="280"/>
        <v>5.9199999999999999E-3</v>
      </c>
      <c r="CH137" s="14">
        <f t="shared" si="281"/>
        <v>8.8199999999999997E-3</v>
      </c>
      <c r="CI137" s="14">
        <f t="shared" si="282"/>
        <v>1.72E-3</v>
      </c>
      <c r="CJ137" s="14">
        <f t="shared" si="283"/>
        <v>4.2199999999999998E-3</v>
      </c>
      <c r="CK137" s="14">
        <f t="shared" si="284"/>
        <v>6.7199999999999994E-3</v>
      </c>
      <c r="CL137" s="14">
        <f t="shared" si="285"/>
        <v>2.9199999999999999E-3</v>
      </c>
      <c r="CM137" s="14">
        <f t="shared" si="286"/>
        <v>6.2199999999999998E-3</v>
      </c>
      <c r="CN137" s="14">
        <f t="shared" si="287"/>
        <v>9.4199999999999996E-3</v>
      </c>
      <c r="CO137" s="14">
        <f t="shared" si="288"/>
        <v>6.7199999999999994E-3</v>
      </c>
      <c r="CP137" s="14">
        <f t="shared" si="289"/>
        <v>2.5199999999999997E-3</v>
      </c>
      <c r="CQ137" s="14">
        <f t="shared" si="290"/>
        <v>2.9199999999999999E-3</v>
      </c>
      <c r="CR137" s="14">
        <f t="shared" si="291"/>
        <v>7.7199999999999994E-3</v>
      </c>
      <c r="CS137" s="14"/>
    </row>
    <row r="138" spans="1:97" x14ac:dyDescent="0.2">
      <c r="A138">
        <f>'imported summary from web'!A152</f>
        <v>718.5</v>
      </c>
      <c r="B138" t="str">
        <f>'imported summary from web'!B152</f>
        <v>C39H76O8PN</v>
      </c>
      <c r="C138" s="2" t="str">
        <f>'imported summary from web'!C152</f>
        <v>PE(34:1)</v>
      </c>
      <c r="D138" s="17" t="str">
        <f>'imported summary from web'!G152</f>
        <v>0.0001</v>
      </c>
      <c r="E138" s="17" t="str">
        <f>'imported summary from web'!R152</f>
        <v>0.0001</v>
      </c>
      <c r="F138" s="17" t="str">
        <f>'imported summary from web'!AD152</f>
        <v>0.0001</v>
      </c>
      <c r="G138" s="17" t="str">
        <f>'imported summary from web'!AP152</f>
        <v>0.0001</v>
      </c>
      <c r="H138" s="17" t="str">
        <f>'imported summary from web'!AX152</f>
        <v>0.0000</v>
      </c>
      <c r="I138" s="21">
        <f t="shared" si="292"/>
        <v>8.0000000000000007E-5</v>
      </c>
      <c r="J138" s="17" t="str">
        <f>'imported summary from web'!D152</f>
        <v>0.0300</v>
      </c>
      <c r="K138" s="17" t="str">
        <f>'imported summary from web'!E152</f>
        <v>0.0243</v>
      </c>
      <c r="L138" s="17" t="str">
        <f>'imported summary from web'!F152</f>
        <v>0.0237</v>
      </c>
      <c r="M138" s="17" t="str">
        <f>'imported summary from web'!H152</f>
        <v>0.0205</v>
      </c>
      <c r="N138" s="17" t="str">
        <f>'imported summary from web'!I152</f>
        <v>0.0179</v>
      </c>
      <c r="O138" s="17" t="str">
        <f>'imported summary from web'!J152</f>
        <v>0.0250</v>
      </c>
      <c r="P138" s="17" t="str">
        <f>'imported summary from web'!K152</f>
        <v>0.0235</v>
      </c>
      <c r="Q138" s="17" t="str">
        <f>'imported summary from web'!L152</f>
        <v>0.0144</v>
      </c>
      <c r="R138" s="17" t="str">
        <f>'imported summary from web'!M152</f>
        <v>0.0149</v>
      </c>
      <c r="S138" s="17" t="str">
        <f>'imported summary from web'!N152</f>
        <v>0.0240</v>
      </c>
      <c r="T138" s="17" t="str">
        <f>'imported summary from web'!O152</f>
        <v>0.0198</v>
      </c>
      <c r="U138" s="17" t="str">
        <f>'imported summary from web'!P152</f>
        <v>0.0222</v>
      </c>
      <c r="V138" s="17" t="str">
        <f>'imported summary from web'!Q152</f>
        <v>0.0244</v>
      </c>
      <c r="W138" s="17" t="str">
        <f>'imported summary from web'!S152</f>
        <v>0.0246</v>
      </c>
      <c r="X138" s="17" t="str">
        <f>'imported summary from web'!T152</f>
        <v>0.0229</v>
      </c>
      <c r="Y138" s="17" t="str">
        <f>'imported summary from web'!U152</f>
        <v>0.0166</v>
      </c>
      <c r="Z138" s="17" t="str">
        <f>'imported summary from web'!V152</f>
        <v>0.0227</v>
      </c>
      <c r="AA138" s="17" t="str">
        <f>'imported summary from web'!W152</f>
        <v>0.0185</v>
      </c>
      <c r="AB138" s="17" t="str">
        <f>'imported summary from web'!X152</f>
        <v>0.0351</v>
      </c>
      <c r="AC138" s="17" t="str">
        <f>'imported summary from web'!Y152</f>
        <v>0.0351</v>
      </c>
      <c r="AD138" s="17" t="str">
        <f>'imported summary from web'!Z152</f>
        <v>0.0143</v>
      </c>
      <c r="AE138" s="17" t="str">
        <f>'imported summary from web'!AA152</f>
        <v>0.0139</v>
      </c>
      <c r="AF138" s="17" t="str">
        <f>'imported summary from web'!AB152</f>
        <v>0.0255</v>
      </c>
      <c r="AG138" s="17" t="str">
        <f>'imported summary from web'!AC152</f>
        <v>0.0322</v>
      </c>
      <c r="AH138" s="17" t="str">
        <f>'imported summary from web'!AE152</f>
        <v>0.0272</v>
      </c>
      <c r="AI138" s="17" t="str">
        <f>'imported summary from web'!AF152</f>
        <v>0.0208</v>
      </c>
      <c r="AJ138" s="17" t="str">
        <f>'imported summary from web'!AG152</f>
        <v>0.0202</v>
      </c>
      <c r="AK138" s="17" t="str">
        <f>'imported summary from web'!AH152</f>
        <v>0.0226</v>
      </c>
      <c r="AL138" s="17" t="str">
        <f>'imported summary from web'!AI152</f>
        <v>0.0224</v>
      </c>
      <c r="AM138" s="17" t="str">
        <f>'imported summary from web'!AJ152</f>
        <v>0.0200</v>
      </c>
      <c r="AN138" s="17" t="str">
        <f>'imported summary from web'!AK152</f>
        <v>0.0221</v>
      </c>
      <c r="AO138" s="17" t="str">
        <f>'imported summary from web'!AL152</f>
        <v>0.0225</v>
      </c>
      <c r="AP138" s="17" t="str">
        <f>'imported summary from web'!AM152</f>
        <v>0.0287</v>
      </c>
      <c r="AQ138" s="17" t="str">
        <f>'imported summary from web'!AN152</f>
        <v>0.0126</v>
      </c>
      <c r="AR138" s="17" t="str">
        <f>'imported summary from web'!AO152</f>
        <v>0.0170</v>
      </c>
      <c r="AS138" s="17" t="str">
        <f>'imported summary from web'!AQ152</f>
        <v>0.0267</v>
      </c>
      <c r="AT138" s="17" t="str">
        <f>'imported summary from web'!AR152</f>
        <v>0.0116</v>
      </c>
      <c r="AU138" s="17" t="str">
        <f>'imported summary from web'!AS152</f>
        <v>0.0221</v>
      </c>
      <c r="AV138" s="17" t="str">
        <f>'imported summary from web'!AT152</f>
        <v>0.0300</v>
      </c>
      <c r="AW138" s="17" t="str">
        <f>'imported summary from web'!AU152</f>
        <v>0.0220</v>
      </c>
      <c r="AX138" s="17" t="str">
        <f>'imported summary from web'!AV152</f>
        <v>0.0172</v>
      </c>
      <c r="AY138" s="17" t="str">
        <f>'imported summary from web'!AW152</f>
        <v>0.0110</v>
      </c>
      <c r="AZ138" s="17" t="str">
        <f>'imported summary from web'!AY152</f>
        <v>0.0242</v>
      </c>
      <c r="BA138" s="44"/>
      <c r="BB138" s="14">
        <f t="shared" si="293"/>
        <v>2.9919999999999999E-2</v>
      </c>
      <c r="BC138" s="14">
        <f t="shared" si="250"/>
        <v>2.4219999999999998E-2</v>
      </c>
      <c r="BD138" s="14">
        <f t="shared" si="251"/>
        <v>2.3619999999999999E-2</v>
      </c>
      <c r="BE138" s="14">
        <f t="shared" si="252"/>
        <v>2.0420000000000001E-2</v>
      </c>
      <c r="BF138" s="14">
        <f t="shared" si="253"/>
        <v>1.7819999999999999E-2</v>
      </c>
      <c r="BG138" s="14">
        <f t="shared" si="254"/>
        <v>2.4920000000000001E-2</v>
      </c>
      <c r="BH138" s="14">
        <f t="shared" si="255"/>
        <v>2.342E-2</v>
      </c>
      <c r="BI138" s="14">
        <f t="shared" si="256"/>
        <v>1.4319999999999999E-2</v>
      </c>
      <c r="BJ138" s="14">
        <f t="shared" si="257"/>
        <v>1.482E-2</v>
      </c>
      <c r="BK138" s="14">
        <f t="shared" si="258"/>
        <v>2.392E-2</v>
      </c>
      <c r="BL138" s="14">
        <f t="shared" si="259"/>
        <v>1.9720000000000001E-2</v>
      </c>
      <c r="BM138" s="14">
        <f t="shared" si="260"/>
        <v>2.2120000000000001E-2</v>
      </c>
      <c r="BN138" s="14">
        <f t="shared" si="261"/>
        <v>2.4320000000000001E-2</v>
      </c>
      <c r="BO138" s="14">
        <f t="shared" si="262"/>
        <v>2.452E-2</v>
      </c>
      <c r="BP138" s="14">
        <f t="shared" si="263"/>
        <v>2.282E-2</v>
      </c>
      <c r="BQ138" s="14">
        <f t="shared" si="264"/>
        <v>1.652E-2</v>
      </c>
      <c r="BR138" s="14">
        <f t="shared" si="265"/>
        <v>2.2620000000000001E-2</v>
      </c>
      <c r="BS138" s="14">
        <f t="shared" si="266"/>
        <v>1.8419999999999999E-2</v>
      </c>
      <c r="BT138" s="14">
        <f t="shared" si="267"/>
        <v>3.5020000000000003E-2</v>
      </c>
      <c r="BU138" s="14">
        <f t="shared" si="268"/>
        <v>3.5020000000000003E-2</v>
      </c>
      <c r="BV138" s="14">
        <f t="shared" si="269"/>
        <v>1.422E-2</v>
      </c>
      <c r="BW138" s="14">
        <f t="shared" si="270"/>
        <v>1.3819999999999999E-2</v>
      </c>
      <c r="BX138" s="14">
        <f t="shared" si="271"/>
        <v>2.5419999999999998E-2</v>
      </c>
      <c r="BY138" s="14">
        <f t="shared" si="272"/>
        <v>3.2120000000000003E-2</v>
      </c>
      <c r="BZ138" s="14">
        <f t="shared" si="273"/>
        <v>2.7119999999999998E-2</v>
      </c>
      <c r="CA138" s="14">
        <f t="shared" si="274"/>
        <v>2.0719999999999999E-2</v>
      </c>
      <c r="CB138" s="14">
        <f t="shared" si="275"/>
        <v>2.0119999999999999E-2</v>
      </c>
      <c r="CC138" s="14">
        <f t="shared" si="276"/>
        <v>2.2519999999999998E-2</v>
      </c>
      <c r="CD138" s="14">
        <f t="shared" si="277"/>
        <v>2.232E-2</v>
      </c>
      <c r="CE138" s="14">
        <f t="shared" si="278"/>
        <v>1.992E-2</v>
      </c>
      <c r="CF138" s="14">
        <f t="shared" si="279"/>
        <v>2.2020000000000001E-2</v>
      </c>
      <c r="CG138" s="14">
        <f t="shared" si="280"/>
        <v>2.2419999999999999E-2</v>
      </c>
      <c r="CH138" s="14">
        <f t="shared" si="281"/>
        <v>2.862E-2</v>
      </c>
      <c r="CI138" s="14">
        <f t="shared" si="282"/>
        <v>1.252E-2</v>
      </c>
      <c r="CJ138" s="14">
        <f t="shared" si="283"/>
        <v>1.6920000000000001E-2</v>
      </c>
      <c r="CK138" s="14">
        <f t="shared" si="284"/>
        <v>2.6620000000000001E-2</v>
      </c>
      <c r="CL138" s="14">
        <f t="shared" si="285"/>
        <v>1.1519999999999999E-2</v>
      </c>
      <c r="CM138" s="14">
        <f t="shared" si="286"/>
        <v>2.2020000000000001E-2</v>
      </c>
      <c r="CN138" s="14">
        <f t="shared" si="287"/>
        <v>2.9919999999999999E-2</v>
      </c>
      <c r="CO138" s="14">
        <f t="shared" si="288"/>
        <v>2.1919999999999999E-2</v>
      </c>
      <c r="CP138" s="14">
        <f t="shared" si="289"/>
        <v>1.712E-2</v>
      </c>
      <c r="CQ138" s="14">
        <f t="shared" si="290"/>
        <v>1.0919999999999999E-2</v>
      </c>
      <c r="CR138" s="14">
        <f t="shared" si="291"/>
        <v>2.4119999999999999E-2</v>
      </c>
      <c r="CS138" s="14"/>
    </row>
    <row r="139" spans="1:97" x14ac:dyDescent="0.2">
      <c r="A139">
        <f>'imported summary from web'!A153</f>
        <v>720.5</v>
      </c>
      <c r="B139" t="str">
        <f>'imported summary from web'!B153</f>
        <v>C39H78O8PN</v>
      </c>
      <c r="C139" s="2" t="str">
        <f>'imported summary from web'!C153</f>
        <v>PE(34:0)</v>
      </c>
      <c r="D139" s="17" t="str">
        <f>'imported summary from web'!G153</f>
        <v>0.0000</v>
      </c>
      <c r="E139" s="17" t="str">
        <f>'imported summary from web'!R153</f>
        <v>0.0000</v>
      </c>
      <c r="F139" s="17" t="str">
        <f>'imported summary from web'!AD153</f>
        <v>0.0000</v>
      </c>
      <c r="G139" s="17" t="str">
        <f>'imported summary from web'!AP153</f>
        <v>0.0000</v>
      </c>
      <c r="H139" s="17" t="str">
        <f>'imported summary from web'!AX153</f>
        <v>0.0000</v>
      </c>
      <c r="I139" s="21">
        <f t="shared" si="292"/>
        <v>0</v>
      </c>
      <c r="J139" s="17" t="str">
        <f>'imported summary from web'!D153</f>
        <v>0.0073</v>
      </c>
      <c r="K139" s="17" t="str">
        <f>'imported summary from web'!E153</f>
        <v>0.0048</v>
      </c>
      <c r="L139" s="17" t="str">
        <f>'imported summary from web'!F153</f>
        <v>0.0058</v>
      </c>
      <c r="M139" s="17" t="str">
        <f>'imported summary from web'!H153</f>
        <v>0.0044</v>
      </c>
      <c r="N139" s="17" t="str">
        <f>'imported summary from web'!I153</f>
        <v>0.0045</v>
      </c>
      <c r="O139" s="17" t="str">
        <f>'imported summary from web'!J153</f>
        <v>0.0035</v>
      </c>
      <c r="P139" s="17" t="str">
        <f>'imported summary from web'!K153</f>
        <v>0.0050</v>
      </c>
      <c r="Q139" s="17" t="str">
        <f>'imported summary from web'!L153</f>
        <v>0.0034</v>
      </c>
      <c r="R139" s="17" t="str">
        <f>'imported summary from web'!M153</f>
        <v>0.0046</v>
      </c>
      <c r="S139" s="17" t="str">
        <f>'imported summary from web'!N153</f>
        <v>0.0042</v>
      </c>
      <c r="T139" s="17" t="str">
        <f>'imported summary from web'!O153</f>
        <v>0.0033</v>
      </c>
      <c r="U139" s="17" t="str">
        <f>'imported summary from web'!P153</f>
        <v>0.0078</v>
      </c>
      <c r="V139" s="17" t="str">
        <f>'imported summary from web'!Q153</f>
        <v>0.0080</v>
      </c>
      <c r="W139" s="17" t="str">
        <f>'imported summary from web'!S153</f>
        <v>0.0058</v>
      </c>
      <c r="X139" s="17" t="str">
        <f>'imported summary from web'!T153</f>
        <v>0.0060</v>
      </c>
      <c r="Y139" s="17" t="str">
        <f>'imported summary from web'!U153</f>
        <v>0.0033</v>
      </c>
      <c r="Z139" s="17" t="str">
        <f>'imported summary from web'!V153</f>
        <v>0.0058</v>
      </c>
      <c r="AA139" s="17" t="str">
        <f>'imported summary from web'!W153</f>
        <v>0.0059</v>
      </c>
      <c r="AB139" s="17" t="str">
        <f>'imported summary from web'!X153</f>
        <v>0.0042</v>
      </c>
      <c r="AC139" s="17" t="str">
        <f>'imported summary from web'!Y153</f>
        <v>0.0038</v>
      </c>
      <c r="AD139" s="17" t="str">
        <f>'imported summary from web'!Z153</f>
        <v>0.0046</v>
      </c>
      <c r="AE139" s="17" t="str">
        <f>'imported summary from web'!AA153</f>
        <v>0.0043</v>
      </c>
      <c r="AF139" s="17" t="str">
        <f>'imported summary from web'!AB153</f>
        <v>0.0045</v>
      </c>
      <c r="AG139" s="17" t="str">
        <f>'imported summary from web'!AC153</f>
        <v>0.0048</v>
      </c>
      <c r="AH139" s="17" t="str">
        <f>'imported summary from web'!AE153</f>
        <v>0.0056</v>
      </c>
      <c r="AI139" s="17" t="str">
        <f>'imported summary from web'!AF153</f>
        <v>0.0059</v>
      </c>
      <c r="AJ139" s="17" t="str">
        <f>'imported summary from web'!AG153</f>
        <v>0.0061</v>
      </c>
      <c r="AK139" s="17" t="str">
        <f>'imported summary from web'!AH153</f>
        <v>0.0058</v>
      </c>
      <c r="AL139" s="17" t="str">
        <f>'imported summary from web'!AI153</f>
        <v>0.0071</v>
      </c>
      <c r="AM139" s="17" t="str">
        <f>'imported summary from web'!AJ153</f>
        <v>0.0046</v>
      </c>
      <c r="AN139" s="17" t="str">
        <f>'imported summary from web'!AK153</f>
        <v>0.0039</v>
      </c>
      <c r="AO139" s="17" t="str">
        <f>'imported summary from web'!AL153</f>
        <v>0.0039</v>
      </c>
      <c r="AP139" s="17" t="str">
        <f>'imported summary from web'!AM153</f>
        <v>0.0033</v>
      </c>
      <c r="AQ139" s="17" t="str">
        <f>'imported summary from web'!AN153</f>
        <v>0.0039</v>
      </c>
      <c r="AR139" s="17" t="str">
        <f>'imported summary from web'!AO153</f>
        <v>0.0060</v>
      </c>
      <c r="AS139" s="17" t="str">
        <f>'imported summary from web'!AQ153</f>
        <v>0.0066</v>
      </c>
      <c r="AT139" s="17" t="str">
        <f>'imported summary from web'!AR153</f>
        <v>0.0041</v>
      </c>
      <c r="AU139" s="17" t="str">
        <f>'imported summary from web'!AS153</f>
        <v>0.0028</v>
      </c>
      <c r="AV139" s="17" t="str">
        <f>'imported summary from web'!AT153</f>
        <v>0.0044</v>
      </c>
      <c r="AW139" s="17" t="str">
        <f>'imported summary from web'!AU153</f>
        <v>0.0063</v>
      </c>
      <c r="AX139" s="17" t="str">
        <f>'imported summary from web'!AV153</f>
        <v>0.0049</v>
      </c>
      <c r="AY139" s="17" t="str">
        <f>'imported summary from web'!AW153</f>
        <v>0.0041</v>
      </c>
      <c r="AZ139" s="17" t="str">
        <f>'imported summary from web'!AY153</f>
        <v>0.0070</v>
      </c>
      <c r="BA139" s="44"/>
      <c r="BB139" s="14">
        <f t="shared" si="293"/>
        <v>7.3000000000000001E-3</v>
      </c>
      <c r="BC139" s="14">
        <f t="shared" si="250"/>
        <v>4.7999999999999996E-3</v>
      </c>
      <c r="BD139" s="14">
        <f t="shared" si="251"/>
        <v>5.7999999999999996E-3</v>
      </c>
      <c r="BE139" s="14">
        <f t="shared" si="252"/>
        <v>4.4000000000000003E-3</v>
      </c>
      <c r="BF139" s="14">
        <f t="shared" si="253"/>
        <v>4.4999999999999997E-3</v>
      </c>
      <c r="BG139" s="14">
        <f t="shared" si="254"/>
        <v>3.5000000000000001E-3</v>
      </c>
      <c r="BH139" s="14">
        <f t="shared" si="255"/>
        <v>5.0000000000000001E-3</v>
      </c>
      <c r="BI139" s="14">
        <f t="shared" si="256"/>
        <v>3.3999999999999998E-3</v>
      </c>
      <c r="BJ139" s="14">
        <f t="shared" si="257"/>
        <v>4.5999999999999999E-3</v>
      </c>
      <c r="BK139" s="14">
        <f t="shared" si="258"/>
        <v>4.1999999999999997E-3</v>
      </c>
      <c r="BL139" s="14">
        <f t="shared" si="259"/>
        <v>3.3E-3</v>
      </c>
      <c r="BM139" s="14">
        <f t="shared" si="260"/>
        <v>7.7999999999999996E-3</v>
      </c>
      <c r="BN139" s="14">
        <f t="shared" si="261"/>
        <v>8.0000000000000002E-3</v>
      </c>
      <c r="BO139" s="14">
        <f t="shared" si="262"/>
        <v>5.7999999999999996E-3</v>
      </c>
      <c r="BP139" s="14">
        <f t="shared" si="263"/>
        <v>6.0000000000000001E-3</v>
      </c>
      <c r="BQ139" s="14">
        <f t="shared" si="264"/>
        <v>3.3E-3</v>
      </c>
      <c r="BR139" s="14">
        <f t="shared" si="265"/>
        <v>5.7999999999999996E-3</v>
      </c>
      <c r="BS139" s="14">
        <f t="shared" si="266"/>
        <v>5.8999999999999999E-3</v>
      </c>
      <c r="BT139" s="14">
        <f t="shared" si="267"/>
        <v>4.1999999999999997E-3</v>
      </c>
      <c r="BU139" s="14">
        <f t="shared" si="268"/>
        <v>3.8E-3</v>
      </c>
      <c r="BV139" s="14">
        <f t="shared" si="269"/>
        <v>4.5999999999999999E-3</v>
      </c>
      <c r="BW139" s="14">
        <f t="shared" si="270"/>
        <v>4.3E-3</v>
      </c>
      <c r="BX139" s="14">
        <f t="shared" si="271"/>
        <v>4.4999999999999997E-3</v>
      </c>
      <c r="BY139" s="14">
        <f t="shared" si="272"/>
        <v>4.7999999999999996E-3</v>
      </c>
      <c r="BZ139" s="14">
        <f t="shared" si="273"/>
        <v>5.5999999999999999E-3</v>
      </c>
      <c r="CA139" s="14">
        <f t="shared" si="274"/>
        <v>5.8999999999999999E-3</v>
      </c>
      <c r="CB139" s="14">
        <f t="shared" si="275"/>
        <v>6.1000000000000004E-3</v>
      </c>
      <c r="CC139" s="14">
        <f t="shared" si="276"/>
        <v>5.7999999999999996E-3</v>
      </c>
      <c r="CD139" s="14">
        <f t="shared" si="277"/>
        <v>7.1000000000000004E-3</v>
      </c>
      <c r="CE139" s="14">
        <f t="shared" si="278"/>
        <v>4.5999999999999999E-3</v>
      </c>
      <c r="CF139" s="14">
        <f t="shared" si="279"/>
        <v>3.8999999999999998E-3</v>
      </c>
      <c r="CG139" s="14">
        <f t="shared" si="280"/>
        <v>3.8999999999999998E-3</v>
      </c>
      <c r="CH139" s="14">
        <f t="shared" si="281"/>
        <v>3.3E-3</v>
      </c>
      <c r="CI139" s="14">
        <f t="shared" si="282"/>
        <v>3.8999999999999998E-3</v>
      </c>
      <c r="CJ139" s="14">
        <f t="shared" si="283"/>
        <v>6.0000000000000001E-3</v>
      </c>
      <c r="CK139" s="14">
        <f t="shared" si="284"/>
        <v>6.6E-3</v>
      </c>
      <c r="CL139" s="14">
        <f t="shared" si="285"/>
        <v>4.1000000000000003E-3</v>
      </c>
      <c r="CM139" s="14">
        <f t="shared" si="286"/>
        <v>2.8E-3</v>
      </c>
      <c r="CN139" s="14">
        <f t="shared" si="287"/>
        <v>4.4000000000000003E-3</v>
      </c>
      <c r="CO139" s="14">
        <f t="shared" si="288"/>
        <v>6.3E-3</v>
      </c>
      <c r="CP139" s="14">
        <f t="shared" si="289"/>
        <v>4.8999999999999998E-3</v>
      </c>
      <c r="CQ139" s="14">
        <f t="shared" si="290"/>
        <v>4.1000000000000003E-3</v>
      </c>
      <c r="CR139" s="14">
        <f t="shared" si="291"/>
        <v>7.0000000000000001E-3</v>
      </c>
      <c r="CS139" s="14"/>
    </row>
    <row r="140" spans="1:97" x14ac:dyDescent="0.2">
      <c r="A140">
        <f>'imported summary from web'!A160</f>
        <v>736.5</v>
      </c>
      <c r="B140" t="str">
        <f>'imported summary from web'!B160</f>
        <v>C41H70O8PN</v>
      </c>
      <c r="C140" s="2" t="str">
        <f>'imported summary from web'!C160</f>
        <v>PE(36:6)</v>
      </c>
      <c r="D140" s="17" t="str">
        <f>'imported summary from web'!G160</f>
        <v>0.0004</v>
      </c>
      <c r="E140" s="17" t="str">
        <f>'imported summary from web'!R160</f>
        <v>0.0002</v>
      </c>
      <c r="F140" s="17" t="str">
        <f>'imported summary from web'!AD160</f>
        <v>0.0003</v>
      </c>
      <c r="G140" s="17" t="str">
        <f>'imported summary from web'!AP160</f>
        <v>0.0001</v>
      </c>
      <c r="H140" s="17" t="str">
        <f>'imported summary from web'!AX160</f>
        <v>0.0000</v>
      </c>
      <c r="I140" s="21">
        <f t="shared" si="292"/>
        <v>2.0000000000000001E-4</v>
      </c>
      <c r="J140" s="17" t="str">
        <f>'imported summary from web'!D160</f>
        <v>0.0565</v>
      </c>
      <c r="K140" s="17" t="str">
        <f>'imported summary from web'!E160</f>
        <v>0.0502</v>
      </c>
      <c r="L140" s="17" t="str">
        <f>'imported summary from web'!F160</f>
        <v>0.0497</v>
      </c>
      <c r="M140" s="17" t="str">
        <f>'imported summary from web'!H160</f>
        <v>0.0412</v>
      </c>
      <c r="N140" s="17" t="str">
        <f>'imported summary from web'!I160</f>
        <v>0.0475</v>
      </c>
      <c r="O140" s="17" t="str">
        <f>'imported summary from web'!J160</f>
        <v>0.0402</v>
      </c>
      <c r="P140" s="17" t="str">
        <f>'imported summary from web'!K160</f>
        <v>0.0451</v>
      </c>
      <c r="Q140" s="17" t="str">
        <f>'imported summary from web'!L160</f>
        <v>0.0223</v>
      </c>
      <c r="R140" s="17" t="str">
        <f>'imported summary from web'!M160</f>
        <v>0.0210</v>
      </c>
      <c r="S140" s="17" t="str">
        <f>'imported summary from web'!N160</f>
        <v>0.0383</v>
      </c>
      <c r="T140" s="17" t="str">
        <f>'imported summary from web'!O160</f>
        <v>0.0449</v>
      </c>
      <c r="U140" s="17" t="str">
        <f>'imported summary from web'!P160</f>
        <v>0.0402</v>
      </c>
      <c r="V140" s="17" t="str">
        <f>'imported summary from web'!Q160</f>
        <v>0.0431</v>
      </c>
      <c r="W140" s="17" t="str">
        <f>'imported summary from web'!S160</f>
        <v>0.0499</v>
      </c>
      <c r="X140" s="17" t="str">
        <f>'imported summary from web'!T160</f>
        <v>0.0304</v>
      </c>
      <c r="Y140" s="17" t="str">
        <f>'imported summary from web'!U160</f>
        <v>0.0243</v>
      </c>
      <c r="Z140" s="17" t="str">
        <f>'imported summary from web'!V160</f>
        <v>0.0618</v>
      </c>
      <c r="AA140" s="17" t="str">
        <f>'imported summary from web'!W160</f>
        <v>0.0487</v>
      </c>
      <c r="AB140" s="17" t="str">
        <f>'imported summary from web'!X160</f>
        <v>0.0586</v>
      </c>
      <c r="AC140" s="17" t="str">
        <f>'imported summary from web'!Y160</f>
        <v>0.0553</v>
      </c>
      <c r="AD140" s="17" t="str">
        <f>'imported summary from web'!Z160</f>
        <v>0.0232</v>
      </c>
      <c r="AE140" s="17" t="str">
        <f>'imported summary from web'!AA160</f>
        <v>0.0170</v>
      </c>
      <c r="AF140" s="17" t="str">
        <f>'imported summary from web'!AB160</f>
        <v>0.0497</v>
      </c>
      <c r="AG140" s="17" t="str">
        <f>'imported summary from web'!AC160</f>
        <v>0.0615</v>
      </c>
      <c r="AH140" s="17" t="str">
        <f>'imported summary from web'!AE160</f>
        <v>0.0509</v>
      </c>
      <c r="AI140" s="17" t="str">
        <f>'imported summary from web'!AF160</f>
        <v>0.0408</v>
      </c>
      <c r="AJ140" s="17" t="str">
        <f>'imported summary from web'!AG160</f>
        <v>0.0439</v>
      </c>
      <c r="AK140" s="17" t="str">
        <f>'imported summary from web'!AH160</f>
        <v>0.0293</v>
      </c>
      <c r="AL140" s="17" t="str">
        <f>'imported summary from web'!AI160</f>
        <v>0.0392</v>
      </c>
      <c r="AM140" s="17" t="str">
        <f>'imported summary from web'!AJ160</f>
        <v>0.0449</v>
      </c>
      <c r="AN140" s="17" t="str">
        <f>'imported summary from web'!AK160</f>
        <v>0.0579</v>
      </c>
      <c r="AO140" s="17" t="str">
        <f>'imported summary from web'!AL160</f>
        <v>0.0505</v>
      </c>
      <c r="AP140" s="17" t="str">
        <f>'imported summary from web'!AM160</f>
        <v>0.0469</v>
      </c>
      <c r="AQ140" s="17" t="str">
        <f>'imported summary from web'!AN160</f>
        <v>0.0179</v>
      </c>
      <c r="AR140" s="17" t="str">
        <f>'imported summary from web'!AO160</f>
        <v>0.0213</v>
      </c>
      <c r="AS140" s="17" t="str">
        <f>'imported summary from web'!AQ160</f>
        <v>0.0464</v>
      </c>
      <c r="AT140" s="17" t="str">
        <f>'imported summary from web'!AR160</f>
        <v>0.0342</v>
      </c>
      <c r="AU140" s="17" t="str">
        <f>'imported summary from web'!AS160</f>
        <v>0.0482</v>
      </c>
      <c r="AV140" s="17" t="str">
        <f>'imported summary from web'!AT160</f>
        <v>0.0584</v>
      </c>
      <c r="AW140" s="17" t="str">
        <f>'imported summary from web'!AU160</f>
        <v>0.0309</v>
      </c>
      <c r="AX140" s="17" t="str">
        <f>'imported summary from web'!AV160</f>
        <v>0.0188</v>
      </c>
      <c r="AY140" s="17" t="str">
        <f>'imported summary from web'!AW160</f>
        <v>0.0165</v>
      </c>
      <c r="AZ140" s="17" t="str">
        <f>'imported summary from web'!AY160</f>
        <v>0.0538</v>
      </c>
      <c r="BA140" s="44"/>
      <c r="BB140" s="14">
        <f t="shared" si="293"/>
        <v>5.6300000000000003E-2</v>
      </c>
      <c r="BC140" s="14">
        <f t="shared" si="250"/>
        <v>0.05</v>
      </c>
      <c r="BD140" s="14">
        <f t="shared" si="251"/>
        <v>4.9500000000000002E-2</v>
      </c>
      <c r="BE140" s="14">
        <f t="shared" si="252"/>
        <v>4.1000000000000002E-2</v>
      </c>
      <c r="BF140" s="14">
        <f t="shared" si="253"/>
        <v>4.7300000000000002E-2</v>
      </c>
      <c r="BG140" s="14">
        <f t="shared" si="254"/>
        <v>0.04</v>
      </c>
      <c r="BH140" s="14">
        <f t="shared" si="255"/>
        <v>4.4900000000000002E-2</v>
      </c>
      <c r="BI140" s="14">
        <f t="shared" si="256"/>
        <v>2.2100000000000002E-2</v>
      </c>
      <c r="BJ140" s="14">
        <f t="shared" si="257"/>
        <v>2.0800000000000003E-2</v>
      </c>
      <c r="BK140" s="14">
        <f t="shared" si="258"/>
        <v>3.8100000000000002E-2</v>
      </c>
      <c r="BL140" s="14">
        <f t="shared" si="259"/>
        <v>4.4700000000000004E-2</v>
      </c>
      <c r="BM140" s="14">
        <f t="shared" si="260"/>
        <v>0.04</v>
      </c>
      <c r="BN140" s="14">
        <f t="shared" si="261"/>
        <v>4.2900000000000001E-2</v>
      </c>
      <c r="BO140" s="14">
        <f t="shared" si="262"/>
        <v>4.9700000000000001E-2</v>
      </c>
      <c r="BP140" s="14">
        <f t="shared" si="263"/>
        <v>3.0200000000000001E-2</v>
      </c>
      <c r="BQ140" s="14">
        <f t="shared" si="264"/>
        <v>2.41E-2</v>
      </c>
      <c r="BR140" s="14">
        <f t="shared" si="265"/>
        <v>6.1600000000000002E-2</v>
      </c>
      <c r="BS140" s="14">
        <f t="shared" si="266"/>
        <v>4.8500000000000001E-2</v>
      </c>
      <c r="BT140" s="14">
        <f t="shared" si="267"/>
        <v>5.8400000000000001E-2</v>
      </c>
      <c r="BU140" s="14">
        <f t="shared" si="268"/>
        <v>5.5100000000000003E-2</v>
      </c>
      <c r="BV140" s="14">
        <f t="shared" si="269"/>
        <v>2.3E-2</v>
      </c>
      <c r="BW140" s="14">
        <f t="shared" si="270"/>
        <v>1.6800000000000002E-2</v>
      </c>
      <c r="BX140" s="14">
        <f t="shared" si="271"/>
        <v>4.9500000000000002E-2</v>
      </c>
      <c r="BY140" s="14">
        <f t="shared" si="272"/>
        <v>6.13E-2</v>
      </c>
      <c r="BZ140" s="14">
        <f t="shared" si="273"/>
        <v>5.0700000000000002E-2</v>
      </c>
      <c r="CA140" s="14">
        <f t="shared" si="274"/>
        <v>4.0600000000000004E-2</v>
      </c>
      <c r="CB140" s="14">
        <f t="shared" si="275"/>
        <v>4.3700000000000003E-2</v>
      </c>
      <c r="CC140" s="14">
        <f t="shared" si="276"/>
        <v>2.9100000000000001E-2</v>
      </c>
      <c r="CD140" s="14">
        <f t="shared" si="277"/>
        <v>3.9E-2</v>
      </c>
      <c r="CE140" s="14">
        <f t="shared" si="278"/>
        <v>4.4700000000000004E-2</v>
      </c>
      <c r="CF140" s="14">
        <f t="shared" si="279"/>
        <v>5.7700000000000001E-2</v>
      </c>
      <c r="CG140" s="14">
        <f t="shared" si="280"/>
        <v>5.0300000000000004E-2</v>
      </c>
      <c r="CH140" s="14">
        <f t="shared" si="281"/>
        <v>4.6699999999999998E-2</v>
      </c>
      <c r="CI140" s="14">
        <f t="shared" si="282"/>
        <v>1.77E-2</v>
      </c>
      <c r="CJ140" s="14">
        <f t="shared" si="283"/>
        <v>2.1100000000000001E-2</v>
      </c>
      <c r="CK140" s="14">
        <f t="shared" si="284"/>
        <v>4.6199999999999998E-2</v>
      </c>
      <c r="CL140" s="14">
        <f t="shared" si="285"/>
        <v>3.4000000000000002E-2</v>
      </c>
      <c r="CM140" s="14">
        <f t="shared" si="286"/>
        <v>4.8000000000000001E-2</v>
      </c>
      <c r="CN140" s="14">
        <f t="shared" si="287"/>
        <v>5.8200000000000002E-2</v>
      </c>
      <c r="CO140" s="14">
        <f t="shared" si="288"/>
        <v>3.0700000000000002E-2</v>
      </c>
      <c r="CP140" s="14">
        <f t="shared" si="289"/>
        <v>1.8600000000000002E-2</v>
      </c>
      <c r="CQ140" s="14">
        <f t="shared" si="290"/>
        <v>1.6300000000000002E-2</v>
      </c>
      <c r="CR140" s="14">
        <f t="shared" si="291"/>
        <v>5.3600000000000002E-2</v>
      </c>
      <c r="CS140" s="14"/>
    </row>
    <row r="141" spans="1:97" x14ac:dyDescent="0.2">
      <c r="A141">
        <f>'imported summary from web'!A161</f>
        <v>738.5</v>
      </c>
      <c r="B141" t="str">
        <f>'imported summary from web'!B161</f>
        <v>C41H72O8PN</v>
      </c>
      <c r="C141" s="2" t="str">
        <f>'imported summary from web'!C161</f>
        <v>PE(36:5)</v>
      </c>
      <c r="D141" s="17" t="str">
        <f>'imported summary from web'!G161</f>
        <v>0.0015</v>
      </c>
      <c r="E141" s="17" t="str">
        <f>'imported summary from web'!R161</f>
        <v>0.0015</v>
      </c>
      <c r="F141" s="17" t="str">
        <f>'imported summary from web'!AD161</f>
        <v>0.0008</v>
      </c>
      <c r="G141" s="17" t="str">
        <f>'imported summary from web'!AP161</f>
        <v>0.0009</v>
      </c>
      <c r="H141" s="17" t="str">
        <f>'imported summary from web'!AX161</f>
        <v>0.0012</v>
      </c>
      <c r="I141" s="21">
        <f t="shared" si="292"/>
        <v>1.1800000000000001E-3</v>
      </c>
      <c r="J141" s="17" t="str">
        <f>'imported summary from web'!D161</f>
        <v>0.2300</v>
      </c>
      <c r="K141" s="17" t="str">
        <f>'imported summary from web'!E161</f>
        <v>0.2054</v>
      </c>
      <c r="L141" s="17" t="str">
        <f>'imported summary from web'!F161</f>
        <v>0.2061</v>
      </c>
      <c r="M141" s="17" t="str">
        <f>'imported summary from web'!H161</f>
        <v>0.1547</v>
      </c>
      <c r="N141" s="17" t="str">
        <f>'imported summary from web'!I161</f>
        <v>0.1240</v>
      </c>
      <c r="O141" s="17" t="str">
        <f>'imported summary from web'!J161</f>
        <v>0.1958</v>
      </c>
      <c r="P141" s="17" t="str">
        <f>'imported summary from web'!K161</f>
        <v>0.1923</v>
      </c>
      <c r="Q141" s="17" t="str">
        <f>'imported summary from web'!L161</f>
        <v>0.1992</v>
      </c>
      <c r="R141" s="17" t="str">
        <f>'imported summary from web'!M161</f>
        <v>0.1428</v>
      </c>
      <c r="S141" s="17" t="str">
        <f>'imported summary from web'!N161</f>
        <v>0.1364</v>
      </c>
      <c r="T141" s="17" t="str">
        <f>'imported summary from web'!O161</f>
        <v>0.1280</v>
      </c>
      <c r="U141" s="17" t="str">
        <f>'imported summary from web'!P161</f>
        <v>0.2431</v>
      </c>
      <c r="V141" s="17" t="str">
        <f>'imported summary from web'!Q161</f>
        <v>0.2444</v>
      </c>
      <c r="W141" s="17" t="str">
        <f>'imported summary from web'!S161</f>
        <v>0.2042</v>
      </c>
      <c r="X141" s="17" t="str">
        <f>'imported summary from web'!T161</f>
        <v>0.2143</v>
      </c>
      <c r="Y141" s="17" t="str">
        <f>'imported summary from web'!U161</f>
        <v>0.1802</v>
      </c>
      <c r="Z141" s="17" t="str">
        <f>'imported summary from web'!V161</f>
        <v>0.1791</v>
      </c>
      <c r="AA141" s="17" t="str">
        <f>'imported summary from web'!W161</f>
        <v>0.1372</v>
      </c>
      <c r="AB141" s="17" t="str">
        <f>'imported summary from web'!X161</f>
        <v>0.2619</v>
      </c>
      <c r="AC141" s="17" t="str">
        <f>'imported summary from web'!Y161</f>
        <v>0.3254</v>
      </c>
      <c r="AD141" s="17" t="str">
        <f>'imported summary from web'!Z161</f>
        <v>0.1795</v>
      </c>
      <c r="AE141" s="17" t="str">
        <f>'imported summary from web'!AA161</f>
        <v>0.1505</v>
      </c>
      <c r="AF141" s="17" t="str">
        <f>'imported summary from web'!AB161</f>
        <v>0.1712</v>
      </c>
      <c r="AG141" s="17" t="str">
        <f>'imported summary from web'!AC161</f>
        <v>0.1675</v>
      </c>
      <c r="AH141" s="17" t="str">
        <f>'imported summary from web'!AE161</f>
        <v>0.2098</v>
      </c>
      <c r="AI141" s="17" t="str">
        <f>'imported summary from web'!AF161</f>
        <v>0.1974</v>
      </c>
      <c r="AJ141" s="17" t="str">
        <f>'imported summary from web'!AG161</f>
        <v>0.2323</v>
      </c>
      <c r="AK141" s="17" t="str">
        <f>'imported summary from web'!AH161</f>
        <v>0.2182</v>
      </c>
      <c r="AL141" s="17" t="str">
        <f>'imported summary from web'!AI161</f>
        <v>0.2709</v>
      </c>
      <c r="AM141" s="17" t="str">
        <f>'imported summary from web'!AJ161</f>
        <v>0.1274</v>
      </c>
      <c r="AN141" s="17" t="str">
        <f>'imported summary from web'!AK161</f>
        <v>0.1745</v>
      </c>
      <c r="AO141" s="17" t="str">
        <f>'imported summary from web'!AL161</f>
        <v>0.2467</v>
      </c>
      <c r="AP141" s="17" t="str">
        <f>'imported summary from web'!AM161</f>
        <v>0.2002</v>
      </c>
      <c r="AQ141" s="17" t="str">
        <f>'imported summary from web'!AN161</f>
        <v>0.1605</v>
      </c>
      <c r="AR141" s="17" t="str">
        <f>'imported summary from web'!AO161</f>
        <v>0.1446</v>
      </c>
      <c r="AS141" s="17" t="str">
        <f>'imported summary from web'!AQ161</f>
        <v>0.2113</v>
      </c>
      <c r="AT141" s="17" t="str">
        <f>'imported summary from web'!AR161</f>
        <v>0.1444</v>
      </c>
      <c r="AU141" s="17" t="str">
        <f>'imported summary from web'!AS161</f>
        <v>0.1532</v>
      </c>
      <c r="AV141" s="17" t="str">
        <f>'imported summary from web'!AT161</f>
        <v>0.2229</v>
      </c>
      <c r="AW141" s="17" t="str">
        <f>'imported summary from web'!AU161</f>
        <v>0.1713</v>
      </c>
      <c r="AX141" s="17" t="str">
        <f>'imported summary from web'!AV161</f>
        <v>0.1728</v>
      </c>
      <c r="AY141" s="17" t="str">
        <f>'imported summary from web'!AW161</f>
        <v>0.1271</v>
      </c>
      <c r="AZ141" s="17" t="str">
        <f>'imported summary from web'!AY161</f>
        <v>0.2289</v>
      </c>
      <c r="BA141" s="44"/>
      <c r="BB141" s="14">
        <f t="shared" si="293"/>
        <v>0.22882000000000002</v>
      </c>
      <c r="BC141" s="14">
        <f t="shared" si="250"/>
        <v>0.20422000000000001</v>
      </c>
      <c r="BD141" s="14">
        <f t="shared" si="251"/>
        <v>0.20492000000000002</v>
      </c>
      <c r="BE141" s="14">
        <f t="shared" si="252"/>
        <v>0.15352000000000002</v>
      </c>
      <c r="BF141" s="14">
        <f t="shared" si="253"/>
        <v>0.12282</v>
      </c>
      <c r="BG141" s="14">
        <f t="shared" si="254"/>
        <v>0.19462000000000002</v>
      </c>
      <c r="BH141" s="14">
        <f t="shared" si="255"/>
        <v>0.19112000000000001</v>
      </c>
      <c r="BI141" s="14">
        <f t="shared" si="256"/>
        <v>0.19802</v>
      </c>
      <c r="BJ141" s="14">
        <f t="shared" si="257"/>
        <v>0.14162000000000002</v>
      </c>
      <c r="BK141" s="14">
        <f t="shared" si="258"/>
        <v>0.13522000000000001</v>
      </c>
      <c r="BL141" s="14">
        <f t="shared" si="259"/>
        <v>0.12682000000000002</v>
      </c>
      <c r="BM141" s="14">
        <f t="shared" si="260"/>
        <v>0.24192000000000002</v>
      </c>
      <c r="BN141" s="14">
        <f t="shared" si="261"/>
        <v>0.24322000000000002</v>
      </c>
      <c r="BO141" s="14">
        <f t="shared" si="262"/>
        <v>0.20302000000000001</v>
      </c>
      <c r="BP141" s="14">
        <f t="shared" si="263"/>
        <v>0.21312</v>
      </c>
      <c r="BQ141" s="14">
        <f t="shared" si="264"/>
        <v>0.17902000000000001</v>
      </c>
      <c r="BR141" s="14">
        <f t="shared" si="265"/>
        <v>0.17792000000000002</v>
      </c>
      <c r="BS141" s="14">
        <f t="shared" si="266"/>
        <v>0.13602</v>
      </c>
      <c r="BT141" s="14">
        <f t="shared" si="267"/>
        <v>0.26072000000000001</v>
      </c>
      <c r="BU141" s="14">
        <f t="shared" si="268"/>
        <v>0.32422000000000001</v>
      </c>
      <c r="BV141" s="14">
        <f t="shared" si="269"/>
        <v>0.17832000000000001</v>
      </c>
      <c r="BW141" s="14">
        <f t="shared" si="270"/>
        <v>0.14932000000000001</v>
      </c>
      <c r="BX141" s="14">
        <f t="shared" si="271"/>
        <v>0.17002</v>
      </c>
      <c r="BY141" s="14">
        <f t="shared" si="272"/>
        <v>0.16632000000000002</v>
      </c>
      <c r="BZ141" s="14">
        <f t="shared" si="273"/>
        <v>0.20862</v>
      </c>
      <c r="CA141" s="14">
        <f t="shared" si="274"/>
        <v>0.19622000000000001</v>
      </c>
      <c r="CB141" s="14">
        <f t="shared" si="275"/>
        <v>0.23112000000000002</v>
      </c>
      <c r="CC141" s="14">
        <f t="shared" si="276"/>
        <v>0.21702000000000002</v>
      </c>
      <c r="CD141" s="14">
        <f t="shared" si="277"/>
        <v>0.26971999999999996</v>
      </c>
      <c r="CE141" s="14">
        <f t="shared" si="278"/>
        <v>0.12622000000000003</v>
      </c>
      <c r="CF141" s="14">
        <f t="shared" si="279"/>
        <v>0.17332</v>
      </c>
      <c r="CG141" s="14">
        <f t="shared" si="280"/>
        <v>0.24552000000000002</v>
      </c>
      <c r="CH141" s="14">
        <f t="shared" si="281"/>
        <v>0.19902</v>
      </c>
      <c r="CI141" s="14">
        <f t="shared" si="282"/>
        <v>0.15932000000000002</v>
      </c>
      <c r="CJ141" s="14">
        <f t="shared" si="283"/>
        <v>0.14342000000000002</v>
      </c>
      <c r="CK141" s="14">
        <f t="shared" si="284"/>
        <v>0.21012</v>
      </c>
      <c r="CL141" s="14">
        <f t="shared" si="285"/>
        <v>0.14322000000000001</v>
      </c>
      <c r="CM141" s="14">
        <f t="shared" si="286"/>
        <v>0.15202000000000002</v>
      </c>
      <c r="CN141" s="14">
        <f t="shared" si="287"/>
        <v>0.22172</v>
      </c>
      <c r="CO141" s="14">
        <f t="shared" si="288"/>
        <v>0.17012000000000002</v>
      </c>
      <c r="CP141" s="14">
        <f t="shared" si="289"/>
        <v>0.17162000000000002</v>
      </c>
      <c r="CQ141" s="14">
        <f t="shared" si="290"/>
        <v>0.12592</v>
      </c>
      <c r="CR141" s="14">
        <f t="shared" si="291"/>
        <v>0.22772000000000001</v>
      </c>
      <c r="CS141" s="14"/>
    </row>
    <row r="142" spans="1:97" x14ac:dyDescent="0.2">
      <c r="A142">
        <f>'imported summary from web'!A162</f>
        <v>740.5</v>
      </c>
      <c r="B142" t="str">
        <f>'imported summary from web'!B162</f>
        <v>C41H74O8PN</v>
      </c>
      <c r="C142" s="2" t="str">
        <f>'imported summary from web'!C162</f>
        <v>PE(36:4)</v>
      </c>
      <c r="D142" s="17" t="str">
        <f>'imported summary from web'!G162</f>
        <v>0.0003</v>
      </c>
      <c r="E142" s="17" t="str">
        <f>'imported summary from web'!R162</f>
        <v>0.0000</v>
      </c>
      <c r="F142" s="17" t="str">
        <f>'imported summary from web'!AD162</f>
        <v>0.0003</v>
      </c>
      <c r="G142" s="17" t="str">
        <f>'imported summary from web'!AP162</f>
        <v>0.0002</v>
      </c>
      <c r="H142" s="17" t="str">
        <f>'imported summary from web'!AX162</f>
        <v>0.0000</v>
      </c>
      <c r="I142" s="21">
        <f t="shared" si="292"/>
        <v>1.5999999999999999E-4</v>
      </c>
      <c r="J142" s="17" t="str">
        <f>'imported summary from web'!D162</f>
        <v>0.0328</v>
      </c>
      <c r="K142" s="17" t="str">
        <f>'imported summary from web'!E162</f>
        <v>0.0245</v>
      </c>
      <c r="L142" s="17" t="str">
        <f>'imported summary from web'!F162</f>
        <v>0.0245</v>
      </c>
      <c r="M142" s="17" t="str">
        <f>'imported summary from web'!H162</f>
        <v>0.0205</v>
      </c>
      <c r="N142" s="17" t="str">
        <f>'imported summary from web'!I162</f>
        <v>0.0230</v>
      </c>
      <c r="O142" s="17" t="str">
        <f>'imported summary from web'!J162</f>
        <v>0.0214</v>
      </c>
      <c r="P142" s="17" t="str">
        <f>'imported summary from web'!K162</f>
        <v>0.0258</v>
      </c>
      <c r="Q142" s="17" t="str">
        <f>'imported summary from web'!L162</f>
        <v>0.0145</v>
      </c>
      <c r="R142" s="17" t="str">
        <f>'imported summary from web'!M162</f>
        <v>0.0075</v>
      </c>
      <c r="S142" s="17" t="str">
        <f>'imported summary from web'!N162</f>
        <v>0.0178</v>
      </c>
      <c r="T142" s="17" t="str">
        <f>'imported summary from web'!O162</f>
        <v>0.0158</v>
      </c>
      <c r="U142" s="17" t="str">
        <f>'imported summary from web'!P162</f>
        <v>0.0181</v>
      </c>
      <c r="V142" s="17" t="str">
        <f>'imported summary from web'!Q162</f>
        <v>0.0195</v>
      </c>
      <c r="W142" s="17" t="str">
        <f>'imported summary from web'!S162</f>
        <v>0.0221</v>
      </c>
      <c r="X142" s="17" t="str">
        <f>'imported summary from web'!T162</f>
        <v>0.0141</v>
      </c>
      <c r="Y142" s="17" t="str">
        <f>'imported summary from web'!U162</f>
        <v>0.0174</v>
      </c>
      <c r="Z142" s="17" t="str">
        <f>'imported summary from web'!V162</f>
        <v>0.0271</v>
      </c>
      <c r="AA142" s="17" t="str">
        <f>'imported summary from web'!W162</f>
        <v>0.0219</v>
      </c>
      <c r="AB142" s="17" t="str">
        <f>'imported summary from web'!X162</f>
        <v>0.0359</v>
      </c>
      <c r="AC142" s="17" t="str">
        <f>'imported summary from web'!Y162</f>
        <v>0.0308</v>
      </c>
      <c r="AD142" s="17" t="str">
        <f>'imported summary from web'!Z162</f>
        <v>0.0123</v>
      </c>
      <c r="AE142" s="17" t="str">
        <f>'imported summary from web'!AA162</f>
        <v>0.0091</v>
      </c>
      <c r="AF142" s="17" t="str">
        <f>'imported summary from web'!AB162</f>
        <v>0.0247</v>
      </c>
      <c r="AG142" s="17" t="str">
        <f>'imported summary from web'!AC162</f>
        <v>0.0226</v>
      </c>
      <c r="AH142" s="17" t="str">
        <f>'imported summary from web'!AE162</f>
        <v>0.0247</v>
      </c>
      <c r="AI142" s="17" t="str">
        <f>'imported summary from web'!AF162</f>
        <v>0.0265</v>
      </c>
      <c r="AJ142" s="17" t="str">
        <f>'imported summary from web'!AG162</f>
        <v>0.0175</v>
      </c>
      <c r="AK142" s="17" t="str">
        <f>'imported summary from web'!AH162</f>
        <v>0.0176</v>
      </c>
      <c r="AL142" s="17" t="str">
        <f>'imported summary from web'!AI162</f>
        <v>0.0241</v>
      </c>
      <c r="AM142" s="17" t="str">
        <f>'imported summary from web'!AJ162</f>
        <v>0.0160</v>
      </c>
      <c r="AN142" s="17" t="str">
        <f>'imported summary from web'!AK162</f>
        <v>0.0196</v>
      </c>
      <c r="AO142" s="17" t="str">
        <f>'imported summary from web'!AL162</f>
        <v>0.0197</v>
      </c>
      <c r="AP142" s="17" t="str">
        <f>'imported summary from web'!AM162</f>
        <v>0.0240</v>
      </c>
      <c r="AQ142" s="17" t="str">
        <f>'imported summary from web'!AN162</f>
        <v>0.0128</v>
      </c>
      <c r="AR142" s="17" t="str">
        <f>'imported summary from web'!AO162</f>
        <v>0.0235</v>
      </c>
      <c r="AS142" s="17" t="str">
        <f>'imported summary from web'!AQ162</f>
        <v>0.0243</v>
      </c>
      <c r="AT142" s="17" t="str">
        <f>'imported summary from web'!AR162</f>
        <v>0.0134</v>
      </c>
      <c r="AU142" s="17" t="str">
        <f>'imported summary from web'!AS162</f>
        <v>0.0201</v>
      </c>
      <c r="AV142" s="17" t="str">
        <f>'imported summary from web'!AT162</f>
        <v>0.0257</v>
      </c>
      <c r="AW142" s="17" t="str">
        <f>'imported summary from web'!AU162</f>
        <v>0.0194</v>
      </c>
      <c r="AX142" s="17" t="str">
        <f>'imported summary from web'!AV162</f>
        <v>0.0132</v>
      </c>
      <c r="AY142" s="17" t="str">
        <f>'imported summary from web'!AW162</f>
        <v>0.0161</v>
      </c>
      <c r="AZ142" s="17" t="str">
        <f>'imported summary from web'!AY162</f>
        <v>0.0249</v>
      </c>
      <c r="BA142" s="44"/>
      <c r="BB142" s="14">
        <f t="shared" si="293"/>
        <v>3.2640000000000002E-2</v>
      </c>
      <c r="BC142" s="14">
        <f t="shared" si="250"/>
        <v>2.4340000000000001E-2</v>
      </c>
      <c r="BD142" s="14">
        <f t="shared" si="251"/>
        <v>2.4340000000000001E-2</v>
      </c>
      <c r="BE142" s="14">
        <f t="shared" si="252"/>
        <v>2.034E-2</v>
      </c>
      <c r="BF142" s="14">
        <f t="shared" si="253"/>
        <v>2.2839999999999999E-2</v>
      </c>
      <c r="BG142" s="14">
        <f t="shared" si="254"/>
        <v>2.1239999999999998E-2</v>
      </c>
      <c r="BH142" s="14">
        <f t="shared" si="255"/>
        <v>2.564E-2</v>
      </c>
      <c r="BI142" s="14">
        <f t="shared" si="256"/>
        <v>1.434E-2</v>
      </c>
      <c r="BJ142" s="14">
        <f t="shared" si="257"/>
        <v>7.3399999999999993E-3</v>
      </c>
      <c r="BK142" s="14">
        <f t="shared" si="258"/>
        <v>1.7639999999999999E-2</v>
      </c>
      <c r="BL142" s="14">
        <f t="shared" si="259"/>
        <v>1.5640000000000001E-2</v>
      </c>
      <c r="BM142" s="14">
        <f t="shared" si="260"/>
        <v>1.7940000000000001E-2</v>
      </c>
      <c r="BN142" s="14">
        <f t="shared" si="261"/>
        <v>1.934E-2</v>
      </c>
      <c r="BO142" s="14">
        <f t="shared" si="262"/>
        <v>2.1940000000000001E-2</v>
      </c>
      <c r="BP142" s="14">
        <f t="shared" si="263"/>
        <v>1.3939999999999999E-2</v>
      </c>
      <c r="BQ142" s="14">
        <f t="shared" si="264"/>
        <v>1.7239999999999998E-2</v>
      </c>
      <c r="BR142" s="14">
        <f t="shared" si="265"/>
        <v>2.6939999999999999E-2</v>
      </c>
      <c r="BS142" s="14">
        <f t="shared" si="266"/>
        <v>2.1739999999999999E-2</v>
      </c>
      <c r="BT142" s="14">
        <f t="shared" si="267"/>
        <v>3.5740000000000001E-2</v>
      </c>
      <c r="BU142" s="14">
        <f t="shared" si="268"/>
        <v>3.0640000000000001E-2</v>
      </c>
      <c r="BV142" s="14">
        <f t="shared" si="269"/>
        <v>1.214E-2</v>
      </c>
      <c r="BW142" s="14">
        <f t="shared" si="270"/>
        <v>8.94E-3</v>
      </c>
      <c r="BX142" s="14">
        <f t="shared" si="271"/>
        <v>2.4539999999999999E-2</v>
      </c>
      <c r="BY142" s="14">
        <f t="shared" si="272"/>
        <v>2.2439999999999998E-2</v>
      </c>
      <c r="BZ142" s="14">
        <f t="shared" si="273"/>
        <v>2.4539999999999999E-2</v>
      </c>
      <c r="CA142" s="14">
        <f t="shared" si="274"/>
        <v>2.6339999999999999E-2</v>
      </c>
      <c r="CB142" s="14">
        <f t="shared" si="275"/>
        <v>1.7340000000000001E-2</v>
      </c>
      <c r="CC142" s="14">
        <f t="shared" si="276"/>
        <v>1.7440000000000001E-2</v>
      </c>
      <c r="CD142" s="14">
        <f t="shared" si="277"/>
        <v>2.3939999999999999E-2</v>
      </c>
      <c r="CE142" s="14">
        <f t="shared" si="278"/>
        <v>1.584E-2</v>
      </c>
      <c r="CF142" s="14">
        <f t="shared" si="279"/>
        <v>1.9439999999999999E-2</v>
      </c>
      <c r="CG142" s="14">
        <f t="shared" si="280"/>
        <v>1.9539999999999998E-2</v>
      </c>
      <c r="CH142" s="14">
        <f t="shared" si="281"/>
        <v>2.384E-2</v>
      </c>
      <c r="CI142" s="14">
        <f t="shared" si="282"/>
        <v>1.264E-2</v>
      </c>
      <c r="CJ142" s="14">
        <f t="shared" si="283"/>
        <v>2.334E-2</v>
      </c>
      <c r="CK142" s="14">
        <f t="shared" si="284"/>
        <v>2.4139999999999998E-2</v>
      </c>
      <c r="CL142" s="14">
        <f t="shared" si="285"/>
        <v>1.324E-2</v>
      </c>
      <c r="CM142" s="14">
        <f t="shared" si="286"/>
        <v>1.9939999999999999E-2</v>
      </c>
      <c r="CN142" s="14">
        <f t="shared" si="287"/>
        <v>2.554E-2</v>
      </c>
      <c r="CO142" s="14">
        <f t="shared" si="288"/>
        <v>1.924E-2</v>
      </c>
      <c r="CP142" s="14">
        <f t="shared" si="289"/>
        <v>1.304E-2</v>
      </c>
      <c r="CQ142" s="14">
        <f t="shared" si="290"/>
        <v>1.5939999999999999E-2</v>
      </c>
      <c r="CR142" s="14">
        <f t="shared" si="291"/>
        <v>2.4739999999999998E-2</v>
      </c>
      <c r="CS142" s="14"/>
    </row>
    <row r="143" spans="1:97" x14ac:dyDescent="0.2">
      <c r="A143">
        <f>'imported summary from web'!A163</f>
        <v>742.5</v>
      </c>
      <c r="B143" t="str">
        <f>'imported summary from web'!B163</f>
        <v>C41H76O8PN</v>
      </c>
      <c r="C143" s="2" t="str">
        <f>'imported summary from web'!C163</f>
        <v>PE(36:3)</v>
      </c>
      <c r="D143" s="17" t="str">
        <f>'imported summary from web'!G163</f>
        <v>0.0003</v>
      </c>
      <c r="E143" s="17" t="str">
        <f>'imported summary from web'!R163</f>
        <v>0.0002</v>
      </c>
      <c r="F143" s="17" t="str">
        <f>'imported summary from web'!AD163</f>
        <v>0.0002</v>
      </c>
      <c r="G143" s="17" t="str">
        <f>'imported summary from web'!AP163</f>
        <v>0.0001</v>
      </c>
      <c r="H143" s="17" t="str">
        <f>'imported summary from web'!AX163</f>
        <v>0.0002</v>
      </c>
      <c r="I143" s="21">
        <f t="shared" si="292"/>
        <v>2.0000000000000001E-4</v>
      </c>
      <c r="J143" s="17" t="str">
        <f>'imported summary from web'!D163</f>
        <v>0.0101</v>
      </c>
      <c r="K143" s="17" t="str">
        <f>'imported summary from web'!E163</f>
        <v>0.0075</v>
      </c>
      <c r="L143" s="17" t="str">
        <f>'imported summary from web'!F163</f>
        <v>0.0086</v>
      </c>
      <c r="M143" s="17" t="str">
        <f>'imported summary from web'!H163</f>
        <v>0.0082</v>
      </c>
      <c r="N143" s="17" t="str">
        <f>'imported summary from web'!I163</f>
        <v>0.0073</v>
      </c>
      <c r="O143" s="17" t="str">
        <f>'imported summary from web'!J163</f>
        <v>0.0103</v>
      </c>
      <c r="P143" s="17" t="str">
        <f>'imported summary from web'!K163</f>
        <v>0.0106</v>
      </c>
      <c r="Q143" s="17" t="str">
        <f>'imported summary from web'!L163</f>
        <v>0.0049</v>
      </c>
      <c r="R143" s="17" t="str">
        <f>'imported summary from web'!M163</f>
        <v>0.0033</v>
      </c>
      <c r="S143" s="17" t="str">
        <f>'imported summary from web'!N163</f>
        <v>0.0076</v>
      </c>
      <c r="T143" s="17" t="str">
        <f>'imported summary from web'!O163</f>
        <v>0.0061</v>
      </c>
      <c r="U143" s="17" t="str">
        <f>'imported summary from web'!P163</f>
        <v>0.0096</v>
      </c>
      <c r="V143" s="17" t="str">
        <f>'imported summary from web'!Q163</f>
        <v>0.0106</v>
      </c>
      <c r="W143" s="17" t="str">
        <f>'imported summary from web'!S163</f>
        <v>0.0076</v>
      </c>
      <c r="X143" s="17" t="str">
        <f>'imported summary from web'!T163</f>
        <v>0.0066</v>
      </c>
      <c r="Y143" s="17" t="str">
        <f>'imported summary from web'!U163</f>
        <v>0.0038</v>
      </c>
      <c r="Z143" s="17" t="str">
        <f>'imported summary from web'!V163</f>
        <v>0.0097</v>
      </c>
      <c r="AA143" s="17" t="str">
        <f>'imported summary from web'!W163</f>
        <v>0.0063</v>
      </c>
      <c r="AB143" s="17" t="str">
        <f>'imported summary from web'!X163</f>
        <v>0.0138</v>
      </c>
      <c r="AC143" s="17" t="str">
        <f>'imported summary from web'!Y163</f>
        <v>0.0103</v>
      </c>
      <c r="AD143" s="17" t="str">
        <f>'imported summary from web'!Z163</f>
        <v>0.0037</v>
      </c>
      <c r="AE143" s="17" t="str">
        <f>'imported summary from web'!AA163</f>
        <v>0.0042</v>
      </c>
      <c r="AF143" s="17" t="str">
        <f>'imported summary from web'!AB163</f>
        <v>0.0069</v>
      </c>
      <c r="AG143" s="17" t="str">
        <f>'imported summary from web'!AC163</f>
        <v>0.0084</v>
      </c>
      <c r="AH143" s="17" t="str">
        <f>'imported summary from web'!AE163</f>
        <v>0.0097</v>
      </c>
      <c r="AI143" s="17" t="str">
        <f>'imported summary from web'!AF163</f>
        <v>0.0125</v>
      </c>
      <c r="AJ143" s="17" t="str">
        <f>'imported summary from web'!AG163</f>
        <v>0.0086</v>
      </c>
      <c r="AK143" s="17" t="str">
        <f>'imported summary from web'!AH163</f>
        <v>0.0051</v>
      </c>
      <c r="AL143" s="17" t="str">
        <f>'imported summary from web'!AI163</f>
        <v>0.0065</v>
      </c>
      <c r="AM143" s="17" t="str">
        <f>'imported summary from web'!AJ163</f>
        <v>0.0055</v>
      </c>
      <c r="AN143" s="17" t="str">
        <f>'imported summary from web'!AK163</f>
        <v>0.0080</v>
      </c>
      <c r="AO143" s="17" t="str">
        <f>'imported summary from web'!AL163</f>
        <v>0.0089</v>
      </c>
      <c r="AP143" s="17" t="str">
        <f>'imported summary from web'!AM163</f>
        <v>0.0107</v>
      </c>
      <c r="AQ143" s="17" t="str">
        <f>'imported summary from web'!AN163</f>
        <v>0.0032</v>
      </c>
      <c r="AR143" s="17" t="str">
        <f>'imported summary from web'!AO163</f>
        <v>0.0040</v>
      </c>
      <c r="AS143" s="17" t="str">
        <f>'imported summary from web'!AQ163</f>
        <v>0.0099</v>
      </c>
      <c r="AT143" s="17" t="str">
        <f>'imported summary from web'!AR163</f>
        <v>0.0047</v>
      </c>
      <c r="AU143" s="17" t="str">
        <f>'imported summary from web'!AS163</f>
        <v>0.0057</v>
      </c>
      <c r="AV143" s="17" t="str">
        <f>'imported summary from web'!AT163</f>
        <v>0.0116</v>
      </c>
      <c r="AW143" s="17" t="str">
        <f>'imported summary from web'!AU163</f>
        <v>0.0076</v>
      </c>
      <c r="AX143" s="17" t="str">
        <f>'imported summary from web'!AV163</f>
        <v>0.0038</v>
      </c>
      <c r="AY143" s="17" t="str">
        <f>'imported summary from web'!AW163</f>
        <v>0.0030</v>
      </c>
      <c r="AZ143" s="17" t="str">
        <f>'imported summary from web'!AY163</f>
        <v>0.0087</v>
      </c>
      <c r="BA143" s="44"/>
      <c r="BB143" s="14">
        <f t="shared" si="293"/>
        <v>9.8999999999999991E-3</v>
      </c>
      <c r="BC143" s="14">
        <f t="shared" si="250"/>
        <v>7.3000000000000001E-3</v>
      </c>
      <c r="BD143" s="14">
        <f t="shared" si="251"/>
        <v>8.3999999999999995E-3</v>
      </c>
      <c r="BE143" s="14">
        <f t="shared" si="252"/>
        <v>8.0000000000000002E-3</v>
      </c>
      <c r="BF143" s="14">
        <f t="shared" si="253"/>
        <v>7.1000000000000004E-3</v>
      </c>
      <c r="BG143" s="14">
        <f t="shared" si="254"/>
        <v>1.01E-2</v>
      </c>
      <c r="BH143" s="14">
        <f t="shared" si="255"/>
        <v>1.04E-2</v>
      </c>
      <c r="BI143" s="14">
        <f t="shared" si="256"/>
        <v>4.7000000000000002E-3</v>
      </c>
      <c r="BJ143" s="14">
        <f t="shared" si="257"/>
        <v>3.0999999999999999E-3</v>
      </c>
      <c r="BK143" s="14">
        <f t="shared" si="258"/>
        <v>7.4000000000000003E-3</v>
      </c>
      <c r="BL143" s="14">
        <f t="shared" si="259"/>
        <v>5.9000000000000007E-3</v>
      </c>
      <c r="BM143" s="14">
        <f t="shared" si="260"/>
        <v>9.3999999999999986E-3</v>
      </c>
      <c r="BN143" s="14">
        <f t="shared" si="261"/>
        <v>1.04E-2</v>
      </c>
      <c r="BO143" s="14">
        <f t="shared" si="262"/>
        <v>7.4000000000000003E-3</v>
      </c>
      <c r="BP143" s="14">
        <f t="shared" si="263"/>
        <v>6.4000000000000003E-3</v>
      </c>
      <c r="BQ143" s="14">
        <f t="shared" si="264"/>
        <v>3.5999999999999999E-3</v>
      </c>
      <c r="BR143" s="14">
        <f t="shared" si="265"/>
        <v>9.4999999999999998E-3</v>
      </c>
      <c r="BS143" s="14">
        <f t="shared" si="266"/>
        <v>6.1000000000000004E-3</v>
      </c>
      <c r="BT143" s="14">
        <f t="shared" si="267"/>
        <v>1.3599999999999999E-2</v>
      </c>
      <c r="BU143" s="14">
        <f t="shared" si="268"/>
        <v>1.01E-2</v>
      </c>
      <c r="BV143" s="14">
        <f t="shared" si="269"/>
        <v>3.5000000000000001E-3</v>
      </c>
      <c r="BW143" s="14">
        <f t="shared" si="270"/>
        <v>4.0000000000000001E-3</v>
      </c>
      <c r="BX143" s="14">
        <f t="shared" si="271"/>
        <v>6.7000000000000002E-3</v>
      </c>
      <c r="BY143" s="14">
        <f t="shared" si="272"/>
        <v>8.199999999999999E-3</v>
      </c>
      <c r="BZ143" s="14">
        <f t="shared" si="273"/>
        <v>9.4999999999999998E-3</v>
      </c>
      <c r="CA143" s="14">
        <f t="shared" si="274"/>
        <v>1.23E-2</v>
      </c>
      <c r="CB143" s="14">
        <f t="shared" si="275"/>
        <v>8.3999999999999995E-3</v>
      </c>
      <c r="CC143" s="14">
        <f t="shared" si="276"/>
        <v>4.9000000000000007E-3</v>
      </c>
      <c r="CD143" s="14">
        <f t="shared" si="277"/>
        <v>6.3E-3</v>
      </c>
      <c r="CE143" s="14">
        <f t="shared" si="278"/>
        <v>5.3E-3</v>
      </c>
      <c r="CF143" s="14">
        <f t="shared" si="279"/>
        <v>7.8000000000000005E-3</v>
      </c>
      <c r="CG143" s="14">
        <f t="shared" si="280"/>
        <v>8.6999999999999994E-3</v>
      </c>
      <c r="CH143" s="14">
        <f t="shared" si="281"/>
        <v>1.0499999999999999E-2</v>
      </c>
      <c r="CI143" s="14">
        <f t="shared" si="282"/>
        <v>3.0000000000000001E-3</v>
      </c>
      <c r="CJ143" s="14">
        <f t="shared" si="283"/>
        <v>3.8E-3</v>
      </c>
      <c r="CK143" s="14">
        <f t="shared" si="284"/>
        <v>9.7000000000000003E-3</v>
      </c>
      <c r="CL143" s="14">
        <f t="shared" si="285"/>
        <v>4.5000000000000005E-3</v>
      </c>
      <c r="CM143" s="14">
        <f t="shared" si="286"/>
        <v>5.5000000000000005E-3</v>
      </c>
      <c r="CN143" s="14">
        <f t="shared" si="287"/>
        <v>1.1399999999999999E-2</v>
      </c>
      <c r="CO143" s="14">
        <f t="shared" si="288"/>
        <v>7.4000000000000003E-3</v>
      </c>
      <c r="CP143" s="14">
        <f t="shared" si="289"/>
        <v>3.5999999999999999E-3</v>
      </c>
      <c r="CQ143" s="14">
        <f t="shared" si="290"/>
        <v>2.8E-3</v>
      </c>
      <c r="CR143" s="14">
        <f t="shared" si="291"/>
        <v>8.4999999999999989E-3</v>
      </c>
      <c r="CS143" s="14"/>
    </row>
    <row r="144" spans="1:97" x14ac:dyDescent="0.2">
      <c r="A144">
        <f>'imported summary from web'!A164</f>
        <v>744.5</v>
      </c>
      <c r="B144" t="str">
        <f>'imported summary from web'!B164</f>
        <v>C41H78O8PN</v>
      </c>
      <c r="C144" s="2" t="str">
        <f>'imported summary from web'!C164</f>
        <v>PE(36:2)</v>
      </c>
      <c r="D144" s="17" t="str">
        <f>'imported summary from web'!G164</f>
        <v>0.0002</v>
      </c>
      <c r="E144" s="17" t="str">
        <f>'imported summary from web'!R164</f>
        <v>0.0000</v>
      </c>
      <c r="F144" s="17" t="str">
        <f>'imported summary from web'!AD164</f>
        <v>0.0000</v>
      </c>
      <c r="G144" s="17" t="str">
        <f>'imported summary from web'!AP164</f>
        <v>0.0000</v>
      </c>
      <c r="H144" s="17" t="str">
        <f>'imported summary from web'!AX164</f>
        <v>0.0000</v>
      </c>
      <c r="I144" s="21">
        <f t="shared" si="292"/>
        <v>4.0000000000000003E-5</v>
      </c>
      <c r="J144" s="17" t="str">
        <f>'imported summary from web'!D164</f>
        <v>0.0230</v>
      </c>
      <c r="K144" s="17" t="str">
        <f>'imported summary from web'!E164</f>
        <v>0.0224</v>
      </c>
      <c r="L144" s="17" t="str">
        <f>'imported summary from web'!F164</f>
        <v>0.0214</v>
      </c>
      <c r="M144" s="17" t="str">
        <f>'imported summary from web'!H164</f>
        <v>0.0177</v>
      </c>
      <c r="N144" s="17" t="str">
        <f>'imported summary from web'!I164</f>
        <v>0.0169</v>
      </c>
      <c r="O144" s="17" t="str">
        <f>'imported summary from web'!J164</f>
        <v>0.0262</v>
      </c>
      <c r="P144" s="17" t="str">
        <f>'imported summary from web'!K164</f>
        <v>0.0283</v>
      </c>
      <c r="Q144" s="17" t="str">
        <f>'imported summary from web'!L164</f>
        <v>0.0082</v>
      </c>
      <c r="R144" s="17" t="str">
        <f>'imported summary from web'!M164</f>
        <v>0.0069</v>
      </c>
      <c r="S144" s="17" t="str">
        <f>'imported summary from web'!N164</f>
        <v>0.0182</v>
      </c>
      <c r="T144" s="17" t="str">
        <f>'imported summary from web'!O164</f>
        <v>0.0140</v>
      </c>
      <c r="U144" s="17" t="str">
        <f>'imported summary from web'!P164</f>
        <v>0.0198</v>
      </c>
      <c r="V144" s="17" t="str">
        <f>'imported summary from web'!Q164</f>
        <v>0.0206</v>
      </c>
      <c r="W144" s="17" t="str">
        <f>'imported summary from web'!S164</f>
        <v>0.0192</v>
      </c>
      <c r="X144" s="17" t="str">
        <f>'imported summary from web'!T164</f>
        <v>0.0118</v>
      </c>
      <c r="Y144" s="17" t="str">
        <f>'imported summary from web'!U164</f>
        <v>0.0079</v>
      </c>
      <c r="Z144" s="17" t="str">
        <f>'imported summary from web'!V164</f>
        <v>0.0217</v>
      </c>
      <c r="AA144" s="17" t="str">
        <f>'imported summary from web'!W164</f>
        <v>0.0167</v>
      </c>
      <c r="AB144" s="17" t="str">
        <f>'imported summary from web'!X164</f>
        <v>0.0423</v>
      </c>
      <c r="AC144" s="17" t="str">
        <f>'imported summary from web'!Y164</f>
        <v>0.0346</v>
      </c>
      <c r="AD144" s="17" t="str">
        <f>'imported summary from web'!Z164</f>
        <v>0.0065</v>
      </c>
      <c r="AE144" s="17" t="str">
        <f>'imported summary from web'!AA164</f>
        <v>0.0095</v>
      </c>
      <c r="AF144" s="17" t="str">
        <f>'imported summary from web'!AB164</f>
        <v>0.0205</v>
      </c>
      <c r="AG144" s="17" t="str">
        <f>'imported summary from web'!AC164</f>
        <v>0.0200</v>
      </c>
      <c r="AH144" s="17" t="str">
        <f>'imported summary from web'!AE164</f>
        <v>0.0227</v>
      </c>
      <c r="AI144" s="17" t="str">
        <f>'imported summary from web'!AF164</f>
        <v>0.0238</v>
      </c>
      <c r="AJ144" s="17" t="str">
        <f>'imported summary from web'!AG164</f>
        <v>0.0218</v>
      </c>
      <c r="AK144" s="17" t="str">
        <f>'imported summary from web'!AH164</f>
        <v>0.0135</v>
      </c>
      <c r="AL144" s="17" t="str">
        <f>'imported summary from web'!AI164</f>
        <v>0.0121</v>
      </c>
      <c r="AM144" s="17" t="str">
        <f>'imported summary from web'!AJ164</f>
        <v>0.0156</v>
      </c>
      <c r="AN144" s="17" t="str">
        <f>'imported summary from web'!AK164</f>
        <v>0.0207</v>
      </c>
      <c r="AO144" s="17" t="str">
        <f>'imported summary from web'!AL164</f>
        <v>0.0209</v>
      </c>
      <c r="AP144" s="17" t="str">
        <f>'imported summary from web'!AM164</f>
        <v>0.0329</v>
      </c>
      <c r="AQ144" s="17" t="str">
        <f>'imported summary from web'!AN164</f>
        <v>0.0070</v>
      </c>
      <c r="AR144" s="17" t="str">
        <f>'imported summary from web'!AO164</f>
        <v>0.0095</v>
      </c>
      <c r="AS144" s="17" t="str">
        <f>'imported summary from web'!AQ164</f>
        <v>0.0221</v>
      </c>
      <c r="AT144" s="17" t="str">
        <f>'imported summary from web'!AR164</f>
        <v>0.0091</v>
      </c>
      <c r="AU144" s="17" t="str">
        <f>'imported summary from web'!AS164</f>
        <v>0.0158</v>
      </c>
      <c r="AV144" s="17" t="str">
        <f>'imported summary from web'!AT164</f>
        <v>0.0339</v>
      </c>
      <c r="AW144" s="17" t="str">
        <f>'imported summary from web'!AU164</f>
        <v>0.0208</v>
      </c>
      <c r="AX144" s="17" t="str">
        <f>'imported summary from web'!AV164</f>
        <v>0.0095</v>
      </c>
      <c r="AY144" s="17" t="str">
        <f>'imported summary from web'!AW164</f>
        <v>0.0071</v>
      </c>
      <c r="AZ144" s="17" t="str">
        <f>'imported summary from web'!AY164</f>
        <v>0.0241</v>
      </c>
      <c r="BA144" s="44"/>
      <c r="BB144" s="14">
        <f t="shared" si="293"/>
        <v>2.2960000000000001E-2</v>
      </c>
      <c r="BC144" s="14">
        <f t="shared" si="250"/>
        <v>2.2360000000000001E-2</v>
      </c>
      <c r="BD144" s="14">
        <f t="shared" si="251"/>
        <v>2.1360000000000001E-2</v>
      </c>
      <c r="BE144" s="14">
        <f t="shared" si="252"/>
        <v>1.7660000000000002E-2</v>
      </c>
      <c r="BF144" s="14">
        <f t="shared" si="253"/>
        <v>1.686E-2</v>
      </c>
      <c r="BG144" s="14">
        <f t="shared" si="254"/>
        <v>2.6160000000000003E-2</v>
      </c>
      <c r="BH144" s="14">
        <f t="shared" si="255"/>
        <v>2.826E-2</v>
      </c>
      <c r="BI144" s="14">
        <f t="shared" si="256"/>
        <v>8.1600000000000006E-3</v>
      </c>
      <c r="BJ144" s="14">
        <f t="shared" si="257"/>
        <v>6.8599999999999998E-3</v>
      </c>
      <c r="BK144" s="14">
        <f t="shared" si="258"/>
        <v>1.8160000000000003E-2</v>
      </c>
      <c r="BL144" s="14">
        <f t="shared" si="259"/>
        <v>1.396E-2</v>
      </c>
      <c r="BM144" s="14">
        <f t="shared" si="260"/>
        <v>1.9760000000000003E-2</v>
      </c>
      <c r="BN144" s="14">
        <f t="shared" si="261"/>
        <v>2.0560000000000002E-2</v>
      </c>
      <c r="BO144" s="14">
        <f t="shared" si="262"/>
        <v>1.916E-2</v>
      </c>
      <c r="BP144" s="14">
        <f t="shared" si="263"/>
        <v>1.176E-2</v>
      </c>
      <c r="BQ144" s="14">
        <f t="shared" si="264"/>
        <v>7.8600000000000007E-3</v>
      </c>
      <c r="BR144" s="14">
        <f t="shared" si="265"/>
        <v>2.1660000000000002E-2</v>
      </c>
      <c r="BS144" s="14">
        <f t="shared" si="266"/>
        <v>1.6660000000000001E-2</v>
      </c>
      <c r="BT144" s="14">
        <f t="shared" si="267"/>
        <v>4.2259999999999999E-2</v>
      </c>
      <c r="BU144" s="14">
        <f t="shared" si="268"/>
        <v>3.456E-2</v>
      </c>
      <c r="BV144" s="14">
        <f t="shared" si="269"/>
        <v>6.4599999999999996E-3</v>
      </c>
      <c r="BW144" s="14">
        <f t="shared" si="270"/>
        <v>9.4599999999999997E-3</v>
      </c>
      <c r="BX144" s="14">
        <f t="shared" si="271"/>
        <v>2.0460000000000002E-2</v>
      </c>
      <c r="BY144" s="14">
        <f t="shared" si="272"/>
        <v>1.9960000000000002E-2</v>
      </c>
      <c r="BZ144" s="14">
        <f t="shared" si="273"/>
        <v>2.2660000000000003E-2</v>
      </c>
      <c r="CA144" s="14">
        <f t="shared" si="274"/>
        <v>2.3760000000000003E-2</v>
      </c>
      <c r="CB144" s="14">
        <f t="shared" si="275"/>
        <v>2.1760000000000002E-2</v>
      </c>
      <c r="CC144" s="14">
        <f t="shared" si="276"/>
        <v>1.346E-2</v>
      </c>
      <c r="CD144" s="14">
        <f t="shared" si="277"/>
        <v>1.206E-2</v>
      </c>
      <c r="CE144" s="14">
        <f t="shared" si="278"/>
        <v>1.5559999999999999E-2</v>
      </c>
      <c r="CF144" s="14">
        <f t="shared" si="279"/>
        <v>2.0660000000000001E-2</v>
      </c>
      <c r="CG144" s="14">
        <f t="shared" si="280"/>
        <v>2.086E-2</v>
      </c>
      <c r="CH144" s="14">
        <f t="shared" si="281"/>
        <v>3.286E-2</v>
      </c>
      <c r="CI144" s="14">
        <f t="shared" si="282"/>
        <v>6.96E-3</v>
      </c>
      <c r="CJ144" s="14">
        <f t="shared" si="283"/>
        <v>9.4599999999999997E-3</v>
      </c>
      <c r="CK144" s="14">
        <f t="shared" si="284"/>
        <v>2.2060000000000003E-2</v>
      </c>
      <c r="CL144" s="14">
        <f t="shared" si="285"/>
        <v>9.0600000000000003E-3</v>
      </c>
      <c r="CM144" s="14">
        <f t="shared" si="286"/>
        <v>1.5760000000000003E-2</v>
      </c>
      <c r="CN144" s="14">
        <f t="shared" si="287"/>
        <v>3.3860000000000001E-2</v>
      </c>
      <c r="CO144" s="14">
        <f t="shared" si="288"/>
        <v>2.0760000000000001E-2</v>
      </c>
      <c r="CP144" s="14">
        <f t="shared" si="289"/>
        <v>9.4599999999999997E-3</v>
      </c>
      <c r="CQ144" s="14">
        <f t="shared" si="290"/>
        <v>7.0600000000000003E-3</v>
      </c>
      <c r="CR144" s="14">
        <f t="shared" si="291"/>
        <v>2.4060000000000002E-2</v>
      </c>
      <c r="CS144" s="14"/>
    </row>
    <row r="145" spans="1:97" x14ac:dyDescent="0.2">
      <c r="A145">
        <f>'imported summary from web'!A165</f>
        <v>746.6</v>
      </c>
      <c r="B145" t="str">
        <f>'imported summary from web'!B165</f>
        <v>C41H80O8PN</v>
      </c>
      <c r="C145" s="2" t="str">
        <f>'imported summary from web'!C165</f>
        <v>PE(36:1)</v>
      </c>
      <c r="D145" s="17" t="str">
        <f>'imported summary from web'!G165</f>
        <v>0.0003</v>
      </c>
      <c r="E145" s="17" t="str">
        <f>'imported summary from web'!R165</f>
        <v>0.0002</v>
      </c>
      <c r="F145" s="17" t="str">
        <f>'imported summary from web'!AD165</f>
        <v>0.0002</v>
      </c>
      <c r="G145" s="17" t="str">
        <f>'imported summary from web'!AP165</f>
        <v>0.0001</v>
      </c>
      <c r="H145" s="17" t="str">
        <f>'imported summary from web'!AX165</f>
        <v>0.0000</v>
      </c>
      <c r="I145" s="21">
        <f t="shared" si="292"/>
        <v>1.6000000000000001E-4</v>
      </c>
      <c r="J145" s="17" t="str">
        <f>'imported summary from web'!D165</f>
        <v>0.0407</v>
      </c>
      <c r="K145" s="17" t="str">
        <f>'imported summary from web'!E165</f>
        <v>0.0345</v>
      </c>
      <c r="L145" s="17" t="str">
        <f>'imported summary from web'!F165</f>
        <v>0.0333</v>
      </c>
      <c r="M145" s="17" t="str">
        <f>'imported summary from web'!H165</f>
        <v>0.0269</v>
      </c>
      <c r="N145" s="17" t="str">
        <f>'imported summary from web'!I165</f>
        <v>0.0338</v>
      </c>
      <c r="O145" s="17" t="str">
        <f>'imported summary from web'!J165</f>
        <v>0.0287</v>
      </c>
      <c r="P145" s="17" t="str">
        <f>'imported summary from web'!K165</f>
        <v>0.0434</v>
      </c>
      <c r="Q145" s="17" t="str">
        <f>'imported summary from web'!L165</f>
        <v>0.0151</v>
      </c>
      <c r="R145" s="17" t="str">
        <f>'imported summary from web'!M165</f>
        <v>0.0161</v>
      </c>
      <c r="S145" s="17" t="str">
        <f>'imported summary from web'!N165</f>
        <v>0.0281</v>
      </c>
      <c r="T145" s="17" t="str">
        <f>'imported summary from web'!O165</f>
        <v>0.0243</v>
      </c>
      <c r="U145" s="17" t="str">
        <f>'imported summary from web'!P165</f>
        <v>0.0369</v>
      </c>
      <c r="V145" s="17" t="str">
        <f>'imported summary from web'!Q165</f>
        <v>0.0401</v>
      </c>
      <c r="W145" s="17" t="str">
        <f>'imported summary from web'!S165</f>
        <v>0.0355</v>
      </c>
      <c r="X145" s="17" t="str">
        <f>'imported summary from web'!T165</f>
        <v>0.0274</v>
      </c>
      <c r="Y145" s="17" t="str">
        <f>'imported summary from web'!U165</f>
        <v>0.0154</v>
      </c>
      <c r="Z145" s="17" t="str">
        <f>'imported summary from web'!V165</f>
        <v>0.0442</v>
      </c>
      <c r="AA145" s="17" t="str">
        <f>'imported summary from web'!W165</f>
        <v>0.0350</v>
      </c>
      <c r="AB145" s="17" t="str">
        <f>'imported summary from web'!X165</f>
        <v>0.0398</v>
      </c>
      <c r="AC145" s="17" t="str">
        <f>'imported summary from web'!Y165</f>
        <v>0.0371</v>
      </c>
      <c r="AD145" s="17" t="str">
        <f>'imported summary from web'!Z165</f>
        <v>0.0132</v>
      </c>
      <c r="AE145" s="17" t="str">
        <f>'imported summary from web'!AA165</f>
        <v>0.0147</v>
      </c>
      <c r="AF145" s="17" t="str">
        <f>'imported summary from web'!AB165</f>
        <v>0.0282</v>
      </c>
      <c r="AG145" s="17" t="str">
        <f>'imported summary from web'!AC165</f>
        <v>0.0406</v>
      </c>
      <c r="AH145" s="17" t="str">
        <f>'imported summary from web'!AE165</f>
        <v>0.0358</v>
      </c>
      <c r="AI145" s="17" t="str">
        <f>'imported summary from web'!AF165</f>
        <v>0.0430</v>
      </c>
      <c r="AJ145" s="17" t="str">
        <f>'imported summary from web'!AG165</f>
        <v>0.0345</v>
      </c>
      <c r="AK145" s="17" t="str">
        <f>'imported summary from web'!AH165</f>
        <v>0.0234</v>
      </c>
      <c r="AL145" s="17" t="str">
        <f>'imported summary from web'!AI165</f>
        <v>0.0270</v>
      </c>
      <c r="AM145" s="17" t="str">
        <f>'imported summary from web'!AJ165</f>
        <v>0.0277</v>
      </c>
      <c r="AN145" s="17" t="str">
        <f>'imported summary from web'!AK165</f>
        <v>0.0289</v>
      </c>
      <c r="AO145" s="17" t="str">
        <f>'imported summary from web'!AL165</f>
        <v>0.0318</v>
      </c>
      <c r="AP145" s="17" t="str">
        <f>'imported summary from web'!AM165</f>
        <v>0.0303</v>
      </c>
      <c r="AQ145" s="17" t="str">
        <f>'imported summary from web'!AN165</f>
        <v>0.0151</v>
      </c>
      <c r="AR145" s="17" t="str">
        <f>'imported summary from web'!AO165</f>
        <v>0.0181</v>
      </c>
      <c r="AS145" s="17" t="str">
        <f>'imported summary from web'!AQ165</f>
        <v>0.0349</v>
      </c>
      <c r="AT145" s="17" t="str">
        <f>'imported summary from web'!AR165</f>
        <v>0.0238</v>
      </c>
      <c r="AU145" s="17" t="str">
        <f>'imported summary from web'!AS165</f>
        <v>0.0230</v>
      </c>
      <c r="AV145" s="17" t="str">
        <f>'imported summary from web'!AT165</f>
        <v>0.0375</v>
      </c>
      <c r="AW145" s="17" t="str">
        <f>'imported summary from web'!AU165</f>
        <v>0.0372</v>
      </c>
      <c r="AX145" s="17" t="str">
        <f>'imported summary from web'!AV165</f>
        <v>0.0159</v>
      </c>
      <c r="AY145" s="17" t="str">
        <f>'imported summary from web'!AW165</f>
        <v>0.0158</v>
      </c>
      <c r="AZ145" s="17" t="str">
        <f>'imported summary from web'!AY165</f>
        <v>0.0354</v>
      </c>
      <c r="BA145" s="44"/>
      <c r="BB145" s="14">
        <f t="shared" si="293"/>
        <v>4.054E-2</v>
      </c>
      <c r="BC145" s="14">
        <f t="shared" si="250"/>
        <v>3.4340000000000002E-2</v>
      </c>
      <c r="BD145" s="14">
        <f t="shared" si="251"/>
        <v>3.3140000000000003E-2</v>
      </c>
      <c r="BE145" s="14">
        <f t="shared" si="252"/>
        <v>2.674E-2</v>
      </c>
      <c r="BF145" s="14">
        <f t="shared" si="253"/>
        <v>3.3639999999999996E-2</v>
      </c>
      <c r="BG145" s="14">
        <f t="shared" si="254"/>
        <v>2.8539999999999999E-2</v>
      </c>
      <c r="BH145" s="14">
        <f t="shared" si="255"/>
        <v>4.3240000000000001E-2</v>
      </c>
      <c r="BI145" s="14">
        <f t="shared" si="256"/>
        <v>1.494E-2</v>
      </c>
      <c r="BJ145" s="14">
        <f t="shared" si="257"/>
        <v>1.5939999999999999E-2</v>
      </c>
      <c r="BK145" s="14">
        <f t="shared" si="258"/>
        <v>2.794E-2</v>
      </c>
      <c r="BL145" s="14">
        <f t="shared" si="259"/>
        <v>2.4139999999999998E-2</v>
      </c>
      <c r="BM145" s="14">
        <f t="shared" si="260"/>
        <v>3.6740000000000002E-2</v>
      </c>
      <c r="BN145" s="14">
        <f t="shared" si="261"/>
        <v>3.9939999999999996E-2</v>
      </c>
      <c r="BO145" s="14">
        <f t="shared" si="262"/>
        <v>3.5339999999999996E-2</v>
      </c>
      <c r="BP145" s="14">
        <f t="shared" si="263"/>
        <v>2.724E-2</v>
      </c>
      <c r="BQ145" s="14">
        <f t="shared" si="264"/>
        <v>1.524E-2</v>
      </c>
      <c r="BR145" s="14">
        <f t="shared" si="265"/>
        <v>4.4040000000000003E-2</v>
      </c>
      <c r="BS145" s="14">
        <f t="shared" si="266"/>
        <v>3.4840000000000003E-2</v>
      </c>
      <c r="BT145" s="14">
        <f t="shared" si="267"/>
        <v>3.9640000000000002E-2</v>
      </c>
      <c r="BU145" s="14">
        <f t="shared" si="268"/>
        <v>3.6940000000000001E-2</v>
      </c>
      <c r="BV145" s="14">
        <f t="shared" si="269"/>
        <v>1.304E-2</v>
      </c>
      <c r="BW145" s="14">
        <f t="shared" si="270"/>
        <v>1.4539999999999999E-2</v>
      </c>
      <c r="BX145" s="14">
        <f t="shared" si="271"/>
        <v>2.8039999999999999E-2</v>
      </c>
      <c r="BY145" s="14">
        <f t="shared" si="272"/>
        <v>4.0439999999999997E-2</v>
      </c>
      <c r="BZ145" s="14">
        <f t="shared" si="273"/>
        <v>3.5639999999999998E-2</v>
      </c>
      <c r="CA145" s="14">
        <f t="shared" si="274"/>
        <v>4.2839999999999996E-2</v>
      </c>
      <c r="CB145" s="14">
        <f t="shared" si="275"/>
        <v>3.4340000000000002E-2</v>
      </c>
      <c r="CC145" s="14">
        <f t="shared" si="276"/>
        <v>2.324E-2</v>
      </c>
      <c r="CD145" s="14">
        <f t="shared" si="277"/>
        <v>2.6839999999999999E-2</v>
      </c>
      <c r="CE145" s="14">
        <f t="shared" si="278"/>
        <v>2.7539999999999999E-2</v>
      </c>
      <c r="CF145" s="14">
        <f t="shared" si="279"/>
        <v>2.8739999999999998E-2</v>
      </c>
      <c r="CG145" s="14">
        <f t="shared" si="280"/>
        <v>3.1640000000000001E-2</v>
      </c>
      <c r="CH145" s="14">
        <f t="shared" si="281"/>
        <v>3.014E-2</v>
      </c>
      <c r="CI145" s="14">
        <f t="shared" si="282"/>
        <v>1.494E-2</v>
      </c>
      <c r="CJ145" s="14">
        <f t="shared" si="283"/>
        <v>1.7940000000000001E-2</v>
      </c>
      <c r="CK145" s="14">
        <f t="shared" si="284"/>
        <v>3.474E-2</v>
      </c>
      <c r="CL145" s="14">
        <f t="shared" si="285"/>
        <v>2.3640000000000001E-2</v>
      </c>
      <c r="CM145" s="14">
        <f t="shared" si="286"/>
        <v>2.2839999999999999E-2</v>
      </c>
      <c r="CN145" s="14">
        <f t="shared" si="287"/>
        <v>3.7339999999999998E-2</v>
      </c>
      <c r="CO145" s="14">
        <f t="shared" si="288"/>
        <v>3.7039999999999997E-2</v>
      </c>
      <c r="CP145" s="14">
        <f t="shared" si="289"/>
        <v>1.5740000000000001E-2</v>
      </c>
      <c r="CQ145" s="14">
        <f t="shared" si="290"/>
        <v>1.5640000000000001E-2</v>
      </c>
      <c r="CR145" s="14">
        <f t="shared" si="291"/>
        <v>3.524E-2</v>
      </c>
      <c r="CS145" s="14"/>
    </row>
    <row r="146" spans="1:97" x14ac:dyDescent="0.2">
      <c r="A146">
        <f>'imported summary from web'!A166</f>
        <v>748.6</v>
      </c>
      <c r="B146" t="str">
        <f>'imported summary from web'!B166</f>
        <v>C41H82O8PN</v>
      </c>
      <c r="C146" s="2" t="str">
        <f>'imported summary from web'!C166</f>
        <v>PE(36:0)</v>
      </c>
      <c r="D146" s="17" t="str">
        <f>'imported summary from web'!G166</f>
        <v>0.0004</v>
      </c>
      <c r="E146" s="17" t="str">
        <f>'imported summary from web'!R166</f>
        <v>0.0002</v>
      </c>
      <c r="F146" s="17" t="str">
        <f>'imported summary from web'!AD166</f>
        <v>0.0003</v>
      </c>
      <c r="G146" s="17" t="str">
        <f>'imported summary from web'!AP166</f>
        <v>0.0001</v>
      </c>
      <c r="H146" s="17" t="str">
        <f>'imported summary from web'!AX166</f>
        <v>0.0003</v>
      </c>
      <c r="I146" s="21">
        <f t="shared" si="292"/>
        <v>2.5999999999999998E-4</v>
      </c>
      <c r="J146" s="17" t="str">
        <f>'imported summary from web'!D166</f>
        <v>0.0725</v>
      </c>
      <c r="K146" s="17" t="str">
        <f>'imported summary from web'!E166</f>
        <v>0.0653</v>
      </c>
      <c r="L146" s="17" t="str">
        <f>'imported summary from web'!F166</f>
        <v>0.0630</v>
      </c>
      <c r="M146" s="17" t="str">
        <f>'imported summary from web'!H166</f>
        <v>0.0551</v>
      </c>
      <c r="N146" s="17" t="str">
        <f>'imported summary from web'!I166</f>
        <v>0.0675</v>
      </c>
      <c r="O146" s="17" t="str">
        <f>'imported summary from web'!J166</f>
        <v>0.0347</v>
      </c>
      <c r="P146" s="17" t="str">
        <f>'imported summary from web'!K166</f>
        <v>0.0518</v>
      </c>
      <c r="Q146" s="17" t="str">
        <f>'imported summary from web'!L166</f>
        <v>0.0358</v>
      </c>
      <c r="R146" s="17" t="str">
        <f>'imported summary from web'!M166</f>
        <v>0.0280</v>
      </c>
      <c r="S146" s="17" t="str">
        <f>'imported summary from web'!N166</f>
        <v>0.0579</v>
      </c>
      <c r="T146" s="17" t="str">
        <f>'imported summary from web'!O166</f>
        <v>0.0554</v>
      </c>
      <c r="U146" s="17" t="str">
        <f>'imported summary from web'!P166</f>
        <v>0.0679</v>
      </c>
      <c r="V146" s="17" t="str">
        <f>'imported summary from web'!Q166</f>
        <v>0.0697</v>
      </c>
      <c r="W146" s="17" t="str">
        <f>'imported summary from web'!S166</f>
        <v>0.0622</v>
      </c>
      <c r="X146" s="17" t="str">
        <f>'imported summary from web'!T166</f>
        <v>0.0506</v>
      </c>
      <c r="Y146" s="17" t="str">
        <f>'imported summary from web'!U166</f>
        <v>0.0357</v>
      </c>
      <c r="Z146" s="17" t="str">
        <f>'imported summary from web'!V166</f>
        <v>0.0892</v>
      </c>
      <c r="AA146" s="17" t="str">
        <f>'imported summary from web'!W166</f>
        <v>0.0745</v>
      </c>
      <c r="AB146" s="17" t="str">
        <f>'imported summary from web'!X166</f>
        <v>0.0604</v>
      </c>
      <c r="AC146" s="17" t="str">
        <f>'imported summary from web'!Y166</f>
        <v>0.0530</v>
      </c>
      <c r="AD146" s="17" t="str">
        <f>'imported summary from web'!Z166</f>
        <v>0.0319</v>
      </c>
      <c r="AE146" s="17" t="str">
        <f>'imported summary from web'!AA166</f>
        <v>0.0290</v>
      </c>
      <c r="AF146" s="17" t="str">
        <f>'imported summary from web'!AB166</f>
        <v>0.0576</v>
      </c>
      <c r="AG146" s="17" t="str">
        <f>'imported summary from web'!AC166</f>
        <v>0.0922</v>
      </c>
      <c r="AH146" s="17" t="str">
        <f>'imported summary from web'!AE166</f>
        <v>0.0641</v>
      </c>
      <c r="AI146" s="17" t="str">
        <f>'imported summary from web'!AF166</f>
        <v>0.0713</v>
      </c>
      <c r="AJ146" s="17" t="str">
        <f>'imported summary from web'!AG166</f>
        <v>0.0545</v>
      </c>
      <c r="AK146" s="17" t="str">
        <f>'imported summary from web'!AH166</f>
        <v>0.0446</v>
      </c>
      <c r="AL146" s="17" t="str">
        <f>'imported summary from web'!AI166</f>
        <v>0.0671</v>
      </c>
      <c r="AM146" s="17" t="str">
        <f>'imported summary from web'!AJ166</f>
        <v>0.0679</v>
      </c>
      <c r="AN146" s="17" t="str">
        <f>'imported summary from web'!AK166</f>
        <v>0.0709</v>
      </c>
      <c r="AO146" s="17" t="str">
        <f>'imported summary from web'!AL166</f>
        <v>0.0562</v>
      </c>
      <c r="AP146" s="17" t="str">
        <f>'imported summary from web'!AM166</f>
        <v>0.0499</v>
      </c>
      <c r="AQ146" s="17" t="str">
        <f>'imported summary from web'!AN166</f>
        <v>0.0370</v>
      </c>
      <c r="AR146" s="17" t="str">
        <f>'imported summary from web'!AO166</f>
        <v>0.0389</v>
      </c>
      <c r="AS146" s="17" t="str">
        <f>'imported summary from web'!AQ166</f>
        <v>0.0667</v>
      </c>
      <c r="AT146" s="17" t="str">
        <f>'imported summary from web'!AR166</f>
        <v>0.0628</v>
      </c>
      <c r="AU146" s="17" t="str">
        <f>'imported summary from web'!AS166</f>
        <v>0.0487</v>
      </c>
      <c r="AV146" s="17" t="str">
        <f>'imported summary from web'!AT166</f>
        <v>0.0535</v>
      </c>
      <c r="AW146" s="17" t="str">
        <f>'imported summary from web'!AU166</f>
        <v>0.0435</v>
      </c>
      <c r="AX146" s="17" t="str">
        <f>'imported summary from web'!AV166</f>
        <v>0.0333</v>
      </c>
      <c r="AY146" s="17" t="str">
        <f>'imported summary from web'!AW166</f>
        <v>0.0347</v>
      </c>
      <c r="AZ146" s="17" t="str">
        <f>'imported summary from web'!AY166</f>
        <v>0.0719</v>
      </c>
      <c r="BA146" s="44"/>
      <c r="BB146" s="14">
        <f t="shared" si="293"/>
        <v>7.2239999999999999E-2</v>
      </c>
      <c r="BC146" s="14">
        <f t="shared" si="250"/>
        <v>6.5040000000000001E-2</v>
      </c>
      <c r="BD146" s="14">
        <f t="shared" si="251"/>
        <v>6.2740000000000004E-2</v>
      </c>
      <c r="BE146" s="14">
        <f t="shared" si="252"/>
        <v>5.484E-2</v>
      </c>
      <c r="BF146" s="14">
        <f t="shared" si="253"/>
        <v>6.7240000000000008E-2</v>
      </c>
      <c r="BG146" s="14">
        <f t="shared" si="254"/>
        <v>3.4439999999999998E-2</v>
      </c>
      <c r="BH146" s="14">
        <f t="shared" si="255"/>
        <v>5.1539999999999996E-2</v>
      </c>
      <c r="BI146" s="14">
        <f t="shared" si="256"/>
        <v>3.5539999999999995E-2</v>
      </c>
      <c r="BJ146" s="14">
        <f t="shared" si="257"/>
        <v>2.7740000000000001E-2</v>
      </c>
      <c r="BK146" s="14">
        <f t="shared" si="258"/>
        <v>5.7639999999999997E-2</v>
      </c>
      <c r="BL146" s="14">
        <f t="shared" si="259"/>
        <v>5.5139999999999995E-2</v>
      </c>
      <c r="BM146" s="14">
        <f t="shared" si="260"/>
        <v>6.7640000000000006E-2</v>
      </c>
      <c r="BN146" s="14">
        <f t="shared" si="261"/>
        <v>6.9440000000000002E-2</v>
      </c>
      <c r="BO146" s="14">
        <f t="shared" si="262"/>
        <v>6.1939999999999995E-2</v>
      </c>
      <c r="BP146" s="14">
        <f t="shared" si="263"/>
        <v>5.0339999999999996E-2</v>
      </c>
      <c r="BQ146" s="14">
        <f t="shared" si="264"/>
        <v>3.5439999999999999E-2</v>
      </c>
      <c r="BR146" s="14">
        <f t="shared" si="265"/>
        <v>8.8940000000000005E-2</v>
      </c>
      <c r="BS146" s="14">
        <f t="shared" si="266"/>
        <v>7.424E-2</v>
      </c>
      <c r="BT146" s="14">
        <f t="shared" si="267"/>
        <v>6.0139999999999999E-2</v>
      </c>
      <c r="BU146" s="14">
        <f t="shared" si="268"/>
        <v>5.2739999999999995E-2</v>
      </c>
      <c r="BV146" s="14">
        <f t="shared" si="269"/>
        <v>3.1639999999999995E-2</v>
      </c>
      <c r="BW146" s="14">
        <f t="shared" si="270"/>
        <v>2.8740000000000002E-2</v>
      </c>
      <c r="BX146" s="14">
        <f t="shared" si="271"/>
        <v>5.7339999999999995E-2</v>
      </c>
      <c r="BY146" s="14">
        <f t="shared" si="272"/>
        <v>9.1940000000000008E-2</v>
      </c>
      <c r="BZ146" s="14">
        <f t="shared" si="273"/>
        <v>6.3840000000000008E-2</v>
      </c>
      <c r="CA146" s="14">
        <f t="shared" si="274"/>
        <v>7.1040000000000006E-2</v>
      </c>
      <c r="CB146" s="14">
        <f t="shared" si="275"/>
        <v>5.4239999999999997E-2</v>
      </c>
      <c r="CC146" s="14">
        <f t="shared" si="276"/>
        <v>4.4339999999999997E-2</v>
      </c>
      <c r="CD146" s="14">
        <f t="shared" si="277"/>
        <v>6.6840000000000011E-2</v>
      </c>
      <c r="CE146" s="14">
        <f t="shared" si="278"/>
        <v>6.7640000000000006E-2</v>
      </c>
      <c r="CF146" s="14">
        <f t="shared" si="279"/>
        <v>7.0640000000000008E-2</v>
      </c>
      <c r="CG146" s="14">
        <f t="shared" si="280"/>
        <v>5.5939999999999997E-2</v>
      </c>
      <c r="CH146" s="14">
        <f t="shared" si="281"/>
        <v>4.9639999999999997E-2</v>
      </c>
      <c r="CI146" s="14">
        <f t="shared" si="282"/>
        <v>3.6739999999999995E-2</v>
      </c>
      <c r="CJ146" s="14">
        <f t="shared" si="283"/>
        <v>3.8639999999999994E-2</v>
      </c>
      <c r="CK146" s="14">
        <f t="shared" si="284"/>
        <v>6.6439999999999999E-2</v>
      </c>
      <c r="CL146" s="14">
        <f t="shared" si="285"/>
        <v>6.2539999999999998E-2</v>
      </c>
      <c r="CM146" s="14">
        <f t="shared" si="286"/>
        <v>4.8439999999999997E-2</v>
      </c>
      <c r="CN146" s="14">
        <f t="shared" si="287"/>
        <v>5.3239999999999996E-2</v>
      </c>
      <c r="CO146" s="14">
        <f t="shared" si="288"/>
        <v>4.3239999999999994E-2</v>
      </c>
      <c r="CP146" s="14">
        <f t="shared" si="289"/>
        <v>3.304E-2</v>
      </c>
      <c r="CQ146" s="14">
        <f t="shared" si="290"/>
        <v>3.4439999999999998E-2</v>
      </c>
      <c r="CR146" s="14">
        <f t="shared" si="291"/>
        <v>7.1640000000000009E-2</v>
      </c>
      <c r="CS146" s="14"/>
    </row>
    <row r="147" spans="1:97" x14ac:dyDescent="0.2">
      <c r="A147">
        <f>'imported summary from web'!A174</f>
        <v>764.5</v>
      </c>
      <c r="B147" t="str">
        <f>'imported summary from web'!B174</f>
        <v>C43H74O8PN</v>
      </c>
      <c r="C147" s="2" t="str">
        <f>'imported summary from web'!C174</f>
        <v>PE(38:6)</v>
      </c>
      <c r="D147" s="17" t="str">
        <f>'imported summary from web'!G174</f>
        <v>0.0241</v>
      </c>
      <c r="E147" s="17" t="str">
        <f>'imported summary from web'!R174</f>
        <v>0.0229</v>
      </c>
      <c r="F147" s="17" t="str">
        <f>'imported summary from web'!AD174</f>
        <v>0.0237</v>
      </c>
      <c r="G147" s="17" t="str">
        <f>'imported summary from web'!AP174</f>
        <v>0.0182</v>
      </c>
      <c r="H147" s="17" t="str">
        <f>'imported summary from web'!AX174</f>
        <v>0.0137</v>
      </c>
      <c r="I147" s="21">
        <f t="shared" si="292"/>
        <v>2.0520000000000004E-2</v>
      </c>
      <c r="J147" s="17" t="str">
        <f>'imported summary from web'!D174</f>
        <v>3.1872</v>
      </c>
      <c r="K147" s="17" t="str">
        <f>'imported summary from web'!E174</f>
        <v>3.0125</v>
      </c>
      <c r="L147" s="17" t="str">
        <f>'imported summary from web'!F174</f>
        <v>3.1207</v>
      </c>
      <c r="M147" s="17" t="str">
        <f>'imported summary from web'!H174</f>
        <v>3.0471</v>
      </c>
      <c r="N147" s="17" t="str">
        <f>'imported summary from web'!I174</f>
        <v>2.6594</v>
      </c>
      <c r="O147" s="17" t="str">
        <f>'imported summary from web'!J174</f>
        <v>2.1557</v>
      </c>
      <c r="P147" s="17" t="str">
        <f>'imported summary from web'!K174</f>
        <v>2.2176</v>
      </c>
      <c r="Q147" s="17" t="str">
        <f>'imported summary from web'!L174</f>
        <v>2.2788</v>
      </c>
      <c r="R147" s="17" t="str">
        <f>'imported summary from web'!M174</f>
        <v>2.2082</v>
      </c>
      <c r="S147" s="17" t="str">
        <f>'imported summary from web'!N174</f>
        <v>2.6307</v>
      </c>
      <c r="T147" s="17" t="str">
        <f>'imported summary from web'!O174</f>
        <v>2.3606</v>
      </c>
      <c r="U147" s="17" t="str">
        <f>'imported summary from web'!P174</f>
        <v>2.9049</v>
      </c>
      <c r="V147" s="17" t="str">
        <f>'imported summary from web'!Q174</f>
        <v>3.1696</v>
      </c>
      <c r="W147" s="17" t="str">
        <f>'imported summary from web'!S174</f>
        <v>3.0965</v>
      </c>
      <c r="X147" s="17" t="str">
        <f>'imported summary from web'!T174</f>
        <v>2.8866</v>
      </c>
      <c r="Y147" s="17" t="str">
        <f>'imported summary from web'!U174</f>
        <v>2.4929</v>
      </c>
      <c r="Z147" s="17" t="str">
        <f>'imported summary from web'!V174</f>
        <v>3.7579</v>
      </c>
      <c r="AA147" s="17" t="str">
        <f>'imported summary from web'!W174</f>
        <v>2.8694</v>
      </c>
      <c r="AB147" s="17" t="str">
        <f>'imported summary from web'!X174</f>
        <v>3.2749</v>
      </c>
      <c r="AC147" s="17" t="str">
        <f>'imported summary from web'!Y174</f>
        <v>3.0568</v>
      </c>
      <c r="AD147" s="17" t="str">
        <f>'imported summary from web'!Z174</f>
        <v>2.0521</v>
      </c>
      <c r="AE147" s="17" t="str">
        <f>'imported summary from web'!AA174</f>
        <v>1.9618</v>
      </c>
      <c r="AF147" s="17" t="str">
        <f>'imported summary from web'!AB174</f>
        <v>3.8105</v>
      </c>
      <c r="AG147" s="17" t="str">
        <f>'imported summary from web'!AC174</f>
        <v>3.1050</v>
      </c>
      <c r="AH147" s="17" t="str">
        <f>'imported summary from web'!AE174</f>
        <v>2.9904</v>
      </c>
      <c r="AI147" s="17" t="str">
        <f>'imported summary from web'!AF174</f>
        <v>2.6129</v>
      </c>
      <c r="AJ147" s="17" t="str">
        <f>'imported summary from web'!AG174</f>
        <v>2.2648</v>
      </c>
      <c r="AK147" s="17" t="str">
        <f>'imported summary from web'!AH174</f>
        <v>3.4187</v>
      </c>
      <c r="AL147" s="17" t="str">
        <f>'imported summary from web'!AI174</f>
        <v>3.5636</v>
      </c>
      <c r="AM147" s="17" t="str">
        <f>'imported summary from web'!AJ174</f>
        <v>2.1322</v>
      </c>
      <c r="AN147" s="17" t="str">
        <f>'imported summary from web'!AK174</f>
        <v>2.2144</v>
      </c>
      <c r="AO147" s="17" t="str">
        <f>'imported summary from web'!AL174</f>
        <v>2.7999</v>
      </c>
      <c r="AP147" s="17" t="str">
        <f>'imported summary from web'!AM174</f>
        <v>2.4789</v>
      </c>
      <c r="AQ147" s="17" t="str">
        <f>'imported summary from web'!AN174</f>
        <v>1.7984</v>
      </c>
      <c r="AR147" s="17" t="str">
        <f>'imported summary from web'!AO174</f>
        <v>2.4349</v>
      </c>
      <c r="AS147" s="17" t="str">
        <f>'imported summary from web'!AQ174</f>
        <v>2.9663</v>
      </c>
      <c r="AT147" s="17" t="str">
        <f>'imported summary from web'!AR174</f>
        <v>2.7488</v>
      </c>
      <c r="AU147" s="17" t="str">
        <f>'imported summary from web'!AS174</f>
        <v>2.8080</v>
      </c>
      <c r="AV147" s="17" t="str">
        <f>'imported summary from web'!AT174</f>
        <v>2.5968</v>
      </c>
      <c r="AW147" s="17" t="str">
        <f>'imported summary from web'!AU174</f>
        <v>1.9956</v>
      </c>
      <c r="AX147" s="17" t="str">
        <f>'imported summary from web'!AV174</f>
        <v>1.9288</v>
      </c>
      <c r="AY147" s="17" t="str">
        <f>'imported summary from web'!AW174</f>
        <v>1.5690</v>
      </c>
      <c r="AZ147" s="17" t="str">
        <f>'imported summary from web'!AY174</f>
        <v>3.1647</v>
      </c>
      <c r="BA147" s="44"/>
      <c r="BB147" s="14">
        <f t="shared" si="293"/>
        <v>3.1666799999999999</v>
      </c>
      <c r="BC147" s="14">
        <f t="shared" si="250"/>
        <v>2.9919800000000003</v>
      </c>
      <c r="BD147" s="14">
        <f t="shared" si="251"/>
        <v>3.1001799999999999</v>
      </c>
      <c r="BE147" s="14">
        <f t="shared" si="252"/>
        <v>3.02658</v>
      </c>
      <c r="BF147" s="14">
        <f t="shared" si="253"/>
        <v>2.6388800000000003</v>
      </c>
      <c r="BG147" s="14">
        <f t="shared" si="254"/>
        <v>2.1351800000000001</v>
      </c>
      <c r="BH147" s="14">
        <f t="shared" si="255"/>
        <v>2.1970800000000001</v>
      </c>
      <c r="BI147" s="14">
        <f t="shared" si="256"/>
        <v>2.2582800000000001</v>
      </c>
      <c r="BJ147" s="14">
        <f t="shared" si="257"/>
        <v>2.1876800000000003</v>
      </c>
      <c r="BK147" s="14">
        <f t="shared" si="258"/>
        <v>2.6101800000000002</v>
      </c>
      <c r="BL147" s="14">
        <f t="shared" si="259"/>
        <v>2.3400799999999999</v>
      </c>
      <c r="BM147" s="14">
        <f t="shared" si="260"/>
        <v>2.8843800000000002</v>
      </c>
      <c r="BN147" s="14">
        <f t="shared" si="261"/>
        <v>3.1490800000000001</v>
      </c>
      <c r="BO147" s="14">
        <f t="shared" si="262"/>
        <v>3.0759799999999999</v>
      </c>
      <c r="BP147" s="14">
        <f t="shared" si="263"/>
        <v>2.8660800000000002</v>
      </c>
      <c r="BQ147" s="14">
        <f t="shared" si="264"/>
        <v>2.4723800000000002</v>
      </c>
      <c r="BR147" s="14">
        <f t="shared" si="265"/>
        <v>3.7373799999999999</v>
      </c>
      <c r="BS147" s="14">
        <f t="shared" si="266"/>
        <v>2.8488800000000003</v>
      </c>
      <c r="BT147" s="14">
        <f t="shared" si="267"/>
        <v>3.2543800000000003</v>
      </c>
      <c r="BU147" s="14">
        <f t="shared" si="268"/>
        <v>3.0362800000000001</v>
      </c>
      <c r="BV147" s="14">
        <f t="shared" si="269"/>
        <v>2.0315799999999999</v>
      </c>
      <c r="BW147" s="14">
        <f t="shared" si="270"/>
        <v>1.9412799999999999</v>
      </c>
      <c r="BX147" s="14">
        <f t="shared" si="271"/>
        <v>3.7899800000000003</v>
      </c>
      <c r="BY147" s="14">
        <f t="shared" si="272"/>
        <v>3.0844800000000001</v>
      </c>
      <c r="BZ147" s="14">
        <f t="shared" si="273"/>
        <v>2.9698800000000003</v>
      </c>
      <c r="CA147" s="14">
        <f t="shared" si="274"/>
        <v>2.5923799999999999</v>
      </c>
      <c r="CB147" s="14">
        <f t="shared" si="275"/>
        <v>2.2442800000000003</v>
      </c>
      <c r="CC147" s="14">
        <f t="shared" si="276"/>
        <v>3.39818</v>
      </c>
      <c r="CD147" s="14">
        <f t="shared" si="277"/>
        <v>3.5430800000000002</v>
      </c>
      <c r="CE147" s="14">
        <f t="shared" si="278"/>
        <v>2.1116800000000002</v>
      </c>
      <c r="CF147" s="14">
        <f t="shared" si="279"/>
        <v>2.1938800000000001</v>
      </c>
      <c r="CG147" s="14">
        <f t="shared" si="280"/>
        <v>2.7793800000000002</v>
      </c>
      <c r="CH147" s="14">
        <f t="shared" si="281"/>
        <v>2.45838</v>
      </c>
      <c r="CI147" s="14">
        <f t="shared" si="282"/>
        <v>1.7778799999999999</v>
      </c>
      <c r="CJ147" s="14">
        <f t="shared" si="283"/>
        <v>2.41438</v>
      </c>
      <c r="CK147" s="14">
        <f t="shared" si="284"/>
        <v>2.9457800000000001</v>
      </c>
      <c r="CL147" s="14">
        <f t="shared" si="285"/>
        <v>2.7282800000000003</v>
      </c>
      <c r="CM147" s="14">
        <f t="shared" si="286"/>
        <v>2.78748</v>
      </c>
      <c r="CN147" s="14">
        <f t="shared" si="287"/>
        <v>2.5762800000000001</v>
      </c>
      <c r="CO147" s="14">
        <f t="shared" si="288"/>
        <v>1.9750799999999999</v>
      </c>
      <c r="CP147" s="14">
        <f t="shared" si="289"/>
        <v>1.90828</v>
      </c>
      <c r="CQ147" s="14">
        <f t="shared" si="290"/>
        <v>1.5484799999999999</v>
      </c>
      <c r="CR147" s="14">
        <f t="shared" si="291"/>
        <v>3.14418</v>
      </c>
      <c r="CS147" s="14"/>
    </row>
    <row r="148" spans="1:97" x14ac:dyDescent="0.2">
      <c r="A148">
        <f>'imported summary from web'!A175</f>
        <v>766.5</v>
      </c>
      <c r="B148" t="str">
        <f>'imported summary from web'!B175</f>
        <v>C43H76O8PN</v>
      </c>
      <c r="C148" s="2" t="str">
        <f>'imported summary from web'!C175</f>
        <v>PE(38:5)</v>
      </c>
      <c r="D148" s="17" t="str">
        <f>'imported summary from web'!G175</f>
        <v>0.0015</v>
      </c>
      <c r="E148" s="17" t="str">
        <f>'imported summary from web'!R175</f>
        <v>0.0027</v>
      </c>
      <c r="F148" s="17" t="str">
        <f>'imported summary from web'!AD175</f>
        <v>0.0016</v>
      </c>
      <c r="G148" s="17" t="str">
        <f>'imported summary from web'!AP175</f>
        <v>0.0021</v>
      </c>
      <c r="H148" s="17" t="str">
        <f>'imported summary from web'!AX175</f>
        <v>0.0021</v>
      </c>
      <c r="I148" s="21">
        <f t="shared" si="292"/>
        <v>2E-3</v>
      </c>
      <c r="J148" s="17" t="str">
        <f>'imported summary from web'!D175</f>
        <v>0.2917</v>
      </c>
      <c r="K148" s="17" t="str">
        <f>'imported summary from web'!E175</f>
        <v>0.2334</v>
      </c>
      <c r="L148" s="17" t="str">
        <f>'imported summary from web'!F175</f>
        <v>0.2374</v>
      </c>
      <c r="M148" s="17" t="str">
        <f>'imported summary from web'!H175</f>
        <v>0.1572</v>
      </c>
      <c r="N148" s="17" t="str">
        <f>'imported summary from web'!I175</f>
        <v>0.1602</v>
      </c>
      <c r="O148" s="17" t="str">
        <f>'imported summary from web'!J175</f>
        <v>0.2076</v>
      </c>
      <c r="P148" s="17" t="str">
        <f>'imported summary from web'!K175</f>
        <v>0.2773</v>
      </c>
      <c r="Q148" s="17" t="str">
        <f>'imported summary from web'!L175</f>
        <v>0.2101</v>
      </c>
      <c r="R148" s="17" t="str">
        <f>'imported summary from web'!M175</f>
        <v>0.1849</v>
      </c>
      <c r="S148" s="17" t="str">
        <f>'imported summary from web'!N175</f>
        <v>0.1547</v>
      </c>
      <c r="T148" s="17" t="str">
        <f>'imported summary from web'!O175</f>
        <v>0.1403</v>
      </c>
      <c r="U148" s="17" t="str">
        <f>'imported summary from web'!P175</f>
        <v>0.2285</v>
      </c>
      <c r="V148" s="17" t="str">
        <f>'imported summary from web'!Q175</f>
        <v>0.2491</v>
      </c>
      <c r="W148" s="17" t="str">
        <f>'imported summary from web'!S175</f>
        <v>0.2527</v>
      </c>
      <c r="X148" s="17" t="str">
        <f>'imported summary from web'!T175</f>
        <v>0.2061</v>
      </c>
      <c r="Y148" s="17" t="str">
        <f>'imported summary from web'!U175</f>
        <v>0.2022</v>
      </c>
      <c r="Z148" s="17" t="str">
        <f>'imported summary from web'!V175</f>
        <v>0.1905</v>
      </c>
      <c r="AA148" s="17" t="str">
        <f>'imported summary from web'!W175</f>
        <v>0.1627</v>
      </c>
      <c r="AB148" s="17" t="str">
        <f>'imported summary from web'!X175</f>
        <v>0.3393</v>
      </c>
      <c r="AC148" s="17" t="str">
        <f>'imported summary from web'!Y175</f>
        <v>0.3008</v>
      </c>
      <c r="AD148" s="17" t="str">
        <f>'imported summary from web'!Z175</f>
        <v>0.1884</v>
      </c>
      <c r="AE148" s="17" t="str">
        <f>'imported summary from web'!AA175</f>
        <v>0.2063</v>
      </c>
      <c r="AF148" s="17" t="str">
        <f>'imported summary from web'!AB175</f>
        <v>0.1633</v>
      </c>
      <c r="AG148" s="17" t="str">
        <f>'imported summary from web'!AC175</f>
        <v>0.2037</v>
      </c>
      <c r="AH148" s="17" t="str">
        <f>'imported summary from web'!AE175</f>
        <v>0.2443</v>
      </c>
      <c r="AI148" s="17" t="str">
        <f>'imported summary from web'!AF175</f>
        <v>0.2957</v>
      </c>
      <c r="AJ148" s="17" t="str">
        <f>'imported summary from web'!AG175</f>
        <v>0.2591</v>
      </c>
      <c r="AK148" s="17" t="str">
        <f>'imported summary from web'!AH175</f>
        <v>0.2310</v>
      </c>
      <c r="AL148" s="17" t="str">
        <f>'imported summary from web'!AI175</f>
        <v>0.2918</v>
      </c>
      <c r="AM148" s="17" t="str">
        <f>'imported summary from web'!AJ175</f>
        <v>0.1715</v>
      </c>
      <c r="AN148" s="17" t="str">
        <f>'imported summary from web'!AK175</f>
        <v>0.2151</v>
      </c>
      <c r="AO148" s="17" t="str">
        <f>'imported summary from web'!AL175</f>
        <v>0.1999</v>
      </c>
      <c r="AP148" s="17" t="str">
        <f>'imported summary from web'!AM175</f>
        <v>0.2462</v>
      </c>
      <c r="AQ148" s="17" t="str">
        <f>'imported summary from web'!AN175</f>
        <v>0.2011</v>
      </c>
      <c r="AR148" s="17" t="str">
        <f>'imported summary from web'!AO175</f>
        <v>0.2115</v>
      </c>
      <c r="AS148" s="17" t="str">
        <f>'imported summary from web'!AQ175</f>
        <v>0.2384</v>
      </c>
      <c r="AT148" s="17" t="str">
        <f>'imported summary from web'!AR175</f>
        <v>0.1420</v>
      </c>
      <c r="AU148" s="17" t="str">
        <f>'imported summary from web'!AS175</f>
        <v>0.1562</v>
      </c>
      <c r="AV148" s="17" t="str">
        <f>'imported summary from web'!AT175</f>
        <v>0.2685</v>
      </c>
      <c r="AW148" s="17" t="str">
        <f>'imported summary from web'!AU175</f>
        <v>0.2387</v>
      </c>
      <c r="AX148" s="17" t="str">
        <f>'imported summary from web'!AV175</f>
        <v>0.1958</v>
      </c>
      <c r="AY148" s="17" t="str">
        <f>'imported summary from web'!AW175</f>
        <v>0.1840</v>
      </c>
      <c r="AZ148" s="17" t="str">
        <f>'imported summary from web'!AY175</f>
        <v>0.2549</v>
      </c>
      <c r="BA148" s="44"/>
      <c r="BB148" s="14">
        <f t="shared" si="293"/>
        <v>0.28970000000000001</v>
      </c>
      <c r="BC148" s="14">
        <f t="shared" si="250"/>
        <v>0.23139999999999999</v>
      </c>
      <c r="BD148" s="14">
        <f t="shared" si="251"/>
        <v>0.2354</v>
      </c>
      <c r="BE148" s="14">
        <f t="shared" si="252"/>
        <v>0.1552</v>
      </c>
      <c r="BF148" s="14">
        <f t="shared" si="253"/>
        <v>0.15820000000000001</v>
      </c>
      <c r="BG148" s="14">
        <f t="shared" si="254"/>
        <v>0.2056</v>
      </c>
      <c r="BH148" s="14">
        <f t="shared" si="255"/>
        <v>0.27529999999999999</v>
      </c>
      <c r="BI148" s="14">
        <f t="shared" si="256"/>
        <v>0.20810000000000001</v>
      </c>
      <c r="BJ148" s="14">
        <f t="shared" si="257"/>
        <v>0.18290000000000001</v>
      </c>
      <c r="BK148" s="14">
        <f t="shared" si="258"/>
        <v>0.1527</v>
      </c>
      <c r="BL148" s="14">
        <f t="shared" si="259"/>
        <v>0.13830000000000001</v>
      </c>
      <c r="BM148" s="14">
        <f t="shared" si="260"/>
        <v>0.22650000000000001</v>
      </c>
      <c r="BN148" s="14">
        <f t="shared" si="261"/>
        <v>0.24709999999999999</v>
      </c>
      <c r="BO148" s="14">
        <f t="shared" si="262"/>
        <v>0.25069999999999998</v>
      </c>
      <c r="BP148" s="14">
        <f t="shared" si="263"/>
        <v>0.2041</v>
      </c>
      <c r="BQ148" s="14">
        <f t="shared" si="264"/>
        <v>0.20019999999999999</v>
      </c>
      <c r="BR148" s="14">
        <f t="shared" si="265"/>
        <v>0.1885</v>
      </c>
      <c r="BS148" s="14">
        <f t="shared" si="266"/>
        <v>0.16070000000000001</v>
      </c>
      <c r="BT148" s="14">
        <f t="shared" si="267"/>
        <v>0.33729999999999999</v>
      </c>
      <c r="BU148" s="14">
        <f t="shared" si="268"/>
        <v>0.29880000000000001</v>
      </c>
      <c r="BV148" s="14">
        <f t="shared" si="269"/>
        <v>0.18640000000000001</v>
      </c>
      <c r="BW148" s="14">
        <f t="shared" si="270"/>
        <v>0.20430000000000001</v>
      </c>
      <c r="BX148" s="14">
        <f t="shared" si="271"/>
        <v>0.1613</v>
      </c>
      <c r="BY148" s="14">
        <f t="shared" si="272"/>
        <v>0.20169999999999999</v>
      </c>
      <c r="BZ148" s="14">
        <f t="shared" si="273"/>
        <v>0.24229999999999999</v>
      </c>
      <c r="CA148" s="14">
        <f t="shared" si="274"/>
        <v>0.29370000000000002</v>
      </c>
      <c r="CB148" s="14">
        <f t="shared" si="275"/>
        <v>0.2571</v>
      </c>
      <c r="CC148" s="14">
        <f t="shared" si="276"/>
        <v>0.22900000000000001</v>
      </c>
      <c r="CD148" s="14">
        <f t="shared" si="277"/>
        <v>0.2898</v>
      </c>
      <c r="CE148" s="14">
        <f t="shared" si="278"/>
        <v>0.16950000000000001</v>
      </c>
      <c r="CF148" s="14">
        <f t="shared" si="279"/>
        <v>0.21310000000000001</v>
      </c>
      <c r="CG148" s="14">
        <f t="shared" si="280"/>
        <v>0.19789999999999999</v>
      </c>
      <c r="CH148" s="14">
        <f t="shared" si="281"/>
        <v>0.2442</v>
      </c>
      <c r="CI148" s="14">
        <f t="shared" si="282"/>
        <v>0.1991</v>
      </c>
      <c r="CJ148" s="14">
        <f t="shared" si="283"/>
        <v>0.20949999999999999</v>
      </c>
      <c r="CK148" s="14">
        <f t="shared" si="284"/>
        <v>0.2364</v>
      </c>
      <c r="CL148" s="14">
        <f t="shared" si="285"/>
        <v>0.13999999999999999</v>
      </c>
      <c r="CM148" s="14">
        <f t="shared" si="286"/>
        <v>0.1542</v>
      </c>
      <c r="CN148" s="14">
        <f t="shared" si="287"/>
        <v>0.26650000000000001</v>
      </c>
      <c r="CO148" s="14">
        <f t="shared" si="288"/>
        <v>0.23669999999999999</v>
      </c>
      <c r="CP148" s="14">
        <f t="shared" si="289"/>
        <v>0.1938</v>
      </c>
      <c r="CQ148" s="14">
        <f t="shared" si="290"/>
        <v>0.182</v>
      </c>
      <c r="CR148" s="14">
        <f t="shared" si="291"/>
        <v>0.25290000000000001</v>
      </c>
      <c r="CS148" s="14"/>
    </row>
    <row r="149" spans="1:97" x14ac:dyDescent="0.2">
      <c r="A149">
        <f>'imported summary from web'!A176</f>
        <v>768.5</v>
      </c>
      <c r="B149" t="str">
        <f>'imported summary from web'!B176</f>
        <v>C43H78O8PN</v>
      </c>
      <c r="C149" s="2" t="str">
        <f>'imported summary from web'!C176</f>
        <v>PE(38:4)</v>
      </c>
      <c r="D149" s="17" t="str">
        <f>'imported summary from web'!G176</f>
        <v>0.0009</v>
      </c>
      <c r="E149" s="17" t="str">
        <f>'imported summary from web'!R176</f>
        <v>0.0005</v>
      </c>
      <c r="F149" s="17" t="str">
        <f>'imported summary from web'!AD176</f>
        <v>0.0007</v>
      </c>
      <c r="G149" s="17" t="str">
        <f>'imported summary from web'!AP176</f>
        <v>0.0008</v>
      </c>
      <c r="H149" s="17" t="str">
        <f>'imported summary from web'!AX176</f>
        <v>0.0007</v>
      </c>
      <c r="I149" s="21">
        <f t="shared" si="292"/>
        <v>7.1999999999999994E-4</v>
      </c>
      <c r="J149" s="17" t="str">
        <f>'imported summary from web'!D176</f>
        <v>0.1058</v>
      </c>
      <c r="K149" s="17" t="str">
        <f>'imported summary from web'!E176</f>
        <v>0.0978</v>
      </c>
      <c r="L149" s="17" t="str">
        <f>'imported summary from web'!F176</f>
        <v>0.1006</v>
      </c>
      <c r="M149" s="17" t="str">
        <f>'imported summary from web'!H176</f>
        <v>0.0940</v>
      </c>
      <c r="N149" s="17" t="str">
        <f>'imported summary from web'!I176</f>
        <v>0.1056</v>
      </c>
      <c r="O149" s="17" t="str">
        <f>'imported summary from web'!J176</f>
        <v>0.0545</v>
      </c>
      <c r="P149" s="17" t="str">
        <f>'imported summary from web'!K176</f>
        <v>0.0809</v>
      </c>
      <c r="Q149" s="17" t="str">
        <f>'imported summary from web'!L176</f>
        <v>0.0827</v>
      </c>
      <c r="R149" s="17" t="str">
        <f>'imported summary from web'!M176</f>
        <v>0.0691</v>
      </c>
      <c r="S149" s="17" t="str">
        <f>'imported summary from web'!N176</f>
        <v>0.0852</v>
      </c>
      <c r="T149" s="17" t="str">
        <f>'imported summary from web'!O176</f>
        <v>0.0827</v>
      </c>
      <c r="U149" s="17" t="str">
        <f>'imported summary from web'!P176</f>
        <v>0.0739</v>
      </c>
      <c r="V149" s="17" t="str">
        <f>'imported summary from web'!Q176</f>
        <v>0.0850</v>
      </c>
      <c r="W149" s="17" t="str">
        <f>'imported summary from web'!S176</f>
        <v>0.0979</v>
      </c>
      <c r="X149" s="17" t="str">
        <f>'imported summary from web'!T176</f>
        <v>0.1145</v>
      </c>
      <c r="Y149" s="17" t="str">
        <f>'imported summary from web'!U176</f>
        <v>0.0839</v>
      </c>
      <c r="Z149" s="17" t="str">
        <f>'imported summary from web'!V176</f>
        <v>0.1141</v>
      </c>
      <c r="AA149" s="17" t="str">
        <f>'imported summary from web'!W176</f>
        <v>0.1162</v>
      </c>
      <c r="AB149" s="17" t="str">
        <f>'imported summary from web'!X176</f>
        <v>0.0834</v>
      </c>
      <c r="AC149" s="17" t="str">
        <f>'imported summary from web'!Y176</f>
        <v>0.0718</v>
      </c>
      <c r="AD149" s="17" t="str">
        <f>'imported summary from web'!Z176</f>
        <v>0.0721</v>
      </c>
      <c r="AE149" s="17" t="str">
        <f>'imported summary from web'!AA176</f>
        <v>0.0797</v>
      </c>
      <c r="AF149" s="17" t="str">
        <f>'imported summary from web'!AB176</f>
        <v>0.0845</v>
      </c>
      <c r="AG149" s="17" t="str">
        <f>'imported summary from web'!AC176</f>
        <v>0.1130</v>
      </c>
      <c r="AH149" s="17" t="str">
        <f>'imported summary from web'!AE176</f>
        <v>0.0981</v>
      </c>
      <c r="AI149" s="17" t="str">
        <f>'imported summary from web'!AF176</f>
        <v>0.1030</v>
      </c>
      <c r="AJ149" s="17" t="str">
        <f>'imported summary from web'!AG176</f>
        <v>0.0665</v>
      </c>
      <c r="AK149" s="17" t="str">
        <f>'imported summary from web'!AH176</f>
        <v>0.1011</v>
      </c>
      <c r="AL149" s="17" t="str">
        <f>'imported summary from web'!AI176</f>
        <v>0.1295</v>
      </c>
      <c r="AM149" s="17" t="str">
        <f>'imported summary from web'!AJ176</f>
        <v>0.0838</v>
      </c>
      <c r="AN149" s="17" t="str">
        <f>'imported summary from web'!AK176</f>
        <v>0.0925</v>
      </c>
      <c r="AO149" s="17" t="str">
        <f>'imported summary from web'!AL176</f>
        <v>0.0661</v>
      </c>
      <c r="AP149" s="17" t="str">
        <f>'imported summary from web'!AM176</f>
        <v>0.0688</v>
      </c>
      <c r="AQ149" s="17" t="str">
        <f>'imported summary from web'!AN176</f>
        <v>0.0775</v>
      </c>
      <c r="AR149" s="17" t="str">
        <f>'imported summary from web'!AO176</f>
        <v>0.1054</v>
      </c>
      <c r="AS149" s="17" t="str">
        <f>'imported summary from web'!AQ176</f>
        <v>0.0927</v>
      </c>
      <c r="AT149" s="17" t="str">
        <f>'imported summary from web'!AR176</f>
        <v>0.0770</v>
      </c>
      <c r="AU149" s="17" t="str">
        <f>'imported summary from web'!AS176</f>
        <v>0.0695</v>
      </c>
      <c r="AV149" s="17" t="str">
        <f>'imported summary from web'!AT176</f>
        <v>0.0734</v>
      </c>
      <c r="AW149" s="17" t="str">
        <f>'imported summary from web'!AU176</f>
        <v>0.0744</v>
      </c>
      <c r="AX149" s="17" t="str">
        <f>'imported summary from web'!AV176</f>
        <v>0.0742</v>
      </c>
      <c r="AY149" s="17" t="str">
        <f>'imported summary from web'!AW176</f>
        <v>0.0891</v>
      </c>
      <c r="AZ149" s="17" t="str">
        <f>'imported summary from web'!AY176</f>
        <v>0.0997</v>
      </c>
      <c r="BA149" s="44"/>
      <c r="BB149" s="14">
        <f t="shared" si="293"/>
        <v>0.10508000000000001</v>
      </c>
      <c r="BC149" s="14">
        <f t="shared" si="250"/>
        <v>9.708E-2</v>
      </c>
      <c r="BD149" s="14">
        <f t="shared" si="251"/>
        <v>9.9879999999999997E-2</v>
      </c>
      <c r="BE149" s="14">
        <f t="shared" si="252"/>
        <v>9.3280000000000002E-2</v>
      </c>
      <c r="BF149" s="14">
        <f t="shared" si="253"/>
        <v>0.10488</v>
      </c>
      <c r="BG149" s="14">
        <f t="shared" si="254"/>
        <v>5.3780000000000001E-2</v>
      </c>
      <c r="BH149" s="14">
        <f t="shared" si="255"/>
        <v>8.0180000000000001E-2</v>
      </c>
      <c r="BI149" s="14">
        <f t="shared" si="256"/>
        <v>8.1979999999999997E-2</v>
      </c>
      <c r="BJ149" s="14">
        <f t="shared" si="257"/>
        <v>6.8379999999999996E-2</v>
      </c>
      <c r="BK149" s="14">
        <f t="shared" si="258"/>
        <v>8.448E-2</v>
      </c>
      <c r="BL149" s="14">
        <f t="shared" si="259"/>
        <v>8.1979999999999997E-2</v>
      </c>
      <c r="BM149" s="14">
        <f t="shared" si="260"/>
        <v>7.3179999999999995E-2</v>
      </c>
      <c r="BN149" s="14">
        <f t="shared" si="261"/>
        <v>8.4280000000000008E-2</v>
      </c>
      <c r="BO149" s="14">
        <f t="shared" si="262"/>
        <v>9.7180000000000002E-2</v>
      </c>
      <c r="BP149" s="14">
        <f t="shared" si="263"/>
        <v>0.11378000000000001</v>
      </c>
      <c r="BQ149" s="14">
        <f t="shared" si="264"/>
        <v>8.3180000000000004E-2</v>
      </c>
      <c r="BR149" s="14">
        <f t="shared" si="265"/>
        <v>0.11337999999999999</v>
      </c>
      <c r="BS149" s="14">
        <f t="shared" si="266"/>
        <v>0.11548</v>
      </c>
      <c r="BT149" s="14">
        <f t="shared" si="267"/>
        <v>8.2680000000000003E-2</v>
      </c>
      <c r="BU149" s="14">
        <f t="shared" si="268"/>
        <v>7.1080000000000004E-2</v>
      </c>
      <c r="BV149" s="14">
        <f t="shared" si="269"/>
        <v>7.1379999999999999E-2</v>
      </c>
      <c r="BW149" s="14">
        <f t="shared" si="270"/>
        <v>7.8979999999999995E-2</v>
      </c>
      <c r="BX149" s="14">
        <f t="shared" si="271"/>
        <v>8.3780000000000007E-2</v>
      </c>
      <c r="BY149" s="14">
        <f t="shared" si="272"/>
        <v>0.11228</v>
      </c>
      <c r="BZ149" s="14">
        <f t="shared" si="273"/>
        <v>9.7380000000000008E-2</v>
      </c>
      <c r="CA149" s="14">
        <f t="shared" si="274"/>
        <v>0.10228</v>
      </c>
      <c r="CB149" s="14">
        <f t="shared" si="275"/>
        <v>6.5780000000000005E-2</v>
      </c>
      <c r="CC149" s="14">
        <f t="shared" si="276"/>
        <v>0.10038</v>
      </c>
      <c r="CD149" s="14">
        <f t="shared" si="277"/>
        <v>0.12878000000000001</v>
      </c>
      <c r="CE149" s="14">
        <f t="shared" si="278"/>
        <v>8.3080000000000001E-2</v>
      </c>
      <c r="CF149" s="14">
        <f t="shared" si="279"/>
        <v>9.178E-2</v>
      </c>
      <c r="CG149" s="14">
        <f t="shared" si="280"/>
        <v>6.5380000000000008E-2</v>
      </c>
      <c r="CH149" s="14">
        <f t="shared" si="281"/>
        <v>6.8080000000000002E-2</v>
      </c>
      <c r="CI149" s="14">
        <f t="shared" si="282"/>
        <v>7.6780000000000001E-2</v>
      </c>
      <c r="CJ149" s="14">
        <f t="shared" si="283"/>
        <v>0.10468</v>
      </c>
      <c r="CK149" s="14">
        <f t="shared" si="284"/>
        <v>9.1980000000000006E-2</v>
      </c>
      <c r="CL149" s="14">
        <f t="shared" si="285"/>
        <v>7.6280000000000001E-2</v>
      </c>
      <c r="CM149" s="14">
        <f t="shared" si="286"/>
        <v>6.8780000000000008E-2</v>
      </c>
      <c r="CN149" s="14">
        <f t="shared" si="287"/>
        <v>7.2680000000000008E-2</v>
      </c>
      <c r="CO149" s="14">
        <f t="shared" si="288"/>
        <v>7.3679999999999995E-2</v>
      </c>
      <c r="CP149" s="14">
        <f t="shared" si="289"/>
        <v>7.3480000000000004E-2</v>
      </c>
      <c r="CQ149" s="14">
        <f t="shared" si="290"/>
        <v>8.838E-2</v>
      </c>
      <c r="CR149" s="14">
        <f t="shared" si="291"/>
        <v>9.8979999999999999E-2</v>
      </c>
      <c r="CS149" s="14"/>
    </row>
    <row r="150" spans="1:97" x14ac:dyDescent="0.2">
      <c r="A150">
        <f>'imported summary from web'!A177</f>
        <v>770.6</v>
      </c>
      <c r="B150" t="str">
        <f>'imported summary from web'!B177</f>
        <v>C43H80O8PN</v>
      </c>
      <c r="C150" s="2" t="str">
        <f>'imported summary from web'!C177</f>
        <v>PE(38:3)</v>
      </c>
      <c r="D150" s="17" t="str">
        <f>'imported summary from web'!G177</f>
        <v>0.0000</v>
      </c>
      <c r="E150" s="17" t="str">
        <f>'imported summary from web'!R177</f>
        <v>0.0000</v>
      </c>
      <c r="F150" s="17" t="str">
        <f>'imported summary from web'!AD177</f>
        <v>0.0000</v>
      </c>
      <c r="G150" s="17" t="str">
        <f>'imported summary from web'!AP177</f>
        <v>0.0000</v>
      </c>
      <c r="H150" s="17" t="str">
        <f>'imported summary from web'!AX177</f>
        <v>0.0000</v>
      </c>
      <c r="I150" s="21">
        <f t="shared" si="292"/>
        <v>0</v>
      </c>
      <c r="J150" s="17" t="str">
        <f>'imported summary from web'!D177</f>
        <v>0.0049</v>
      </c>
      <c r="K150" s="17" t="str">
        <f>'imported summary from web'!E177</f>
        <v>0.0031</v>
      </c>
      <c r="L150" s="17" t="str">
        <f>'imported summary from web'!F177</f>
        <v>0.0054</v>
      </c>
      <c r="M150" s="17" t="str">
        <f>'imported summary from web'!H177</f>
        <v>0.0043</v>
      </c>
      <c r="N150" s="17" t="str">
        <f>'imported summary from web'!I177</f>
        <v>0.0042</v>
      </c>
      <c r="O150" s="17" t="str">
        <f>'imported summary from web'!J177</f>
        <v>0.0031</v>
      </c>
      <c r="P150" s="17" t="str">
        <f>'imported summary from web'!K177</f>
        <v>0.0059</v>
      </c>
      <c r="Q150" s="17" t="str">
        <f>'imported summary from web'!L177</f>
        <v>0.0012</v>
      </c>
      <c r="R150" s="17" t="str">
        <f>'imported summary from web'!M177</f>
        <v>0.0024</v>
      </c>
      <c r="S150" s="17" t="str">
        <f>'imported summary from web'!N177</f>
        <v>0.0026</v>
      </c>
      <c r="T150" s="17" t="str">
        <f>'imported summary from web'!O177</f>
        <v>0.0047</v>
      </c>
      <c r="U150" s="17" t="str">
        <f>'imported summary from web'!P177</f>
        <v>0.0056</v>
      </c>
      <c r="V150" s="17" t="str">
        <f>'imported summary from web'!Q177</f>
        <v>0.0042</v>
      </c>
      <c r="W150" s="17" t="str">
        <f>'imported summary from web'!S177</f>
        <v>0.0044</v>
      </c>
      <c r="X150" s="17" t="str">
        <f>'imported summary from web'!T177</f>
        <v>0.0052</v>
      </c>
      <c r="Y150" s="17" t="str">
        <f>'imported summary from web'!U177</f>
        <v>0.0021</v>
      </c>
      <c r="Z150" s="17" t="str">
        <f>'imported summary from web'!V177</f>
        <v>0.0051</v>
      </c>
      <c r="AA150" s="17" t="str">
        <f>'imported summary from web'!W177</f>
        <v>0.0047</v>
      </c>
      <c r="AB150" s="17" t="str">
        <f>'imported summary from web'!X177</f>
        <v>0.0060</v>
      </c>
      <c r="AC150" s="17" t="str">
        <f>'imported summary from web'!Y177</f>
        <v>0.0028</v>
      </c>
      <c r="AD150" s="17" t="str">
        <f>'imported summary from web'!Z177</f>
        <v>0.0024</v>
      </c>
      <c r="AE150" s="17" t="str">
        <f>'imported summary from web'!AA177</f>
        <v>0.0044</v>
      </c>
      <c r="AF150" s="17" t="str">
        <f>'imported summary from web'!AB177</f>
        <v>0.0022</v>
      </c>
      <c r="AG150" s="17" t="str">
        <f>'imported summary from web'!AC177</f>
        <v>0.0046</v>
      </c>
      <c r="AH150" s="17" t="str">
        <f>'imported summary from web'!AE177</f>
        <v>0.0046</v>
      </c>
      <c r="AI150" s="17" t="str">
        <f>'imported summary from web'!AF177</f>
        <v>0.0081</v>
      </c>
      <c r="AJ150" s="17" t="str">
        <f>'imported summary from web'!AG177</f>
        <v>0.0055</v>
      </c>
      <c r="AK150" s="17" t="str">
        <f>'imported summary from web'!AH177</f>
        <v>0.0033</v>
      </c>
      <c r="AL150" s="17" t="str">
        <f>'imported summary from web'!AI177</f>
        <v>0.0042</v>
      </c>
      <c r="AM150" s="17" t="str">
        <f>'imported summary from web'!AJ177</f>
        <v>0.0029</v>
      </c>
      <c r="AN150" s="17" t="str">
        <f>'imported summary from web'!AK177</f>
        <v>0.0052</v>
      </c>
      <c r="AO150" s="17" t="str">
        <f>'imported summary from web'!AL177</f>
        <v>0.0033</v>
      </c>
      <c r="AP150" s="17" t="str">
        <f>'imported summary from web'!AM177</f>
        <v>0.0052</v>
      </c>
      <c r="AQ150" s="17" t="str">
        <f>'imported summary from web'!AN177</f>
        <v>0.0024</v>
      </c>
      <c r="AR150" s="17" t="str">
        <f>'imported summary from web'!AO177</f>
        <v>0.0025</v>
      </c>
      <c r="AS150" s="17" t="str">
        <f>'imported summary from web'!AQ177</f>
        <v>0.0041</v>
      </c>
      <c r="AT150" s="17" t="str">
        <f>'imported summary from web'!AR177</f>
        <v>0.0024</v>
      </c>
      <c r="AU150" s="17" t="str">
        <f>'imported summary from web'!AS177</f>
        <v>0.0046</v>
      </c>
      <c r="AV150" s="17" t="str">
        <f>'imported summary from web'!AT177</f>
        <v>0.0036</v>
      </c>
      <c r="AW150" s="17" t="str">
        <f>'imported summary from web'!AU177</f>
        <v>0.0047</v>
      </c>
      <c r="AX150" s="17" t="str">
        <f>'imported summary from web'!AV177</f>
        <v>0.0031</v>
      </c>
      <c r="AY150" s="17" t="str">
        <f>'imported summary from web'!AW177</f>
        <v>0.0033</v>
      </c>
      <c r="AZ150" s="17" t="str">
        <f>'imported summary from web'!AY177</f>
        <v>0.0047</v>
      </c>
      <c r="BA150" s="44"/>
      <c r="BB150" s="14">
        <f t="shared" si="293"/>
        <v>4.8999999999999998E-3</v>
      </c>
      <c r="BC150" s="14">
        <f t="shared" si="250"/>
        <v>3.0999999999999999E-3</v>
      </c>
      <c r="BD150" s="14">
        <f t="shared" si="251"/>
        <v>5.4000000000000003E-3</v>
      </c>
      <c r="BE150" s="14">
        <f t="shared" si="252"/>
        <v>4.3E-3</v>
      </c>
      <c r="BF150" s="14">
        <f t="shared" si="253"/>
        <v>4.1999999999999997E-3</v>
      </c>
      <c r="BG150" s="14">
        <f t="shared" si="254"/>
        <v>3.0999999999999999E-3</v>
      </c>
      <c r="BH150" s="14">
        <f t="shared" si="255"/>
        <v>5.8999999999999999E-3</v>
      </c>
      <c r="BI150" s="14">
        <f t="shared" si="256"/>
        <v>1.1999999999999999E-3</v>
      </c>
      <c r="BJ150" s="14">
        <f t="shared" si="257"/>
        <v>2.3999999999999998E-3</v>
      </c>
      <c r="BK150" s="14">
        <f t="shared" si="258"/>
        <v>2.5999999999999999E-3</v>
      </c>
      <c r="BL150" s="14">
        <f t="shared" si="259"/>
        <v>4.7000000000000002E-3</v>
      </c>
      <c r="BM150" s="14">
        <f t="shared" si="260"/>
        <v>5.5999999999999999E-3</v>
      </c>
      <c r="BN150" s="14">
        <f t="shared" si="261"/>
        <v>4.1999999999999997E-3</v>
      </c>
      <c r="BO150" s="14">
        <f t="shared" si="262"/>
        <v>4.4000000000000003E-3</v>
      </c>
      <c r="BP150" s="14">
        <f t="shared" si="263"/>
        <v>5.1999999999999998E-3</v>
      </c>
      <c r="BQ150" s="14">
        <f t="shared" si="264"/>
        <v>2.0999999999999999E-3</v>
      </c>
      <c r="BR150" s="14">
        <f t="shared" si="265"/>
        <v>5.1000000000000004E-3</v>
      </c>
      <c r="BS150" s="14">
        <f t="shared" si="266"/>
        <v>4.7000000000000002E-3</v>
      </c>
      <c r="BT150" s="14">
        <f t="shared" si="267"/>
        <v>6.0000000000000001E-3</v>
      </c>
      <c r="BU150" s="14">
        <f t="shared" si="268"/>
        <v>2.8E-3</v>
      </c>
      <c r="BV150" s="14">
        <f t="shared" si="269"/>
        <v>2.3999999999999998E-3</v>
      </c>
      <c r="BW150" s="14">
        <f t="shared" si="270"/>
        <v>4.4000000000000003E-3</v>
      </c>
      <c r="BX150" s="14">
        <f t="shared" si="271"/>
        <v>2.2000000000000001E-3</v>
      </c>
      <c r="BY150" s="14">
        <f t="shared" si="272"/>
        <v>4.5999999999999999E-3</v>
      </c>
      <c r="BZ150" s="14">
        <f t="shared" si="273"/>
        <v>4.5999999999999999E-3</v>
      </c>
      <c r="CA150" s="14">
        <f t="shared" si="274"/>
        <v>8.0999999999999996E-3</v>
      </c>
      <c r="CB150" s="14">
        <f t="shared" si="275"/>
        <v>5.4999999999999997E-3</v>
      </c>
      <c r="CC150" s="14">
        <f t="shared" si="276"/>
        <v>3.3E-3</v>
      </c>
      <c r="CD150" s="14">
        <f t="shared" si="277"/>
        <v>4.1999999999999997E-3</v>
      </c>
      <c r="CE150" s="14">
        <f t="shared" si="278"/>
        <v>2.8999999999999998E-3</v>
      </c>
      <c r="CF150" s="14">
        <f t="shared" si="279"/>
        <v>5.1999999999999998E-3</v>
      </c>
      <c r="CG150" s="14">
        <f t="shared" si="280"/>
        <v>3.3E-3</v>
      </c>
      <c r="CH150" s="14">
        <f t="shared" si="281"/>
        <v>5.1999999999999998E-3</v>
      </c>
      <c r="CI150" s="14">
        <f t="shared" si="282"/>
        <v>2.3999999999999998E-3</v>
      </c>
      <c r="CJ150" s="14">
        <f t="shared" si="283"/>
        <v>2.5000000000000001E-3</v>
      </c>
      <c r="CK150" s="14">
        <f t="shared" si="284"/>
        <v>4.1000000000000003E-3</v>
      </c>
      <c r="CL150" s="14">
        <f t="shared" si="285"/>
        <v>2.3999999999999998E-3</v>
      </c>
      <c r="CM150" s="14">
        <f t="shared" si="286"/>
        <v>4.5999999999999999E-3</v>
      </c>
      <c r="CN150" s="14">
        <f t="shared" si="287"/>
        <v>3.5999999999999999E-3</v>
      </c>
      <c r="CO150" s="14">
        <f t="shared" si="288"/>
        <v>4.7000000000000002E-3</v>
      </c>
      <c r="CP150" s="14">
        <f t="shared" si="289"/>
        <v>3.0999999999999999E-3</v>
      </c>
      <c r="CQ150" s="14">
        <f t="shared" si="290"/>
        <v>3.3E-3</v>
      </c>
      <c r="CR150" s="14">
        <f t="shared" si="291"/>
        <v>4.7000000000000002E-3</v>
      </c>
      <c r="CS150" s="14"/>
    </row>
    <row r="151" spans="1:97" x14ac:dyDescent="0.2">
      <c r="A151">
        <f>'imported summary from web'!A178</f>
        <v>772.6</v>
      </c>
      <c r="B151" t="str">
        <f>'imported summary from web'!B178</f>
        <v>C43H82O8PN</v>
      </c>
      <c r="C151" s="2" t="str">
        <f>'imported summary from web'!C178</f>
        <v>PE(38:2)</v>
      </c>
      <c r="D151" s="17" t="str">
        <f>'imported summary from web'!G178</f>
        <v>0.0001</v>
      </c>
      <c r="E151" s="17" t="str">
        <f>'imported summary from web'!R178</f>
        <v>0.0000</v>
      </c>
      <c r="F151" s="17" t="str">
        <f>'imported summary from web'!AD178</f>
        <v>0.0000</v>
      </c>
      <c r="G151" s="17" t="str">
        <f>'imported summary from web'!AP178</f>
        <v>0.0000</v>
      </c>
      <c r="H151" s="17" t="str">
        <f>'imported summary from web'!AX178</f>
        <v>0.0000</v>
      </c>
      <c r="I151" s="21">
        <f t="shared" si="292"/>
        <v>2.0000000000000002E-5</v>
      </c>
      <c r="J151" s="17" t="str">
        <f>'imported summary from web'!D178</f>
        <v>0.0176</v>
      </c>
      <c r="K151" s="17" t="str">
        <f>'imported summary from web'!E178</f>
        <v>0.0158</v>
      </c>
      <c r="L151" s="17" t="str">
        <f>'imported summary from web'!F178</f>
        <v>0.0166</v>
      </c>
      <c r="M151" s="17" t="str">
        <f>'imported summary from web'!H178</f>
        <v>0.0153</v>
      </c>
      <c r="N151" s="17" t="str">
        <f>'imported summary from web'!I178</f>
        <v>0.0173</v>
      </c>
      <c r="O151" s="17" t="str">
        <f>'imported summary from web'!J178</f>
        <v>0.0117</v>
      </c>
      <c r="P151" s="17" t="str">
        <f>'imported summary from web'!K178</f>
        <v>0.0141</v>
      </c>
      <c r="Q151" s="17" t="str">
        <f>'imported summary from web'!L178</f>
        <v>0.0119</v>
      </c>
      <c r="R151" s="17" t="str">
        <f>'imported summary from web'!M178</f>
        <v>0.0105</v>
      </c>
      <c r="S151" s="17" t="str">
        <f>'imported summary from web'!N178</f>
        <v>0.0123</v>
      </c>
      <c r="T151" s="17" t="str">
        <f>'imported summary from web'!O178</f>
        <v>0.0116</v>
      </c>
      <c r="U151" s="17" t="str">
        <f>'imported summary from web'!P178</f>
        <v>0.0111</v>
      </c>
      <c r="V151" s="17" t="str">
        <f>'imported summary from web'!Q178</f>
        <v>0.0143</v>
      </c>
      <c r="W151" s="17" t="str">
        <f>'imported summary from web'!S178</f>
        <v>0.0168</v>
      </c>
      <c r="X151" s="17" t="str">
        <f>'imported summary from web'!T178</f>
        <v>0.0194</v>
      </c>
      <c r="Y151" s="17" t="str">
        <f>'imported summary from web'!U178</f>
        <v>0.0107</v>
      </c>
      <c r="Z151" s="17" t="str">
        <f>'imported summary from web'!V178</f>
        <v>0.0201</v>
      </c>
      <c r="AA151" s="17" t="str">
        <f>'imported summary from web'!W178</f>
        <v>0.0163</v>
      </c>
      <c r="AB151" s="17" t="str">
        <f>'imported summary from web'!X178</f>
        <v>0.0149</v>
      </c>
      <c r="AC151" s="17" t="str">
        <f>'imported summary from web'!Y178</f>
        <v>0.0114</v>
      </c>
      <c r="AD151" s="17" t="str">
        <f>'imported summary from web'!Z178</f>
        <v>0.0104</v>
      </c>
      <c r="AE151" s="17" t="str">
        <f>'imported summary from web'!AA178</f>
        <v>0.0121</v>
      </c>
      <c r="AF151" s="17" t="str">
        <f>'imported summary from web'!AB178</f>
        <v>0.0156</v>
      </c>
      <c r="AG151" s="17" t="str">
        <f>'imported summary from web'!AC178</f>
        <v>0.0189</v>
      </c>
      <c r="AH151" s="17" t="str">
        <f>'imported summary from web'!AE178</f>
        <v>0.0147</v>
      </c>
      <c r="AI151" s="17" t="str">
        <f>'imported summary from web'!AF178</f>
        <v>0.0145</v>
      </c>
      <c r="AJ151" s="17" t="str">
        <f>'imported summary from web'!AG178</f>
        <v>0.0121</v>
      </c>
      <c r="AK151" s="17" t="str">
        <f>'imported summary from web'!AH178</f>
        <v>0.0134</v>
      </c>
      <c r="AL151" s="17" t="str">
        <f>'imported summary from web'!AI178</f>
        <v>0.0192</v>
      </c>
      <c r="AM151" s="17" t="str">
        <f>'imported summary from web'!AJ178</f>
        <v>0.0130</v>
      </c>
      <c r="AN151" s="17" t="str">
        <f>'imported summary from web'!AK178</f>
        <v>0.0143</v>
      </c>
      <c r="AO151" s="17" t="str">
        <f>'imported summary from web'!AL178</f>
        <v>0.0131</v>
      </c>
      <c r="AP151" s="17" t="str">
        <f>'imported summary from web'!AM178</f>
        <v>0.0131</v>
      </c>
      <c r="AQ151" s="17" t="str">
        <f>'imported summary from web'!AN178</f>
        <v>0.0130</v>
      </c>
      <c r="AR151" s="17" t="str">
        <f>'imported summary from web'!AO178</f>
        <v>0.0160</v>
      </c>
      <c r="AS151" s="17" t="str">
        <f>'imported summary from web'!AQ178</f>
        <v>0.0168</v>
      </c>
      <c r="AT151" s="17" t="str">
        <f>'imported summary from web'!AR178</f>
        <v>0.0113</v>
      </c>
      <c r="AU151" s="17" t="str">
        <f>'imported summary from web'!AS178</f>
        <v>0.0121</v>
      </c>
      <c r="AV151" s="17" t="str">
        <f>'imported summary from web'!AT178</f>
        <v>0.0136</v>
      </c>
      <c r="AW151" s="17" t="str">
        <f>'imported summary from web'!AU178</f>
        <v>0.0106</v>
      </c>
      <c r="AX151" s="17" t="str">
        <f>'imported summary from web'!AV178</f>
        <v>0.0133</v>
      </c>
      <c r="AY151" s="17" t="str">
        <f>'imported summary from web'!AW178</f>
        <v>0.0106</v>
      </c>
      <c r="AZ151" s="17" t="str">
        <f>'imported summary from web'!AY178</f>
        <v>0.0153</v>
      </c>
      <c r="BA151" s="44"/>
      <c r="BB151" s="14">
        <f t="shared" si="293"/>
        <v>1.7580000000000002E-2</v>
      </c>
      <c r="BC151" s="14">
        <f t="shared" si="250"/>
        <v>1.5780000000000002E-2</v>
      </c>
      <c r="BD151" s="14">
        <f t="shared" si="251"/>
        <v>1.6580000000000001E-2</v>
      </c>
      <c r="BE151" s="14">
        <f t="shared" si="252"/>
        <v>1.528E-2</v>
      </c>
      <c r="BF151" s="14">
        <f t="shared" si="253"/>
        <v>1.728E-2</v>
      </c>
      <c r="BG151" s="14">
        <f t="shared" si="254"/>
        <v>1.1680000000000001E-2</v>
      </c>
      <c r="BH151" s="14">
        <f t="shared" si="255"/>
        <v>1.4080000000000001E-2</v>
      </c>
      <c r="BI151" s="14">
        <f t="shared" si="256"/>
        <v>1.1880000000000002E-2</v>
      </c>
      <c r="BJ151" s="14">
        <f t="shared" si="257"/>
        <v>1.0480000000000001E-2</v>
      </c>
      <c r="BK151" s="14">
        <f t="shared" si="258"/>
        <v>1.2280000000000001E-2</v>
      </c>
      <c r="BL151" s="14">
        <f t="shared" si="259"/>
        <v>1.158E-2</v>
      </c>
      <c r="BM151" s="14">
        <f t="shared" si="260"/>
        <v>1.1080000000000001E-2</v>
      </c>
      <c r="BN151" s="14">
        <f t="shared" si="261"/>
        <v>1.4280000000000001E-2</v>
      </c>
      <c r="BO151" s="14">
        <f t="shared" si="262"/>
        <v>1.678E-2</v>
      </c>
      <c r="BP151" s="14">
        <f t="shared" si="263"/>
        <v>1.9380000000000001E-2</v>
      </c>
      <c r="BQ151" s="14">
        <f t="shared" si="264"/>
        <v>1.068E-2</v>
      </c>
      <c r="BR151" s="14">
        <f t="shared" si="265"/>
        <v>2.0080000000000001E-2</v>
      </c>
      <c r="BS151" s="14">
        <f t="shared" si="266"/>
        <v>1.6279999999999999E-2</v>
      </c>
      <c r="BT151" s="14">
        <f t="shared" si="267"/>
        <v>1.4880000000000001E-2</v>
      </c>
      <c r="BU151" s="14">
        <f t="shared" si="268"/>
        <v>1.1380000000000001E-2</v>
      </c>
      <c r="BV151" s="14">
        <f t="shared" si="269"/>
        <v>1.038E-2</v>
      </c>
      <c r="BW151" s="14">
        <f t="shared" si="270"/>
        <v>1.208E-2</v>
      </c>
      <c r="BX151" s="14">
        <f t="shared" si="271"/>
        <v>1.558E-2</v>
      </c>
      <c r="BY151" s="14">
        <f t="shared" si="272"/>
        <v>1.8880000000000001E-2</v>
      </c>
      <c r="BZ151" s="14">
        <f t="shared" si="273"/>
        <v>1.468E-2</v>
      </c>
      <c r="CA151" s="14">
        <f t="shared" si="274"/>
        <v>1.4480000000000002E-2</v>
      </c>
      <c r="CB151" s="14">
        <f t="shared" si="275"/>
        <v>1.208E-2</v>
      </c>
      <c r="CC151" s="14">
        <f t="shared" si="276"/>
        <v>1.3380000000000001E-2</v>
      </c>
      <c r="CD151" s="14">
        <f t="shared" si="277"/>
        <v>1.9179999999999999E-2</v>
      </c>
      <c r="CE151" s="14">
        <f t="shared" si="278"/>
        <v>1.298E-2</v>
      </c>
      <c r="CF151" s="14">
        <f t="shared" si="279"/>
        <v>1.4280000000000001E-2</v>
      </c>
      <c r="CG151" s="14">
        <f t="shared" si="280"/>
        <v>1.3080000000000001E-2</v>
      </c>
      <c r="CH151" s="14">
        <f t="shared" si="281"/>
        <v>1.3080000000000001E-2</v>
      </c>
      <c r="CI151" s="14">
        <f t="shared" si="282"/>
        <v>1.298E-2</v>
      </c>
      <c r="CJ151" s="14">
        <f t="shared" si="283"/>
        <v>1.5980000000000001E-2</v>
      </c>
      <c r="CK151" s="14">
        <f t="shared" si="284"/>
        <v>1.678E-2</v>
      </c>
      <c r="CL151" s="14">
        <f t="shared" si="285"/>
        <v>1.128E-2</v>
      </c>
      <c r="CM151" s="14">
        <f t="shared" si="286"/>
        <v>1.208E-2</v>
      </c>
      <c r="CN151" s="14">
        <f t="shared" si="287"/>
        <v>1.358E-2</v>
      </c>
      <c r="CO151" s="14">
        <f t="shared" si="288"/>
        <v>1.0580000000000001E-2</v>
      </c>
      <c r="CP151" s="14">
        <f t="shared" si="289"/>
        <v>1.328E-2</v>
      </c>
      <c r="CQ151" s="14">
        <f t="shared" si="290"/>
        <v>1.0580000000000001E-2</v>
      </c>
      <c r="CR151" s="14">
        <f t="shared" si="291"/>
        <v>1.528E-2</v>
      </c>
      <c r="CS151" s="14"/>
    </row>
    <row r="152" spans="1:97" x14ac:dyDescent="0.2">
      <c r="A152">
        <f>'imported summary from web'!A180</f>
        <v>774.6</v>
      </c>
      <c r="B152" t="str">
        <f>'imported summary from web'!B180</f>
        <v>C43H84O8PN</v>
      </c>
      <c r="C152" s="2" t="str">
        <f>'imported summary from web'!C180</f>
        <v>PE(38:1)</v>
      </c>
      <c r="D152" s="17" t="str">
        <f>'imported summary from web'!G180</f>
        <v>0.0000</v>
      </c>
      <c r="E152" s="17" t="str">
        <f>'imported summary from web'!R180</f>
        <v>0.0003</v>
      </c>
      <c r="F152" s="17" t="str">
        <f>'imported summary from web'!AD180</f>
        <v>0.0003</v>
      </c>
      <c r="G152" s="17" t="str">
        <f>'imported summary from web'!AP180</f>
        <v>0.0002</v>
      </c>
      <c r="H152" s="17" t="str">
        <f>'imported summary from web'!AX180</f>
        <v>0.0001</v>
      </c>
      <c r="I152" s="21">
        <f t="shared" si="292"/>
        <v>1.7999999999999998E-4</v>
      </c>
      <c r="J152" s="17" t="str">
        <f>'imported summary from web'!D180</f>
        <v>0.0666</v>
      </c>
      <c r="K152" s="17" t="str">
        <f>'imported summary from web'!E180</f>
        <v>0.0605</v>
      </c>
      <c r="L152" s="17" t="str">
        <f>'imported summary from web'!F180</f>
        <v>0.0633</v>
      </c>
      <c r="M152" s="17" t="str">
        <f>'imported summary from web'!H180</f>
        <v>0.0515</v>
      </c>
      <c r="N152" s="17" t="str">
        <f>'imported summary from web'!I180</f>
        <v>0.0683</v>
      </c>
      <c r="O152" s="17" t="str">
        <f>'imported summary from web'!J180</f>
        <v>0.0433</v>
      </c>
      <c r="P152" s="17" t="str">
        <f>'imported summary from web'!K180</f>
        <v>0.0593</v>
      </c>
      <c r="Q152" s="17" t="str">
        <f>'imported summary from web'!L180</f>
        <v>0.0305</v>
      </c>
      <c r="R152" s="17" t="str">
        <f>'imported summary from web'!M180</f>
        <v>0.0291</v>
      </c>
      <c r="S152" s="17" t="str">
        <f>'imported summary from web'!N180</f>
        <v>0.0466</v>
      </c>
      <c r="T152" s="17" t="str">
        <f>'imported summary from web'!O180</f>
        <v>0.0498</v>
      </c>
      <c r="U152" s="17" t="str">
        <f>'imported summary from web'!P180</f>
        <v>0.0526</v>
      </c>
      <c r="V152" s="17" t="str">
        <f>'imported summary from web'!Q180</f>
        <v>0.0615</v>
      </c>
      <c r="W152" s="17" t="str">
        <f>'imported summary from web'!S180</f>
        <v>0.0615</v>
      </c>
      <c r="X152" s="17" t="str">
        <f>'imported summary from web'!T180</f>
        <v>0.0402</v>
      </c>
      <c r="Y152" s="17" t="str">
        <f>'imported summary from web'!U180</f>
        <v>0.0331</v>
      </c>
      <c r="Z152" s="17" t="str">
        <f>'imported summary from web'!V180</f>
        <v>0.0768</v>
      </c>
      <c r="AA152" s="17" t="str">
        <f>'imported summary from web'!W180</f>
        <v>0.0626</v>
      </c>
      <c r="AB152" s="17" t="str">
        <f>'imported summary from web'!X180</f>
        <v>0.0701</v>
      </c>
      <c r="AC152" s="17" t="str">
        <f>'imported summary from web'!Y180</f>
        <v>0.0486</v>
      </c>
      <c r="AD152" s="17" t="str">
        <f>'imported summary from web'!Z180</f>
        <v>0.0260</v>
      </c>
      <c r="AE152" s="17" t="str">
        <f>'imported summary from web'!AA180</f>
        <v>0.0269</v>
      </c>
      <c r="AF152" s="17" t="str">
        <f>'imported summary from web'!AB180</f>
        <v>0.0594</v>
      </c>
      <c r="AG152" s="17" t="str">
        <f>'imported summary from web'!AC180</f>
        <v>0.0606</v>
      </c>
      <c r="AH152" s="17" t="str">
        <f>'imported summary from web'!AE180</f>
        <v>0.0628</v>
      </c>
      <c r="AI152" s="17" t="str">
        <f>'imported summary from web'!AF180</f>
        <v>0.0703</v>
      </c>
      <c r="AJ152" s="17" t="str">
        <f>'imported summary from web'!AG180</f>
        <v>0.0544</v>
      </c>
      <c r="AK152" s="17" t="str">
        <f>'imported summary from web'!AH180</f>
        <v>0.0385</v>
      </c>
      <c r="AL152" s="17" t="str">
        <f>'imported summary from web'!AI180</f>
        <v>0.0526</v>
      </c>
      <c r="AM152" s="17" t="str">
        <f>'imported summary from web'!AJ180</f>
        <v>0.0469</v>
      </c>
      <c r="AN152" s="17" t="str">
        <f>'imported summary from web'!AK180</f>
        <v>0.0525</v>
      </c>
      <c r="AO152" s="17" t="str">
        <f>'imported summary from web'!AL180</f>
        <v>0.0553</v>
      </c>
      <c r="AP152" s="17" t="str">
        <f>'imported summary from web'!AM180</f>
        <v>0.0538</v>
      </c>
      <c r="AQ152" s="17" t="str">
        <f>'imported summary from web'!AN180</f>
        <v>0.0294</v>
      </c>
      <c r="AR152" s="17" t="str">
        <f>'imported summary from web'!AO180</f>
        <v>0.0344</v>
      </c>
      <c r="AS152" s="17" t="str">
        <f>'imported summary from web'!AQ180</f>
        <v>0.0573</v>
      </c>
      <c r="AT152" s="17" t="str">
        <f>'imported summary from web'!AR180</f>
        <v>0.0478</v>
      </c>
      <c r="AU152" s="17" t="str">
        <f>'imported summary from web'!AS180</f>
        <v>0.0529</v>
      </c>
      <c r="AV152" s="17" t="str">
        <f>'imported summary from web'!AT180</f>
        <v>0.0648</v>
      </c>
      <c r="AW152" s="17" t="str">
        <f>'imported summary from web'!AU180</f>
        <v>0.0522</v>
      </c>
      <c r="AX152" s="17" t="str">
        <f>'imported summary from web'!AV180</f>
        <v>0.0296</v>
      </c>
      <c r="AY152" s="17" t="str">
        <f>'imported summary from web'!AW180</f>
        <v>0.0296</v>
      </c>
      <c r="AZ152" s="17" t="str">
        <f>'imported summary from web'!AY180</f>
        <v>0.0663</v>
      </c>
      <c r="BA152" s="44"/>
      <c r="BB152" s="14">
        <f t="shared" si="293"/>
        <v>6.6420000000000007E-2</v>
      </c>
      <c r="BC152" s="14">
        <f t="shared" si="250"/>
        <v>6.0319999999999999E-2</v>
      </c>
      <c r="BD152" s="14">
        <f t="shared" si="251"/>
        <v>6.3119999999999996E-2</v>
      </c>
      <c r="BE152" s="14">
        <f t="shared" si="252"/>
        <v>5.1319999999999998E-2</v>
      </c>
      <c r="BF152" s="14">
        <f t="shared" si="253"/>
        <v>6.812E-2</v>
      </c>
      <c r="BG152" s="14">
        <f t="shared" si="254"/>
        <v>4.3119999999999999E-2</v>
      </c>
      <c r="BH152" s="14">
        <f t="shared" si="255"/>
        <v>5.9119999999999999E-2</v>
      </c>
      <c r="BI152" s="14">
        <f t="shared" si="256"/>
        <v>3.032E-2</v>
      </c>
      <c r="BJ152" s="14">
        <f t="shared" si="257"/>
        <v>2.8920000000000001E-2</v>
      </c>
      <c r="BK152" s="14">
        <f t="shared" si="258"/>
        <v>4.6420000000000003E-2</v>
      </c>
      <c r="BL152" s="14">
        <f t="shared" si="259"/>
        <v>4.9619999999999997E-2</v>
      </c>
      <c r="BM152" s="14">
        <f t="shared" si="260"/>
        <v>5.2420000000000001E-2</v>
      </c>
      <c r="BN152" s="14">
        <f t="shared" si="261"/>
        <v>6.132E-2</v>
      </c>
      <c r="BO152" s="14">
        <f t="shared" si="262"/>
        <v>6.132E-2</v>
      </c>
      <c r="BP152" s="14">
        <f t="shared" si="263"/>
        <v>4.002E-2</v>
      </c>
      <c r="BQ152" s="14">
        <f t="shared" si="264"/>
        <v>3.2919999999999998E-2</v>
      </c>
      <c r="BR152" s="14">
        <f t="shared" si="265"/>
        <v>7.6619999999999994E-2</v>
      </c>
      <c r="BS152" s="14">
        <f t="shared" si="266"/>
        <v>6.2420000000000003E-2</v>
      </c>
      <c r="BT152" s="14">
        <f t="shared" si="267"/>
        <v>6.9919999999999996E-2</v>
      </c>
      <c r="BU152" s="14">
        <f t="shared" si="268"/>
        <v>4.8419999999999998E-2</v>
      </c>
      <c r="BV152" s="14">
        <f t="shared" si="269"/>
        <v>2.5819999999999999E-2</v>
      </c>
      <c r="BW152" s="14">
        <f t="shared" si="270"/>
        <v>2.6720000000000001E-2</v>
      </c>
      <c r="BX152" s="14">
        <f t="shared" si="271"/>
        <v>5.9220000000000002E-2</v>
      </c>
      <c r="BY152" s="14">
        <f t="shared" si="272"/>
        <v>6.0420000000000001E-2</v>
      </c>
      <c r="BZ152" s="14">
        <f t="shared" si="273"/>
        <v>6.2619999999999995E-2</v>
      </c>
      <c r="CA152" s="14">
        <f t="shared" si="274"/>
        <v>7.0120000000000002E-2</v>
      </c>
      <c r="CB152" s="14">
        <f t="shared" si="275"/>
        <v>5.4219999999999997E-2</v>
      </c>
      <c r="CC152" s="14">
        <f t="shared" si="276"/>
        <v>3.832E-2</v>
      </c>
      <c r="CD152" s="14">
        <f t="shared" si="277"/>
        <v>5.2420000000000001E-2</v>
      </c>
      <c r="CE152" s="14">
        <f t="shared" si="278"/>
        <v>4.6719999999999998E-2</v>
      </c>
      <c r="CF152" s="14">
        <f t="shared" si="279"/>
        <v>5.2319999999999998E-2</v>
      </c>
      <c r="CG152" s="14">
        <f t="shared" si="280"/>
        <v>5.5120000000000002E-2</v>
      </c>
      <c r="CH152" s="14">
        <f t="shared" si="281"/>
        <v>5.3620000000000001E-2</v>
      </c>
      <c r="CI152" s="14">
        <f t="shared" si="282"/>
        <v>2.9219999999999999E-2</v>
      </c>
      <c r="CJ152" s="14">
        <f t="shared" si="283"/>
        <v>3.422E-2</v>
      </c>
      <c r="CK152" s="14">
        <f t="shared" si="284"/>
        <v>5.7119999999999997E-2</v>
      </c>
      <c r="CL152" s="14">
        <f t="shared" si="285"/>
        <v>4.7620000000000003E-2</v>
      </c>
      <c r="CM152" s="14">
        <f t="shared" si="286"/>
        <v>5.2720000000000003E-2</v>
      </c>
      <c r="CN152" s="14">
        <f t="shared" si="287"/>
        <v>6.4619999999999997E-2</v>
      </c>
      <c r="CO152" s="14">
        <f t="shared" si="288"/>
        <v>5.2020000000000004E-2</v>
      </c>
      <c r="CP152" s="14">
        <f t="shared" si="289"/>
        <v>2.9420000000000002E-2</v>
      </c>
      <c r="CQ152" s="14">
        <f t="shared" si="290"/>
        <v>2.9420000000000002E-2</v>
      </c>
      <c r="CR152" s="14">
        <f t="shared" si="291"/>
        <v>6.6119999999999998E-2</v>
      </c>
      <c r="CS152" s="14"/>
    </row>
    <row r="153" spans="1:97" x14ac:dyDescent="0.2">
      <c r="A153">
        <f>'imported summary from web'!A181</f>
        <v>776.6</v>
      </c>
      <c r="B153" t="str">
        <f>'imported summary from web'!B181</f>
        <v>C43H86O8PN</v>
      </c>
      <c r="C153" s="2" t="str">
        <f>'imported summary from web'!C181</f>
        <v>PE(38:0)</v>
      </c>
      <c r="D153" s="17" t="str">
        <f>'imported summary from web'!G181</f>
        <v>0.0007</v>
      </c>
      <c r="E153" s="17" t="str">
        <f>'imported summary from web'!R181</f>
        <v>0.0009</v>
      </c>
      <c r="F153" s="17" t="str">
        <f>'imported summary from web'!AD181</f>
        <v>0.0012</v>
      </c>
      <c r="G153" s="17" t="str">
        <f>'imported summary from web'!AP181</f>
        <v>0.0008</v>
      </c>
      <c r="H153" s="17" t="str">
        <f>'imported summary from web'!AX181</f>
        <v>0.0005</v>
      </c>
      <c r="I153" s="21">
        <f t="shared" si="292"/>
        <v>8.1999999999999987E-4</v>
      </c>
      <c r="J153" s="17" t="str">
        <f>'imported summary from web'!D181</f>
        <v>0.1445</v>
      </c>
      <c r="K153" s="17" t="str">
        <f>'imported summary from web'!E181</f>
        <v>0.1359</v>
      </c>
      <c r="L153" s="17" t="str">
        <f>'imported summary from web'!F181</f>
        <v>0.1362</v>
      </c>
      <c r="M153" s="17" t="str">
        <f>'imported summary from web'!H181</f>
        <v>0.1164</v>
      </c>
      <c r="N153" s="17" t="str">
        <f>'imported summary from web'!I181</f>
        <v>0.1323</v>
      </c>
      <c r="O153" s="17" t="str">
        <f>'imported summary from web'!J181</f>
        <v>0.0885</v>
      </c>
      <c r="P153" s="17" t="str">
        <f>'imported summary from web'!K181</f>
        <v>0.1095</v>
      </c>
      <c r="Q153" s="17" t="str">
        <f>'imported summary from web'!L181</f>
        <v>0.1100</v>
      </c>
      <c r="R153" s="17" t="str">
        <f>'imported summary from web'!M181</f>
        <v>0.0950</v>
      </c>
      <c r="S153" s="17" t="str">
        <f>'imported summary from web'!N181</f>
        <v>0.1132</v>
      </c>
      <c r="T153" s="17" t="str">
        <f>'imported summary from web'!O181</f>
        <v>0.1094</v>
      </c>
      <c r="U153" s="17" t="str">
        <f>'imported summary from web'!P181</f>
        <v>0.1156</v>
      </c>
      <c r="V153" s="17" t="str">
        <f>'imported summary from web'!Q181</f>
        <v>0.1275</v>
      </c>
      <c r="W153" s="17" t="str">
        <f>'imported summary from web'!S181</f>
        <v>0.1399</v>
      </c>
      <c r="X153" s="17" t="str">
        <f>'imported summary from web'!T181</f>
        <v>0.1292</v>
      </c>
      <c r="Y153" s="17" t="str">
        <f>'imported summary from web'!U181</f>
        <v>0.1192</v>
      </c>
      <c r="Z153" s="17" t="str">
        <f>'imported summary from web'!V181</f>
        <v>0.1807</v>
      </c>
      <c r="AA153" s="17" t="str">
        <f>'imported summary from web'!W181</f>
        <v>0.1287</v>
      </c>
      <c r="AB153" s="17" t="str">
        <f>'imported summary from web'!X181</f>
        <v>0.1503</v>
      </c>
      <c r="AC153" s="17" t="str">
        <f>'imported summary from web'!Y181</f>
        <v>0.1161</v>
      </c>
      <c r="AD153" s="17" t="str">
        <f>'imported summary from web'!Z181</f>
        <v>0.0884</v>
      </c>
      <c r="AE153" s="17" t="str">
        <f>'imported summary from web'!AA181</f>
        <v>0.0863</v>
      </c>
      <c r="AF153" s="17" t="str">
        <f>'imported summary from web'!AB181</f>
        <v>0.1330</v>
      </c>
      <c r="AG153" s="17" t="str">
        <f>'imported summary from web'!AC181</f>
        <v>0.1477</v>
      </c>
      <c r="AH153" s="17" t="str">
        <f>'imported summary from web'!AE181</f>
        <v>0.1380</v>
      </c>
      <c r="AI153" s="17" t="str">
        <f>'imported summary from web'!AF181</f>
        <v>0.1293</v>
      </c>
      <c r="AJ153" s="17" t="str">
        <f>'imported summary from web'!AG181</f>
        <v>0.0958</v>
      </c>
      <c r="AK153" s="17" t="str">
        <f>'imported summary from web'!AH181</f>
        <v>0.1410</v>
      </c>
      <c r="AL153" s="17" t="str">
        <f>'imported summary from web'!AI181</f>
        <v>0.1779</v>
      </c>
      <c r="AM153" s="17" t="str">
        <f>'imported summary from web'!AJ181</f>
        <v>0.1107</v>
      </c>
      <c r="AN153" s="17" t="str">
        <f>'imported summary from web'!AK181</f>
        <v>0.1266</v>
      </c>
      <c r="AO153" s="17" t="str">
        <f>'imported summary from web'!AL181</f>
        <v>0.1212</v>
      </c>
      <c r="AP153" s="17" t="str">
        <f>'imported summary from web'!AM181</f>
        <v>0.1115</v>
      </c>
      <c r="AQ153" s="17" t="str">
        <f>'imported summary from web'!AN181</f>
        <v>0.0838</v>
      </c>
      <c r="AR153" s="17" t="str">
        <f>'imported summary from web'!AO181</f>
        <v>0.1202</v>
      </c>
      <c r="AS153" s="17" t="str">
        <f>'imported summary from web'!AQ181</f>
        <v>0.1280</v>
      </c>
      <c r="AT153" s="17" t="str">
        <f>'imported summary from web'!AR181</f>
        <v>0.1039</v>
      </c>
      <c r="AU153" s="17" t="str">
        <f>'imported summary from web'!AS181</f>
        <v>0.1087</v>
      </c>
      <c r="AV153" s="17" t="str">
        <f>'imported summary from web'!AT181</f>
        <v>0.1288</v>
      </c>
      <c r="AW153" s="17" t="str">
        <f>'imported summary from web'!AU181</f>
        <v>0.0911</v>
      </c>
      <c r="AX153" s="17" t="str">
        <f>'imported summary from web'!AV181</f>
        <v>0.0853</v>
      </c>
      <c r="AY153" s="17" t="str">
        <f>'imported summary from web'!AW181</f>
        <v>0.0759</v>
      </c>
      <c r="AZ153" s="17" t="str">
        <f>'imported summary from web'!AY181</f>
        <v>0.1322</v>
      </c>
      <c r="BA153" s="44"/>
      <c r="BB153" s="14">
        <f t="shared" si="293"/>
        <v>0.14368</v>
      </c>
      <c r="BC153" s="14">
        <f t="shared" si="250"/>
        <v>0.13508000000000001</v>
      </c>
      <c r="BD153" s="14">
        <f t="shared" si="251"/>
        <v>0.13538</v>
      </c>
      <c r="BE153" s="14">
        <f t="shared" si="252"/>
        <v>0.11558</v>
      </c>
      <c r="BF153" s="14">
        <f t="shared" si="253"/>
        <v>0.13148000000000001</v>
      </c>
      <c r="BG153" s="14">
        <f t="shared" si="254"/>
        <v>8.7679999999999994E-2</v>
      </c>
      <c r="BH153" s="14">
        <f t="shared" si="255"/>
        <v>0.10868</v>
      </c>
      <c r="BI153" s="14">
        <f t="shared" si="256"/>
        <v>0.10918</v>
      </c>
      <c r="BJ153" s="14">
        <f t="shared" si="257"/>
        <v>9.418E-2</v>
      </c>
      <c r="BK153" s="14">
        <f t="shared" si="258"/>
        <v>0.11237999999999999</v>
      </c>
      <c r="BL153" s="14">
        <f t="shared" si="259"/>
        <v>0.10858</v>
      </c>
      <c r="BM153" s="14">
        <f t="shared" si="260"/>
        <v>0.11477999999999999</v>
      </c>
      <c r="BN153" s="14">
        <f t="shared" si="261"/>
        <v>0.12668000000000001</v>
      </c>
      <c r="BO153" s="14">
        <f t="shared" si="262"/>
        <v>0.13908000000000001</v>
      </c>
      <c r="BP153" s="14">
        <f t="shared" si="263"/>
        <v>0.12838000000000002</v>
      </c>
      <c r="BQ153" s="14">
        <f t="shared" si="264"/>
        <v>0.11838</v>
      </c>
      <c r="BR153" s="14">
        <f t="shared" si="265"/>
        <v>0.17988000000000001</v>
      </c>
      <c r="BS153" s="14">
        <f t="shared" si="266"/>
        <v>0.12788000000000002</v>
      </c>
      <c r="BT153" s="14">
        <f t="shared" si="267"/>
        <v>0.14948</v>
      </c>
      <c r="BU153" s="14">
        <f t="shared" si="268"/>
        <v>0.11527999999999999</v>
      </c>
      <c r="BV153" s="14">
        <f t="shared" si="269"/>
        <v>8.7580000000000005E-2</v>
      </c>
      <c r="BW153" s="14">
        <f t="shared" si="270"/>
        <v>8.548E-2</v>
      </c>
      <c r="BX153" s="14">
        <f t="shared" si="271"/>
        <v>0.13218000000000002</v>
      </c>
      <c r="BY153" s="14">
        <f t="shared" si="272"/>
        <v>0.14688000000000001</v>
      </c>
      <c r="BZ153" s="14">
        <f t="shared" si="273"/>
        <v>0.13718000000000002</v>
      </c>
      <c r="CA153" s="14">
        <f t="shared" si="274"/>
        <v>0.12848000000000001</v>
      </c>
      <c r="CB153" s="14">
        <f t="shared" si="275"/>
        <v>9.4979999999999995E-2</v>
      </c>
      <c r="CC153" s="14">
        <f t="shared" si="276"/>
        <v>0.14018</v>
      </c>
      <c r="CD153" s="14">
        <f t="shared" si="277"/>
        <v>0.17708000000000002</v>
      </c>
      <c r="CE153" s="14">
        <f t="shared" si="278"/>
        <v>0.10988000000000001</v>
      </c>
      <c r="CF153" s="14">
        <f t="shared" si="279"/>
        <v>0.12578</v>
      </c>
      <c r="CG153" s="14">
        <f t="shared" si="280"/>
        <v>0.12038</v>
      </c>
      <c r="CH153" s="14">
        <f t="shared" si="281"/>
        <v>0.11068</v>
      </c>
      <c r="CI153" s="14">
        <f t="shared" si="282"/>
        <v>8.2979999999999998E-2</v>
      </c>
      <c r="CJ153" s="14">
        <f t="shared" si="283"/>
        <v>0.11938</v>
      </c>
      <c r="CK153" s="14">
        <f t="shared" si="284"/>
        <v>0.12718000000000002</v>
      </c>
      <c r="CL153" s="14">
        <f t="shared" si="285"/>
        <v>0.10308</v>
      </c>
      <c r="CM153" s="14">
        <f t="shared" si="286"/>
        <v>0.10788</v>
      </c>
      <c r="CN153" s="14">
        <f t="shared" si="287"/>
        <v>0.12798000000000001</v>
      </c>
      <c r="CO153" s="14">
        <f t="shared" si="288"/>
        <v>9.0279999999999999E-2</v>
      </c>
      <c r="CP153" s="14">
        <f t="shared" si="289"/>
        <v>8.448E-2</v>
      </c>
      <c r="CQ153" s="14">
        <f t="shared" si="290"/>
        <v>7.5079999999999994E-2</v>
      </c>
      <c r="CR153" s="14">
        <f t="shared" si="291"/>
        <v>0.13138000000000002</v>
      </c>
      <c r="CS153" s="14"/>
    </row>
    <row r="154" spans="1:97" x14ac:dyDescent="0.2">
      <c r="A154">
        <f>'imported summary from web'!A187</f>
        <v>788.5</v>
      </c>
      <c r="B154" t="str">
        <f>'imported summary from web'!B187</f>
        <v>C45H74O8PN</v>
      </c>
      <c r="C154" s="2" t="str">
        <f>'imported summary from web'!C187</f>
        <v>PE(40:8)</v>
      </c>
      <c r="D154" s="17" t="str">
        <f>'imported summary from web'!G187</f>
        <v>0.0008</v>
      </c>
      <c r="E154" s="17" t="str">
        <f>'imported summary from web'!R187</f>
        <v>0.0007</v>
      </c>
      <c r="F154" s="17" t="str">
        <f>'imported summary from web'!AD187</f>
        <v>0.0009</v>
      </c>
      <c r="G154" s="17" t="str">
        <f>'imported summary from web'!AP187</f>
        <v>0.0008</v>
      </c>
      <c r="H154" s="17" t="str">
        <f>'imported summary from web'!AX187</f>
        <v>0.0005</v>
      </c>
      <c r="I154" s="21">
        <f t="shared" si="292"/>
        <v>7.3999999999999999E-4</v>
      </c>
      <c r="J154" s="17" t="str">
        <f>'imported summary from web'!D187</f>
        <v>0.1633</v>
      </c>
      <c r="K154" s="17" t="str">
        <f>'imported summary from web'!E187</f>
        <v>0.1491</v>
      </c>
      <c r="L154" s="17" t="str">
        <f>'imported summary from web'!F187</f>
        <v>0.1621</v>
      </c>
      <c r="M154" s="17" t="str">
        <f>'imported summary from web'!H187</f>
        <v>0.1251</v>
      </c>
      <c r="N154" s="17" t="str">
        <f>'imported summary from web'!I187</f>
        <v>0.1418</v>
      </c>
      <c r="O154" s="17" t="str">
        <f>'imported summary from web'!J187</f>
        <v>0.1316</v>
      </c>
      <c r="P154" s="17" t="str">
        <f>'imported summary from web'!K187</f>
        <v>0.1396</v>
      </c>
      <c r="Q154" s="17" t="str">
        <f>'imported summary from web'!L187</f>
        <v>0.1257</v>
      </c>
      <c r="R154" s="17" t="str">
        <f>'imported summary from web'!M187</f>
        <v>0.1076</v>
      </c>
      <c r="S154" s="17" t="str">
        <f>'imported summary from web'!N187</f>
        <v>0.1023</v>
      </c>
      <c r="T154" s="17" t="str">
        <f>'imported summary from web'!O187</f>
        <v>0.1039</v>
      </c>
      <c r="U154" s="17" t="str">
        <f>'imported summary from web'!P187</f>
        <v>0.1125</v>
      </c>
      <c r="V154" s="17" t="str">
        <f>'imported summary from web'!Q187</f>
        <v>0.1237</v>
      </c>
      <c r="W154" s="17" t="str">
        <f>'imported summary from web'!S187</f>
        <v>0.1545</v>
      </c>
      <c r="X154" s="17" t="str">
        <f>'imported summary from web'!T187</f>
        <v>0.1364</v>
      </c>
      <c r="Y154" s="17" t="str">
        <f>'imported summary from web'!U187</f>
        <v>0.1102</v>
      </c>
      <c r="Z154" s="17" t="str">
        <f>'imported summary from web'!V187</f>
        <v>0.1542</v>
      </c>
      <c r="AA154" s="17" t="str">
        <f>'imported summary from web'!W187</f>
        <v>0.1498</v>
      </c>
      <c r="AB154" s="17" t="str">
        <f>'imported summary from web'!X187</f>
        <v>0.1870</v>
      </c>
      <c r="AC154" s="17" t="str">
        <f>'imported summary from web'!Y187</f>
        <v>0.1480</v>
      </c>
      <c r="AD154" s="17" t="str">
        <f>'imported summary from web'!Z187</f>
        <v>0.0882</v>
      </c>
      <c r="AE154" s="17" t="str">
        <f>'imported summary from web'!AA187</f>
        <v>0.1271</v>
      </c>
      <c r="AF154" s="17" t="str">
        <f>'imported summary from web'!AB187</f>
        <v>0.1378</v>
      </c>
      <c r="AG154" s="17" t="str">
        <f>'imported summary from web'!AC187</f>
        <v>0.1434</v>
      </c>
      <c r="AH154" s="17" t="str">
        <f>'imported summary from web'!AE187</f>
        <v>0.1475</v>
      </c>
      <c r="AI154" s="17" t="str">
        <f>'imported summary from web'!AF187</f>
        <v>0.1482</v>
      </c>
      <c r="AJ154" s="17" t="str">
        <f>'imported summary from web'!AG187</f>
        <v>0.1234</v>
      </c>
      <c r="AK154" s="17" t="str">
        <f>'imported summary from web'!AH187</f>
        <v>0.2020</v>
      </c>
      <c r="AL154" s="17" t="str">
        <f>'imported summary from web'!AI187</f>
        <v>0.1680</v>
      </c>
      <c r="AM154" s="17" t="str">
        <f>'imported summary from web'!AJ187</f>
        <v>0.1159</v>
      </c>
      <c r="AN154" s="17" t="str">
        <f>'imported summary from web'!AK187</f>
        <v>0.1341</v>
      </c>
      <c r="AO154" s="17" t="str">
        <f>'imported summary from web'!AL187</f>
        <v>0.1546</v>
      </c>
      <c r="AP154" s="17" t="str">
        <f>'imported summary from web'!AM187</f>
        <v>0.1345</v>
      </c>
      <c r="AQ154" s="17" t="str">
        <f>'imported summary from web'!AN187</f>
        <v>0.0913</v>
      </c>
      <c r="AR154" s="17" t="str">
        <f>'imported summary from web'!AO187</f>
        <v>0.1762</v>
      </c>
      <c r="AS154" s="17" t="str">
        <f>'imported summary from web'!AQ187</f>
        <v>0.1482</v>
      </c>
      <c r="AT154" s="17" t="str">
        <f>'imported summary from web'!AR187</f>
        <v>0.1024</v>
      </c>
      <c r="AU154" s="17" t="str">
        <f>'imported summary from web'!AS187</f>
        <v>0.1094</v>
      </c>
      <c r="AV154" s="17" t="str">
        <f>'imported summary from web'!AT187</f>
        <v>0.1571</v>
      </c>
      <c r="AW154" s="17" t="str">
        <f>'imported summary from web'!AU187</f>
        <v>0.1239</v>
      </c>
      <c r="AX154" s="17" t="str">
        <f>'imported summary from web'!AV187</f>
        <v>0.1036</v>
      </c>
      <c r="AY154" s="17" t="str">
        <f>'imported summary from web'!AW187</f>
        <v>0.1013</v>
      </c>
      <c r="AZ154" s="17" t="str">
        <f>'imported summary from web'!AY187</f>
        <v>0.1511</v>
      </c>
      <c r="BA154" s="44"/>
      <c r="BB154" s="14">
        <f t="shared" si="293"/>
        <v>0.16256000000000001</v>
      </c>
      <c r="BC154" s="14">
        <f t="shared" si="250"/>
        <v>0.14836000000000002</v>
      </c>
      <c r="BD154" s="14">
        <f t="shared" si="251"/>
        <v>0.16136</v>
      </c>
      <c r="BE154" s="14">
        <f t="shared" si="252"/>
        <v>0.12435999999999998</v>
      </c>
      <c r="BF154" s="14">
        <f t="shared" si="253"/>
        <v>0.14106000000000002</v>
      </c>
      <c r="BG154" s="14">
        <f t="shared" si="254"/>
        <v>0.13086</v>
      </c>
      <c r="BH154" s="14">
        <f t="shared" si="255"/>
        <v>0.13886000000000001</v>
      </c>
      <c r="BI154" s="14">
        <f t="shared" si="256"/>
        <v>0.12496</v>
      </c>
      <c r="BJ154" s="14">
        <f t="shared" si="257"/>
        <v>0.10686</v>
      </c>
      <c r="BK154" s="14">
        <f t="shared" si="258"/>
        <v>0.10156</v>
      </c>
      <c r="BL154" s="14">
        <f t="shared" si="259"/>
        <v>0.10316</v>
      </c>
      <c r="BM154" s="14">
        <f t="shared" si="260"/>
        <v>0.11176</v>
      </c>
      <c r="BN154" s="14">
        <f t="shared" si="261"/>
        <v>0.12296</v>
      </c>
      <c r="BO154" s="14">
        <f t="shared" si="262"/>
        <v>0.15376000000000001</v>
      </c>
      <c r="BP154" s="14">
        <f t="shared" si="263"/>
        <v>0.13566</v>
      </c>
      <c r="BQ154" s="14">
        <f t="shared" si="264"/>
        <v>0.10946</v>
      </c>
      <c r="BR154" s="14">
        <f t="shared" si="265"/>
        <v>0.15346000000000001</v>
      </c>
      <c r="BS154" s="14">
        <f t="shared" si="266"/>
        <v>0.14906</v>
      </c>
      <c r="BT154" s="14">
        <f t="shared" si="267"/>
        <v>0.18626000000000001</v>
      </c>
      <c r="BU154" s="14">
        <f t="shared" si="268"/>
        <v>0.14726</v>
      </c>
      <c r="BV154" s="14">
        <f t="shared" si="269"/>
        <v>8.7459999999999996E-2</v>
      </c>
      <c r="BW154" s="14">
        <f t="shared" si="270"/>
        <v>0.12636</v>
      </c>
      <c r="BX154" s="14">
        <f t="shared" si="271"/>
        <v>0.13706000000000002</v>
      </c>
      <c r="BY154" s="14">
        <f t="shared" si="272"/>
        <v>0.14266000000000001</v>
      </c>
      <c r="BZ154" s="14">
        <f t="shared" si="273"/>
        <v>0.14676</v>
      </c>
      <c r="CA154" s="14">
        <f t="shared" si="274"/>
        <v>0.14746000000000001</v>
      </c>
      <c r="CB154" s="14">
        <f t="shared" si="275"/>
        <v>0.12265999999999999</v>
      </c>
      <c r="CC154" s="14">
        <f t="shared" si="276"/>
        <v>0.20126000000000002</v>
      </c>
      <c r="CD154" s="14">
        <f t="shared" si="277"/>
        <v>0.16726000000000002</v>
      </c>
      <c r="CE154" s="14">
        <f t="shared" si="278"/>
        <v>0.11516</v>
      </c>
      <c r="CF154" s="14">
        <f t="shared" si="279"/>
        <v>0.13336000000000001</v>
      </c>
      <c r="CG154" s="14">
        <f t="shared" si="280"/>
        <v>0.15386</v>
      </c>
      <c r="CH154" s="14">
        <f t="shared" si="281"/>
        <v>0.13376000000000002</v>
      </c>
      <c r="CI154" s="14">
        <f t="shared" si="282"/>
        <v>9.0560000000000002E-2</v>
      </c>
      <c r="CJ154" s="14">
        <f t="shared" si="283"/>
        <v>0.17546</v>
      </c>
      <c r="CK154" s="14">
        <f t="shared" si="284"/>
        <v>0.14746000000000001</v>
      </c>
      <c r="CL154" s="14">
        <f t="shared" si="285"/>
        <v>0.10166</v>
      </c>
      <c r="CM154" s="14">
        <f t="shared" si="286"/>
        <v>0.10865999999999999</v>
      </c>
      <c r="CN154" s="14">
        <f t="shared" si="287"/>
        <v>0.15636</v>
      </c>
      <c r="CO154" s="14">
        <f t="shared" si="288"/>
        <v>0.12315999999999999</v>
      </c>
      <c r="CP154" s="14">
        <f t="shared" si="289"/>
        <v>0.10285999999999999</v>
      </c>
      <c r="CQ154" s="14">
        <f t="shared" si="290"/>
        <v>0.10056</v>
      </c>
      <c r="CR154" s="14">
        <f t="shared" si="291"/>
        <v>0.15036000000000002</v>
      </c>
      <c r="CS154" s="14"/>
    </row>
    <row r="155" spans="1:97" x14ac:dyDescent="0.2">
      <c r="A155">
        <f>'imported summary from web'!A188</f>
        <v>790.5</v>
      </c>
      <c r="B155" t="str">
        <f>'imported summary from web'!B188</f>
        <v>C45H76O8PN</v>
      </c>
      <c r="C155" s="2" t="str">
        <f>'imported summary from web'!C188</f>
        <v>PE(40:7)</v>
      </c>
      <c r="D155" s="17" t="str">
        <f>'imported summary from web'!G188</f>
        <v>0.0274</v>
      </c>
      <c r="E155" s="17" t="str">
        <f>'imported summary from web'!R188</f>
        <v>0.0243</v>
      </c>
      <c r="F155" s="17" t="str">
        <f>'imported summary from web'!AD188</f>
        <v>0.0287</v>
      </c>
      <c r="G155" s="17" t="str">
        <f>'imported summary from web'!AP188</f>
        <v>0.0189</v>
      </c>
      <c r="H155" s="17" t="str">
        <f>'imported summary from web'!AX188</f>
        <v>0.0150</v>
      </c>
      <c r="I155" s="21">
        <f t="shared" si="292"/>
        <v>2.2859999999999998E-2</v>
      </c>
      <c r="J155" s="17" t="str">
        <f>'imported summary from web'!D188</f>
        <v>3.6149</v>
      </c>
      <c r="K155" s="17" t="str">
        <f>'imported summary from web'!E188</f>
        <v>3.5463</v>
      </c>
      <c r="L155" s="17" t="str">
        <f>'imported summary from web'!F188</f>
        <v>3.7781</v>
      </c>
      <c r="M155" s="17" t="str">
        <f>'imported summary from web'!H188</f>
        <v>3.2618</v>
      </c>
      <c r="N155" s="17" t="str">
        <f>'imported summary from web'!I188</f>
        <v>3.3534</v>
      </c>
      <c r="O155" s="17" t="str">
        <f>'imported summary from web'!J188</f>
        <v>3.2079</v>
      </c>
      <c r="P155" s="17" t="str">
        <f>'imported summary from web'!K188</f>
        <v>2.8372</v>
      </c>
      <c r="Q155" s="17" t="str">
        <f>'imported summary from web'!L188</f>
        <v>2.2100</v>
      </c>
      <c r="R155" s="17" t="str">
        <f>'imported summary from web'!M188</f>
        <v>1.6382</v>
      </c>
      <c r="S155" s="17" t="str">
        <f>'imported summary from web'!N188</f>
        <v>3.2100</v>
      </c>
      <c r="T155" s="17" t="str">
        <f>'imported summary from web'!O188</f>
        <v>2.8520</v>
      </c>
      <c r="U155" s="17" t="str">
        <f>'imported summary from web'!P188</f>
        <v>2.7739</v>
      </c>
      <c r="V155" s="17" t="str">
        <f>'imported summary from web'!Q188</f>
        <v>3.0431</v>
      </c>
      <c r="W155" s="17" t="str">
        <f>'imported summary from web'!S188</f>
        <v>3.5943</v>
      </c>
      <c r="X155" s="17" t="str">
        <f>'imported summary from web'!T188</f>
        <v>2.1888</v>
      </c>
      <c r="Y155" s="17" t="str">
        <f>'imported summary from web'!U188</f>
        <v>1.9877</v>
      </c>
      <c r="Z155" s="17" t="str">
        <f>'imported summary from web'!V188</f>
        <v>3.1804</v>
      </c>
      <c r="AA155" s="17" t="str">
        <f>'imported summary from web'!W188</f>
        <v>3.5551</v>
      </c>
      <c r="AB155" s="17" t="str">
        <f>'imported summary from web'!X188</f>
        <v>4.2676</v>
      </c>
      <c r="AC155" s="17" t="str">
        <f>'imported summary from web'!Y188</f>
        <v>3.4655</v>
      </c>
      <c r="AD155" s="17" t="str">
        <f>'imported summary from web'!Z188</f>
        <v>1.7238</v>
      </c>
      <c r="AE155" s="17" t="str">
        <f>'imported summary from web'!AA188</f>
        <v>2.1392</v>
      </c>
      <c r="AF155" s="17" t="str">
        <f>'imported summary from web'!AB188</f>
        <v>3.1920</v>
      </c>
      <c r="AG155" s="17" t="str">
        <f>'imported summary from web'!AC188</f>
        <v>3.7377</v>
      </c>
      <c r="AH155" s="17" t="str">
        <f>'imported summary from web'!AE188</f>
        <v>3.3944</v>
      </c>
      <c r="AI155" s="17" t="str">
        <f>'imported summary from web'!AF188</f>
        <v>3.3896</v>
      </c>
      <c r="AJ155" s="17" t="str">
        <f>'imported summary from web'!AG188</f>
        <v>2.6634</v>
      </c>
      <c r="AK155" s="17" t="str">
        <f>'imported summary from web'!AH188</f>
        <v>3.1289</v>
      </c>
      <c r="AL155" s="17" t="str">
        <f>'imported summary from web'!AI188</f>
        <v>3.0973</v>
      </c>
      <c r="AM155" s="17" t="str">
        <f>'imported summary from web'!AJ188</f>
        <v>3.1749</v>
      </c>
      <c r="AN155" s="17" t="str">
        <f>'imported summary from web'!AK188</f>
        <v>3.5442</v>
      </c>
      <c r="AO155" s="17" t="str">
        <f>'imported summary from web'!AL188</f>
        <v>3.1838</v>
      </c>
      <c r="AP155" s="17" t="str">
        <f>'imported summary from web'!AM188</f>
        <v>3.6331</v>
      </c>
      <c r="AQ155" s="17" t="str">
        <f>'imported summary from web'!AN188</f>
        <v>1.6500</v>
      </c>
      <c r="AR155" s="17" t="str">
        <f>'imported summary from web'!AO188</f>
        <v>2.5960</v>
      </c>
      <c r="AS155" s="17" t="str">
        <f>'imported summary from web'!AQ188</f>
        <v>3.4027</v>
      </c>
      <c r="AT155" s="17" t="str">
        <f>'imported summary from web'!AR188</f>
        <v>2.6396</v>
      </c>
      <c r="AU155" s="17" t="str">
        <f>'imported summary from web'!AS188</f>
        <v>3.1298</v>
      </c>
      <c r="AV155" s="17" t="str">
        <f>'imported summary from web'!AT188</f>
        <v>3.7287</v>
      </c>
      <c r="AW155" s="17" t="str">
        <f>'imported summary from web'!AU188</f>
        <v>2.7416</v>
      </c>
      <c r="AX155" s="17" t="str">
        <f>'imported summary from web'!AV188</f>
        <v>1.8082</v>
      </c>
      <c r="AY155" s="17" t="str">
        <f>'imported summary from web'!AW188</f>
        <v>1.6394</v>
      </c>
      <c r="AZ155" s="17" t="str">
        <f>'imported summary from web'!AY188</f>
        <v>3.6227</v>
      </c>
      <c r="BA155" s="44"/>
      <c r="BB155" s="14">
        <f t="shared" si="293"/>
        <v>3.5920399999999999</v>
      </c>
      <c r="BC155" s="14">
        <f t="shared" si="250"/>
        <v>3.5234399999999999</v>
      </c>
      <c r="BD155" s="14">
        <f t="shared" si="251"/>
        <v>3.7552399999999997</v>
      </c>
      <c r="BE155" s="14">
        <f t="shared" si="252"/>
        <v>3.2389399999999999</v>
      </c>
      <c r="BF155" s="14">
        <f t="shared" si="253"/>
        <v>3.3305400000000001</v>
      </c>
      <c r="BG155" s="14">
        <f t="shared" si="254"/>
        <v>3.1850399999999999</v>
      </c>
      <c r="BH155" s="14">
        <f t="shared" si="255"/>
        <v>2.8143400000000001</v>
      </c>
      <c r="BI155" s="14">
        <f t="shared" si="256"/>
        <v>2.1871399999999999</v>
      </c>
      <c r="BJ155" s="14">
        <f t="shared" si="257"/>
        <v>1.61534</v>
      </c>
      <c r="BK155" s="14">
        <f t="shared" si="258"/>
        <v>3.1871399999999999</v>
      </c>
      <c r="BL155" s="14">
        <f t="shared" si="259"/>
        <v>2.8291399999999998</v>
      </c>
      <c r="BM155" s="14">
        <f t="shared" si="260"/>
        <v>2.7510399999999997</v>
      </c>
      <c r="BN155" s="14">
        <f t="shared" si="261"/>
        <v>3.0202399999999998</v>
      </c>
      <c r="BO155" s="14">
        <f t="shared" si="262"/>
        <v>3.5714399999999999</v>
      </c>
      <c r="BP155" s="14">
        <f t="shared" si="263"/>
        <v>2.16594</v>
      </c>
      <c r="BQ155" s="14">
        <f t="shared" si="264"/>
        <v>1.9648399999999999</v>
      </c>
      <c r="BR155" s="14">
        <f t="shared" si="265"/>
        <v>3.15754</v>
      </c>
      <c r="BS155" s="14">
        <f t="shared" si="266"/>
        <v>3.5322399999999998</v>
      </c>
      <c r="BT155" s="14">
        <f t="shared" si="267"/>
        <v>4.2447400000000002</v>
      </c>
      <c r="BU155" s="14">
        <f t="shared" si="268"/>
        <v>3.4426399999999999</v>
      </c>
      <c r="BV155" s="14">
        <f t="shared" si="269"/>
        <v>1.7009399999999999</v>
      </c>
      <c r="BW155" s="14">
        <f t="shared" si="270"/>
        <v>2.1163400000000001</v>
      </c>
      <c r="BX155" s="14">
        <f t="shared" si="271"/>
        <v>3.1691400000000001</v>
      </c>
      <c r="BY155" s="14">
        <f t="shared" si="272"/>
        <v>3.7148399999999997</v>
      </c>
      <c r="BZ155" s="14">
        <f t="shared" si="273"/>
        <v>3.37154</v>
      </c>
      <c r="CA155" s="14">
        <f t="shared" si="274"/>
        <v>3.3667400000000001</v>
      </c>
      <c r="CB155" s="14">
        <f t="shared" si="275"/>
        <v>2.6405400000000001</v>
      </c>
      <c r="CC155" s="14">
        <f t="shared" si="276"/>
        <v>3.1060399999999997</v>
      </c>
      <c r="CD155" s="14">
        <f t="shared" si="277"/>
        <v>3.0744400000000001</v>
      </c>
      <c r="CE155" s="14">
        <f t="shared" si="278"/>
        <v>3.15204</v>
      </c>
      <c r="CF155" s="14">
        <f t="shared" si="279"/>
        <v>3.5213399999999999</v>
      </c>
      <c r="CG155" s="14">
        <f t="shared" si="280"/>
        <v>3.1609400000000001</v>
      </c>
      <c r="CH155" s="14">
        <f t="shared" si="281"/>
        <v>3.6102400000000001</v>
      </c>
      <c r="CI155" s="14">
        <f t="shared" si="282"/>
        <v>1.6271399999999998</v>
      </c>
      <c r="CJ155" s="14">
        <f t="shared" si="283"/>
        <v>2.57314</v>
      </c>
      <c r="CK155" s="14">
        <f t="shared" si="284"/>
        <v>3.3798399999999997</v>
      </c>
      <c r="CL155" s="14">
        <f t="shared" si="285"/>
        <v>2.6167400000000001</v>
      </c>
      <c r="CM155" s="14">
        <f t="shared" si="286"/>
        <v>3.1069399999999998</v>
      </c>
      <c r="CN155" s="14">
        <f t="shared" si="287"/>
        <v>3.7058399999999998</v>
      </c>
      <c r="CO155" s="14">
        <f t="shared" si="288"/>
        <v>2.7187399999999999</v>
      </c>
      <c r="CP155" s="14">
        <f t="shared" si="289"/>
        <v>1.7853399999999999</v>
      </c>
      <c r="CQ155" s="14">
        <f t="shared" si="290"/>
        <v>1.6165399999999999</v>
      </c>
      <c r="CR155" s="14">
        <f t="shared" si="291"/>
        <v>3.5998399999999999</v>
      </c>
      <c r="CS155" s="14"/>
    </row>
    <row r="156" spans="1:97" x14ac:dyDescent="0.2">
      <c r="A156">
        <f>'imported summary from web'!A189</f>
        <v>792.5</v>
      </c>
      <c r="B156" t="str">
        <f>'imported summary from web'!B189</f>
        <v>C45H78O8PN</v>
      </c>
      <c r="C156" s="2" t="str">
        <f>'imported summary from web'!C189</f>
        <v>PE(40:6)</v>
      </c>
      <c r="D156" s="17" t="str">
        <f>'imported summary from web'!G189</f>
        <v>0.0175</v>
      </c>
      <c r="E156" s="17" t="str">
        <f>'imported summary from web'!R189</f>
        <v>0.0185</v>
      </c>
      <c r="F156" s="17" t="str">
        <f>'imported summary from web'!AD189</f>
        <v>0.0197</v>
      </c>
      <c r="G156" s="17" t="str">
        <f>'imported summary from web'!AP189</f>
        <v>0.0103</v>
      </c>
      <c r="H156" s="17" t="str">
        <f>'imported summary from web'!AX189</f>
        <v>0.0089</v>
      </c>
      <c r="I156" s="21">
        <f t="shared" si="292"/>
        <v>1.4980000000000002E-2</v>
      </c>
      <c r="J156" s="17" t="str">
        <f>'imported summary from web'!D189</f>
        <v>2.0033</v>
      </c>
      <c r="K156" s="17" t="str">
        <f>'imported summary from web'!E189</f>
        <v>1.9049</v>
      </c>
      <c r="L156" s="17" t="str">
        <f>'imported summary from web'!F189</f>
        <v>2.0370</v>
      </c>
      <c r="M156" s="17" t="str">
        <f>'imported summary from web'!H189</f>
        <v>1.5473</v>
      </c>
      <c r="N156" s="17" t="str">
        <f>'imported summary from web'!I189</f>
        <v>2.1333</v>
      </c>
      <c r="O156" s="17" t="str">
        <f>'imported summary from web'!J189</f>
        <v>1.4407</v>
      </c>
      <c r="P156" s="17" t="str">
        <f>'imported summary from web'!K189</f>
        <v>1.8776</v>
      </c>
      <c r="Q156" s="17" t="str">
        <f>'imported summary from web'!L189</f>
        <v>0.9708</v>
      </c>
      <c r="R156" s="17" t="str">
        <f>'imported summary from web'!M189</f>
        <v>0.8564</v>
      </c>
      <c r="S156" s="17" t="str">
        <f>'imported summary from web'!N189</f>
        <v>1.6407</v>
      </c>
      <c r="T156" s="17" t="str">
        <f>'imported summary from web'!O189</f>
        <v>1.5099</v>
      </c>
      <c r="U156" s="17" t="str">
        <f>'imported summary from web'!P189</f>
        <v>1.7225</v>
      </c>
      <c r="V156" s="17" t="str">
        <f>'imported summary from web'!Q189</f>
        <v>1.9099</v>
      </c>
      <c r="W156" s="17" t="str">
        <f>'imported summary from web'!S189</f>
        <v>1.9327</v>
      </c>
      <c r="X156" s="17" t="str">
        <f>'imported summary from web'!T189</f>
        <v>0.9703</v>
      </c>
      <c r="Y156" s="17" t="str">
        <f>'imported summary from web'!U189</f>
        <v>0.7752</v>
      </c>
      <c r="Z156" s="17" t="str">
        <f>'imported summary from web'!V189</f>
        <v>2.2764</v>
      </c>
      <c r="AA156" s="17" t="str">
        <f>'imported summary from web'!W189</f>
        <v>2.4164</v>
      </c>
      <c r="AB156" s="17" t="str">
        <f>'imported summary from web'!X189</f>
        <v>1.7030</v>
      </c>
      <c r="AC156" s="17" t="str">
        <f>'imported summary from web'!Y189</f>
        <v>1.4282</v>
      </c>
      <c r="AD156" s="17" t="str">
        <f>'imported summary from web'!Z189</f>
        <v>0.8694</v>
      </c>
      <c r="AE156" s="17" t="str">
        <f>'imported summary from web'!AA189</f>
        <v>1.0092</v>
      </c>
      <c r="AF156" s="17" t="str">
        <f>'imported summary from web'!AB189</f>
        <v>1.5788</v>
      </c>
      <c r="AG156" s="17" t="str">
        <f>'imported summary from web'!AC189</f>
        <v>2.1900</v>
      </c>
      <c r="AH156" s="17" t="str">
        <f>'imported summary from web'!AE189</f>
        <v>1.8413</v>
      </c>
      <c r="AI156" s="17" t="str">
        <f>'imported summary from web'!AF189</f>
        <v>2.2694</v>
      </c>
      <c r="AJ156" s="17" t="str">
        <f>'imported summary from web'!AG189</f>
        <v>1.5708</v>
      </c>
      <c r="AK156" s="17" t="str">
        <f>'imported summary from web'!AH189</f>
        <v>1.3657</v>
      </c>
      <c r="AL156" s="17" t="str">
        <f>'imported summary from web'!AI189</f>
        <v>1.2724</v>
      </c>
      <c r="AM156" s="17" t="str">
        <f>'imported summary from web'!AJ189</f>
        <v>1.7594</v>
      </c>
      <c r="AN156" s="17" t="str">
        <f>'imported summary from web'!AK189</f>
        <v>1.4026</v>
      </c>
      <c r="AO156" s="17" t="str">
        <f>'imported summary from web'!AL189</f>
        <v>1.3987</v>
      </c>
      <c r="AP156" s="17" t="str">
        <f>'imported summary from web'!AM189</f>
        <v>1.2703</v>
      </c>
      <c r="AQ156" s="17" t="str">
        <f>'imported summary from web'!AN189</f>
        <v>0.8301</v>
      </c>
      <c r="AR156" s="17" t="str">
        <f>'imported summary from web'!AO189</f>
        <v>1.0965</v>
      </c>
      <c r="AS156" s="17" t="str">
        <f>'imported summary from web'!AQ189</f>
        <v>1.8302</v>
      </c>
      <c r="AT156" s="17" t="str">
        <f>'imported summary from web'!AR189</f>
        <v>1.6676</v>
      </c>
      <c r="AU156" s="17" t="str">
        <f>'imported summary from web'!AS189</f>
        <v>1.5735</v>
      </c>
      <c r="AV156" s="17" t="str">
        <f>'imported summary from web'!AT189</f>
        <v>1.7486</v>
      </c>
      <c r="AW156" s="17" t="str">
        <f>'imported summary from web'!AU189</f>
        <v>1.7357</v>
      </c>
      <c r="AX156" s="17" t="str">
        <f>'imported summary from web'!AV189</f>
        <v>0.7904</v>
      </c>
      <c r="AY156" s="17" t="str">
        <f>'imported summary from web'!AW189</f>
        <v>0.8328</v>
      </c>
      <c r="AZ156" s="17" t="str">
        <f>'imported summary from web'!AY189</f>
        <v>1.9301</v>
      </c>
      <c r="BA156" s="44"/>
      <c r="BB156" s="14">
        <f t="shared" si="293"/>
        <v>1.9883199999999999</v>
      </c>
      <c r="BC156" s="14">
        <f t="shared" si="250"/>
        <v>1.88992</v>
      </c>
      <c r="BD156" s="14">
        <f t="shared" si="251"/>
        <v>2.0220199999999999</v>
      </c>
      <c r="BE156" s="14">
        <f t="shared" si="252"/>
        <v>1.5323199999999999</v>
      </c>
      <c r="BF156" s="14">
        <f t="shared" si="253"/>
        <v>2.1183200000000002</v>
      </c>
      <c r="BG156" s="14">
        <f t="shared" si="254"/>
        <v>1.4257200000000001</v>
      </c>
      <c r="BH156" s="14">
        <f t="shared" si="255"/>
        <v>1.8626199999999999</v>
      </c>
      <c r="BI156" s="14">
        <f t="shared" si="256"/>
        <v>0.95582</v>
      </c>
      <c r="BJ156" s="14">
        <f t="shared" si="257"/>
        <v>0.84142000000000006</v>
      </c>
      <c r="BK156" s="14">
        <f t="shared" si="258"/>
        <v>1.6257200000000001</v>
      </c>
      <c r="BL156" s="14">
        <f t="shared" si="259"/>
        <v>1.49492</v>
      </c>
      <c r="BM156" s="14">
        <f t="shared" si="260"/>
        <v>1.7075199999999999</v>
      </c>
      <c r="BN156" s="14">
        <f t="shared" si="261"/>
        <v>1.8949199999999999</v>
      </c>
      <c r="BO156" s="14">
        <f t="shared" si="262"/>
        <v>1.9177200000000001</v>
      </c>
      <c r="BP156" s="14">
        <f t="shared" si="263"/>
        <v>0.95532000000000006</v>
      </c>
      <c r="BQ156" s="14">
        <f t="shared" si="264"/>
        <v>0.76022000000000001</v>
      </c>
      <c r="BR156" s="14">
        <f t="shared" si="265"/>
        <v>2.2614200000000002</v>
      </c>
      <c r="BS156" s="14">
        <f t="shared" si="266"/>
        <v>2.4014199999999999</v>
      </c>
      <c r="BT156" s="14">
        <f t="shared" si="267"/>
        <v>1.6880200000000001</v>
      </c>
      <c r="BU156" s="14">
        <f t="shared" si="268"/>
        <v>1.4132199999999999</v>
      </c>
      <c r="BV156" s="14">
        <f t="shared" si="269"/>
        <v>0.85441999999999996</v>
      </c>
      <c r="BW156" s="14">
        <f t="shared" si="270"/>
        <v>0.9942200000000001</v>
      </c>
      <c r="BX156" s="14">
        <f t="shared" si="271"/>
        <v>1.56382</v>
      </c>
      <c r="BY156" s="14">
        <f t="shared" si="272"/>
        <v>2.17502</v>
      </c>
      <c r="BZ156" s="14">
        <f t="shared" si="273"/>
        <v>1.8263199999999999</v>
      </c>
      <c r="CA156" s="14">
        <f t="shared" si="274"/>
        <v>2.2544200000000001</v>
      </c>
      <c r="CB156" s="14">
        <f t="shared" si="275"/>
        <v>1.55582</v>
      </c>
      <c r="CC156" s="14">
        <f t="shared" si="276"/>
        <v>1.3507199999999999</v>
      </c>
      <c r="CD156" s="14">
        <f t="shared" si="277"/>
        <v>1.25742</v>
      </c>
      <c r="CE156" s="14">
        <f t="shared" si="278"/>
        <v>1.7444200000000001</v>
      </c>
      <c r="CF156" s="14">
        <f t="shared" si="279"/>
        <v>1.3876200000000001</v>
      </c>
      <c r="CG156" s="14">
        <f t="shared" si="280"/>
        <v>1.3837200000000001</v>
      </c>
      <c r="CH156" s="14">
        <f t="shared" si="281"/>
        <v>1.25532</v>
      </c>
      <c r="CI156" s="14">
        <f t="shared" si="282"/>
        <v>0.81511999999999996</v>
      </c>
      <c r="CJ156" s="14">
        <f t="shared" si="283"/>
        <v>1.08152</v>
      </c>
      <c r="CK156" s="14">
        <f t="shared" si="284"/>
        <v>1.8152200000000001</v>
      </c>
      <c r="CL156" s="14">
        <f t="shared" si="285"/>
        <v>1.65262</v>
      </c>
      <c r="CM156" s="14">
        <f t="shared" si="286"/>
        <v>1.5585199999999999</v>
      </c>
      <c r="CN156" s="14">
        <f t="shared" si="287"/>
        <v>1.7336199999999999</v>
      </c>
      <c r="CO156" s="14">
        <f t="shared" si="288"/>
        <v>1.72072</v>
      </c>
      <c r="CP156" s="14">
        <f t="shared" si="289"/>
        <v>0.77542</v>
      </c>
      <c r="CQ156" s="14">
        <f t="shared" si="290"/>
        <v>0.81781999999999999</v>
      </c>
      <c r="CR156" s="14">
        <f t="shared" si="291"/>
        <v>1.9151199999999999</v>
      </c>
      <c r="CS156" s="14"/>
    </row>
    <row r="157" spans="1:97" x14ac:dyDescent="0.2">
      <c r="A157">
        <f>'imported summary from web'!A190</f>
        <v>794.6</v>
      </c>
      <c r="B157" t="str">
        <f>'imported summary from web'!B190</f>
        <v>C45H80O8PN</v>
      </c>
      <c r="C157" s="2" t="str">
        <f>'imported summary from web'!C190</f>
        <v>PE(40:5)</v>
      </c>
      <c r="D157" s="17" t="str">
        <f>'imported summary from web'!G190</f>
        <v>0.0005</v>
      </c>
      <c r="E157" s="17" t="str">
        <f>'imported summary from web'!R190</f>
        <v>0.0001</v>
      </c>
      <c r="F157" s="17" t="str">
        <f>'imported summary from web'!AD190</f>
        <v>0.0000</v>
      </c>
      <c r="G157" s="17" t="str">
        <f>'imported summary from web'!AP190</f>
        <v>0.0000</v>
      </c>
      <c r="H157" s="17" t="str">
        <f>'imported summary from web'!AX190</f>
        <v>0.0000</v>
      </c>
      <c r="I157" s="21">
        <f t="shared" si="292"/>
        <v>1.2000000000000002E-4</v>
      </c>
      <c r="J157" s="17" t="str">
        <f>'imported summary from web'!D190</f>
        <v>0.0219</v>
      </c>
      <c r="K157" s="17" t="str">
        <f>'imported summary from web'!E190</f>
        <v>0.0266</v>
      </c>
      <c r="L157" s="17" t="str">
        <f>'imported summary from web'!F190</f>
        <v>0.0120</v>
      </c>
      <c r="M157" s="17" t="str">
        <f>'imported summary from web'!H190</f>
        <v>0.0144</v>
      </c>
      <c r="N157" s="17" t="str">
        <f>'imported summary from web'!I190</f>
        <v>0.0221</v>
      </c>
      <c r="O157" s="17" t="str">
        <f>'imported summary from web'!J190</f>
        <v>0.0335</v>
      </c>
      <c r="P157" s="17" t="str">
        <f>'imported summary from web'!K190</f>
        <v>0.0452</v>
      </c>
      <c r="Q157" s="17" t="str">
        <f>'imported summary from web'!L190</f>
        <v>0.0090</v>
      </c>
      <c r="R157" s="17" t="str">
        <f>'imported summary from web'!M190</f>
        <v>0.0080</v>
      </c>
      <c r="S157" s="17" t="str">
        <f>'imported summary from web'!N190</f>
        <v>0.0102</v>
      </c>
      <c r="T157" s="17" t="str">
        <f>'imported summary from web'!O190</f>
        <v>0.0035</v>
      </c>
      <c r="U157" s="17" t="str">
        <f>'imported summary from web'!P190</f>
        <v>0.0173</v>
      </c>
      <c r="V157" s="17" t="str">
        <f>'imported summary from web'!Q190</f>
        <v>0.0258</v>
      </c>
      <c r="W157" s="17" t="str">
        <f>'imported summary from web'!S190</f>
        <v>0.0191</v>
      </c>
      <c r="X157" s="17" t="str">
        <f>'imported summary from web'!T190</f>
        <v>0.0121</v>
      </c>
      <c r="Y157" s="17" t="str">
        <f>'imported summary from web'!U190</f>
        <v>0.0138</v>
      </c>
      <c r="Z157" s="17" t="str">
        <f>'imported summary from web'!V190</f>
        <v>0.0119</v>
      </c>
      <c r="AA157" s="17" t="str">
        <f>'imported summary from web'!W190</f>
        <v>0.0034</v>
      </c>
      <c r="AB157" s="17" t="str">
        <f>'imported summary from web'!X190</f>
        <v>0.0329</v>
      </c>
      <c r="AC157" s="17" t="str">
        <f>'imported summary from web'!Y190</f>
        <v>0.0302</v>
      </c>
      <c r="AD157" s="17" t="str">
        <f>'imported summary from web'!Z190</f>
        <v>0.0086</v>
      </c>
      <c r="AE157" s="17" t="str">
        <f>'imported summary from web'!AA190</f>
        <v>0.0032</v>
      </c>
      <c r="AF157" s="17" t="str">
        <f>'imported summary from web'!AB190</f>
        <v>0.0183</v>
      </c>
      <c r="AG157" s="17" t="str">
        <f>'imported summary from web'!AC190</f>
        <v>0.0100</v>
      </c>
      <c r="AH157" s="17" t="str">
        <f>'imported summary from web'!AE190</f>
        <v>0.0247</v>
      </c>
      <c r="AI157" s="17" t="str">
        <f>'imported summary from web'!AF190</f>
        <v>0.0332</v>
      </c>
      <c r="AJ157" s="17" t="str">
        <f>'imported summary from web'!AG190</f>
        <v>0.0324</v>
      </c>
      <c r="AK157" s="17" t="str">
        <f>'imported summary from web'!AH190</f>
        <v>0.0153</v>
      </c>
      <c r="AL157" s="17" t="str">
        <f>'imported summary from web'!AI190</f>
        <v>0.0177</v>
      </c>
      <c r="AM157" s="17" t="str">
        <f>'imported summary from web'!AJ190</f>
        <v>0.0146</v>
      </c>
      <c r="AN157" s="17" t="str">
        <f>'imported summary from web'!AK190</f>
        <v>0.0201</v>
      </c>
      <c r="AO157" s="17" t="str">
        <f>'imported summary from web'!AL190</f>
        <v>0.0227</v>
      </c>
      <c r="AP157" s="17" t="str">
        <f>'imported summary from web'!AM190</f>
        <v>0.0370</v>
      </c>
      <c r="AQ157" s="17" t="str">
        <f>'imported summary from web'!AN190</f>
        <v>0.0058</v>
      </c>
      <c r="AR157" s="17" t="str">
        <f>'imported summary from web'!AO190</f>
        <v>0.0159</v>
      </c>
      <c r="AS157" s="17" t="str">
        <f>'imported summary from web'!AQ190</f>
        <v>0.0194</v>
      </c>
      <c r="AT157" s="17" t="str">
        <f>'imported summary from web'!AR190</f>
        <v>0.0054</v>
      </c>
      <c r="AU157" s="17" t="str">
        <f>'imported summary from web'!AS190</f>
        <v>0.0125</v>
      </c>
      <c r="AV157" s="17" t="str">
        <f>'imported summary from web'!AT190</f>
        <v>0.0255</v>
      </c>
      <c r="AW157" s="17" t="str">
        <f>'imported summary from web'!AU190</f>
        <v>0.0266</v>
      </c>
      <c r="AX157" s="17" t="str">
        <f>'imported summary from web'!AV190</f>
        <v>0.0116</v>
      </c>
      <c r="AY157" s="17" t="str">
        <f>'imported summary from web'!AW190</f>
        <v>0.0139</v>
      </c>
      <c r="AZ157" s="17" t="str">
        <f>'imported summary from web'!AY190</f>
        <v>0.0165</v>
      </c>
      <c r="BA157" s="44"/>
      <c r="BB157" s="14">
        <f t="shared" si="293"/>
        <v>2.1780000000000001E-2</v>
      </c>
      <c r="BC157" s="14">
        <f t="shared" si="250"/>
        <v>2.648E-2</v>
      </c>
      <c r="BD157" s="14">
        <f t="shared" si="251"/>
        <v>1.188E-2</v>
      </c>
      <c r="BE157" s="14">
        <f t="shared" si="252"/>
        <v>1.4279999999999999E-2</v>
      </c>
      <c r="BF157" s="14">
        <f t="shared" si="253"/>
        <v>2.1980000000000003E-2</v>
      </c>
      <c r="BG157" s="14">
        <f t="shared" si="254"/>
        <v>3.338E-2</v>
      </c>
      <c r="BH157" s="14">
        <f t="shared" si="255"/>
        <v>4.5079999999999995E-2</v>
      </c>
      <c r="BI157" s="14">
        <f t="shared" si="256"/>
        <v>8.879999999999999E-3</v>
      </c>
      <c r="BJ157" s="14">
        <f t="shared" si="257"/>
        <v>7.8799999999999999E-3</v>
      </c>
      <c r="BK157" s="14">
        <f t="shared" si="258"/>
        <v>1.008E-2</v>
      </c>
      <c r="BL157" s="14">
        <f t="shared" si="259"/>
        <v>3.3800000000000002E-3</v>
      </c>
      <c r="BM157" s="14">
        <f t="shared" si="260"/>
        <v>1.7180000000000001E-2</v>
      </c>
      <c r="BN157" s="14">
        <f t="shared" si="261"/>
        <v>2.5680000000000001E-2</v>
      </c>
      <c r="BO157" s="14">
        <f t="shared" si="262"/>
        <v>1.898E-2</v>
      </c>
      <c r="BP157" s="14">
        <f t="shared" si="263"/>
        <v>1.1979999999999999E-2</v>
      </c>
      <c r="BQ157" s="14">
        <f t="shared" si="264"/>
        <v>1.3679999999999999E-2</v>
      </c>
      <c r="BR157" s="14">
        <f t="shared" si="265"/>
        <v>1.1780000000000001E-2</v>
      </c>
      <c r="BS157" s="14">
        <f t="shared" si="266"/>
        <v>3.2799999999999999E-3</v>
      </c>
      <c r="BT157" s="14">
        <f t="shared" si="267"/>
        <v>3.2779999999999997E-2</v>
      </c>
      <c r="BU157" s="14">
        <f t="shared" si="268"/>
        <v>3.0080000000000003E-2</v>
      </c>
      <c r="BV157" s="14">
        <f t="shared" si="269"/>
        <v>8.4799999999999997E-3</v>
      </c>
      <c r="BW157" s="14">
        <f t="shared" si="270"/>
        <v>3.0800000000000003E-3</v>
      </c>
      <c r="BX157" s="14">
        <f t="shared" si="271"/>
        <v>1.8180000000000002E-2</v>
      </c>
      <c r="BY157" s="14">
        <f t="shared" si="272"/>
        <v>9.8799999999999999E-3</v>
      </c>
      <c r="BZ157" s="14">
        <f t="shared" si="273"/>
        <v>2.4580000000000001E-2</v>
      </c>
      <c r="CA157" s="14">
        <f t="shared" si="274"/>
        <v>3.3079999999999998E-2</v>
      </c>
      <c r="CB157" s="14">
        <f t="shared" si="275"/>
        <v>3.2279999999999996E-2</v>
      </c>
      <c r="CC157" s="14">
        <f t="shared" si="276"/>
        <v>1.5179999999999999E-2</v>
      </c>
      <c r="CD157" s="14">
        <f t="shared" si="277"/>
        <v>1.7580000000000002E-2</v>
      </c>
      <c r="CE157" s="14">
        <f t="shared" si="278"/>
        <v>1.448E-2</v>
      </c>
      <c r="CF157" s="14">
        <f t="shared" si="279"/>
        <v>1.9980000000000001E-2</v>
      </c>
      <c r="CG157" s="14">
        <f t="shared" si="280"/>
        <v>2.2580000000000003E-2</v>
      </c>
      <c r="CH157" s="14">
        <f t="shared" si="281"/>
        <v>3.6879999999999996E-2</v>
      </c>
      <c r="CI157" s="14">
        <f t="shared" si="282"/>
        <v>5.6799999999999993E-3</v>
      </c>
      <c r="CJ157" s="14">
        <f t="shared" si="283"/>
        <v>1.5780000000000002E-2</v>
      </c>
      <c r="CK157" s="14">
        <f t="shared" si="284"/>
        <v>1.9280000000000002E-2</v>
      </c>
      <c r="CL157" s="14">
        <f t="shared" si="285"/>
        <v>5.28E-3</v>
      </c>
      <c r="CM157" s="14">
        <f t="shared" si="286"/>
        <v>1.238E-2</v>
      </c>
      <c r="CN157" s="14">
        <f t="shared" si="287"/>
        <v>2.538E-2</v>
      </c>
      <c r="CO157" s="14">
        <f t="shared" si="288"/>
        <v>2.648E-2</v>
      </c>
      <c r="CP157" s="14">
        <f t="shared" si="289"/>
        <v>1.1479999999999999E-2</v>
      </c>
      <c r="CQ157" s="14">
        <f t="shared" si="290"/>
        <v>1.3779999999999999E-2</v>
      </c>
      <c r="CR157" s="14">
        <f t="shared" si="291"/>
        <v>1.6380000000000002E-2</v>
      </c>
      <c r="CS157" s="14"/>
    </row>
    <row r="158" spans="1:97" x14ac:dyDescent="0.2">
      <c r="A158">
        <f>'imported summary from web'!A191</f>
        <v>796.6</v>
      </c>
      <c r="B158" t="str">
        <f>'imported summary from web'!B191</f>
        <v>C45H82O8PN</v>
      </c>
      <c r="C158" s="2" t="str">
        <f>'imported summary from web'!C191</f>
        <v>PE(40:4)</v>
      </c>
      <c r="D158" s="17" t="str">
        <f>'imported summary from web'!G191</f>
        <v>0.0000</v>
      </c>
      <c r="E158" s="17" t="str">
        <f>'imported summary from web'!R191</f>
        <v>0.0001</v>
      </c>
      <c r="F158" s="17" t="str">
        <f>'imported summary from web'!AD191</f>
        <v>0.0000</v>
      </c>
      <c r="G158" s="17" t="str">
        <f>'imported summary from web'!AP191</f>
        <v>0.0000</v>
      </c>
      <c r="H158" s="17" t="str">
        <f>'imported summary from web'!AX191</f>
        <v>0.0000</v>
      </c>
      <c r="I158" s="21">
        <f t="shared" si="292"/>
        <v>2.0000000000000002E-5</v>
      </c>
      <c r="J158" s="17" t="str">
        <f>'imported summary from web'!D191</f>
        <v>0.0136</v>
      </c>
      <c r="K158" s="17" t="str">
        <f>'imported summary from web'!E191</f>
        <v>0.0124</v>
      </c>
      <c r="L158" s="17" t="str">
        <f>'imported summary from web'!F191</f>
        <v>0.0158</v>
      </c>
      <c r="M158" s="17" t="str">
        <f>'imported summary from web'!H191</f>
        <v>0.0116</v>
      </c>
      <c r="N158" s="17" t="str">
        <f>'imported summary from web'!I191</f>
        <v>0.0132</v>
      </c>
      <c r="O158" s="17" t="str">
        <f>'imported summary from web'!J191</f>
        <v>0.0094</v>
      </c>
      <c r="P158" s="17" t="str">
        <f>'imported summary from web'!K191</f>
        <v>0.0113</v>
      </c>
      <c r="Q158" s="17" t="str">
        <f>'imported summary from web'!L191</f>
        <v>0.0096</v>
      </c>
      <c r="R158" s="17" t="str">
        <f>'imported summary from web'!M191</f>
        <v>0.0089</v>
      </c>
      <c r="S158" s="17" t="str">
        <f>'imported summary from web'!N191</f>
        <v>0.0093</v>
      </c>
      <c r="T158" s="17" t="str">
        <f>'imported summary from web'!O191</f>
        <v>0.0112</v>
      </c>
      <c r="U158" s="17" t="str">
        <f>'imported summary from web'!P191</f>
        <v>0.0107</v>
      </c>
      <c r="V158" s="17" t="str">
        <f>'imported summary from web'!Q191</f>
        <v>0.0103</v>
      </c>
      <c r="W158" s="17" t="str">
        <f>'imported summary from web'!S191</f>
        <v>0.0127</v>
      </c>
      <c r="X158" s="17" t="str">
        <f>'imported summary from web'!T191</f>
        <v>0.0142</v>
      </c>
      <c r="Y158" s="17" t="str">
        <f>'imported summary from web'!U191</f>
        <v>0.0076</v>
      </c>
      <c r="Z158" s="17" t="str">
        <f>'imported summary from web'!V191</f>
        <v>0.0159</v>
      </c>
      <c r="AA158" s="17" t="str">
        <f>'imported summary from web'!W191</f>
        <v>0.0141</v>
      </c>
      <c r="AB158" s="17" t="str">
        <f>'imported summary from web'!X191</f>
        <v>0.0113</v>
      </c>
      <c r="AC158" s="17" t="str">
        <f>'imported summary from web'!Y191</f>
        <v>0.0086</v>
      </c>
      <c r="AD158" s="17" t="str">
        <f>'imported summary from web'!Z191</f>
        <v>0.0071</v>
      </c>
      <c r="AE158" s="17" t="str">
        <f>'imported summary from web'!AA191</f>
        <v>0.0112</v>
      </c>
      <c r="AF158" s="17" t="str">
        <f>'imported summary from web'!AB191</f>
        <v>0.0111</v>
      </c>
      <c r="AG158" s="17" t="str">
        <f>'imported summary from web'!AC191</f>
        <v>0.0143</v>
      </c>
      <c r="AH158" s="17" t="str">
        <f>'imported summary from web'!AE191</f>
        <v>0.0121</v>
      </c>
      <c r="AI158" s="17" t="str">
        <f>'imported summary from web'!AF191</f>
        <v>0.0134</v>
      </c>
      <c r="AJ158" s="17" t="str">
        <f>'imported summary from web'!AG191</f>
        <v>0.0094</v>
      </c>
      <c r="AK158" s="17" t="str">
        <f>'imported summary from web'!AH191</f>
        <v>0.0113</v>
      </c>
      <c r="AL158" s="17" t="str">
        <f>'imported summary from web'!AI191</f>
        <v>0.0153</v>
      </c>
      <c r="AM158" s="17" t="str">
        <f>'imported summary from web'!AJ191</f>
        <v>0.0104</v>
      </c>
      <c r="AN158" s="17" t="str">
        <f>'imported summary from web'!AK191</f>
        <v>0.0083</v>
      </c>
      <c r="AO158" s="17" t="str">
        <f>'imported summary from web'!AL191</f>
        <v>0.0085</v>
      </c>
      <c r="AP158" s="17" t="str">
        <f>'imported summary from web'!AM191</f>
        <v>0.0057</v>
      </c>
      <c r="AQ158" s="17" t="str">
        <f>'imported summary from web'!AN191</f>
        <v>0.0108</v>
      </c>
      <c r="AR158" s="17" t="str">
        <f>'imported summary from web'!AO191</f>
        <v>0.0122</v>
      </c>
      <c r="AS158" s="17" t="str">
        <f>'imported summary from web'!AQ191</f>
        <v>0.0129</v>
      </c>
      <c r="AT158" s="17" t="str">
        <f>'imported summary from web'!AR191</f>
        <v>0.0106</v>
      </c>
      <c r="AU158" s="17" t="str">
        <f>'imported summary from web'!AS191</f>
        <v>0.0100</v>
      </c>
      <c r="AV158" s="17" t="str">
        <f>'imported summary from web'!AT191</f>
        <v>0.0122</v>
      </c>
      <c r="AW158" s="17" t="str">
        <f>'imported summary from web'!AU191</f>
        <v>0.0113</v>
      </c>
      <c r="AX158" s="17" t="str">
        <f>'imported summary from web'!AV191</f>
        <v>0.0099</v>
      </c>
      <c r="AY158" s="17" t="str">
        <f>'imported summary from web'!AW191</f>
        <v>0.0085</v>
      </c>
      <c r="AZ158" s="17" t="str">
        <f>'imported summary from web'!AY191</f>
        <v>0.0135</v>
      </c>
      <c r="BA158" s="44"/>
      <c r="BB158" s="14">
        <f t="shared" si="293"/>
        <v>1.358E-2</v>
      </c>
      <c r="BC158" s="14">
        <f t="shared" si="250"/>
        <v>1.238E-2</v>
      </c>
      <c r="BD158" s="14">
        <f t="shared" si="251"/>
        <v>1.5780000000000002E-2</v>
      </c>
      <c r="BE158" s="14">
        <f t="shared" si="252"/>
        <v>1.158E-2</v>
      </c>
      <c r="BF158" s="14">
        <f t="shared" si="253"/>
        <v>1.3180000000000001E-2</v>
      </c>
      <c r="BG158" s="14">
        <f t="shared" si="254"/>
        <v>9.3800000000000012E-3</v>
      </c>
      <c r="BH158" s="14">
        <f t="shared" si="255"/>
        <v>1.128E-2</v>
      </c>
      <c r="BI158" s="14">
        <f t="shared" si="256"/>
        <v>9.58E-3</v>
      </c>
      <c r="BJ158" s="14">
        <f t="shared" si="257"/>
        <v>8.8800000000000007E-3</v>
      </c>
      <c r="BK158" s="14">
        <f t="shared" si="258"/>
        <v>9.2800000000000001E-3</v>
      </c>
      <c r="BL158" s="14">
        <f t="shared" si="259"/>
        <v>1.1180000000000001E-2</v>
      </c>
      <c r="BM158" s="14">
        <f t="shared" si="260"/>
        <v>1.068E-2</v>
      </c>
      <c r="BN158" s="14">
        <f t="shared" si="261"/>
        <v>1.0280000000000001E-2</v>
      </c>
      <c r="BO158" s="14">
        <f t="shared" si="262"/>
        <v>1.268E-2</v>
      </c>
      <c r="BP158" s="14">
        <f t="shared" si="263"/>
        <v>1.4180000000000002E-2</v>
      </c>
      <c r="BQ158" s="14">
        <f t="shared" si="264"/>
        <v>7.5799999999999999E-3</v>
      </c>
      <c r="BR158" s="14">
        <f t="shared" si="265"/>
        <v>1.5880000000000002E-2</v>
      </c>
      <c r="BS158" s="14">
        <f t="shared" si="266"/>
        <v>1.4080000000000001E-2</v>
      </c>
      <c r="BT158" s="14">
        <f t="shared" si="267"/>
        <v>1.128E-2</v>
      </c>
      <c r="BU158" s="14">
        <f t="shared" si="268"/>
        <v>8.5800000000000008E-3</v>
      </c>
      <c r="BV158" s="14">
        <f t="shared" si="269"/>
        <v>7.0800000000000004E-3</v>
      </c>
      <c r="BW158" s="14">
        <f t="shared" si="270"/>
        <v>1.1180000000000001E-2</v>
      </c>
      <c r="BX158" s="14">
        <f t="shared" si="271"/>
        <v>1.1080000000000001E-2</v>
      </c>
      <c r="BY158" s="14">
        <f t="shared" si="272"/>
        <v>1.4280000000000001E-2</v>
      </c>
      <c r="BZ158" s="14">
        <f t="shared" si="273"/>
        <v>1.208E-2</v>
      </c>
      <c r="CA158" s="14">
        <f t="shared" si="274"/>
        <v>1.3380000000000001E-2</v>
      </c>
      <c r="CB158" s="14">
        <f t="shared" si="275"/>
        <v>9.3800000000000012E-3</v>
      </c>
      <c r="CC158" s="14">
        <f t="shared" si="276"/>
        <v>1.128E-2</v>
      </c>
      <c r="CD158" s="14">
        <f t="shared" si="277"/>
        <v>1.528E-2</v>
      </c>
      <c r="CE158" s="14">
        <f t="shared" si="278"/>
        <v>1.038E-2</v>
      </c>
      <c r="CF158" s="14">
        <f t="shared" si="279"/>
        <v>8.2800000000000009E-3</v>
      </c>
      <c r="CG158" s="14">
        <f t="shared" si="280"/>
        <v>8.4800000000000014E-3</v>
      </c>
      <c r="CH158" s="14">
        <f t="shared" si="281"/>
        <v>5.6800000000000002E-3</v>
      </c>
      <c r="CI158" s="14">
        <f t="shared" si="282"/>
        <v>1.0780000000000001E-2</v>
      </c>
      <c r="CJ158" s="14">
        <f t="shared" si="283"/>
        <v>1.2180000000000002E-2</v>
      </c>
      <c r="CK158" s="14">
        <f t="shared" si="284"/>
        <v>1.2880000000000001E-2</v>
      </c>
      <c r="CL158" s="14">
        <f t="shared" si="285"/>
        <v>1.0580000000000001E-2</v>
      </c>
      <c r="CM158" s="14">
        <f t="shared" si="286"/>
        <v>9.980000000000001E-3</v>
      </c>
      <c r="CN158" s="14">
        <f t="shared" si="287"/>
        <v>1.2180000000000002E-2</v>
      </c>
      <c r="CO158" s="14">
        <f t="shared" si="288"/>
        <v>1.128E-2</v>
      </c>
      <c r="CP158" s="14">
        <f t="shared" si="289"/>
        <v>9.8800000000000016E-3</v>
      </c>
      <c r="CQ158" s="14">
        <f t="shared" si="290"/>
        <v>8.4800000000000014E-3</v>
      </c>
      <c r="CR158" s="14">
        <f t="shared" si="291"/>
        <v>1.3480000000000001E-2</v>
      </c>
      <c r="CS158" s="14"/>
    </row>
    <row r="159" spans="1:97" x14ac:dyDescent="0.2">
      <c r="A159">
        <f>'imported summary from web'!A192</f>
        <v>798.6</v>
      </c>
      <c r="B159" t="str">
        <f>'imported summary from web'!B192</f>
        <v>C45H84O8PN</v>
      </c>
      <c r="C159" s="2" t="str">
        <f>'imported summary from web'!C192</f>
        <v>PE(40:3)</v>
      </c>
      <c r="D159" s="17" t="str">
        <f>'imported summary from web'!G192</f>
        <v>0.0000</v>
      </c>
      <c r="E159" s="17" t="str">
        <f>'imported summary from web'!R192</f>
        <v>0.0000</v>
      </c>
      <c r="F159" s="17" t="str">
        <f>'imported summary from web'!AD192</f>
        <v>0.0000</v>
      </c>
      <c r="G159" s="17" t="str">
        <f>'imported summary from web'!AP192</f>
        <v>0.0000</v>
      </c>
      <c r="H159" s="17" t="str">
        <f>'imported summary from web'!AX192</f>
        <v>0.0000</v>
      </c>
      <c r="I159" s="21">
        <f t="shared" si="292"/>
        <v>0</v>
      </c>
      <c r="J159" s="17" t="str">
        <f>'imported summary from web'!D192</f>
        <v>0.0041</v>
      </c>
      <c r="K159" s="17" t="str">
        <f>'imported summary from web'!E192</f>
        <v>0.0038</v>
      </c>
      <c r="L159" s="17" t="str">
        <f>'imported summary from web'!F192</f>
        <v>0.0042</v>
      </c>
      <c r="M159" s="17" t="str">
        <f>'imported summary from web'!H192</f>
        <v>0.0033</v>
      </c>
      <c r="N159" s="17" t="str">
        <f>'imported summary from web'!I192</f>
        <v>0.0031</v>
      </c>
      <c r="O159" s="17" t="str">
        <f>'imported summary from web'!J192</f>
        <v>0.0031</v>
      </c>
      <c r="P159" s="17" t="str">
        <f>'imported summary from web'!K192</f>
        <v>0.0031</v>
      </c>
      <c r="Q159" s="17" t="str">
        <f>'imported summary from web'!L192</f>
        <v>0.0026</v>
      </c>
      <c r="R159" s="17" t="str">
        <f>'imported summary from web'!M192</f>
        <v>0.0026</v>
      </c>
      <c r="S159" s="17" t="str">
        <f>'imported summary from web'!N192</f>
        <v>0.0027</v>
      </c>
      <c r="T159" s="17" t="str">
        <f>'imported summary from web'!O192</f>
        <v>0.0022</v>
      </c>
      <c r="U159" s="17" t="str">
        <f>'imported summary from web'!P192</f>
        <v>0.0020</v>
      </c>
      <c r="V159" s="17" t="str">
        <f>'imported summary from web'!Q192</f>
        <v>0.0030</v>
      </c>
      <c r="W159" s="17" t="str">
        <f>'imported summary from web'!S192</f>
        <v>0.0035</v>
      </c>
      <c r="X159" s="17" t="str">
        <f>'imported summary from web'!T192</f>
        <v>0.0019</v>
      </c>
      <c r="Y159" s="17" t="str">
        <f>'imported summary from web'!U192</f>
        <v>0.0026</v>
      </c>
      <c r="Z159" s="17" t="str">
        <f>'imported summary from web'!V192</f>
        <v>0.0043</v>
      </c>
      <c r="AA159" s="17" t="str">
        <f>'imported summary from web'!W192</f>
        <v>0.0019</v>
      </c>
      <c r="AB159" s="17" t="str">
        <f>'imported summary from web'!X192</f>
        <v>0.0037</v>
      </c>
      <c r="AC159" s="17" t="str">
        <f>'imported summary from web'!Y192</f>
        <v>0.0038</v>
      </c>
      <c r="AD159" s="17" t="str">
        <f>'imported summary from web'!Z192</f>
        <v>0.0020</v>
      </c>
      <c r="AE159" s="17" t="str">
        <f>'imported summary from web'!AA192</f>
        <v>0.0014</v>
      </c>
      <c r="AF159" s="17" t="str">
        <f>'imported summary from web'!AB192</f>
        <v>0.0037</v>
      </c>
      <c r="AG159" s="17" t="str">
        <f>'imported summary from web'!AC192</f>
        <v>0.0020</v>
      </c>
      <c r="AH159" s="17" t="str">
        <f>'imported summary from web'!AE192</f>
        <v>0.0029</v>
      </c>
      <c r="AI159" s="17" t="str">
        <f>'imported summary from web'!AF192</f>
        <v>0.0025</v>
      </c>
      <c r="AJ159" s="17" t="str">
        <f>'imported summary from web'!AG192</f>
        <v>0.0023</v>
      </c>
      <c r="AK159" s="17" t="str">
        <f>'imported summary from web'!AH192</f>
        <v>0.0029</v>
      </c>
      <c r="AL159" s="17" t="str">
        <f>'imported summary from web'!AI192</f>
        <v>0.0027</v>
      </c>
      <c r="AM159" s="17" t="str">
        <f>'imported summary from web'!AJ192</f>
        <v>0.0022</v>
      </c>
      <c r="AN159" s="17" t="str">
        <f>'imported summary from web'!AK192</f>
        <v>0.0032</v>
      </c>
      <c r="AO159" s="17" t="str">
        <f>'imported summary from web'!AL192</f>
        <v>0.0032</v>
      </c>
      <c r="AP159" s="17" t="str">
        <f>'imported summary from web'!AM192</f>
        <v>0.0030</v>
      </c>
      <c r="AQ159" s="17" t="str">
        <f>'imported summary from web'!AN192</f>
        <v>0.0012</v>
      </c>
      <c r="AR159" s="17" t="str">
        <f>'imported summary from web'!AO192</f>
        <v>0.0021</v>
      </c>
      <c r="AS159" s="17" t="str">
        <f>'imported summary from web'!AQ192</f>
        <v>0.0031</v>
      </c>
      <c r="AT159" s="17" t="str">
        <f>'imported summary from web'!AR192</f>
        <v>0.0019</v>
      </c>
      <c r="AU159" s="17" t="str">
        <f>'imported summary from web'!AS192</f>
        <v>0.0022</v>
      </c>
      <c r="AV159" s="17" t="str">
        <f>'imported summary from web'!AT192</f>
        <v>0.0022</v>
      </c>
      <c r="AW159" s="17" t="str">
        <f>'imported summary from web'!AU192</f>
        <v>0.0025</v>
      </c>
      <c r="AX159" s="17" t="str">
        <f>'imported summary from web'!AV192</f>
        <v>0.0018</v>
      </c>
      <c r="AY159" s="17" t="str">
        <f>'imported summary from web'!AW192</f>
        <v>0.0024</v>
      </c>
      <c r="AZ159" s="17" t="str">
        <f>'imported summary from web'!AY192</f>
        <v>0.0036</v>
      </c>
      <c r="BA159" s="44"/>
      <c r="BB159" s="14">
        <f t="shared" si="293"/>
        <v>4.1000000000000003E-3</v>
      </c>
      <c r="BC159" s="14">
        <f t="shared" si="250"/>
        <v>3.8E-3</v>
      </c>
      <c r="BD159" s="14">
        <f t="shared" si="251"/>
        <v>4.1999999999999997E-3</v>
      </c>
      <c r="BE159" s="14">
        <f t="shared" si="252"/>
        <v>3.3E-3</v>
      </c>
      <c r="BF159" s="14">
        <f t="shared" si="253"/>
        <v>3.0999999999999999E-3</v>
      </c>
      <c r="BG159" s="14">
        <f t="shared" si="254"/>
        <v>3.0999999999999999E-3</v>
      </c>
      <c r="BH159" s="14">
        <f t="shared" si="255"/>
        <v>3.0999999999999999E-3</v>
      </c>
      <c r="BI159" s="14">
        <f t="shared" si="256"/>
        <v>2.5999999999999999E-3</v>
      </c>
      <c r="BJ159" s="14">
        <f t="shared" si="257"/>
        <v>2.5999999999999999E-3</v>
      </c>
      <c r="BK159" s="14">
        <f t="shared" si="258"/>
        <v>2.7000000000000001E-3</v>
      </c>
      <c r="BL159" s="14">
        <f t="shared" si="259"/>
        <v>2.2000000000000001E-3</v>
      </c>
      <c r="BM159" s="14">
        <f t="shared" si="260"/>
        <v>2E-3</v>
      </c>
      <c r="BN159" s="14">
        <f t="shared" si="261"/>
        <v>3.0000000000000001E-3</v>
      </c>
      <c r="BO159" s="14">
        <f t="shared" si="262"/>
        <v>3.5000000000000001E-3</v>
      </c>
      <c r="BP159" s="14">
        <f t="shared" si="263"/>
        <v>1.9E-3</v>
      </c>
      <c r="BQ159" s="14">
        <f t="shared" si="264"/>
        <v>2.5999999999999999E-3</v>
      </c>
      <c r="BR159" s="14">
        <f t="shared" si="265"/>
        <v>4.3E-3</v>
      </c>
      <c r="BS159" s="14">
        <f t="shared" si="266"/>
        <v>1.9E-3</v>
      </c>
      <c r="BT159" s="14">
        <f t="shared" si="267"/>
        <v>3.7000000000000002E-3</v>
      </c>
      <c r="BU159" s="14">
        <f t="shared" si="268"/>
        <v>3.8E-3</v>
      </c>
      <c r="BV159" s="14">
        <f t="shared" si="269"/>
        <v>2E-3</v>
      </c>
      <c r="BW159" s="14">
        <f t="shared" si="270"/>
        <v>1.4E-3</v>
      </c>
      <c r="BX159" s="14">
        <f t="shared" si="271"/>
        <v>3.7000000000000002E-3</v>
      </c>
      <c r="BY159" s="14">
        <f t="shared" si="272"/>
        <v>2E-3</v>
      </c>
      <c r="BZ159" s="14">
        <f t="shared" si="273"/>
        <v>2.8999999999999998E-3</v>
      </c>
      <c r="CA159" s="14">
        <f t="shared" si="274"/>
        <v>2.5000000000000001E-3</v>
      </c>
      <c r="CB159" s="14">
        <f t="shared" si="275"/>
        <v>2.3E-3</v>
      </c>
      <c r="CC159" s="14">
        <f t="shared" si="276"/>
        <v>2.8999999999999998E-3</v>
      </c>
      <c r="CD159" s="14">
        <f t="shared" si="277"/>
        <v>2.7000000000000001E-3</v>
      </c>
      <c r="CE159" s="14">
        <f t="shared" si="278"/>
        <v>2.2000000000000001E-3</v>
      </c>
      <c r="CF159" s="14">
        <f t="shared" si="279"/>
        <v>3.2000000000000002E-3</v>
      </c>
      <c r="CG159" s="14">
        <f t="shared" si="280"/>
        <v>3.2000000000000002E-3</v>
      </c>
      <c r="CH159" s="14">
        <f t="shared" si="281"/>
        <v>3.0000000000000001E-3</v>
      </c>
      <c r="CI159" s="14">
        <f t="shared" si="282"/>
        <v>1.1999999999999999E-3</v>
      </c>
      <c r="CJ159" s="14">
        <f t="shared" si="283"/>
        <v>2.0999999999999999E-3</v>
      </c>
      <c r="CK159" s="14">
        <f t="shared" si="284"/>
        <v>3.0999999999999999E-3</v>
      </c>
      <c r="CL159" s="14">
        <f t="shared" si="285"/>
        <v>1.9E-3</v>
      </c>
      <c r="CM159" s="14">
        <f t="shared" si="286"/>
        <v>2.2000000000000001E-3</v>
      </c>
      <c r="CN159" s="14">
        <f t="shared" si="287"/>
        <v>2.2000000000000001E-3</v>
      </c>
      <c r="CO159" s="14">
        <f t="shared" si="288"/>
        <v>2.5000000000000001E-3</v>
      </c>
      <c r="CP159" s="14">
        <f t="shared" si="289"/>
        <v>1.8E-3</v>
      </c>
      <c r="CQ159" s="14">
        <f t="shared" si="290"/>
        <v>2.3999999999999998E-3</v>
      </c>
      <c r="CR159" s="14">
        <f t="shared" si="291"/>
        <v>3.5999999999999999E-3</v>
      </c>
      <c r="CS159" s="14"/>
    </row>
    <row r="160" spans="1:97" x14ac:dyDescent="0.2">
      <c r="A160">
        <f>'imported summary from web'!A193</f>
        <v>800.6</v>
      </c>
      <c r="B160" t="str">
        <f>'imported summary from web'!B193</f>
        <v>C45H86O8PN</v>
      </c>
      <c r="C160" s="2" t="str">
        <f>'imported summary from web'!C193</f>
        <v>PE(40:2)</v>
      </c>
      <c r="D160" s="17" t="str">
        <f>'imported summary from web'!G193</f>
        <v>0.0000</v>
      </c>
      <c r="E160" s="17" t="str">
        <f>'imported summary from web'!R193</f>
        <v>0.0000</v>
      </c>
      <c r="F160" s="17" t="str">
        <f>'imported summary from web'!AD193</f>
        <v>0.0000</v>
      </c>
      <c r="G160" s="17" t="str">
        <f>'imported summary from web'!AP193</f>
        <v>0.0000</v>
      </c>
      <c r="H160" s="17" t="str">
        <f>'imported summary from web'!AX193</f>
        <v>0.0000</v>
      </c>
      <c r="I160" s="21">
        <f t="shared" si="292"/>
        <v>0</v>
      </c>
      <c r="J160" s="17" t="str">
        <f>'imported summary from web'!D193</f>
        <v>0.0034</v>
      </c>
      <c r="K160" s="17" t="str">
        <f>'imported summary from web'!E193</f>
        <v>0.0024</v>
      </c>
      <c r="L160" s="17" t="str">
        <f>'imported summary from web'!F193</f>
        <v>0.0020</v>
      </c>
      <c r="M160" s="17" t="str">
        <f>'imported summary from web'!H193</f>
        <v>0.0027</v>
      </c>
      <c r="N160" s="17" t="str">
        <f>'imported summary from web'!I193</f>
        <v>0.0024</v>
      </c>
      <c r="O160" s="17" t="str">
        <f>'imported summary from web'!J193</f>
        <v>0.0015</v>
      </c>
      <c r="P160" s="17" t="str">
        <f>'imported summary from web'!K193</f>
        <v>0.0016</v>
      </c>
      <c r="Q160" s="17" t="str">
        <f>'imported summary from web'!L193</f>
        <v>0.0019</v>
      </c>
      <c r="R160" s="17" t="str">
        <f>'imported summary from web'!M193</f>
        <v>0.0015</v>
      </c>
      <c r="S160" s="17" t="str">
        <f>'imported summary from web'!N193</f>
        <v>0.0025</v>
      </c>
      <c r="T160" s="17" t="str">
        <f>'imported summary from web'!O193</f>
        <v>0.0012</v>
      </c>
      <c r="U160" s="17" t="str">
        <f>'imported summary from web'!P193</f>
        <v>0.0017</v>
      </c>
      <c r="V160" s="17" t="str">
        <f>'imported summary from web'!Q193</f>
        <v>0.0024</v>
      </c>
      <c r="W160" s="17" t="str">
        <f>'imported summary from web'!S193</f>
        <v>0.0019</v>
      </c>
      <c r="X160" s="17" t="str">
        <f>'imported summary from web'!T193</f>
        <v>0.0011</v>
      </c>
      <c r="Y160" s="17" t="str">
        <f>'imported summary from web'!U193</f>
        <v>0.0020</v>
      </c>
      <c r="Z160" s="17" t="str">
        <f>'imported summary from web'!V193</f>
        <v>0.0029</v>
      </c>
      <c r="AA160" s="17" t="str">
        <f>'imported summary from web'!W193</f>
        <v>0.0032</v>
      </c>
      <c r="AB160" s="17" t="str">
        <f>'imported summary from web'!X193</f>
        <v>0.0029</v>
      </c>
      <c r="AC160" s="17" t="str">
        <f>'imported summary from web'!Y193</f>
        <v>0.0021</v>
      </c>
      <c r="AD160" s="17" t="str">
        <f>'imported summary from web'!Z193</f>
        <v>0.0007</v>
      </c>
      <c r="AE160" s="17" t="str">
        <f>'imported summary from web'!AA193</f>
        <v>0.0011</v>
      </c>
      <c r="AF160" s="17" t="str">
        <f>'imported summary from web'!AB193</f>
        <v>0.0034</v>
      </c>
      <c r="AG160" s="17" t="str">
        <f>'imported summary from web'!AC193</f>
        <v>0.0030</v>
      </c>
      <c r="AH160" s="17" t="str">
        <f>'imported summary from web'!AE193</f>
        <v>0.0027</v>
      </c>
      <c r="AI160" s="17" t="str">
        <f>'imported summary from web'!AF193</f>
        <v>0.0029</v>
      </c>
      <c r="AJ160" s="17" t="str">
        <f>'imported summary from web'!AG193</f>
        <v>0.0021</v>
      </c>
      <c r="AK160" s="17" t="str">
        <f>'imported summary from web'!AH193</f>
        <v>0.0030</v>
      </c>
      <c r="AL160" s="17" t="str">
        <f>'imported summary from web'!AI193</f>
        <v>0.0035</v>
      </c>
      <c r="AM160" s="17" t="str">
        <f>'imported summary from web'!AJ193</f>
        <v>0.0028</v>
      </c>
      <c r="AN160" s="17" t="str">
        <f>'imported summary from web'!AK193</f>
        <v>0.0029</v>
      </c>
      <c r="AO160" s="17" t="str">
        <f>'imported summary from web'!AL193</f>
        <v>0.0022</v>
      </c>
      <c r="AP160" s="17" t="str">
        <f>'imported summary from web'!AM193</f>
        <v>0.0018</v>
      </c>
      <c r="AQ160" s="17" t="str">
        <f>'imported summary from web'!AN193</f>
        <v>0.0019</v>
      </c>
      <c r="AR160" s="17" t="str">
        <f>'imported summary from web'!AO193</f>
        <v>0.0025</v>
      </c>
      <c r="AS160" s="17" t="str">
        <f>'imported summary from web'!AQ193</f>
        <v>0.0021</v>
      </c>
      <c r="AT160" s="17" t="str">
        <f>'imported summary from web'!AR193</f>
        <v>0.0019</v>
      </c>
      <c r="AU160" s="17" t="str">
        <f>'imported summary from web'!AS193</f>
        <v>0.0019</v>
      </c>
      <c r="AV160" s="17" t="str">
        <f>'imported summary from web'!AT193</f>
        <v>0.0028</v>
      </c>
      <c r="AW160" s="17" t="str">
        <f>'imported summary from web'!AU193</f>
        <v>0.0023</v>
      </c>
      <c r="AX160" s="17" t="str">
        <f>'imported summary from web'!AV193</f>
        <v>0.0018</v>
      </c>
      <c r="AY160" s="17" t="str">
        <f>'imported summary from web'!AW193</f>
        <v>0.0018</v>
      </c>
      <c r="AZ160" s="17" t="str">
        <f>'imported summary from web'!AY193</f>
        <v>0.0024</v>
      </c>
      <c r="BA160" s="44"/>
      <c r="BB160" s="14">
        <f t="shared" si="293"/>
        <v>3.3999999999999998E-3</v>
      </c>
      <c r="BC160" s="14">
        <f t="shared" si="250"/>
        <v>2.3999999999999998E-3</v>
      </c>
      <c r="BD160" s="14">
        <f t="shared" si="251"/>
        <v>2E-3</v>
      </c>
      <c r="BE160" s="14">
        <f t="shared" si="252"/>
        <v>2.7000000000000001E-3</v>
      </c>
      <c r="BF160" s="14">
        <f t="shared" si="253"/>
        <v>2.3999999999999998E-3</v>
      </c>
      <c r="BG160" s="14">
        <f t="shared" si="254"/>
        <v>1.5E-3</v>
      </c>
      <c r="BH160" s="14">
        <f t="shared" si="255"/>
        <v>1.6000000000000001E-3</v>
      </c>
      <c r="BI160" s="14">
        <f t="shared" si="256"/>
        <v>1.9E-3</v>
      </c>
      <c r="BJ160" s="14">
        <f t="shared" si="257"/>
        <v>1.5E-3</v>
      </c>
      <c r="BK160" s="14">
        <f t="shared" si="258"/>
        <v>2.5000000000000001E-3</v>
      </c>
      <c r="BL160" s="14">
        <f t="shared" si="259"/>
        <v>1.1999999999999999E-3</v>
      </c>
      <c r="BM160" s="14">
        <f t="shared" si="260"/>
        <v>1.6999999999999999E-3</v>
      </c>
      <c r="BN160" s="14">
        <f t="shared" si="261"/>
        <v>2.3999999999999998E-3</v>
      </c>
      <c r="BO160" s="14">
        <f t="shared" si="262"/>
        <v>1.9E-3</v>
      </c>
      <c r="BP160" s="14">
        <f t="shared" si="263"/>
        <v>1.1000000000000001E-3</v>
      </c>
      <c r="BQ160" s="14">
        <f t="shared" si="264"/>
        <v>2E-3</v>
      </c>
      <c r="BR160" s="14">
        <f t="shared" si="265"/>
        <v>2.8999999999999998E-3</v>
      </c>
      <c r="BS160" s="14">
        <f t="shared" si="266"/>
        <v>3.2000000000000002E-3</v>
      </c>
      <c r="BT160" s="14">
        <f t="shared" si="267"/>
        <v>2.8999999999999998E-3</v>
      </c>
      <c r="BU160" s="14">
        <f t="shared" si="268"/>
        <v>2.0999999999999999E-3</v>
      </c>
      <c r="BV160" s="14">
        <f t="shared" si="269"/>
        <v>6.9999999999999999E-4</v>
      </c>
      <c r="BW160" s="14">
        <f t="shared" si="270"/>
        <v>1.1000000000000001E-3</v>
      </c>
      <c r="BX160" s="14">
        <f t="shared" si="271"/>
        <v>3.3999999999999998E-3</v>
      </c>
      <c r="BY160" s="14">
        <f t="shared" si="272"/>
        <v>3.0000000000000001E-3</v>
      </c>
      <c r="BZ160" s="14">
        <f t="shared" si="273"/>
        <v>2.7000000000000001E-3</v>
      </c>
      <c r="CA160" s="14">
        <f t="shared" si="274"/>
        <v>2.8999999999999998E-3</v>
      </c>
      <c r="CB160" s="14">
        <f t="shared" si="275"/>
        <v>2.0999999999999999E-3</v>
      </c>
      <c r="CC160" s="14">
        <f t="shared" si="276"/>
        <v>3.0000000000000001E-3</v>
      </c>
      <c r="CD160" s="14">
        <f t="shared" si="277"/>
        <v>3.5000000000000001E-3</v>
      </c>
      <c r="CE160" s="14">
        <f t="shared" si="278"/>
        <v>2.8E-3</v>
      </c>
      <c r="CF160" s="14">
        <f t="shared" si="279"/>
        <v>2.8999999999999998E-3</v>
      </c>
      <c r="CG160" s="14">
        <f t="shared" si="280"/>
        <v>2.2000000000000001E-3</v>
      </c>
      <c r="CH160" s="14">
        <f t="shared" si="281"/>
        <v>1.8E-3</v>
      </c>
      <c r="CI160" s="14">
        <f t="shared" si="282"/>
        <v>1.9E-3</v>
      </c>
      <c r="CJ160" s="14">
        <f t="shared" si="283"/>
        <v>2.5000000000000001E-3</v>
      </c>
      <c r="CK160" s="14">
        <f t="shared" si="284"/>
        <v>2.0999999999999999E-3</v>
      </c>
      <c r="CL160" s="14">
        <f t="shared" si="285"/>
        <v>1.9E-3</v>
      </c>
      <c r="CM160" s="14">
        <f t="shared" si="286"/>
        <v>1.9E-3</v>
      </c>
      <c r="CN160" s="14">
        <f t="shared" si="287"/>
        <v>2.8E-3</v>
      </c>
      <c r="CO160" s="14">
        <f t="shared" si="288"/>
        <v>2.3E-3</v>
      </c>
      <c r="CP160" s="14">
        <f t="shared" si="289"/>
        <v>1.8E-3</v>
      </c>
      <c r="CQ160" s="14">
        <f t="shared" si="290"/>
        <v>1.8E-3</v>
      </c>
      <c r="CR160" s="14">
        <f t="shared" si="291"/>
        <v>2.3999999999999998E-3</v>
      </c>
      <c r="CS160" s="14"/>
    </row>
    <row r="161" spans="1:97" x14ac:dyDescent="0.2">
      <c r="A161">
        <f>'imported summary from web'!A194</f>
        <v>812.5</v>
      </c>
      <c r="B161" t="str">
        <f>'imported summary from web'!B194</f>
        <v>C47H74O8PN</v>
      </c>
      <c r="C161" s="2" t="str">
        <f>'imported summary from web'!C194</f>
        <v>PE(42:10)</v>
      </c>
      <c r="D161" s="17" t="str">
        <f>'imported summary from web'!G194</f>
        <v>0.0012</v>
      </c>
      <c r="E161" s="17" t="str">
        <f>'imported summary from web'!R194</f>
        <v>0.0011</v>
      </c>
      <c r="F161" s="17" t="str">
        <f>'imported summary from web'!AD194</f>
        <v>0.0015</v>
      </c>
      <c r="G161" s="17" t="str">
        <f>'imported summary from web'!AP194</f>
        <v>0.0016</v>
      </c>
      <c r="H161" s="17" t="str">
        <f>'imported summary from web'!AX194</f>
        <v>0.0011</v>
      </c>
      <c r="I161" s="21">
        <f t="shared" si="292"/>
        <v>1.3000000000000002E-3</v>
      </c>
      <c r="J161" s="17" t="str">
        <f>'imported summary from web'!D194</f>
        <v>0.2129</v>
      </c>
      <c r="K161" s="17" t="str">
        <f>'imported summary from web'!E194</f>
        <v>0.2053</v>
      </c>
      <c r="L161" s="17" t="str">
        <f>'imported summary from web'!F194</f>
        <v>0.2256</v>
      </c>
      <c r="M161" s="17" t="str">
        <f>'imported summary from web'!H194</f>
        <v>0.1686</v>
      </c>
      <c r="N161" s="17" t="str">
        <f>'imported summary from web'!I194</f>
        <v>0.1476</v>
      </c>
      <c r="O161" s="17" t="str">
        <f>'imported summary from web'!J194</f>
        <v>0.2537</v>
      </c>
      <c r="P161" s="17" t="str">
        <f>'imported summary from web'!K194</f>
        <v>0.1809</v>
      </c>
      <c r="Q161" s="17" t="str">
        <f>'imported summary from web'!L194</f>
        <v>0.1560</v>
      </c>
      <c r="R161" s="17" t="str">
        <f>'imported summary from web'!M194</f>
        <v>0.1573</v>
      </c>
      <c r="S161" s="17" t="str">
        <f>'imported summary from web'!N194</f>
        <v>0.1410</v>
      </c>
      <c r="T161" s="17" t="str">
        <f>'imported summary from web'!O194</f>
        <v>0.1763</v>
      </c>
      <c r="U161" s="17" t="str">
        <f>'imported summary from web'!P194</f>
        <v>0.1295</v>
      </c>
      <c r="V161" s="17" t="str">
        <f>'imported summary from web'!Q194</f>
        <v>0.1474</v>
      </c>
      <c r="W161" s="17" t="str">
        <f>'imported summary from web'!S194</f>
        <v>0.2154</v>
      </c>
      <c r="X161" s="17" t="str">
        <f>'imported summary from web'!T194</f>
        <v>0.2047</v>
      </c>
      <c r="Y161" s="17" t="str">
        <f>'imported summary from web'!U194</f>
        <v>0.1359</v>
      </c>
      <c r="Z161" s="17" t="str">
        <f>'imported summary from web'!V194</f>
        <v>0.1607</v>
      </c>
      <c r="AA161" s="17" t="str">
        <f>'imported summary from web'!W194</f>
        <v>0.1170</v>
      </c>
      <c r="AB161" s="17" t="str">
        <f>'imported summary from web'!X194</f>
        <v>0.2548</v>
      </c>
      <c r="AC161" s="17" t="str">
        <f>'imported summary from web'!Y194</f>
        <v>0.2795</v>
      </c>
      <c r="AD161" s="17" t="str">
        <f>'imported summary from web'!Z194</f>
        <v>0.1227</v>
      </c>
      <c r="AE161" s="17" t="str">
        <f>'imported summary from web'!AA194</f>
        <v>0.1692</v>
      </c>
      <c r="AF161" s="17" t="str">
        <f>'imported summary from web'!AB194</f>
        <v>0.1498</v>
      </c>
      <c r="AG161" s="17" t="str">
        <f>'imported summary from web'!AC194</f>
        <v>0.1925</v>
      </c>
      <c r="AH161" s="17" t="str">
        <f>'imported summary from web'!AE194</f>
        <v>0.1956</v>
      </c>
      <c r="AI161" s="17" t="str">
        <f>'imported summary from web'!AF194</f>
        <v>0.1504</v>
      </c>
      <c r="AJ161" s="17" t="str">
        <f>'imported summary from web'!AG194</f>
        <v>0.1910</v>
      </c>
      <c r="AK161" s="17" t="str">
        <f>'imported summary from web'!AH194</f>
        <v>0.2433</v>
      </c>
      <c r="AL161" s="17" t="str">
        <f>'imported summary from web'!AI194</f>
        <v>0.2542</v>
      </c>
      <c r="AM161" s="17" t="str">
        <f>'imported summary from web'!AJ194</f>
        <v>0.1839</v>
      </c>
      <c r="AN161" s="17" t="str">
        <f>'imported summary from web'!AK194</f>
        <v>0.1985</v>
      </c>
      <c r="AO161" s="17" t="str">
        <f>'imported summary from web'!AL194</f>
        <v>0.1578</v>
      </c>
      <c r="AP161" s="17" t="str">
        <f>'imported summary from web'!AM194</f>
        <v>0.1990</v>
      </c>
      <c r="AQ161" s="17" t="str">
        <f>'imported summary from web'!AN194</f>
        <v>0.1477</v>
      </c>
      <c r="AR161" s="17" t="str">
        <f>'imported summary from web'!AO194</f>
        <v>0.2369</v>
      </c>
      <c r="AS161" s="17" t="str">
        <f>'imported summary from web'!AQ194</f>
        <v>0.1979</v>
      </c>
      <c r="AT161" s="17" t="str">
        <f>'imported summary from web'!AR194</f>
        <v>0.0996</v>
      </c>
      <c r="AU161" s="17" t="str">
        <f>'imported summary from web'!AS194</f>
        <v>0.1403</v>
      </c>
      <c r="AV161" s="17" t="str">
        <f>'imported summary from web'!AT194</f>
        <v>0.2186</v>
      </c>
      <c r="AW161" s="17" t="str">
        <f>'imported summary from web'!AU194</f>
        <v>0.1553</v>
      </c>
      <c r="AX161" s="17" t="str">
        <f>'imported summary from web'!AV194</f>
        <v>0.1581</v>
      </c>
      <c r="AY161" s="17" t="str">
        <f>'imported summary from web'!AW194</f>
        <v>0.1367</v>
      </c>
      <c r="AZ161" s="17" t="str">
        <f>'imported summary from web'!AY194</f>
        <v>0.2033</v>
      </c>
      <c r="BA161" s="44"/>
      <c r="BB161" s="14">
        <f t="shared" si="293"/>
        <v>0.21160000000000001</v>
      </c>
      <c r="BC161" s="14">
        <f t="shared" si="250"/>
        <v>0.20400000000000001</v>
      </c>
      <c r="BD161" s="14">
        <f t="shared" si="251"/>
        <v>0.2243</v>
      </c>
      <c r="BE161" s="14">
        <f t="shared" si="252"/>
        <v>0.1673</v>
      </c>
      <c r="BF161" s="14">
        <f t="shared" si="253"/>
        <v>0.14630000000000001</v>
      </c>
      <c r="BG161" s="14">
        <f t="shared" si="254"/>
        <v>0.25239999999999996</v>
      </c>
      <c r="BH161" s="14">
        <f t="shared" si="255"/>
        <v>0.17960000000000001</v>
      </c>
      <c r="BI161" s="14">
        <f t="shared" si="256"/>
        <v>0.1547</v>
      </c>
      <c r="BJ161" s="14">
        <f t="shared" si="257"/>
        <v>0.156</v>
      </c>
      <c r="BK161" s="14">
        <f t="shared" si="258"/>
        <v>0.13969999999999999</v>
      </c>
      <c r="BL161" s="14">
        <f t="shared" si="259"/>
        <v>0.17500000000000002</v>
      </c>
      <c r="BM161" s="14">
        <f t="shared" si="260"/>
        <v>0.12820000000000001</v>
      </c>
      <c r="BN161" s="14">
        <f t="shared" si="261"/>
        <v>0.14610000000000001</v>
      </c>
      <c r="BO161" s="14">
        <f t="shared" si="262"/>
        <v>0.21410000000000001</v>
      </c>
      <c r="BP161" s="14">
        <f t="shared" si="263"/>
        <v>0.2034</v>
      </c>
      <c r="BQ161" s="14">
        <f t="shared" si="264"/>
        <v>0.1346</v>
      </c>
      <c r="BR161" s="14">
        <f t="shared" si="265"/>
        <v>0.15940000000000001</v>
      </c>
      <c r="BS161" s="14">
        <f t="shared" si="266"/>
        <v>0.11570000000000001</v>
      </c>
      <c r="BT161" s="14">
        <f t="shared" si="267"/>
        <v>0.2535</v>
      </c>
      <c r="BU161" s="14">
        <f t="shared" si="268"/>
        <v>0.2782</v>
      </c>
      <c r="BV161" s="14">
        <f t="shared" si="269"/>
        <v>0.12140000000000001</v>
      </c>
      <c r="BW161" s="14">
        <f t="shared" si="270"/>
        <v>0.16789999999999999</v>
      </c>
      <c r="BX161" s="14">
        <f t="shared" si="271"/>
        <v>0.14849999999999999</v>
      </c>
      <c r="BY161" s="14">
        <f t="shared" si="272"/>
        <v>0.19120000000000001</v>
      </c>
      <c r="BZ161" s="14">
        <f t="shared" si="273"/>
        <v>0.1943</v>
      </c>
      <c r="CA161" s="14">
        <f t="shared" si="274"/>
        <v>0.14910000000000001</v>
      </c>
      <c r="CB161" s="14">
        <f t="shared" si="275"/>
        <v>0.18970000000000001</v>
      </c>
      <c r="CC161" s="14">
        <f t="shared" si="276"/>
        <v>0.24199999999999999</v>
      </c>
      <c r="CD161" s="14">
        <f t="shared" si="277"/>
        <v>0.25289999999999996</v>
      </c>
      <c r="CE161" s="14">
        <f t="shared" si="278"/>
        <v>0.18260000000000001</v>
      </c>
      <c r="CF161" s="14">
        <f t="shared" si="279"/>
        <v>0.19720000000000001</v>
      </c>
      <c r="CG161" s="14">
        <f t="shared" si="280"/>
        <v>0.1565</v>
      </c>
      <c r="CH161" s="14">
        <f t="shared" si="281"/>
        <v>0.19770000000000001</v>
      </c>
      <c r="CI161" s="14">
        <f t="shared" si="282"/>
        <v>0.1464</v>
      </c>
      <c r="CJ161" s="14">
        <f t="shared" si="283"/>
        <v>0.2356</v>
      </c>
      <c r="CK161" s="14">
        <f t="shared" si="284"/>
        <v>0.1966</v>
      </c>
      <c r="CL161" s="14">
        <f t="shared" si="285"/>
        <v>9.8299999999999998E-2</v>
      </c>
      <c r="CM161" s="14">
        <f t="shared" si="286"/>
        <v>0.13900000000000001</v>
      </c>
      <c r="CN161" s="14">
        <f t="shared" si="287"/>
        <v>0.21729999999999999</v>
      </c>
      <c r="CO161" s="14">
        <f t="shared" si="288"/>
        <v>0.154</v>
      </c>
      <c r="CP161" s="14">
        <f t="shared" si="289"/>
        <v>0.15679999999999999</v>
      </c>
      <c r="CQ161" s="14">
        <f t="shared" si="290"/>
        <v>0.13539999999999999</v>
      </c>
      <c r="CR161" s="14">
        <f t="shared" si="291"/>
        <v>0.20200000000000001</v>
      </c>
      <c r="CS161" s="14"/>
    </row>
    <row r="162" spans="1:97" x14ac:dyDescent="0.2">
      <c r="A162">
        <f>'imported summary from web'!A195</f>
        <v>814.5</v>
      </c>
      <c r="B162" t="str">
        <f>'imported summary from web'!B195</f>
        <v>C47H76O8PN</v>
      </c>
      <c r="C162" s="2" t="str">
        <f>'imported summary from web'!C195</f>
        <v>PE(42:9)</v>
      </c>
      <c r="D162" s="17" t="str">
        <f>'imported summary from web'!G195</f>
        <v>0.0000</v>
      </c>
      <c r="E162" s="17" t="str">
        <f>'imported summary from web'!R195</f>
        <v>0.0000</v>
      </c>
      <c r="F162" s="17" t="str">
        <f>'imported summary from web'!AD195</f>
        <v>0.0000</v>
      </c>
      <c r="G162" s="17" t="str">
        <f>'imported summary from web'!AP195</f>
        <v>0.0000</v>
      </c>
      <c r="H162" s="17" t="str">
        <f>'imported summary from web'!AX195</f>
        <v>0.0000</v>
      </c>
      <c r="I162" s="21">
        <f t="shared" si="292"/>
        <v>0</v>
      </c>
      <c r="J162" s="17" t="str">
        <f>'imported summary from web'!D195</f>
        <v>0.0312</v>
      </c>
      <c r="K162" s="17" t="str">
        <f>'imported summary from web'!E195</f>
        <v>0.0297</v>
      </c>
      <c r="L162" s="17" t="str">
        <f>'imported summary from web'!F195</f>
        <v>0.0311</v>
      </c>
      <c r="M162" s="17" t="str">
        <f>'imported summary from web'!H195</f>
        <v>0.0213</v>
      </c>
      <c r="N162" s="17" t="str">
        <f>'imported summary from web'!I195</f>
        <v>0.0172</v>
      </c>
      <c r="O162" s="17" t="str">
        <f>'imported summary from web'!J195</f>
        <v>0.0413</v>
      </c>
      <c r="P162" s="17" t="str">
        <f>'imported summary from web'!K195</f>
        <v>0.0335</v>
      </c>
      <c r="Q162" s="17" t="str">
        <f>'imported summary from web'!L195</f>
        <v>0.0074</v>
      </c>
      <c r="R162" s="17" t="str">
        <f>'imported summary from web'!M195</f>
        <v>0.0084</v>
      </c>
      <c r="S162" s="17" t="str">
        <f>'imported summary from web'!N195</f>
        <v>0.0192</v>
      </c>
      <c r="T162" s="17" t="str">
        <f>'imported summary from web'!O195</f>
        <v>0.0196</v>
      </c>
      <c r="U162" s="17" t="str">
        <f>'imported summary from web'!P195</f>
        <v>0.0249</v>
      </c>
      <c r="V162" s="17" t="str">
        <f>'imported summary from web'!Q195</f>
        <v>0.0278</v>
      </c>
      <c r="W162" s="17" t="str">
        <f>'imported summary from web'!S195</f>
        <v>0.0334</v>
      </c>
      <c r="X162" s="17" t="str">
        <f>'imported summary from web'!T195</f>
        <v>0.0130</v>
      </c>
      <c r="Y162" s="17" t="str">
        <f>'imported summary from web'!U195</f>
        <v>0.0102</v>
      </c>
      <c r="Z162" s="17" t="str">
        <f>'imported summary from web'!V195</f>
        <v>0.0162</v>
      </c>
      <c r="AA162" s="17" t="str">
        <f>'imported summary from web'!W195</f>
        <v>0.0176</v>
      </c>
      <c r="AB162" s="17" t="str">
        <f>'imported summary from web'!X195</f>
        <v>0.0408</v>
      </c>
      <c r="AC162" s="17" t="str">
        <f>'imported summary from web'!Y195</f>
        <v>0.0452</v>
      </c>
      <c r="AD162" s="17" t="str">
        <f>'imported summary from web'!Z195</f>
        <v>0.0089</v>
      </c>
      <c r="AE162" s="17" t="str">
        <f>'imported summary from web'!AA195</f>
        <v>0.0126</v>
      </c>
      <c r="AF162" s="17" t="str">
        <f>'imported summary from web'!AB195</f>
        <v>0.0197</v>
      </c>
      <c r="AG162" s="17" t="str">
        <f>'imported summary from web'!AC195</f>
        <v>0.0212</v>
      </c>
      <c r="AH162" s="17" t="str">
        <f>'imported summary from web'!AE195</f>
        <v>0.0266</v>
      </c>
      <c r="AI162" s="17" t="str">
        <f>'imported summary from web'!AF195</f>
        <v>0.0277</v>
      </c>
      <c r="AJ162" s="17" t="str">
        <f>'imported summary from web'!AG195</f>
        <v>0.0313</v>
      </c>
      <c r="AK162" s="17" t="str">
        <f>'imported summary from web'!AH195</f>
        <v>0.0132</v>
      </c>
      <c r="AL162" s="17" t="str">
        <f>'imported summary from web'!AI195</f>
        <v>0.0187</v>
      </c>
      <c r="AM162" s="17" t="str">
        <f>'imported summary from web'!AJ195</f>
        <v>0.0209</v>
      </c>
      <c r="AN162" s="17" t="str">
        <f>'imported summary from web'!AK195</f>
        <v>0.0302</v>
      </c>
      <c r="AO162" s="17" t="str">
        <f>'imported summary from web'!AL195</f>
        <v>0.0275</v>
      </c>
      <c r="AP162" s="17" t="str">
        <f>'imported summary from web'!AM195</f>
        <v>0.0341</v>
      </c>
      <c r="AQ162" s="17" t="str">
        <f>'imported summary from web'!AN195</f>
        <v>0.0113</v>
      </c>
      <c r="AR162" s="17" t="str">
        <f>'imported summary from web'!AO195</f>
        <v>0.0163</v>
      </c>
      <c r="AS162" s="17" t="str">
        <f>'imported summary from web'!AQ195</f>
        <v>0.0238</v>
      </c>
      <c r="AT162" s="17" t="str">
        <f>'imported summary from web'!AR195</f>
        <v>0.0164</v>
      </c>
      <c r="AU162" s="17" t="str">
        <f>'imported summary from web'!AS195</f>
        <v>0.0226</v>
      </c>
      <c r="AV162" s="17" t="str">
        <f>'imported summary from web'!AT195</f>
        <v>0.0334</v>
      </c>
      <c r="AW162" s="17" t="str">
        <f>'imported summary from web'!AU195</f>
        <v>0.0262</v>
      </c>
      <c r="AX162" s="17" t="str">
        <f>'imported summary from web'!AV195</f>
        <v>0.0105</v>
      </c>
      <c r="AY162" s="17" t="str">
        <f>'imported summary from web'!AW195</f>
        <v>0.0157</v>
      </c>
      <c r="AZ162" s="17" t="str">
        <f>'imported summary from web'!AY195</f>
        <v>0.0297</v>
      </c>
      <c r="BA162" s="44"/>
      <c r="BB162" s="14">
        <f t="shared" si="293"/>
        <v>3.1199999999999999E-2</v>
      </c>
      <c r="BC162" s="14">
        <f t="shared" si="250"/>
        <v>2.9700000000000001E-2</v>
      </c>
      <c r="BD162" s="14">
        <f t="shared" si="251"/>
        <v>3.1099999999999999E-2</v>
      </c>
      <c r="BE162" s="14">
        <f t="shared" si="252"/>
        <v>2.1299999999999999E-2</v>
      </c>
      <c r="BF162" s="14">
        <f t="shared" si="253"/>
        <v>1.72E-2</v>
      </c>
      <c r="BG162" s="14">
        <f t="shared" si="254"/>
        <v>4.1300000000000003E-2</v>
      </c>
      <c r="BH162" s="14">
        <f t="shared" si="255"/>
        <v>3.3500000000000002E-2</v>
      </c>
      <c r="BI162" s="14">
        <f t="shared" si="256"/>
        <v>7.4000000000000003E-3</v>
      </c>
      <c r="BJ162" s="14">
        <f t="shared" si="257"/>
        <v>8.3999999999999995E-3</v>
      </c>
      <c r="BK162" s="14">
        <f t="shared" si="258"/>
        <v>1.9199999999999998E-2</v>
      </c>
      <c r="BL162" s="14">
        <f t="shared" si="259"/>
        <v>1.9599999999999999E-2</v>
      </c>
      <c r="BM162" s="14">
        <f t="shared" si="260"/>
        <v>2.4899999999999999E-2</v>
      </c>
      <c r="BN162" s="14">
        <f t="shared" si="261"/>
        <v>2.7799999999999998E-2</v>
      </c>
      <c r="BO162" s="14">
        <f t="shared" si="262"/>
        <v>3.3399999999999999E-2</v>
      </c>
      <c r="BP162" s="14">
        <f t="shared" si="263"/>
        <v>1.2999999999999999E-2</v>
      </c>
      <c r="BQ162" s="14">
        <f t="shared" si="264"/>
        <v>1.0200000000000001E-2</v>
      </c>
      <c r="BR162" s="14">
        <f t="shared" si="265"/>
        <v>1.6199999999999999E-2</v>
      </c>
      <c r="BS162" s="14">
        <f t="shared" si="266"/>
        <v>1.7600000000000001E-2</v>
      </c>
      <c r="BT162" s="14">
        <f t="shared" si="267"/>
        <v>4.0800000000000003E-2</v>
      </c>
      <c r="BU162" s="14">
        <f t="shared" si="268"/>
        <v>4.5199999999999997E-2</v>
      </c>
      <c r="BV162" s="14">
        <f t="shared" si="269"/>
        <v>8.8999999999999999E-3</v>
      </c>
      <c r="BW162" s="14">
        <f t="shared" si="270"/>
        <v>1.26E-2</v>
      </c>
      <c r="BX162" s="14">
        <f t="shared" si="271"/>
        <v>1.9699999999999999E-2</v>
      </c>
      <c r="BY162" s="14">
        <f t="shared" si="272"/>
        <v>2.12E-2</v>
      </c>
      <c r="BZ162" s="14">
        <f t="shared" si="273"/>
        <v>2.6599999999999999E-2</v>
      </c>
      <c r="CA162" s="14">
        <f t="shared" si="274"/>
        <v>2.7699999999999999E-2</v>
      </c>
      <c r="CB162" s="14">
        <f t="shared" si="275"/>
        <v>3.1300000000000001E-2</v>
      </c>
      <c r="CC162" s="14">
        <f t="shared" si="276"/>
        <v>1.32E-2</v>
      </c>
      <c r="CD162" s="14">
        <f t="shared" si="277"/>
        <v>1.8700000000000001E-2</v>
      </c>
      <c r="CE162" s="14">
        <f t="shared" si="278"/>
        <v>2.0899999999999998E-2</v>
      </c>
      <c r="CF162" s="14">
        <f t="shared" si="279"/>
        <v>3.0200000000000001E-2</v>
      </c>
      <c r="CG162" s="14">
        <f t="shared" si="280"/>
        <v>2.75E-2</v>
      </c>
      <c r="CH162" s="14">
        <f t="shared" si="281"/>
        <v>3.4099999999999998E-2</v>
      </c>
      <c r="CI162" s="14">
        <f t="shared" si="282"/>
        <v>1.1299999999999999E-2</v>
      </c>
      <c r="CJ162" s="14">
        <f t="shared" si="283"/>
        <v>1.6299999999999999E-2</v>
      </c>
      <c r="CK162" s="14">
        <f t="shared" si="284"/>
        <v>2.3800000000000002E-2</v>
      </c>
      <c r="CL162" s="14">
        <f t="shared" si="285"/>
        <v>1.6400000000000001E-2</v>
      </c>
      <c r="CM162" s="14">
        <f t="shared" si="286"/>
        <v>2.2599999999999999E-2</v>
      </c>
      <c r="CN162" s="14">
        <f t="shared" si="287"/>
        <v>3.3399999999999999E-2</v>
      </c>
      <c r="CO162" s="14">
        <f t="shared" si="288"/>
        <v>2.6200000000000001E-2</v>
      </c>
      <c r="CP162" s="14">
        <f t="shared" si="289"/>
        <v>1.0500000000000001E-2</v>
      </c>
      <c r="CQ162" s="14">
        <f t="shared" si="290"/>
        <v>1.5699999999999999E-2</v>
      </c>
      <c r="CR162" s="14">
        <f t="shared" si="291"/>
        <v>2.9700000000000001E-2</v>
      </c>
      <c r="CS162" s="14"/>
    </row>
    <row r="163" spans="1:97" x14ac:dyDescent="0.2">
      <c r="A163">
        <f>'imported summary from web'!A196</f>
        <v>816.5</v>
      </c>
      <c r="B163" t="str">
        <f>'imported summary from web'!B196</f>
        <v>C47H78O8PN</v>
      </c>
      <c r="C163" s="2" t="str">
        <f>'imported summary from web'!C196</f>
        <v>PE(42:8)</v>
      </c>
      <c r="D163" s="17" t="str">
        <f>'imported summary from web'!G196</f>
        <v>0.0004</v>
      </c>
      <c r="E163" s="17" t="str">
        <f>'imported summary from web'!R196</f>
        <v>0.0001</v>
      </c>
      <c r="F163" s="17" t="str">
        <f>'imported summary from web'!AD196</f>
        <v>0.0001</v>
      </c>
      <c r="G163" s="17" t="str">
        <f>'imported summary from web'!AP196</f>
        <v>0.0001</v>
      </c>
      <c r="H163" s="17" t="str">
        <f>'imported summary from web'!AX196</f>
        <v>0.0002</v>
      </c>
      <c r="I163" s="21">
        <f t="shared" si="292"/>
        <v>1.8000000000000001E-4</v>
      </c>
      <c r="J163" s="17" t="str">
        <f>'imported summary from web'!D196</f>
        <v>0.0504</v>
      </c>
      <c r="K163" s="17" t="str">
        <f>'imported summary from web'!E196</f>
        <v>0.0481</v>
      </c>
      <c r="L163" s="17" t="str">
        <f>'imported summary from web'!F196</f>
        <v>0.0506</v>
      </c>
      <c r="M163" s="17" t="str">
        <f>'imported summary from web'!H196</f>
        <v>0.0415</v>
      </c>
      <c r="N163" s="17" t="str">
        <f>'imported summary from web'!I196</f>
        <v>0.0410</v>
      </c>
      <c r="O163" s="17" t="str">
        <f>'imported summary from web'!J196</f>
        <v>0.0492</v>
      </c>
      <c r="P163" s="17" t="str">
        <f>'imported summary from web'!K196</f>
        <v>0.0443</v>
      </c>
      <c r="Q163" s="17" t="str">
        <f>'imported summary from web'!L196</f>
        <v>0.0288</v>
      </c>
      <c r="R163" s="17" t="str">
        <f>'imported summary from web'!M196</f>
        <v>0.0237</v>
      </c>
      <c r="S163" s="17" t="str">
        <f>'imported summary from web'!N196</f>
        <v>0.0414</v>
      </c>
      <c r="T163" s="17" t="str">
        <f>'imported summary from web'!O196</f>
        <v>0.0367</v>
      </c>
      <c r="U163" s="17" t="str">
        <f>'imported summary from web'!P196</f>
        <v>0.0338</v>
      </c>
      <c r="V163" s="17" t="str">
        <f>'imported summary from web'!Q196</f>
        <v>0.0352</v>
      </c>
      <c r="W163" s="17" t="str">
        <f>'imported summary from web'!S196</f>
        <v>0.0487</v>
      </c>
      <c r="X163" s="17" t="str">
        <f>'imported summary from web'!T196</f>
        <v>0.0274</v>
      </c>
      <c r="Y163" s="17" t="str">
        <f>'imported summary from web'!U196</f>
        <v>0.0231</v>
      </c>
      <c r="Z163" s="17" t="str">
        <f>'imported summary from web'!V196</f>
        <v>0.0397</v>
      </c>
      <c r="AA163" s="17" t="str">
        <f>'imported summary from web'!W196</f>
        <v>0.0350</v>
      </c>
      <c r="AB163" s="17" t="str">
        <f>'imported summary from web'!X196</f>
        <v>0.0523</v>
      </c>
      <c r="AC163" s="17" t="str">
        <f>'imported summary from web'!Y196</f>
        <v>0.0639</v>
      </c>
      <c r="AD163" s="17" t="str">
        <f>'imported summary from web'!Z196</f>
        <v>0.0202</v>
      </c>
      <c r="AE163" s="17" t="str">
        <f>'imported summary from web'!AA196</f>
        <v>0.0256</v>
      </c>
      <c r="AF163" s="17" t="str">
        <f>'imported summary from web'!AB196</f>
        <v>0.0426</v>
      </c>
      <c r="AG163" s="17" t="str">
        <f>'imported summary from web'!AC196</f>
        <v>0.0469</v>
      </c>
      <c r="AH163" s="17" t="str">
        <f>'imported summary from web'!AE196</f>
        <v>0.0451</v>
      </c>
      <c r="AI163" s="17" t="str">
        <f>'imported summary from web'!AF196</f>
        <v>0.0463</v>
      </c>
      <c r="AJ163" s="17" t="str">
        <f>'imported summary from web'!AG196</f>
        <v>0.0490</v>
      </c>
      <c r="AK163" s="17" t="str">
        <f>'imported summary from web'!AH196</f>
        <v>0.0349</v>
      </c>
      <c r="AL163" s="17" t="str">
        <f>'imported summary from web'!AI196</f>
        <v>0.0419</v>
      </c>
      <c r="AM163" s="17" t="str">
        <f>'imported summary from web'!AJ196</f>
        <v>0.0444</v>
      </c>
      <c r="AN163" s="17" t="str">
        <f>'imported summary from web'!AK196</f>
        <v>0.0483</v>
      </c>
      <c r="AO163" s="17" t="str">
        <f>'imported summary from web'!AL196</f>
        <v>0.0407</v>
      </c>
      <c r="AP163" s="17" t="str">
        <f>'imported summary from web'!AM196</f>
        <v>0.0534</v>
      </c>
      <c r="AQ163" s="17" t="str">
        <f>'imported summary from web'!AN196</f>
        <v>0.0231</v>
      </c>
      <c r="AR163" s="17" t="str">
        <f>'imported summary from web'!AO196</f>
        <v>0.0362</v>
      </c>
      <c r="AS163" s="17" t="str">
        <f>'imported summary from web'!AQ196</f>
        <v>0.0478</v>
      </c>
      <c r="AT163" s="17" t="str">
        <f>'imported summary from web'!AR196</f>
        <v>0.0328</v>
      </c>
      <c r="AU163" s="17" t="str">
        <f>'imported summary from web'!AS196</f>
        <v>0.0425</v>
      </c>
      <c r="AV163" s="17" t="str">
        <f>'imported summary from web'!AT196</f>
        <v>0.0556</v>
      </c>
      <c r="AW163" s="17" t="str">
        <f>'imported summary from web'!AU196</f>
        <v>0.0411</v>
      </c>
      <c r="AX163" s="17" t="str">
        <f>'imported summary from web'!AV196</f>
        <v>0.0261</v>
      </c>
      <c r="AY163" s="17" t="str">
        <f>'imported summary from web'!AW196</f>
        <v>0.0302</v>
      </c>
      <c r="AZ163" s="17" t="str">
        <f>'imported summary from web'!AY196</f>
        <v>0.0487</v>
      </c>
      <c r="BA163" s="44"/>
      <c r="BB163" s="14">
        <f t="shared" si="293"/>
        <v>5.0220000000000001E-2</v>
      </c>
      <c r="BC163" s="14">
        <f t="shared" si="250"/>
        <v>4.7919999999999997E-2</v>
      </c>
      <c r="BD163" s="14">
        <f t="shared" si="251"/>
        <v>5.042E-2</v>
      </c>
      <c r="BE163" s="14">
        <f t="shared" si="252"/>
        <v>4.1320000000000003E-2</v>
      </c>
      <c r="BF163" s="14">
        <f t="shared" si="253"/>
        <v>4.0820000000000002E-2</v>
      </c>
      <c r="BG163" s="14">
        <f t="shared" si="254"/>
        <v>4.9020000000000001E-2</v>
      </c>
      <c r="BH163" s="14">
        <f t="shared" si="255"/>
        <v>4.4119999999999999E-2</v>
      </c>
      <c r="BI163" s="14">
        <f t="shared" si="256"/>
        <v>2.862E-2</v>
      </c>
      <c r="BJ163" s="14">
        <f t="shared" si="257"/>
        <v>2.3519999999999999E-2</v>
      </c>
      <c r="BK163" s="14">
        <f t="shared" si="258"/>
        <v>4.122E-2</v>
      </c>
      <c r="BL163" s="14">
        <f t="shared" si="259"/>
        <v>3.6520000000000004E-2</v>
      </c>
      <c r="BM163" s="14">
        <f t="shared" si="260"/>
        <v>3.3619999999999997E-2</v>
      </c>
      <c r="BN163" s="14">
        <f t="shared" si="261"/>
        <v>3.5020000000000003E-2</v>
      </c>
      <c r="BO163" s="14">
        <f t="shared" si="262"/>
        <v>4.8520000000000001E-2</v>
      </c>
      <c r="BP163" s="14">
        <f t="shared" si="263"/>
        <v>2.7220000000000001E-2</v>
      </c>
      <c r="BQ163" s="14">
        <f t="shared" si="264"/>
        <v>2.2919999999999999E-2</v>
      </c>
      <c r="BR163" s="14">
        <f t="shared" si="265"/>
        <v>3.952E-2</v>
      </c>
      <c r="BS163" s="14">
        <f t="shared" si="266"/>
        <v>3.4820000000000004E-2</v>
      </c>
      <c r="BT163" s="14">
        <f t="shared" si="267"/>
        <v>5.212E-2</v>
      </c>
      <c r="BU163" s="14">
        <f t="shared" si="268"/>
        <v>6.3719999999999999E-2</v>
      </c>
      <c r="BV163" s="14">
        <f t="shared" si="269"/>
        <v>2.002E-2</v>
      </c>
      <c r="BW163" s="14">
        <f t="shared" si="270"/>
        <v>2.5420000000000002E-2</v>
      </c>
      <c r="BX163" s="14">
        <f t="shared" si="271"/>
        <v>4.2419999999999999E-2</v>
      </c>
      <c r="BY163" s="14">
        <f t="shared" si="272"/>
        <v>4.6719999999999998E-2</v>
      </c>
      <c r="BZ163" s="14">
        <f t="shared" si="273"/>
        <v>4.4920000000000002E-2</v>
      </c>
      <c r="CA163" s="14">
        <f t="shared" si="274"/>
        <v>4.6120000000000001E-2</v>
      </c>
      <c r="CB163" s="14">
        <f t="shared" si="275"/>
        <v>4.8820000000000002E-2</v>
      </c>
      <c r="CC163" s="14">
        <f t="shared" si="276"/>
        <v>3.4720000000000001E-2</v>
      </c>
      <c r="CD163" s="14">
        <f t="shared" si="277"/>
        <v>4.172E-2</v>
      </c>
      <c r="CE163" s="14">
        <f t="shared" si="278"/>
        <v>4.4220000000000002E-2</v>
      </c>
      <c r="CF163" s="14">
        <f t="shared" si="279"/>
        <v>4.8120000000000003E-2</v>
      </c>
      <c r="CG163" s="14">
        <f t="shared" si="280"/>
        <v>4.052E-2</v>
      </c>
      <c r="CH163" s="14">
        <f t="shared" si="281"/>
        <v>5.3220000000000003E-2</v>
      </c>
      <c r="CI163" s="14">
        <f t="shared" si="282"/>
        <v>2.2919999999999999E-2</v>
      </c>
      <c r="CJ163" s="14">
        <f t="shared" si="283"/>
        <v>3.6020000000000003E-2</v>
      </c>
      <c r="CK163" s="14">
        <f t="shared" si="284"/>
        <v>4.7620000000000003E-2</v>
      </c>
      <c r="CL163" s="14">
        <f t="shared" si="285"/>
        <v>3.2620000000000003E-2</v>
      </c>
      <c r="CM163" s="14">
        <f t="shared" si="286"/>
        <v>4.2320000000000003E-2</v>
      </c>
      <c r="CN163" s="14">
        <f t="shared" si="287"/>
        <v>5.5419999999999997E-2</v>
      </c>
      <c r="CO163" s="14">
        <f t="shared" si="288"/>
        <v>4.0919999999999998E-2</v>
      </c>
      <c r="CP163" s="14">
        <f t="shared" si="289"/>
        <v>2.5920000000000002E-2</v>
      </c>
      <c r="CQ163" s="14">
        <f t="shared" si="290"/>
        <v>3.0020000000000002E-2</v>
      </c>
      <c r="CR163" s="14">
        <f t="shared" si="291"/>
        <v>4.8520000000000001E-2</v>
      </c>
      <c r="CS163" s="14"/>
    </row>
    <row r="164" spans="1:97" x14ac:dyDescent="0.2">
      <c r="A164">
        <f>'imported summary from web'!A197</f>
        <v>818.6</v>
      </c>
      <c r="B164" t="str">
        <f>'imported summary from web'!B197</f>
        <v>C47H80O8PN</v>
      </c>
      <c r="C164" s="2" t="str">
        <f>'imported summary from web'!C197</f>
        <v>PE(42:7)</v>
      </c>
      <c r="D164" s="17" t="str">
        <f>'imported summary from web'!G197</f>
        <v>0.0038</v>
      </c>
      <c r="E164" s="17" t="str">
        <f>'imported summary from web'!R197</f>
        <v>0.0024</v>
      </c>
      <c r="F164" s="17" t="str">
        <f>'imported summary from web'!AD197</f>
        <v>0.0046</v>
      </c>
      <c r="G164" s="17" t="str">
        <f>'imported summary from web'!AP197</f>
        <v>0.0025</v>
      </c>
      <c r="H164" s="17" t="str">
        <f>'imported summary from web'!AX197</f>
        <v>0.0030</v>
      </c>
      <c r="I164" s="21">
        <f t="shared" si="292"/>
        <v>3.2600000000000003E-3</v>
      </c>
      <c r="J164" s="17" t="str">
        <f>'imported summary from web'!D197</f>
        <v>0.4078</v>
      </c>
      <c r="K164" s="17" t="str">
        <f>'imported summary from web'!E197</f>
        <v>0.3927</v>
      </c>
      <c r="L164" s="17" t="str">
        <f>'imported summary from web'!F197</f>
        <v>0.4421</v>
      </c>
      <c r="M164" s="17" t="str">
        <f>'imported summary from web'!H197</f>
        <v>0.4616</v>
      </c>
      <c r="N164" s="17" t="str">
        <f>'imported summary from web'!I197</f>
        <v>0.4252</v>
      </c>
      <c r="O164" s="17" t="str">
        <f>'imported summary from web'!J197</f>
        <v>0.3581</v>
      </c>
      <c r="P164" s="17" t="str">
        <f>'imported summary from web'!K197</f>
        <v>0.3046</v>
      </c>
      <c r="Q164" s="17" t="str">
        <f>'imported summary from web'!L197</f>
        <v>0.2082</v>
      </c>
      <c r="R164" s="17" t="str">
        <f>'imported summary from web'!M197</f>
        <v>0.1852</v>
      </c>
      <c r="S164" s="17" t="str">
        <f>'imported summary from web'!N197</f>
        <v>0.3598</v>
      </c>
      <c r="T164" s="17" t="str">
        <f>'imported summary from web'!O197</f>
        <v>0.3554</v>
      </c>
      <c r="U164" s="17" t="str">
        <f>'imported summary from web'!P197</f>
        <v>0.2179</v>
      </c>
      <c r="V164" s="17" t="str">
        <f>'imported summary from web'!Q197</f>
        <v>0.2541</v>
      </c>
      <c r="W164" s="17" t="str">
        <f>'imported summary from web'!S197</f>
        <v>0.4144</v>
      </c>
      <c r="X164" s="17" t="str">
        <f>'imported summary from web'!T197</f>
        <v>0.2071</v>
      </c>
      <c r="Y164" s="17" t="str">
        <f>'imported summary from web'!U197</f>
        <v>0.1782</v>
      </c>
      <c r="Z164" s="17" t="str">
        <f>'imported summary from web'!V197</f>
        <v>0.3973</v>
      </c>
      <c r="AA164" s="17" t="str">
        <f>'imported summary from web'!W197</f>
        <v>0.4011</v>
      </c>
      <c r="AB164" s="17" t="str">
        <f>'imported summary from web'!X197</f>
        <v>0.4196</v>
      </c>
      <c r="AC164" s="17" t="str">
        <f>'imported summary from web'!Y197</f>
        <v>0.3501</v>
      </c>
      <c r="AD164" s="17" t="str">
        <f>'imported summary from web'!Z197</f>
        <v>0.1609</v>
      </c>
      <c r="AE164" s="17" t="str">
        <f>'imported summary from web'!AA197</f>
        <v>0.1797</v>
      </c>
      <c r="AF164" s="17" t="str">
        <f>'imported summary from web'!AB197</f>
        <v>0.4782</v>
      </c>
      <c r="AG164" s="17" t="str">
        <f>'imported summary from web'!AC197</f>
        <v>0.4825</v>
      </c>
      <c r="AH164" s="17" t="str">
        <f>'imported summary from web'!AE197</f>
        <v>0.3734</v>
      </c>
      <c r="AI164" s="17" t="str">
        <f>'imported summary from web'!AF197</f>
        <v>0.2860</v>
      </c>
      <c r="AJ164" s="17" t="str">
        <f>'imported summary from web'!AG197</f>
        <v>0.2845</v>
      </c>
      <c r="AK164" s="17" t="str">
        <f>'imported summary from web'!AH197</f>
        <v>0.2313</v>
      </c>
      <c r="AL164" s="17" t="str">
        <f>'imported summary from web'!AI197</f>
        <v>0.2940</v>
      </c>
      <c r="AM164" s="17" t="str">
        <f>'imported summary from web'!AJ197</f>
        <v>0.4159</v>
      </c>
      <c r="AN164" s="17" t="str">
        <f>'imported summary from web'!AK197</f>
        <v>0.4667</v>
      </c>
      <c r="AO164" s="17" t="str">
        <f>'imported summary from web'!AL197</f>
        <v>0.3509</v>
      </c>
      <c r="AP164" s="17" t="str">
        <f>'imported summary from web'!AM197</f>
        <v>0.3364</v>
      </c>
      <c r="AQ164" s="17" t="str">
        <f>'imported summary from web'!AN197</f>
        <v>0.1847</v>
      </c>
      <c r="AR164" s="17" t="str">
        <f>'imported summary from web'!AO197</f>
        <v>0.2190</v>
      </c>
      <c r="AS164" s="17" t="str">
        <f>'imported summary from web'!AQ197</f>
        <v>0.3836</v>
      </c>
      <c r="AT164" s="17" t="str">
        <f>'imported summary from web'!AR197</f>
        <v>0.2873</v>
      </c>
      <c r="AU164" s="17" t="str">
        <f>'imported summary from web'!AS197</f>
        <v>0.3661</v>
      </c>
      <c r="AV164" s="17" t="str">
        <f>'imported summary from web'!AT197</f>
        <v>0.3837</v>
      </c>
      <c r="AW164" s="17" t="str">
        <f>'imported summary from web'!AU197</f>
        <v>0.2663</v>
      </c>
      <c r="AX164" s="17" t="str">
        <f>'imported summary from web'!AV197</f>
        <v>0.1838</v>
      </c>
      <c r="AY164" s="17" t="str">
        <f>'imported summary from web'!AW197</f>
        <v>0.2172</v>
      </c>
      <c r="AZ164" s="17" t="str">
        <f>'imported summary from web'!AY197</f>
        <v>0.4050</v>
      </c>
      <c r="BA164" s="44"/>
      <c r="BB164" s="14">
        <f t="shared" si="293"/>
        <v>0.40454000000000001</v>
      </c>
      <c r="BC164" s="14">
        <f t="shared" si="250"/>
        <v>0.38944000000000001</v>
      </c>
      <c r="BD164" s="14">
        <f t="shared" si="251"/>
        <v>0.43884000000000001</v>
      </c>
      <c r="BE164" s="14">
        <f t="shared" si="252"/>
        <v>0.45834000000000003</v>
      </c>
      <c r="BF164" s="14">
        <f t="shared" si="253"/>
        <v>0.42194000000000004</v>
      </c>
      <c r="BG164" s="14">
        <f t="shared" si="254"/>
        <v>0.35483999999999999</v>
      </c>
      <c r="BH164" s="14">
        <f t="shared" si="255"/>
        <v>0.30134</v>
      </c>
      <c r="BI164" s="14">
        <f t="shared" si="256"/>
        <v>0.20493999999999998</v>
      </c>
      <c r="BJ164" s="14">
        <f t="shared" si="257"/>
        <v>0.18193999999999999</v>
      </c>
      <c r="BK164" s="14">
        <f t="shared" si="258"/>
        <v>0.35654000000000002</v>
      </c>
      <c r="BL164" s="14">
        <f t="shared" si="259"/>
        <v>0.35214000000000001</v>
      </c>
      <c r="BM164" s="14">
        <f t="shared" si="260"/>
        <v>0.21464</v>
      </c>
      <c r="BN164" s="14">
        <f t="shared" si="261"/>
        <v>0.25084000000000001</v>
      </c>
      <c r="BO164" s="14">
        <f t="shared" si="262"/>
        <v>0.41114000000000001</v>
      </c>
      <c r="BP164" s="14">
        <f t="shared" si="263"/>
        <v>0.20383999999999999</v>
      </c>
      <c r="BQ164" s="14">
        <f t="shared" si="264"/>
        <v>0.17493999999999998</v>
      </c>
      <c r="BR164" s="14">
        <f t="shared" si="265"/>
        <v>0.39404</v>
      </c>
      <c r="BS164" s="14">
        <f t="shared" si="266"/>
        <v>0.39784000000000003</v>
      </c>
      <c r="BT164" s="14">
        <f t="shared" si="267"/>
        <v>0.41633999999999999</v>
      </c>
      <c r="BU164" s="14">
        <f t="shared" si="268"/>
        <v>0.34684000000000004</v>
      </c>
      <c r="BV164" s="14">
        <f t="shared" si="269"/>
        <v>0.15763999999999997</v>
      </c>
      <c r="BW164" s="14">
        <f t="shared" si="270"/>
        <v>0.17643999999999999</v>
      </c>
      <c r="BX164" s="14">
        <f t="shared" si="271"/>
        <v>0.47494000000000003</v>
      </c>
      <c r="BY164" s="14">
        <f t="shared" si="272"/>
        <v>0.47924</v>
      </c>
      <c r="BZ164" s="14">
        <f t="shared" si="273"/>
        <v>0.37014000000000002</v>
      </c>
      <c r="CA164" s="14">
        <f t="shared" si="274"/>
        <v>0.28273999999999999</v>
      </c>
      <c r="CB164" s="14">
        <f t="shared" si="275"/>
        <v>0.28123999999999999</v>
      </c>
      <c r="CC164" s="14">
        <f t="shared" si="276"/>
        <v>0.22803999999999999</v>
      </c>
      <c r="CD164" s="14">
        <f t="shared" si="277"/>
        <v>0.29074</v>
      </c>
      <c r="CE164" s="14">
        <f t="shared" si="278"/>
        <v>0.41264000000000001</v>
      </c>
      <c r="CF164" s="14">
        <f t="shared" si="279"/>
        <v>0.46344000000000002</v>
      </c>
      <c r="CG164" s="14">
        <f t="shared" si="280"/>
        <v>0.34764</v>
      </c>
      <c r="CH164" s="14">
        <f t="shared" si="281"/>
        <v>0.33313999999999999</v>
      </c>
      <c r="CI164" s="14">
        <f t="shared" si="282"/>
        <v>0.18143999999999999</v>
      </c>
      <c r="CJ164" s="14">
        <f t="shared" si="283"/>
        <v>0.21573999999999999</v>
      </c>
      <c r="CK164" s="14">
        <f t="shared" si="284"/>
        <v>0.38034000000000001</v>
      </c>
      <c r="CL164" s="14">
        <f t="shared" si="285"/>
        <v>0.28404000000000001</v>
      </c>
      <c r="CM164" s="14">
        <f t="shared" si="286"/>
        <v>0.36284</v>
      </c>
      <c r="CN164" s="14">
        <f t="shared" si="287"/>
        <v>0.38044</v>
      </c>
      <c r="CO164" s="14">
        <f t="shared" si="288"/>
        <v>0.26304</v>
      </c>
      <c r="CP164" s="14">
        <f t="shared" si="289"/>
        <v>0.18053999999999998</v>
      </c>
      <c r="CQ164" s="14">
        <f t="shared" si="290"/>
        <v>0.21393999999999999</v>
      </c>
      <c r="CR164" s="14">
        <f t="shared" si="291"/>
        <v>0.40174000000000004</v>
      </c>
      <c r="CS164" s="14"/>
    </row>
    <row r="165" spans="1:97" x14ac:dyDescent="0.2">
      <c r="A165">
        <f>'imported summary from web'!A198</f>
        <v>820.6</v>
      </c>
      <c r="B165" t="str">
        <f>'imported summary from web'!B198</f>
        <v>C47H82O8PN</v>
      </c>
      <c r="C165" s="2" t="str">
        <f>'imported summary from web'!C198</f>
        <v>PE(42:6)</v>
      </c>
      <c r="D165" s="17" t="str">
        <f>'imported summary from web'!G198</f>
        <v>0.0003</v>
      </c>
      <c r="E165" s="17" t="str">
        <f>'imported summary from web'!R198</f>
        <v>0.0001</v>
      </c>
      <c r="F165" s="17" t="str">
        <f>'imported summary from web'!AD198</f>
        <v>0.0005</v>
      </c>
      <c r="G165" s="17" t="str">
        <f>'imported summary from web'!AP198</f>
        <v>0.0000</v>
      </c>
      <c r="H165" s="17" t="str">
        <f>'imported summary from web'!AX198</f>
        <v>0.0000</v>
      </c>
      <c r="I165" s="21">
        <f t="shared" si="292"/>
        <v>1.7999999999999998E-4</v>
      </c>
      <c r="J165" s="17" t="str">
        <f>'imported summary from web'!D198</f>
        <v>0.0373</v>
      </c>
      <c r="K165" s="17" t="str">
        <f>'imported summary from web'!E198</f>
        <v>0.0388</v>
      </c>
      <c r="L165" s="17" t="str">
        <f>'imported summary from web'!F198</f>
        <v>0.0393</v>
      </c>
      <c r="M165" s="17" t="str">
        <f>'imported summary from web'!H198</f>
        <v>0.0318</v>
      </c>
      <c r="N165" s="17" t="str">
        <f>'imported summary from web'!I198</f>
        <v>0.0395</v>
      </c>
      <c r="O165" s="17" t="str">
        <f>'imported summary from web'!J198</f>
        <v>0.0325</v>
      </c>
      <c r="P165" s="17" t="str">
        <f>'imported summary from web'!K198</f>
        <v>0.0365</v>
      </c>
      <c r="Q165" s="17" t="str">
        <f>'imported summary from web'!L198</f>
        <v>0.0211</v>
      </c>
      <c r="R165" s="17" t="str">
        <f>'imported summary from web'!M198</f>
        <v>0.0202</v>
      </c>
      <c r="S165" s="17" t="str">
        <f>'imported summary from web'!N198</f>
        <v>0.0336</v>
      </c>
      <c r="T165" s="17" t="str">
        <f>'imported summary from web'!O198</f>
        <v>0.0281</v>
      </c>
      <c r="U165" s="17" t="str">
        <f>'imported summary from web'!P198</f>
        <v>0.0284</v>
      </c>
      <c r="V165" s="17" t="str">
        <f>'imported summary from web'!Q198</f>
        <v>0.0341</v>
      </c>
      <c r="W165" s="17" t="str">
        <f>'imported summary from web'!S198</f>
        <v>0.0435</v>
      </c>
      <c r="X165" s="17" t="str">
        <f>'imported summary from web'!T198</f>
        <v>0.0240</v>
      </c>
      <c r="Y165" s="17" t="str">
        <f>'imported summary from web'!U198</f>
        <v>0.0156</v>
      </c>
      <c r="Z165" s="17" t="str">
        <f>'imported summary from web'!V198</f>
        <v>0.0384</v>
      </c>
      <c r="AA165" s="17" t="str">
        <f>'imported summary from web'!W198</f>
        <v>0.0347</v>
      </c>
      <c r="AB165" s="17" t="str">
        <f>'imported summary from web'!X198</f>
        <v>0.0419</v>
      </c>
      <c r="AC165" s="17" t="str">
        <f>'imported summary from web'!Y198</f>
        <v>0.0366</v>
      </c>
      <c r="AD165" s="17" t="str">
        <f>'imported summary from web'!Z198</f>
        <v>0.0123</v>
      </c>
      <c r="AE165" s="17" t="str">
        <f>'imported summary from web'!AA198</f>
        <v>0.0185</v>
      </c>
      <c r="AF165" s="17" t="str">
        <f>'imported summary from web'!AB198</f>
        <v>0.0335</v>
      </c>
      <c r="AG165" s="17" t="str">
        <f>'imported summary from web'!AC198</f>
        <v>0.0396</v>
      </c>
      <c r="AH165" s="17" t="str">
        <f>'imported summary from web'!AE198</f>
        <v>0.0356</v>
      </c>
      <c r="AI165" s="17" t="str">
        <f>'imported summary from web'!AF198</f>
        <v>0.0336</v>
      </c>
      <c r="AJ165" s="17" t="str">
        <f>'imported summary from web'!AG198</f>
        <v>0.0371</v>
      </c>
      <c r="AK165" s="17" t="str">
        <f>'imported summary from web'!AH198</f>
        <v>0.0218</v>
      </c>
      <c r="AL165" s="17" t="str">
        <f>'imported summary from web'!AI198</f>
        <v>0.0325</v>
      </c>
      <c r="AM165" s="17" t="str">
        <f>'imported summary from web'!AJ198</f>
        <v>0.0383</v>
      </c>
      <c r="AN165" s="17" t="str">
        <f>'imported summary from web'!AK198</f>
        <v>0.0330</v>
      </c>
      <c r="AO165" s="17" t="str">
        <f>'imported summary from web'!AL198</f>
        <v>0.0232</v>
      </c>
      <c r="AP165" s="17" t="str">
        <f>'imported summary from web'!AM198</f>
        <v>0.0355</v>
      </c>
      <c r="AQ165" s="17" t="str">
        <f>'imported summary from web'!AN198</f>
        <v>0.0147</v>
      </c>
      <c r="AR165" s="17" t="str">
        <f>'imported summary from web'!AO198</f>
        <v>0.0230</v>
      </c>
      <c r="AS165" s="17" t="str">
        <f>'imported summary from web'!AQ198</f>
        <v>0.0351</v>
      </c>
      <c r="AT165" s="17" t="str">
        <f>'imported summary from web'!AR198</f>
        <v>0.0298</v>
      </c>
      <c r="AU165" s="17" t="str">
        <f>'imported summary from web'!AS198</f>
        <v>0.0312</v>
      </c>
      <c r="AV165" s="17" t="str">
        <f>'imported summary from web'!AT198</f>
        <v>0.0350</v>
      </c>
      <c r="AW165" s="17" t="str">
        <f>'imported summary from web'!AU198</f>
        <v>0.0271</v>
      </c>
      <c r="AX165" s="17" t="str">
        <f>'imported summary from web'!AV198</f>
        <v>0.0139</v>
      </c>
      <c r="AY165" s="17" t="str">
        <f>'imported summary from web'!AW198</f>
        <v>0.0175</v>
      </c>
      <c r="AZ165" s="17" t="str">
        <f>'imported summary from web'!AY198</f>
        <v>0.0375</v>
      </c>
      <c r="BA165" s="44"/>
      <c r="BB165" s="14">
        <f t="shared" si="293"/>
        <v>3.712E-2</v>
      </c>
      <c r="BC165" s="14">
        <f t="shared" si="250"/>
        <v>3.8620000000000002E-2</v>
      </c>
      <c r="BD165" s="14">
        <f t="shared" si="251"/>
        <v>3.9120000000000002E-2</v>
      </c>
      <c r="BE165" s="14">
        <f t="shared" si="252"/>
        <v>3.1620000000000002E-2</v>
      </c>
      <c r="BF165" s="14">
        <f t="shared" si="253"/>
        <v>3.9320000000000001E-2</v>
      </c>
      <c r="BG165" s="14">
        <f t="shared" si="254"/>
        <v>3.2320000000000002E-2</v>
      </c>
      <c r="BH165" s="14">
        <f t="shared" si="255"/>
        <v>3.6319999999999998E-2</v>
      </c>
      <c r="BI165" s="14">
        <f t="shared" si="256"/>
        <v>2.0920000000000001E-2</v>
      </c>
      <c r="BJ165" s="14">
        <f t="shared" si="257"/>
        <v>2.002E-2</v>
      </c>
      <c r="BK165" s="14">
        <f t="shared" si="258"/>
        <v>3.3419999999999998E-2</v>
      </c>
      <c r="BL165" s="14">
        <f t="shared" si="259"/>
        <v>2.792E-2</v>
      </c>
      <c r="BM165" s="14">
        <f t="shared" si="260"/>
        <v>2.8220000000000002E-2</v>
      </c>
      <c r="BN165" s="14">
        <f t="shared" si="261"/>
        <v>3.3919999999999999E-2</v>
      </c>
      <c r="BO165" s="14">
        <f t="shared" si="262"/>
        <v>4.3319999999999997E-2</v>
      </c>
      <c r="BP165" s="14">
        <f t="shared" si="263"/>
        <v>2.3820000000000001E-2</v>
      </c>
      <c r="BQ165" s="14">
        <f t="shared" si="264"/>
        <v>1.542E-2</v>
      </c>
      <c r="BR165" s="14">
        <f t="shared" si="265"/>
        <v>3.8219999999999997E-2</v>
      </c>
      <c r="BS165" s="14">
        <f t="shared" si="266"/>
        <v>3.4520000000000002E-2</v>
      </c>
      <c r="BT165" s="14">
        <f t="shared" si="267"/>
        <v>4.172E-2</v>
      </c>
      <c r="BU165" s="14">
        <f t="shared" si="268"/>
        <v>3.6420000000000001E-2</v>
      </c>
      <c r="BV165" s="14">
        <f t="shared" si="269"/>
        <v>1.2120000000000001E-2</v>
      </c>
      <c r="BW165" s="14">
        <f t="shared" si="270"/>
        <v>1.8319999999999999E-2</v>
      </c>
      <c r="BX165" s="14">
        <f t="shared" si="271"/>
        <v>3.3320000000000002E-2</v>
      </c>
      <c r="BY165" s="14">
        <f t="shared" si="272"/>
        <v>3.9420000000000004E-2</v>
      </c>
      <c r="BZ165" s="14">
        <f t="shared" si="273"/>
        <v>3.542E-2</v>
      </c>
      <c r="CA165" s="14">
        <f t="shared" si="274"/>
        <v>3.3419999999999998E-2</v>
      </c>
      <c r="CB165" s="14">
        <f t="shared" si="275"/>
        <v>3.6920000000000001E-2</v>
      </c>
      <c r="CC165" s="14">
        <f t="shared" si="276"/>
        <v>2.162E-2</v>
      </c>
      <c r="CD165" s="14">
        <f t="shared" si="277"/>
        <v>3.2320000000000002E-2</v>
      </c>
      <c r="CE165" s="14">
        <f t="shared" si="278"/>
        <v>3.8120000000000001E-2</v>
      </c>
      <c r="CF165" s="14">
        <f t="shared" si="279"/>
        <v>3.2820000000000002E-2</v>
      </c>
      <c r="CG165" s="14">
        <f t="shared" si="280"/>
        <v>2.3019999999999999E-2</v>
      </c>
      <c r="CH165" s="14">
        <f t="shared" si="281"/>
        <v>3.5319999999999997E-2</v>
      </c>
      <c r="CI165" s="14">
        <f t="shared" si="282"/>
        <v>1.452E-2</v>
      </c>
      <c r="CJ165" s="14">
        <f t="shared" si="283"/>
        <v>2.282E-2</v>
      </c>
      <c r="CK165" s="14">
        <f t="shared" si="284"/>
        <v>3.492E-2</v>
      </c>
      <c r="CL165" s="14">
        <f t="shared" si="285"/>
        <v>2.962E-2</v>
      </c>
      <c r="CM165" s="14">
        <f t="shared" si="286"/>
        <v>3.1019999999999999E-2</v>
      </c>
      <c r="CN165" s="14">
        <f t="shared" si="287"/>
        <v>3.4820000000000004E-2</v>
      </c>
      <c r="CO165" s="14">
        <f t="shared" si="288"/>
        <v>2.6919999999999999E-2</v>
      </c>
      <c r="CP165" s="14">
        <f t="shared" si="289"/>
        <v>1.372E-2</v>
      </c>
      <c r="CQ165" s="14">
        <f t="shared" si="290"/>
        <v>1.7320000000000002E-2</v>
      </c>
      <c r="CR165" s="14">
        <f t="shared" si="291"/>
        <v>3.7319999999999999E-2</v>
      </c>
      <c r="CS165" s="14"/>
    </row>
    <row r="166" spans="1:97" x14ac:dyDescent="0.2">
      <c r="A166">
        <f>'imported summary from web'!A199</f>
        <v>822.6</v>
      </c>
      <c r="B166" t="str">
        <f>'imported summary from web'!B199</f>
        <v>C47H84O8PN</v>
      </c>
      <c r="C166" s="2" t="str">
        <f>'imported summary from web'!C199</f>
        <v>PE(42:5)</v>
      </c>
      <c r="D166" s="17" t="str">
        <f>'imported summary from web'!G199</f>
        <v>0.0000</v>
      </c>
      <c r="E166" s="17" t="str">
        <f>'imported summary from web'!R199</f>
        <v>0.0002</v>
      </c>
      <c r="F166" s="17" t="str">
        <f>'imported summary from web'!AD199</f>
        <v>0.0000</v>
      </c>
      <c r="G166" s="17" t="str">
        <f>'imported summary from web'!AP199</f>
        <v>0.0000</v>
      </c>
      <c r="H166" s="17" t="str">
        <f>'imported summary from web'!AX199</f>
        <v>0.0000</v>
      </c>
      <c r="I166" s="21">
        <f t="shared" si="292"/>
        <v>4.0000000000000003E-5</v>
      </c>
      <c r="J166" s="17" t="str">
        <f>'imported summary from web'!D199</f>
        <v>0.0116</v>
      </c>
      <c r="K166" s="17" t="str">
        <f>'imported summary from web'!E199</f>
        <v>0.0097</v>
      </c>
      <c r="L166" s="17" t="str">
        <f>'imported summary from web'!F199</f>
        <v>0.0080</v>
      </c>
      <c r="M166" s="17" t="str">
        <f>'imported summary from web'!H199</f>
        <v>0.0085</v>
      </c>
      <c r="N166" s="17" t="str">
        <f>'imported summary from web'!I199</f>
        <v>0.0121</v>
      </c>
      <c r="O166" s="17" t="str">
        <f>'imported summary from web'!J199</f>
        <v>0.0045</v>
      </c>
      <c r="P166" s="17" t="str">
        <f>'imported summary from web'!K199</f>
        <v>0.0046</v>
      </c>
      <c r="Q166" s="17" t="str">
        <f>'imported summary from web'!L199</f>
        <v>0.0138</v>
      </c>
      <c r="R166" s="17" t="str">
        <f>'imported summary from web'!M199</f>
        <v>0.0158</v>
      </c>
      <c r="S166" s="17" t="str">
        <f>'imported summary from web'!N199</f>
        <v>0.0081</v>
      </c>
      <c r="T166" s="17" t="str">
        <f>'imported summary from web'!O199</f>
        <v>0.0096</v>
      </c>
      <c r="U166" s="17" t="str">
        <f>'imported summary from web'!P199</f>
        <v>0.0060</v>
      </c>
      <c r="V166" s="17" t="str">
        <f>'imported summary from web'!Q199</f>
        <v>0.0057</v>
      </c>
      <c r="W166" s="17" t="str">
        <f>'imported summary from web'!S199</f>
        <v>0.0098</v>
      </c>
      <c r="X166" s="17" t="str">
        <f>'imported summary from web'!T199</f>
        <v>0.0237</v>
      </c>
      <c r="Y166" s="17" t="str">
        <f>'imported summary from web'!U199</f>
        <v>0.0152</v>
      </c>
      <c r="Z166" s="17" t="str">
        <f>'imported summary from web'!V199</f>
        <v>0.0140</v>
      </c>
      <c r="AA166" s="17" t="str">
        <f>'imported summary from web'!W199</f>
        <v>0.0122</v>
      </c>
      <c r="AB166" s="17" t="str">
        <f>'imported summary from web'!X199</f>
        <v>0.0059</v>
      </c>
      <c r="AC166" s="17" t="str">
        <f>'imported summary from web'!Y199</f>
        <v>0.0054</v>
      </c>
      <c r="AD166" s="17" t="str">
        <f>'imported summary from web'!Z199</f>
        <v>0.0139</v>
      </c>
      <c r="AE166" s="17" t="str">
        <f>'imported summary from web'!AA199</f>
        <v>0.0145</v>
      </c>
      <c r="AF166" s="17" t="str">
        <f>'imported summary from web'!AB199</f>
        <v>0.0084</v>
      </c>
      <c r="AG166" s="17" t="str">
        <f>'imported summary from web'!AC199</f>
        <v>0.0128</v>
      </c>
      <c r="AH166" s="17" t="str">
        <f>'imported summary from web'!AE199</f>
        <v>0.0104</v>
      </c>
      <c r="AI166" s="17" t="str">
        <f>'imported summary from web'!AF199</f>
        <v>0.0065</v>
      </c>
      <c r="AJ166" s="17" t="str">
        <f>'imported summary from web'!AG199</f>
        <v>0.0039</v>
      </c>
      <c r="AK166" s="17" t="str">
        <f>'imported summary from web'!AH199</f>
        <v>0.0152</v>
      </c>
      <c r="AL166" s="17" t="str">
        <f>'imported summary from web'!AI199</f>
        <v>0.0274</v>
      </c>
      <c r="AM166" s="17" t="str">
        <f>'imported summary from web'!AJ199</f>
        <v>0.0090</v>
      </c>
      <c r="AN166" s="17" t="str">
        <f>'imported summary from web'!AK199</f>
        <v>0.0114</v>
      </c>
      <c r="AO166" s="17" t="str">
        <f>'imported summary from web'!AL199</f>
        <v>0.0045</v>
      </c>
      <c r="AP166" s="17" t="str">
        <f>'imported summary from web'!AM199</f>
        <v>0.0042</v>
      </c>
      <c r="AQ166" s="17" t="str">
        <f>'imported summary from web'!AN199</f>
        <v>0.0194</v>
      </c>
      <c r="AR166" s="17" t="str">
        <f>'imported summary from web'!AO199</f>
        <v>0.0149</v>
      </c>
      <c r="AS166" s="17" t="str">
        <f>'imported summary from web'!AQ199</f>
        <v>0.0115</v>
      </c>
      <c r="AT166" s="17" t="str">
        <f>'imported summary from web'!AR199</f>
        <v>0.0108</v>
      </c>
      <c r="AU166" s="17" t="str">
        <f>'imported summary from web'!AS199</f>
        <v>0.0044</v>
      </c>
      <c r="AV166" s="17" t="str">
        <f>'imported summary from web'!AT199</f>
        <v>0.0046</v>
      </c>
      <c r="AW166" s="17" t="str">
        <f>'imported summary from web'!AU199</f>
        <v>0.0051</v>
      </c>
      <c r="AX166" s="17" t="str">
        <f>'imported summary from web'!AV199</f>
        <v>0.0161</v>
      </c>
      <c r="AY166" s="17" t="str">
        <f>'imported summary from web'!AW199</f>
        <v>0.0137</v>
      </c>
      <c r="AZ166" s="17" t="str">
        <f>'imported summary from web'!AY199</f>
        <v>0.0114</v>
      </c>
      <c r="BA166" s="44"/>
      <c r="BB166" s="14">
        <f t="shared" si="293"/>
        <v>1.1559999999999999E-2</v>
      </c>
      <c r="BC166" s="14">
        <f t="shared" si="250"/>
        <v>9.6600000000000002E-3</v>
      </c>
      <c r="BD166" s="14">
        <f t="shared" si="251"/>
        <v>7.9600000000000001E-3</v>
      </c>
      <c r="BE166" s="14">
        <f t="shared" si="252"/>
        <v>8.4600000000000005E-3</v>
      </c>
      <c r="BF166" s="14">
        <f t="shared" si="253"/>
        <v>1.206E-2</v>
      </c>
      <c r="BG166" s="14">
        <f t="shared" si="254"/>
        <v>4.4599999999999996E-3</v>
      </c>
      <c r="BH166" s="14">
        <f t="shared" si="255"/>
        <v>4.5599999999999998E-3</v>
      </c>
      <c r="BI166" s="14">
        <f t="shared" si="256"/>
        <v>1.376E-2</v>
      </c>
      <c r="BJ166" s="14">
        <f t="shared" si="257"/>
        <v>1.5760000000000003E-2</v>
      </c>
      <c r="BK166" s="14">
        <f t="shared" si="258"/>
        <v>8.0599999999999995E-3</v>
      </c>
      <c r="BL166" s="14">
        <f t="shared" si="259"/>
        <v>9.5599999999999991E-3</v>
      </c>
      <c r="BM166" s="14">
        <f t="shared" si="260"/>
        <v>5.96E-3</v>
      </c>
      <c r="BN166" s="14">
        <f t="shared" si="261"/>
        <v>5.6600000000000001E-3</v>
      </c>
      <c r="BO166" s="14">
        <f t="shared" si="262"/>
        <v>9.7599999999999996E-3</v>
      </c>
      <c r="BP166" s="14">
        <f t="shared" si="263"/>
        <v>2.366E-2</v>
      </c>
      <c r="BQ166" s="14">
        <f t="shared" si="264"/>
        <v>1.516E-2</v>
      </c>
      <c r="BR166" s="14">
        <f t="shared" si="265"/>
        <v>1.396E-2</v>
      </c>
      <c r="BS166" s="14">
        <f t="shared" si="266"/>
        <v>1.2160000000000001E-2</v>
      </c>
      <c r="BT166" s="14">
        <f t="shared" si="267"/>
        <v>5.8599999999999998E-3</v>
      </c>
      <c r="BU166" s="14">
        <f t="shared" si="268"/>
        <v>5.3600000000000002E-3</v>
      </c>
      <c r="BV166" s="14">
        <f t="shared" si="269"/>
        <v>1.3859999999999999E-2</v>
      </c>
      <c r="BW166" s="14">
        <f t="shared" si="270"/>
        <v>1.4460000000000001E-2</v>
      </c>
      <c r="BX166" s="14">
        <f t="shared" si="271"/>
        <v>8.3599999999999994E-3</v>
      </c>
      <c r="BY166" s="14">
        <f t="shared" si="272"/>
        <v>1.2760000000000001E-2</v>
      </c>
      <c r="BZ166" s="14">
        <f t="shared" si="273"/>
        <v>1.0359999999999999E-2</v>
      </c>
      <c r="CA166" s="14">
        <f t="shared" si="274"/>
        <v>6.4599999999999996E-3</v>
      </c>
      <c r="CB166" s="14">
        <f t="shared" si="275"/>
        <v>3.8599999999999997E-3</v>
      </c>
      <c r="CC166" s="14">
        <f t="shared" si="276"/>
        <v>1.516E-2</v>
      </c>
      <c r="CD166" s="14">
        <f t="shared" si="277"/>
        <v>2.7360000000000002E-2</v>
      </c>
      <c r="CE166" s="14">
        <f t="shared" si="278"/>
        <v>8.9599999999999992E-3</v>
      </c>
      <c r="CF166" s="14">
        <f t="shared" si="279"/>
        <v>1.136E-2</v>
      </c>
      <c r="CG166" s="14">
        <f t="shared" si="280"/>
        <v>4.4599999999999996E-3</v>
      </c>
      <c r="CH166" s="14">
        <f t="shared" si="281"/>
        <v>4.1599999999999996E-3</v>
      </c>
      <c r="CI166" s="14">
        <f t="shared" si="282"/>
        <v>1.9360000000000002E-2</v>
      </c>
      <c r="CJ166" s="14">
        <f t="shared" si="283"/>
        <v>1.486E-2</v>
      </c>
      <c r="CK166" s="14">
        <f t="shared" si="284"/>
        <v>1.146E-2</v>
      </c>
      <c r="CL166" s="14">
        <f t="shared" si="285"/>
        <v>1.076E-2</v>
      </c>
      <c r="CM166" s="14">
        <f t="shared" si="286"/>
        <v>4.3600000000000002E-3</v>
      </c>
      <c r="CN166" s="14">
        <f t="shared" si="287"/>
        <v>4.5599999999999998E-3</v>
      </c>
      <c r="CO166" s="14">
        <f t="shared" si="288"/>
        <v>5.0600000000000003E-3</v>
      </c>
      <c r="CP166" s="14">
        <f t="shared" si="289"/>
        <v>1.6060000000000001E-2</v>
      </c>
      <c r="CQ166" s="14">
        <f t="shared" si="290"/>
        <v>1.366E-2</v>
      </c>
      <c r="CR166" s="14">
        <f t="shared" si="291"/>
        <v>1.136E-2</v>
      </c>
      <c r="CS166" s="14"/>
    </row>
    <row r="167" spans="1:97" x14ac:dyDescent="0.2">
      <c r="A167">
        <f>'imported summary from web'!A200</f>
        <v>824.6</v>
      </c>
      <c r="B167" t="str">
        <f>'imported summary from web'!B200</f>
        <v>C47H86O8PN</v>
      </c>
      <c r="C167" s="2" t="str">
        <f>'imported summary from web'!C200</f>
        <v>PE(42:4)</v>
      </c>
      <c r="D167" s="17" t="str">
        <f>'imported summary from web'!G200</f>
        <v>0.0001</v>
      </c>
      <c r="E167" s="17" t="str">
        <f>'imported summary from web'!R200</f>
        <v>0.0001</v>
      </c>
      <c r="F167" s="17" t="str">
        <f>'imported summary from web'!AD200</f>
        <v>0.0000</v>
      </c>
      <c r="G167" s="17" t="str">
        <f>'imported summary from web'!AP200</f>
        <v>0.0000</v>
      </c>
      <c r="H167" s="17" t="str">
        <f>'imported summary from web'!AX200</f>
        <v>0.0000</v>
      </c>
      <c r="I167" s="21">
        <f t="shared" si="292"/>
        <v>4.0000000000000003E-5</v>
      </c>
      <c r="J167" s="17" t="str">
        <f>'imported summary from web'!D200</f>
        <v>0.0185</v>
      </c>
      <c r="K167" s="17" t="str">
        <f>'imported summary from web'!E200</f>
        <v>0.0185</v>
      </c>
      <c r="L167" s="17" t="str">
        <f>'imported summary from web'!F200</f>
        <v>0.0183</v>
      </c>
      <c r="M167" s="17" t="str">
        <f>'imported summary from web'!H200</f>
        <v>0.0142</v>
      </c>
      <c r="N167" s="17" t="str">
        <f>'imported summary from web'!I200</f>
        <v>0.0117</v>
      </c>
      <c r="O167" s="17" t="str">
        <f>'imported summary from web'!J200</f>
        <v>0.0184</v>
      </c>
      <c r="P167" s="17" t="str">
        <f>'imported summary from web'!K200</f>
        <v>0.0126</v>
      </c>
      <c r="Q167" s="17" t="str">
        <f>'imported summary from web'!L200</f>
        <v>0.0227</v>
      </c>
      <c r="R167" s="17" t="str">
        <f>'imported summary from web'!M200</f>
        <v>0.0309</v>
      </c>
      <c r="S167" s="17" t="str">
        <f>'imported summary from web'!N200</f>
        <v>0.0122</v>
      </c>
      <c r="T167" s="17" t="str">
        <f>'imported summary from web'!O200</f>
        <v>0.0153</v>
      </c>
      <c r="U167" s="17" t="str">
        <f>'imported summary from web'!P200</f>
        <v>0.0117</v>
      </c>
      <c r="V167" s="17" t="str">
        <f>'imported summary from web'!Q200</f>
        <v>0.0125</v>
      </c>
      <c r="W167" s="17" t="str">
        <f>'imported summary from web'!S200</f>
        <v>0.0216</v>
      </c>
      <c r="X167" s="17" t="str">
        <f>'imported summary from web'!T200</f>
        <v>0.0332</v>
      </c>
      <c r="Y167" s="17" t="str">
        <f>'imported summary from web'!U200</f>
        <v>0.0158</v>
      </c>
      <c r="Z167" s="17" t="str">
        <f>'imported summary from web'!V200</f>
        <v>0.0154</v>
      </c>
      <c r="AA167" s="17" t="str">
        <f>'imported summary from web'!W200</f>
        <v>0.0099</v>
      </c>
      <c r="AB167" s="17" t="str">
        <f>'imported summary from web'!X200</f>
        <v>0.0152</v>
      </c>
      <c r="AC167" s="17" t="str">
        <f>'imported summary from web'!Y200</f>
        <v>0.0185</v>
      </c>
      <c r="AD167" s="17" t="str">
        <f>'imported summary from web'!Z200</f>
        <v>0.0190</v>
      </c>
      <c r="AE167" s="17" t="str">
        <f>'imported summary from web'!AA200</f>
        <v>0.0197</v>
      </c>
      <c r="AF167" s="17" t="str">
        <f>'imported summary from web'!AB200</f>
        <v>0.0130</v>
      </c>
      <c r="AG167" s="17" t="str">
        <f>'imported summary from web'!AC200</f>
        <v>0.0181</v>
      </c>
      <c r="AH167" s="17" t="str">
        <f>'imported summary from web'!AE200</f>
        <v>0.0161</v>
      </c>
      <c r="AI167" s="17" t="str">
        <f>'imported summary from web'!AF200</f>
        <v>0.0104</v>
      </c>
      <c r="AJ167" s="17" t="str">
        <f>'imported summary from web'!AG200</f>
        <v>0.0149</v>
      </c>
      <c r="AK167" s="17" t="str">
        <f>'imported summary from web'!AH200</f>
        <v>0.0388</v>
      </c>
      <c r="AL167" s="17" t="str">
        <f>'imported summary from web'!AI200</f>
        <v>0.0360</v>
      </c>
      <c r="AM167" s="17" t="str">
        <f>'imported summary from web'!AJ200</f>
        <v>0.0149</v>
      </c>
      <c r="AN167" s="17" t="str">
        <f>'imported summary from web'!AK200</f>
        <v>0.0154</v>
      </c>
      <c r="AO167" s="17" t="str">
        <f>'imported summary from web'!AL200</f>
        <v>0.0113</v>
      </c>
      <c r="AP167" s="17" t="str">
        <f>'imported summary from web'!AM200</f>
        <v>0.0138</v>
      </c>
      <c r="AQ167" s="17" t="str">
        <f>'imported summary from web'!AN200</f>
        <v>0.0167</v>
      </c>
      <c r="AR167" s="17" t="str">
        <f>'imported summary from web'!AO200</f>
        <v>0.0249</v>
      </c>
      <c r="AS167" s="17" t="str">
        <f>'imported summary from web'!AQ200</f>
        <v>0.0173</v>
      </c>
      <c r="AT167" s="17" t="str">
        <f>'imported summary from web'!AR200</f>
        <v>0.0121</v>
      </c>
      <c r="AU167" s="17" t="str">
        <f>'imported summary from web'!AS200</f>
        <v>0.0126</v>
      </c>
      <c r="AV167" s="17" t="str">
        <f>'imported summary from web'!AT200</f>
        <v>0.0130</v>
      </c>
      <c r="AW167" s="17" t="str">
        <f>'imported summary from web'!AU200</f>
        <v>0.0092</v>
      </c>
      <c r="AX167" s="17" t="str">
        <f>'imported summary from web'!AV200</f>
        <v>0.0218</v>
      </c>
      <c r="AY167" s="17" t="str">
        <f>'imported summary from web'!AW200</f>
        <v>0.0170</v>
      </c>
      <c r="AZ167" s="17" t="str">
        <f>'imported summary from web'!AY200</f>
        <v>0.0194</v>
      </c>
      <c r="BA167" s="44"/>
      <c r="BB167" s="14">
        <f t="shared" si="293"/>
        <v>1.8460000000000001E-2</v>
      </c>
      <c r="BC167" s="14">
        <f t="shared" si="250"/>
        <v>1.8460000000000001E-2</v>
      </c>
      <c r="BD167" s="14">
        <f t="shared" si="251"/>
        <v>1.8260000000000002E-2</v>
      </c>
      <c r="BE167" s="14">
        <f t="shared" si="252"/>
        <v>1.4160000000000001E-2</v>
      </c>
      <c r="BF167" s="14">
        <f t="shared" si="253"/>
        <v>1.166E-2</v>
      </c>
      <c r="BG167" s="14">
        <f t="shared" si="254"/>
        <v>1.8360000000000001E-2</v>
      </c>
      <c r="BH167" s="14">
        <f t="shared" si="255"/>
        <v>1.256E-2</v>
      </c>
      <c r="BI167" s="14">
        <f t="shared" si="256"/>
        <v>2.2660000000000003E-2</v>
      </c>
      <c r="BJ167" s="14">
        <f t="shared" si="257"/>
        <v>3.0860000000000002E-2</v>
      </c>
      <c r="BK167" s="14">
        <f t="shared" si="258"/>
        <v>1.2160000000000001E-2</v>
      </c>
      <c r="BL167" s="14">
        <f t="shared" si="259"/>
        <v>1.5259999999999999E-2</v>
      </c>
      <c r="BM167" s="14">
        <f t="shared" si="260"/>
        <v>1.166E-2</v>
      </c>
      <c r="BN167" s="14">
        <f t="shared" si="261"/>
        <v>1.2460000000000001E-2</v>
      </c>
      <c r="BO167" s="14">
        <f t="shared" si="262"/>
        <v>2.1560000000000003E-2</v>
      </c>
      <c r="BP167" s="14">
        <f t="shared" si="263"/>
        <v>3.3160000000000002E-2</v>
      </c>
      <c r="BQ167" s="14">
        <f t="shared" si="264"/>
        <v>1.5760000000000003E-2</v>
      </c>
      <c r="BR167" s="14">
        <f t="shared" si="265"/>
        <v>1.536E-2</v>
      </c>
      <c r="BS167" s="14">
        <f t="shared" si="266"/>
        <v>9.8600000000000007E-3</v>
      </c>
      <c r="BT167" s="14">
        <f t="shared" si="267"/>
        <v>1.516E-2</v>
      </c>
      <c r="BU167" s="14">
        <f t="shared" si="268"/>
        <v>1.8460000000000001E-2</v>
      </c>
      <c r="BV167" s="14">
        <f t="shared" si="269"/>
        <v>1.8960000000000001E-2</v>
      </c>
      <c r="BW167" s="14">
        <f t="shared" si="270"/>
        <v>1.966E-2</v>
      </c>
      <c r="BX167" s="14">
        <f t="shared" si="271"/>
        <v>1.2959999999999999E-2</v>
      </c>
      <c r="BY167" s="14">
        <f t="shared" si="272"/>
        <v>1.8060000000000003E-2</v>
      </c>
      <c r="BZ167" s="14">
        <f t="shared" si="273"/>
        <v>1.6060000000000001E-2</v>
      </c>
      <c r="CA167" s="14">
        <f t="shared" si="274"/>
        <v>1.0359999999999999E-2</v>
      </c>
      <c r="CB167" s="14">
        <f t="shared" si="275"/>
        <v>1.486E-2</v>
      </c>
      <c r="CC167" s="14">
        <f t="shared" si="276"/>
        <v>3.8760000000000003E-2</v>
      </c>
      <c r="CD167" s="14">
        <f t="shared" si="277"/>
        <v>3.5959999999999999E-2</v>
      </c>
      <c r="CE167" s="14">
        <f t="shared" si="278"/>
        <v>1.486E-2</v>
      </c>
      <c r="CF167" s="14">
        <f t="shared" si="279"/>
        <v>1.536E-2</v>
      </c>
      <c r="CG167" s="14">
        <f t="shared" si="280"/>
        <v>1.1259999999999999E-2</v>
      </c>
      <c r="CH167" s="14">
        <f t="shared" si="281"/>
        <v>1.376E-2</v>
      </c>
      <c r="CI167" s="14">
        <f t="shared" si="282"/>
        <v>1.6660000000000001E-2</v>
      </c>
      <c r="CJ167" s="14">
        <f t="shared" si="283"/>
        <v>2.486E-2</v>
      </c>
      <c r="CK167" s="14">
        <f t="shared" si="284"/>
        <v>1.7260000000000001E-2</v>
      </c>
      <c r="CL167" s="14">
        <f t="shared" si="285"/>
        <v>1.206E-2</v>
      </c>
      <c r="CM167" s="14">
        <f t="shared" si="286"/>
        <v>1.256E-2</v>
      </c>
      <c r="CN167" s="14">
        <f t="shared" si="287"/>
        <v>1.2959999999999999E-2</v>
      </c>
      <c r="CO167" s="14">
        <f t="shared" si="288"/>
        <v>9.1599999999999997E-3</v>
      </c>
      <c r="CP167" s="14">
        <f t="shared" si="289"/>
        <v>2.1760000000000002E-2</v>
      </c>
      <c r="CQ167" s="14">
        <f t="shared" si="290"/>
        <v>1.6960000000000003E-2</v>
      </c>
      <c r="CR167" s="14">
        <f t="shared" si="291"/>
        <v>1.9360000000000002E-2</v>
      </c>
      <c r="CS167" s="14"/>
    </row>
    <row r="168" spans="1:97" x14ac:dyDescent="0.2">
      <c r="A168">
        <f>'imported summary from web'!A201</f>
        <v>826.6</v>
      </c>
      <c r="B168" t="str">
        <f>'imported summary from web'!B201</f>
        <v>C47H88O8PN</v>
      </c>
      <c r="C168" s="2" t="str">
        <f>'imported summary from web'!C201</f>
        <v>PE(42:3)</v>
      </c>
      <c r="D168" s="17" t="str">
        <f>'imported summary from web'!G201</f>
        <v>0.0000</v>
      </c>
      <c r="E168" s="17" t="str">
        <f>'imported summary from web'!R201</f>
        <v>0.0002</v>
      </c>
      <c r="F168" s="17" t="str">
        <f>'imported summary from web'!AD201</f>
        <v>0.0001</v>
      </c>
      <c r="G168" s="17" t="str">
        <f>'imported summary from web'!AP201</f>
        <v>0.0002</v>
      </c>
      <c r="H168" s="17" t="str">
        <f>'imported summary from web'!AX201</f>
        <v>0.0001</v>
      </c>
      <c r="I168" s="21">
        <f t="shared" si="292"/>
        <v>1.2000000000000002E-4</v>
      </c>
      <c r="J168" s="17" t="str">
        <f>'imported summary from web'!D201</f>
        <v>0.0033</v>
      </c>
      <c r="K168" s="17" t="str">
        <f>'imported summary from web'!E201</f>
        <v>0.0031</v>
      </c>
      <c r="L168" s="17" t="str">
        <f>'imported summary from web'!F201</f>
        <v>0.0031</v>
      </c>
      <c r="M168" s="17" t="str">
        <f>'imported summary from web'!H201</f>
        <v>0.0020</v>
      </c>
      <c r="N168" s="17" t="str">
        <f>'imported summary from web'!I201</f>
        <v>0.0039</v>
      </c>
      <c r="O168" s="17" t="str">
        <f>'imported summary from web'!J201</f>
        <v>0.0012</v>
      </c>
      <c r="P168" s="17" t="str">
        <f>'imported summary from web'!K201</f>
        <v>0.0022</v>
      </c>
      <c r="Q168" s="17" t="str">
        <f>'imported summary from web'!L201</f>
        <v>0.0031</v>
      </c>
      <c r="R168" s="17" t="str">
        <f>'imported summary from web'!M201</f>
        <v>0.0023</v>
      </c>
      <c r="S168" s="17" t="str">
        <f>'imported summary from web'!N201</f>
        <v>0.0029</v>
      </c>
      <c r="T168" s="17" t="str">
        <f>'imported summary from web'!O201</f>
        <v>0.0021</v>
      </c>
      <c r="U168" s="17" t="str">
        <f>'imported summary from web'!P201</f>
        <v>0.0013</v>
      </c>
      <c r="V168" s="17" t="str">
        <f>'imported summary from web'!Q201</f>
        <v>0.0027</v>
      </c>
      <c r="W168" s="17" t="str">
        <f>'imported summary from web'!S201</f>
        <v>0.0029</v>
      </c>
      <c r="X168" s="17" t="str">
        <f>'imported summary from web'!T201</f>
        <v>0.0030</v>
      </c>
      <c r="Y168" s="17" t="str">
        <f>'imported summary from web'!U201</f>
        <v>0.0030</v>
      </c>
      <c r="Z168" s="17" t="str">
        <f>'imported summary from web'!V201</f>
        <v>0.0031</v>
      </c>
      <c r="AA168" s="17" t="str">
        <f>'imported summary from web'!W201</f>
        <v>0.0026</v>
      </c>
      <c r="AB168" s="17" t="str">
        <f>'imported summary from web'!X201</f>
        <v>0.0025</v>
      </c>
      <c r="AC168" s="17" t="str">
        <f>'imported summary from web'!Y201</f>
        <v>0.0026</v>
      </c>
      <c r="AD168" s="17" t="str">
        <f>'imported summary from web'!Z201</f>
        <v>0.0022</v>
      </c>
      <c r="AE168" s="17" t="str">
        <f>'imported summary from web'!AA201</f>
        <v>0.0026</v>
      </c>
      <c r="AF168" s="17" t="str">
        <f>'imported summary from web'!AB201</f>
        <v>0.0027</v>
      </c>
      <c r="AG168" s="17" t="str">
        <f>'imported summary from web'!AC201</f>
        <v>0.0037</v>
      </c>
      <c r="AH168" s="17" t="str">
        <f>'imported summary from web'!AE201</f>
        <v>0.0049</v>
      </c>
      <c r="AI168" s="17" t="str">
        <f>'imported summary from web'!AF201</f>
        <v>0.0036</v>
      </c>
      <c r="AJ168" s="17" t="str">
        <f>'imported summary from web'!AG201</f>
        <v>0.0026</v>
      </c>
      <c r="AK168" s="17" t="str">
        <f>'imported summary from web'!AH201</f>
        <v>0.0021</v>
      </c>
      <c r="AL168" s="17" t="str">
        <f>'imported summary from web'!AI201</f>
        <v>0.0048</v>
      </c>
      <c r="AM168" s="17" t="str">
        <f>'imported summary from web'!AJ201</f>
        <v>0.0031</v>
      </c>
      <c r="AN168" s="17" t="str">
        <f>'imported summary from web'!AK201</f>
        <v>0.0029</v>
      </c>
      <c r="AO168" s="17" t="str">
        <f>'imported summary from web'!AL201</f>
        <v>0.0028</v>
      </c>
      <c r="AP168" s="17" t="str">
        <f>'imported summary from web'!AM201</f>
        <v>0.0023</v>
      </c>
      <c r="AQ168" s="17" t="str">
        <f>'imported summary from web'!AN201</f>
        <v>0.0022</v>
      </c>
      <c r="AR168" s="17" t="str">
        <f>'imported summary from web'!AO201</f>
        <v>0.0035</v>
      </c>
      <c r="AS168" s="17" t="str">
        <f>'imported summary from web'!AQ201</f>
        <v>0.0040</v>
      </c>
      <c r="AT168" s="17" t="str">
        <f>'imported summary from web'!AR201</f>
        <v>0.0019</v>
      </c>
      <c r="AU168" s="17" t="str">
        <f>'imported summary from web'!AS201</f>
        <v>0.0026</v>
      </c>
      <c r="AV168" s="17" t="str">
        <f>'imported summary from web'!AT201</f>
        <v>0.0025</v>
      </c>
      <c r="AW168" s="17" t="str">
        <f>'imported summary from web'!AU201</f>
        <v>0.0014</v>
      </c>
      <c r="AX168" s="17" t="str">
        <f>'imported summary from web'!AV201</f>
        <v>0.0020</v>
      </c>
      <c r="AY168" s="17" t="str">
        <f>'imported summary from web'!AW201</f>
        <v>0.0027</v>
      </c>
      <c r="AZ168" s="17" t="str">
        <f>'imported summary from web'!AY201</f>
        <v>0.0040</v>
      </c>
      <c r="BA168" s="44"/>
      <c r="BB168" s="14">
        <f t="shared" si="293"/>
        <v>3.1800000000000001E-3</v>
      </c>
      <c r="BC168" s="14">
        <f t="shared" si="250"/>
        <v>2.98E-3</v>
      </c>
      <c r="BD168" s="14">
        <f t="shared" si="251"/>
        <v>2.98E-3</v>
      </c>
      <c r="BE168" s="14">
        <f t="shared" si="252"/>
        <v>1.8799999999999999E-3</v>
      </c>
      <c r="BF168" s="14">
        <f t="shared" si="253"/>
        <v>3.7799999999999999E-3</v>
      </c>
      <c r="BG168" s="14">
        <f t="shared" si="254"/>
        <v>1.0799999999999998E-3</v>
      </c>
      <c r="BH168" s="14">
        <f t="shared" si="255"/>
        <v>2.0800000000000003E-3</v>
      </c>
      <c r="BI168" s="14">
        <f t="shared" si="256"/>
        <v>2.98E-3</v>
      </c>
      <c r="BJ168" s="14">
        <f t="shared" si="257"/>
        <v>2.1800000000000001E-3</v>
      </c>
      <c r="BK168" s="14">
        <f t="shared" si="258"/>
        <v>2.7799999999999999E-3</v>
      </c>
      <c r="BL168" s="14">
        <f t="shared" si="259"/>
        <v>1.98E-3</v>
      </c>
      <c r="BM168" s="14">
        <f t="shared" si="260"/>
        <v>1.1799999999999998E-3</v>
      </c>
      <c r="BN168" s="14">
        <f t="shared" si="261"/>
        <v>2.5800000000000003E-3</v>
      </c>
      <c r="BO168" s="14">
        <f t="shared" si="262"/>
        <v>2.7799999999999999E-3</v>
      </c>
      <c r="BP168" s="14">
        <f t="shared" si="263"/>
        <v>2.8800000000000002E-3</v>
      </c>
      <c r="BQ168" s="14">
        <f t="shared" si="264"/>
        <v>2.8800000000000002E-3</v>
      </c>
      <c r="BR168" s="14">
        <f t="shared" si="265"/>
        <v>2.98E-3</v>
      </c>
      <c r="BS168" s="14">
        <f t="shared" si="266"/>
        <v>2.48E-3</v>
      </c>
      <c r="BT168" s="14">
        <f t="shared" si="267"/>
        <v>2.3800000000000002E-3</v>
      </c>
      <c r="BU168" s="14">
        <f t="shared" si="268"/>
        <v>2.48E-3</v>
      </c>
      <c r="BV168" s="14">
        <f t="shared" si="269"/>
        <v>2.0800000000000003E-3</v>
      </c>
      <c r="BW168" s="14">
        <f t="shared" si="270"/>
        <v>2.48E-3</v>
      </c>
      <c r="BX168" s="14">
        <f t="shared" si="271"/>
        <v>2.5800000000000003E-3</v>
      </c>
      <c r="BY168" s="14">
        <f t="shared" si="272"/>
        <v>3.5800000000000003E-3</v>
      </c>
      <c r="BZ168" s="14">
        <f t="shared" si="273"/>
        <v>4.7799999999999995E-3</v>
      </c>
      <c r="CA168" s="14">
        <f t="shared" si="274"/>
        <v>3.48E-3</v>
      </c>
      <c r="CB168" s="14">
        <f t="shared" si="275"/>
        <v>2.48E-3</v>
      </c>
      <c r="CC168" s="14">
        <f t="shared" si="276"/>
        <v>1.98E-3</v>
      </c>
      <c r="CD168" s="14">
        <f t="shared" si="277"/>
        <v>4.6799999999999993E-3</v>
      </c>
      <c r="CE168" s="14">
        <f t="shared" si="278"/>
        <v>2.98E-3</v>
      </c>
      <c r="CF168" s="14">
        <f t="shared" si="279"/>
        <v>2.7799999999999999E-3</v>
      </c>
      <c r="CG168" s="14">
        <f t="shared" si="280"/>
        <v>2.6800000000000001E-3</v>
      </c>
      <c r="CH168" s="14">
        <f t="shared" si="281"/>
        <v>2.1800000000000001E-3</v>
      </c>
      <c r="CI168" s="14">
        <f t="shared" si="282"/>
        <v>2.0800000000000003E-3</v>
      </c>
      <c r="CJ168" s="14">
        <f t="shared" si="283"/>
        <v>3.3800000000000002E-3</v>
      </c>
      <c r="CK168" s="14">
        <f t="shared" si="284"/>
        <v>3.8800000000000002E-3</v>
      </c>
      <c r="CL168" s="14">
        <f t="shared" si="285"/>
        <v>1.7799999999999999E-3</v>
      </c>
      <c r="CM168" s="14">
        <f t="shared" si="286"/>
        <v>2.48E-3</v>
      </c>
      <c r="CN168" s="14">
        <f t="shared" si="287"/>
        <v>2.3800000000000002E-3</v>
      </c>
      <c r="CO168" s="14">
        <f t="shared" si="288"/>
        <v>1.2799999999999999E-3</v>
      </c>
      <c r="CP168" s="14">
        <f t="shared" si="289"/>
        <v>1.8799999999999999E-3</v>
      </c>
      <c r="CQ168" s="14">
        <f t="shared" si="290"/>
        <v>2.5800000000000003E-3</v>
      </c>
      <c r="CR168" s="14">
        <f t="shared" si="291"/>
        <v>3.8800000000000002E-3</v>
      </c>
      <c r="CS168" s="14"/>
    </row>
    <row r="169" spans="1:97" x14ac:dyDescent="0.2">
      <c r="A169">
        <f>'imported summary from web'!A202</f>
        <v>828.6</v>
      </c>
      <c r="B169" t="str">
        <f>'imported summary from web'!B202</f>
        <v>C47H90O8PN</v>
      </c>
      <c r="C169" s="2" t="str">
        <f>'imported summary from web'!C202</f>
        <v>PE(42:2)</v>
      </c>
      <c r="D169" s="17" t="str">
        <f>'imported summary from web'!G202</f>
        <v>0.0000</v>
      </c>
      <c r="E169" s="17" t="str">
        <f>'imported summary from web'!R202</f>
        <v>0.0000</v>
      </c>
      <c r="F169" s="17" t="str">
        <f>'imported summary from web'!AD202</f>
        <v>0.0000</v>
      </c>
      <c r="G169" s="17" t="str">
        <f>'imported summary from web'!AP202</f>
        <v>0.0000</v>
      </c>
      <c r="H169" s="17" t="str">
        <f>'imported summary from web'!AX202</f>
        <v>0.0000</v>
      </c>
      <c r="I169" s="21">
        <f t="shared" si="292"/>
        <v>0</v>
      </c>
      <c r="J169" s="17" t="str">
        <f>'imported summary from web'!D202</f>
        <v>0.0008</v>
      </c>
      <c r="K169" s="17" t="str">
        <f>'imported summary from web'!E202</f>
        <v>0.0009</v>
      </c>
      <c r="L169" s="17" t="str">
        <f>'imported summary from web'!F202</f>
        <v>0.0004</v>
      </c>
      <c r="M169" s="17" t="str">
        <f>'imported summary from web'!H202</f>
        <v>0.0017</v>
      </c>
      <c r="N169" s="17" t="str">
        <f>'imported summary from web'!I202</f>
        <v>0.0011</v>
      </c>
      <c r="O169" s="17" t="str">
        <f>'imported summary from web'!J202</f>
        <v>0.0008</v>
      </c>
      <c r="P169" s="17" t="str">
        <f>'imported summary from web'!K202</f>
        <v>0.0012</v>
      </c>
      <c r="Q169" s="17" t="str">
        <f>'imported summary from web'!L202</f>
        <v>0.0002</v>
      </c>
      <c r="R169" s="17" t="str">
        <f>'imported summary from web'!M202</f>
        <v>0.0004</v>
      </c>
      <c r="S169" s="17" t="str">
        <f>'imported summary from web'!N202</f>
        <v>0.0000</v>
      </c>
      <c r="T169" s="17" t="str">
        <f>'imported summary from web'!O202</f>
        <v>0.0011</v>
      </c>
      <c r="U169" s="17" t="str">
        <f>'imported summary from web'!P202</f>
        <v>0.0005</v>
      </c>
      <c r="V169" s="17" t="str">
        <f>'imported summary from web'!Q202</f>
        <v>0.0011</v>
      </c>
      <c r="W169" s="17" t="str">
        <f>'imported summary from web'!S202</f>
        <v>0.0013</v>
      </c>
      <c r="X169" s="17" t="str">
        <f>'imported summary from web'!T202</f>
        <v>0.0007</v>
      </c>
      <c r="Y169" s="17" t="str">
        <f>'imported summary from web'!U202</f>
        <v>0.0009</v>
      </c>
      <c r="Z169" s="17" t="str">
        <f>'imported summary from web'!V202</f>
        <v>0.0011</v>
      </c>
      <c r="AA169" s="17" t="str">
        <f>'imported summary from web'!W202</f>
        <v>0.0011</v>
      </c>
      <c r="AB169" s="17" t="str">
        <f>'imported summary from web'!X202</f>
        <v>0.0006</v>
      </c>
      <c r="AC169" s="17" t="str">
        <f>'imported summary from web'!Y202</f>
        <v>0.0007</v>
      </c>
      <c r="AD169" s="17" t="str">
        <f>'imported summary from web'!Z202</f>
        <v>0.0000</v>
      </c>
      <c r="AE169" s="17" t="str">
        <f>'imported summary from web'!AA202</f>
        <v>0.0006</v>
      </c>
      <c r="AF169" s="17" t="str">
        <f>'imported summary from web'!AB202</f>
        <v>0.0013</v>
      </c>
      <c r="AG169" s="17" t="str">
        <f>'imported summary from web'!AC202</f>
        <v>0.0010</v>
      </c>
      <c r="AH169" s="17" t="str">
        <f>'imported summary from web'!AE202</f>
        <v>0.0012</v>
      </c>
      <c r="AI169" s="17" t="str">
        <f>'imported summary from web'!AF202</f>
        <v>0.0015</v>
      </c>
      <c r="AJ169" s="17" t="str">
        <f>'imported summary from web'!AG202</f>
        <v>0.0020</v>
      </c>
      <c r="AK169" s="17" t="str">
        <f>'imported summary from web'!AH202</f>
        <v>0.0017</v>
      </c>
      <c r="AL169" s="17" t="str">
        <f>'imported summary from web'!AI202</f>
        <v>0.0010</v>
      </c>
      <c r="AM169" s="17" t="str">
        <f>'imported summary from web'!AJ202</f>
        <v>0.0016</v>
      </c>
      <c r="AN169" s="17" t="str">
        <f>'imported summary from web'!AK202</f>
        <v>0.0006</v>
      </c>
      <c r="AO169" s="17" t="str">
        <f>'imported summary from web'!AL202</f>
        <v>0.0006</v>
      </c>
      <c r="AP169" s="17" t="str">
        <f>'imported summary from web'!AM202</f>
        <v>0.0008</v>
      </c>
      <c r="AQ169" s="17" t="str">
        <f>'imported summary from web'!AN202</f>
        <v>0.0006</v>
      </c>
      <c r="AR169" s="17" t="str">
        <f>'imported summary from web'!AO202</f>
        <v>0.0003</v>
      </c>
      <c r="AS169" s="17" t="str">
        <f>'imported summary from web'!AQ202</f>
        <v>0.0017</v>
      </c>
      <c r="AT169" s="17" t="str">
        <f>'imported summary from web'!AR202</f>
        <v>0.0010</v>
      </c>
      <c r="AU169" s="17" t="str">
        <f>'imported summary from web'!AS202</f>
        <v>0.0009</v>
      </c>
      <c r="AV169" s="17" t="str">
        <f>'imported summary from web'!AT202</f>
        <v>0.0015</v>
      </c>
      <c r="AW169" s="17" t="str">
        <f>'imported summary from web'!AU202</f>
        <v>0.0003</v>
      </c>
      <c r="AX169" s="17" t="str">
        <f>'imported summary from web'!AV202</f>
        <v>0.0004</v>
      </c>
      <c r="AY169" s="17" t="str">
        <f>'imported summary from web'!AW202</f>
        <v>0.0008</v>
      </c>
      <c r="AZ169" s="17" t="str">
        <f>'imported summary from web'!AY202</f>
        <v>0.0011</v>
      </c>
      <c r="BA169" s="44"/>
      <c r="BB169" s="14">
        <f t="shared" si="293"/>
        <v>8.0000000000000004E-4</v>
      </c>
      <c r="BC169" s="14">
        <f t="shared" si="250"/>
        <v>8.9999999999999998E-4</v>
      </c>
      <c r="BD169" s="14">
        <f t="shared" si="251"/>
        <v>4.0000000000000002E-4</v>
      </c>
      <c r="BE169" s="14">
        <f t="shared" si="252"/>
        <v>1.6999999999999999E-3</v>
      </c>
      <c r="BF169" s="14">
        <f t="shared" si="253"/>
        <v>1.1000000000000001E-3</v>
      </c>
      <c r="BG169" s="14">
        <f t="shared" si="254"/>
        <v>8.0000000000000004E-4</v>
      </c>
      <c r="BH169" s="14">
        <f t="shared" si="255"/>
        <v>1.1999999999999999E-3</v>
      </c>
      <c r="BI169" s="14">
        <f t="shared" si="256"/>
        <v>2.0000000000000001E-4</v>
      </c>
      <c r="BJ169" s="14">
        <f t="shared" si="257"/>
        <v>4.0000000000000002E-4</v>
      </c>
      <c r="BK169" s="14">
        <f t="shared" si="258"/>
        <v>0</v>
      </c>
      <c r="BL169" s="14">
        <f t="shared" si="259"/>
        <v>1.1000000000000001E-3</v>
      </c>
      <c r="BM169" s="14">
        <f t="shared" si="260"/>
        <v>5.0000000000000001E-4</v>
      </c>
      <c r="BN169" s="14">
        <f t="shared" si="261"/>
        <v>1.1000000000000001E-3</v>
      </c>
      <c r="BO169" s="14">
        <f t="shared" si="262"/>
        <v>1.2999999999999999E-3</v>
      </c>
      <c r="BP169" s="14">
        <f t="shared" si="263"/>
        <v>6.9999999999999999E-4</v>
      </c>
      <c r="BQ169" s="14">
        <f t="shared" si="264"/>
        <v>8.9999999999999998E-4</v>
      </c>
      <c r="BR169" s="14">
        <f t="shared" si="265"/>
        <v>1.1000000000000001E-3</v>
      </c>
      <c r="BS169" s="14">
        <f t="shared" si="266"/>
        <v>1.1000000000000001E-3</v>
      </c>
      <c r="BT169" s="14">
        <f t="shared" si="267"/>
        <v>5.9999999999999995E-4</v>
      </c>
      <c r="BU169" s="14">
        <f t="shared" si="268"/>
        <v>6.9999999999999999E-4</v>
      </c>
      <c r="BV169" s="14">
        <f t="shared" si="269"/>
        <v>0</v>
      </c>
      <c r="BW169" s="14">
        <f t="shared" si="270"/>
        <v>5.9999999999999995E-4</v>
      </c>
      <c r="BX169" s="14">
        <f t="shared" si="271"/>
        <v>1.2999999999999999E-3</v>
      </c>
      <c r="BY169" s="14">
        <f t="shared" si="272"/>
        <v>1E-3</v>
      </c>
      <c r="BZ169" s="14">
        <f t="shared" si="273"/>
        <v>1.1999999999999999E-3</v>
      </c>
      <c r="CA169" s="14">
        <f t="shared" si="274"/>
        <v>1.5E-3</v>
      </c>
      <c r="CB169" s="14">
        <f t="shared" si="275"/>
        <v>2E-3</v>
      </c>
      <c r="CC169" s="14">
        <f t="shared" si="276"/>
        <v>1.6999999999999999E-3</v>
      </c>
      <c r="CD169" s="14">
        <f t="shared" si="277"/>
        <v>1E-3</v>
      </c>
      <c r="CE169" s="14">
        <f t="shared" si="278"/>
        <v>1.6000000000000001E-3</v>
      </c>
      <c r="CF169" s="14">
        <f t="shared" si="279"/>
        <v>5.9999999999999995E-4</v>
      </c>
      <c r="CG169" s="14">
        <f t="shared" si="280"/>
        <v>5.9999999999999995E-4</v>
      </c>
      <c r="CH169" s="14">
        <f t="shared" si="281"/>
        <v>8.0000000000000004E-4</v>
      </c>
      <c r="CI169" s="14">
        <f t="shared" si="282"/>
        <v>5.9999999999999995E-4</v>
      </c>
      <c r="CJ169" s="14">
        <f t="shared" si="283"/>
        <v>2.9999999999999997E-4</v>
      </c>
      <c r="CK169" s="14">
        <f t="shared" si="284"/>
        <v>1.6999999999999999E-3</v>
      </c>
      <c r="CL169" s="14">
        <f t="shared" si="285"/>
        <v>1E-3</v>
      </c>
      <c r="CM169" s="14">
        <f t="shared" si="286"/>
        <v>8.9999999999999998E-4</v>
      </c>
      <c r="CN169" s="14">
        <f t="shared" si="287"/>
        <v>1.5E-3</v>
      </c>
      <c r="CO169" s="14">
        <f t="shared" si="288"/>
        <v>2.9999999999999997E-4</v>
      </c>
      <c r="CP169" s="14">
        <f t="shared" si="289"/>
        <v>4.0000000000000002E-4</v>
      </c>
      <c r="CQ169" s="14">
        <f t="shared" si="290"/>
        <v>8.0000000000000004E-4</v>
      </c>
      <c r="CR169" s="14">
        <f t="shared" si="291"/>
        <v>1.1000000000000001E-3</v>
      </c>
      <c r="CS169" s="14"/>
    </row>
    <row r="170" spans="1:97" x14ac:dyDescent="0.2">
      <c r="A170">
        <f>'imported summary from web'!A203</f>
        <v>836.5</v>
      </c>
      <c r="B170" t="str">
        <f>'imported summary from web'!B203</f>
        <v>C49H74O8PN</v>
      </c>
      <c r="C170" s="2" t="str">
        <f>'imported summary from web'!C203</f>
        <v>PE(44:12)</v>
      </c>
      <c r="D170" s="17" t="str">
        <f>'imported summary from web'!G203</f>
        <v>0.0132</v>
      </c>
      <c r="E170" s="17" t="str">
        <f>'imported summary from web'!R203</f>
        <v>0.0101</v>
      </c>
      <c r="F170" s="17" t="str">
        <f>'imported summary from web'!AD203</f>
        <v>0.0125</v>
      </c>
      <c r="G170" s="17" t="str">
        <f>'imported summary from web'!AP203</f>
        <v>0.0148</v>
      </c>
      <c r="H170" s="17" t="str">
        <f>'imported summary from web'!AX203</f>
        <v>0.0111</v>
      </c>
      <c r="I170" s="21">
        <f t="shared" si="292"/>
        <v>1.234E-2</v>
      </c>
      <c r="J170" s="17" t="str">
        <f>'imported summary from web'!D203</f>
        <v>1.6756</v>
      </c>
      <c r="K170" s="17" t="str">
        <f>'imported summary from web'!E203</f>
        <v>1.6876</v>
      </c>
      <c r="L170" s="17" t="str">
        <f>'imported summary from web'!F203</f>
        <v>1.8124</v>
      </c>
      <c r="M170" s="17" t="str">
        <f>'imported summary from web'!H203</f>
        <v>1.5568</v>
      </c>
      <c r="N170" s="17" t="str">
        <f>'imported summary from web'!I203</f>
        <v>1.6290</v>
      </c>
      <c r="O170" s="17" t="str">
        <f>'imported summary from web'!J203</f>
        <v>0.7450</v>
      </c>
      <c r="P170" s="17" t="str">
        <f>'imported summary from web'!K203</f>
        <v>0.8305</v>
      </c>
      <c r="Q170" s="17" t="str">
        <f>'imported summary from web'!L203</f>
        <v>1.8061</v>
      </c>
      <c r="R170" s="17" t="str">
        <f>'imported summary from web'!M203</f>
        <v>1.8267</v>
      </c>
      <c r="S170" s="17" t="str">
        <f>'imported summary from web'!N203</f>
        <v>1.7073</v>
      </c>
      <c r="T170" s="17" t="str">
        <f>'imported summary from web'!O203</f>
        <v>1.3432</v>
      </c>
      <c r="U170" s="17" t="str">
        <f>'imported summary from web'!P203</f>
        <v>1.0807</v>
      </c>
      <c r="V170" s="17" t="str">
        <f>'imported summary from web'!Q203</f>
        <v>1.2176</v>
      </c>
      <c r="W170" s="17" t="str">
        <f>'imported summary from web'!S203</f>
        <v>1.8366</v>
      </c>
      <c r="X170" s="17" t="str">
        <f>'imported summary from web'!T203</f>
        <v>2.1346</v>
      </c>
      <c r="Y170" s="17" t="str">
        <f>'imported summary from web'!U203</f>
        <v>1.8454</v>
      </c>
      <c r="Z170" s="17" t="str">
        <f>'imported summary from web'!V203</f>
        <v>1.9710</v>
      </c>
      <c r="AA170" s="17" t="str">
        <f>'imported summary from web'!W203</f>
        <v>1.6218</v>
      </c>
      <c r="AB170" s="17" t="str">
        <f>'imported summary from web'!X203</f>
        <v>0.9317</v>
      </c>
      <c r="AC170" s="17" t="str">
        <f>'imported summary from web'!Y203</f>
        <v>0.8365</v>
      </c>
      <c r="AD170" s="17" t="str">
        <f>'imported summary from web'!Z203</f>
        <v>1.4864</v>
      </c>
      <c r="AE170" s="17" t="str">
        <f>'imported summary from web'!AA203</f>
        <v>1.7080</v>
      </c>
      <c r="AF170" s="17" t="str">
        <f>'imported summary from web'!AB203</f>
        <v>1.6511</v>
      </c>
      <c r="AG170" s="17" t="str">
        <f>'imported summary from web'!AC203</f>
        <v>1.6825</v>
      </c>
      <c r="AH170" s="17" t="str">
        <f>'imported summary from web'!AE203</f>
        <v>1.5094</v>
      </c>
      <c r="AI170" s="17" t="str">
        <f>'imported summary from web'!AF203</f>
        <v>1.1645</v>
      </c>
      <c r="AJ170" s="17" t="str">
        <f>'imported summary from web'!AG203</f>
        <v>0.9996</v>
      </c>
      <c r="AK170" s="17" t="str">
        <f>'imported summary from web'!AH203</f>
        <v>2.5271</v>
      </c>
      <c r="AL170" s="17" t="str">
        <f>'imported summary from web'!AI203</f>
        <v>2.7233</v>
      </c>
      <c r="AM170" s="17" t="str">
        <f>'imported summary from web'!AJ203</f>
        <v>1.3156</v>
      </c>
      <c r="AN170" s="17" t="str">
        <f>'imported summary from web'!AK203</f>
        <v>1.1885</v>
      </c>
      <c r="AO170" s="17" t="str">
        <f>'imported summary from web'!AL203</f>
        <v>0.9011</v>
      </c>
      <c r="AP170" s="17" t="str">
        <f>'imported summary from web'!AM203</f>
        <v>0.6195</v>
      </c>
      <c r="AQ170" s="17" t="str">
        <f>'imported summary from web'!AN203</f>
        <v>1.4441</v>
      </c>
      <c r="AR170" s="17" t="str">
        <f>'imported summary from web'!AO203</f>
        <v>2.3314</v>
      </c>
      <c r="AS170" s="17" t="str">
        <f>'imported summary from web'!AQ203</f>
        <v>1.5655</v>
      </c>
      <c r="AT170" s="17" t="str">
        <f>'imported summary from web'!AR203</f>
        <v>1.8440</v>
      </c>
      <c r="AU170" s="17" t="str">
        <f>'imported summary from web'!AS203</f>
        <v>1.3298</v>
      </c>
      <c r="AV170" s="17" t="str">
        <f>'imported summary from web'!AT203</f>
        <v>1.0269</v>
      </c>
      <c r="AW170" s="17" t="str">
        <f>'imported summary from web'!AU203</f>
        <v>0.7926</v>
      </c>
      <c r="AX170" s="17" t="str">
        <f>'imported summary from web'!AV203</f>
        <v>1.5363</v>
      </c>
      <c r="AY170" s="17" t="str">
        <f>'imported summary from web'!AW203</f>
        <v>1.4878</v>
      </c>
      <c r="AZ170" s="17" t="str">
        <f>'imported summary from web'!AY203</f>
        <v>1.6723</v>
      </c>
      <c r="BA170" s="44"/>
      <c r="BB170" s="14">
        <f t="shared" si="293"/>
        <v>1.66326</v>
      </c>
      <c r="BC170" s="14">
        <f t="shared" si="250"/>
        <v>1.67526</v>
      </c>
      <c r="BD170" s="14">
        <f t="shared" si="251"/>
        <v>1.80006</v>
      </c>
      <c r="BE170" s="14">
        <f t="shared" si="252"/>
        <v>1.5444599999999999</v>
      </c>
      <c r="BF170" s="14">
        <f t="shared" si="253"/>
        <v>1.61666</v>
      </c>
      <c r="BG170" s="14">
        <f t="shared" si="254"/>
        <v>0.73265999999999998</v>
      </c>
      <c r="BH170" s="14">
        <f t="shared" si="255"/>
        <v>0.81816</v>
      </c>
      <c r="BI170" s="14">
        <f t="shared" si="256"/>
        <v>1.79376</v>
      </c>
      <c r="BJ170" s="14">
        <f t="shared" si="257"/>
        <v>1.81436</v>
      </c>
      <c r="BK170" s="14">
        <f t="shared" si="258"/>
        <v>1.69496</v>
      </c>
      <c r="BL170" s="14">
        <f t="shared" si="259"/>
        <v>1.3308599999999999</v>
      </c>
      <c r="BM170" s="14">
        <f t="shared" si="260"/>
        <v>1.06836</v>
      </c>
      <c r="BN170" s="14">
        <f t="shared" si="261"/>
        <v>1.20526</v>
      </c>
      <c r="BO170" s="14">
        <f t="shared" si="262"/>
        <v>1.82426</v>
      </c>
      <c r="BP170" s="14">
        <f t="shared" si="263"/>
        <v>2.1222599999999998</v>
      </c>
      <c r="BQ170" s="14">
        <f t="shared" si="264"/>
        <v>1.8330599999999999</v>
      </c>
      <c r="BR170" s="14">
        <f t="shared" si="265"/>
        <v>1.9586600000000001</v>
      </c>
      <c r="BS170" s="14">
        <f t="shared" si="266"/>
        <v>1.6094599999999999</v>
      </c>
      <c r="BT170" s="14">
        <f t="shared" si="267"/>
        <v>0.91935999999999996</v>
      </c>
      <c r="BU170" s="14">
        <f t="shared" si="268"/>
        <v>0.82416</v>
      </c>
      <c r="BV170" s="14">
        <f t="shared" si="269"/>
        <v>1.4740599999999999</v>
      </c>
      <c r="BW170" s="14">
        <f t="shared" si="270"/>
        <v>1.6956599999999999</v>
      </c>
      <c r="BX170" s="14">
        <f t="shared" si="271"/>
        <v>1.63876</v>
      </c>
      <c r="BY170" s="14">
        <f t="shared" si="272"/>
        <v>1.6701600000000001</v>
      </c>
      <c r="BZ170" s="14">
        <f t="shared" si="273"/>
        <v>1.4970600000000001</v>
      </c>
      <c r="CA170" s="14">
        <f t="shared" si="274"/>
        <v>1.1521600000000001</v>
      </c>
      <c r="CB170" s="14">
        <f t="shared" si="275"/>
        <v>0.98726000000000003</v>
      </c>
      <c r="CC170" s="14">
        <f t="shared" si="276"/>
        <v>2.5147599999999999</v>
      </c>
      <c r="CD170" s="14">
        <f t="shared" si="277"/>
        <v>2.71096</v>
      </c>
      <c r="CE170" s="14">
        <f t="shared" si="278"/>
        <v>1.3032600000000001</v>
      </c>
      <c r="CF170" s="14">
        <f t="shared" si="279"/>
        <v>1.1761599999999999</v>
      </c>
      <c r="CG170" s="14">
        <f t="shared" si="280"/>
        <v>0.88875999999999999</v>
      </c>
      <c r="CH170" s="14">
        <f t="shared" si="281"/>
        <v>0.60716000000000003</v>
      </c>
      <c r="CI170" s="14">
        <f t="shared" si="282"/>
        <v>1.4317599999999999</v>
      </c>
      <c r="CJ170" s="14">
        <f t="shared" si="283"/>
        <v>2.3190599999999999</v>
      </c>
      <c r="CK170" s="14">
        <f t="shared" si="284"/>
        <v>1.5531599999999999</v>
      </c>
      <c r="CL170" s="14">
        <f t="shared" si="285"/>
        <v>1.8316600000000001</v>
      </c>
      <c r="CM170" s="14">
        <f t="shared" si="286"/>
        <v>1.3174600000000001</v>
      </c>
      <c r="CN170" s="14">
        <f t="shared" si="287"/>
        <v>1.0145599999999999</v>
      </c>
      <c r="CO170" s="14">
        <f t="shared" si="288"/>
        <v>0.78025999999999995</v>
      </c>
      <c r="CP170" s="14">
        <f t="shared" si="289"/>
        <v>1.52396</v>
      </c>
      <c r="CQ170" s="14">
        <f t="shared" si="290"/>
        <v>1.47546</v>
      </c>
      <c r="CR170" s="14">
        <f t="shared" si="291"/>
        <v>1.6599599999999999</v>
      </c>
      <c r="CS170" s="14"/>
    </row>
    <row r="171" spans="1:97" x14ac:dyDescent="0.2">
      <c r="A171">
        <f>'imported summary from web'!A204</f>
        <v>838.5</v>
      </c>
      <c r="B171" t="str">
        <f>'imported summary from web'!B204</f>
        <v>C49H76O8PN</v>
      </c>
      <c r="C171" s="2" t="str">
        <f>'imported summary from web'!C204</f>
        <v>PE(44:11)</v>
      </c>
      <c r="D171" s="17" t="str">
        <f>'imported summary from web'!G204</f>
        <v>0.0017</v>
      </c>
      <c r="E171" s="17" t="str">
        <f>'imported summary from web'!R204</f>
        <v>0.0004</v>
      </c>
      <c r="F171" s="17" t="str">
        <f>'imported summary from web'!AD204</f>
        <v>0.0017</v>
      </c>
      <c r="G171" s="17" t="str">
        <f>'imported summary from web'!AP204</f>
        <v>0.0011</v>
      </c>
      <c r="H171" s="17" t="str">
        <f>'imported summary from web'!AX204</f>
        <v>0.0011</v>
      </c>
      <c r="I171" s="21">
        <f t="shared" si="292"/>
        <v>1.2000000000000001E-3</v>
      </c>
      <c r="J171" s="17" t="str">
        <f>'imported summary from web'!D204</f>
        <v>0.2488</v>
      </c>
      <c r="K171" s="17" t="str">
        <f>'imported summary from web'!E204</f>
        <v>0.2336</v>
      </c>
      <c r="L171" s="17" t="str">
        <f>'imported summary from web'!F204</f>
        <v>0.2670</v>
      </c>
      <c r="M171" s="17" t="str">
        <f>'imported summary from web'!H204</f>
        <v>0.1945</v>
      </c>
      <c r="N171" s="17" t="str">
        <f>'imported summary from web'!I204</f>
        <v>0.1899</v>
      </c>
      <c r="O171" s="17" t="str">
        <f>'imported summary from web'!J204</f>
        <v>0.2588</v>
      </c>
      <c r="P171" s="17" t="str">
        <f>'imported summary from web'!K204</f>
        <v>0.3269</v>
      </c>
      <c r="Q171" s="17" t="str">
        <f>'imported summary from web'!L204</f>
        <v>0.1382</v>
      </c>
      <c r="R171" s="17" t="str">
        <f>'imported summary from web'!M204</f>
        <v>0.1375</v>
      </c>
      <c r="S171" s="17" t="str">
        <f>'imported summary from web'!N204</f>
        <v>0.1718</v>
      </c>
      <c r="T171" s="17" t="str">
        <f>'imported summary from web'!O204</f>
        <v>0.1676</v>
      </c>
      <c r="U171" s="17" t="str">
        <f>'imported summary from web'!P204</f>
        <v>0.1233</v>
      </c>
      <c r="V171" s="17" t="str">
        <f>'imported summary from web'!Q204</f>
        <v>0.1538</v>
      </c>
      <c r="W171" s="17" t="str">
        <f>'imported summary from web'!S204</f>
        <v>0.2687</v>
      </c>
      <c r="X171" s="17" t="str">
        <f>'imported summary from web'!T204</f>
        <v>0.2141</v>
      </c>
      <c r="Y171" s="17" t="str">
        <f>'imported summary from web'!U204</f>
        <v>0.0974</v>
      </c>
      <c r="Z171" s="17" t="str">
        <f>'imported summary from web'!V204</f>
        <v>0.2309</v>
      </c>
      <c r="AA171" s="17" t="str">
        <f>'imported summary from web'!W204</f>
        <v>0.1584</v>
      </c>
      <c r="AB171" s="17" t="str">
        <f>'imported summary from web'!X204</f>
        <v>0.2773</v>
      </c>
      <c r="AC171" s="17" t="str">
        <f>'imported summary from web'!Y204</f>
        <v>0.3437</v>
      </c>
      <c r="AD171" s="17" t="str">
        <f>'imported summary from web'!Z204</f>
        <v>0.1127</v>
      </c>
      <c r="AE171" s="17" t="str">
        <f>'imported summary from web'!AA204</f>
        <v>0.1399</v>
      </c>
      <c r="AF171" s="17" t="str">
        <f>'imported summary from web'!AB204</f>
        <v>0.1831</v>
      </c>
      <c r="AG171" s="17" t="str">
        <f>'imported summary from web'!AC204</f>
        <v>0.2162</v>
      </c>
      <c r="AH171" s="17" t="str">
        <f>'imported summary from web'!AE204</f>
        <v>0.2173</v>
      </c>
      <c r="AI171" s="17" t="str">
        <f>'imported summary from web'!AF204</f>
        <v>0.1730</v>
      </c>
      <c r="AJ171" s="17" t="str">
        <f>'imported summary from web'!AG204</f>
        <v>0.2100</v>
      </c>
      <c r="AK171" s="17" t="str">
        <f>'imported summary from web'!AH204</f>
        <v>0.1768</v>
      </c>
      <c r="AL171" s="17" t="str">
        <f>'imported summary from web'!AI204</f>
        <v>0.1825</v>
      </c>
      <c r="AM171" s="17" t="str">
        <f>'imported summary from web'!AJ204</f>
        <v>0.1812</v>
      </c>
      <c r="AN171" s="17" t="str">
        <f>'imported summary from web'!AK204</f>
        <v>0.1912</v>
      </c>
      <c r="AO171" s="17" t="str">
        <f>'imported summary from web'!AL204</f>
        <v>0.1395</v>
      </c>
      <c r="AP171" s="17" t="str">
        <f>'imported summary from web'!AM204</f>
        <v>0.2681</v>
      </c>
      <c r="AQ171" s="17" t="str">
        <f>'imported summary from web'!AN204</f>
        <v>0.1454</v>
      </c>
      <c r="AR171" s="17" t="str">
        <f>'imported summary from web'!AO204</f>
        <v>0.1585</v>
      </c>
      <c r="AS171" s="17" t="str">
        <f>'imported summary from web'!AQ204</f>
        <v>0.2286</v>
      </c>
      <c r="AT171" s="17" t="str">
        <f>'imported summary from web'!AR204</f>
        <v>0.1251</v>
      </c>
      <c r="AU171" s="17" t="str">
        <f>'imported summary from web'!AS204</f>
        <v>0.1466</v>
      </c>
      <c r="AV171" s="17" t="str">
        <f>'imported summary from web'!AT204</f>
        <v>0.2627</v>
      </c>
      <c r="AW171" s="17" t="str">
        <f>'imported summary from web'!AU204</f>
        <v>0.2234</v>
      </c>
      <c r="AX171" s="17" t="str">
        <f>'imported summary from web'!AV204</f>
        <v>0.1376</v>
      </c>
      <c r="AY171" s="17" t="str">
        <f>'imported summary from web'!AW204</f>
        <v>0.1221</v>
      </c>
      <c r="AZ171" s="17" t="str">
        <f>'imported summary from web'!AY204</f>
        <v>0.2428</v>
      </c>
      <c r="BA171" s="44"/>
      <c r="BB171" s="14">
        <f t="shared" si="293"/>
        <v>0.24759999999999999</v>
      </c>
      <c r="BC171" s="14">
        <f t="shared" si="250"/>
        <v>0.2324</v>
      </c>
      <c r="BD171" s="14">
        <f t="shared" si="251"/>
        <v>0.26580000000000004</v>
      </c>
      <c r="BE171" s="14">
        <f t="shared" si="252"/>
        <v>0.1933</v>
      </c>
      <c r="BF171" s="14">
        <f t="shared" si="253"/>
        <v>0.18870000000000001</v>
      </c>
      <c r="BG171" s="14">
        <f t="shared" si="254"/>
        <v>0.2576</v>
      </c>
      <c r="BH171" s="14">
        <f t="shared" si="255"/>
        <v>0.32570000000000005</v>
      </c>
      <c r="BI171" s="14">
        <f t="shared" si="256"/>
        <v>0.13699999999999998</v>
      </c>
      <c r="BJ171" s="14">
        <f t="shared" si="257"/>
        <v>0.1363</v>
      </c>
      <c r="BK171" s="14">
        <f t="shared" si="258"/>
        <v>0.1706</v>
      </c>
      <c r="BL171" s="14">
        <f t="shared" si="259"/>
        <v>0.16639999999999999</v>
      </c>
      <c r="BM171" s="14">
        <f t="shared" si="260"/>
        <v>0.1221</v>
      </c>
      <c r="BN171" s="14">
        <f t="shared" si="261"/>
        <v>0.15259999999999999</v>
      </c>
      <c r="BO171" s="14">
        <f t="shared" si="262"/>
        <v>0.26750000000000002</v>
      </c>
      <c r="BP171" s="14">
        <f t="shared" si="263"/>
        <v>0.21290000000000001</v>
      </c>
      <c r="BQ171" s="14">
        <f t="shared" si="264"/>
        <v>9.6199999999999994E-2</v>
      </c>
      <c r="BR171" s="14">
        <f t="shared" si="265"/>
        <v>0.22969999999999999</v>
      </c>
      <c r="BS171" s="14">
        <f t="shared" si="266"/>
        <v>0.15720000000000001</v>
      </c>
      <c r="BT171" s="14">
        <f t="shared" si="267"/>
        <v>0.27610000000000001</v>
      </c>
      <c r="BU171" s="14">
        <f t="shared" si="268"/>
        <v>0.34250000000000003</v>
      </c>
      <c r="BV171" s="14">
        <f t="shared" si="269"/>
        <v>0.11149999999999999</v>
      </c>
      <c r="BW171" s="14">
        <f t="shared" si="270"/>
        <v>0.13869999999999999</v>
      </c>
      <c r="BX171" s="14">
        <f t="shared" si="271"/>
        <v>0.18190000000000001</v>
      </c>
      <c r="BY171" s="14">
        <f t="shared" si="272"/>
        <v>0.215</v>
      </c>
      <c r="BZ171" s="14">
        <f t="shared" si="273"/>
        <v>0.21609999999999999</v>
      </c>
      <c r="CA171" s="14">
        <f t="shared" si="274"/>
        <v>0.17179999999999998</v>
      </c>
      <c r="CB171" s="14">
        <f t="shared" si="275"/>
        <v>0.20879999999999999</v>
      </c>
      <c r="CC171" s="14">
        <f t="shared" si="276"/>
        <v>0.17560000000000001</v>
      </c>
      <c r="CD171" s="14">
        <f t="shared" si="277"/>
        <v>0.18129999999999999</v>
      </c>
      <c r="CE171" s="14">
        <f t="shared" si="278"/>
        <v>0.18</v>
      </c>
      <c r="CF171" s="14">
        <f t="shared" si="279"/>
        <v>0.19</v>
      </c>
      <c r="CG171" s="14">
        <f t="shared" si="280"/>
        <v>0.13830000000000001</v>
      </c>
      <c r="CH171" s="14">
        <f t="shared" si="281"/>
        <v>0.26690000000000003</v>
      </c>
      <c r="CI171" s="14">
        <f t="shared" si="282"/>
        <v>0.14419999999999999</v>
      </c>
      <c r="CJ171" s="14">
        <f t="shared" si="283"/>
        <v>0.1573</v>
      </c>
      <c r="CK171" s="14">
        <f t="shared" si="284"/>
        <v>0.22739999999999999</v>
      </c>
      <c r="CL171" s="14">
        <f t="shared" si="285"/>
        <v>0.12389999999999998</v>
      </c>
      <c r="CM171" s="14">
        <f t="shared" si="286"/>
        <v>0.1454</v>
      </c>
      <c r="CN171" s="14">
        <f t="shared" si="287"/>
        <v>0.26150000000000001</v>
      </c>
      <c r="CO171" s="14">
        <f t="shared" si="288"/>
        <v>0.22219999999999998</v>
      </c>
      <c r="CP171" s="14">
        <f t="shared" si="289"/>
        <v>0.13639999999999999</v>
      </c>
      <c r="CQ171" s="14">
        <f t="shared" si="290"/>
        <v>0.12089999999999999</v>
      </c>
      <c r="CR171" s="14">
        <f t="shared" si="291"/>
        <v>0.24159999999999998</v>
      </c>
      <c r="CS171" s="14"/>
    </row>
    <row r="172" spans="1:97" x14ac:dyDescent="0.2">
      <c r="A172">
        <f>'imported summary from web'!A205</f>
        <v>840.5</v>
      </c>
      <c r="B172" t="str">
        <f>'imported summary from web'!B205</f>
        <v>C49H78O8PN</v>
      </c>
      <c r="C172" s="2" t="str">
        <f>'imported summary from web'!C205</f>
        <v>PE(44:10)</v>
      </c>
      <c r="D172" s="17" t="str">
        <f>'imported summary from web'!G205</f>
        <v>0.0002</v>
      </c>
      <c r="E172" s="17" t="str">
        <f>'imported summary from web'!R205</f>
        <v>0.0003</v>
      </c>
      <c r="F172" s="17" t="str">
        <f>'imported summary from web'!AD205</f>
        <v>0.0000</v>
      </c>
      <c r="G172" s="17" t="str">
        <f>'imported summary from web'!AP205</f>
        <v>0.0000</v>
      </c>
      <c r="H172" s="17" t="str">
        <f>'imported summary from web'!AX205</f>
        <v>0.0000</v>
      </c>
      <c r="I172" s="21">
        <f t="shared" si="292"/>
        <v>1E-4</v>
      </c>
      <c r="J172" s="17" t="str">
        <f>'imported summary from web'!D205</f>
        <v>0.0389</v>
      </c>
      <c r="K172" s="17" t="str">
        <f>'imported summary from web'!E205</f>
        <v>0.0472</v>
      </c>
      <c r="L172" s="17" t="str">
        <f>'imported summary from web'!F205</f>
        <v>0.0462</v>
      </c>
      <c r="M172" s="17" t="str">
        <f>'imported summary from web'!H205</f>
        <v>0.0369</v>
      </c>
      <c r="N172" s="17" t="str">
        <f>'imported summary from web'!I205</f>
        <v>0.0353</v>
      </c>
      <c r="O172" s="17" t="str">
        <f>'imported summary from web'!J205</f>
        <v>0.0359</v>
      </c>
      <c r="P172" s="17" t="str">
        <f>'imported summary from web'!K205</f>
        <v>0.0344</v>
      </c>
      <c r="Q172" s="17" t="str">
        <f>'imported summary from web'!L205</f>
        <v>0.0288</v>
      </c>
      <c r="R172" s="17" t="str">
        <f>'imported summary from web'!M205</f>
        <v>0.0262</v>
      </c>
      <c r="S172" s="17" t="str">
        <f>'imported summary from web'!N205</f>
        <v>0.0335</v>
      </c>
      <c r="T172" s="17" t="str">
        <f>'imported summary from web'!O205</f>
        <v>0.0364</v>
      </c>
      <c r="U172" s="17" t="str">
        <f>'imported summary from web'!P205</f>
        <v>0.0162</v>
      </c>
      <c r="V172" s="17" t="str">
        <f>'imported summary from web'!Q205</f>
        <v>0.0191</v>
      </c>
      <c r="W172" s="17" t="str">
        <f>'imported summary from web'!S205</f>
        <v>0.0432</v>
      </c>
      <c r="X172" s="17" t="str">
        <f>'imported summary from web'!T205</f>
        <v>0.0430</v>
      </c>
      <c r="Y172" s="17" t="str">
        <f>'imported summary from web'!U205</f>
        <v>0.0271</v>
      </c>
      <c r="Z172" s="17" t="str">
        <f>'imported summary from web'!V205</f>
        <v>0.0428</v>
      </c>
      <c r="AA172" s="17" t="str">
        <f>'imported summary from web'!W205</f>
        <v>0.0261</v>
      </c>
      <c r="AB172" s="17" t="str">
        <f>'imported summary from web'!X205</f>
        <v>0.0312</v>
      </c>
      <c r="AC172" s="17" t="str">
        <f>'imported summary from web'!Y205</f>
        <v>0.0417</v>
      </c>
      <c r="AD172" s="17" t="str">
        <f>'imported summary from web'!Z205</f>
        <v>0.0224</v>
      </c>
      <c r="AE172" s="17" t="str">
        <f>'imported summary from web'!AA205</f>
        <v>0.0306</v>
      </c>
      <c r="AF172" s="17" t="str">
        <f>'imported summary from web'!AB205</f>
        <v>0.0484</v>
      </c>
      <c r="AG172" s="17" t="str">
        <f>'imported summary from web'!AC205</f>
        <v>0.0471</v>
      </c>
      <c r="AH172" s="17" t="str">
        <f>'imported summary from web'!AE205</f>
        <v>0.0391</v>
      </c>
      <c r="AI172" s="17" t="str">
        <f>'imported summary from web'!AF205</f>
        <v>0.0239</v>
      </c>
      <c r="AJ172" s="17" t="str">
        <f>'imported summary from web'!AG205</f>
        <v>0.0299</v>
      </c>
      <c r="AK172" s="17" t="str">
        <f>'imported summary from web'!AH205</f>
        <v>0.0374</v>
      </c>
      <c r="AL172" s="17" t="str">
        <f>'imported summary from web'!AI205</f>
        <v>0.0455</v>
      </c>
      <c r="AM172" s="17" t="str">
        <f>'imported summary from web'!AJ205</f>
        <v>0.0427</v>
      </c>
      <c r="AN172" s="17" t="str">
        <f>'imported summary from web'!AK205</f>
        <v>0.0436</v>
      </c>
      <c r="AO172" s="17" t="str">
        <f>'imported summary from web'!AL205</f>
        <v>0.0216</v>
      </c>
      <c r="AP172" s="17" t="str">
        <f>'imported summary from web'!AM205</f>
        <v>0.0316</v>
      </c>
      <c r="AQ172" s="17" t="str">
        <f>'imported summary from web'!AN205</f>
        <v>0.0253</v>
      </c>
      <c r="AR172" s="17" t="str">
        <f>'imported summary from web'!AO205</f>
        <v>0.0403</v>
      </c>
      <c r="AS172" s="17" t="str">
        <f>'imported summary from web'!AQ205</f>
        <v>0.0391</v>
      </c>
      <c r="AT172" s="17" t="str">
        <f>'imported summary from web'!AR205</f>
        <v>0.0271</v>
      </c>
      <c r="AU172" s="17" t="str">
        <f>'imported summary from web'!AS205</f>
        <v>0.0325</v>
      </c>
      <c r="AV172" s="17" t="str">
        <f>'imported summary from web'!AT205</f>
        <v>0.0273</v>
      </c>
      <c r="AW172" s="17" t="str">
        <f>'imported summary from web'!AU205</f>
        <v>0.0226</v>
      </c>
      <c r="AX172" s="17" t="str">
        <f>'imported summary from web'!AV205</f>
        <v>0.0280</v>
      </c>
      <c r="AY172" s="17" t="str">
        <f>'imported summary from web'!AW205</f>
        <v>0.0332</v>
      </c>
      <c r="AZ172" s="17" t="str">
        <f>'imported summary from web'!AY205</f>
        <v>0.0409</v>
      </c>
      <c r="BA172" s="44"/>
      <c r="BB172" s="14">
        <f t="shared" si="293"/>
        <v>3.8799999999999994E-2</v>
      </c>
      <c r="BC172" s="14">
        <f t="shared" si="250"/>
        <v>4.7099999999999996E-2</v>
      </c>
      <c r="BD172" s="14">
        <f t="shared" si="251"/>
        <v>4.6099999999999995E-2</v>
      </c>
      <c r="BE172" s="14">
        <f t="shared" si="252"/>
        <v>3.6799999999999999E-2</v>
      </c>
      <c r="BF172" s="14">
        <f t="shared" si="253"/>
        <v>3.5199999999999995E-2</v>
      </c>
      <c r="BG172" s="14">
        <f t="shared" si="254"/>
        <v>3.5799999999999998E-2</v>
      </c>
      <c r="BH172" s="14">
        <f t="shared" si="255"/>
        <v>3.4299999999999997E-2</v>
      </c>
      <c r="BI172" s="14">
        <f t="shared" si="256"/>
        <v>2.87E-2</v>
      </c>
      <c r="BJ172" s="14">
        <f t="shared" si="257"/>
        <v>2.6100000000000002E-2</v>
      </c>
      <c r="BK172" s="14">
        <f t="shared" si="258"/>
        <v>3.3399999999999999E-2</v>
      </c>
      <c r="BL172" s="14">
        <f t="shared" si="259"/>
        <v>3.6299999999999999E-2</v>
      </c>
      <c r="BM172" s="14">
        <f t="shared" si="260"/>
        <v>1.61E-2</v>
      </c>
      <c r="BN172" s="14">
        <f t="shared" si="261"/>
        <v>1.9E-2</v>
      </c>
      <c r="BO172" s="14">
        <f t="shared" si="262"/>
        <v>4.3099999999999999E-2</v>
      </c>
      <c r="BP172" s="14">
        <f t="shared" si="263"/>
        <v>4.2899999999999994E-2</v>
      </c>
      <c r="BQ172" s="14">
        <f t="shared" si="264"/>
        <v>2.7E-2</v>
      </c>
      <c r="BR172" s="14">
        <f t="shared" si="265"/>
        <v>4.2699999999999995E-2</v>
      </c>
      <c r="BS172" s="14">
        <f t="shared" si="266"/>
        <v>2.6000000000000002E-2</v>
      </c>
      <c r="BT172" s="14">
        <f t="shared" si="267"/>
        <v>3.1099999999999999E-2</v>
      </c>
      <c r="BU172" s="14">
        <f t="shared" si="268"/>
        <v>4.1599999999999998E-2</v>
      </c>
      <c r="BV172" s="14">
        <f t="shared" si="269"/>
        <v>2.23E-2</v>
      </c>
      <c r="BW172" s="14">
        <f t="shared" si="270"/>
        <v>3.0499999999999999E-2</v>
      </c>
      <c r="BX172" s="14">
        <f t="shared" si="271"/>
        <v>4.8299999999999996E-2</v>
      </c>
      <c r="BY172" s="14">
        <f t="shared" si="272"/>
        <v>4.7E-2</v>
      </c>
      <c r="BZ172" s="14">
        <f t="shared" si="273"/>
        <v>3.9E-2</v>
      </c>
      <c r="CA172" s="14">
        <f t="shared" si="274"/>
        <v>2.3800000000000002E-2</v>
      </c>
      <c r="CB172" s="14">
        <f t="shared" si="275"/>
        <v>2.98E-2</v>
      </c>
      <c r="CC172" s="14">
        <f t="shared" si="276"/>
        <v>3.73E-2</v>
      </c>
      <c r="CD172" s="14">
        <f t="shared" si="277"/>
        <v>4.5399999999999996E-2</v>
      </c>
      <c r="CE172" s="14">
        <f t="shared" si="278"/>
        <v>4.2599999999999999E-2</v>
      </c>
      <c r="CF172" s="14">
        <f t="shared" si="279"/>
        <v>4.3499999999999997E-2</v>
      </c>
      <c r="CG172" s="14">
        <f t="shared" si="280"/>
        <v>2.1500000000000002E-2</v>
      </c>
      <c r="CH172" s="14">
        <f t="shared" si="281"/>
        <v>3.15E-2</v>
      </c>
      <c r="CI172" s="14">
        <f t="shared" si="282"/>
        <v>2.52E-2</v>
      </c>
      <c r="CJ172" s="14">
        <f t="shared" si="283"/>
        <v>4.02E-2</v>
      </c>
      <c r="CK172" s="14">
        <f t="shared" si="284"/>
        <v>3.9E-2</v>
      </c>
      <c r="CL172" s="14">
        <f t="shared" si="285"/>
        <v>2.7E-2</v>
      </c>
      <c r="CM172" s="14">
        <f t="shared" si="286"/>
        <v>3.2399999999999998E-2</v>
      </c>
      <c r="CN172" s="14">
        <f t="shared" si="287"/>
        <v>2.7200000000000002E-2</v>
      </c>
      <c r="CO172" s="14">
        <f t="shared" si="288"/>
        <v>2.2499999999999999E-2</v>
      </c>
      <c r="CP172" s="14">
        <f t="shared" si="289"/>
        <v>2.7900000000000001E-2</v>
      </c>
      <c r="CQ172" s="14">
        <f t="shared" si="290"/>
        <v>3.3099999999999997E-2</v>
      </c>
      <c r="CR172" s="14">
        <f t="shared" si="291"/>
        <v>4.0799999999999996E-2</v>
      </c>
      <c r="CS172" s="14"/>
    </row>
    <row r="173" spans="1:97" x14ac:dyDescent="0.2">
      <c r="A173">
        <f>'imported summary from web'!A206</f>
        <v>842.6</v>
      </c>
      <c r="B173" t="str">
        <f>'imported summary from web'!B206</f>
        <v>C49H80O8PN</v>
      </c>
      <c r="C173" s="2" t="str">
        <f>'imported summary from web'!C206</f>
        <v>PE(44:9)</v>
      </c>
      <c r="D173" s="17" t="str">
        <f>'imported summary from web'!G206</f>
        <v>0.0000</v>
      </c>
      <c r="E173" s="17" t="str">
        <f>'imported summary from web'!R206</f>
        <v>0.0000</v>
      </c>
      <c r="F173" s="17" t="str">
        <f>'imported summary from web'!AD206</f>
        <v>0.0000</v>
      </c>
      <c r="G173" s="17" t="str">
        <f>'imported summary from web'!AP206</f>
        <v>0.0000</v>
      </c>
      <c r="H173" s="17" t="str">
        <f>'imported summary from web'!AX206</f>
        <v>0.0000</v>
      </c>
      <c r="I173" s="21">
        <f t="shared" si="292"/>
        <v>0</v>
      </c>
      <c r="J173" s="17" t="str">
        <f>'imported summary from web'!D206</f>
        <v>0.0033</v>
      </c>
      <c r="K173" s="17" t="str">
        <f>'imported summary from web'!E206</f>
        <v>0.0009</v>
      </c>
      <c r="L173" s="17" t="str">
        <f>'imported summary from web'!F206</f>
        <v>0.0022</v>
      </c>
      <c r="M173" s="17" t="str">
        <f>'imported summary from web'!H206</f>
        <v>0.0014</v>
      </c>
      <c r="N173" s="17" t="str">
        <f>'imported summary from web'!I206</f>
        <v>0.0046</v>
      </c>
      <c r="O173" s="17" t="str">
        <f>'imported summary from web'!J206</f>
        <v>0.0008</v>
      </c>
      <c r="P173" s="17" t="str">
        <f>'imported summary from web'!K206</f>
        <v>0.0022</v>
      </c>
      <c r="Q173" s="17" t="str">
        <f>'imported summary from web'!L206</f>
        <v>0.0015</v>
      </c>
      <c r="R173" s="17" t="str">
        <f>'imported summary from web'!M206</f>
        <v>0.0006</v>
      </c>
      <c r="S173" s="17" t="str">
        <f>'imported summary from web'!N206</f>
        <v>0.0007</v>
      </c>
      <c r="T173" s="17" t="str">
        <f>'imported summary from web'!O206</f>
        <v>0.0034</v>
      </c>
      <c r="U173" s="17" t="str">
        <f>'imported summary from web'!P206</f>
        <v>0.0003</v>
      </c>
      <c r="V173" s="17" t="str">
        <f>'imported summary from web'!Q206</f>
        <v>0.0005</v>
      </c>
      <c r="W173" s="17" t="str">
        <f>'imported summary from web'!S206</f>
        <v>0.0047</v>
      </c>
      <c r="X173" s="17" t="str">
        <f>'imported summary from web'!T206</f>
        <v>0.0010</v>
      </c>
      <c r="Y173" s="17" t="str">
        <f>'imported summary from web'!U206</f>
        <v>0.0000</v>
      </c>
      <c r="Z173" s="17" t="str">
        <f>'imported summary from web'!V206</f>
        <v>0.0030</v>
      </c>
      <c r="AA173" s="17" t="str">
        <f>'imported summary from web'!W206</f>
        <v>0.0021</v>
      </c>
      <c r="AB173" s="17" t="str">
        <f>'imported summary from web'!X206</f>
        <v>0.0026</v>
      </c>
      <c r="AC173" s="17" t="str">
        <f>'imported summary from web'!Y206</f>
        <v>0.0032</v>
      </c>
      <c r="AD173" s="17" t="str">
        <f>'imported summary from web'!Z206</f>
        <v>0.0014</v>
      </c>
      <c r="AE173" s="17" t="str">
        <f>'imported summary from web'!AA206</f>
        <v>0.0009</v>
      </c>
      <c r="AF173" s="17" t="str">
        <f>'imported summary from web'!AB206</f>
        <v>0.0044</v>
      </c>
      <c r="AG173" s="17" t="str">
        <f>'imported summary from web'!AC206</f>
        <v>0.0036</v>
      </c>
      <c r="AH173" s="17" t="str">
        <f>'imported summary from web'!AE206</f>
        <v>0.0039</v>
      </c>
      <c r="AI173" s="17" t="str">
        <f>'imported summary from web'!AF206</f>
        <v>0.0030</v>
      </c>
      <c r="AJ173" s="17" t="str">
        <f>'imported summary from web'!AG206</f>
        <v>0.0021</v>
      </c>
      <c r="AK173" s="17" t="str">
        <f>'imported summary from web'!AH206</f>
        <v>0.0018</v>
      </c>
      <c r="AL173" s="17" t="str">
        <f>'imported summary from web'!AI206</f>
        <v>0.0024</v>
      </c>
      <c r="AM173" s="17" t="str">
        <f>'imported summary from web'!AJ206</f>
        <v>0.0033</v>
      </c>
      <c r="AN173" s="17" t="str">
        <f>'imported summary from web'!AK206</f>
        <v>0.0041</v>
      </c>
      <c r="AO173" s="17" t="str">
        <f>'imported summary from web'!AL206</f>
        <v>0.0015</v>
      </c>
      <c r="AP173" s="17" t="str">
        <f>'imported summary from web'!AM206</f>
        <v>0.0035</v>
      </c>
      <c r="AQ173" s="17" t="str">
        <f>'imported summary from web'!AN206</f>
        <v>0.0019</v>
      </c>
      <c r="AR173" s="17" t="str">
        <f>'imported summary from web'!AO206</f>
        <v>0.0029</v>
      </c>
      <c r="AS173" s="17" t="str">
        <f>'imported summary from web'!AQ206</f>
        <v>0.0032</v>
      </c>
      <c r="AT173" s="17" t="str">
        <f>'imported summary from web'!AR206</f>
        <v>0.0019</v>
      </c>
      <c r="AU173" s="17" t="str">
        <f>'imported summary from web'!AS206</f>
        <v>0.0041</v>
      </c>
      <c r="AV173" s="17" t="str">
        <f>'imported summary from web'!AT206</f>
        <v>0.0027</v>
      </c>
      <c r="AW173" s="17" t="str">
        <f>'imported summary from web'!AU206</f>
        <v>0.0033</v>
      </c>
      <c r="AX173" s="17" t="str">
        <f>'imported summary from web'!AV206</f>
        <v>0.0005</v>
      </c>
      <c r="AY173" s="17" t="str">
        <f>'imported summary from web'!AW206</f>
        <v>0.0017</v>
      </c>
      <c r="AZ173" s="17" t="str">
        <f>'imported summary from web'!AY206</f>
        <v>0.0037</v>
      </c>
      <c r="BA173" s="44"/>
      <c r="BB173" s="14">
        <f t="shared" si="293"/>
        <v>3.3E-3</v>
      </c>
      <c r="BC173" s="14">
        <f t="shared" si="250"/>
        <v>8.9999999999999998E-4</v>
      </c>
      <c r="BD173" s="14">
        <f t="shared" si="251"/>
        <v>2.2000000000000001E-3</v>
      </c>
      <c r="BE173" s="14">
        <f t="shared" si="252"/>
        <v>1.4E-3</v>
      </c>
      <c r="BF173" s="14">
        <f t="shared" si="253"/>
        <v>4.5999999999999999E-3</v>
      </c>
      <c r="BG173" s="14">
        <f t="shared" si="254"/>
        <v>8.0000000000000004E-4</v>
      </c>
      <c r="BH173" s="14">
        <f t="shared" si="255"/>
        <v>2.2000000000000001E-3</v>
      </c>
      <c r="BI173" s="14">
        <f t="shared" si="256"/>
        <v>1.5E-3</v>
      </c>
      <c r="BJ173" s="14">
        <f t="shared" si="257"/>
        <v>5.9999999999999995E-4</v>
      </c>
      <c r="BK173" s="14">
        <f t="shared" si="258"/>
        <v>6.9999999999999999E-4</v>
      </c>
      <c r="BL173" s="14">
        <f t="shared" si="259"/>
        <v>3.3999999999999998E-3</v>
      </c>
      <c r="BM173" s="14">
        <f t="shared" si="260"/>
        <v>2.9999999999999997E-4</v>
      </c>
      <c r="BN173" s="14">
        <f t="shared" si="261"/>
        <v>5.0000000000000001E-4</v>
      </c>
      <c r="BO173" s="14">
        <f t="shared" si="262"/>
        <v>4.7000000000000002E-3</v>
      </c>
      <c r="BP173" s="14">
        <f t="shared" si="263"/>
        <v>1E-3</v>
      </c>
      <c r="BQ173" s="14">
        <f t="shared" si="264"/>
        <v>0</v>
      </c>
      <c r="BR173" s="14">
        <f t="shared" si="265"/>
        <v>3.0000000000000001E-3</v>
      </c>
      <c r="BS173" s="14">
        <f t="shared" si="266"/>
        <v>2.0999999999999999E-3</v>
      </c>
      <c r="BT173" s="14">
        <f t="shared" si="267"/>
        <v>2.5999999999999999E-3</v>
      </c>
      <c r="BU173" s="14">
        <f t="shared" si="268"/>
        <v>3.2000000000000002E-3</v>
      </c>
      <c r="BV173" s="14">
        <f t="shared" si="269"/>
        <v>1.4E-3</v>
      </c>
      <c r="BW173" s="14">
        <f t="shared" si="270"/>
        <v>8.9999999999999998E-4</v>
      </c>
      <c r="BX173" s="14">
        <f t="shared" si="271"/>
        <v>4.4000000000000003E-3</v>
      </c>
      <c r="BY173" s="14">
        <f t="shared" si="272"/>
        <v>3.5999999999999999E-3</v>
      </c>
      <c r="BZ173" s="14">
        <f t="shared" si="273"/>
        <v>3.8999999999999998E-3</v>
      </c>
      <c r="CA173" s="14">
        <f t="shared" si="274"/>
        <v>3.0000000000000001E-3</v>
      </c>
      <c r="CB173" s="14">
        <f t="shared" si="275"/>
        <v>2.0999999999999999E-3</v>
      </c>
      <c r="CC173" s="14">
        <f t="shared" si="276"/>
        <v>1.8E-3</v>
      </c>
      <c r="CD173" s="14">
        <f t="shared" si="277"/>
        <v>2.3999999999999998E-3</v>
      </c>
      <c r="CE173" s="14">
        <f t="shared" si="278"/>
        <v>3.3E-3</v>
      </c>
      <c r="CF173" s="14">
        <f t="shared" si="279"/>
        <v>4.1000000000000003E-3</v>
      </c>
      <c r="CG173" s="14">
        <f t="shared" si="280"/>
        <v>1.5E-3</v>
      </c>
      <c r="CH173" s="14">
        <f t="shared" si="281"/>
        <v>3.5000000000000001E-3</v>
      </c>
      <c r="CI173" s="14">
        <f t="shared" si="282"/>
        <v>1.9E-3</v>
      </c>
      <c r="CJ173" s="14">
        <f t="shared" si="283"/>
        <v>2.8999999999999998E-3</v>
      </c>
      <c r="CK173" s="14">
        <f t="shared" si="284"/>
        <v>3.2000000000000002E-3</v>
      </c>
      <c r="CL173" s="14">
        <f t="shared" si="285"/>
        <v>1.9E-3</v>
      </c>
      <c r="CM173" s="14">
        <f t="shared" si="286"/>
        <v>4.1000000000000003E-3</v>
      </c>
      <c r="CN173" s="14">
        <f t="shared" si="287"/>
        <v>2.7000000000000001E-3</v>
      </c>
      <c r="CO173" s="14">
        <f t="shared" si="288"/>
        <v>3.3E-3</v>
      </c>
      <c r="CP173" s="14">
        <f t="shared" si="289"/>
        <v>5.0000000000000001E-4</v>
      </c>
      <c r="CQ173" s="14">
        <f t="shared" si="290"/>
        <v>1.6999999999999999E-3</v>
      </c>
      <c r="CR173" s="14">
        <f t="shared" si="291"/>
        <v>3.7000000000000002E-3</v>
      </c>
      <c r="CS173" s="14"/>
    </row>
    <row r="174" spans="1:97" x14ac:dyDescent="0.2">
      <c r="A174">
        <f>'imported summary from web'!A207</f>
        <v>844.6</v>
      </c>
      <c r="B174" t="str">
        <f>'imported summary from web'!B207</f>
        <v>C49H82O8PN</v>
      </c>
      <c r="C174" s="2" t="str">
        <f>'imported summary from web'!C207</f>
        <v>PE(44:8)</v>
      </c>
      <c r="D174" s="17" t="str">
        <f>'imported summary from web'!G207</f>
        <v>0.0000</v>
      </c>
      <c r="E174" s="17" t="str">
        <f>'imported summary from web'!R207</f>
        <v>0.0000</v>
      </c>
      <c r="F174" s="17" t="str">
        <f>'imported summary from web'!AD207</f>
        <v>0.0000</v>
      </c>
      <c r="G174" s="17" t="str">
        <f>'imported summary from web'!AP207</f>
        <v>0.0000</v>
      </c>
      <c r="H174" s="17" t="str">
        <f>'imported summary from web'!AX207</f>
        <v>0.0000</v>
      </c>
      <c r="I174" s="21">
        <f t="shared" si="292"/>
        <v>0</v>
      </c>
      <c r="J174" s="17" t="str">
        <f>'imported summary from web'!D207</f>
        <v>0.0025</v>
      </c>
      <c r="K174" s="17" t="str">
        <f>'imported summary from web'!E207</f>
        <v>0.0028</v>
      </c>
      <c r="L174" s="17" t="str">
        <f>'imported summary from web'!F207</f>
        <v>0.0040</v>
      </c>
      <c r="M174" s="17" t="str">
        <f>'imported summary from web'!H207</f>
        <v>0.0035</v>
      </c>
      <c r="N174" s="17" t="str">
        <f>'imported summary from web'!I207</f>
        <v>0.0035</v>
      </c>
      <c r="O174" s="17" t="str">
        <f>'imported summary from web'!J207</f>
        <v>0.0021</v>
      </c>
      <c r="P174" s="17" t="str">
        <f>'imported summary from web'!K207</f>
        <v>0.0021</v>
      </c>
      <c r="Q174" s="17" t="str">
        <f>'imported summary from web'!L207</f>
        <v>0.0026</v>
      </c>
      <c r="R174" s="17" t="str">
        <f>'imported summary from web'!M207</f>
        <v>0.0015</v>
      </c>
      <c r="S174" s="17" t="str">
        <f>'imported summary from web'!N207</f>
        <v>0.0029</v>
      </c>
      <c r="T174" s="17" t="str">
        <f>'imported summary from web'!O207</f>
        <v>0.0019</v>
      </c>
      <c r="U174" s="17" t="str">
        <f>'imported summary from web'!P207</f>
        <v>0.0020</v>
      </c>
      <c r="V174" s="17" t="str">
        <f>'imported summary from web'!Q207</f>
        <v>0.0023</v>
      </c>
      <c r="W174" s="17" t="str">
        <f>'imported summary from web'!S207</f>
        <v>0.0028</v>
      </c>
      <c r="X174" s="17" t="str">
        <f>'imported summary from web'!T207</f>
        <v>0.0027</v>
      </c>
      <c r="Y174" s="17" t="str">
        <f>'imported summary from web'!U207</f>
        <v>0.0020</v>
      </c>
      <c r="Z174" s="17" t="str">
        <f>'imported summary from web'!V207</f>
        <v>0.0031</v>
      </c>
      <c r="AA174" s="17" t="str">
        <f>'imported summary from web'!W207</f>
        <v>0.0028</v>
      </c>
      <c r="AB174" s="17" t="str">
        <f>'imported summary from web'!X207</f>
        <v>0.0015</v>
      </c>
      <c r="AC174" s="17" t="str">
        <f>'imported summary from web'!Y207</f>
        <v>0.0024</v>
      </c>
      <c r="AD174" s="17" t="str">
        <f>'imported summary from web'!Z207</f>
        <v>0.0017</v>
      </c>
      <c r="AE174" s="17" t="str">
        <f>'imported summary from web'!AA207</f>
        <v>0.0020</v>
      </c>
      <c r="AF174" s="17" t="str">
        <f>'imported summary from web'!AB207</f>
        <v>0.0037</v>
      </c>
      <c r="AG174" s="17" t="str">
        <f>'imported summary from web'!AC207</f>
        <v>0.0036</v>
      </c>
      <c r="AH174" s="17" t="str">
        <f>'imported summary from web'!AE207</f>
        <v>0.0018</v>
      </c>
      <c r="AI174" s="17" t="str">
        <f>'imported summary from web'!AF207</f>
        <v>0.0033</v>
      </c>
      <c r="AJ174" s="17" t="str">
        <f>'imported summary from web'!AG207</f>
        <v>0.0028</v>
      </c>
      <c r="AK174" s="17" t="str">
        <f>'imported summary from web'!AH207</f>
        <v>0.0037</v>
      </c>
      <c r="AL174" s="17" t="str">
        <f>'imported summary from web'!AI207</f>
        <v>0.0025</v>
      </c>
      <c r="AM174" s="17" t="str">
        <f>'imported summary from web'!AJ207</f>
        <v>0.0020</v>
      </c>
      <c r="AN174" s="17" t="str">
        <f>'imported summary from web'!AK207</f>
        <v>0.0027</v>
      </c>
      <c r="AO174" s="17" t="str">
        <f>'imported summary from web'!AL207</f>
        <v>0.0014</v>
      </c>
      <c r="AP174" s="17" t="str">
        <f>'imported summary from web'!AM207</f>
        <v>0.0014</v>
      </c>
      <c r="AQ174" s="17" t="str">
        <f>'imported summary from web'!AN207</f>
        <v>0.0019</v>
      </c>
      <c r="AR174" s="17" t="str">
        <f>'imported summary from web'!AO207</f>
        <v>0.0034</v>
      </c>
      <c r="AS174" s="17" t="str">
        <f>'imported summary from web'!AQ207</f>
        <v>0.0024</v>
      </c>
      <c r="AT174" s="17" t="str">
        <f>'imported summary from web'!AR207</f>
        <v>0.0016</v>
      </c>
      <c r="AU174" s="17" t="str">
        <f>'imported summary from web'!AS207</f>
        <v>0.0023</v>
      </c>
      <c r="AV174" s="17" t="str">
        <f>'imported summary from web'!AT207</f>
        <v>0.0029</v>
      </c>
      <c r="AW174" s="17" t="str">
        <f>'imported summary from web'!AU207</f>
        <v>0.0021</v>
      </c>
      <c r="AX174" s="17" t="str">
        <f>'imported summary from web'!AV207</f>
        <v>0.0024</v>
      </c>
      <c r="AY174" s="17" t="str">
        <f>'imported summary from web'!AW207</f>
        <v>0.0041</v>
      </c>
      <c r="AZ174" s="17" t="str">
        <f>'imported summary from web'!AY207</f>
        <v>0.0025</v>
      </c>
      <c r="BA174" s="44"/>
      <c r="BB174" s="14">
        <f t="shared" si="293"/>
        <v>2.5000000000000001E-3</v>
      </c>
      <c r="BC174" s="14">
        <f t="shared" si="250"/>
        <v>2.8E-3</v>
      </c>
      <c r="BD174" s="14">
        <f t="shared" si="251"/>
        <v>4.0000000000000001E-3</v>
      </c>
      <c r="BE174" s="14">
        <f t="shared" si="252"/>
        <v>3.5000000000000001E-3</v>
      </c>
      <c r="BF174" s="14">
        <f t="shared" si="253"/>
        <v>3.5000000000000001E-3</v>
      </c>
      <c r="BG174" s="14">
        <f t="shared" si="254"/>
        <v>2.0999999999999999E-3</v>
      </c>
      <c r="BH174" s="14">
        <f t="shared" si="255"/>
        <v>2.0999999999999999E-3</v>
      </c>
      <c r="BI174" s="14">
        <f t="shared" si="256"/>
        <v>2.5999999999999999E-3</v>
      </c>
      <c r="BJ174" s="14">
        <f t="shared" si="257"/>
        <v>1.5E-3</v>
      </c>
      <c r="BK174" s="14">
        <f t="shared" si="258"/>
        <v>2.8999999999999998E-3</v>
      </c>
      <c r="BL174" s="14">
        <f t="shared" si="259"/>
        <v>1.9E-3</v>
      </c>
      <c r="BM174" s="14">
        <f t="shared" si="260"/>
        <v>2E-3</v>
      </c>
      <c r="BN174" s="14">
        <f t="shared" si="261"/>
        <v>2.3E-3</v>
      </c>
      <c r="BO174" s="14">
        <f t="shared" si="262"/>
        <v>2.8E-3</v>
      </c>
      <c r="BP174" s="14">
        <f t="shared" si="263"/>
        <v>2.7000000000000001E-3</v>
      </c>
      <c r="BQ174" s="14">
        <f t="shared" si="264"/>
        <v>2E-3</v>
      </c>
      <c r="BR174" s="14">
        <f t="shared" si="265"/>
        <v>3.0999999999999999E-3</v>
      </c>
      <c r="BS174" s="14">
        <f t="shared" si="266"/>
        <v>2.8E-3</v>
      </c>
      <c r="BT174" s="14">
        <f t="shared" si="267"/>
        <v>1.5E-3</v>
      </c>
      <c r="BU174" s="14">
        <f t="shared" si="268"/>
        <v>2.3999999999999998E-3</v>
      </c>
      <c r="BV174" s="14">
        <f t="shared" si="269"/>
        <v>1.6999999999999999E-3</v>
      </c>
      <c r="BW174" s="14">
        <f t="shared" si="270"/>
        <v>2E-3</v>
      </c>
      <c r="BX174" s="14">
        <f t="shared" si="271"/>
        <v>3.7000000000000002E-3</v>
      </c>
      <c r="BY174" s="14">
        <f t="shared" si="272"/>
        <v>3.5999999999999999E-3</v>
      </c>
      <c r="BZ174" s="14">
        <f t="shared" si="273"/>
        <v>1.8E-3</v>
      </c>
      <c r="CA174" s="14">
        <f t="shared" si="274"/>
        <v>3.3E-3</v>
      </c>
      <c r="CB174" s="14">
        <f t="shared" si="275"/>
        <v>2.8E-3</v>
      </c>
      <c r="CC174" s="14">
        <f t="shared" si="276"/>
        <v>3.7000000000000002E-3</v>
      </c>
      <c r="CD174" s="14">
        <f t="shared" si="277"/>
        <v>2.5000000000000001E-3</v>
      </c>
      <c r="CE174" s="14">
        <f t="shared" si="278"/>
        <v>2E-3</v>
      </c>
      <c r="CF174" s="14">
        <f t="shared" si="279"/>
        <v>2.7000000000000001E-3</v>
      </c>
      <c r="CG174" s="14">
        <f t="shared" si="280"/>
        <v>1.4E-3</v>
      </c>
      <c r="CH174" s="14">
        <f t="shared" si="281"/>
        <v>1.4E-3</v>
      </c>
      <c r="CI174" s="14">
        <f t="shared" si="282"/>
        <v>1.9E-3</v>
      </c>
      <c r="CJ174" s="14">
        <f t="shared" si="283"/>
        <v>3.3999999999999998E-3</v>
      </c>
      <c r="CK174" s="14">
        <f t="shared" si="284"/>
        <v>2.3999999999999998E-3</v>
      </c>
      <c r="CL174" s="14">
        <f t="shared" si="285"/>
        <v>1.6000000000000001E-3</v>
      </c>
      <c r="CM174" s="14">
        <f t="shared" si="286"/>
        <v>2.3E-3</v>
      </c>
      <c r="CN174" s="14">
        <f t="shared" si="287"/>
        <v>2.8999999999999998E-3</v>
      </c>
      <c r="CO174" s="14">
        <f t="shared" si="288"/>
        <v>2.0999999999999999E-3</v>
      </c>
      <c r="CP174" s="14">
        <f t="shared" si="289"/>
        <v>2.3999999999999998E-3</v>
      </c>
      <c r="CQ174" s="14">
        <f t="shared" si="290"/>
        <v>4.1000000000000003E-3</v>
      </c>
      <c r="CR174" s="14">
        <f t="shared" si="291"/>
        <v>2.5000000000000001E-3</v>
      </c>
      <c r="CS174" s="14"/>
    </row>
    <row r="175" spans="1:97" x14ac:dyDescent="0.2">
      <c r="A175">
        <f>'imported summary from web'!A208</f>
        <v>846.6</v>
      </c>
      <c r="B175" t="str">
        <f>'imported summary from web'!B208</f>
        <v>C49H84O8PN</v>
      </c>
      <c r="C175" s="2" t="str">
        <f>'imported summary from web'!C208</f>
        <v>PE(44:7)</v>
      </c>
      <c r="D175" s="17" t="str">
        <f>'imported summary from web'!G208</f>
        <v>0.0000</v>
      </c>
      <c r="E175" s="17" t="str">
        <f>'imported summary from web'!R208</f>
        <v>0.0001</v>
      </c>
      <c r="F175" s="17" t="str">
        <f>'imported summary from web'!AD208</f>
        <v>0.0002</v>
      </c>
      <c r="G175" s="17" t="str">
        <f>'imported summary from web'!AP208</f>
        <v>0.0000</v>
      </c>
      <c r="H175" s="17" t="str">
        <f>'imported summary from web'!AX208</f>
        <v>0.0000</v>
      </c>
      <c r="I175" s="21">
        <f t="shared" si="292"/>
        <v>6.0000000000000008E-5</v>
      </c>
      <c r="J175" s="17" t="str">
        <f>'imported summary from web'!D208</f>
        <v>0.0046</v>
      </c>
      <c r="K175" s="17" t="str">
        <f>'imported summary from web'!E208</f>
        <v>0.0046</v>
      </c>
      <c r="L175" s="17" t="str">
        <f>'imported summary from web'!F208</f>
        <v>0.0058</v>
      </c>
      <c r="M175" s="17" t="str">
        <f>'imported summary from web'!H208</f>
        <v>0.0060</v>
      </c>
      <c r="N175" s="17" t="str">
        <f>'imported summary from web'!I208</f>
        <v>0.0060</v>
      </c>
      <c r="O175" s="17" t="str">
        <f>'imported summary from web'!J208</f>
        <v>0.0019</v>
      </c>
      <c r="P175" s="17" t="str">
        <f>'imported summary from web'!K208</f>
        <v>0.0032</v>
      </c>
      <c r="Q175" s="17" t="str">
        <f>'imported summary from web'!L208</f>
        <v>0.0059</v>
      </c>
      <c r="R175" s="17" t="str">
        <f>'imported summary from web'!M208</f>
        <v>0.0038</v>
      </c>
      <c r="S175" s="17" t="str">
        <f>'imported summary from web'!N208</f>
        <v>0.0053</v>
      </c>
      <c r="T175" s="17" t="str">
        <f>'imported summary from web'!O208</f>
        <v>0.0046</v>
      </c>
      <c r="U175" s="17" t="str">
        <f>'imported summary from web'!P208</f>
        <v>0.0015</v>
      </c>
      <c r="V175" s="17" t="str">
        <f>'imported summary from web'!Q208</f>
        <v>0.0017</v>
      </c>
      <c r="W175" s="17" t="str">
        <f>'imported summary from web'!S208</f>
        <v>0.0050</v>
      </c>
      <c r="X175" s="17" t="str">
        <f>'imported summary from web'!T208</f>
        <v>0.0081</v>
      </c>
      <c r="Y175" s="17" t="str">
        <f>'imported summary from web'!U208</f>
        <v>0.0051</v>
      </c>
      <c r="Z175" s="17" t="str">
        <f>'imported summary from web'!V208</f>
        <v>0.0052</v>
      </c>
      <c r="AA175" s="17" t="str">
        <f>'imported summary from web'!W208</f>
        <v>0.0045</v>
      </c>
      <c r="AB175" s="17" t="str">
        <f>'imported summary from web'!X208</f>
        <v>0.0019</v>
      </c>
      <c r="AC175" s="17" t="str">
        <f>'imported summary from web'!Y208</f>
        <v>0.0018</v>
      </c>
      <c r="AD175" s="17" t="str">
        <f>'imported summary from web'!Z208</f>
        <v>0.0038</v>
      </c>
      <c r="AE175" s="17" t="str">
        <f>'imported summary from web'!AA208</f>
        <v>0.0042</v>
      </c>
      <c r="AF175" s="17" t="str">
        <f>'imported summary from web'!AB208</f>
        <v>0.0088</v>
      </c>
      <c r="AG175" s="17" t="str">
        <f>'imported summary from web'!AC208</f>
        <v>0.0064</v>
      </c>
      <c r="AH175" s="17" t="str">
        <f>'imported summary from web'!AE208</f>
        <v>0.0050</v>
      </c>
      <c r="AI175" s="17" t="str">
        <f>'imported summary from web'!AF208</f>
        <v>0.0023</v>
      </c>
      <c r="AJ175" s="17" t="str">
        <f>'imported summary from web'!AG208</f>
        <v>0.0021</v>
      </c>
      <c r="AK175" s="17" t="str">
        <f>'imported summary from web'!AH208</f>
        <v>0.0074</v>
      </c>
      <c r="AL175" s="17" t="str">
        <f>'imported summary from web'!AI208</f>
        <v>0.0094</v>
      </c>
      <c r="AM175" s="17" t="str">
        <f>'imported summary from web'!AJ208</f>
        <v>0.0033</v>
      </c>
      <c r="AN175" s="17" t="str">
        <f>'imported summary from web'!AK208</f>
        <v>0.0043</v>
      </c>
      <c r="AO175" s="17" t="str">
        <f>'imported summary from web'!AL208</f>
        <v>0.0032</v>
      </c>
      <c r="AP175" s="17" t="str">
        <f>'imported summary from web'!AM208</f>
        <v>0.0020</v>
      </c>
      <c r="AQ175" s="17" t="str">
        <f>'imported summary from web'!AN208</f>
        <v>0.0044</v>
      </c>
      <c r="AR175" s="17" t="str">
        <f>'imported summary from web'!AO208</f>
        <v>0.0056</v>
      </c>
      <c r="AS175" s="17" t="str">
        <f>'imported summary from web'!AQ208</f>
        <v>0.0043</v>
      </c>
      <c r="AT175" s="17" t="str">
        <f>'imported summary from web'!AR208</f>
        <v>0.0037</v>
      </c>
      <c r="AU175" s="17" t="str">
        <f>'imported summary from web'!AS208</f>
        <v>0.0045</v>
      </c>
      <c r="AV175" s="17" t="str">
        <f>'imported summary from web'!AT208</f>
        <v>0.0030</v>
      </c>
      <c r="AW175" s="17" t="str">
        <f>'imported summary from web'!AU208</f>
        <v>0.0019</v>
      </c>
      <c r="AX175" s="17" t="str">
        <f>'imported summary from web'!AV208</f>
        <v>0.0039</v>
      </c>
      <c r="AY175" s="17" t="str">
        <f>'imported summary from web'!AW208</f>
        <v>0.0070</v>
      </c>
      <c r="AZ175" s="17" t="str">
        <f>'imported summary from web'!AY208</f>
        <v>0.0059</v>
      </c>
      <c r="BA175" s="44"/>
      <c r="BB175" s="14">
        <f t="shared" si="293"/>
        <v>4.5399999999999998E-3</v>
      </c>
      <c r="BC175" s="14">
        <f t="shared" si="250"/>
        <v>4.5399999999999998E-3</v>
      </c>
      <c r="BD175" s="14">
        <f t="shared" si="251"/>
        <v>5.7399999999999994E-3</v>
      </c>
      <c r="BE175" s="14">
        <f t="shared" si="252"/>
        <v>5.94E-3</v>
      </c>
      <c r="BF175" s="14">
        <f t="shared" si="253"/>
        <v>5.94E-3</v>
      </c>
      <c r="BG175" s="14">
        <f t="shared" si="254"/>
        <v>1.8400000000000001E-3</v>
      </c>
      <c r="BH175" s="14">
        <f t="shared" si="255"/>
        <v>3.14E-3</v>
      </c>
      <c r="BI175" s="14">
        <f t="shared" si="256"/>
        <v>5.8399999999999997E-3</v>
      </c>
      <c r="BJ175" s="14">
        <f t="shared" si="257"/>
        <v>3.7399999999999998E-3</v>
      </c>
      <c r="BK175" s="14">
        <f t="shared" si="258"/>
        <v>5.2399999999999999E-3</v>
      </c>
      <c r="BL175" s="14">
        <f t="shared" si="259"/>
        <v>4.5399999999999998E-3</v>
      </c>
      <c r="BM175" s="14">
        <f t="shared" si="260"/>
        <v>1.4400000000000001E-3</v>
      </c>
      <c r="BN175" s="14">
        <f t="shared" si="261"/>
        <v>1.64E-3</v>
      </c>
      <c r="BO175" s="14">
        <f t="shared" si="262"/>
        <v>4.9399999999999999E-3</v>
      </c>
      <c r="BP175" s="14">
        <f t="shared" si="263"/>
        <v>8.0400000000000003E-3</v>
      </c>
      <c r="BQ175" s="14">
        <f t="shared" si="264"/>
        <v>5.0400000000000002E-3</v>
      </c>
      <c r="BR175" s="14">
        <f t="shared" si="265"/>
        <v>5.1399999999999996E-3</v>
      </c>
      <c r="BS175" s="14">
        <f t="shared" si="266"/>
        <v>4.4399999999999995E-3</v>
      </c>
      <c r="BT175" s="14">
        <f t="shared" si="267"/>
        <v>1.8400000000000001E-3</v>
      </c>
      <c r="BU175" s="14">
        <f t="shared" si="268"/>
        <v>1.74E-3</v>
      </c>
      <c r="BV175" s="14">
        <f t="shared" si="269"/>
        <v>3.7399999999999998E-3</v>
      </c>
      <c r="BW175" s="14">
        <f t="shared" si="270"/>
        <v>4.1399999999999996E-3</v>
      </c>
      <c r="BX175" s="14">
        <f t="shared" si="271"/>
        <v>8.7400000000000012E-3</v>
      </c>
      <c r="BY175" s="14">
        <f t="shared" si="272"/>
        <v>6.3400000000000001E-3</v>
      </c>
      <c r="BZ175" s="14">
        <f t="shared" si="273"/>
        <v>4.9399999999999999E-3</v>
      </c>
      <c r="CA175" s="14">
        <f t="shared" si="274"/>
        <v>2.2399999999999998E-3</v>
      </c>
      <c r="CB175" s="14">
        <f t="shared" si="275"/>
        <v>2.0399999999999997E-3</v>
      </c>
      <c r="CC175" s="14">
        <f t="shared" si="276"/>
        <v>7.3400000000000002E-3</v>
      </c>
      <c r="CD175" s="14">
        <f t="shared" si="277"/>
        <v>9.3400000000000011E-3</v>
      </c>
      <c r="CE175" s="14">
        <f t="shared" si="278"/>
        <v>3.2399999999999998E-3</v>
      </c>
      <c r="CF175" s="14">
        <f t="shared" si="279"/>
        <v>4.2399999999999998E-3</v>
      </c>
      <c r="CG175" s="14">
        <f t="shared" si="280"/>
        <v>3.14E-3</v>
      </c>
      <c r="CH175" s="14">
        <f t="shared" si="281"/>
        <v>1.9400000000000001E-3</v>
      </c>
      <c r="CI175" s="14">
        <f t="shared" si="282"/>
        <v>4.3400000000000001E-3</v>
      </c>
      <c r="CJ175" s="14">
        <f t="shared" si="283"/>
        <v>5.5399999999999998E-3</v>
      </c>
      <c r="CK175" s="14">
        <f t="shared" si="284"/>
        <v>4.2399999999999998E-3</v>
      </c>
      <c r="CL175" s="14">
        <f t="shared" si="285"/>
        <v>3.64E-3</v>
      </c>
      <c r="CM175" s="14">
        <f t="shared" si="286"/>
        <v>4.4399999999999995E-3</v>
      </c>
      <c r="CN175" s="14">
        <f t="shared" si="287"/>
        <v>2.9399999999999999E-3</v>
      </c>
      <c r="CO175" s="14">
        <f t="shared" si="288"/>
        <v>1.8400000000000001E-3</v>
      </c>
      <c r="CP175" s="14">
        <f t="shared" si="289"/>
        <v>3.8399999999999997E-3</v>
      </c>
      <c r="CQ175" s="14">
        <f t="shared" si="290"/>
        <v>6.94E-3</v>
      </c>
      <c r="CR175" s="14">
        <f t="shared" si="291"/>
        <v>5.8399999999999997E-3</v>
      </c>
      <c r="CS175" s="14"/>
    </row>
    <row r="176" spans="1:97" x14ac:dyDescent="0.2">
      <c r="A176">
        <f>'imported summary from web'!A209</f>
        <v>848.6</v>
      </c>
      <c r="B176" t="str">
        <f>'imported summary from web'!B209</f>
        <v>C49H86O8PN</v>
      </c>
      <c r="C176" s="2" t="str">
        <f>'imported summary from web'!C209</f>
        <v>PE(44:6)</v>
      </c>
      <c r="D176" s="17" t="str">
        <f>'imported summary from web'!G209</f>
        <v>0.0000</v>
      </c>
      <c r="E176" s="17" t="str">
        <f>'imported summary from web'!R209</f>
        <v>0.0000</v>
      </c>
      <c r="F176" s="17" t="str">
        <f>'imported summary from web'!AD209</f>
        <v>0.0000</v>
      </c>
      <c r="G176" s="17" t="str">
        <f>'imported summary from web'!AP209</f>
        <v>0.0000</v>
      </c>
      <c r="H176" s="17" t="str">
        <f>'imported summary from web'!AX209</f>
        <v>0.0000</v>
      </c>
      <c r="I176" s="21">
        <f t="shared" si="292"/>
        <v>0</v>
      </c>
      <c r="J176" s="17" t="str">
        <f>'imported summary from web'!D209</f>
        <v>0.0018</v>
      </c>
      <c r="K176" s="17" t="str">
        <f>'imported summary from web'!E209</f>
        <v>0.0015</v>
      </c>
      <c r="L176" s="17" t="str">
        <f>'imported summary from web'!F209</f>
        <v>0.0006</v>
      </c>
      <c r="M176" s="17" t="str">
        <f>'imported summary from web'!H209</f>
        <v>0.0010</v>
      </c>
      <c r="N176" s="17" t="str">
        <f>'imported summary from web'!I209</f>
        <v>0.0007</v>
      </c>
      <c r="O176" s="17" t="str">
        <f>'imported summary from web'!J209</f>
        <v>0.0008</v>
      </c>
      <c r="P176" s="17" t="str">
        <f>'imported summary from web'!K209</f>
        <v>0.0000</v>
      </c>
      <c r="Q176" s="17" t="str">
        <f>'imported summary from web'!L209</f>
        <v>0.0004</v>
      </c>
      <c r="R176" s="17" t="str">
        <f>'imported summary from web'!M209</f>
        <v>0.0005</v>
      </c>
      <c r="S176" s="17" t="str">
        <f>'imported summary from web'!N209</f>
        <v>0.0014</v>
      </c>
      <c r="T176" s="17" t="str">
        <f>'imported summary from web'!O209</f>
        <v>0.0006</v>
      </c>
      <c r="U176" s="17" t="str">
        <f>'imported summary from web'!P209</f>
        <v>0.0002</v>
      </c>
      <c r="V176" s="17" t="str">
        <f>'imported summary from web'!Q209</f>
        <v>0.0006</v>
      </c>
      <c r="W176" s="17" t="str">
        <f>'imported summary from web'!S209</f>
        <v>0.0013</v>
      </c>
      <c r="X176" s="17" t="str">
        <f>'imported summary from web'!T209</f>
        <v>0.0014</v>
      </c>
      <c r="Y176" s="17" t="str">
        <f>'imported summary from web'!U209</f>
        <v>0.0005</v>
      </c>
      <c r="Z176" s="17" t="str">
        <f>'imported summary from web'!V209</f>
        <v>0.0015</v>
      </c>
      <c r="AA176" s="17" t="str">
        <f>'imported summary from web'!W209</f>
        <v>0.0013</v>
      </c>
      <c r="AB176" s="17" t="str">
        <f>'imported summary from web'!X209</f>
        <v>0.0005</v>
      </c>
      <c r="AC176" s="17" t="str">
        <f>'imported summary from web'!Y209</f>
        <v>0.0003</v>
      </c>
      <c r="AD176" s="17" t="str">
        <f>'imported summary from web'!Z209</f>
        <v>0.0000</v>
      </c>
      <c r="AE176" s="17" t="str">
        <f>'imported summary from web'!AA209</f>
        <v>0.0008</v>
      </c>
      <c r="AF176" s="17" t="str">
        <f>'imported summary from web'!AB209</f>
        <v>0.0016</v>
      </c>
      <c r="AG176" s="17" t="str">
        <f>'imported summary from web'!AC209</f>
        <v>0.0011</v>
      </c>
      <c r="AH176" s="17" t="str">
        <f>'imported summary from web'!AE209</f>
        <v>0.0012</v>
      </c>
      <c r="AI176" s="17" t="str">
        <f>'imported summary from web'!AF209</f>
        <v>0.0002</v>
      </c>
      <c r="AJ176" s="17" t="str">
        <f>'imported summary from web'!AG209</f>
        <v>0.0009</v>
      </c>
      <c r="AK176" s="17" t="str">
        <f>'imported summary from web'!AH209</f>
        <v>0.0006</v>
      </c>
      <c r="AL176" s="17" t="str">
        <f>'imported summary from web'!AI209</f>
        <v>0.0010</v>
      </c>
      <c r="AM176" s="17" t="str">
        <f>'imported summary from web'!AJ209</f>
        <v>0.0012</v>
      </c>
      <c r="AN176" s="17" t="str">
        <f>'imported summary from web'!AK209</f>
        <v>0.0018</v>
      </c>
      <c r="AO176" s="17" t="str">
        <f>'imported summary from web'!AL209</f>
        <v>0.0007</v>
      </c>
      <c r="AP176" s="17" t="str">
        <f>'imported summary from web'!AM209</f>
        <v>0.0003</v>
      </c>
      <c r="AQ176" s="17" t="str">
        <f>'imported summary from web'!AN209</f>
        <v>0.0009</v>
      </c>
      <c r="AR176" s="17" t="str">
        <f>'imported summary from web'!AO209</f>
        <v>0.0008</v>
      </c>
      <c r="AS176" s="17" t="str">
        <f>'imported summary from web'!AQ209</f>
        <v>0.0018</v>
      </c>
      <c r="AT176" s="17" t="str">
        <f>'imported summary from web'!AR209</f>
        <v>0.0005</v>
      </c>
      <c r="AU176" s="17" t="str">
        <f>'imported summary from web'!AS209</f>
        <v>0.0006</v>
      </c>
      <c r="AV176" s="17" t="str">
        <f>'imported summary from web'!AT209</f>
        <v>0.0011</v>
      </c>
      <c r="AW176" s="17" t="str">
        <f>'imported summary from web'!AU209</f>
        <v>0.0000</v>
      </c>
      <c r="AX176" s="17" t="str">
        <f>'imported summary from web'!AV209</f>
        <v>0.0006</v>
      </c>
      <c r="AY176" s="17" t="str">
        <f>'imported summary from web'!AW209</f>
        <v>0.0008</v>
      </c>
      <c r="AZ176" s="17" t="str">
        <f>'imported summary from web'!AY209</f>
        <v>0.0007</v>
      </c>
      <c r="BA176" s="44"/>
      <c r="BB176" s="14">
        <f t="shared" si="293"/>
        <v>1.8E-3</v>
      </c>
      <c r="BC176" s="14">
        <f t="shared" si="250"/>
        <v>1.5E-3</v>
      </c>
      <c r="BD176" s="14">
        <f t="shared" si="251"/>
        <v>5.9999999999999995E-4</v>
      </c>
      <c r="BE176" s="14">
        <f t="shared" si="252"/>
        <v>1E-3</v>
      </c>
      <c r="BF176" s="14">
        <f t="shared" si="253"/>
        <v>6.9999999999999999E-4</v>
      </c>
      <c r="BG176" s="14">
        <f t="shared" si="254"/>
        <v>8.0000000000000004E-4</v>
      </c>
      <c r="BH176" s="14">
        <f t="shared" si="255"/>
        <v>0</v>
      </c>
      <c r="BI176" s="14">
        <f t="shared" si="256"/>
        <v>4.0000000000000002E-4</v>
      </c>
      <c r="BJ176" s="14">
        <f t="shared" si="257"/>
        <v>5.0000000000000001E-4</v>
      </c>
      <c r="BK176" s="14">
        <f t="shared" si="258"/>
        <v>1.4E-3</v>
      </c>
      <c r="BL176" s="14">
        <f t="shared" si="259"/>
        <v>5.9999999999999995E-4</v>
      </c>
      <c r="BM176" s="14">
        <f t="shared" si="260"/>
        <v>2.0000000000000001E-4</v>
      </c>
      <c r="BN176" s="14">
        <f t="shared" si="261"/>
        <v>5.9999999999999995E-4</v>
      </c>
      <c r="BO176" s="14">
        <f t="shared" si="262"/>
        <v>1.2999999999999999E-3</v>
      </c>
      <c r="BP176" s="14">
        <f t="shared" si="263"/>
        <v>1.4E-3</v>
      </c>
      <c r="BQ176" s="14">
        <f t="shared" si="264"/>
        <v>5.0000000000000001E-4</v>
      </c>
      <c r="BR176" s="14">
        <f t="shared" si="265"/>
        <v>1.5E-3</v>
      </c>
      <c r="BS176" s="14">
        <f t="shared" si="266"/>
        <v>1.2999999999999999E-3</v>
      </c>
      <c r="BT176" s="14">
        <f t="shared" si="267"/>
        <v>5.0000000000000001E-4</v>
      </c>
      <c r="BU176" s="14">
        <f t="shared" si="268"/>
        <v>2.9999999999999997E-4</v>
      </c>
      <c r="BV176" s="14">
        <f t="shared" si="269"/>
        <v>0</v>
      </c>
      <c r="BW176" s="14">
        <f t="shared" si="270"/>
        <v>8.0000000000000004E-4</v>
      </c>
      <c r="BX176" s="14">
        <f t="shared" si="271"/>
        <v>1.6000000000000001E-3</v>
      </c>
      <c r="BY176" s="14">
        <f t="shared" si="272"/>
        <v>1.1000000000000001E-3</v>
      </c>
      <c r="BZ176" s="14">
        <f t="shared" si="273"/>
        <v>1.1999999999999999E-3</v>
      </c>
      <c r="CA176" s="14">
        <f t="shared" si="274"/>
        <v>2.0000000000000001E-4</v>
      </c>
      <c r="CB176" s="14">
        <f t="shared" si="275"/>
        <v>8.9999999999999998E-4</v>
      </c>
      <c r="CC176" s="14">
        <f t="shared" si="276"/>
        <v>5.9999999999999995E-4</v>
      </c>
      <c r="CD176" s="14">
        <f t="shared" si="277"/>
        <v>1E-3</v>
      </c>
      <c r="CE176" s="14">
        <f t="shared" si="278"/>
        <v>1.1999999999999999E-3</v>
      </c>
      <c r="CF176" s="14">
        <f t="shared" si="279"/>
        <v>1.8E-3</v>
      </c>
      <c r="CG176" s="14">
        <f t="shared" si="280"/>
        <v>6.9999999999999999E-4</v>
      </c>
      <c r="CH176" s="14">
        <f t="shared" si="281"/>
        <v>2.9999999999999997E-4</v>
      </c>
      <c r="CI176" s="14">
        <f t="shared" si="282"/>
        <v>8.9999999999999998E-4</v>
      </c>
      <c r="CJ176" s="14">
        <f t="shared" si="283"/>
        <v>8.0000000000000004E-4</v>
      </c>
      <c r="CK176" s="14">
        <f t="shared" si="284"/>
        <v>1.8E-3</v>
      </c>
      <c r="CL176" s="14">
        <f t="shared" si="285"/>
        <v>5.0000000000000001E-4</v>
      </c>
      <c r="CM176" s="14">
        <f t="shared" si="286"/>
        <v>5.9999999999999995E-4</v>
      </c>
      <c r="CN176" s="14">
        <f t="shared" si="287"/>
        <v>1.1000000000000001E-3</v>
      </c>
      <c r="CO176" s="14">
        <f t="shared" si="288"/>
        <v>0</v>
      </c>
      <c r="CP176" s="14">
        <f t="shared" si="289"/>
        <v>5.9999999999999995E-4</v>
      </c>
      <c r="CQ176" s="14">
        <f t="shared" si="290"/>
        <v>8.0000000000000004E-4</v>
      </c>
      <c r="CR176" s="14">
        <f t="shared" si="291"/>
        <v>6.9999999999999999E-4</v>
      </c>
      <c r="CS176" s="14"/>
    </row>
    <row r="177" spans="1:97" x14ac:dyDescent="0.2">
      <c r="A177">
        <f>'imported summary from web'!A210</f>
        <v>850.6</v>
      </c>
      <c r="B177" t="str">
        <f>'imported summary from web'!B210</f>
        <v>C49H88O8PN</v>
      </c>
      <c r="C177" s="2" t="str">
        <f>'imported summary from web'!C210</f>
        <v>PE(44:5)</v>
      </c>
      <c r="D177" s="17" t="str">
        <f>'imported summary from web'!G210</f>
        <v>0.0000</v>
      </c>
      <c r="E177" s="17" t="str">
        <f>'imported summary from web'!R210</f>
        <v>0.0001</v>
      </c>
      <c r="F177" s="17" t="str">
        <f>'imported summary from web'!AD210</f>
        <v>0.0001</v>
      </c>
      <c r="G177" s="17" t="str">
        <f>'imported summary from web'!AP210</f>
        <v>0.0000</v>
      </c>
      <c r="H177" s="17" t="str">
        <f>'imported summary from web'!AX210</f>
        <v>0.0000</v>
      </c>
      <c r="I177" s="21">
        <f t="shared" si="292"/>
        <v>4.0000000000000003E-5</v>
      </c>
      <c r="J177" s="17" t="str">
        <f>'imported summary from web'!D210</f>
        <v>0.0025</v>
      </c>
      <c r="K177" s="17" t="str">
        <f>'imported summary from web'!E210</f>
        <v>0.0018</v>
      </c>
      <c r="L177" s="17" t="str">
        <f>'imported summary from web'!F210</f>
        <v>0.0024</v>
      </c>
      <c r="M177" s="17" t="str">
        <f>'imported summary from web'!H210</f>
        <v>0.0030</v>
      </c>
      <c r="N177" s="17" t="str">
        <f>'imported summary from web'!I210</f>
        <v>0.0029</v>
      </c>
      <c r="O177" s="17" t="str">
        <f>'imported summary from web'!J210</f>
        <v>0.0007</v>
      </c>
      <c r="P177" s="17" t="str">
        <f>'imported summary from web'!K210</f>
        <v>0.0008</v>
      </c>
      <c r="Q177" s="17" t="str">
        <f>'imported summary from web'!L210</f>
        <v>0.0016</v>
      </c>
      <c r="R177" s="17" t="str">
        <f>'imported summary from web'!M210</f>
        <v>0.0021</v>
      </c>
      <c r="S177" s="17" t="str">
        <f>'imported summary from web'!N210</f>
        <v>0.0014</v>
      </c>
      <c r="T177" s="17" t="str">
        <f>'imported summary from web'!O210</f>
        <v>0.0024</v>
      </c>
      <c r="U177" s="17" t="str">
        <f>'imported summary from web'!P210</f>
        <v>0.0002</v>
      </c>
      <c r="V177" s="17" t="str">
        <f>'imported summary from web'!Q210</f>
        <v>0.0015</v>
      </c>
      <c r="W177" s="17" t="str">
        <f>'imported summary from web'!S210</f>
        <v>0.0021</v>
      </c>
      <c r="X177" s="17" t="str">
        <f>'imported summary from web'!T210</f>
        <v>0.0018</v>
      </c>
      <c r="Y177" s="17" t="str">
        <f>'imported summary from web'!U210</f>
        <v>0.0018</v>
      </c>
      <c r="Z177" s="17" t="str">
        <f>'imported summary from web'!V210</f>
        <v>0.0037</v>
      </c>
      <c r="AA177" s="17" t="str">
        <f>'imported summary from web'!W210</f>
        <v>0.0016</v>
      </c>
      <c r="AB177" s="17" t="str">
        <f>'imported summary from web'!X210</f>
        <v>0.0011</v>
      </c>
      <c r="AC177" s="17" t="str">
        <f>'imported summary from web'!Y210</f>
        <v>0.0010</v>
      </c>
      <c r="AD177" s="17" t="str">
        <f>'imported summary from web'!Z210</f>
        <v>0.0020</v>
      </c>
      <c r="AE177" s="17" t="str">
        <f>'imported summary from web'!AA210</f>
        <v>0.0012</v>
      </c>
      <c r="AF177" s="17" t="str">
        <f>'imported summary from web'!AB210</f>
        <v>0.0020</v>
      </c>
      <c r="AG177" s="17" t="str">
        <f>'imported summary from web'!AC210</f>
        <v>0.0030</v>
      </c>
      <c r="AH177" s="17" t="str">
        <f>'imported summary from web'!AE210</f>
        <v>0.0025</v>
      </c>
      <c r="AI177" s="17" t="str">
        <f>'imported summary from web'!AF210</f>
        <v>0.0009</v>
      </c>
      <c r="AJ177" s="17" t="str">
        <f>'imported summary from web'!AG210</f>
        <v>0.0008</v>
      </c>
      <c r="AK177" s="17" t="str">
        <f>'imported summary from web'!AH210</f>
        <v>0.0022</v>
      </c>
      <c r="AL177" s="17" t="str">
        <f>'imported summary from web'!AI210</f>
        <v>0.0022</v>
      </c>
      <c r="AM177" s="17" t="str">
        <f>'imported summary from web'!AJ210</f>
        <v>0.0021</v>
      </c>
      <c r="AN177" s="17" t="str">
        <f>'imported summary from web'!AK210</f>
        <v>0.0012</v>
      </c>
      <c r="AO177" s="17" t="str">
        <f>'imported summary from web'!AL210</f>
        <v>0.0006</v>
      </c>
      <c r="AP177" s="17" t="str">
        <f>'imported summary from web'!AM210</f>
        <v>0.0006</v>
      </c>
      <c r="AQ177" s="17" t="str">
        <f>'imported summary from web'!AN210</f>
        <v>0.0021</v>
      </c>
      <c r="AR177" s="17" t="str">
        <f>'imported summary from web'!AO210</f>
        <v>0.0030</v>
      </c>
      <c r="AS177" s="17" t="str">
        <f>'imported summary from web'!AQ210</f>
        <v>0.0019</v>
      </c>
      <c r="AT177" s="17" t="str">
        <f>'imported summary from web'!AR210</f>
        <v>0.0013</v>
      </c>
      <c r="AU177" s="17" t="str">
        <f>'imported summary from web'!AS210</f>
        <v>0.0021</v>
      </c>
      <c r="AV177" s="17" t="str">
        <f>'imported summary from web'!AT210</f>
        <v>0.0010</v>
      </c>
      <c r="AW177" s="17" t="str">
        <f>'imported summary from web'!AU210</f>
        <v>0.0004</v>
      </c>
      <c r="AX177" s="17" t="str">
        <f>'imported summary from web'!AV210</f>
        <v>0.0006</v>
      </c>
      <c r="AY177" s="17" t="str">
        <f>'imported summary from web'!AW210</f>
        <v>0.0015</v>
      </c>
      <c r="AZ177" s="17" t="str">
        <f>'imported summary from web'!AY210</f>
        <v>0.0016</v>
      </c>
      <c r="BA177" s="44"/>
      <c r="BB177" s="14">
        <f t="shared" si="293"/>
        <v>2.4599999999999999E-3</v>
      </c>
      <c r="BC177" s="14">
        <f t="shared" si="250"/>
        <v>1.7599999999999998E-3</v>
      </c>
      <c r="BD177" s="14">
        <f t="shared" si="251"/>
        <v>2.3599999999999997E-3</v>
      </c>
      <c r="BE177" s="14">
        <f t="shared" si="252"/>
        <v>2.96E-3</v>
      </c>
      <c r="BF177" s="14">
        <f t="shared" si="253"/>
        <v>2.8599999999999997E-3</v>
      </c>
      <c r="BG177" s="14">
        <f t="shared" si="254"/>
        <v>6.6E-4</v>
      </c>
      <c r="BH177" s="14">
        <f t="shared" si="255"/>
        <v>7.6000000000000004E-4</v>
      </c>
      <c r="BI177" s="14">
        <f t="shared" si="256"/>
        <v>1.56E-3</v>
      </c>
      <c r="BJ177" s="14">
        <f t="shared" si="257"/>
        <v>2.0599999999999998E-3</v>
      </c>
      <c r="BK177" s="14">
        <f t="shared" si="258"/>
        <v>1.3599999999999999E-3</v>
      </c>
      <c r="BL177" s="14">
        <f t="shared" si="259"/>
        <v>2.3599999999999997E-3</v>
      </c>
      <c r="BM177" s="14">
        <f t="shared" si="260"/>
        <v>1.6000000000000001E-4</v>
      </c>
      <c r="BN177" s="14">
        <f t="shared" si="261"/>
        <v>1.4599999999999999E-3</v>
      </c>
      <c r="BO177" s="14">
        <f t="shared" si="262"/>
        <v>2.0599999999999998E-3</v>
      </c>
      <c r="BP177" s="14">
        <f t="shared" si="263"/>
        <v>1.7599999999999998E-3</v>
      </c>
      <c r="BQ177" s="14">
        <f t="shared" si="264"/>
        <v>1.7599999999999998E-3</v>
      </c>
      <c r="BR177" s="14">
        <f t="shared" si="265"/>
        <v>3.6600000000000001E-3</v>
      </c>
      <c r="BS177" s="14">
        <f t="shared" si="266"/>
        <v>1.56E-3</v>
      </c>
      <c r="BT177" s="14">
        <f t="shared" si="267"/>
        <v>1.06E-3</v>
      </c>
      <c r="BU177" s="14">
        <f t="shared" si="268"/>
        <v>9.6000000000000002E-4</v>
      </c>
      <c r="BV177" s="14">
        <f t="shared" si="269"/>
        <v>1.9599999999999999E-3</v>
      </c>
      <c r="BW177" s="14">
        <f t="shared" si="270"/>
        <v>1.1599999999999998E-3</v>
      </c>
      <c r="BX177" s="14">
        <f t="shared" si="271"/>
        <v>1.9599999999999999E-3</v>
      </c>
      <c r="BY177" s="14">
        <f t="shared" si="272"/>
        <v>2.96E-3</v>
      </c>
      <c r="BZ177" s="14">
        <f t="shared" si="273"/>
        <v>2.4599999999999999E-3</v>
      </c>
      <c r="CA177" s="14">
        <f t="shared" si="274"/>
        <v>8.5999999999999998E-4</v>
      </c>
      <c r="CB177" s="14">
        <f t="shared" si="275"/>
        <v>7.6000000000000004E-4</v>
      </c>
      <c r="CC177" s="14">
        <f t="shared" si="276"/>
        <v>2.16E-3</v>
      </c>
      <c r="CD177" s="14">
        <f t="shared" si="277"/>
        <v>2.16E-3</v>
      </c>
      <c r="CE177" s="14">
        <f t="shared" si="278"/>
        <v>2.0599999999999998E-3</v>
      </c>
      <c r="CF177" s="14">
        <f t="shared" si="279"/>
        <v>1.1599999999999998E-3</v>
      </c>
      <c r="CG177" s="14">
        <f t="shared" si="280"/>
        <v>5.5999999999999995E-4</v>
      </c>
      <c r="CH177" s="14">
        <f t="shared" si="281"/>
        <v>5.5999999999999995E-4</v>
      </c>
      <c r="CI177" s="14">
        <f t="shared" si="282"/>
        <v>2.0599999999999998E-3</v>
      </c>
      <c r="CJ177" s="14">
        <f t="shared" si="283"/>
        <v>2.96E-3</v>
      </c>
      <c r="CK177" s="14">
        <f t="shared" si="284"/>
        <v>1.8599999999999999E-3</v>
      </c>
      <c r="CL177" s="14">
        <f t="shared" si="285"/>
        <v>1.2599999999999998E-3</v>
      </c>
      <c r="CM177" s="14">
        <f t="shared" si="286"/>
        <v>2.0599999999999998E-3</v>
      </c>
      <c r="CN177" s="14">
        <f t="shared" si="287"/>
        <v>9.6000000000000002E-4</v>
      </c>
      <c r="CO177" s="14">
        <f t="shared" si="288"/>
        <v>3.6000000000000002E-4</v>
      </c>
      <c r="CP177" s="14">
        <f t="shared" si="289"/>
        <v>5.5999999999999995E-4</v>
      </c>
      <c r="CQ177" s="14">
        <f t="shared" si="290"/>
        <v>1.4599999999999999E-3</v>
      </c>
      <c r="CR177" s="14">
        <f t="shared" si="291"/>
        <v>1.56E-3</v>
      </c>
      <c r="CS177" s="14"/>
    </row>
    <row r="178" spans="1:97" x14ac:dyDescent="0.2">
      <c r="A178">
        <f>'imported summary from web'!A211</f>
        <v>852.6</v>
      </c>
      <c r="B178" t="str">
        <f>'imported summary from web'!B211</f>
        <v>C49H90O8PN</v>
      </c>
      <c r="C178" s="2" t="str">
        <f>'imported summary from web'!C211</f>
        <v>PE(44:4)</v>
      </c>
      <c r="D178" s="17" t="str">
        <f>'imported summary from web'!G211</f>
        <v>0.0000</v>
      </c>
      <c r="E178" s="17" t="str">
        <f>'imported summary from web'!R211</f>
        <v>0.0000</v>
      </c>
      <c r="F178" s="17" t="str">
        <f>'imported summary from web'!AD211</f>
        <v>0.0000</v>
      </c>
      <c r="G178" s="17" t="str">
        <f>'imported summary from web'!AP211</f>
        <v>0.0000</v>
      </c>
      <c r="H178" s="17" t="str">
        <f>'imported summary from web'!AX211</f>
        <v>0.0000</v>
      </c>
      <c r="I178" s="21">
        <f t="shared" si="292"/>
        <v>0</v>
      </c>
      <c r="J178" s="17" t="str">
        <f>'imported summary from web'!D211</f>
        <v>0.0130</v>
      </c>
      <c r="K178" s="17" t="str">
        <f>'imported summary from web'!E211</f>
        <v>0.0143</v>
      </c>
      <c r="L178" s="17" t="str">
        <f>'imported summary from web'!F211</f>
        <v>0.0160</v>
      </c>
      <c r="M178" s="17" t="str">
        <f>'imported summary from web'!H211</f>
        <v>0.0117</v>
      </c>
      <c r="N178" s="17" t="str">
        <f>'imported summary from web'!I211</f>
        <v>0.0137</v>
      </c>
      <c r="O178" s="17" t="str">
        <f>'imported summary from web'!J211</f>
        <v>0.0068</v>
      </c>
      <c r="P178" s="17" t="str">
        <f>'imported summary from web'!K211</f>
        <v>0.0067</v>
      </c>
      <c r="Q178" s="17" t="str">
        <f>'imported summary from web'!L211</f>
        <v>0.0067</v>
      </c>
      <c r="R178" s="17" t="str">
        <f>'imported summary from web'!M211</f>
        <v>0.0059</v>
      </c>
      <c r="S178" s="17" t="str">
        <f>'imported summary from web'!N211</f>
        <v>0.0116</v>
      </c>
      <c r="T178" s="17" t="str">
        <f>'imported summary from web'!O211</f>
        <v>0.0102</v>
      </c>
      <c r="U178" s="17" t="str">
        <f>'imported summary from web'!P211</f>
        <v>0.0115</v>
      </c>
      <c r="V178" s="17" t="str">
        <f>'imported summary from web'!Q211</f>
        <v>0.0124</v>
      </c>
      <c r="W178" s="17" t="str">
        <f>'imported summary from web'!S211</f>
        <v>0.0156</v>
      </c>
      <c r="X178" s="17" t="str">
        <f>'imported summary from web'!T211</f>
        <v>0.0083</v>
      </c>
      <c r="Y178" s="17" t="str">
        <f>'imported summary from web'!U211</f>
        <v>0.0060</v>
      </c>
      <c r="Z178" s="17" t="str">
        <f>'imported summary from web'!V211</f>
        <v>0.0186</v>
      </c>
      <c r="AA178" s="17" t="str">
        <f>'imported summary from web'!W211</f>
        <v>0.0080</v>
      </c>
      <c r="AB178" s="17" t="str">
        <f>'imported summary from web'!X211</f>
        <v>0.0054</v>
      </c>
      <c r="AC178" s="17" t="str">
        <f>'imported summary from web'!Y211</f>
        <v>0.0061</v>
      </c>
      <c r="AD178" s="17" t="str">
        <f>'imported summary from web'!Z211</f>
        <v>0.0046</v>
      </c>
      <c r="AE178" s="17" t="str">
        <f>'imported summary from web'!AA211</f>
        <v>0.0065</v>
      </c>
      <c r="AF178" s="17" t="str">
        <f>'imported summary from web'!AB211</f>
        <v>0.0167</v>
      </c>
      <c r="AG178" s="17" t="str">
        <f>'imported summary from web'!AC211</f>
        <v>0.0126</v>
      </c>
      <c r="AH178" s="17" t="str">
        <f>'imported summary from web'!AE211</f>
        <v>0.0122</v>
      </c>
      <c r="AI178" s="17" t="str">
        <f>'imported summary from web'!AF211</f>
        <v>0.0127</v>
      </c>
      <c r="AJ178" s="17" t="str">
        <f>'imported summary from web'!AG211</f>
        <v>0.0125</v>
      </c>
      <c r="AK178" s="17" t="str">
        <f>'imported summary from web'!AH211</f>
        <v>0.0103</v>
      </c>
      <c r="AL178" s="17" t="str">
        <f>'imported summary from web'!AI211</f>
        <v>0.0120</v>
      </c>
      <c r="AM178" s="17" t="str">
        <f>'imported summary from web'!AJ211</f>
        <v>0.0149</v>
      </c>
      <c r="AN178" s="17" t="str">
        <f>'imported summary from web'!AK211</f>
        <v>0.0189</v>
      </c>
      <c r="AO178" s="17" t="str">
        <f>'imported summary from web'!AL211</f>
        <v>0.0064</v>
      </c>
      <c r="AP178" s="17" t="str">
        <f>'imported summary from web'!AM211</f>
        <v>0.0044</v>
      </c>
      <c r="AQ178" s="17" t="str">
        <f>'imported summary from web'!AN211</f>
        <v>0.0070</v>
      </c>
      <c r="AR178" s="17" t="str">
        <f>'imported summary from web'!AO211</f>
        <v>0.0087</v>
      </c>
      <c r="AS178" s="17" t="str">
        <f>'imported summary from web'!AQ211</f>
        <v>0.0128</v>
      </c>
      <c r="AT178" s="17" t="str">
        <f>'imported summary from web'!AR211</f>
        <v>0.0101</v>
      </c>
      <c r="AU178" s="17" t="str">
        <f>'imported summary from web'!AS211</f>
        <v>0.0104</v>
      </c>
      <c r="AV178" s="17" t="str">
        <f>'imported summary from web'!AT211</f>
        <v>0.0092</v>
      </c>
      <c r="AW178" s="17" t="str">
        <f>'imported summary from web'!AU211</f>
        <v>0.0101</v>
      </c>
      <c r="AX178" s="17" t="str">
        <f>'imported summary from web'!AV211</f>
        <v>0.0063</v>
      </c>
      <c r="AY178" s="17" t="str">
        <f>'imported summary from web'!AW211</f>
        <v>0.0089</v>
      </c>
      <c r="AZ178" s="17" t="str">
        <f>'imported summary from web'!AY211</f>
        <v>0.0140</v>
      </c>
      <c r="BA178" s="44"/>
      <c r="BB178" s="14">
        <f t="shared" si="293"/>
        <v>1.2999999999999999E-2</v>
      </c>
      <c r="BC178" s="14">
        <f t="shared" si="250"/>
        <v>1.43E-2</v>
      </c>
      <c r="BD178" s="14">
        <f t="shared" si="251"/>
        <v>1.6E-2</v>
      </c>
      <c r="BE178" s="14">
        <f t="shared" si="252"/>
        <v>1.17E-2</v>
      </c>
      <c r="BF178" s="14">
        <f t="shared" si="253"/>
        <v>1.37E-2</v>
      </c>
      <c r="BG178" s="14">
        <f t="shared" si="254"/>
        <v>6.7999999999999996E-3</v>
      </c>
      <c r="BH178" s="14">
        <f t="shared" si="255"/>
        <v>6.7000000000000002E-3</v>
      </c>
      <c r="BI178" s="14">
        <f t="shared" si="256"/>
        <v>6.7000000000000002E-3</v>
      </c>
      <c r="BJ178" s="14">
        <f t="shared" si="257"/>
        <v>5.8999999999999999E-3</v>
      </c>
      <c r="BK178" s="14">
        <f t="shared" si="258"/>
        <v>1.1599999999999999E-2</v>
      </c>
      <c r="BL178" s="14">
        <f t="shared" si="259"/>
        <v>1.0200000000000001E-2</v>
      </c>
      <c r="BM178" s="14">
        <f t="shared" si="260"/>
        <v>1.15E-2</v>
      </c>
      <c r="BN178" s="14">
        <f t="shared" si="261"/>
        <v>1.24E-2</v>
      </c>
      <c r="BO178" s="14">
        <f t="shared" si="262"/>
        <v>1.5599999999999999E-2</v>
      </c>
      <c r="BP178" s="14">
        <f t="shared" si="263"/>
        <v>8.3000000000000001E-3</v>
      </c>
      <c r="BQ178" s="14">
        <f t="shared" si="264"/>
        <v>6.0000000000000001E-3</v>
      </c>
      <c r="BR178" s="14">
        <f t="shared" si="265"/>
        <v>1.8599999999999998E-2</v>
      </c>
      <c r="BS178" s="14">
        <f t="shared" si="266"/>
        <v>8.0000000000000002E-3</v>
      </c>
      <c r="BT178" s="14">
        <f t="shared" si="267"/>
        <v>5.4000000000000003E-3</v>
      </c>
      <c r="BU178" s="14">
        <f t="shared" si="268"/>
        <v>6.1000000000000004E-3</v>
      </c>
      <c r="BV178" s="14">
        <f t="shared" si="269"/>
        <v>4.5999999999999999E-3</v>
      </c>
      <c r="BW178" s="14">
        <f t="shared" si="270"/>
        <v>6.4999999999999997E-3</v>
      </c>
      <c r="BX178" s="14">
        <f t="shared" si="271"/>
        <v>1.67E-2</v>
      </c>
      <c r="BY178" s="14">
        <f t="shared" si="272"/>
        <v>1.26E-2</v>
      </c>
      <c r="BZ178" s="14">
        <f t="shared" si="273"/>
        <v>1.2200000000000001E-2</v>
      </c>
      <c r="CA178" s="14">
        <f t="shared" si="274"/>
        <v>1.2699999999999999E-2</v>
      </c>
      <c r="CB178" s="14">
        <f t="shared" si="275"/>
        <v>1.2500000000000001E-2</v>
      </c>
      <c r="CC178" s="14">
        <f t="shared" si="276"/>
        <v>1.03E-2</v>
      </c>
      <c r="CD178" s="14">
        <f t="shared" si="277"/>
        <v>1.2E-2</v>
      </c>
      <c r="CE178" s="14">
        <f t="shared" si="278"/>
        <v>1.49E-2</v>
      </c>
      <c r="CF178" s="14">
        <f t="shared" si="279"/>
        <v>1.89E-2</v>
      </c>
      <c r="CG178" s="14">
        <f t="shared" si="280"/>
        <v>6.4000000000000003E-3</v>
      </c>
      <c r="CH178" s="14">
        <f t="shared" si="281"/>
        <v>4.4000000000000003E-3</v>
      </c>
      <c r="CI178" s="14">
        <f t="shared" si="282"/>
        <v>7.0000000000000001E-3</v>
      </c>
      <c r="CJ178" s="14">
        <f t="shared" si="283"/>
        <v>8.6999999999999994E-3</v>
      </c>
      <c r="CK178" s="14">
        <f t="shared" si="284"/>
        <v>1.2800000000000001E-2</v>
      </c>
      <c r="CL178" s="14">
        <f t="shared" si="285"/>
        <v>1.01E-2</v>
      </c>
      <c r="CM178" s="14">
        <f t="shared" si="286"/>
        <v>1.04E-2</v>
      </c>
      <c r="CN178" s="14">
        <f t="shared" si="287"/>
        <v>9.1999999999999998E-3</v>
      </c>
      <c r="CO178" s="14">
        <f t="shared" si="288"/>
        <v>1.01E-2</v>
      </c>
      <c r="CP178" s="14">
        <f t="shared" si="289"/>
        <v>6.3E-3</v>
      </c>
      <c r="CQ178" s="14">
        <f t="shared" si="290"/>
        <v>8.8999999999999999E-3</v>
      </c>
      <c r="CR178" s="14">
        <f t="shared" si="291"/>
        <v>1.4E-2</v>
      </c>
      <c r="CS178" s="14"/>
    </row>
    <row r="179" spans="1:97" x14ac:dyDescent="0.2">
      <c r="A179">
        <f>'imported summary from web'!A212</f>
        <v>854.7</v>
      </c>
      <c r="B179" t="str">
        <f>'imported summary from web'!B212</f>
        <v>C49H92O8PN</v>
      </c>
      <c r="C179" s="2" t="str">
        <f>'imported summary from web'!C212</f>
        <v>PE(44:3)</v>
      </c>
      <c r="D179" s="17" t="str">
        <f>'imported summary from web'!G212</f>
        <v>0.0000</v>
      </c>
      <c r="E179" s="17" t="str">
        <f>'imported summary from web'!R212</f>
        <v>0.0000</v>
      </c>
      <c r="F179" s="17" t="str">
        <f>'imported summary from web'!AD212</f>
        <v>0.0000</v>
      </c>
      <c r="G179" s="17" t="str">
        <f>'imported summary from web'!AP212</f>
        <v>0.0000</v>
      </c>
      <c r="H179" s="17" t="str">
        <f>'imported summary from web'!AX212</f>
        <v>0.0000</v>
      </c>
      <c r="I179" s="21">
        <f t="shared" si="292"/>
        <v>0</v>
      </c>
      <c r="J179" s="17" t="str">
        <f>'imported summary from web'!D212</f>
        <v>0.0007</v>
      </c>
      <c r="K179" s="17" t="str">
        <f>'imported summary from web'!E212</f>
        <v>0.0002</v>
      </c>
      <c r="L179" s="17" t="str">
        <f>'imported summary from web'!F212</f>
        <v>0.0003</v>
      </c>
      <c r="M179" s="17" t="str">
        <f>'imported summary from web'!H212</f>
        <v>0.0017</v>
      </c>
      <c r="N179" s="17" t="str">
        <f>'imported summary from web'!I212</f>
        <v>0.0016</v>
      </c>
      <c r="O179" s="17" t="str">
        <f>'imported summary from web'!J212</f>
        <v>0.0004</v>
      </c>
      <c r="P179" s="17" t="str">
        <f>'imported summary from web'!K212</f>
        <v>0.0000</v>
      </c>
      <c r="Q179" s="17" t="str">
        <f>'imported summary from web'!L212</f>
        <v>0.0007</v>
      </c>
      <c r="R179" s="17" t="str">
        <f>'imported summary from web'!M212</f>
        <v>0.0001</v>
      </c>
      <c r="S179" s="17" t="str">
        <f>'imported summary from web'!N212</f>
        <v>0.0010</v>
      </c>
      <c r="T179" s="17" t="str">
        <f>'imported summary from web'!O212</f>
        <v>0.0014</v>
      </c>
      <c r="U179" s="17" t="str">
        <f>'imported summary from web'!P212</f>
        <v>0.0010</v>
      </c>
      <c r="V179" s="17" t="str">
        <f>'imported summary from web'!Q212</f>
        <v>0.0007</v>
      </c>
      <c r="W179" s="17" t="str">
        <f>'imported summary from web'!S212</f>
        <v>0.0009</v>
      </c>
      <c r="X179" s="17" t="str">
        <f>'imported summary from web'!T212</f>
        <v>0.0009</v>
      </c>
      <c r="Y179" s="17" t="str">
        <f>'imported summary from web'!U212</f>
        <v>0.0005</v>
      </c>
      <c r="Z179" s="17" t="str">
        <f>'imported summary from web'!V212</f>
        <v>0.0008</v>
      </c>
      <c r="AA179" s="17" t="str">
        <f>'imported summary from web'!W212</f>
        <v>0.0009</v>
      </c>
      <c r="AB179" s="17" t="str">
        <f>'imported summary from web'!X212</f>
        <v>0.0004</v>
      </c>
      <c r="AC179" s="17" t="str">
        <f>'imported summary from web'!Y212</f>
        <v>0.0002</v>
      </c>
      <c r="AD179" s="17" t="str">
        <f>'imported summary from web'!Z212</f>
        <v>0.0002</v>
      </c>
      <c r="AE179" s="17" t="str">
        <f>'imported summary from web'!AA212</f>
        <v>0.0004</v>
      </c>
      <c r="AF179" s="17" t="str">
        <f>'imported summary from web'!AB212</f>
        <v>0.0009</v>
      </c>
      <c r="AG179" s="17" t="str">
        <f>'imported summary from web'!AC212</f>
        <v>0.0014</v>
      </c>
      <c r="AH179" s="17" t="str">
        <f>'imported summary from web'!AE212</f>
        <v>0.0004</v>
      </c>
      <c r="AI179" s="17" t="str">
        <f>'imported summary from web'!AF212</f>
        <v>0.0009</v>
      </c>
      <c r="AJ179" s="17" t="str">
        <f>'imported summary from web'!AG212</f>
        <v>0.0000</v>
      </c>
      <c r="AK179" s="17" t="str">
        <f>'imported summary from web'!AH212</f>
        <v>0.0003</v>
      </c>
      <c r="AL179" s="17" t="str">
        <f>'imported summary from web'!AI212</f>
        <v>0.0006</v>
      </c>
      <c r="AM179" s="17" t="str">
        <f>'imported summary from web'!AJ212</f>
        <v>0.0003</v>
      </c>
      <c r="AN179" s="17" t="str">
        <f>'imported summary from web'!AK212</f>
        <v>0.0008</v>
      </c>
      <c r="AO179" s="17" t="str">
        <f>'imported summary from web'!AL212</f>
        <v>0.0006</v>
      </c>
      <c r="AP179" s="17" t="str">
        <f>'imported summary from web'!AM212</f>
        <v>0.0001</v>
      </c>
      <c r="AQ179" s="17" t="str">
        <f>'imported summary from web'!AN212</f>
        <v>0.0001</v>
      </c>
      <c r="AR179" s="17" t="str">
        <f>'imported summary from web'!AO212</f>
        <v>0.0005</v>
      </c>
      <c r="AS179" s="17" t="str">
        <f>'imported summary from web'!AQ212</f>
        <v>0.0005</v>
      </c>
      <c r="AT179" s="17" t="str">
        <f>'imported summary from web'!AR212</f>
        <v>0.0017</v>
      </c>
      <c r="AU179" s="17" t="str">
        <f>'imported summary from web'!AS212</f>
        <v>0.0008</v>
      </c>
      <c r="AV179" s="17" t="str">
        <f>'imported summary from web'!AT212</f>
        <v>0.0006</v>
      </c>
      <c r="AW179" s="17" t="str">
        <f>'imported summary from web'!AU212</f>
        <v>0.0005</v>
      </c>
      <c r="AX179" s="17" t="str">
        <f>'imported summary from web'!AV212</f>
        <v>0.0002</v>
      </c>
      <c r="AY179" s="17" t="str">
        <f>'imported summary from web'!AW212</f>
        <v>0.0009</v>
      </c>
      <c r="AZ179" s="17" t="str">
        <f>'imported summary from web'!AY212</f>
        <v>0.0005</v>
      </c>
      <c r="BA179" s="44"/>
      <c r="BB179" s="14">
        <f t="shared" si="293"/>
        <v>6.9999999999999999E-4</v>
      </c>
      <c r="BC179" s="14">
        <f t="shared" si="250"/>
        <v>2.0000000000000001E-4</v>
      </c>
      <c r="BD179" s="14">
        <f t="shared" si="251"/>
        <v>2.9999999999999997E-4</v>
      </c>
      <c r="BE179" s="14">
        <f t="shared" si="252"/>
        <v>1.6999999999999999E-3</v>
      </c>
      <c r="BF179" s="14">
        <f t="shared" si="253"/>
        <v>1.6000000000000001E-3</v>
      </c>
      <c r="BG179" s="14">
        <f t="shared" si="254"/>
        <v>4.0000000000000002E-4</v>
      </c>
      <c r="BH179" s="14">
        <f t="shared" si="255"/>
        <v>0</v>
      </c>
      <c r="BI179" s="14">
        <f t="shared" si="256"/>
        <v>6.9999999999999999E-4</v>
      </c>
      <c r="BJ179" s="14">
        <f t="shared" si="257"/>
        <v>1E-4</v>
      </c>
      <c r="BK179" s="14">
        <f t="shared" si="258"/>
        <v>1E-3</v>
      </c>
      <c r="BL179" s="14">
        <f t="shared" si="259"/>
        <v>1.4E-3</v>
      </c>
      <c r="BM179" s="14">
        <f t="shared" si="260"/>
        <v>1E-3</v>
      </c>
      <c r="BN179" s="14">
        <f t="shared" si="261"/>
        <v>6.9999999999999999E-4</v>
      </c>
      <c r="BO179" s="14">
        <f t="shared" si="262"/>
        <v>8.9999999999999998E-4</v>
      </c>
      <c r="BP179" s="14">
        <f t="shared" si="263"/>
        <v>8.9999999999999998E-4</v>
      </c>
      <c r="BQ179" s="14">
        <f t="shared" si="264"/>
        <v>5.0000000000000001E-4</v>
      </c>
      <c r="BR179" s="14">
        <f t="shared" si="265"/>
        <v>8.0000000000000004E-4</v>
      </c>
      <c r="BS179" s="14">
        <f t="shared" si="266"/>
        <v>8.9999999999999998E-4</v>
      </c>
      <c r="BT179" s="14">
        <f t="shared" si="267"/>
        <v>4.0000000000000002E-4</v>
      </c>
      <c r="BU179" s="14">
        <f t="shared" si="268"/>
        <v>2.0000000000000001E-4</v>
      </c>
      <c r="BV179" s="14">
        <f t="shared" si="269"/>
        <v>2.0000000000000001E-4</v>
      </c>
      <c r="BW179" s="14">
        <f t="shared" si="270"/>
        <v>4.0000000000000002E-4</v>
      </c>
      <c r="BX179" s="14">
        <f t="shared" si="271"/>
        <v>8.9999999999999998E-4</v>
      </c>
      <c r="BY179" s="14">
        <f t="shared" si="272"/>
        <v>1.4E-3</v>
      </c>
      <c r="BZ179" s="14">
        <f t="shared" si="273"/>
        <v>4.0000000000000002E-4</v>
      </c>
      <c r="CA179" s="14">
        <f t="shared" si="274"/>
        <v>8.9999999999999998E-4</v>
      </c>
      <c r="CB179" s="14">
        <f t="shared" si="275"/>
        <v>0</v>
      </c>
      <c r="CC179" s="14">
        <f t="shared" si="276"/>
        <v>2.9999999999999997E-4</v>
      </c>
      <c r="CD179" s="14">
        <f t="shared" si="277"/>
        <v>5.9999999999999995E-4</v>
      </c>
      <c r="CE179" s="14">
        <f t="shared" si="278"/>
        <v>2.9999999999999997E-4</v>
      </c>
      <c r="CF179" s="14">
        <f t="shared" si="279"/>
        <v>8.0000000000000004E-4</v>
      </c>
      <c r="CG179" s="14">
        <f t="shared" si="280"/>
        <v>5.9999999999999995E-4</v>
      </c>
      <c r="CH179" s="14">
        <f t="shared" si="281"/>
        <v>1E-4</v>
      </c>
      <c r="CI179" s="14">
        <f t="shared" si="282"/>
        <v>1E-4</v>
      </c>
      <c r="CJ179" s="14">
        <f t="shared" si="283"/>
        <v>5.0000000000000001E-4</v>
      </c>
      <c r="CK179" s="14">
        <f t="shared" si="284"/>
        <v>5.0000000000000001E-4</v>
      </c>
      <c r="CL179" s="14">
        <f t="shared" si="285"/>
        <v>1.6999999999999999E-3</v>
      </c>
      <c r="CM179" s="14">
        <f t="shared" si="286"/>
        <v>8.0000000000000004E-4</v>
      </c>
      <c r="CN179" s="14">
        <f t="shared" si="287"/>
        <v>5.9999999999999995E-4</v>
      </c>
      <c r="CO179" s="14">
        <f t="shared" si="288"/>
        <v>5.0000000000000001E-4</v>
      </c>
      <c r="CP179" s="14">
        <f t="shared" si="289"/>
        <v>2.0000000000000001E-4</v>
      </c>
      <c r="CQ179" s="14">
        <f t="shared" si="290"/>
        <v>8.9999999999999998E-4</v>
      </c>
      <c r="CR179" s="14">
        <f t="shared" si="291"/>
        <v>5.0000000000000001E-4</v>
      </c>
      <c r="CS179" s="14"/>
    </row>
    <row r="180" spans="1:97" x14ac:dyDescent="0.2">
      <c r="A180">
        <f>'imported summary from web'!A213</f>
        <v>856.7</v>
      </c>
      <c r="B180" t="str">
        <f>'imported summary from web'!B213</f>
        <v>C49H94O8PN</v>
      </c>
      <c r="C180" s="2" t="str">
        <f>'imported summary from web'!C213</f>
        <v>PE(44:2)</v>
      </c>
      <c r="D180" s="17" t="str">
        <f>'imported summary from web'!G213</f>
        <v>0.0000</v>
      </c>
      <c r="E180" s="17" t="str">
        <f>'imported summary from web'!R213</f>
        <v>0.0000</v>
      </c>
      <c r="F180" s="17" t="str">
        <f>'imported summary from web'!AD213</f>
        <v>0.0000</v>
      </c>
      <c r="G180" s="17" t="str">
        <f>'imported summary from web'!AP213</f>
        <v>0.0000</v>
      </c>
      <c r="H180" s="17" t="str">
        <f>'imported summary from web'!AX213</f>
        <v>0.0000</v>
      </c>
      <c r="I180" s="21">
        <f t="shared" si="292"/>
        <v>0</v>
      </c>
      <c r="J180" s="17" t="str">
        <f>'imported summary from web'!D213</f>
        <v>0.0007</v>
      </c>
      <c r="K180" s="17" t="str">
        <f>'imported summary from web'!E213</f>
        <v>0.0012</v>
      </c>
      <c r="L180" s="17" t="str">
        <f>'imported summary from web'!F213</f>
        <v>0.0012</v>
      </c>
      <c r="M180" s="17" t="str">
        <f>'imported summary from web'!H213</f>
        <v>0.0000</v>
      </c>
      <c r="N180" s="17" t="str">
        <f>'imported summary from web'!I213</f>
        <v>0.0002</v>
      </c>
      <c r="O180" s="17" t="str">
        <f>'imported summary from web'!J213</f>
        <v>0.0005</v>
      </c>
      <c r="P180" s="17" t="str">
        <f>'imported summary from web'!K213</f>
        <v>0.0003</v>
      </c>
      <c r="Q180" s="17" t="str">
        <f>'imported summary from web'!L213</f>
        <v>0.0000</v>
      </c>
      <c r="R180" s="17" t="str">
        <f>'imported summary from web'!M213</f>
        <v>0.0002</v>
      </c>
      <c r="S180" s="17" t="str">
        <f>'imported summary from web'!N213</f>
        <v>0.0002</v>
      </c>
      <c r="T180" s="17" t="str">
        <f>'imported summary from web'!O213</f>
        <v>0.0000</v>
      </c>
      <c r="U180" s="17" t="str">
        <f>'imported summary from web'!P213</f>
        <v>0.0019</v>
      </c>
      <c r="V180" s="17" t="str">
        <f>'imported summary from web'!Q213</f>
        <v>0.0006</v>
      </c>
      <c r="W180" s="17" t="str">
        <f>'imported summary from web'!S213</f>
        <v>0.0005</v>
      </c>
      <c r="X180" s="17" t="str">
        <f>'imported summary from web'!T213</f>
        <v>0.0003</v>
      </c>
      <c r="Y180" s="17" t="str">
        <f>'imported summary from web'!U213</f>
        <v>0.0001</v>
      </c>
      <c r="Z180" s="17" t="str">
        <f>'imported summary from web'!V213</f>
        <v>0.0004</v>
      </c>
      <c r="AA180" s="17" t="str">
        <f>'imported summary from web'!W213</f>
        <v>0.0004</v>
      </c>
      <c r="AB180" s="17" t="str">
        <f>'imported summary from web'!X213</f>
        <v>0.0007</v>
      </c>
      <c r="AC180" s="17" t="str">
        <f>'imported summary from web'!Y213</f>
        <v>0.0002</v>
      </c>
      <c r="AD180" s="17" t="str">
        <f>'imported summary from web'!Z213</f>
        <v>0.0004</v>
      </c>
      <c r="AE180" s="17" t="str">
        <f>'imported summary from web'!AA213</f>
        <v>0.0000</v>
      </c>
      <c r="AF180" s="17" t="str">
        <f>'imported summary from web'!AB213</f>
        <v>0.0006</v>
      </c>
      <c r="AG180" s="17" t="str">
        <f>'imported summary from web'!AC213</f>
        <v>0.0001</v>
      </c>
      <c r="AH180" s="17" t="str">
        <f>'imported summary from web'!AE213</f>
        <v>0.0001</v>
      </c>
      <c r="AI180" s="17" t="str">
        <f>'imported summary from web'!AF213</f>
        <v>0.0009</v>
      </c>
      <c r="AJ180" s="17" t="str">
        <f>'imported summary from web'!AG213</f>
        <v>0.0006</v>
      </c>
      <c r="AK180" s="17" t="str">
        <f>'imported summary from web'!AH213</f>
        <v>0.0002</v>
      </c>
      <c r="AL180" s="17" t="str">
        <f>'imported summary from web'!AI213</f>
        <v>0.0003</v>
      </c>
      <c r="AM180" s="17" t="str">
        <f>'imported summary from web'!AJ213</f>
        <v>0.0001</v>
      </c>
      <c r="AN180" s="17" t="str">
        <f>'imported summary from web'!AK213</f>
        <v>0.0001</v>
      </c>
      <c r="AO180" s="17" t="str">
        <f>'imported summary from web'!AL213</f>
        <v>0.0001</v>
      </c>
      <c r="AP180" s="17" t="str">
        <f>'imported summary from web'!AM213</f>
        <v>0.0002</v>
      </c>
      <c r="AQ180" s="17" t="str">
        <f>'imported summary from web'!AN213</f>
        <v>0.0002</v>
      </c>
      <c r="AR180" s="17" t="str">
        <f>'imported summary from web'!AO213</f>
        <v>0.0002</v>
      </c>
      <c r="AS180" s="17" t="str">
        <f>'imported summary from web'!AQ213</f>
        <v>0.0003</v>
      </c>
      <c r="AT180" s="17" t="str">
        <f>'imported summary from web'!AR213</f>
        <v>0.0001</v>
      </c>
      <c r="AU180" s="17" t="str">
        <f>'imported summary from web'!AS213</f>
        <v>0.0000</v>
      </c>
      <c r="AV180" s="17" t="str">
        <f>'imported summary from web'!AT213</f>
        <v>0.0001</v>
      </c>
      <c r="AW180" s="17" t="str">
        <f>'imported summary from web'!AU213</f>
        <v>0.0002</v>
      </c>
      <c r="AX180" s="17" t="str">
        <f>'imported summary from web'!AV213</f>
        <v>0.0001</v>
      </c>
      <c r="AY180" s="17" t="str">
        <f>'imported summary from web'!AW213</f>
        <v>0.0002</v>
      </c>
      <c r="AZ180" s="17" t="str">
        <f>'imported summary from web'!AY213</f>
        <v>0.0007</v>
      </c>
      <c r="BA180" s="44"/>
      <c r="BB180" s="14">
        <f t="shared" si="293"/>
        <v>6.9999999999999999E-4</v>
      </c>
      <c r="BC180" s="14">
        <f t="shared" si="250"/>
        <v>1.1999999999999999E-3</v>
      </c>
      <c r="BD180" s="14">
        <f t="shared" si="251"/>
        <v>1.1999999999999999E-3</v>
      </c>
      <c r="BE180" s="14">
        <f t="shared" si="252"/>
        <v>0</v>
      </c>
      <c r="BF180" s="14">
        <f t="shared" si="253"/>
        <v>2.0000000000000001E-4</v>
      </c>
      <c r="BG180" s="14">
        <f t="shared" si="254"/>
        <v>5.0000000000000001E-4</v>
      </c>
      <c r="BH180" s="14">
        <f t="shared" si="255"/>
        <v>2.9999999999999997E-4</v>
      </c>
      <c r="BI180" s="14">
        <f t="shared" si="256"/>
        <v>0</v>
      </c>
      <c r="BJ180" s="14">
        <f t="shared" si="257"/>
        <v>2.0000000000000001E-4</v>
      </c>
      <c r="BK180" s="14">
        <f t="shared" si="258"/>
        <v>2.0000000000000001E-4</v>
      </c>
      <c r="BL180" s="14">
        <f t="shared" si="259"/>
        <v>0</v>
      </c>
      <c r="BM180" s="14">
        <f t="shared" si="260"/>
        <v>1.9E-3</v>
      </c>
      <c r="BN180" s="14">
        <f t="shared" si="261"/>
        <v>5.9999999999999995E-4</v>
      </c>
      <c r="BO180" s="14">
        <f t="shared" si="262"/>
        <v>5.0000000000000001E-4</v>
      </c>
      <c r="BP180" s="14">
        <f t="shared" si="263"/>
        <v>2.9999999999999997E-4</v>
      </c>
      <c r="BQ180" s="14">
        <f t="shared" si="264"/>
        <v>1E-4</v>
      </c>
      <c r="BR180" s="14">
        <f t="shared" si="265"/>
        <v>4.0000000000000002E-4</v>
      </c>
      <c r="BS180" s="14">
        <f t="shared" si="266"/>
        <v>4.0000000000000002E-4</v>
      </c>
      <c r="BT180" s="14">
        <f t="shared" si="267"/>
        <v>6.9999999999999999E-4</v>
      </c>
      <c r="BU180" s="14">
        <f t="shared" si="268"/>
        <v>2.0000000000000001E-4</v>
      </c>
      <c r="BV180" s="14">
        <f t="shared" si="269"/>
        <v>4.0000000000000002E-4</v>
      </c>
      <c r="BW180" s="14">
        <f t="shared" si="270"/>
        <v>0</v>
      </c>
      <c r="BX180" s="14">
        <f t="shared" si="271"/>
        <v>5.9999999999999995E-4</v>
      </c>
      <c r="BY180" s="14">
        <f t="shared" si="272"/>
        <v>1E-4</v>
      </c>
      <c r="BZ180" s="14">
        <f t="shared" si="273"/>
        <v>1E-4</v>
      </c>
      <c r="CA180" s="14">
        <f t="shared" si="274"/>
        <v>8.9999999999999998E-4</v>
      </c>
      <c r="CB180" s="14">
        <f t="shared" si="275"/>
        <v>5.9999999999999995E-4</v>
      </c>
      <c r="CC180" s="14">
        <f t="shared" si="276"/>
        <v>2.0000000000000001E-4</v>
      </c>
      <c r="CD180" s="14">
        <f t="shared" si="277"/>
        <v>2.9999999999999997E-4</v>
      </c>
      <c r="CE180" s="14">
        <f t="shared" si="278"/>
        <v>1E-4</v>
      </c>
      <c r="CF180" s="14">
        <f t="shared" si="279"/>
        <v>1E-4</v>
      </c>
      <c r="CG180" s="14">
        <f t="shared" si="280"/>
        <v>1E-4</v>
      </c>
      <c r="CH180" s="14">
        <f t="shared" si="281"/>
        <v>2.0000000000000001E-4</v>
      </c>
      <c r="CI180" s="14">
        <f t="shared" si="282"/>
        <v>2.0000000000000001E-4</v>
      </c>
      <c r="CJ180" s="14">
        <f t="shared" si="283"/>
        <v>2.0000000000000001E-4</v>
      </c>
      <c r="CK180" s="14">
        <f t="shared" si="284"/>
        <v>2.9999999999999997E-4</v>
      </c>
      <c r="CL180" s="14">
        <f t="shared" si="285"/>
        <v>1E-4</v>
      </c>
      <c r="CM180" s="14">
        <f t="shared" si="286"/>
        <v>0</v>
      </c>
      <c r="CN180" s="14">
        <f t="shared" si="287"/>
        <v>1E-4</v>
      </c>
      <c r="CO180" s="14">
        <f t="shared" si="288"/>
        <v>2.0000000000000001E-4</v>
      </c>
      <c r="CP180" s="14">
        <f t="shared" si="289"/>
        <v>1E-4</v>
      </c>
      <c r="CQ180" s="14">
        <f t="shared" si="290"/>
        <v>2.0000000000000001E-4</v>
      </c>
      <c r="CR180" s="14">
        <f t="shared" si="291"/>
        <v>6.9999999999999999E-4</v>
      </c>
      <c r="CS180" s="14"/>
    </row>
    <row r="181" spans="1:97" x14ac:dyDescent="0.2">
      <c r="A181" s="2" t="s">
        <v>305</v>
      </c>
      <c r="B181"/>
      <c r="C181" s="2" t="s">
        <v>305</v>
      </c>
      <c r="D181" s="16">
        <f>D128+D129+D130+D131+D132+D133+D134+D135+D136+D137+D138+D139+D140+D141+D142+D143+D144+D145+D146+D147+D148+D149+D150+D151+D152+D153+D154+D155+D156+D157+D158+D159+D160+D161+D162+D163+D164+D165+D166+D167+D168+D169+D170+D171+D172+D173+D174+D175+D176+D177+D178+D179+D180</f>
        <v>9.8100000000000007E-2</v>
      </c>
      <c r="E181" s="16">
        <f>E128+E129+E130+E131+E132+E133+E134+E135+E136+E137+E138+E139+E140+E141+E142+E143+E144+E145+E146+E147+E148+E149+E150+E151+E152+E153+E154+E155+E156+E157+E158+E159+E160+E161+E162+E163+E164+E165+E166+E167+E168+E169+E170+E171+E172+E173+E174+E175+E176+E177+E178+E179+E180</f>
        <v>8.8800000000000032E-2</v>
      </c>
      <c r="F181" s="16">
        <f>F128+F129+F130+F131+F132+F133+F134+F135+F136+F137+F138+F139+F140+F141+F142+F143+F144+F145+F146+F147+F148+F149+F150+F151+F152+F153+F154+F155+F156+F157+F158+F159+F160+F161+F162+F163+F164+F165+F166+F167+F168+F169+F170+F171+F172+F173+F174+F175+F176+F177+F178+F179+F180</f>
        <v>0.10040000000000002</v>
      </c>
      <c r="G181" s="16">
        <f>G128+G129+G130+G131+G132+G133+G134+G135+G136+G137+G138+G139+G140+G141+G142+G143+G144+G145+G146+G147+G148+G149+G150+G151+G152+G153+G154+G155+G156+G157+G158+G159+G160+G161+G162+G163+G164+G165+G166+G167+G168+G169+G170+G171+G172+G173+G174+G175+G176+G177+G178+G179+G180</f>
        <v>7.4100000000000013E-2</v>
      </c>
      <c r="H181" s="16">
        <f>H128+H129+H130+H131+H132+H133+H134+H135+H136+H137+H138+H139+H140+H141+H142+H143+H144+H145+H146+H147+H148+H149+H150+H151+H152+H153+H154+H155+H156+H157+H158+H159+H160+H161+H162+H163+H164+H165+H166+H167+H168+H169+H170+H171+H172+H173+H174+H175+H176+H177+H178+H179+H180</f>
        <v>5.9799999999999992E-2</v>
      </c>
      <c r="I181" s="21">
        <f t="shared" si="292"/>
        <v>8.4240000000000009E-2</v>
      </c>
      <c r="J181" s="16">
        <f>J128+J129+J130+J131+J132+J133+J134+J135+J136+J137+J138+J139+J140+J141+J142+J143+J144+J145+J146+J147+J148+J149+J150+J151+J152+J153+J154+J155+J156+J157+J158+J159+J160+J161+J162+J163+J164+J165+J166+J167+J168+J169+J170+J171+J172+J173+J174+J175+J176+J177+J178+J179+J180</f>
        <v>12.935499999999994</v>
      </c>
      <c r="K181" s="16">
        <f t="shared" ref="K181:P181" si="294">K128+K129+K130+K131+K132+K133+K134+K135+K136+K137+K138+K139+K140+K141+K142+K143+K144+K145+K146+K147+K148+K149+K150+K151+K152+K153+K154+K155+K156+K157+K158+K159+K160+K161+K162+K163+K164+K165+K166+K167+K168+K169+K170+K171+K172+K173+K174+K175+K176+K177+K178+K179+K180</f>
        <v>12.405599999999998</v>
      </c>
      <c r="L181" s="16">
        <f t="shared" si="294"/>
        <v>13.122600000000002</v>
      </c>
      <c r="M181" s="16">
        <f t="shared" si="294"/>
        <v>11.386099999999999</v>
      </c>
      <c r="N181" s="16">
        <f t="shared" si="294"/>
        <v>11.7591</v>
      </c>
      <c r="O181" s="16">
        <f t="shared" si="294"/>
        <v>9.6118000000000023</v>
      </c>
      <c r="P181" s="16">
        <f t="shared" si="294"/>
        <v>9.9509000000000025</v>
      </c>
      <c r="Q181" s="16">
        <f t="shared" ref="Q181:V181" si="295">Q128+Q129+Q130+Q131+Q132+Q133+Q134+Q135+Q136+Q137+Q138+Q139+Q140+Q141+Q142+Q143+Q144+Q145+Q146+Q147+Q148+Q149+Q150+Q151+Q152+Q153+Q154+Q155+Q156+Q157+Q158+Q159+Q160+Q161+Q162+Q163+Q164+Q165+Q166+Q167+Q168+Q169+Q170+Q171+Q172+Q173+Q174+Q175+Q176+Q177+Q178+Q179+Q180</f>
        <v>8.8379000000000012</v>
      </c>
      <c r="R181" s="16">
        <f t="shared" si="295"/>
        <v>7.9290000000000003</v>
      </c>
      <c r="S181" s="16">
        <f t="shared" si="295"/>
        <v>10.9269</v>
      </c>
      <c r="T181" s="16">
        <f t="shared" si="295"/>
        <v>9.7839999999999971</v>
      </c>
      <c r="U181" s="16">
        <f t="shared" si="295"/>
        <v>10.210899999999999</v>
      </c>
      <c r="V181" s="16">
        <f t="shared" si="295"/>
        <v>11.262799999999999</v>
      </c>
      <c r="W181" s="16">
        <f t="shared" ref="W181:AF181" si="296">W128+W129+W130+W131+W132+W133+W134+W135+W136+W137+W138+W139+W140+W141+W142+W143+W144+W145+W146+W147+W148+W149+W150+W151+W152+W153+W154+W155+W156+W157+W158+W159+W160+W161+W162+W163+W164+W165+W166+W167+W168+W169+W170+W171+W172+W173+W174+W175+W176+W177+W178+W179+W180</f>
        <v>12.812400000000006</v>
      </c>
      <c r="X181" s="16">
        <f t="shared" si="296"/>
        <v>10.081099999999999</v>
      </c>
      <c r="Y181" s="16">
        <f t="shared" si="296"/>
        <v>8.5443000000000033</v>
      </c>
      <c r="Z181" s="16">
        <f t="shared" si="296"/>
        <v>13.4367</v>
      </c>
      <c r="AA181" s="16">
        <f t="shared" si="296"/>
        <v>12.340999999999999</v>
      </c>
      <c r="AB181" s="16">
        <f t="shared" si="296"/>
        <v>12.816099999999999</v>
      </c>
      <c r="AC181" s="16">
        <f t="shared" si="296"/>
        <v>11.346199999999996</v>
      </c>
      <c r="AD181" s="16">
        <f t="shared" si="296"/>
        <v>7.4339999999999993</v>
      </c>
      <c r="AE181" s="16">
        <f t="shared" si="296"/>
        <v>8.2710000000000043</v>
      </c>
      <c r="AF181" s="16">
        <f t="shared" si="296"/>
        <v>12.291800000000006</v>
      </c>
      <c r="AG181" s="16">
        <f t="shared" ref="AG181:AV181" si="297">AG128+AG129+AG130+AG131+AG132+AG133+AG134+AG135+AG136+AG137+AG138+AG139+AG140+AG141+AG142+AG143+AG144+AG145+AG146+AG147+AG148+AG149+AG150+AG151+AG152+AG153+AG154+AG155+AG156+AG157+AG158+AG159+AG160+AG161+AG162+AG163+AG164+AG165+AG166+AG167+AG168+AG169+AG170+AG171+AG172+AG173+AG174+AG175+AG176+AG177+AG178+AG179+AG180</f>
        <v>13.013900000000003</v>
      </c>
      <c r="AH181" s="16">
        <f t="shared" si="297"/>
        <v>11.951400000000001</v>
      </c>
      <c r="AI181" s="16">
        <f t="shared" si="297"/>
        <v>11.505700000000003</v>
      </c>
      <c r="AJ181" s="16">
        <f t="shared" si="297"/>
        <v>9.4967000000000041</v>
      </c>
      <c r="AK181" s="16">
        <f t="shared" si="297"/>
        <v>12.446000000000002</v>
      </c>
      <c r="AL181" s="16">
        <f t="shared" si="297"/>
        <v>13.002299999999998</v>
      </c>
      <c r="AM181" s="16">
        <f t="shared" si="297"/>
        <v>10.282</v>
      </c>
      <c r="AN181" s="16">
        <f t="shared" si="297"/>
        <v>10.522799999999998</v>
      </c>
      <c r="AO181" s="16">
        <f t="shared" si="297"/>
        <v>10.206699999999998</v>
      </c>
      <c r="AP181" s="16">
        <f t="shared" si="297"/>
        <v>10.123600000000001</v>
      </c>
      <c r="AQ181" s="16">
        <f t="shared" si="297"/>
        <v>7.1292000000000018</v>
      </c>
      <c r="AR181" s="16">
        <f t="shared" si="297"/>
        <v>10.254799999999999</v>
      </c>
      <c r="AS181" s="16">
        <f t="shared" si="297"/>
        <v>11.971899999999998</v>
      </c>
      <c r="AT181" s="16">
        <f t="shared" si="297"/>
        <v>10.386999999999997</v>
      </c>
      <c r="AU181" s="16">
        <f t="shared" si="297"/>
        <v>10.5617</v>
      </c>
      <c r="AV181" s="16">
        <f t="shared" si="297"/>
        <v>11.413499999999999</v>
      </c>
      <c r="AW181" s="16">
        <f t="shared" ref="AW181:AZ181" si="298">AW128+AW129+AW130+AW131+AW132+AW133+AW134+AW135+AW136+AW137+AW138+AW139+AW140+AW141+AW142+AW143+AW144+AW145+AW146+AW147+AW148+AW149+AW150+AW151+AW152+AW153+AW154+AW155+AW156+AW157+AW158+AW159+AW160+AW161+AW162+AW163+AW164+AW165+AW166+AW167+AW168+AW169+AW170+AW171+AW172+AW173+AW174+AW175+AW176+AW177+AW178+AW179+AW180</f>
        <v>9.0754000000000019</v>
      </c>
      <c r="AX181" s="16">
        <f t="shared" si="298"/>
        <v>7.5065999999999988</v>
      </c>
      <c r="AY181" s="16">
        <f t="shared" si="298"/>
        <v>6.9250999999999978</v>
      </c>
      <c r="AZ181" s="16">
        <f t="shared" si="298"/>
        <v>12.7224</v>
      </c>
      <c r="BA181" s="45"/>
      <c r="BB181" s="16">
        <f t="shared" ref="BB181" si="299">SUM(BB128:BB180)</f>
        <v>12.851259999999995</v>
      </c>
      <c r="BC181" s="16">
        <f t="shared" ref="BC181:CR181" si="300">SUM(BC128:BC180)</f>
        <v>12.321360000000002</v>
      </c>
      <c r="BD181" s="16">
        <f t="shared" si="300"/>
        <v>13.038360000000003</v>
      </c>
      <c r="BE181" s="16">
        <f t="shared" si="300"/>
        <v>11.301879999999999</v>
      </c>
      <c r="BF181" s="16">
        <f t="shared" si="300"/>
        <v>11.67488</v>
      </c>
      <c r="BG181" s="16">
        <f t="shared" si="300"/>
        <v>9.5275800000000022</v>
      </c>
      <c r="BH181" s="16">
        <f t="shared" si="300"/>
        <v>9.8666800000000006</v>
      </c>
      <c r="BI181" s="16">
        <f t="shared" si="300"/>
        <v>8.753680000000001</v>
      </c>
      <c r="BJ181" s="16">
        <f t="shared" si="300"/>
        <v>7.844780000000001</v>
      </c>
      <c r="BK181" s="16">
        <f t="shared" si="300"/>
        <v>10.84268</v>
      </c>
      <c r="BL181" s="16">
        <f t="shared" si="300"/>
        <v>9.699779999999997</v>
      </c>
      <c r="BM181" s="16">
        <f t="shared" si="300"/>
        <v>10.126659999999998</v>
      </c>
      <c r="BN181" s="16">
        <f t="shared" si="300"/>
        <v>11.178560000000001</v>
      </c>
      <c r="BO181" s="16">
        <f t="shared" si="300"/>
        <v>12.72818</v>
      </c>
      <c r="BP181" s="16">
        <f t="shared" si="300"/>
        <v>9.9968599999999999</v>
      </c>
      <c r="BQ181" s="16">
        <f t="shared" si="300"/>
        <v>8.4600800000000014</v>
      </c>
      <c r="BR181" s="16">
        <f t="shared" si="300"/>
        <v>13.352480000000003</v>
      </c>
      <c r="BS181" s="16">
        <f t="shared" si="300"/>
        <v>12.256780000000001</v>
      </c>
      <c r="BT181" s="16">
        <f t="shared" si="300"/>
        <v>12.731860000000003</v>
      </c>
      <c r="BU181" s="16">
        <f t="shared" si="300"/>
        <v>11.261979999999998</v>
      </c>
      <c r="BV181" s="16">
        <f t="shared" si="300"/>
        <v>7.3497800000000009</v>
      </c>
      <c r="BW181" s="16">
        <f t="shared" si="300"/>
        <v>8.1867800000000042</v>
      </c>
      <c r="BX181" s="16">
        <f t="shared" si="300"/>
        <v>12.207579999999998</v>
      </c>
      <c r="BY181" s="16">
        <f t="shared" si="300"/>
        <v>12.929680000000005</v>
      </c>
      <c r="BZ181" s="16">
        <f t="shared" si="300"/>
        <v>11.86716</v>
      </c>
      <c r="CA181" s="16">
        <f t="shared" si="300"/>
        <v>11.421459999999998</v>
      </c>
      <c r="CB181" s="16">
        <f t="shared" si="300"/>
        <v>9.4124800000000004</v>
      </c>
      <c r="CC181" s="16">
        <f t="shared" si="300"/>
        <v>12.361779999999998</v>
      </c>
      <c r="CD181" s="16">
        <f t="shared" si="300"/>
        <v>12.918080000000002</v>
      </c>
      <c r="CE181" s="16">
        <f t="shared" si="300"/>
        <v>10.19778</v>
      </c>
      <c r="CF181" s="16">
        <f t="shared" si="300"/>
        <v>10.438579999999998</v>
      </c>
      <c r="CG181" s="16">
        <f t="shared" si="300"/>
        <v>10.12246</v>
      </c>
      <c r="CH181" s="16">
        <f t="shared" si="300"/>
        <v>10.039379999999998</v>
      </c>
      <c r="CI181" s="16">
        <f t="shared" si="300"/>
        <v>7.0449599999999997</v>
      </c>
      <c r="CJ181" s="16">
        <f t="shared" si="300"/>
        <v>10.17056</v>
      </c>
      <c r="CK181" s="16">
        <f t="shared" si="300"/>
        <v>11.887659999999997</v>
      </c>
      <c r="CL181" s="16">
        <f t="shared" si="300"/>
        <v>10.302759999999997</v>
      </c>
      <c r="CM181" s="16">
        <f t="shared" si="300"/>
        <v>10.477480000000003</v>
      </c>
      <c r="CN181" s="16">
        <f t="shared" si="300"/>
        <v>11.329280000000002</v>
      </c>
      <c r="CO181" s="16">
        <f t="shared" si="300"/>
        <v>8.9911800000000017</v>
      </c>
      <c r="CP181" s="16">
        <f t="shared" si="300"/>
        <v>7.4223800000000004</v>
      </c>
      <c r="CQ181" s="16">
        <f t="shared" si="300"/>
        <v>6.8408599999999984</v>
      </c>
      <c r="CR181" s="16">
        <f t="shared" si="300"/>
        <v>12.638179999999998</v>
      </c>
      <c r="CS181" s="16"/>
    </row>
    <row r="182" spans="1:97" x14ac:dyDescent="0.2">
      <c r="A182">
        <f>'imported summary from web'!A131</f>
        <v>659.5</v>
      </c>
      <c r="B182" t="str">
        <f>'imported summary from web'!B131</f>
        <v>C36H71O6PN2</v>
      </c>
      <c r="C182" s="2" t="str">
        <f>'imported summary from web'!C131</f>
        <v>PE-Cer(16:1)</v>
      </c>
      <c r="D182" s="17" t="str">
        <f>'imported summary from web'!G131</f>
        <v>0.0000</v>
      </c>
      <c r="E182" s="17" t="str">
        <f>'imported summary from web'!R131</f>
        <v>0.0000</v>
      </c>
      <c r="F182" s="17" t="str">
        <f>'imported summary from web'!AD131</f>
        <v>0.0000</v>
      </c>
      <c r="G182" s="17" t="str">
        <f>'imported summary from web'!AP131</f>
        <v>0.0000</v>
      </c>
      <c r="H182" s="17" t="str">
        <f>'imported summary from web'!AX131</f>
        <v>0.0000</v>
      </c>
      <c r="I182" s="21">
        <f t="shared" si="292"/>
        <v>0</v>
      </c>
      <c r="J182" s="17" t="str">
        <f>'imported summary from web'!D131</f>
        <v>0.0000</v>
      </c>
      <c r="K182" s="17" t="str">
        <f>'imported summary from web'!E131</f>
        <v>0.0000</v>
      </c>
      <c r="L182" s="17" t="str">
        <f>'imported summary from web'!F131</f>
        <v>0.0000</v>
      </c>
      <c r="M182" s="17" t="str">
        <f>'imported summary from web'!H131</f>
        <v>0.0000</v>
      </c>
      <c r="N182" s="17" t="str">
        <f>'imported summary from web'!I131</f>
        <v>0.0000</v>
      </c>
      <c r="O182" s="17" t="str">
        <f>'imported summary from web'!J131</f>
        <v>0.0000</v>
      </c>
      <c r="P182" s="17" t="str">
        <f>'imported summary from web'!K131</f>
        <v>0.0000</v>
      </c>
      <c r="Q182" s="17" t="str">
        <f>'imported summary from web'!L131</f>
        <v>0.0000</v>
      </c>
      <c r="R182" s="17" t="str">
        <f>'imported summary from web'!M131</f>
        <v>0.0000</v>
      </c>
      <c r="S182" s="17" t="str">
        <f>'imported summary from web'!N131</f>
        <v>0.0000</v>
      </c>
      <c r="T182" s="17" t="str">
        <f>'imported summary from web'!O131</f>
        <v>0.0000</v>
      </c>
      <c r="U182" s="17" t="str">
        <f>'imported summary from web'!P131</f>
        <v>0.0000</v>
      </c>
      <c r="V182" s="17" t="str">
        <f>'imported summary from web'!Q131</f>
        <v>0.0000</v>
      </c>
      <c r="W182" s="17" t="str">
        <f>'imported summary from web'!S131</f>
        <v>0.0001</v>
      </c>
      <c r="X182" s="17" t="str">
        <f>'imported summary from web'!T131</f>
        <v>0.0000</v>
      </c>
      <c r="Y182" s="17" t="str">
        <f>'imported summary from web'!U131</f>
        <v>0.0000</v>
      </c>
      <c r="Z182" s="17" t="str">
        <f>'imported summary from web'!V131</f>
        <v>0.0000</v>
      </c>
      <c r="AA182" s="17" t="str">
        <f>'imported summary from web'!W131</f>
        <v>0.0000</v>
      </c>
      <c r="AB182" s="17" t="str">
        <f>'imported summary from web'!X131</f>
        <v>0.0000</v>
      </c>
      <c r="AC182" s="17" t="str">
        <f>'imported summary from web'!Y131</f>
        <v>0.0000</v>
      </c>
      <c r="AD182" s="17" t="str">
        <f>'imported summary from web'!Z131</f>
        <v>0.0000</v>
      </c>
      <c r="AE182" s="17" t="str">
        <f>'imported summary from web'!AA131</f>
        <v>0.0000</v>
      </c>
      <c r="AF182" s="17" t="str">
        <f>'imported summary from web'!AB131</f>
        <v>0.0000</v>
      </c>
      <c r="AG182" s="17" t="str">
        <f>'imported summary from web'!AC131</f>
        <v>0.0000</v>
      </c>
      <c r="AH182" s="17" t="str">
        <f>'imported summary from web'!AE131</f>
        <v>0.0000</v>
      </c>
      <c r="AI182" s="17" t="str">
        <f>'imported summary from web'!AF131</f>
        <v>0.0000</v>
      </c>
      <c r="AJ182" s="17" t="str">
        <f>'imported summary from web'!AG131</f>
        <v>0.0000</v>
      </c>
      <c r="AK182" s="17" t="str">
        <f>'imported summary from web'!AH131</f>
        <v>0.0000</v>
      </c>
      <c r="AL182" s="17" t="str">
        <f>'imported summary from web'!AI131</f>
        <v>0.0000</v>
      </c>
      <c r="AM182" s="17" t="str">
        <f>'imported summary from web'!AJ131</f>
        <v>0.0000</v>
      </c>
      <c r="AN182" s="17" t="str">
        <f>'imported summary from web'!AK131</f>
        <v>0.0000</v>
      </c>
      <c r="AO182" s="17" t="str">
        <f>'imported summary from web'!AL131</f>
        <v>0.0000</v>
      </c>
      <c r="AP182" s="17" t="str">
        <f>'imported summary from web'!AM131</f>
        <v>0.0000</v>
      </c>
      <c r="AQ182" s="17" t="str">
        <f>'imported summary from web'!AN131</f>
        <v>0.0000</v>
      </c>
      <c r="AR182" s="17" t="str">
        <f>'imported summary from web'!AO131</f>
        <v>0.0000</v>
      </c>
      <c r="AS182" s="17" t="str">
        <f>'imported summary from web'!AQ131</f>
        <v>0.0000</v>
      </c>
      <c r="AT182" s="17" t="str">
        <f>'imported summary from web'!AR131</f>
        <v>0.0000</v>
      </c>
      <c r="AU182" s="17" t="str">
        <f>'imported summary from web'!AS131</f>
        <v>0.0000</v>
      </c>
      <c r="AV182" s="17" t="str">
        <f>'imported summary from web'!AT131</f>
        <v>0.0000</v>
      </c>
      <c r="AW182" s="17" t="str">
        <f>'imported summary from web'!AU131</f>
        <v>0.0000</v>
      </c>
      <c r="AX182" s="17" t="str">
        <f>'imported summary from web'!AV131</f>
        <v>0.0000</v>
      </c>
      <c r="AY182" s="17" t="str">
        <f>'imported summary from web'!AW131</f>
        <v>0.0000</v>
      </c>
      <c r="AZ182" s="17" t="str">
        <f>'imported summary from web'!AY131</f>
        <v>0.0000</v>
      </c>
      <c r="BA182" s="44"/>
      <c r="BB182" s="14">
        <f t="shared" si="293"/>
        <v>0</v>
      </c>
      <c r="BC182" s="14">
        <f t="shared" ref="BC182:BC214" si="301">IF(K182-$I182&gt;0,K182-$I182,0)</f>
        <v>0</v>
      </c>
      <c r="BD182" s="14">
        <f t="shared" ref="BD182:BD214" si="302">IF(L182-$I182&gt;0,L182-$I182,0)</f>
        <v>0</v>
      </c>
      <c r="BE182" s="14">
        <f t="shared" ref="BE182:BE214" si="303">IF(M182-$I182&gt;0,M182-$I182,0)</f>
        <v>0</v>
      </c>
      <c r="BF182" s="14">
        <f t="shared" ref="BF182:BF214" si="304">IF(N182-$I182&gt;0,N182-$I182,0)</f>
        <v>0</v>
      </c>
      <c r="BG182" s="14">
        <f t="shared" ref="BG182:BG214" si="305">IF(O182-$I182&gt;0,O182-$I182,0)</f>
        <v>0</v>
      </c>
      <c r="BH182" s="14">
        <f t="shared" ref="BH182:BH214" si="306">IF(P182-$I182&gt;0,P182-$I182,0)</f>
        <v>0</v>
      </c>
      <c r="BI182" s="14">
        <f t="shared" ref="BI182:BI214" si="307">IF(Q182-$I182&gt;0,Q182-$I182,0)</f>
        <v>0</v>
      </c>
      <c r="BJ182" s="14">
        <f t="shared" ref="BJ182:BJ214" si="308">IF(R182-$I182&gt;0,R182-$I182,0)</f>
        <v>0</v>
      </c>
      <c r="BK182" s="14">
        <f t="shared" ref="BK182:BK214" si="309">IF(S182-$I182&gt;0,S182-$I182,0)</f>
        <v>0</v>
      </c>
      <c r="BL182" s="14">
        <f t="shared" ref="BL182:BL214" si="310">IF(T182-$I182&gt;0,T182-$I182,0)</f>
        <v>0</v>
      </c>
      <c r="BM182" s="14">
        <f t="shared" ref="BM182:BM214" si="311">IF(U182-$I182&gt;0,U182-$I182,0)</f>
        <v>0</v>
      </c>
      <c r="BN182" s="14">
        <f t="shared" ref="BN182:BN214" si="312">IF(V182-$I182&gt;0,V182-$I182,0)</f>
        <v>0</v>
      </c>
      <c r="BO182" s="14">
        <f t="shared" ref="BO182:BO214" si="313">IF(W182-$I182&gt;0,W182-$I182,0)</f>
        <v>1E-4</v>
      </c>
      <c r="BP182" s="14">
        <f t="shared" ref="BP182:BP214" si="314">IF(X182-$I182&gt;0,X182-$I182,0)</f>
        <v>0</v>
      </c>
      <c r="BQ182" s="14">
        <f t="shared" ref="BQ182:BQ214" si="315">IF(Y182-$I182&gt;0,Y182-$I182,0)</f>
        <v>0</v>
      </c>
      <c r="BR182" s="14">
        <f t="shared" ref="BR182:BR214" si="316">IF(Z182-$I182&gt;0,Z182-$I182,0)</f>
        <v>0</v>
      </c>
      <c r="BS182" s="14">
        <f t="shared" ref="BS182:BS214" si="317">IF(AA182-$I182&gt;0,AA182-$I182,0)</f>
        <v>0</v>
      </c>
      <c r="BT182" s="14">
        <f t="shared" ref="BT182:BT214" si="318">IF(AB182-$I182&gt;0,AB182-$I182,0)</f>
        <v>0</v>
      </c>
      <c r="BU182" s="14">
        <f t="shared" ref="BU182:BU214" si="319">IF(AC182-$I182&gt;0,AC182-$I182,0)</f>
        <v>0</v>
      </c>
      <c r="BV182" s="14">
        <f t="shared" ref="BV182:BV214" si="320">IF(AD182-$I182&gt;0,AD182-$I182,0)</f>
        <v>0</v>
      </c>
      <c r="BW182" s="14">
        <f t="shared" ref="BW182:BW214" si="321">IF(AE182-$I182&gt;0,AE182-$I182,0)</f>
        <v>0</v>
      </c>
      <c r="BX182" s="14">
        <f t="shared" ref="BX182:BX214" si="322">IF(AF182-$I182&gt;0,AF182-$I182,0)</f>
        <v>0</v>
      </c>
      <c r="BY182" s="14">
        <f t="shared" ref="BY182:BY214" si="323">IF(AG182-$I182&gt;0,AG182-$I182,0)</f>
        <v>0</v>
      </c>
      <c r="BZ182" s="14">
        <f t="shared" ref="BZ182:BZ214" si="324">IF(AH182-$I182&gt;0,AH182-$I182,0)</f>
        <v>0</v>
      </c>
      <c r="CA182" s="14">
        <f t="shared" ref="CA182:CA214" si="325">IF(AI182-$I182&gt;0,AI182-$I182,0)</f>
        <v>0</v>
      </c>
      <c r="CB182" s="14">
        <f t="shared" ref="CB182:CB214" si="326">IF(AJ182-$I182&gt;0,AJ182-$I182,0)</f>
        <v>0</v>
      </c>
      <c r="CC182" s="14">
        <f t="shared" ref="CC182:CC214" si="327">IF(AK182-$I182&gt;0,AK182-$I182,0)</f>
        <v>0</v>
      </c>
      <c r="CD182" s="14">
        <f t="shared" ref="CD182:CD214" si="328">IF(AL182-$I182&gt;0,AL182-$I182,0)</f>
        <v>0</v>
      </c>
      <c r="CE182" s="14">
        <f t="shared" ref="CE182:CE214" si="329">IF(AM182-$I182&gt;0,AM182-$I182,0)</f>
        <v>0</v>
      </c>
      <c r="CF182" s="14">
        <f t="shared" ref="CF182:CF214" si="330">IF(AN182-$I182&gt;0,AN182-$I182,0)</f>
        <v>0</v>
      </c>
      <c r="CG182" s="14">
        <f t="shared" ref="CG182:CG214" si="331">IF(AO182-$I182&gt;0,AO182-$I182,0)</f>
        <v>0</v>
      </c>
      <c r="CH182" s="14">
        <f t="shared" ref="CH182:CH214" si="332">IF(AP182-$I182&gt;0,AP182-$I182,0)</f>
        <v>0</v>
      </c>
      <c r="CI182" s="14">
        <f t="shared" ref="CI182:CI214" si="333">IF(AQ182-$I182&gt;0,AQ182-$I182,0)</f>
        <v>0</v>
      </c>
      <c r="CJ182" s="14">
        <f t="shared" ref="CJ182:CJ214" si="334">IF(AR182-$I182&gt;0,AR182-$I182,0)</f>
        <v>0</v>
      </c>
      <c r="CK182" s="14">
        <f t="shared" ref="CK182:CK214" si="335">IF(AS182-$I182&gt;0,AS182-$I182,0)</f>
        <v>0</v>
      </c>
      <c r="CL182" s="14">
        <f t="shared" ref="CL182:CL214" si="336">IF(AT182-$I182&gt;0,AT182-$I182,0)</f>
        <v>0</v>
      </c>
      <c r="CM182" s="14">
        <f t="shared" ref="CM182:CM214" si="337">IF(AU182-$I182&gt;0,AU182-$I182,0)</f>
        <v>0</v>
      </c>
      <c r="CN182" s="14">
        <f t="shared" ref="CN182:CN214" si="338">IF(AV182-$I182&gt;0,AV182-$I182,0)</f>
        <v>0</v>
      </c>
      <c r="CO182" s="14">
        <f t="shared" ref="CO182:CO214" si="339">IF(AW182-$I182&gt;0,AW182-$I182,0)</f>
        <v>0</v>
      </c>
      <c r="CP182" s="14">
        <f t="shared" ref="CP182:CP214" si="340">IF(AX182-$I182&gt;0,AX182-$I182,0)</f>
        <v>0</v>
      </c>
      <c r="CQ182" s="14">
        <f t="shared" ref="CQ182:CQ214" si="341">IF(AY182-$I182&gt;0,AY182-$I182,0)</f>
        <v>0</v>
      </c>
      <c r="CR182" s="14">
        <f t="shared" ref="CR182:CR214" si="342">IF(AZ182-$I182&gt;0,AZ182-$I182,0)</f>
        <v>0</v>
      </c>
      <c r="CS182" s="14"/>
    </row>
    <row r="183" spans="1:97" x14ac:dyDescent="0.2">
      <c r="A183">
        <f>'imported summary from web'!A132</f>
        <v>661.5</v>
      </c>
      <c r="B183" t="str">
        <f>'imported summary from web'!B132</f>
        <v>C36H73O6PN2</v>
      </c>
      <c r="C183" s="2" t="str">
        <f>'imported summary from web'!C132</f>
        <v>PE-Cer(16:0)</v>
      </c>
      <c r="D183" s="17" t="str">
        <f>'imported summary from web'!G132</f>
        <v>0.0000</v>
      </c>
      <c r="E183" s="17" t="str">
        <f>'imported summary from web'!R132</f>
        <v>0.0000</v>
      </c>
      <c r="F183" s="17" t="str">
        <f>'imported summary from web'!AD132</f>
        <v>0.0000</v>
      </c>
      <c r="G183" s="17" t="str">
        <f>'imported summary from web'!AP132</f>
        <v>0.0000</v>
      </c>
      <c r="H183" s="17" t="str">
        <f>'imported summary from web'!AX132</f>
        <v>0.0000</v>
      </c>
      <c r="I183" s="21">
        <f t="shared" si="292"/>
        <v>0</v>
      </c>
      <c r="J183" s="17" t="str">
        <f>'imported summary from web'!D132</f>
        <v>0.0000</v>
      </c>
      <c r="K183" s="17" t="str">
        <f>'imported summary from web'!E132</f>
        <v>0.0000</v>
      </c>
      <c r="L183" s="17" t="str">
        <f>'imported summary from web'!F132</f>
        <v>0.0000</v>
      </c>
      <c r="M183" s="17" t="str">
        <f>'imported summary from web'!H132</f>
        <v>0.0000</v>
      </c>
      <c r="N183" s="17" t="str">
        <f>'imported summary from web'!I132</f>
        <v>0.0000</v>
      </c>
      <c r="O183" s="17" t="str">
        <f>'imported summary from web'!J132</f>
        <v>0.0000</v>
      </c>
      <c r="P183" s="17" t="str">
        <f>'imported summary from web'!K132</f>
        <v>0.0000</v>
      </c>
      <c r="Q183" s="17" t="str">
        <f>'imported summary from web'!L132</f>
        <v>0.0000</v>
      </c>
      <c r="R183" s="17" t="str">
        <f>'imported summary from web'!M132</f>
        <v>0.0000</v>
      </c>
      <c r="S183" s="17" t="str">
        <f>'imported summary from web'!N132</f>
        <v>0.0001</v>
      </c>
      <c r="T183" s="17" t="str">
        <f>'imported summary from web'!O132</f>
        <v>0.0000</v>
      </c>
      <c r="U183" s="17" t="str">
        <f>'imported summary from web'!P132</f>
        <v>0.0000</v>
      </c>
      <c r="V183" s="17" t="str">
        <f>'imported summary from web'!Q132</f>
        <v>0.0000</v>
      </c>
      <c r="W183" s="17" t="str">
        <f>'imported summary from web'!S132</f>
        <v>0.0000</v>
      </c>
      <c r="X183" s="17" t="str">
        <f>'imported summary from web'!T132</f>
        <v>0.0000</v>
      </c>
      <c r="Y183" s="17" t="str">
        <f>'imported summary from web'!U132</f>
        <v>0.0000</v>
      </c>
      <c r="Z183" s="17" t="str">
        <f>'imported summary from web'!V132</f>
        <v>0.0000</v>
      </c>
      <c r="AA183" s="17" t="str">
        <f>'imported summary from web'!W132</f>
        <v>0.0001</v>
      </c>
      <c r="AB183" s="17" t="str">
        <f>'imported summary from web'!X132</f>
        <v>0.0000</v>
      </c>
      <c r="AC183" s="17" t="str">
        <f>'imported summary from web'!Y132</f>
        <v>0.0000</v>
      </c>
      <c r="AD183" s="17" t="str">
        <f>'imported summary from web'!Z132</f>
        <v>0.0000</v>
      </c>
      <c r="AE183" s="17" t="str">
        <f>'imported summary from web'!AA132</f>
        <v>0.0000</v>
      </c>
      <c r="AF183" s="17" t="str">
        <f>'imported summary from web'!AB132</f>
        <v>0.0000</v>
      </c>
      <c r="AG183" s="17" t="str">
        <f>'imported summary from web'!AC132</f>
        <v>0.0002</v>
      </c>
      <c r="AH183" s="17" t="str">
        <f>'imported summary from web'!AE132</f>
        <v>0.0000</v>
      </c>
      <c r="AI183" s="17" t="str">
        <f>'imported summary from web'!AF132</f>
        <v>0.0000</v>
      </c>
      <c r="AJ183" s="17" t="str">
        <f>'imported summary from web'!AG132</f>
        <v>0.0000</v>
      </c>
      <c r="AK183" s="17" t="str">
        <f>'imported summary from web'!AH132</f>
        <v>0.0001</v>
      </c>
      <c r="AL183" s="17" t="str">
        <f>'imported summary from web'!AI132</f>
        <v>0.0000</v>
      </c>
      <c r="AM183" s="17" t="str">
        <f>'imported summary from web'!AJ132</f>
        <v>0.0000</v>
      </c>
      <c r="AN183" s="17" t="str">
        <f>'imported summary from web'!AK132</f>
        <v>0.0000</v>
      </c>
      <c r="AO183" s="17" t="str">
        <f>'imported summary from web'!AL132</f>
        <v>0.0000</v>
      </c>
      <c r="AP183" s="17" t="str">
        <f>'imported summary from web'!AM132</f>
        <v>0.0000</v>
      </c>
      <c r="AQ183" s="17" t="str">
        <f>'imported summary from web'!AN132</f>
        <v>0.0000</v>
      </c>
      <c r="AR183" s="17" t="str">
        <f>'imported summary from web'!AO132</f>
        <v>0.0000</v>
      </c>
      <c r="AS183" s="17" t="str">
        <f>'imported summary from web'!AQ132</f>
        <v>0.0000</v>
      </c>
      <c r="AT183" s="17" t="str">
        <f>'imported summary from web'!AR132</f>
        <v>0.0000</v>
      </c>
      <c r="AU183" s="17" t="str">
        <f>'imported summary from web'!AS132</f>
        <v>0.0000</v>
      </c>
      <c r="AV183" s="17" t="str">
        <f>'imported summary from web'!AT132</f>
        <v>0.0000</v>
      </c>
      <c r="AW183" s="17" t="str">
        <f>'imported summary from web'!AU132</f>
        <v>0.0000</v>
      </c>
      <c r="AX183" s="17" t="str">
        <f>'imported summary from web'!AV132</f>
        <v>0.0000</v>
      </c>
      <c r="AY183" s="17" t="str">
        <f>'imported summary from web'!AW132</f>
        <v>0.0000</v>
      </c>
      <c r="AZ183" s="17" t="str">
        <f>'imported summary from web'!AY132</f>
        <v>0.0000</v>
      </c>
      <c r="BA183" s="44"/>
      <c r="BB183" s="14">
        <f t="shared" si="293"/>
        <v>0</v>
      </c>
      <c r="BC183" s="14">
        <f t="shared" si="301"/>
        <v>0</v>
      </c>
      <c r="BD183" s="14">
        <f t="shared" si="302"/>
        <v>0</v>
      </c>
      <c r="BE183" s="14">
        <f t="shared" si="303"/>
        <v>0</v>
      </c>
      <c r="BF183" s="14">
        <f t="shared" si="304"/>
        <v>0</v>
      </c>
      <c r="BG183" s="14">
        <f t="shared" si="305"/>
        <v>0</v>
      </c>
      <c r="BH183" s="14">
        <f t="shared" si="306"/>
        <v>0</v>
      </c>
      <c r="BI183" s="14">
        <f t="shared" si="307"/>
        <v>0</v>
      </c>
      <c r="BJ183" s="14">
        <f t="shared" si="308"/>
        <v>0</v>
      </c>
      <c r="BK183" s="14">
        <f t="shared" si="309"/>
        <v>1E-4</v>
      </c>
      <c r="BL183" s="14">
        <f t="shared" si="310"/>
        <v>0</v>
      </c>
      <c r="BM183" s="14">
        <f t="shared" si="311"/>
        <v>0</v>
      </c>
      <c r="BN183" s="14">
        <f t="shared" si="312"/>
        <v>0</v>
      </c>
      <c r="BO183" s="14">
        <f t="shared" si="313"/>
        <v>0</v>
      </c>
      <c r="BP183" s="14">
        <f t="shared" si="314"/>
        <v>0</v>
      </c>
      <c r="BQ183" s="14">
        <f t="shared" si="315"/>
        <v>0</v>
      </c>
      <c r="BR183" s="14">
        <f t="shared" si="316"/>
        <v>0</v>
      </c>
      <c r="BS183" s="14">
        <f t="shared" si="317"/>
        <v>1E-4</v>
      </c>
      <c r="BT183" s="14">
        <f t="shared" si="318"/>
        <v>0</v>
      </c>
      <c r="BU183" s="14">
        <f t="shared" si="319"/>
        <v>0</v>
      </c>
      <c r="BV183" s="14">
        <f t="shared" si="320"/>
        <v>0</v>
      </c>
      <c r="BW183" s="14">
        <f t="shared" si="321"/>
        <v>0</v>
      </c>
      <c r="BX183" s="14">
        <f t="shared" si="322"/>
        <v>0</v>
      </c>
      <c r="BY183" s="14">
        <f t="shared" si="323"/>
        <v>2.0000000000000001E-4</v>
      </c>
      <c r="BZ183" s="14">
        <f t="shared" si="324"/>
        <v>0</v>
      </c>
      <c r="CA183" s="14">
        <f t="shared" si="325"/>
        <v>0</v>
      </c>
      <c r="CB183" s="14">
        <f t="shared" si="326"/>
        <v>0</v>
      </c>
      <c r="CC183" s="14">
        <f t="shared" si="327"/>
        <v>1E-4</v>
      </c>
      <c r="CD183" s="14">
        <f t="shared" si="328"/>
        <v>0</v>
      </c>
      <c r="CE183" s="14">
        <f t="shared" si="329"/>
        <v>0</v>
      </c>
      <c r="CF183" s="14">
        <f t="shared" si="330"/>
        <v>0</v>
      </c>
      <c r="CG183" s="14">
        <f t="shared" si="331"/>
        <v>0</v>
      </c>
      <c r="CH183" s="14">
        <f t="shared" si="332"/>
        <v>0</v>
      </c>
      <c r="CI183" s="14">
        <f t="shared" si="333"/>
        <v>0</v>
      </c>
      <c r="CJ183" s="14">
        <f t="shared" si="334"/>
        <v>0</v>
      </c>
      <c r="CK183" s="14">
        <f t="shared" si="335"/>
        <v>0</v>
      </c>
      <c r="CL183" s="14">
        <f t="shared" si="336"/>
        <v>0</v>
      </c>
      <c r="CM183" s="14">
        <f t="shared" si="337"/>
        <v>0</v>
      </c>
      <c r="CN183" s="14">
        <f t="shared" si="338"/>
        <v>0</v>
      </c>
      <c r="CO183" s="14">
        <f t="shared" si="339"/>
        <v>0</v>
      </c>
      <c r="CP183" s="14">
        <f t="shared" si="340"/>
        <v>0</v>
      </c>
      <c r="CQ183" s="14">
        <f t="shared" si="341"/>
        <v>0</v>
      </c>
      <c r="CR183" s="14">
        <f t="shared" si="342"/>
        <v>0</v>
      </c>
      <c r="CS183" s="14"/>
    </row>
    <row r="184" spans="1:97" x14ac:dyDescent="0.2">
      <c r="A184">
        <f>'imported summary from web'!A139</f>
        <v>687.5</v>
      </c>
      <c r="B184" t="str">
        <f>'imported summary from web'!B139</f>
        <v>C38H75O6PN2</v>
      </c>
      <c r="C184" s="2" t="str">
        <f>'imported summary from web'!C139</f>
        <v>PE-Cer(18:1)</v>
      </c>
      <c r="D184" s="17" t="str">
        <f>'imported summary from web'!G139</f>
        <v>0.0000</v>
      </c>
      <c r="E184" s="17" t="str">
        <f>'imported summary from web'!R139</f>
        <v>0.0000</v>
      </c>
      <c r="F184" s="17" t="str">
        <f>'imported summary from web'!AD139</f>
        <v>0.0000</v>
      </c>
      <c r="G184" s="17" t="str">
        <f>'imported summary from web'!AP139</f>
        <v>0.0000</v>
      </c>
      <c r="H184" s="17" t="str">
        <f>'imported summary from web'!AX139</f>
        <v>0.0000</v>
      </c>
      <c r="I184" s="21">
        <f t="shared" si="292"/>
        <v>0</v>
      </c>
      <c r="J184" s="17" t="str">
        <f>'imported summary from web'!D139</f>
        <v>0.0000</v>
      </c>
      <c r="K184" s="17" t="str">
        <f>'imported summary from web'!E139</f>
        <v>0.0000</v>
      </c>
      <c r="L184" s="17" t="str">
        <f>'imported summary from web'!F139</f>
        <v>0.0000</v>
      </c>
      <c r="M184" s="17" t="str">
        <f>'imported summary from web'!H139</f>
        <v>0.0000</v>
      </c>
      <c r="N184" s="17" t="str">
        <f>'imported summary from web'!I139</f>
        <v>0.0000</v>
      </c>
      <c r="O184" s="17" t="str">
        <f>'imported summary from web'!J139</f>
        <v>0.0000</v>
      </c>
      <c r="P184" s="17" t="str">
        <f>'imported summary from web'!K139</f>
        <v>0.0000</v>
      </c>
      <c r="Q184" s="17" t="str">
        <f>'imported summary from web'!L139</f>
        <v>0.0000</v>
      </c>
      <c r="R184" s="17" t="str">
        <f>'imported summary from web'!M139</f>
        <v>0.0000</v>
      </c>
      <c r="S184" s="17" t="str">
        <f>'imported summary from web'!N139</f>
        <v>0.0000</v>
      </c>
      <c r="T184" s="17" t="str">
        <f>'imported summary from web'!O139</f>
        <v>0.0000</v>
      </c>
      <c r="U184" s="17" t="str">
        <f>'imported summary from web'!P139</f>
        <v>0.0000</v>
      </c>
      <c r="V184" s="17" t="str">
        <f>'imported summary from web'!Q139</f>
        <v>0.0000</v>
      </c>
      <c r="W184" s="17" t="str">
        <f>'imported summary from web'!S139</f>
        <v>0.0000</v>
      </c>
      <c r="X184" s="17" t="str">
        <f>'imported summary from web'!T139</f>
        <v>0.0000</v>
      </c>
      <c r="Y184" s="17" t="str">
        <f>'imported summary from web'!U139</f>
        <v>0.0000</v>
      </c>
      <c r="Z184" s="17" t="str">
        <f>'imported summary from web'!V139</f>
        <v>0.0000</v>
      </c>
      <c r="AA184" s="17" t="str">
        <f>'imported summary from web'!W139</f>
        <v>0.0000</v>
      </c>
      <c r="AB184" s="17" t="str">
        <f>'imported summary from web'!X139</f>
        <v>0.0001</v>
      </c>
      <c r="AC184" s="17" t="str">
        <f>'imported summary from web'!Y139</f>
        <v>0.0000</v>
      </c>
      <c r="AD184" s="17" t="str">
        <f>'imported summary from web'!Z139</f>
        <v>0.0000</v>
      </c>
      <c r="AE184" s="17" t="str">
        <f>'imported summary from web'!AA139</f>
        <v>0.0000</v>
      </c>
      <c r="AF184" s="17" t="str">
        <f>'imported summary from web'!AB139</f>
        <v>0.0000</v>
      </c>
      <c r="AG184" s="17" t="str">
        <f>'imported summary from web'!AC139</f>
        <v>0.0000</v>
      </c>
      <c r="AH184" s="17" t="str">
        <f>'imported summary from web'!AE139</f>
        <v>0.0001</v>
      </c>
      <c r="AI184" s="17" t="str">
        <f>'imported summary from web'!AF139</f>
        <v>0.0000</v>
      </c>
      <c r="AJ184" s="17" t="str">
        <f>'imported summary from web'!AG139</f>
        <v>0.0000</v>
      </c>
      <c r="AK184" s="17" t="str">
        <f>'imported summary from web'!AH139</f>
        <v>0.0000</v>
      </c>
      <c r="AL184" s="17" t="str">
        <f>'imported summary from web'!AI139</f>
        <v>0.0000</v>
      </c>
      <c r="AM184" s="17" t="str">
        <f>'imported summary from web'!AJ139</f>
        <v>0.0000</v>
      </c>
      <c r="AN184" s="17" t="str">
        <f>'imported summary from web'!AK139</f>
        <v>0.0000</v>
      </c>
      <c r="AO184" s="17" t="str">
        <f>'imported summary from web'!AL139</f>
        <v>0.0001</v>
      </c>
      <c r="AP184" s="17" t="str">
        <f>'imported summary from web'!AM139</f>
        <v>0.0000</v>
      </c>
      <c r="AQ184" s="17" t="str">
        <f>'imported summary from web'!AN139</f>
        <v>0.0000</v>
      </c>
      <c r="AR184" s="17" t="str">
        <f>'imported summary from web'!AO139</f>
        <v>0.0000</v>
      </c>
      <c r="AS184" s="17" t="str">
        <f>'imported summary from web'!AQ139</f>
        <v>0.0000</v>
      </c>
      <c r="AT184" s="17" t="str">
        <f>'imported summary from web'!AR139</f>
        <v>0.0000</v>
      </c>
      <c r="AU184" s="17" t="str">
        <f>'imported summary from web'!AS139</f>
        <v>0.0000</v>
      </c>
      <c r="AV184" s="17" t="str">
        <f>'imported summary from web'!AT139</f>
        <v>0.0000</v>
      </c>
      <c r="AW184" s="17" t="str">
        <f>'imported summary from web'!AU139</f>
        <v>0.0000</v>
      </c>
      <c r="AX184" s="17" t="str">
        <f>'imported summary from web'!AV139</f>
        <v>0.0000</v>
      </c>
      <c r="AY184" s="17" t="str">
        <f>'imported summary from web'!AW139</f>
        <v>0.0000</v>
      </c>
      <c r="AZ184" s="17" t="str">
        <f>'imported summary from web'!AY139</f>
        <v>0.0000</v>
      </c>
      <c r="BA184" s="44"/>
      <c r="BB184" s="14">
        <f t="shared" si="293"/>
        <v>0</v>
      </c>
      <c r="BC184" s="14">
        <f t="shared" si="301"/>
        <v>0</v>
      </c>
      <c r="BD184" s="14">
        <f t="shared" si="302"/>
        <v>0</v>
      </c>
      <c r="BE184" s="14">
        <f t="shared" si="303"/>
        <v>0</v>
      </c>
      <c r="BF184" s="14">
        <f t="shared" si="304"/>
        <v>0</v>
      </c>
      <c r="BG184" s="14">
        <f t="shared" si="305"/>
        <v>0</v>
      </c>
      <c r="BH184" s="14">
        <f t="shared" si="306"/>
        <v>0</v>
      </c>
      <c r="BI184" s="14">
        <f t="shared" si="307"/>
        <v>0</v>
      </c>
      <c r="BJ184" s="14">
        <f t="shared" si="308"/>
        <v>0</v>
      </c>
      <c r="BK184" s="14">
        <f t="shared" si="309"/>
        <v>0</v>
      </c>
      <c r="BL184" s="14">
        <f t="shared" si="310"/>
        <v>0</v>
      </c>
      <c r="BM184" s="14">
        <f t="shared" si="311"/>
        <v>0</v>
      </c>
      <c r="BN184" s="14">
        <f t="shared" si="312"/>
        <v>0</v>
      </c>
      <c r="BO184" s="14">
        <f t="shared" si="313"/>
        <v>0</v>
      </c>
      <c r="BP184" s="14">
        <f t="shared" si="314"/>
        <v>0</v>
      </c>
      <c r="BQ184" s="14">
        <f t="shared" si="315"/>
        <v>0</v>
      </c>
      <c r="BR184" s="14">
        <f t="shared" si="316"/>
        <v>0</v>
      </c>
      <c r="BS184" s="14">
        <f t="shared" si="317"/>
        <v>0</v>
      </c>
      <c r="BT184" s="14">
        <f t="shared" si="318"/>
        <v>1E-4</v>
      </c>
      <c r="BU184" s="14">
        <f t="shared" si="319"/>
        <v>0</v>
      </c>
      <c r="BV184" s="14">
        <f t="shared" si="320"/>
        <v>0</v>
      </c>
      <c r="BW184" s="14">
        <f t="shared" si="321"/>
        <v>0</v>
      </c>
      <c r="BX184" s="14">
        <f t="shared" si="322"/>
        <v>0</v>
      </c>
      <c r="BY184" s="14">
        <f t="shared" si="323"/>
        <v>0</v>
      </c>
      <c r="BZ184" s="14">
        <f t="shared" si="324"/>
        <v>1E-4</v>
      </c>
      <c r="CA184" s="14">
        <f t="shared" si="325"/>
        <v>0</v>
      </c>
      <c r="CB184" s="14">
        <f t="shared" si="326"/>
        <v>0</v>
      </c>
      <c r="CC184" s="14">
        <f t="shared" si="327"/>
        <v>0</v>
      </c>
      <c r="CD184" s="14">
        <f t="shared" si="328"/>
        <v>0</v>
      </c>
      <c r="CE184" s="14">
        <f t="shared" si="329"/>
        <v>0</v>
      </c>
      <c r="CF184" s="14">
        <f t="shared" si="330"/>
        <v>0</v>
      </c>
      <c r="CG184" s="14">
        <f t="shared" si="331"/>
        <v>1E-4</v>
      </c>
      <c r="CH184" s="14">
        <f t="shared" si="332"/>
        <v>0</v>
      </c>
      <c r="CI184" s="14">
        <f t="shared" si="333"/>
        <v>0</v>
      </c>
      <c r="CJ184" s="14">
        <f t="shared" si="334"/>
        <v>0</v>
      </c>
      <c r="CK184" s="14">
        <f t="shared" si="335"/>
        <v>0</v>
      </c>
      <c r="CL184" s="14">
        <f t="shared" si="336"/>
        <v>0</v>
      </c>
      <c r="CM184" s="14">
        <f t="shared" si="337"/>
        <v>0</v>
      </c>
      <c r="CN184" s="14">
        <f t="shared" si="338"/>
        <v>0</v>
      </c>
      <c r="CO184" s="14">
        <f t="shared" si="339"/>
        <v>0</v>
      </c>
      <c r="CP184" s="14">
        <f t="shared" si="340"/>
        <v>0</v>
      </c>
      <c r="CQ184" s="14">
        <f t="shared" si="341"/>
        <v>0</v>
      </c>
      <c r="CR184" s="14">
        <f t="shared" si="342"/>
        <v>0</v>
      </c>
      <c r="CS184" s="14"/>
    </row>
    <row r="185" spans="1:97" x14ac:dyDescent="0.2">
      <c r="A185">
        <f>'imported summary from web'!A141</f>
        <v>689.5</v>
      </c>
      <c r="B185" t="str">
        <f>'imported summary from web'!B141</f>
        <v>C38H77O6PN2</v>
      </c>
      <c r="C185" s="2" t="str">
        <f>'imported summary from web'!C141</f>
        <v>PE-Cer(18:0)</v>
      </c>
      <c r="D185" s="17" t="str">
        <f>'imported summary from web'!G141</f>
        <v>0.0000</v>
      </c>
      <c r="E185" s="17" t="str">
        <f>'imported summary from web'!R141</f>
        <v>0.0000</v>
      </c>
      <c r="F185" s="17" t="str">
        <f>'imported summary from web'!AD141</f>
        <v>0.0000</v>
      </c>
      <c r="G185" s="17" t="str">
        <f>'imported summary from web'!AP141</f>
        <v>0.0000</v>
      </c>
      <c r="H185" s="17" t="str">
        <f>'imported summary from web'!AX141</f>
        <v>0.0000</v>
      </c>
      <c r="I185" s="21">
        <f t="shared" si="292"/>
        <v>0</v>
      </c>
      <c r="J185" s="17" t="str">
        <f>'imported summary from web'!D141</f>
        <v>0.0000</v>
      </c>
      <c r="K185" s="17" t="str">
        <f>'imported summary from web'!E141</f>
        <v>0.0000</v>
      </c>
      <c r="L185" s="17" t="str">
        <f>'imported summary from web'!F141</f>
        <v>0.0000</v>
      </c>
      <c r="M185" s="17" t="str">
        <f>'imported summary from web'!H141</f>
        <v>0.0000</v>
      </c>
      <c r="N185" s="17" t="str">
        <f>'imported summary from web'!I141</f>
        <v>0.0000</v>
      </c>
      <c r="O185" s="17" t="str">
        <f>'imported summary from web'!J141</f>
        <v>0.0000</v>
      </c>
      <c r="P185" s="17" t="str">
        <f>'imported summary from web'!K141</f>
        <v>0.0001</v>
      </c>
      <c r="Q185" s="17" t="str">
        <f>'imported summary from web'!L141</f>
        <v>0.0000</v>
      </c>
      <c r="R185" s="17" t="str">
        <f>'imported summary from web'!M141</f>
        <v>0.0000</v>
      </c>
      <c r="S185" s="17" t="str">
        <f>'imported summary from web'!N141</f>
        <v>0.0000</v>
      </c>
      <c r="T185" s="17" t="str">
        <f>'imported summary from web'!O141</f>
        <v>0.0000</v>
      </c>
      <c r="U185" s="17" t="str">
        <f>'imported summary from web'!P141</f>
        <v>0.0000</v>
      </c>
      <c r="V185" s="17" t="str">
        <f>'imported summary from web'!Q141</f>
        <v>0.0000</v>
      </c>
      <c r="W185" s="17" t="str">
        <f>'imported summary from web'!S141</f>
        <v>0.0000</v>
      </c>
      <c r="X185" s="17" t="str">
        <f>'imported summary from web'!T141</f>
        <v>0.0000</v>
      </c>
      <c r="Y185" s="17" t="str">
        <f>'imported summary from web'!U141</f>
        <v>0.0000</v>
      </c>
      <c r="Z185" s="17" t="str">
        <f>'imported summary from web'!V141</f>
        <v>0.0000</v>
      </c>
      <c r="AA185" s="17" t="str">
        <f>'imported summary from web'!W141</f>
        <v>0.0000</v>
      </c>
      <c r="AB185" s="17" t="str">
        <f>'imported summary from web'!X141</f>
        <v>0.0000</v>
      </c>
      <c r="AC185" s="17" t="str">
        <f>'imported summary from web'!Y141</f>
        <v>0.0000</v>
      </c>
      <c r="AD185" s="17" t="str">
        <f>'imported summary from web'!Z141</f>
        <v>0.0000</v>
      </c>
      <c r="AE185" s="17" t="str">
        <f>'imported summary from web'!AA141</f>
        <v>0.0000</v>
      </c>
      <c r="AF185" s="17" t="str">
        <f>'imported summary from web'!AB141</f>
        <v>0.0000</v>
      </c>
      <c r="AG185" s="17" t="str">
        <f>'imported summary from web'!AC141</f>
        <v>0.0000</v>
      </c>
      <c r="AH185" s="17" t="str">
        <f>'imported summary from web'!AE141</f>
        <v>0.0000</v>
      </c>
      <c r="AI185" s="17" t="str">
        <f>'imported summary from web'!AF141</f>
        <v>0.0000</v>
      </c>
      <c r="AJ185" s="17" t="str">
        <f>'imported summary from web'!AG141</f>
        <v>0.0000</v>
      </c>
      <c r="AK185" s="17" t="str">
        <f>'imported summary from web'!AH141</f>
        <v>0.0001</v>
      </c>
      <c r="AL185" s="17" t="str">
        <f>'imported summary from web'!AI141</f>
        <v>0.0000</v>
      </c>
      <c r="AM185" s="17" t="str">
        <f>'imported summary from web'!AJ141</f>
        <v>0.0000</v>
      </c>
      <c r="AN185" s="17" t="str">
        <f>'imported summary from web'!AK141</f>
        <v>0.0000</v>
      </c>
      <c r="AO185" s="17" t="str">
        <f>'imported summary from web'!AL141</f>
        <v>0.0000</v>
      </c>
      <c r="AP185" s="17" t="str">
        <f>'imported summary from web'!AM141</f>
        <v>0.0000</v>
      </c>
      <c r="AQ185" s="17" t="str">
        <f>'imported summary from web'!AN141</f>
        <v>0.0000</v>
      </c>
      <c r="AR185" s="17" t="str">
        <f>'imported summary from web'!AO141</f>
        <v>0.0001</v>
      </c>
      <c r="AS185" s="17" t="str">
        <f>'imported summary from web'!AQ141</f>
        <v>0.0000</v>
      </c>
      <c r="AT185" s="17" t="str">
        <f>'imported summary from web'!AR141</f>
        <v>0.0001</v>
      </c>
      <c r="AU185" s="17" t="str">
        <f>'imported summary from web'!AS141</f>
        <v>0.0000</v>
      </c>
      <c r="AV185" s="17" t="str">
        <f>'imported summary from web'!AT141</f>
        <v>0.0000</v>
      </c>
      <c r="AW185" s="17" t="str">
        <f>'imported summary from web'!AU141</f>
        <v>0.0000</v>
      </c>
      <c r="AX185" s="17" t="str">
        <f>'imported summary from web'!AV141</f>
        <v>0.0000</v>
      </c>
      <c r="AY185" s="17" t="str">
        <f>'imported summary from web'!AW141</f>
        <v>0.0000</v>
      </c>
      <c r="AZ185" s="17" t="str">
        <f>'imported summary from web'!AY141</f>
        <v>0.0000</v>
      </c>
      <c r="BA185" s="44"/>
      <c r="BB185" s="14">
        <f t="shared" si="293"/>
        <v>0</v>
      </c>
      <c r="BC185" s="14">
        <f t="shared" si="301"/>
        <v>0</v>
      </c>
      <c r="BD185" s="14">
        <f t="shared" si="302"/>
        <v>0</v>
      </c>
      <c r="BE185" s="14">
        <f t="shared" si="303"/>
        <v>0</v>
      </c>
      <c r="BF185" s="14">
        <f t="shared" si="304"/>
        <v>0</v>
      </c>
      <c r="BG185" s="14">
        <f t="shared" si="305"/>
        <v>0</v>
      </c>
      <c r="BH185" s="14">
        <f t="shared" si="306"/>
        <v>1E-4</v>
      </c>
      <c r="BI185" s="14">
        <f t="shared" si="307"/>
        <v>0</v>
      </c>
      <c r="BJ185" s="14">
        <f t="shared" si="308"/>
        <v>0</v>
      </c>
      <c r="BK185" s="14">
        <f t="shared" si="309"/>
        <v>0</v>
      </c>
      <c r="BL185" s="14">
        <f t="shared" si="310"/>
        <v>0</v>
      </c>
      <c r="BM185" s="14">
        <f t="shared" si="311"/>
        <v>0</v>
      </c>
      <c r="BN185" s="14">
        <f t="shared" si="312"/>
        <v>0</v>
      </c>
      <c r="BO185" s="14">
        <f t="shared" si="313"/>
        <v>0</v>
      </c>
      <c r="BP185" s="14">
        <f t="shared" si="314"/>
        <v>0</v>
      </c>
      <c r="BQ185" s="14">
        <f t="shared" si="315"/>
        <v>0</v>
      </c>
      <c r="BR185" s="14">
        <f t="shared" si="316"/>
        <v>0</v>
      </c>
      <c r="BS185" s="14">
        <f t="shared" si="317"/>
        <v>0</v>
      </c>
      <c r="BT185" s="14">
        <f t="shared" si="318"/>
        <v>0</v>
      </c>
      <c r="BU185" s="14">
        <f t="shared" si="319"/>
        <v>0</v>
      </c>
      <c r="BV185" s="14">
        <f t="shared" si="320"/>
        <v>0</v>
      </c>
      <c r="BW185" s="14">
        <f t="shared" si="321"/>
        <v>0</v>
      </c>
      <c r="BX185" s="14">
        <f t="shared" si="322"/>
        <v>0</v>
      </c>
      <c r="BY185" s="14">
        <f t="shared" si="323"/>
        <v>0</v>
      </c>
      <c r="BZ185" s="14">
        <f t="shared" si="324"/>
        <v>0</v>
      </c>
      <c r="CA185" s="14">
        <f t="shared" si="325"/>
        <v>0</v>
      </c>
      <c r="CB185" s="14">
        <f t="shared" si="326"/>
        <v>0</v>
      </c>
      <c r="CC185" s="14">
        <f t="shared" si="327"/>
        <v>1E-4</v>
      </c>
      <c r="CD185" s="14">
        <f t="shared" si="328"/>
        <v>0</v>
      </c>
      <c r="CE185" s="14">
        <f t="shared" si="329"/>
        <v>0</v>
      </c>
      <c r="CF185" s="14">
        <f t="shared" si="330"/>
        <v>0</v>
      </c>
      <c r="CG185" s="14">
        <f t="shared" si="331"/>
        <v>0</v>
      </c>
      <c r="CH185" s="14">
        <f t="shared" si="332"/>
        <v>0</v>
      </c>
      <c r="CI185" s="14">
        <f t="shared" si="333"/>
        <v>0</v>
      </c>
      <c r="CJ185" s="14">
        <f t="shared" si="334"/>
        <v>1E-4</v>
      </c>
      <c r="CK185" s="14">
        <f t="shared" si="335"/>
        <v>0</v>
      </c>
      <c r="CL185" s="14">
        <f t="shared" si="336"/>
        <v>1E-4</v>
      </c>
      <c r="CM185" s="14">
        <f t="shared" si="337"/>
        <v>0</v>
      </c>
      <c r="CN185" s="14">
        <f t="shared" si="338"/>
        <v>0</v>
      </c>
      <c r="CO185" s="14">
        <f t="shared" si="339"/>
        <v>0</v>
      </c>
      <c r="CP185" s="14">
        <f t="shared" si="340"/>
        <v>0</v>
      </c>
      <c r="CQ185" s="14">
        <f t="shared" si="341"/>
        <v>0</v>
      </c>
      <c r="CR185" s="14">
        <f t="shared" si="342"/>
        <v>0</v>
      </c>
      <c r="CS185" s="14"/>
    </row>
    <row r="186" spans="1:97" x14ac:dyDescent="0.2">
      <c r="A186">
        <f>'imported summary from web'!A179</f>
        <v>773.6</v>
      </c>
      <c r="B186" t="str">
        <f>'imported summary from web'!B179</f>
        <v>C44H89O6PN2</v>
      </c>
      <c r="C186" s="2" t="str">
        <f>'imported summary from web'!C179</f>
        <v>PE-Cer(24:0)</v>
      </c>
      <c r="D186" s="17" t="str">
        <f>'imported summary from web'!G179</f>
        <v>0.0000</v>
      </c>
      <c r="E186" s="17" t="str">
        <f>'imported summary from web'!R179</f>
        <v>0.0000</v>
      </c>
      <c r="F186" s="17" t="str">
        <f>'imported summary from web'!AD179</f>
        <v>0.0000</v>
      </c>
      <c r="G186" s="17" t="str">
        <f>'imported summary from web'!AP179</f>
        <v>0.0000</v>
      </c>
      <c r="H186" s="17" t="str">
        <f>'imported summary from web'!AX179</f>
        <v>0.0000</v>
      </c>
      <c r="I186" s="21">
        <f t="shared" si="292"/>
        <v>0</v>
      </c>
      <c r="J186" s="17" t="str">
        <f>'imported summary from web'!D179</f>
        <v>0.0000</v>
      </c>
      <c r="K186" s="17" t="str">
        <f>'imported summary from web'!E179</f>
        <v>0.0000</v>
      </c>
      <c r="L186" s="17" t="str">
        <f>'imported summary from web'!F179</f>
        <v>0.0000</v>
      </c>
      <c r="M186" s="17" t="str">
        <f>'imported summary from web'!H179</f>
        <v>0.0000</v>
      </c>
      <c r="N186" s="17" t="str">
        <f>'imported summary from web'!I179</f>
        <v>0.0000</v>
      </c>
      <c r="O186" s="17" t="str">
        <f>'imported summary from web'!J179</f>
        <v>0.0000</v>
      </c>
      <c r="P186" s="17" t="str">
        <f>'imported summary from web'!K179</f>
        <v>0.0000</v>
      </c>
      <c r="Q186" s="17" t="str">
        <f>'imported summary from web'!L179</f>
        <v>0.0000</v>
      </c>
      <c r="R186" s="17" t="str">
        <f>'imported summary from web'!M179</f>
        <v>0.0000</v>
      </c>
      <c r="S186" s="17" t="str">
        <f>'imported summary from web'!N179</f>
        <v>0.0000</v>
      </c>
      <c r="T186" s="17" t="str">
        <f>'imported summary from web'!O179</f>
        <v>0.0000</v>
      </c>
      <c r="U186" s="17" t="str">
        <f>'imported summary from web'!P179</f>
        <v>0.0000</v>
      </c>
      <c r="V186" s="17" t="str">
        <f>'imported summary from web'!Q179</f>
        <v>0.0000</v>
      </c>
      <c r="W186" s="17" t="str">
        <f>'imported summary from web'!S179</f>
        <v>0.0000</v>
      </c>
      <c r="X186" s="17" t="str">
        <f>'imported summary from web'!T179</f>
        <v>0.0000</v>
      </c>
      <c r="Y186" s="17" t="str">
        <f>'imported summary from web'!U179</f>
        <v>0.0000</v>
      </c>
      <c r="Z186" s="17" t="str">
        <f>'imported summary from web'!V179</f>
        <v>0.0000</v>
      </c>
      <c r="AA186" s="17" t="str">
        <f>'imported summary from web'!W179</f>
        <v>0.0000</v>
      </c>
      <c r="AB186" s="17" t="str">
        <f>'imported summary from web'!X179</f>
        <v>0.0000</v>
      </c>
      <c r="AC186" s="17" t="str">
        <f>'imported summary from web'!Y179</f>
        <v>0.0000</v>
      </c>
      <c r="AD186" s="17" t="str">
        <f>'imported summary from web'!Z179</f>
        <v>0.0000</v>
      </c>
      <c r="AE186" s="17" t="str">
        <f>'imported summary from web'!AA179</f>
        <v>0.0000</v>
      </c>
      <c r="AF186" s="17" t="str">
        <f>'imported summary from web'!AB179</f>
        <v>0.0000</v>
      </c>
      <c r="AG186" s="17" t="str">
        <f>'imported summary from web'!AC179</f>
        <v>0.0000</v>
      </c>
      <c r="AH186" s="17" t="str">
        <f>'imported summary from web'!AE179</f>
        <v>0.0000</v>
      </c>
      <c r="AI186" s="17" t="str">
        <f>'imported summary from web'!AF179</f>
        <v>0.0000</v>
      </c>
      <c r="AJ186" s="17" t="str">
        <f>'imported summary from web'!AG179</f>
        <v>0.0000</v>
      </c>
      <c r="AK186" s="17" t="str">
        <f>'imported summary from web'!AH179</f>
        <v>0.0000</v>
      </c>
      <c r="AL186" s="17" t="str">
        <f>'imported summary from web'!AI179</f>
        <v>0.0000</v>
      </c>
      <c r="AM186" s="17" t="str">
        <f>'imported summary from web'!AJ179</f>
        <v>0.0000</v>
      </c>
      <c r="AN186" s="17" t="str">
        <f>'imported summary from web'!AK179</f>
        <v>0.0000</v>
      </c>
      <c r="AO186" s="17" t="str">
        <f>'imported summary from web'!AL179</f>
        <v>0.0000</v>
      </c>
      <c r="AP186" s="17" t="str">
        <f>'imported summary from web'!AM179</f>
        <v>0.0000</v>
      </c>
      <c r="AQ186" s="17" t="str">
        <f>'imported summary from web'!AN179</f>
        <v>0.0000</v>
      </c>
      <c r="AR186" s="17" t="str">
        <f>'imported summary from web'!AO179</f>
        <v>0.0000</v>
      </c>
      <c r="AS186" s="17" t="str">
        <f>'imported summary from web'!AQ179</f>
        <v>0.0000</v>
      </c>
      <c r="AT186" s="17" t="str">
        <f>'imported summary from web'!AR179</f>
        <v>0.0000</v>
      </c>
      <c r="AU186" s="17" t="str">
        <f>'imported summary from web'!AS179</f>
        <v>0.0000</v>
      </c>
      <c r="AV186" s="17" t="str">
        <f>'imported summary from web'!AT179</f>
        <v>0.0003</v>
      </c>
      <c r="AW186" s="17" t="str">
        <f>'imported summary from web'!AU179</f>
        <v>0.0000</v>
      </c>
      <c r="AX186" s="17" t="str">
        <f>'imported summary from web'!AV179</f>
        <v>0.0000</v>
      </c>
      <c r="AY186" s="17" t="str">
        <f>'imported summary from web'!AW179</f>
        <v>0.0000</v>
      </c>
      <c r="AZ186" s="17" t="str">
        <f>'imported summary from web'!AY179</f>
        <v>0.0000</v>
      </c>
      <c r="BA186" s="44"/>
      <c r="BB186" s="14">
        <f t="shared" si="293"/>
        <v>0</v>
      </c>
      <c r="BC186" s="14">
        <f t="shared" si="301"/>
        <v>0</v>
      </c>
      <c r="BD186" s="14">
        <f t="shared" si="302"/>
        <v>0</v>
      </c>
      <c r="BE186" s="14">
        <f t="shared" si="303"/>
        <v>0</v>
      </c>
      <c r="BF186" s="14">
        <f t="shared" si="304"/>
        <v>0</v>
      </c>
      <c r="BG186" s="14">
        <f t="shared" si="305"/>
        <v>0</v>
      </c>
      <c r="BH186" s="14">
        <f t="shared" si="306"/>
        <v>0</v>
      </c>
      <c r="BI186" s="14">
        <f t="shared" si="307"/>
        <v>0</v>
      </c>
      <c r="BJ186" s="14">
        <f t="shared" si="308"/>
        <v>0</v>
      </c>
      <c r="BK186" s="14">
        <f t="shared" si="309"/>
        <v>0</v>
      </c>
      <c r="BL186" s="14">
        <f t="shared" si="310"/>
        <v>0</v>
      </c>
      <c r="BM186" s="14">
        <f t="shared" si="311"/>
        <v>0</v>
      </c>
      <c r="BN186" s="14">
        <f t="shared" si="312"/>
        <v>0</v>
      </c>
      <c r="BO186" s="14">
        <f t="shared" si="313"/>
        <v>0</v>
      </c>
      <c r="BP186" s="14">
        <f t="shared" si="314"/>
        <v>0</v>
      </c>
      <c r="BQ186" s="14">
        <f t="shared" si="315"/>
        <v>0</v>
      </c>
      <c r="BR186" s="14">
        <f t="shared" si="316"/>
        <v>0</v>
      </c>
      <c r="BS186" s="14">
        <f t="shared" si="317"/>
        <v>0</v>
      </c>
      <c r="BT186" s="14">
        <f t="shared" si="318"/>
        <v>0</v>
      </c>
      <c r="BU186" s="14">
        <f t="shared" si="319"/>
        <v>0</v>
      </c>
      <c r="BV186" s="14">
        <f t="shared" si="320"/>
        <v>0</v>
      </c>
      <c r="BW186" s="14">
        <f t="shared" si="321"/>
        <v>0</v>
      </c>
      <c r="BX186" s="14">
        <f t="shared" si="322"/>
        <v>0</v>
      </c>
      <c r="BY186" s="14">
        <f t="shared" si="323"/>
        <v>0</v>
      </c>
      <c r="BZ186" s="14">
        <f t="shared" si="324"/>
        <v>0</v>
      </c>
      <c r="CA186" s="14">
        <f t="shared" si="325"/>
        <v>0</v>
      </c>
      <c r="CB186" s="14">
        <f t="shared" si="326"/>
        <v>0</v>
      </c>
      <c r="CC186" s="14">
        <f t="shared" si="327"/>
        <v>0</v>
      </c>
      <c r="CD186" s="14">
        <f t="shared" si="328"/>
        <v>0</v>
      </c>
      <c r="CE186" s="14">
        <f t="shared" si="329"/>
        <v>0</v>
      </c>
      <c r="CF186" s="14">
        <f t="shared" si="330"/>
        <v>0</v>
      </c>
      <c r="CG186" s="14">
        <f t="shared" si="331"/>
        <v>0</v>
      </c>
      <c r="CH186" s="14">
        <f t="shared" si="332"/>
        <v>0</v>
      </c>
      <c r="CI186" s="14">
        <f t="shared" si="333"/>
        <v>0</v>
      </c>
      <c r="CJ186" s="14">
        <f t="shared" si="334"/>
        <v>0</v>
      </c>
      <c r="CK186" s="14">
        <f t="shared" si="335"/>
        <v>0</v>
      </c>
      <c r="CL186" s="14">
        <f t="shared" si="336"/>
        <v>0</v>
      </c>
      <c r="CM186" s="14">
        <f t="shared" si="337"/>
        <v>0</v>
      </c>
      <c r="CN186" s="14">
        <f t="shared" si="338"/>
        <v>2.9999999999999997E-4</v>
      </c>
      <c r="CO186" s="14">
        <f t="shared" si="339"/>
        <v>0</v>
      </c>
      <c r="CP186" s="14">
        <f t="shared" si="340"/>
        <v>0</v>
      </c>
      <c r="CQ186" s="14">
        <f t="shared" si="341"/>
        <v>0</v>
      </c>
      <c r="CR186" s="14">
        <f t="shared" si="342"/>
        <v>0</v>
      </c>
      <c r="CS186" s="14"/>
    </row>
    <row r="187" spans="1:97" x14ac:dyDescent="0.2">
      <c r="A187" s="2" t="s">
        <v>306</v>
      </c>
      <c r="B187"/>
      <c r="C187" s="2" t="s">
        <v>306</v>
      </c>
      <c r="D187" s="16">
        <f>D182+D183+D184+D185+D186</f>
        <v>0</v>
      </c>
      <c r="E187" s="16">
        <f>E182+E183+E184+E185+E186</f>
        <v>0</v>
      </c>
      <c r="F187" s="16">
        <f>F182+F183+F184+F185+F186</f>
        <v>0</v>
      </c>
      <c r="G187" s="16">
        <f>G182+G183+G184+G185+G186</f>
        <v>0</v>
      </c>
      <c r="H187" s="16">
        <f>H182+H183+H184+H185+H186</f>
        <v>0</v>
      </c>
      <c r="I187" s="21">
        <f t="shared" si="292"/>
        <v>0</v>
      </c>
      <c r="J187" s="16">
        <f>J182+J183+J184+J185+J186</f>
        <v>0</v>
      </c>
      <c r="K187" s="16">
        <f t="shared" ref="K187:P187" si="343">K182+K183+K184+K185+K186</f>
        <v>0</v>
      </c>
      <c r="L187" s="16">
        <f t="shared" si="343"/>
        <v>0</v>
      </c>
      <c r="M187" s="16">
        <f t="shared" si="343"/>
        <v>0</v>
      </c>
      <c r="N187" s="16">
        <f t="shared" si="343"/>
        <v>0</v>
      </c>
      <c r="O187" s="16">
        <f t="shared" si="343"/>
        <v>0</v>
      </c>
      <c r="P187" s="16">
        <f t="shared" si="343"/>
        <v>1E-4</v>
      </c>
      <c r="Q187" s="16">
        <f t="shared" ref="Q187:V187" si="344">Q182+Q183+Q184+Q185+Q186</f>
        <v>0</v>
      </c>
      <c r="R187" s="16">
        <f t="shared" si="344"/>
        <v>0</v>
      </c>
      <c r="S187" s="16">
        <f t="shared" si="344"/>
        <v>1E-4</v>
      </c>
      <c r="T187" s="16">
        <f t="shared" si="344"/>
        <v>0</v>
      </c>
      <c r="U187" s="16">
        <f t="shared" si="344"/>
        <v>0</v>
      </c>
      <c r="V187" s="16">
        <f t="shared" si="344"/>
        <v>0</v>
      </c>
      <c r="W187" s="16">
        <f t="shared" ref="W187:AF187" si="345">W182+W183+W184+W185+W186</f>
        <v>1E-4</v>
      </c>
      <c r="X187" s="16">
        <f t="shared" si="345"/>
        <v>0</v>
      </c>
      <c r="Y187" s="16">
        <f t="shared" si="345"/>
        <v>0</v>
      </c>
      <c r="Z187" s="16">
        <f t="shared" si="345"/>
        <v>0</v>
      </c>
      <c r="AA187" s="16">
        <f t="shared" si="345"/>
        <v>1E-4</v>
      </c>
      <c r="AB187" s="16">
        <f t="shared" si="345"/>
        <v>1E-4</v>
      </c>
      <c r="AC187" s="16">
        <f t="shared" si="345"/>
        <v>0</v>
      </c>
      <c r="AD187" s="16">
        <f t="shared" si="345"/>
        <v>0</v>
      </c>
      <c r="AE187" s="16">
        <f t="shared" si="345"/>
        <v>0</v>
      </c>
      <c r="AF187" s="16">
        <f t="shared" si="345"/>
        <v>0</v>
      </c>
      <c r="AG187" s="16">
        <f t="shared" ref="AG187:AV187" si="346">AG182+AG183+AG184+AG185+AG186</f>
        <v>2.0000000000000001E-4</v>
      </c>
      <c r="AH187" s="16">
        <f t="shared" si="346"/>
        <v>1E-4</v>
      </c>
      <c r="AI187" s="16">
        <f t="shared" si="346"/>
        <v>0</v>
      </c>
      <c r="AJ187" s="16">
        <f t="shared" si="346"/>
        <v>0</v>
      </c>
      <c r="AK187" s="16">
        <f t="shared" si="346"/>
        <v>2.0000000000000001E-4</v>
      </c>
      <c r="AL187" s="16">
        <f t="shared" si="346"/>
        <v>0</v>
      </c>
      <c r="AM187" s="16">
        <f t="shared" si="346"/>
        <v>0</v>
      </c>
      <c r="AN187" s="16">
        <f t="shared" si="346"/>
        <v>0</v>
      </c>
      <c r="AO187" s="16">
        <f t="shared" si="346"/>
        <v>1E-4</v>
      </c>
      <c r="AP187" s="16">
        <f t="shared" si="346"/>
        <v>0</v>
      </c>
      <c r="AQ187" s="16">
        <f t="shared" si="346"/>
        <v>0</v>
      </c>
      <c r="AR187" s="16">
        <f t="shared" si="346"/>
        <v>1E-4</v>
      </c>
      <c r="AS187" s="16">
        <f t="shared" si="346"/>
        <v>0</v>
      </c>
      <c r="AT187" s="16">
        <f t="shared" si="346"/>
        <v>1E-4</v>
      </c>
      <c r="AU187" s="16">
        <f t="shared" si="346"/>
        <v>0</v>
      </c>
      <c r="AV187" s="16">
        <f t="shared" si="346"/>
        <v>2.9999999999999997E-4</v>
      </c>
      <c r="AW187" s="16">
        <f t="shared" ref="AW187:AZ187" si="347">AW182+AW183+AW184+AW185+AW186</f>
        <v>0</v>
      </c>
      <c r="AX187" s="16">
        <f t="shared" si="347"/>
        <v>0</v>
      </c>
      <c r="AY187" s="16">
        <f t="shared" si="347"/>
        <v>0</v>
      </c>
      <c r="AZ187" s="16">
        <f t="shared" si="347"/>
        <v>0</v>
      </c>
      <c r="BA187" s="45"/>
      <c r="BB187" s="14">
        <f t="shared" si="293"/>
        <v>0</v>
      </c>
      <c r="BC187" s="14">
        <f t="shared" si="301"/>
        <v>0</v>
      </c>
      <c r="BD187" s="14">
        <f t="shared" si="302"/>
        <v>0</v>
      </c>
      <c r="BE187" s="14">
        <f t="shared" si="303"/>
        <v>0</v>
      </c>
      <c r="BF187" s="14">
        <f t="shared" si="304"/>
        <v>0</v>
      </c>
      <c r="BG187" s="14">
        <f t="shared" si="305"/>
        <v>0</v>
      </c>
      <c r="BH187" s="14">
        <f t="shared" si="306"/>
        <v>1E-4</v>
      </c>
      <c r="BI187" s="14">
        <f t="shared" si="307"/>
        <v>0</v>
      </c>
      <c r="BJ187" s="14">
        <f t="shared" si="308"/>
        <v>0</v>
      </c>
      <c r="BK187" s="14">
        <f t="shared" si="309"/>
        <v>1E-4</v>
      </c>
      <c r="BL187" s="14">
        <f t="shared" si="310"/>
        <v>0</v>
      </c>
      <c r="BM187" s="14">
        <f t="shared" si="311"/>
        <v>0</v>
      </c>
      <c r="BN187" s="14">
        <f t="shared" si="312"/>
        <v>0</v>
      </c>
      <c r="BO187" s="14">
        <f t="shared" si="313"/>
        <v>1E-4</v>
      </c>
      <c r="BP187" s="14">
        <f t="shared" si="314"/>
        <v>0</v>
      </c>
      <c r="BQ187" s="14">
        <f t="shared" si="315"/>
        <v>0</v>
      </c>
      <c r="BR187" s="14">
        <f t="shared" si="316"/>
        <v>0</v>
      </c>
      <c r="BS187" s="14">
        <f t="shared" si="317"/>
        <v>1E-4</v>
      </c>
      <c r="BT187" s="14">
        <f t="shared" si="318"/>
        <v>1E-4</v>
      </c>
      <c r="BU187" s="14">
        <f t="shared" si="319"/>
        <v>0</v>
      </c>
      <c r="BV187" s="14">
        <f t="shared" si="320"/>
        <v>0</v>
      </c>
      <c r="BW187" s="14">
        <f t="shared" si="321"/>
        <v>0</v>
      </c>
      <c r="BX187" s="14">
        <f t="shared" si="322"/>
        <v>0</v>
      </c>
      <c r="BY187" s="14">
        <f t="shared" si="323"/>
        <v>2.0000000000000001E-4</v>
      </c>
      <c r="BZ187" s="14">
        <f t="shared" si="324"/>
        <v>1E-4</v>
      </c>
      <c r="CA187" s="14">
        <f t="shared" si="325"/>
        <v>0</v>
      </c>
      <c r="CB187" s="14">
        <f t="shared" si="326"/>
        <v>0</v>
      </c>
      <c r="CC187" s="14">
        <f t="shared" si="327"/>
        <v>2.0000000000000001E-4</v>
      </c>
      <c r="CD187" s="14">
        <f t="shared" si="328"/>
        <v>0</v>
      </c>
      <c r="CE187" s="14">
        <f t="shared" si="329"/>
        <v>0</v>
      </c>
      <c r="CF187" s="14">
        <f t="shared" si="330"/>
        <v>0</v>
      </c>
      <c r="CG187" s="14">
        <f t="shared" si="331"/>
        <v>1E-4</v>
      </c>
      <c r="CH187" s="14">
        <f t="shared" si="332"/>
        <v>0</v>
      </c>
      <c r="CI187" s="14">
        <f t="shared" si="333"/>
        <v>0</v>
      </c>
      <c r="CJ187" s="14">
        <f t="shared" si="334"/>
        <v>1E-4</v>
      </c>
      <c r="CK187" s="14">
        <f t="shared" si="335"/>
        <v>0</v>
      </c>
      <c r="CL187" s="14">
        <f t="shared" si="336"/>
        <v>1E-4</v>
      </c>
      <c r="CM187" s="14">
        <f t="shared" si="337"/>
        <v>0</v>
      </c>
      <c r="CN187" s="14">
        <f t="shared" si="338"/>
        <v>2.9999999999999997E-4</v>
      </c>
      <c r="CO187" s="14">
        <f t="shared" si="339"/>
        <v>0</v>
      </c>
      <c r="CP187" s="14">
        <f t="shared" si="340"/>
        <v>0</v>
      </c>
      <c r="CQ187" s="14">
        <f t="shared" si="341"/>
        <v>0</v>
      </c>
      <c r="CR187" s="14">
        <f t="shared" si="342"/>
        <v>0</v>
      </c>
      <c r="CS187" s="14"/>
    </row>
    <row r="188" spans="1:97" x14ac:dyDescent="0.2">
      <c r="A188">
        <f>'imported summary from web'!A135</f>
        <v>672.5</v>
      </c>
      <c r="B188" t="str">
        <f>'imported summary from web'!B135</f>
        <v>C37H70O7PN</v>
      </c>
      <c r="C188" s="2" t="str">
        <f>'imported summary from web'!C135</f>
        <v>ePE(32:3)</v>
      </c>
      <c r="D188" s="17" t="str">
        <f>'imported summary from web'!G135</f>
        <v>0.0000</v>
      </c>
      <c r="E188" s="17" t="str">
        <f>'imported summary from web'!R135</f>
        <v>0.0000</v>
      </c>
      <c r="F188" s="17" t="str">
        <f>'imported summary from web'!AD135</f>
        <v>0.0000</v>
      </c>
      <c r="G188" s="17" t="str">
        <f>'imported summary from web'!AP135</f>
        <v>0.0000</v>
      </c>
      <c r="H188" s="17" t="str">
        <f>'imported summary from web'!AX135</f>
        <v>0.0000</v>
      </c>
      <c r="I188" s="21">
        <f t="shared" si="292"/>
        <v>0</v>
      </c>
      <c r="J188" s="17" t="str">
        <f>'imported summary from web'!D135</f>
        <v>0.0006</v>
      </c>
      <c r="K188" s="17" t="str">
        <f>'imported summary from web'!E135</f>
        <v>0.0007</v>
      </c>
      <c r="L188" s="17" t="str">
        <f>'imported summary from web'!F135</f>
        <v>0.0000</v>
      </c>
      <c r="M188" s="17" t="str">
        <f>'imported summary from web'!H135</f>
        <v>0.0001</v>
      </c>
      <c r="N188" s="17" t="str">
        <f>'imported summary from web'!I135</f>
        <v>0.0001</v>
      </c>
      <c r="O188" s="17" t="str">
        <f>'imported summary from web'!J135</f>
        <v>0.0004</v>
      </c>
      <c r="P188" s="17" t="str">
        <f>'imported summary from web'!K135</f>
        <v>0.0001</v>
      </c>
      <c r="Q188" s="17" t="str">
        <f>'imported summary from web'!L135</f>
        <v>0.0005</v>
      </c>
      <c r="R188" s="17" t="str">
        <f>'imported summary from web'!M135</f>
        <v>0.0002</v>
      </c>
      <c r="S188" s="17" t="str">
        <f>'imported summary from web'!N135</f>
        <v>0.0000</v>
      </c>
      <c r="T188" s="17" t="str">
        <f>'imported summary from web'!O135</f>
        <v>0.0001</v>
      </c>
      <c r="U188" s="17" t="str">
        <f>'imported summary from web'!P135</f>
        <v>0.0000</v>
      </c>
      <c r="V188" s="17" t="str">
        <f>'imported summary from web'!Q135</f>
        <v>0.0001</v>
      </c>
      <c r="W188" s="17" t="str">
        <f>'imported summary from web'!S135</f>
        <v>0.0002</v>
      </c>
      <c r="X188" s="17" t="str">
        <f>'imported summary from web'!T135</f>
        <v>0.0008</v>
      </c>
      <c r="Y188" s="17" t="str">
        <f>'imported summary from web'!U135</f>
        <v>0.0005</v>
      </c>
      <c r="Z188" s="17" t="str">
        <f>'imported summary from web'!V135</f>
        <v>0.0000</v>
      </c>
      <c r="AA188" s="17" t="str">
        <f>'imported summary from web'!W135</f>
        <v>0.0001</v>
      </c>
      <c r="AB188" s="17" t="str">
        <f>'imported summary from web'!X135</f>
        <v>0.0002</v>
      </c>
      <c r="AC188" s="17" t="str">
        <f>'imported summary from web'!Y135</f>
        <v>0.0001</v>
      </c>
      <c r="AD188" s="17" t="str">
        <f>'imported summary from web'!Z135</f>
        <v>0.0004</v>
      </c>
      <c r="AE188" s="17" t="str">
        <f>'imported summary from web'!AA135</f>
        <v>0.0007</v>
      </c>
      <c r="AF188" s="17" t="str">
        <f>'imported summary from web'!AB135</f>
        <v>0.0004</v>
      </c>
      <c r="AG188" s="17" t="str">
        <f>'imported summary from web'!AC135</f>
        <v>0.0004</v>
      </c>
      <c r="AH188" s="17" t="str">
        <f>'imported summary from web'!AE135</f>
        <v>0.0008</v>
      </c>
      <c r="AI188" s="17" t="str">
        <f>'imported summary from web'!AF135</f>
        <v>0.0001</v>
      </c>
      <c r="AJ188" s="17" t="str">
        <f>'imported summary from web'!AG135</f>
        <v>0.0001</v>
      </c>
      <c r="AK188" s="17" t="str">
        <f>'imported summary from web'!AH135</f>
        <v>0.0014</v>
      </c>
      <c r="AL188" s="17" t="str">
        <f>'imported summary from web'!AI135</f>
        <v>0.0011</v>
      </c>
      <c r="AM188" s="17" t="str">
        <f>'imported summary from web'!AJ135</f>
        <v>0.0003</v>
      </c>
      <c r="AN188" s="17" t="str">
        <f>'imported summary from web'!AK135</f>
        <v>0.0001</v>
      </c>
      <c r="AO188" s="17" t="str">
        <f>'imported summary from web'!AL135</f>
        <v>0.0001</v>
      </c>
      <c r="AP188" s="17" t="str">
        <f>'imported summary from web'!AM135</f>
        <v>0.0000</v>
      </c>
      <c r="AQ188" s="17" t="str">
        <f>'imported summary from web'!AN135</f>
        <v>0.0005</v>
      </c>
      <c r="AR188" s="17" t="str">
        <f>'imported summary from web'!AO135</f>
        <v>0.0011</v>
      </c>
      <c r="AS188" s="17" t="str">
        <f>'imported summary from web'!AQ135</f>
        <v>0.0005</v>
      </c>
      <c r="AT188" s="17" t="str">
        <f>'imported summary from web'!AR135</f>
        <v>0.0002</v>
      </c>
      <c r="AU188" s="17" t="str">
        <f>'imported summary from web'!AS135</f>
        <v>0.0006</v>
      </c>
      <c r="AV188" s="17" t="str">
        <f>'imported summary from web'!AT135</f>
        <v>0.0003</v>
      </c>
      <c r="AW188" s="17" t="str">
        <f>'imported summary from web'!AU135</f>
        <v>0.0001</v>
      </c>
      <c r="AX188" s="17" t="str">
        <f>'imported summary from web'!AV135</f>
        <v>0.0005</v>
      </c>
      <c r="AY188" s="17" t="str">
        <f>'imported summary from web'!AW135</f>
        <v>0.0005</v>
      </c>
      <c r="AZ188" s="17" t="str">
        <f>'imported summary from web'!AY135</f>
        <v>0.0005</v>
      </c>
      <c r="BA188" s="44"/>
      <c r="BB188" s="14">
        <f t="shared" si="293"/>
        <v>5.9999999999999995E-4</v>
      </c>
      <c r="BC188" s="14">
        <f t="shared" si="301"/>
        <v>6.9999999999999999E-4</v>
      </c>
      <c r="BD188" s="14">
        <f t="shared" si="302"/>
        <v>0</v>
      </c>
      <c r="BE188" s="14">
        <f t="shared" si="303"/>
        <v>1E-4</v>
      </c>
      <c r="BF188" s="14">
        <f t="shared" si="304"/>
        <v>1E-4</v>
      </c>
      <c r="BG188" s="14">
        <f t="shared" si="305"/>
        <v>4.0000000000000002E-4</v>
      </c>
      <c r="BH188" s="14">
        <f t="shared" si="306"/>
        <v>1E-4</v>
      </c>
      <c r="BI188" s="14">
        <f t="shared" si="307"/>
        <v>5.0000000000000001E-4</v>
      </c>
      <c r="BJ188" s="14">
        <f t="shared" si="308"/>
        <v>2.0000000000000001E-4</v>
      </c>
      <c r="BK188" s="14">
        <f t="shared" si="309"/>
        <v>0</v>
      </c>
      <c r="BL188" s="14">
        <f t="shared" si="310"/>
        <v>1E-4</v>
      </c>
      <c r="BM188" s="14">
        <f t="shared" si="311"/>
        <v>0</v>
      </c>
      <c r="BN188" s="14">
        <f t="shared" si="312"/>
        <v>1E-4</v>
      </c>
      <c r="BO188" s="14">
        <f t="shared" si="313"/>
        <v>2.0000000000000001E-4</v>
      </c>
      <c r="BP188" s="14">
        <f t="shared" si="314"/>
        <v>8.0000000000000004E-4</v>
      </c>
      <c r="BQ188" s="14">
        <f t="shared" si="315"/>
        <v>5.0000000000000001E-4</v>
      </c>
      <c r="BR188" s="14">
        <f t="shared" si="316"/>
        <v>0</v>
      </c>
      <c r="BS188" s="14">
        <f t="shared" si="317"/>
        <v>1E-4</v>
      </c>
      <c r="BT188" s="14">
        <f t="shared" si="318"/>
        <v>2.0000000000000001E-4</v>
      </c>
      <c r="BU188" s="14">
        <f t="shared" si="319"/>
        <v>1E-4</v>
      </c>
      <c r="BV188" s="14">
        <f t="shared" si="320"/>
        <v>4.0000000000000002E-4</v>
      </c>
      <c r="BW188" s="14">
        <f t="shared" si="321"/>
        <v>6.9999999999999999E-4</v>
      </c>
      <c r="BX188" s="14">
        <f t="shared" si="322"/>
        <v>4.0000000000000002E-4</v>
      </c>
      <c r="BY188" s="14">
        <f t="shared" si="323"/>
        <v>4.0000000000000002E-4</v>
      </c>
      <c r="BZ188" s="14">
        <f t="shared" si="324"/>
        <v>8.0000000000000004E-4</v>
      </c>
      <c r="CA188" s="14">
        <f t="shared" si="325"/>
        <v>1E-4</v>
      </c>
      <c r="CB188" s="14">
        <f t="shared" si="326"/>
        <v>1E-4</v>
      </c>
      <c r="CC188" s="14">
        <f t="shared" si="327"/>
        <v>1.4E-3</v>
      </c>
      <c r="CD188" s="14">
        <f t="shared" si="328"/>
        <v>1.1000000000000001E-3</v>
      </c>
      <c r="CE188" s="14">
        <f t="shared" si="329"/>
        <v>2.9999999999999997E-4</v>
      </c>
      <c r="CF188" s="14">
        <f t="shared" si="330"/>
        <v>1E-4</v>
      </c>
      <c r="CG188" s="14">
        <f t="shared" si="331"/>
        <v>1E-4</v>
      </c>
      <c r="CH188" s="14">
        <f t="shared" si="332"/>
        <v>0</v>
      </c>
      <c r="CI188" s="14">
        <f t="shared" si="333"/>
        <v>5.0000000000000001E-4</v>
      </c>
      <c r="CJ188" s="14">
        <f t="shared" si="334"/>
        <v>1.1000000000000001E-3</v>
      </c>
      <c r="CK188" s="14">
        <f t="shared" si="335"/>
        <v>5.0000000000000001E-4</v>
      </c>
      <c r="CL188" s="14">
        <f t="shared" si="336"/>
        <v>2.0000000000000001E-4</v>
      </c>
      <c r="CM188" s="14">
        <f t="shared" si="337"/>
        <v>5.9999999999999995E-4</v>
      </c>
      <c r="CN188" s="14">
        <f t="shared" si="338"/>
        <v>2.9999999999999997E-4</v>
      </c>
      <c r="CO188" s="14">
        <f t="shared" si="339"/>
        <v>1E-4</v>
      </c>
      <c r="CP188" s="14">
        <f t="shared" si="340"/>
        <v>5.0000000000000001E-4</v>
      </c>
      <c r="CQ188" s="14">
        <f t="shared" si="341"/>
        <v>5.0000000000000001E-4</v>
      </c>
      <c r="CR188" s="14">
        <f t="shared" si="342"/>
        <v>5.0000000000000001E-4</v>
      </c>
      <c r="CS188" s="14"/>
    </row>
    <row r="189" spans="1:97" x14ac:dyDescent="0.2">
      <c r="A189">
        <f>'imported summary from web'!A136</f>
        <v>674.5</v>
      </c>
      <c r="B189" t="str">
        <f>'imported summary from web'!B136</f>
        <v>C37H72O7PN</v>
      </c>
      <c r="C189" s="2" t="str">
        <f>'imported summary from web'!C136</f>
        <v>ePE(32:2)</v>
      </c>
      <c r="D189" s="17" t="str">
        <f>'imported summary from web'!G136</f>
        <v>0.0000</v>
      </c>
      <c r="E189" s="17" t="str">
        <f>'imported summary from web'!R136</f>
        <v>0.0000</v>
      </c>
      <c r="F189" s="17" t="str">
        <f>'imported summary from web'!AD136</f>
        <v>0.0000</v>
      </c>
      <c r="G189" s="17" t="str">
        <f>'imported summary from web'!AP136</f>
        <v>0.0000</v>
      </c>
      <c r="H189" s="17" t="str">
        <f>'imported summary from web'!AX136</f>
        <v>0.0000</v>
      </c>
      <c r="I189" s="21">
        <f t="shared" si="292"/>
        <v>0</v>
      </c>
      <c r="J189" s="17" t="str">
        <f>'imported summary from web'!D136</f>
        <v>0.0000</v>
      </c>
      <c r="K189" s="17" t="str">
        <f>'imported summary from web'!E136</f>
        <v>0.0000</v>
      </c>
      <c r="L189" s="17" t="str">
        <f>'imported summary from web'!F136</f>
        <v>0.0004</v>
      </c>
      <c r="M189" s="17" t="str">
        <f>'imported summary from web'!H136</f>
        <v>0.0003</v>
      </c>
      <c r="N189" s="17" t="str">
        <f>'imported summary from web'!I136</f>
        <v>0.0004</v>
      </c>
      <c r="O189" s="17" t="str">
        <f>'imported summary from web'!J136</f>
        <v>0.0001</v>
      </c>
      <c r="P189" s="17" t="str">
        <f>'imported summary from web'!K136</f>
        <v>0.0001</v>
      </c>
      <c r="Q189" s="17" t="str">
        <f>'imported summary from web'!L136</f>
        <v>0.0000</v>
      </c>
      <c r="R189" s="17" t="str">
        <f>'imported summary from web'!M136</f>
        <v>0.0000</v>
      </c>
      <c r="S189" s="17" t="str">
        <f>'imported summary from web'!N136</f>
        <v>0.0003</v>
      </c>
      <c r="T189" s="17" t="str">
        <f>'imported summary from web'!O136</f>
        <v>0.0002</v>
      </c>
      <c r="U189" s="17" t="str">
        <f>'imported summary from web'!P136</f>
        <v>0.0000</v>
      </c>
      <c r="V189" s="17" t="str">
        <f>'imported summary from web'!Q136</f>
        <v>0.0001</v>
      </c>
      <c r="W189" s="17" t="str">
        <f>'imported summary from web'!S136</f>
        <v>0.0000</v>
      </c>
      <c r="X189" s="17" t="str">
        <f>'imported summary from web'!T136</f>
        <v>0.0000</v>
      </c>
      <c r="Y189" s="17" t="str">
        <f>'imported summary from web'!U136</f>
        <v>0.0000</v>
      </c>
      <c r="Z189" s="17" t="str">
        <f>'imported summary from web'!V136</f>
        <v>0.0000</v>
      </c>
      <c r="AA189" s="17" t="str">
        <f>'imported summary from web'!W136</f>
        <v>0.0005</v>
      </c>
      <c r="AB189" s="17" t="str">
        <f>'imported summary from web'!X136</f>
        <v>0.0000</v>
      </c>
      <c r="AC189" s="17" t="str">
        <f>'imported summary from web'!Y136</f>
        <v>0.0003</v>
      </c>
      <c r="AD189" s="17" t="str">
        <f>'imported summary from web'!Z136</f>
        <v>0.0000</v>
      </c>
      <c r="AE189" s="17" t="str">
        <f>'imported summary from web'!AA136</f>
        <v>0.0001</v>
      </c>
      <c r="AF189" s="17" t="str">
        <f>'imported summary from web'!AB136</f>
        <v>0.0001</v>
      </c>
      <c r="AG189" s="17" t="str">
        <f>'imported summary from web'!AC136</f>
        <v>0.0001</v>
      </c>
      <c r="AH189" s="17" t="str">
        <f>'imported summary from web'!AE136</f>
        <v>0.0000</v>
      </c>
      <c r="AI189" s="17" t="str">
        <f>'imported summary from web'!AF136</f>
        <v>0.0001</v>
      </c>
      <c r="AJ189" s="17" t="str">
        <f>'imported summary from web'!AG136</f>
        <v>0.0002</v>
      </c>
      <c r="AK189" s="17" t="str">
        <f>'imported summary from web'!AH136</f>
        <v>0.0000</v>
      </c>
      <c r="AL189" s="17" t="str">
        <f>'imported summary from web'!AI136</f>
        <v>0.0000</v>
      </c>
      <c r="AM189" s="17" t="str">
        <f>'imported summary from web'!AJ136</f>
        <v>0.0000</v>
      </c>
      <c r="AN189" s="17" t="str">
        <f>'imported summary from web'!AK136</f>
        <v>0.0002</v>
      </c>
      <c r="AO189" s="17" t="str">
        <f>'imported summary from web'!AL136</f>
        <v>0.0001</v>
      </c>
      <c r="AP189" s="17" t="str">
        <f>'imported summary from web'!AM136</f>
        <v>0.0003</v>
      </c>
      <c r="AQ189" s="17" t="str">
        <f>'imported summary from web'!AN136</f>
        <v>0.0000</v>
      </c>
      <c r="AR189" s="17" t="str">
        <f>'imported summary from web'!AO136</f>
        <v>0.0000</v>
      </c>
      <c r="AS189" s="17" t="str">
        <f>'imported summary from web'!AQ136</f>
        <v>0.0001</v>
      </c>
      <c r="AT189" s="17" t="str">
        <f>'imported summary from web'!AR136</f>
        <v>0.0001</v>
      </c>
      <c r="AU189" s="17" t="str">
        <f>'imported summary from web'!AS136</f>
        <v>0.0001</v>
      </c>
      <c r="AV189" s="17" t="str">
        <f>'imported summary from web'!AT136</f>
        <v>0.0001</v>
      </c>
      <c r="AW189" s="17" t="str">
        <f>'imported summary from web'!AU136</f>
        <v>0.0001</v>
      </c>
      <c r="AX189" s="17" t="str">
        <f>'imported summary from web'!AV136</f>
        <v>0.0000</v>
      </c>
      <c r="AY189" s="17" t="str">
        <f>'imported summary from web'!AW136</f>
        <v>0.0000</v>
      </c>
      <c r="AZ189" s="17" t="str">
        <f>'imported summary from web'!AY136</f>
        <v>0.0001</v>
      </c>
      <c r="BA189" s="44"/>
      <c r="BB189" s="14">
        <f t="shared" si="293"/>
        <v>0</v>
      </c>
      <c r="BC189" s="14">
        <f t="shared" si="301"/>
        <v>0</v>
      </c>
      <c r="BD189" s="14">
        <f t="shared" si="302"/>
        <v>4.0000000000000002E-4</v>
      </c>
      <c r="BE189" s="14">
        <f t="shared" si="303"/>
        <v>2.9999999999999997E-4</v>
      </c>
      <c r="BF189" s="14">
        <f t="shared" si="304"/>
        <v>4.0000000000000002E-4</v>
      </c>
      <c r="BG189" s="14">
        <f t="shared" si="305"/>
        <v>1E-4</v>
      </c>
      <c r="BH189" s="14">
        <f t="shared" si="306"/>
        <v>1E-4</v>
      </c>
      <c r="BI189" s="14">
        <f t="shared" si="307"/>
        <v>0</v>
      </c>
      <c r="BJ189" s="14">
        <f t="shared" si="308"/>
        <v>0</v>
      </c>
      <c r="BK189" s="14">
        <f t="shared" si="309"/>
        <v>2.9999999999999997E-4</v>
      </c>
      <c r="BL189" s="14">
        <f t="shared" si="310"/>
        <v>2.0000000000000001E-4</v>
      </c>
      <c r="BM189" s="14">
        <f t="shared" si="311"/>
        <v>0</v>
      </c>
      <c r="BN189" s="14">
        <f t="shared" si="312"/>
        <v>1E-4</v>
      </c>
      <c r="BO189" s="14">
        <f t="shared" si="313"/>
        <v>0</v>
      </c>
      <c r="BP189" s="14">
        <f t="shared" si="314"/>
        <v>0</v>
      </c>
      <c r="BQ189" s="14">
        <f t="shared" si="315"/>
        <v>0</v>
      </c>
      <c r="BR189" s="14">
        <f t="shared" si="316"/>
        <v>0</v>
      </c>
      <c r="BS189" s="14">
        <f t="shared" si="317"/>
        <v>5.0000000000000001E-4</v>
      </c>
      <c r="BT189" s="14">
        <f t="shared" si="318"/>
        <v>0</v>
      </c>
      <c r="BU189" s="14">
        <f t="shared" si="319"/>
        <v>2.9999999999999997E-4</v>
      </c>
      <c r="BV189" s="14">
        <f t="shared" si="320"/>
        <v>0</v>
      </c>
      <c r="BW189" s="14">
        <f t="shared" si="321"/>
        <v>1E-4</v>
      </c>
      <c r="BX189" s="14">
        <f t="shared" si="322"/>
        <v>1E-4</v>
      </c>
      <c r="BY189" s="14">
        <f t="shared" si="323"/>
        <v>1E-4</v>
      </c>
      <c r="BZ189" s="14">
        <f t="shared" si="324"/>
        <v>0</v>
      </c>
      <c r="CA189" s="14">
        <f t="shared" si="325"/>
        <v>1E-4</v>
      </c>
      <c r="CB189" s="14">
        <f t="shared" si="326"/>
        <v>2.0000000000000001E-4</v>
      </c>
      <c r="CC189" s="14">
        <f t="shared" si="327"/>
        <v>0</v>
      </c>
      <c r="CD189" s="14">
        <f t="shared" si="328"/>
        <v>0</v>
      </c>
      <c r="CE189" s="14">
        <f t="shared" si="329"/>
        <v>0</v>
      </c>
      <c r="CF189" s="14">
        <f t="shared" si="330"/>
        <v>2.0000000000000001E-4</v>
      </c>
      <c r="CG189" s="14">
        <f t="shared" si="331"/>
        <v>1E-4</v>
      </c>
      <c r="CH189" s="14">
        <f t="shared" si="332"/>
        <v>2.9999999999999997E-4</v>
      </c>
      <c r="CI189" s="14">
        <f t="shared" si="333"/>
        <v>0</v>
      </c>
      <c r="CJ189" s="14">
        <f t="shared" si="334"/>
        <v>0</v>
      </c>
      <c r="CK189" s="14">
        <f t="shared" si="335"/>
        <v>1E-4</v>
      </c>
      <c r="CL189" s="14">
        <f t="shared" si="336"/>
        <v>1E-4</v>
      </c>
      <c r="CM189" s="14">
        <f t="shared" si="337"/>
        <v>1E-4</v>
      </c>
      <c r="CN189" s="14">
        <f t="shared" si="338"/>
        <v>1E-4</v>
      </c>
      <c r="CO189" s="14">
        <f t="shared" si="339"/>
        <v>1E-4</v>
      </c>
      <c r="CP189" s="14">
        <f t="shared" si="340"/>
        <v>0</v>
      </c>
      <c r="CQ189" s="14">
        <f t="shared" si="341"/>
        <v>0</v>
      </c>
      <c r="CR189" s="14">
        <f t="shared" si="342"/>
        <v>1E-4</v>
      </c>
      <c r="CS189" s="14"/>
    </row>
    <row r="190" spans="1:97" x14ac:dyDescent="0.2">
      <c r="A190">
        <f>'imported summary from web'!A137</f>
        <v>676.5</v>
      </c>
      <c r="B190" t="str">
        <f>'imported summary from web'!B137</f>
        <v>C37H74O7PN</v>
      </c>
      <c r="C190" s="2" t="str">
        <f>'imported summary from web'!C137</f>
        <v>ePE(32:1)</v>
      </c>
      <c r="D190" s="17" t="str">
        <f>'imported summary from web'!G137</f>
        <v>0.0000</v>
      </c>
      <c r="E190" s="17" t="str">
        <f>'imported summary from web'!R137</f>
        <v>0.0000</v>
      </c>
      <c r="F190" s="17" t="str">
        <f>'imported summary from web'!AD137</f>
        <v>0.0000</v>
      </c>
      <c r="G190" s="17" t="str">
        <f>'imported summary from web'!AP137</f>
        <v>0.0000</v>
      </c>
      <c r="H190" s="17" t="str">
        <f>'imported summary from web'!AX137</f>
        <v>0.0000</v>
      </c>
      <c r="I190" s="21">
        <f t="shared" si="292"/>
        <v>0</v>
      </c>
      <c r="J190" s="17" t="str">
        <f>'imported summary from web'!D137</f>
        <v>0.0003</v>
      </c>
      <c r="K190" s="17" t="str">
        <f>'imported summary from web'!E137</f>
        <v>0.0001</v>
      </c>
      <c r="L190" s="17" t="str">
        <f>'imported summary from web'!F137</f>
        <v>0.0001</v>
      </c>
      <c r="M190" s="17" t="str">
        <f>'imported summary from web'!H137</f>
        <v>0.0000</v>
      </c>
      <c r="N190" s="17" t="str">
        <f>'imported summary from web'!I137</f>
        <v>0.0001</v>
      </c>
      <c r="O190" s="17" t="str">
        <f>'imported summary from web'!J137</f>
        <v>0.0000</v>
      </c>
      <c r="P190" s="17" t="str">
        <f>'imported summary from web'!K137</f>
        <v>0.0001</v>
      </c>
      <c r="Q190" s="17" t="str">
        <f>'imported summary from web'!L137</f>
        <v>0.0001</v>
      </c>
      <c r="R190" s="17" t="str">
        <f>'imported summary from web'!M137</f>
        <v>0.0001</v>
      </c>
      <c r="S190" s="17" t="str">
        <f>'imported summary from web'!N137</f>
        <v>0.0005</v>
      </c>
      <c r="T190" s="17" t="str">
        <f>'imported summary from web'!O137</f>
        <v>0.0002</v>
      </c>
      <c r="U190" s="17" t="str">
        <f>'imported summary from web'!P137</f>
        <v>0.0001</v>
      </c>
      <c r="V190" s="17" t="str">
        <f>'imported summary from web'!Q137</f>
        <v>0.0001</v>
      </c>
      <c r="W190" s="17" t="str">
        <f>'imported summary from web'!S137</f>
        <v>0.0001</v>
      </c>
      <c r="X190" s="17" t="str">
        <f>'imported summary from web'!T137</f>
        <v>0.0001</v>
      </c>
      <c r="Y190" s="17" t="str">
        <f>'imported summary from web'!U137</f>
        <v>0.0002</v>
      </c>
      <c r="Z190" s="17" t="str">
        <f>'imported summary from web'!V137</f>
        <v>0.0003</v>
      </c>
      <c r="AA190" s="17" t="str">
        <f>'imported summary from web'!W137</f>
        <v>0.0002</v>
      </c>
      <c r="AB190" s="17" t="str">
        <f>'imported summary from web'!X137</f>
        <v>0.0001</v>
      </c>
      <c r="AC190" s="17" t="str">
        <f>'imported summary from web'!Y137</f>
        <v>0.0001</v>
      </c>
      <c r="AD190" s="17" t="str">
        <f>'imported summary from web'!Z137</f>
        <v>0.0001</v>
      </c>
      <c r="AE190" s="17" t="str">
        <f>'imported summary from web'!AA137</f>
        <v>0.0000</v>
      </c>
      <c r="AF190" s="17" t="str">
        <f>'imported summary from web'!AB137</f>
        <v>0.0001</v>
      </c>
      <c r="AG190" s="17" t="str">
        <f>'imported summary from web'!AC137</f>
        <v>0.0002</v>
      </c>
      <c r="AH190" s="17" t="str">
        <f>'imported summary from web'!AE137</f>
        <v>0.0003</v>
      </c>
      <c r="AI190" s="17" t="str">
        <f>'imported summary from web'!AF137</f>
        <v>0.0001</v>
      </c>
      <c r="AJ190" s="17" t="str">
        <f>'imported summary from web'!AG137</f>
        <v>0.0000</v>
      </c>
      <c r="AK190" s="17" t="str">
        <f>'imported summary from web'!AH137</f>
        <v>0.0001</v>
      </c>
      <c r="AL190" s="17" t="str">
        <f>'imported summary from web'!AI137</f>
        <v>0.0004</v>
      </c>
      <c r="AM190" s="17" t="str">
        <f>'imported summary from web'!AJ137</f>
        <v>0.0001</v>
      </c>
      <c r="AN190" s="17" t="str">
        <f>'imported summary from web'!AK137</f>
        <v>0.0002</v>
      </c>
      <c r="AO190" s="17" t="str">
        <f>'imported summary from web'!AL137</f>
        <v>0.0000</v>
      </c>
      <c r="AP190" s="17" t="str">
        <f>'imported summary from web'!AM137</f>
        <v>0.0000</v>
      </c>
      <c r="AQ190" s="17" t="str">
        <f>'imported summary from web'!AN137</f>
        <v>0.0001</v>
      </c>
      <c r="AR190" s="17" t="str">
        <f>'imported summary from web'!AO137</f>
        <v>0.0005</v>
      </c>
      <c r="AS190" s="17" t="str">
        <f>'imported summary from web'!AQ137</f>
        <v>0.0001</v>
      </c>
      <c r="AT190" s="17" t="str">
        <f>'imported summary from web'!AR137</f>
        <v>0.0005</v>
      </c>
      <c r="AU190" s="17" t="str">
        <f>'imported summary from web'!AS137</f>
        <v>0.0002</v>
      </c>
      <c r="AV190" s="17" t="str">
        <f>'imported summary from web'!AT137</f>
        <v>0.0005</v>
      </c>
      <c r="AW190" s="17" t="str">
        <f>'imported summary from web'!AU137</f>
        <v>0.0001</v>
      </c>
      <c r="AX190" s="17" t="str">
        <f>'imported summary from web'!AV137</f>
        <v>0.0000</v>
      </c>
      <c r="AY190" s="17" t="str">
        <f>'imported summary from web'!AW137</f>
        <v>0.0002</v>
      </c>
      <c r="AZ190" s="17" t="str">
        <f>'imported summary from web'!AY137</f>
        <v>0.0002</v>
      </c>
      <c r="BA190" s="44"/>
      <c r="BB190" s="14">
        <f t="shared" si="293"/>
        <v>2.9999999999999997E-4</v>
      </c>
      <c r="BC190" s="14">
        <f t="shared" si="301"/>
        <v>1E-4</v>
      </c>
      <c r="BD190" s="14">
        <f t="shared" si="302"/>
        <v>1E-4</v>
      </c>
      <c r="BE190" s="14">
        <f t="shared" si="303"/>
        <v>0</v>
      </c>
      <c r="BF190" s="14">
        <f t="shared" si="304"/>
        <v>1E-4</v>
      </c>
      <c r="BG190" s="14">
        <f t="shared" si="305"/>
        <v>0</v>
      </c>
      <c r="BH190" s="14">
        <f t="shared" si="306"/>
        <v>1E-4</v>
      </c>
      <c r="BI190" s="14">
        <f t="shared" si="307"/>
        <v>1E-4</v>
      </c>
      <c r="BJ190" s="14">
        <f t="shared" si="308"/>
        <v>1E-4</v>
      </c>
      <c r="BK190" s="14">
        <f t="shared" si="309"/>
        <v>5.0000000000000001E-4</v>
      </c>
      <c r="BL190" s="14">
        <f t="shared" si="310"/>
        <v>2.0000000000000001E-4</v>
      </c>
      <c r="BM190" s="14">
        <f t="shared" si="311"/>
        <v>1E-4</v>
      </c>
      <c r="BN190" s="14">
        <f t="shared" si="312"/>
        <v>1E-4</v>
      </c>
      <c r="BO190" s="14">
        <f t="shared" si="313"/>
        <v>1E-4</v>
      </c>
      <c r="BP190" s="14">
        <f t="shared" si="314"/>
        <v>1E-4</v>
      </c>
      <c r="BQ190" s="14">
        <f t="shared" si="315"/>
        <v>2.0000000000000001E-4</v>
      </c>
      <c r="BR190" s="14">
        <f t="shared" si="316"/>
        <v>2.9999999999999997E-4</v>
      </c>
      <c r="BS190" s="14">
        <f t="shared" si="317"/>
        <v>2.0000000000000001E-4</v>
      </c>
      <c r="BT190" s="14">
        <f t="shared" si="318"/>
        <v>1E-4</v>
      </c>
      <c r="BU190" s="14">
        <f t="shared" si="319"/>
        <v>1E-4</v>
      </c>
      <c r="BV190" s="14">
        <f t="shared" si="320"/>
        <v>1E-4</v>
      </c>
      <c r="BW190" s="14">
        <f t="shared" si="321"/>
        <v>0</v>
      </c>
      <c r="BX190" s="14">
        <f t="shared" si="322"/>
        <v>1E-4</v>
      </c>
      <c r="BY190" s="14">
        <f t="shared" si="323"/>
        <v>2.0000000000000001E-4</v>
      </c>
      <c r="BZ190" s="14">
        <f t="shared" si="324"/>
        <v>2.9999999999999997E-4</v>
      </c>
      <c r="CA190" s="14">
        <f t="shared" si="325"/>
        <v>1E-4</v>
      </c>
      <c r="CB190" s="14">
        <f t="shared" si="326"/>
        <v>0</v>
      </c>
      <c r="CC190" s="14">
        <f t="shared" si="327"/>
        <v>1E-4</v>
      </c>
      <c r="CD190" s="14">
        <f t="shared" si="328"/>
        <v>4.0000000000000002E-4</v>
      </c>
      <c r="CE190" s="14">
        <f t="shared" si="329"/>
        <v>1E-4</v>
      </c>
      <c r="CF190" s="14">
        <f t="shared" si="330"/>
        <v>2.0000000000000001E-4</v>
      </c>
      <c r="CG190" s="14">
        <f t="shared" si="331"/>
        <v>0</v>
      </c>
      <c r="CH190" s="14">
        <f t="shared" si="332"/>
        <v>0</v>
      </c>
      <c r="CI190" s="14">
        <f t="shared" si="333"/>
        <v>1E-4</v>
      </c>
      <c r="CJ190" s="14">
        <f t="shared" si="334"/>
        <v>5.0000000000000001E-4</v>
      </c>
      <c r="CK190" s="14">
        <f t="shared" si="335"/>
        <v>1E-4</v>
      </c>
      <c r="CL190" s="14">
        <f t="shared" si="336"/>
        <v>5.0000000000000001E-4</v>
      </c>
      <c r="CM190" s="14">
        <f t="shared" si="337"/>
        <v>2.0000000000000001E-4</v>
      </c>
      <c r="CN190" s="14">
        <f t="shared" si="338"/>
        <v>5.0000000000000001E-4</v>
      </c>
      <c r="CO190" s="14">
        <f t="shared" si="339"/>
        <v>1E-4</v>
      </c>
      <c r="CP190" s="14">
        <f t="shared" si="340"/>
        <v>0</v>
      </c>
      <c r="CQ190" s="14">
        <f t="shared" si="341"/>
        <v>2.0000000000000001E-4</v>
      </c>
      <c r="CR190" s="14">
        <f t="shared" si="342"/>
        <v>2.0000000000000001E-4</v>
      </c>
      <c r="CS190" s="14"/>
    </row>
    <row r="191" spans="1:97" x14ac:dyDescent="0.2">
      <c r="A191">
        <f>'imported summary from web'!A138</f>
        <v>678.5</v>
      </c>
      <c r="B191" t="str">
        <f>'imported summary from web'!B138</f>
        <v>C37H76O7PN</v>
      </c>
      <c r="C191" s="2" t="str">
        <f>'imported summary from web'!C138</f>
        <v>ePE(32:0)</v>
      </c>
      <c r="D191" s="17" t="str">
        <f>'imported summary from web'!G138</f>
        <v>0.0000</v>
      </c>
      <c r="E191" s="17" t="str">
        <f>'imported summary from web'!R138</f>
        <v>0.0000</v>
      </c>
      <c r="F191" s="17" t="str">
        <f>'imported summary from web'!AD138</f>
        <v>0.0000</v>
      </c>
      <c r="G191" s="17" t="str">
        <f>'imported summary from web'!AP138</f>
        <v>0.0000</v>
      </c>
      <c r="H191" s="17" t="str">
        <f>'imported summary from web'!AX138</f>
        <v>0.0000</v>
      </c>
      <c r="I191" s="21">
        <f t="shared" si="292"/>
        <v>0</v>
      </c>
      <c r="J191" s="17" t="str">
        <f>'imported summary from web'!D138</f>
        <v>0.0001</v>
      </c>
      <c r="K191" s="17" t="str">
        <f>'imported summary from web'!E138</f>
        <v>0.0000</v>
      </c>
      <c r="L191" s="17" t="str">
        <f>'imported summary from web'!F138</f>
        <v>0.0000</v>
      </c>
      <c r="M191" s="17" t="str">
        <f>'imported summary from web'!H138</f>
        <v>0.0000</v>
      </c>
      <c r="N191" s="17" t="str">
        <f>'imported summary from web'!I138</f>
        <v>0.0000</v>
      </c>
      <c r="O191" s="17" t="str">
        <f>'imported summary from web'!J138</f>
        <v>0.0000</v>
      </c>
      <c r="P191" s="17" t="str">
        <f>'imported summary from web'!K138</f>
        <v>0.0001</v>
      </c>
      <c r="Q191" s="17" t="str">
        <f>'imported summary from web'!L138</f>
        <v>0.0000</v>
      </c>
      <c r="R191" s="17" t="str">
        <f>'imported summary from web'!M138</f>
        <v>0.0000</v>
      </c>
      <c r="S191" s="17" t="str">
        <f>'imported summary from web'!N138</f>
        <v>0.0000</v>
      </c>
      <c r="T191" s="17" t="str">
        <f>'imported summary from web'!O138</f>
        <v>0.0000</v>
      </c>
      <c r="U191" s="17" t="str">
        <f>'imported summary from web'!P138</f>
        <v>0.0001</v>
      </c>
      <c r="V191" s="17" t="str">
        <f>'imported summary from web'!Q138</f>
        <v>0.0003</v>
      </c>
      <c r="W191" s="17" t="str">
        <f>'imported summary from web'!S138</f>
        <v>0.0001</v>
      </c>
      <c r="X191" s="17" t="str">
        <f>'imported summary from web'!T138</f>
        <v>0.0001</v>
      </c>
      <c r="Y191" s="17" t="str">
        <f>'imported summary from web'!U138</f>
        <v>0.0001</v>
      </c>
      <c r="Z191" s="17" t="str">
        <f>'imported summary from web'!V138</f>
        <v>0.0000</v>
      </c>
      <c r="AA191" s="17" t="str">
        <f>'imported summary from web'!W138</f>
        <v>0.0000</v>
      </c>
      <c r="AB191" s="17" t="str">
        <f>'imported summary from web'!X138</f>
        <v>0.0000</v>
      </c>
      <c r="AC191" s="17" t="str">
        <f>'imported summary from web'!Y138</f>
        <v>0.0000</v>
      </c>
      <c r="AD191" s="17" t="str">
        <f>'imported summary from web'!Z138</f>
        <v>0.0001</v>
      </c>
      <c r="AE191" s="17" t="str">
        <f>'imported summary from web'!AA138</f>
        <v>0.0001</v>
      </c>
      <c r="AF191" s="17" t="str">
        <f>'imported summary from web'!AB138</f>
        <v>0.0001</v>
      </c>
      <c r="AG191" s="17" t="str">
        <f>'imported summary from web'!AC138</f>
        <v>0.0000</v>
      </c>
      <c r="AH191" s="17" t="str">
        <f>'imported summary from web'!AE138</f>
        <v>0.0002</v>
      </c>
      <c r="AI191" s="17" t="str">
        <f>'imported summary from web'!AF138</f>
        <v>0.0000</v>
      </c>
      <c r="AJ191" s="17" t="str">
        <f>'imported summary from web'!AG138</f>
        <v>0.0001</v>
      </c>
      <c r="AK191" s="17" t="str">
        <f>'imported summary from web'!AH138</f>
        <v>0.0002</v>
      </c>
      <c r="AL191" s="17" t="str">
        <f>'imported summary from web'!AI138</f>
        <v>0.0001</v>
      </c>
      <c r="AM191" s="17" t="str">
        <f>'imported summary from web'!AJ138</f>
        <v>0.0000</v>
      </c>
      <c r="AN191" s="17" t="str">
        <f>'imported summary from web'!AK138</f>
        <v>0.0002</v>
      </c>
      <c r="AO191" s="17" t="str">
        <f>'imported summary from web'!AL138</f>
        <v>0.0000</v>
      </c>
      <c r="AP191" s="17" t="str">
        <f>'imported summary from web'!AM138</f>
        <v>0.0000</v>
      </c>
      <c r="AQ191" s="17" t="str">
        <f>'imported summary from web'!AN138</f>
        <v>0.0001</v>
      </c>
      <c r="AR191" s="17" t="str">
        <f>'imported summary from web'!AO138</f>
        <v>0.0001</v>
      </c>
      <c r="AS191" s="17" t="str">
        <f>'imported summary from web'!AQ138</f>
        <v>0.0001</v>
      </c>
      <c r="AT191" s="17" t="str">
        <f>'imported summary from web'!AR138</f>
        <v>0.0000</v>
      </c>
      <c r="AU191" s="17" t="str">
        <f>'imported summary from web'!AS138</f>
        <v>0.0001</v>
      </c>
      <c r="AV191" s="17" t="str">
        <f>'imported summary from web'!AT138</f>
        <v>0.0000</v>
      </c>
      <c r="AW191" s="17" t="str">
        <f>'imported summary from web'!AU138</f>
        <v>0.0001</v>
      </c>
      <c r="AX191" s="17" t="str">
        <f>'imported summary from web'!AV138</f>
        <v>0.0000</v>
      </c>
      <c r="AY191" s="17" t="str">
        <f>'imported summary from web'!AW138</f>
        <v>0.0001</v>
      </c>
      <c r="AZ191" s="17" t="str">
        <f>'imported summary from web'!AY138</f>
        <v>0.0000</v>
      </c>
      <c r="BA191" s="44"/>
      <c r="BB191" s="14">
        <f t="shared" si="293"/>
        <v>1E-4</v>
      </c>
      <c r="BC191" s="14">
        <f t="shared" si="301"/>
        <v>0</v>
      </c>
      <c r="BD191" s="14">
        <f t="shared" si="302"/>
        <v>0</v>
      </c>
      <c r="BE191" s="14">
        <f t="shared" si="303"/>
        <v>0</v>
      </c>
      <c r="BF191" s="14">
        <f t="shared" si="304"/>
        <v>0</v>
      </c>
      <c r="BG191" s="14">
        <f t="shared" si="305"/>
        <v>0</v>
      </c>
      <c r="BH191" s="14">
        <f t="shared" si="306"/>
        <v>1E-4</v>
      </c>
      <c r="BI191" s="14">
        <f t="shared" si="307"/>
        <v>0</v>
      </c>
      <c r="BJ191" s="14">
        <f t="shared" si="308"/>
        <v>0</v>
      </c>
      <c r="BK191" s="14">
        <f t="shared" si="309"/>
        <v>0</v>
      </c>
      <c r="BL191" s="14">
        <f t="shared" si="310"/>
        <v>0</v>
      </c>
      <c r="BM191" s="14">
        <f t="shared" si="311"/>
        <v>1E-4</v>
      </c>
      <c r="BN191" s="14">
        <f t="shared" si="312"/>
        <v>2.9999999999999997E-4</v>
      </c>
      <c r="BO191" s="14">
        <f t="shared" si="313"/>
        <v>1E-4</v>
      </c>
      <c r="BP191" s="14">
        <f t="shared" si="314"/>
        <v>1E-4</v>
      </c>
      <c r="BQ191" s="14">
        <f t="shared" si="315"/>
        <v>1E-4</v>
      </c>
      <c r="BR191" s="14">
        <f t="shared" si="316"/>
        <v>0</v>
      </c>
      <c r="BS191" s="14">
        <f t="shared" si="317"/>
        <v>0</v>
      </c>
      <c r="BT191" s="14">
        <f t="shared" si="318"/>
        <v>0</v>
      </c>
      <c r="BU191" s="14">
        <f t="shared" si="319"/>
        <v>0</v>
      </c>
      <c r="BV191" s="14">
        <f t="shared" si="320"/>
        <v>1E-4</v>
      </c>
      <c r="BW191" s="14">
        <f t="shared" si="321"/>
        <v>1E-4</v>
      </c>
      <c r="BX191" s="14">
        <f t="shared" si="322"/>
        <v>1E-4</v>
      </c>
      <c r="BY191" s="14">
        <f t="shared" si="323"/>
        <v>0</v>
      </c>
      <c r="BZ191" s="14">
        <f t="shared" si="324"/>
        <v>2.0000000000000001E-4</v>
      </c>
      <c r="CA191" s="14">
        <f t="shared" si="325"/>
        <v>0</v>
      </c>
      <c r="CB191" s="14">
        <f t="shared" si="326"/>
        <v>1E-4</v>
      </c>
      <c r="CC191" s="14">
        <f t="shared" si="327"/>
        <v>2.0000000000000001E-4</v>
      </c>
      <c r="CD191" s="14">
        <f t="shared" si="328"/>
        <v>1E-4</v>
      </c>
      <c r="CE191" s="14">
        <f t="shared" si="329"/>
        <v>0</v>
      </c>
      <c r="CF191" s="14">
        <f t="shared" si="330"/>
        <v>2.0000000000000001E-4</v>
      </c>
      <c r="CG191" s="14">
        <f t="shared" si="331"/>
        <v>0</v>
      </c>
      <c r="CH191" s="14">
        <f t="shared" si="332"/>
        <v>0</v>
      </c>
      <c r="CI191" s="14">
        <f t="shared" si="333"/>
        <v>1E-4</v>
      </c>
      <c r="CJ191" s="14">
        <f t="shared" si="334"/>
        <v>1E-4</v>
      </c>
      <c r="CK191" s="14">
        <f t="shared" si="335"/>
        <v>1E-4</v>
      </c>
      <c r="CL191" s="14">
        <f t="shared" si="336"/>
        <v>0</v>
      </c>
      <c r="CM191" s="14">
        <f t="shared" si="337"/>
        <v>1E-4</v>
      </c>
      <c r="CN191" s="14">
        <f t="shared" si="338"/>
        <v>0</v>
      </c>
      <c r="CO191" s="14">
        <f t="shared" si="339"/>
        <v>1E-4</v>
      </c>
      <c r="CP191" s="14">
        <f t="shared" si="340"/>
        <v>0</v>
      </c>
      <c r="CQ191" s="14">
        <f t="shared" si="341"/>
        <v>1E-4</v>
      </c>
      <c r="CR191" s="14">
        <f t="shared" si="342"/>
        <v>0</v>
      </c>
      <c r="CS191" s="14"/>
    </row>
    <row r="192" spans="1:97" x14ac:dyDescent="0.2">
      <c r="A192">
        <f>'imported summary from web'!A144</f>
        <v>698.5</v>
      </c>
      <c r="B192" t="str">
        <f>'imported summary from web'!B144</f>
        <v>C39H72O7PN</v>
      </c>
      <c r="C192" s="2" t="str">
        <f>'imported summary from web'!C144</f>
        <v>ePE(34:4)</v>
      </c>
      <c r="D192" s="17" t="str">
        <f>'imported summary from web'!G144</f>
        <v>0.0000</v>
      </c>
      <c r="E192" s="17" t="str">
        <f>'imported summary from web'!R144</f>
        <v>0.0000</v>
      </c>
      <c r="F192" s="17" t="str">
        <f>'imported summary from web'!AD144</f>
        <v>0.0000</v>
      </c>
      <c r="G192" s="17" t="str">
        <f>'imported summary from web'!AP144</f>
        <v>0.0000</v>
      </c>
      <c r="H192" s="17" t="str">
        <f>'imported summary from web'!AX144</f>
        <v>0.0000</v>
      </c>
      <c r="I192" s="21">
        <f t="shared" si="292"/>
        <v>0</v>
      </c>
      <c r="J192" s="17" t="str">
        <f>'imported summary from web'!D144</f>
        <v>0.0001</v>
      </c>
      <c r="K192" s="17" t="str">
        <f>'imported summary from web'!E144</f>
        <v>0.0001</v>
      </c>
      <c r="L192" s="17" t="str">
        <f>'imported summary from web'!F144</f>
        <v>0.0002</v>
      </c>
      <c r="M192" s="17" t="str">
        <f>'imported summary from web'!H144</f>
        <v>0.0000</v>
      </c>
      <c r="N192" s="17" t="str">
        <f>'imported summary from web'!I144</f>
        <v>0.0000</v>
      </c>
      <c r="O192" s="17" t="str">
        <f>'imported summary from web'!J144</f>
        <v>0.0000</v>
      </c>
      <c r="P192" s="17" t="str">
        <f>'imported summary from web'!K144</f>
        <v>0.0000</v>
      </c>
      <c r="Q192" s="17" t="str">
        <f>'imported summary from web'!L144</f>
        <v>0.0001</v>
      </c>
      <c r="R192" s="17" t="str">
        <f>'imported summary from web'!M144</f>
        <v>0.0000</v>
      </c>
      <c r="S192" s="17" t="str">
        <f>'imported summary from web'!N144</f>
        <v>0.0000</v>
      </c>
      <c r="T192" s="17" t="str">
        <f>'imported summary from web'!O144</f>
        <v>0.0000</v>
      </c>
      <c r="U192" s="17" t="str">
        <f>'imported summary from web'!P144</f>
        <v>0.0000</v>
      </c>
      <c r="V192" s="17" t="str">
        <f>'imported summary from web'!Q144</f>
        <v>0.0000</v>
      </c>
      <c r="W192" s="17" t="str">
        <f>'imported summary from web'!S144</f>
        <v>0.0001</v>
      </c>
      <c r="X192" s="17" t="str">
        <f>'imported summary from web'!T144</f>
        <v>0.0000</v>
      </c>
      <c r="Y192" s="17" t="str">
        <f>'imported summary from web'!U144</f>
        <v>0.0000</v>
      </c>
      <c r="Z192" s="17" t="str">
        <f>'imported summary from web'!V144</f>
        <v>0.0001</v>
      </c>
      <c r="AA192" s="17" t="str">
        <f>'imported summary from web'!W144</f>
        <v>0.0001</v>
      </c>
      <c r="AB192" s="17" t="str">
        <f>'imported summary from web'!X144</f>
        <v>0.0000</v>
      </c>
      <c r="AC192" s="17" t="str">
        <f>'imported summary from web'!Y144</f>
        <v>0.0001</v>
      </c>
      <c r="AD192" s="17" t="str">
        <f>'imported summary from web'!Z144</f>
        <v>0.0000</v>
      </c>
      <c r="AE192" s="17" t="str">
        <f>'imported summary from web'!AA144</f>
        <v>0.0000</v>
      </c>
      <c r="AF192" s="17" t="str">
        <f>'imported summary from web'!AB144</f>
        <v>0.0000</v>
      </c>
      <c r="AG192" s="17" t="str">
        <f>'imported summary from web'!AC144</f>
        <v>0.0000</v>
      </c>
      <c r="AH192" s="17" t="str">
        <f>'imported summary from web'!AE144</f>
        <v>0.0001</v>
      </c>
      <c r="AI192" s="17" t="str">
        <f>'imported summary from web'!AF144</f>
        <v>0.0000</v>
      </c>
      <c r="AJ192" s="17" t="str">
        <f>'imported summary from web'!AG144</f>
        <v>0.0000</v>
      </c>
      <c r="AK192" s="17" t="str">
        <f>'imported summary from web'!AH144</f>
        <v>0.0000</v>
      </c>
      <c r="AL192" s="17" t="str">
        <f>'imported summary from web'!AI144</f>
        <v>0.0000</v>
      </c>
      <c r="AM192" s="17" t="str">
        <f>'imported summary from web'!AJ144</f>
        <v>0.0000</v>
      </c>
      <c r="AN192" s="17" t="str">
        <f>'imported summary from web'!AK144</f>
        <v>0.0001</v>
      </c>
      <c r="AO192" s="17" t="str">
        <f>'imported summary from web'!AL144</f>
        <v>0.0000</v>
      </c>
      <c r="AP192" s="17" t="str">
        <f>'imported summary from web'!AM144</f>
        <v>0.0000</v>
      </c>
      <c r="AQ192" s="17" t="str">
        <f>'imported summary from web'!AN144</f>
        <v>0.0000</v>
      </c>
      <c r="AR192" s="17" t="str">
        <f>'imported summary from web'!AO144</f>
        <v>0.0000</v>
      </c>
      <c r="AS192" s="17" t="str">
        <f>'imported summary from web'!AQ144</f>
        <v>0.0000</v>
      </c>
      <c r="AT192" s="17" t="str">
        <f>'imported summary from web'!AR144</f>
        <v>0.0000</v>
      </c>
      <c r="AU192" s="17" t="str">
        <f>'imported summary from web'!AS144</f>
        <v>0.0001</v>
      </c>
      <c r="AV192" s="17" t="str">
        <f>'imported summary from web'!AT144</f>
        <v>0.0000</v>
      </c>
      <c r="AW192" s="17" t="str">
        <f>'imported summary from web'!AU144</f>
        <v>0.0000</v>
      </c>
      <c r="AX192" s="17" t="str">
        <f>'imported summary from web'!AV144</f>
        <v>0.0000</v>
      </c>
      <c r="AY192" s="17" t="str">
        <f>'imported summary from web'!AW144</f>
        <v>0.0000</v>
      </c>
      <c r="AZ192" s="17" t="str">
        <f>'imported summary from web'!AY144</f>
        <v>0.0002</v>
      </c>
      <c r="BA192" s="44"/>
      <c r="BB192" s="14">
        <f t="shared" si="293"/>
        <v>1E-4</v>
      </c>
      <c r="BC192" s="14">
        <f t="shared" si="301"/>
        <v>1E-4</v>
      </c>
      <c r="BD192" s="14">
        <f t="shared" si="302"/>
        <v>2.0000000000000001E-4</v>
      </c>
      <c r="BE192" s="14">
        <f t="shared" si="303"/>
        <v>0</v>
      </c>
      <c r="BF192" s="14">
        <f t="shared" si="304"/>
        <v>0</v>
      </c>
      <c r="BG192" s="14">
        <f t="shared" si="305"/>
        <v>0</v>
      </c>
      <c r="BH192" s="14">
        <f t="shared" si="306"/>
        <v>0</v>
      </c>
      <c r="BI192" s="14">
        <f t="shared" si="307"/>
        <v>1E-4</v>
      </c>
      <c r="BJ192" s="14">
        <f t="shared" si="308"/>
        <v>0</v>
      </c>
      <c r="BK192" s="14">
        <f t="shared" si="309"/>
        <v>0</v>
      </c>
      <c r="BL192" s="14">
        <f t="shared" si="310"/>
        <v>0</v>
      </c>
      <c r="BM192" s="14">
        <f t="shared" si="311"/>
        <v>0</v>
      </c>
      <c r="BN192" s="14">
        <f t="shared" si="312"/>
        <v>0</v>
      </c>
      <c r="BO192" s="14">
        <f t="shared" si="313"/>
        <v>1E-4</v>
      </c>
      <c r="BP192" s="14">
        <f t="shared" si="314"/>
        <v>0</v>
      </c>
      <c r="BQ192" s="14">
        <f t="shared" si="315"/>
        <v>0</v>
      </c>
      <c r="BR192" s="14">
        <f t="shared" si="316"/>
        <v>1E-4</v>
      </c>
      <c r="BS192" s="14">
        <f t="shared" si="317"/>
        <v>1E-4</v>
      </c>
      <c r="BT192" s="14">
        <f t="shared" si="318"/>
        <v>0</v>
      </c>
      <c r="BU192" s="14">
        <f t="shared" si="319"/>
        <v>1E-4</v>
      </c>
      <c r="BV192" s="14">
        <f t="shared" si="320"/>
        <v>0</v>
      </c>
      <c r="BW192" s="14">
        <f t="shared" si="321"/>
        <v>0</v>
      </c>
      <c r="BX192" s="14">
        <f t="shared" si="322"/>
        <v>0</v>
      </c>
      <c r="BY192" s="14">
        <f t="shared" si="323"/>
        <v>0</v>
      </c>
      <c r="BZ192" s="14">
        <f t="shared" si="324"/>
        <v>1E-4</v>
      </c>
      <c r="CA192" s="14">
        <f t="shared" si="325"/>
        <v>0</v>
      </c>
      <c r="CB192" s="14">
        <f t="shared" si="326"/>
        <v>0</v>
      </c>
      <c r="CC192" s="14">
        <f t="shared" si="327"/>
        <v>0</v>
      </c>
      <c r="CD192" s="14">
        <f t="shared" si="328"/>
        <v>0</v>
      </c>
      <c r="CE192" s="14">
        <f t="shared" si="329"/>
        <v>0</v>
      </c>
      <c r="CF192" s="14">
        <f t="shared" si="330"/>
        <v>1E-4</v>
      </c>
      <c r="CG192" s="14">
        <f t="shared" si="331"/>
        <v>0</v>
      </c>
      <c r="CH192" s="14">
        <f t="shared" si="332"/>
        <v>0</v>
      </c>
      <c r="CI192" s="14">
        <f t="shared" si="333"/>
        <v>0</v>
      </c>
      <c r="CJ192" s="14">
        <f t="shared" si="334"/>
        <v>0</v>
      </c>
      <c r="CK192" s="14">
        <f t="shared" si="335"/>
        <v>0</v>
      </c>
      <c r="CL192" s="14">
        <f t="shared" si="336"/>
        <v>0</v>
      </c>
      <c r="CM192" s="14">
        <f t="shared" si="337"/>
        <v>1E-4</v>
      </c>
      <c r="CN192" s="14">
        <f t="shared" si="338"/>
        <v>0</v>
      </c>
      <c r="CO192" s="14">
        <f t="shared" si="339"/>
        <v>0</v>
      </c>
      <c r="CP192" s="14">
        <f t="shared" si="340"/>
        <v>0</v>
      </c>
      <c r="CQ192" s="14">
        <f t="shared" si="341"/>
        <v>0</v>
      </c>
      <c r="CR192" s="14">
        <f t="shared" si="342"/>
        <v>2.0000000000000001E-4</v>
      </c>
      <c r="CS192" s="14"/>
    </row>
    <row r="193" spans="1:97" x14ac:dyDescent="0.2">
      <c r="A193">
        <f>'imported summary from web'!A145</f>
        <v>700.5</v>
      </c>
      <c r="B193" t="str">
        <f>'imported summary from web'!B145</f>
        <v>C39H74O7PN</v>
      </c>
      <c r="C193" s="2" t="str">
        <f>'imported summary from web'!C145</f>
        <v>ePE(34:3)</v>
      </c>
      <c r="D193" s="17" t="str">
        <f>'imported summary from web'!G145</f>
        <v>0.0000</v>
      </c>
      <c r="E193" s="17" t="str">
        <f>'imported summary from web'!R145</f>
        <v>0.0000</v>
      </c>
      <c r="F193" s="17" t="str">
        <f>'imported summary from web'!AD145</f>
        <v>0.0000</v>
      </c>
      <c r="G193" s="17" t="str">
        <f>'imported summary from web'!AP145</f>
        <v>0.0000</v>
      </c>
      <c r="H193" s="17" t="str">
        <f>'imported summary from web'!AX145</f>
        <v>0.0000</v>
      </c>
      <c r="I193" s="21">
        <f t="shared" si="292"/>
        <v>0</v>
      </c>
      <c r="J193" s="17" t="str">
        <f>'imported summary from web'!D145</f>
        <v>0.0004</v>
      </c>
      <c r="K193" s="17" t="str">
        <f>'imported summary from web'!E145</f>
        <v>0.0000</v>
      </c>
      <c r="L193" s="17" t="str">
        <f>'imported summary from web'!F145</f>
        <v>0.0003</v>
      </c>
      <c r="M193" s="17" t="str">
        <f>'imported summary from web'!H145</f>
        <v>0.0003</v>
      </c>
      <c r="N193" s="17" t="str">
        <f>'imported summary from web'!I145</f>
        <v>0.0001</v>
      </c>
      <c r="O193" s="17" t="str">
        <f>'imported summary from web'!J145</f>
        <v>0.0001</v>
      </c>
      <c r="P193" s="17" t="str">
        <f>'imported summary from web'!K145</f>
        <v>0.0000</v>
      </c>
      <c r="Q193" s="17" t="str">
        <f>'imported summary from web'!L145</f>
        <v>0.0000</v>
      </c>
      <c r="R193" s="17" t="str">
        <f>'imported summary from web'!M145</f>
        <v>0.0001</v>
      </c>
      <c r="S193" s="17" t="str">
        <f>'imported summary from web'!N145</f>
        <v>0.0000</v>
      </c>
      <c r="T193" s="17" t="str">
        <f>'imported summary from web'!O145</f>
        <v>0.0000</v>
      </c>
      <c r="U193" s="17" t="str">
        <f>'imported summary from web'!P145</f>
        <v>0.0000</v>
      </c>
      <c r="V193" s="17" t="str">
        <f>'imported summary from web'!Q145</f>
        <v>0.0002</v>
      </c>
      <c r="W193" s="17" t="str">
        <f>'imported summary from web'!S145</f>
        <v>0.0001</v>
      </c>
      <c r="X193" s="17" t="str">
        <f>'imported summary from web'!T145</f>
        <v>0.0000</v>
      </c>
      <c r="Y193" s="17" t="str">
        <f>'imported summary from web'!U145</f>
        <v>0.0000</v>
      </c>
      <c r="Z193" s="17" t="str">
        <f>'imported summary from web'!V145</f>
        <v>0.0000</v>
      </c>
      <c r="AA193" s="17" t="str">
        <f>'imported summary from web'!W145</f>
        <v>0.0001</v>
      </c>
      <c r="AB193" s="17" t="str">
        <f>'imported summary from web'!X145</f>
        <v>0.0001</v>
      </c>
      <c r="AC193" s="17" t="str">
        <f>'imported summary from web'!Y145</f>
        <v>0.0001</v>
      </c>
      <c r="AD193" s="17" t="str">
        <f>'imported summary from web'!Z145</f>
        <v>0.0003</v>
      </c>
      <c r="AE193" s="17" t="str">
        <f>'imported summary from web'!AA145</f>
        <v>0.0000</v>
      </c>
      <c r="AF193" s="17" t="str">
        <f>'imported summary from web'!AB145</f>
        <v>0.0001</v>
      </c>
      <c r="AG193" s="17" t="str">
        <f>'imported summary from web'!AC145</f>
        <v>0.0001</v>
      </c>
      <c r="AH193" s="17" t="str">
        <f>'imported summary from web'!AE145</f>
        <v>0.0000</v>
      </c>
      <c r="AI193" s="17" t="str">
        <f>'imported summary from web'!AF145</f>
        <v>0.0000</v>
      </c>
      <c r="AJ193" s="17" t="str">
        <f>'imported summary from web'!AG145</f>
        <v>0.0001</v>
      </c>
      <c r="AK193" s="17" t="str">
        <f>'imported summary from web'!AH145</f>
        <v>0.0000</v>
      </c>
      <c r="AL193" s="17" t="str">
        <f>'imported summary from web'!AI145</f>
        <v>0.0000</v>
      </c>
      <c r="AM193" s="17" t="str">
        <f>'imported summary from web'!AJ145</f>
        <v>0.0001</v>
      </c>
      <c r="AN193" s="17" t="str">
        <f>'imported summary from web'!AK145</f>
        <v>0.0001</v>
      </c>
      <c r="AO193" s="17" t="str">
        <f>'imported summary from web'!AL145</f>
        <v>0.0002</v>
      </c>
      <c r="AP193" s="17" t="str">
        <f>'imported summary from web'!AM145</f>
        <v>0.0001</v>
      </c>
      <c r="AQ193" s="17" t="str">
        <f>'imported summary from web'!AN145</f>
        <v>0.0000</v>
      </c>
      <c r="AR193" s="17" t="str">
        <f>'imported summary from web'!AO145</f>
        <v>0.0002</v>
      </c>
      <c r="AS193" s="17" t="str">
        <f>'imported summary from web'!AQ145</f>
        <v>0.0001</v>
      </c>
      <c r="AT193" s="17" t="str">
        <f>'imported summary from web'!AR145</f>
        <v>0.0000</v>
      </c>
      <c r="AU193" s="17" t="str">
        <f>'imported summary from web'!AS145</f>
        <v>0.0000</v>
      </c>
      <c r="AV193" s="17" t="str">
        <f>'imported summary from web'!AT145</f>
        <v>0.0004</v>
      </c>
      <c r="AW193" s="17" t="str">
        <f>'imported summary from web'!AU145</f>
        <v>0.0001</v>
      </c>
      <c r="AX193" s="17" t="str">
        <f>'imported summary from web'!AV145</f>
        <v>0.0000</v>
      </c>
      <c r="AY193" s="17" t="str">
        <f>'imported summary from web'!AW145</f>
        <v>0.0000</v>
      </c>
      <c r="AZ193" s="17" t="str">
        <f>'imported summary from web'!AY145</f>
        <v>0.0000</v>
      </c>
      <c r="BA193" s="44"/>
      <c r="BB193" s="14">
        <f t="shared" si="293"/>
        <v>4.0000000000000002E-4</v>
      </c>
      <c r="BC193" s="14">
        <f t="shared" si="301"/>
        <v>0</v>
      </c>
      <c r="BD193" s="14">
        <f t="shared" si="302"/>
        <v>2.9999999999999997E-4</v>
      </c>
      <c r="BE193" s="14">
        <f t="shared" si="303"/>
        <v>2.9999999999999997E-4</v>
      </c>
      <c r="BF193" s="14">
        <f t="shared" si="304"/>
        <v>1E-4</v>
      </c>
      <c r="BG193" s="14">
        <f t="shared" si="305"/>
        <v>1E-4</v>
      </c>
      <c r="BH193" s="14">
        <f t="shared" si="306"/>
        <v>0</v>
      </c>
      <c r="BI193" s="14">
        <f t="shared" si="307"/>
        <v>0</v>
      </c>
      <c r="BJ193" s="14">
        <f t="shared" si="308"/>
        <v>1E-4</v>
      </c>
      <c r="BK193" s="14">
        <f t="shared" si="309"/>
        <v>0</v>
      </c>
      <c r="BL193" s="14">
        <f t="shared" si="310"/>
        <v>0</v>
      </c>
      <c r="BM193" s="14">
        <f t="shared" si="311"/>
        <v>0</v>
      </c>
      <c r="BN193" s="14">
        <f t="shared" si="312"/>
        <v>2.0000000000000001E-4</v>
      </c>
      <c r="BO193" s="14">
        <f t="shared" si="313"/>
        <v>1E-4</v>
      </c>
      <c r="BP193" s="14">
        <f t="shared" si="314"/>
        <v>0</v>
      </c>
      <c r="BQ193" s="14">
        <f t="shared" si="315"/>
        <v>0</v>
      </c>
      <c r="BR193" s="14">
        <f t="shared" si="316"/>
        <v>0</v>
      </c>
      <c r="BS193" s="14">
        <f t="shared" si="317"/>
        <v>1E-4</v>
      </c>
      <c r="BT193" s="14">
        <f t="shared" si="318"/>
        <v>1E-4</v>
      </c>
      <c r="BU193" s="14">
        <f t="shared" si="319"/>
        <v>1E-4</v>
      </c>
      <c r="BV193" s="14">
        <f t="shared" si="320"/>
        <v>2.9999999999999997E-4</v>
      </c>
      <c r="BW193" s="14">
        <f t="shared" si="321"/>
        <v>0</v>
      </c>
      <c r="BX193" s="14">
        <f t="shared" si="322"/>
        <v>1E-4</v>
      </c>
      <c r="BY193" s="14">
        <f t="shared" si="323"/>
        <v>1E-4</v>
      </c>
      <c r="BZ193" s="14">
        <f t="shared" si="324"/>
        <v>0</v>
      </c>
      <c r="CA193" s="14">
        <f t="shared" si="325"/>
        <v>0</v>
      </c>
      <c r="CB193" s="14">
        <f t="shared" si="326"/>
        <v>1E-4</v>
      </c>
      <c r="CC193" s="14">
        <f t="shared" si="327"/>
        <v>0</v>
      </c>
      <c r="CD193" s="14">
        <f t="shared" si="328"/>
        <v>0</v>
      </c>
      <c r="CE193" s="14">
        <f t="shared" si="329"/>
        <v>1E-4</v>
      </c>
      <c r="CF193" s="14">
        <f t="shared" si="330"/>
        <v>1E-4</v>
      </c>
      <c r="CG193" s="14">
        <f t="shared" si="331"/>
        <v>2.0000000000000001E-4</v>
      </c>
      <c r="CH193" s="14">
        <f t="shared" si="332"/>
        <v>1E-4</v>
      </c>
      <c r="CI193" s="14">
        <f t="shared" si="333"/>
        <v>0</v>
      </c>
      <c r="CJ193" s="14">
        <f t="shared" si="334"/>
        <v>2.0000000000000001E-4</v>
      </c>
      <c r="CK193" s="14">
        <f t="shared" si="335"/>
        <v>1E-4</v>
      </c>
      <c r="CL193" s="14">
        <f t="shared" si="336"/>
        <v>0</v>
      </c>
      <c r="CM193" s="14">
        <f t="shared" si="337"/>
        <v>0</v>
      </c>
      <c r="CN193" s="14">
        <f t="shared" si="338"/>
        <v>4.0000000000000002E-4</v>
      </c>
      <c r="CO193" s="14">
        <f t="shared" si="339"/>
        <v>1E-4</v>
      </c>
      <c r="CP193" s="14">
        <f t="shared" si="340"/>
        <v>0</v>
      </c>
      <c r="CQ193" s="14">
        <f t="shared" si="341"/>
        <v>0</v>
      </c>
      <c r="CR193" s="14">
        <f t="shared" si="342"/>
        <v>0</v>
      </c>
      <c r="CS193" s="14"/>
    </row>
    <row r="194" spans="1:97" x14ac:dyDescent="0.2">
      <c r="A194">
        <f>'imported summary from web'!A146</f>
        <v>702.5</v>
      </c>
      <c r="B194" t="str">
        <f>'imported summary from web'!B146</f>
        <v>C39H76O7PN</v>
      </c>
      <c r="C194" s="2" t="str">
        <f>'imported summary from web'!C146</f>
        <v>ePE(34:2)</v>
      </c>
      <c r="D194" s="17" t="str">
        <f>'imported summary from web'!G146</f>
        <v>0.0000</v>
      </c>
      <c r="E194" s="17" t="str">
        <f>'imported summary from web'!R146</f>
        <v>0.0000</v>
      </c>
      <c r="F194" s="17" t="str">
        <f>'imported summary from web'!AD146</f>
        <v>0.0000</v>
      </c>
      <c r="G194" s="17" t="str">
        <f>'imported summary from web'!AP146</f>
        <v>0.0000</v>
      </c>
      <c r="H194" s="17" t="str">
        <f>'imported summary from web'!AX146</f>
        <v>0.0000</v>
      </c>
      <c r="I194" s="21">
        <f t="shared" si="292"/>
        <v>0</v>
      </c>
      <c r="J194" s="17" t="str">
        <f>'imported summary from web'!D146</f>
        <v>0.0012</v>
      </c>
      <c r="K194" s="17" t="str">
        <f>'imported summary from web'!E146</f>
        <v>0.0012</v>
      </c>
      <c r="L194" s="17" t="str">
        <f>'imported summary from web'!F146</f>
        <v>0.0007</v>
      </c>
      <c r="M194" s="17" t="str">
        <f>'imported summary from web'!H146</f>
        <v>0.0018</v>
      </c>
      <c r="N194" s="17" t="str">
        <f>'imported summary from web'!I146</f>
        <v>0.0011</v>
      </c>
      <c r="O194" s="17" t="str">
        <f>'imported summary from web'!J146</f>
        <v>0.0003</v>
      </c>
      <c r="P194" s="17" t="str">
        <f>'imported summary from web'!K146</f>
        <v>0.0005</v>
      </c>
      <c r="Q194" s="17" t="str">
        <f>'imported summary from web'!L146</f>
        <v>0.0002</v>
      </c>
      <c r="R194" s="17" t="str">
        <f>'imported summary from web'!M146</f>
        <v>0.0002</v>
      </c>
      <c r="S194" s="17" t="str">
        <f>'imported summary from web'!N146</f>
        <v>0.0017</v>
      </c>
      <c r="T194" s="17" t="str">
        <f>'imported summary from web'!O146</f>
        <v>0.0007</v>
      </c>
      <c r="U194" s="17" t="str">
        <f>'imported summary from web'!P146</f>
        <v>0.0009</v>
      </c>
      <c r="V194" s="17" t="str">
        <f>'imported summary from web'!Q146</f>
        <v>0.0001</v>
      </c>
      <c r="W194" s="17" t="str">
        <f>'imported summary from web'!S146</f>
        <v>0.0007</v>
      </c>
      <c r="X194" s="17" t="str">
        <f>'imported summary from web'!T146</f>
        <v>0.0005</v>
      </c>
      <c r="Y194" s="17" t="str">
        <f>'imported summary from web'!U146</f>
        <v>0.0000</v>
      </c>
      <c r="Z194" s="17" t="str">
        <f>'imported summary from web'!V146</f>
        <v>0.0004</v>
      </c>
      <c r="AA194" s="17" t="str">
        <f>'imported summary from web'!W146</f>
        <v>0.0016</v>
      </c>
      <c r="AB194" s="17" t="str">
        <f>'imported summary from web'!X146</f>
        <v>0.0007</v>
      </c>
      <c r="AC194" s="17" t="str">
        <f>'imported summary from web'!Y146</f>
        <v>0.0005</v>
      </c>
      <c r="AD194" s="17" t="str">
        <f>'imported summary from web'!Z146</f>
        <v>0.0001</v>
      </c>
      <c r="AE194" s="17" t="str">
        <f>'imported summary from web'!AA146</f>
        <v>0.0002</v>
      </c>
      <c r="AF194" s="17" t="str">
        <f>'imported summary from web'!AB146</f>
        <v>0.0015</v>
      </c>
      <c r="AG194" s="17" t="str">
        <f>'imported summary from web'!AC146</f>
        <v>0.0011</v>
      </c>
      <c r="AH194" s="17" t="str">
        <f>'imported summary from web'!AE146</f>
        <v>0.0011</v>
      </c>
      <c r="AI194" s="17" t="str">
        <f>'imported summary from web'!AF146</f>
        <v>0.0006</v>
      </c>
      <c r="AJ194" s="17" t="str">
        <f>'imported summary from web'!AG146</f>
        <v>0.0008</v>
      </c>
      <c r="AK194" s="17" t="str">
        <f>'imported summary from web'!AH146</f>
        <v>0.0001</v>
      </c>
      <c r="AL194" s="17" t="str">
        <f>'imported summary from web'!AI146</f>
        <v>0.0004</v>
      </c>
      <c r="AM194" s="17" t="str">
        <f>'imported summary from web'!AJ146</f>
        <v>0.0006</v>
      </c>
      <c r="AN194" s="17" t="str">
        <f>'imported summary from web'!AK146</f>
        <v>0.0003</v>
      </c>
      <c r="AO194" s="17" t="str">
        <f>'imported summary from web'!AL146</f>
        <v>0.0005</v>
      </c>
      <c r="AP194" s="17" t="str">
        <f>'imported summary from web'!AM146</f>
        <v>0.0005</v>
      </c>
      <c r="AQ194" s="17" t="str">
        <f>'imported summary from web'!AN146</f>
        <v>0.0002</v>
      </c>
      <c r="AR194" s="17" t="str">
        <f>'imported summary from web'!AO146</f>
        <v>0.0001</v>
      </c>
      <c r="AS194" s="17" t="str">
        <f>'imported summary from web'!AQ146</f>
        <v>0.0010</v>
      </c>
      <c r="AT194" s="17" t="str">
        <f>'imported summary from web'!AR146</f>
        <v>0.0005</v>
      </c>
      <c r="AU194" s="17" t="str">
        <f>'imported summary from web'!AS146</f>
        <v>0.0014</v>
      </c>
      <c r="AV194" s="17" t="str">
        <f>'imported summary from web'!AT146</f>
        <v>0.0004</v>
      </c>
      <c r="AW194" s="17" t="str">
        <f>'imported summary from web'!AU146</f>
        <v>0.0006</v>
      </c>
      <c r="AX194" s="17" t="str">
        <f>'imported summary from web'!AV146</f>
        <v>0.0002</v>
      </c>
      <c r="AY194" s="17" t="str">
        <f>'imported summary from web'!AW146</f>
        <v>0.0000</v>
      </c>
      <c r="AZ194" s="17" t="str">
        <f>'imported summary from web'!AY146</f>
        <v>0.0011</v>
      </c>
      <c r="BA194" s="44"/>
      <c r="BB194" s="14">
        <f t="shared" si="293"/>
        <v>1.1999999999999999E-3</v>
      </c>
      <c r="BC194" s="14">
        <f t="shared" si="301"/>
        <v>1.1999999999999999E-3</v>
      </c>
      <c r="BD194" s="14">
        <f t="shared" si="302"/>
        <v>6.9999999999999999E-4</v>
      </c>
      <c r="BE194" s="14">
        <f t="shared" si="303"/>
        <v>1.8E-3</v>
      </c>
      <c r="BF194" s="14">
        <f t="shared" si="304"/>
        <v>1.1000000000000001E-3</v>
      </c>
      <c r="BG194" s="14">
        <f t="shared" si="305"/>
        <v>2.9999999999999997E-4</v>
      </c>
      <c r="BH194" s="14">
        <f t="shared" si="306"/>
        <v>5.0000000000000001E-4</v>
      </c>
      <c r="BI194" s="14">
        <f t="shared" si="307"/>
        <v>2.0000000000000001E-4</v>
      </c>
      <c r="BJ194" s="14">
        <f t="shared" si="308"/>
        <v>2.0000000000000001E-4</v>
      </c>
      <c r="BK194" s="14">
        <f t="shared" si="309"/>
        <v>1.6999999999999999E-3</v>
      </c>
      <c r="BL194" s="14">
        <f t="shared" si="310"/>
        <v>6.9999999999999999E-4</v>
      </c>
      <c r="BM194" s="14">
        <f t="shared" si="311"/>
        <v>8.9999999999999998E-4</v>
      </c>
      <c r="BN194" s="14">
        <f t="shared" si="312"/>
        <v>1E-4</v>
      </c>
      <c r="BO194" s="14">
        <f t="shared" si="313"/>
        <v>6.9999999999999999E-4</v>
      </c>
      <c r="BP194" s="14">
        <f t="shared" si="314"/>
        <v>5.0000000000000001E-4</v>
      </c>
      <c r="BQ194" s="14">
        <f t="shared" si="315"/>
        <v>0</v>
      </c>
      <c r="BR194" s="14">
        <f t="shared" si="316"/>
        <v>4.0000000000000002E-4</v>
      </c>
      <c r="BS194" s="14">
        <f t="shared" si="317"/>
        <v>1.6000000000000001E-3</v>
      </c>
      <c r="BT194" s="14">
        <f t="shared" si="318"/>
        <v>6.9999999999999999E-4</v>
      </c>
      <c r="BU194" s="14">
        <f t="shared" si="319"/>
        <v>5.0000000000000001E-4</v>
      </c>
      <c r="BV194" s="14">
        <f t="shared" si="320"/>
        <v>1E-4</v>
      </c>
      <c r="BW194" s="14">
        <f t="shared" si="321"/>
        <v>2.0000000000000001E-4</v>
      </c>
      <c r="BX194" s="14">
        <f t="shared" si="322"/>
        <v>1.5E-3</v>
      </c>
      <c r="BY194" s="14">
        <f t="shared" si="323"/>
        <v>1.1000000000000001E-3</v>
      </c>
      <c r="BZ194" s="14">
        <f t="shared" si="324"/>
        <v>1.1000000000000001E-3</v>
      </c>
      <c r="CA194" s="14">
        <f t="shared" si="325"/>
        <v>5.9999999999999995E-4</v>
      </c>
      <c r="CB194" s="14">
        <f t="shared" si="326"/>
        <v>8.0000000000000004E-4</v>
      </c>
      <c r="CC194" s="14">
        <f t="shared" si="327"/>
        <v>1E-4</v>
      </c>
      <c r="CD194" s="14">
        <f t="shared" si="328"/>
        <v>4.0000000000000002E-4</v>
      </c>
      <c r="CE194" s="14">
        <f t="shared" si="329"/>
        <v>5.9999999999999995E-4</v>
      </c>
      <c r="CF194" s="14">
        <f t="shared" si="330"/>
        <v>2.9999999999999997E-4</v>
      </c>
      <c r="CG194" s="14">
        <f t="shared" si="331"/>
        <v>5.0000000000000001E-4</v>
      </c>
      <c r="CH194" s="14">
        <f t="shared" si="332"/>
        <v>5.0000000000000001E-4</v>
      </c>
      <c r="CI194" s="14">
        <f t="shared" si="333"/>
        <v>2.0000000000000001E-4</v>
      </c>
      <c r="CJ194" s="14">
        <f t="shared" si="334"/>
        <v>1E-4</v>
      </c>
      <c r="CK194" s="14">
        <f t="shared" si="335"/>
        <v>1E-3</v>
      </c>
      <c r="CL194" s="14">
        <f t="shared" si="336"/>
        <v>5.0000000000000001E-4</v>
      </c>
      <c r="CM194" s="14">
        <f t="shared" si="337"/>
        <v>1.4E-3</v>
      </c>
      <c r="CN194" s="14">
        <f t="shared" si="338"/>
        <v>4.0000000000000002E-4</v>
      </c>
      <c r="CO194" s="14">
        <f t="shared" si="339"/>
        <v>5.9999999999999995E-4</v>
      </c>
      <c r="CP194" s="14">
        <f t="shared" si="340"/>
        <v>2.0000000000000001E-4</v>
      </c>
      <c r="CQ194" s="14">
        <f t="shared" si="341"/>
        <v>0</v>
      </c>
      <c r="CR194" s="14">
        <f t="shared" si="342"/>
        <v>1.1000000000000001E-3</v>
      </c>
      <c r="CS194" s="14"/>
    </row>
    <row r="195" spans="1:97" x14ac:dyDescent="0.2">
      <c r="A195">
        <f>'imported summary from web'!A147</f>
        <v>704.6</v>
      </c>
      <c r="B195" t="str">
        <f>'imported summary from web'!B147</f>
        <v>C39H78O7PN</v>
      </c>
      <c r="C195" s="2" t="str">
        <f>'imported summary from web'!C147</f>
        <v>ePE(34:1)</v>
      </c>
      <c r="D195" s="17" t="str">
        <f>'imported summary from web'!G147</f>
        <v>0.0000</v>
      </c>
      <c r="E195" s="17" t="str">
        <f>'imported summary from web'!R147</f>
        <v>0.0000</v>
      </c>
      <c r="F195" s="17" t="str">
        <f>'imported summary from web'!AD147</f>
        <v>0.0000</v>
      </c>
      <c r="G195" s="17" t="str">
        <f>'imported summary from web'!AP147</f>
        <v>0.0000</v>
      </c>
      <c r="H195" s="17" t="str">
        <f>'imported summary from web'!AX147</f>
        <v>0.0000</v>
      </c>
      <c r="I195" s="21">
        <f t="shared" si="292"/>
        <v>0</v>
      </c>
      <c r="J195" s="17" t="str">
        <f>'imported summary from web'!D147</f>
        <v>0.0017</v>
      </c>
      <c r="K195" s="17" t="str">
        <f>'imported summary from web'!E147</f>
        <v>0.0014</v>
      </c>
      <c r="L195" s="17" t="str">
        <f>'imported summary from web'!F147</f>
        <v>0.0019</v>
      </c>
      <c r="M195" s="17" t="str">
        <f>'imported summary from web'!H147</f>
        <v>0.0013</v>
      </c>
      <c r="N195" s="17" t="str">
        <f>'imported summary from web'!I147</f>
        <v>0.0005</v>
      </c>
      <c r="O195" s="17" t="str">
        <f>'imported summary from web'!J147</f>
        <v>0.0008</v>
      </c>
      <c r="P195" s="17" t="str">
        <f>'imported summary from web'!K147</f>
        <v>0.0010</v>
      </c>
      <c r="Q195" s="17" t="str">
        <f>'imported summary from web'!L147</f>
        <v>0.0009</v>
      </c>
      <c r="R195" s="17" t="str">
        <f>'imported summary from web'!M147</f>
        <v>0.0008</v>
      </c>
      <c r="S195" s="17" t="str">
        <f>'imported summary from web'!N147</f>
        <v>0.0009</v>
      </c>
      <c r="T195" s="17" t="str">
        <f>'imported summary from web'!O147</f>
        <v>0.0003</v>
      </c>
      <c r="U195" s="17" t="str">
        <f>'imported summary from web'!P147</f>
        <v>0.0008</v>
      </c>
      <c r="V195" s="17" t="str">
        <f>'imported summary from web'!Q147</f>
        <v>0.0011</v>
      </c>
      <c r="W195" s="17" t="str">
        <f>'imported summary from web'!S147</f>
        <v>0.0012</v>
      </c>
      <c r="X195" s="17" t="str">
        <f>'imported summary from web'!T147</f>
        <v>0.0008</v>
      </c>
      <c r="Y195" s="17" t="str">
        <f>'imported summary from web'!U147</f>
        <v>0.0008</v>
      </c>
      <c r="Z195" s="17" t="str">
        <f>'imported summary from web'!V147</f>
        <v>0.0019</v>
      </c>
      <c r="AA195" s="17" t="str">
        <f>'imported summary from web'!W147</f>
        <v>0.0008</v>
      </c>
      <c r="AB195" s="17" t="str">
        <f>'imported summary from web'!X147</f>
        <v>0.0011</v>
      </c>
      <c r="AC195" s="17" t="str">
        <f>'imported summary from web'!Y147</f>
        <v>0.0009</v>
      </c>
      <c r="AD195" s="17" t="str">
        <f>'imported summary from web'!Z147</f>
        <v>0.0009</v>
      </c>
      <c r="AE195" s="17" t="str">
        <f>'imported summary from web'!AA147</f>
        <v>0.0006</v>
      </c>
      <c r="AF195" s="17" t="str">
        <f>'imported summary from web'!AB147</f>
        <v>0.0020</v>
      </c>
      <c r="AG195" s="17" t="str">
        <f>'imported summary from web'!AC147</f>
        <v>0.0010</v>
      </c>
      <c r="AH195" s="17" t="str">
        <f>'imported summary from web'!AE147</f>
        <v>0.0014</v>
      </c>
      <c r="AI195" s="17" t="str">
        <f>'imported summary from web'!AF147</f>
        <v>0.0005</v>
      </c>
      <c r="AJ195" s="17" t="str">
        <f>'imported summary from web'!AG147</f>
        <v>0.0013</v>
      </c>
      <c r="AK195" s="17" t="str">
        <f>'imported summary from web'!AH147</f>
        <v>0.0012</v>
      </c>
      <c r="AL195" s="17" t="str">
        <f>'imported summary from web'!AI147</f>
        <v>0.0005</v>
      </c>
      <c r="AM195" s="17" t="str">
        <f>'imported summary from web'!AJ147</f>
        <v>0.0008</v>
      </c>
      <c r="AN195" s="17" t="str">
        <f>'imported summary from web'!AK147</f>
        <v>0.0011</v>
      </c>
      <c r="AO195" s="17" t="str">
        <f>'imported summary from web'!AL147</f>
        <v>0.0016</v>
      </c>
      <c r="AP195" s="17" t="str">
        <f>'imported summary from web'!AM147</f>
        <v>0.0010</v>
      </c>
      <c r="AQ195" s="17" t="str">
        <f>'imported summary from web'!AN147</f>
        <v>0.0004</v>
      </c>
      <c r="AR195" s="17" t="str">
        <f>'imported summary from web'!AO147</f>
        <v>0.0008</v>
      </c>
      <c r="AS195" s="17" t="str">
        <f>'imported summary from web'!AQ147</f>
        <v>0.0010</v>
      </c>
      <c r="AT195" s="17" t="str">
        <f>'imported summary from web'!AR147</f>
        <v>0.0007</v>
      </c>
      <c r="AU195" s="17" t="str">
        <f>'imported summary from web'!AS147</f>
        <v>0.0009</v>
      </c>
      <c r="AV195" s="17" t="str">
        <f>'imported summary from web'!AT147</f>
        <v>0.0018</v>
      </c>
      <c r="AW195" s="17" t="str">
        <f>'imported summary from web'!AU147</f>
        <v>0.0015</v>
      </c>
      <c r="AX195" s="17" t="str">
        <f>'imported summary from web'!AV147</f>
        <v>0.0002</v>
      </c>
      <c r="AY195" s="17" t="str">
        <f>'imported summary from web'!AW147</f>
        <v>0.0002</v>
      </c>
      <c r="AZ195" s="17" t="str">
        <f>'imported summary from web'!AY147</f>
        <v>0.0013</v>
      </c>
      <c r="BA195" s="44"/>
      <c r="BB195" s="14">
        <f t="shared" si="293"/>
        <v>1.6999999999999999E-3</v>
      </c>
      <c r="BC195" s="14">
        <f t="shared" si="301"/>
        <v>1.4E-3</v>
      </c>
      <c r="BD195" s="14">
        <f t="shared" si="302"/>
        <v>1.9E-3</v>
      </c>
      <c r="BE195" s="14">
        <f t="shared" si="303"/>
        <v>1.2999999999999999E-3</v>
      </c>
      <c r="BF195" s="14">
        <f t="shared" si="304"/>
        <v>5.0000000000000001E-4</v>
      </c>
      <c r="BG195" s="14">
        <f t="shared" si="305"/>
        <v>8.0000000000000004E-4</v>
      </c>
      <c r="BH195" s="14">
        <f t="shared" si="306"/>
        <v>1E-3</v>
      </c>
      <c r="BI195" s="14">
        <f t="shared" si="307"/>
        <v>8.9999999999999998E-4</v>
      </c>
      <c r="BJ195" s="14">
        <f t="shared" si="308"/>
        <v>8.0000000000000004E-4</v>
      </c>
      <c r="BK195" s="14">
        <f t="shared" si="309"/>
        <v>8.9999999999999998E-4</v>
      </c>
      <c r="BL195" s="14">
        <f t="shared" si="310"/>
        <v>2.9999999999999997E-4</v>
      </c>
      <c r="BM195" s="14">
        <f t="shared" si="311"/>
        <v>8.0000000000000004E-4</v>
      </c>
      <c r="BN195" s="14">
        <f t="shared" si="312"/>
        <v>1.1000000000000001E-3</v>
      </c>
      <c r="BO195" s="14">
        <f t="shared" si="313"/>
        <v>1.1999999999999999E-3</v>
      </c>
      <c r="BP195" s="14">
        <f t="shared" si="314"/>
        <v>8.0000000000000004E-4</v>
      </c>
      <c r="BQ195" s="14">
        <f t="shared" si="315"/>
        <v>8.0000000000000004E-4</v>
      </c>
      <c r="BR195" s="14">
        <f t="shared" si="316"/>
        <v>1.9E-3</v>
      </c>
      <c r="BS195" s="14">
        <f t="shared" si="317"/>
        <v>8.0000000000000004E-4</v>
      </c>
      <c r="BT195" s="14">
        <f t="shared" si="318"/>
        <v>1.1000000000000001E-3</v>
      </c>
      <c r="BU195" s="14">
        <f t="shared" si="319"/>
        <v>8.9999999999999998E-4</v>
      </c>
      <c r="BV195" s="14">
        <f t="shared" si="320"/>
        <v>8.9999999999999998E-4</v>
      </c>
      <c r="BW195" s="14">
        <f t="shared" si="321"/>
        <v>5.9999999999999995E-4</v>
      </c>
      <c r="BX195" s="14">
        <f t="shared" si="322"/>
        <v>2E-3</v>
      </c>
      <c r="BY195" s="14">
        <f t="shared" si="323"/>
        <v>1E-3</v>
      </c>
      <c r="BZ195" s="14">
        <f t="shared" si="324"/>
        <v>1.4E-3</v>
      </c>
      <c r="CA195" s="14">
        <f t="shared" si="325"/>
        <v>5.0000000000000001E-4</v>
      </c>
      <c r="CB195" s="14">
        <f t="shared" si="326"/>
        <v>1.2999999999999999E-3</v>
      </c>
      <c r="CC195" s="14">
        <f t="shared" si="327"/>
        <v>1.1999999999999999E-3</v>
      </c>
      <c r="CD195" s="14">
        <f t="shared" si="328"/>
        <v>5.0000000000000001E-4</v>
      </c>
      <c r="CE195" s="14">
        <f t="shared" si="329"/>
        <v>8.0000000000000004E-4</v>
      </c>
      <c r="CF195" s="14">
        <f t="shared" si="330"/>
        <v>1.1000000000000001E-3</v>
      </c>
      <c r="CG195" s="14">
        <f t="shared" si="331"/>
        <v>1.6000000000000001E-3</v>
      </c>
      <c r="CH195" s="14">
        <f t="shared" si="332"/>
        <v>1E-3</v>
      </c>
      <c r="CI195" s="14">
        <f t="shared" si="333"/>
        <v>4.0000000000000002E-4</v>
      </c>
      <c r="CJ195" s="14">
        <f t="shared" si="334"/>
        <v>8.0000000000000004E-4</v>
      </c>
      <c r="CK195" s="14">
        <f t="shared" si="335"/>
        <v>1E-3</v>
      </c>
      <c r="CL195" s="14">
        <f t="shared" si="336"/>
        <v>6.9999999999999999E-4</v>
      </c>
      <c r="CM195" s="14">
        <f t="shared" si="337"/>
        <v>8.9999999999999998E-4</v>
      </c>
      <c r="CN195" s="14">
        <f t="shared" si="338"/>
        <v>1.8E-3</v>
      </c>
      <c r="CO195" s="14">
        <f t="shared" si="339"/>
        <v>1.5E-3</v>
      </c>
      <c r="CP195" s="14">
        <f t="shared" si="340"/>
        <v>2.0000000000000001E-4</v>
      </c>
      <c r="CQ195" s="14">
        <f t="shared" si="341"/>
        <v>2.0000000000000001E-4</v>
      </c>
      <c r="CR195" s="14">
        <f t="shared" si="342"/>
        <v>1.2999999999999999E-3</v>
      </c>
      <c r="CS195" s="14"/>
    </row>
    <row r="196" spans="1:97" x14ac:dyDescent="0.2">
      <c r="A196">
        <f>'imported summary from web'!A148</f>
        <v>706.6</v>
      </c>
      <c r="B196" t="str">
        <f>'imported summary from web'!B148</f>
        <v>C39H80O7PN</v>
      </c>
      <c r="C196" s="2" t="str">
        <f>'imported summary from web'!C148</f>
        <v>ePE(34:0)</v>
      </c>
      <c r="D196" s="17" t="str">
        <f>'imported summary from web'!G148</f>
        <v>0.0000</v>
      </c>
      <c r="E196" s="17" t="str">
        <f>'imported summary from web'!R148</f>
        <v>0.0000</v>
      </c>
      <c r="F196" s="17" t="str">
        <f>'imported summary from web'!AD148</f>
        <v>0.0000</v>
      </c>
      <c r="G196" s="17" t="str">
        <f>'imported summary from web'!AP148</f>
        <v>0.0000</v>
      </c>
      <c r="H196" s="17" t="str">
        <f>'imported summary from web'!AX148</f>
        <v>0.0000</v>
      </c>
      <c r="I196" s="21">
        <f t="shared" si="292"/>
        <v>0</v>
      </c>
      <c r="J196" s="17" t="str">
        <f>'imported summary from web'!D148</f>
        <v>0.0001</v>
      </c>
      <c r="K196" s="17" t="str">
        <f>'imported summary from web'!E148</f>
        <v>0.0000</v>
      </c>
      <c r="L196" s="17" t="str">
        <f>'imported summary from web'!F148</f>
        <v>0.0002</v>
      </c>
      <c r="M196" s="17" t="str">
        <f>'imported summary from web'!H148</f>
        <v>0.0003</v>
      </c>
      <c r="N196" s="17" t="str">
        <f>'imported summary from web'!I148</f>
        <v>0.0000</v>
      </c>
      <c r="O196" s="17" t="str">
        <f>'imported summary from web'!J148</f>
        <v>0.0001</v>
      </c>
      <c r="P196" s="17" t="str">
        <f>'imported summary from web'!K148</f>
        <v>0.0001</v>
      </c>
      <c r="Q196" s="17" t="str">
        <f>'imported summary from web'!L148</f>
        <v>0.0000</v>
      </c>
      <c r="R196" s="17" t="str">
        <f>'imported summary from web'!M148</f>
        <v>0.0003</v>
      </c>
      <c r="S196" s="17" t="str">
        <f>'imported summary from web'!N148</f>
        <v>0.0000</v>
      </c>
      <c r="T196" s="17" t="str">
        <f>'imported summary from web'!O148</f>
        <v>0.0000</v>
      </c>
      <c r="U196" s="17" t="str">
        <f>'imported summary from web'!P148</f>
        <v>0.0001</v>
      </c>
      <c r="V196" s="17" t="str">
        <f>'imported summary from web'!Q148</f>
        <v>0.0000</v>
      </c>
      <c r="W196" s="17" t="str">
        <f>'imported summary from web'!S148</f>
        <v>0.0000</v>
      </c>
      <c r="X196" s="17" t="str">
        <f>'imported summary from web'!T148</f>
        <v>0.0005</v>
      </c>
      <c r="Y196" s="17" t="str">
        <f>'imported summary from web'!U148</f>
        <v>0.0001</v>
      </c>
      <c r="Z196" s="17" t="str">
        <f>'imported summary from web'!V148</f>
        <v>0.0000</v>
      </c>
      <c r="AA196" s="17" t="str">
        <f>'imported summary from web'!W148</f>
        <v>0.0000</v>
      </c>
      <c r="AB196" s="17" t="str">
        <f>'imported summary from web'!X148</f>
        <v>0.0000</v>
      </c>
      <c r="AC196" s="17" t="str">
        <f>'imported summary from web'!Y148</f>
        <v>0.0000</v>
      </c>
      <c r="AD196" s="17" t="str">
        <f>'imported summary from web'!Z148</f>
        <v>0.0001</v>
      </c>
      <c r="AE196" s="17" t="str">
        <f>'imported summary from web'!AA148</f>
        <v>0.0003</v>
      </c>
      <c r="AF196" s="17" t="str">
        <f>'imported summary from web'!AB148</f>
        <v>0.0000</v>
      </c>
      <c r="AG196" s="17" t="str">
        <f>'imported summary from web'!AC148</f>
        <v>0.0001</v>
      </c>
      <c r="AH196" s="17" t="str">
        <f>'imported summary from web'!AE148</f>
        <v>0.0003</v>
      </c>
      <c r="AI196" s="17" t="str">
        <f>'imported summary from web'!AF148</f>
        <v>0.0002</v>
      </c>
      <c r="AJ196" s="17" t="str">
        <f>'imported summary from web'!AG148</f>
        <v>0.0002</v>
      </c>
      <c r="AK196" s="17" t="str">
        <f>'imported summary from web'!AH148</f>
        <v>0.0000</v>
      </c>
      <c r="AL196" s="17" t="str">
        <f>'imported summary from web'!AI148</f>
        <v>0.0002</v>
      </c>
      <c r="AM196" s="17" t="str">
        <f>'imported summary from web'!AJ148</f>
        <v>0.0000</v>
      </c>
      <c r="AN196" s="17" t="str">
        <f>'imported summary from web'!AK148</f>
        <v>0.0000</v>
      </c>
      <c r="AO196" s="17" t="str">
        <f>'imported summary from web'!AL148</f>
        <v>0.0001</v>
      </c>
      <c r="AP196" s="17" t="str">
        <f>'imported summary from web'!AM148</f>
        <v>0.0000</v>
      </c>
      <c r="AQ196" s="17" t="str">
        <f>'imported summary from web'!AN148</f>
        <v>0.0000</v>
      </c>
      <c r="AR196" s="17" t="str">
        <f>'imported summary from web'!AO148</f>
        <v>0.0004</v>
      </c>
      <c r="AS196" s="17" t="str">
        <f>'imported summary from web'!AQ148</f>
        <v>0.0000</v>
      </c>
      <c r="AT196" s="17" t="str">
        <f>'imported summary from web'!AR148</f>
        <v>0.0001</v>
      </c>
      <c r="AU196" s="17" t="str">
        <f>'imported summary from web'!AS148</f>
        <v>0.0001</v>
      </c>
      <c r="AV196" s="17" t="str">
        <f>'imported summary from web'!AT148</f>
        <v>0.0004</v>
      </c>
      <c r="AW196" s="17" t="str">
        <f>'imported summary from web'!AU148</f>
        <v>0.0001</v>
      </c>
      <c r="AX196" s="17" t="str">
        <f>'imported summary from web'!AV148</f>
        <v>0.0001</v>
      </c>
      <c r="AY196" s="17" t="str">
        <f>'imported summary from web'!AW148</f>
        <v>0.0000</v>
      </c>
      <c r="AZ196" s="17" t="str">
        <f>'imported summary from web'!AY148</f>
        <v>0.0001</v>
      </c>
      <c r="BA196" s="44"/>
      <c r="BB196" s="14">
        <f t="shared" si="293"/>
        <v>1E-4</v>
      </c>
      <c r="BC196" s="14">
        <f t="shared" si="301"/>
        <v>0</v>
      </c>
      <c r="BD196" s="14">
        <f t="shared" si="302"/>
        <v>2.0000000000000001E-4</v>
      </c>
      <c r="BE196" s="14">
        <f t="shared" si="303"/>
        <v>2.9999999999999997E-4</v>
      </c>
      <c r="BF196" s="14">
        <f t="shared" si="304"/>
        <v>0</v>
      </c>
      <c r="BG196" s="14">
        <f t="shared" si="305"/>
        <v>1E-4</v>
      </c>
      <c r="BH196" s="14">
        <f t="shared" si="306"/>
        <v>1E-4</v>
      </c>
      <c r="BI196" s="14">
        <f t="shared" si="307"/>
        <v>0</v>
      </c>
      <c r="BJ196" s="14">
        <f t="shared" si="308"/>
        <v>2.9999999999999997E-4</v>
      </c>
      <c r="BK196" s="14">
        <f t="shared" si="309"/>
        <v>0</v>
      </c>
      <c r="BL196" s="14">
        <f t="shared" si="310"/>
        <v>0</v>
      </c>
      <c r="BM196" s="14">
        <f t="shared" si="311"/>
        <v>1E-4</v>
      </c>
      <c r="BN196" s="14">
        <f t="shared" si="312"/>
        <v>0</v>
      </c>
      <c r="BO196" s="14">
        <f t="shared" si="313"/>
        <v>0</v>
      </c>
      <c r="BP196" s="14">
        <f t="shared" si="314"/>
        <v>5.0000000000000001E-4</v>
      </c>
      <c r="BQ196" s="14">
        <f t="shared" si="315"/>
        <v>1E-4</v>
      </c>
      <c r="BR196" s="14">
        <f t="shared" si="316"/>
        <v>0</v>
      </c>
      <c r="BS196" s="14">
        <f t="shared" si="317"/>
        <v>0</v>
      </c>
      <c r="BT196" s="14">
        <f t="shared" si="318"/>
        <v>0</v>
      </c>
      <c r="BU196" s="14">
        <f t="shared" si="319"/>
        <v>0</v>
      </c>
      <c r="BV196" s="14">
        <f t="shared" si="320"/>
        <v>1E-4</v>
      </c>
      <c r="BW196" s="14">
        <f t="shared" si="321"/>
        <v>2.9999999999999997E-4</v>
      </c>
      <c r="BX196" s="14">
        <f t="shared" si="322"/>
        <v>0</v>
      </c>
      <c r="BY196" s="14">
        <f t="shared" si="323"/>
        <v>1E-4</v>
      </c>
      <c r="BZ196" s="14">
        <f t="shared" si="324"/>
        <v>2.9999999999999997E-4</v>
      </c>
      <c r="CA196" s="14">
        <f t="shared" si="325"/>
        <v>2.0000000000000001E-4</v>
      </c>
      <c r="CB196" s="14">
        <f t="shared" si="326"/>
        <v>2.0000000000000001E-4</v>
      </c>
      <c r="CC196" s="14">
        <f t="shared" si="327"/>
        <v>0</v>
      </c>
      <c r="CD196" s="14">
        <f t="shared" si="328"/>
        <v>2.0000000000000001E-4</v>
      </c>
      <c r="CE196" s="14">
        <f t="shared" si="329"/>
        <v>0</v>
      </c>
      <c r="CF196" s="14">
        <f t="shared" si="330"/>
        <v>0</v>
      </c>
      <c r="CG196" s="14">
        <f t="shared" si="331"/>
        <v>1E-4</v>
      </c>
      <c r="CH196" s="14">
        <f t="shared" si="332"/>
        <v>0</v>
      </c>
      <c r="CI196" s="14">
        <f t="shared" si="333"/>
        <v>0</v>
      </c>
      <c r="CJ196" s="14">
        <f t="shared" si="334"/>
        <v>4.0000000000000002E-4</v>
      </c>
      <c r="CK196" s="14">
        <f t="shared" si="335"/>
        <v>0</v>
      </c>
      <c r="CL196" s="14">
        <f t="shared" si="336"/>
        <v>1E-4</v>
      </c>
      <c r="CM196" s="14">
        <f t="shared" si="337"/>
        <v>1E-4</v>
      </c>
      <c r="CN196" s="14">
        <f t="shared" si="338"/>
        <v>4.0000000000000002E-4</v>
      </c>
      <c r="CO196" s="14">
        <f t="shared" si="339"/>
        <v>1E-4</v>
      </c>
      <c r="CP196" s="14">
        <f t="shared" si="340"/>
        <v>1E-4</v>
      </c>
      <c r="CQ196" s="14">
        <f t="shared" si="341"/>
        <v>0</v>
      </c>
      <c r="CR196" s="14">
        <f t="shared" si="342"/>
        <v>1E-4</v>
      </c>
      <c r="CS196" s="14"/>
    </row>
    <row r="197" spans="1:97" x14ac:dyDescent="0.2">
      <c r="A197">
        <f>'imported summary from web'!A154</f>
        <v>724.5</v>
      </c>
      <c r="B197" t="str">
        <f>'imported summary from web'!B154</f>
        <v>C41H74O7PN</v>
      </c>
      <c r="C197" s="2" t="str">
        <f>'imported summary from web'!C154</f>
        <v>ePE(36:5)</v>
      </c>
      <c r="D197" s="17" t="str">
        <f>'imported summary from web'!G154</f>
        <v>0.0000</v>
      </c>
      <c r="E197" s="17" t="str">
        <f>'imported summary from web'!R154</f>
        <v>0.0000</v>
      </c>
      <c r="F197" s="17" t="str">
        <f>'imported summary from web'!AD154</f>
        <v>0.0000</v>
      </c>
      <c r="G197" s="17" t="str">
        <f>'imported summary from web'!AP154</f>
        <v>0.0000</v>
      </c>
      <c r="H197" s="17" t="str">
        <f>'imported summary from web'!AX154</f>
        <v>0.0000</v>
      </c>
      <c r="I197" s="21">
        <f t="shared" ref="I197:I260" si="348">(D197+E197+F197+G197+H197)/5</f>
        <v>0</v>
      </c>
      <c r="J197" s="17" t="str">
        <f>'imported summary from web'!D154</f>
        <v>0.0046</v>
      </c>
      <c r="K197" s="17" t="str">
        <f>'imported summary from web'!E154</f>
        <v>0.0041</v>
      </c>
      <c r="L197" s="17" t="str">
        <f>'imported summary from web'!F154</f>
        <v>0.0037</v>
      </c>
      <c r="M197" s="17" t="str">
        <f>'imported summary from web'!H154</f>
        <v>0.0035</v>
      </c>
      <c r="N197" s="17" t="str">
        <f>'imported summary from web'!I154</f>
        <v>0.0025</v>
      </c>
      <c r="O197" s="17" t="str">
        <f>'imported summary from web'!J154</f>
        <v>0.0024</v>
      </c>
      <c r="P197" s="17" t="str">
        <f>'imported summary from web'!K154</f>
        <v>0.0030</v>
      </c>
      <c r="Q197" s="17" t="str">
        <f>'imported summary from web'!L154</f>
        <v>0.0023</v>
      </c>
      <c r="R197" s="17" t="str">
        <f>'imported summary from web'!M154</f>
        <v>0.0015</v>
      </c>
      <c r="S197" s="17" t="str">
        <f>'imported summary from web'!N154</f>
        <v>0.0036</v>
      </c>
      <c r="T197" s="17" t="str">
        <f>'imported summary from web'!O154</f>
        <v>0.0026</v>
      </c>
      <c r="U197" s="17" t="str">
        <f>'imported summary from web'!P154</f>
        <v>0.0042</v>
      </c>
      <c r="V197" s="17" t="str">
        <f>'imported summary from web'!Q154</f>
        <v>0.0038</v>
      </c>
      <c r="W197" s="17" t="str">
        <f>'imported summary from web'!S154</f>
        <v>0.0034</v>
      </c>
      <c r="X197" s="17" t="str">
        <f>'imported summary from web'!T154</f>
        <v>0.0032</v>
      </c>
      <c r="Y197" s="17" t="str">
        <f>'imported summary from web'!U154</f>
        <v>0.0016</v>
      </c>
      <c r="Z197" s="17" t="str">
        <f>'imported summary from web'!V154</f>
        <v>0.0041</v>
      </c>
      <c r="AA197" s="17" t="str">
        <f>'imported summary from web'!W154</f>
        <v>0.0021</v>
      </c>
      <c r="AB197" s="17" t="str">
        <f>'imported summary from web'!X154</f>
        <v>0.0047</v>
      </c>
      <c r="AC197" s="17" t="str">
        <f>'imported summary from web'!Y154</f>
        <v>0.0050</v>
      </c>
      <c r="AD197" s="17" t="str">
        <f>'imported summary from web'!Z154</f>
        <v>0.0015</v>
      </c>
      <c r="AE197" s="17" t="str">
        <f>'imported summary from web'!AA154</f>
        <v>0.0012</v>
      </c>
      <c r="AF197" s="17" t="str">
        <f>'imported summary from web'!AB154</f>
        <v>0.0028</v>
      </c>
      <c r="AG197" s="17" t="str">
        <f>'imported summary from web'!AC154</f>
        <v>0.0041</v>
      </c>
      <c r="AH197" s="17" t="str">
        <f>'imported summary from web'!AE154</f>
        <v>0.0039</v>
      </c>
      <c r="AI197" s="17" t="str">
        <f>'imported summary from web'!AF154</f>
        <v>0.0039</v>
      </c>
      <c r="AJ197" s="17" t="str">
        <f>'imported summary from web'!AG154</f>
        <v>0.0037</v>
      </c>
      <c r="AK197" s="17" t="str">
        <f>'imported summary from web'!AH154</f>
        <v>0.0018</v>
      </c>
      <c r="AL197" s="17" t="str">
        <f>'imported summary from web'!AI154</f>
        <v>0.0030</v>
      </c>
      <c r="AM197" s="17" t="str">
        <f>'imported summary from web'!AJ154</f>
        <v>0.0033</v>
      </c>
      <c r="AN197" s="17" t="str">
        <f>'imported summary from web'!AK154</f>
        <v>0.0025</v>
      </c>
      <c r="AO197" s="17" t="str">
        <f>'imported summary from web'!AL154</f>
        <v>0.0054</v>
      </c>
      <c r="AP197" s="17" t="str">
        <f>'imported summary from web'!AM154</f>
        <v>0.0033</v>
      </c>
      <c r="AQ197" s="17" t="str">
        <f>'imported summary from web'!AN154</f>
        <v>0.0018</v>
      </c>
      <c r="AR197" s="17" t="str">
        <f>'imported summary from web'!AO154</f>
        <v>0.0019</v>
      </c>
      <c r="AS197" s="17" t="str">
        <f>'imported summary from web'!AQ154</f>
        <v>0.0033</v>
      </c>
      <c r="AT197" s="17" t="str">
        <f>'imported summary from web'!AR154</f>
        <v>0.0021</v>
      </c>
      <c r="AU197" s="17" t="str">
        <f>'imported summary from web'!AS154</f>
        <v>0.0026</v>
      </c>
      <c r="AV197" s="17" t="str">
        <f>'imported summary from web'!AT154</f>
        <v>0.0049</v>
      </c>
      <c r="AW197" s="17" t="str">
        <f>'imported summary from web'!AU154</f>
        <v>0.0025</v>
      </c>
      <c r="AX197" s="17" t="str">
        <f>'imported summary from web'!AV154</f>
        <v>0.0020</v>
      </c>
      <c r="AY197" s="17" t="str">
        <f>'imported summary from web'!AW154</f>
        <v>0.0013</v>
      </c>
      <c r="AZ197" s="17" t="str">
        <f>'imported summary from web'!AY154</f>
        <v>0.0038</v>
      </c>
      <c r="BA197" s="44"/>
      <c r="BB197" s="14">
        <f t="shared" ref="BB197:BB260" si="349">IF(J197-$I197&gt;0,J197-$I197,0)</f>
        <v>4.5999999999999999E-3</v>
      </c>
      <c r="BC197" s="14">
        <f t="shared" si="301"/>
        <v>4.1000000000000003E-3</v>
      </c>
      <c r="BD197" s="14">
        <f t="shared" si="302"/>
        <v>3.7000000000000002E-3</v>
      </c>
      <c r="BE197" s="14">
        <f t="shared" si="303"/>
        <v>3.5000000000000001E-3</v>
      </c>
      <c r="BF197" s="14">
        <f t="shared" si="304"/>
        <v>2.5000000000000001E-3</v>
      </c>
      <c r="BG197" s="14">
        <f t="shared" si="305"/>
        <v>2.3999999999999998E-3</v>
      </c>
      <c r="BH197" s="14">
        <f t="shared" si="306"/>
        <v>3.0000000000000001E-3</v>
      </c>
      <c r="BI197" s="14">
        <f t="shared" si="307"/>
        <v>2.3E-3</v>
      </c>
      <c r="BJ197" s="14">
        <f t="shared" si="308"/>
        <v>1.5E-3</v>
      </c>
      <c r="BK197" s="14">
        <f t="shared" si="309"/>
        <v>3.5999999999999999E-3</v>
      </c>
      <c r="BL197" s="14">
        <f t="shared" si="310"/>
        <v>2.5999999999999999E-3</v>
      </c>
      <c r="BM197" s="14">
        <f t="shared" si="311"/>
        <v>4.1999999999999997E-3</v>
      </c>
      <c r="BN197" s="14">
        <f t="shared" si="312"/>
        <v>3.8E-3</v>
      </c>
      <c r="BO197" s="14">
        <f t="shared" si="313"/>
        <v>3.3999999999999998E-3</v>
      </c>
      <c r="BP197" s="14">
        <f t="shared" si="314"/>
        <v>3.2000000000000002E-3</v>
      </c>
      <c r="BQ197" s="14">
        <f t="shared" si="315"/>
        <v>1.6000000000000001E-3</v>
      </c>
      <c r="BR197" s="14">
        <f t="shared" si="316"/>
        <v>4.1000000000000003E-3</v>
      </c>
      <c r="BS197" s="14">
        <f t="shared" si="317"/>
        <v>2.0999999999999999E-3</v>
      </c>
      <c r="BT197" s="14">
        <f t="shared" si="318"/>
        <v>4.7000000000000002E-3</v>
      </c>
      <c r="BU197" s="14">
        <f t="shared" si="319"/>
        <v>5.0000000000000001E-3</v>
      </c>
      <c r="BV197" s="14">
        <f t="shared" si="320"/>
        <v>1.5E-3</v>
      </c>
      <c r="BW197" s="14">
        <f t="shared" si="321"/>
        <v>1.1999999999999999E-3</v>
      </c>
      <c r="BX197" s="14">
        <f t="shared" si="322"/>
        <v>2.8E-3</v>
      </c>
      <c r="BY197" s="14">
        <f t="shared" si="323"/>
        <v>4.1000000000000003E-3</v>
      </c>
      <c r="BZ197" s="14">
        <f t="shared" si="324"/>
        <v>3.8999999999999998E-3</v>
      </c>
      <c r="CA197" s="14">
        <f t="shared" si="325"/>
        <v>3.8999999999999998E-3</v>
      </c>
      <c r="CB197" s="14">
        <f t="shared" si="326"/>
        <v>3.7000000000000002E-3</v>
      </c>
      <c r="CC197" s="14">
        <f t="shared" si="327"/>
        <v>1.8E-3</v>
      </c>
      <c r="CD197" s="14">
        <f t="shared" si="328"/>
        <v>3.0000000000000001E-3</v>
      </c>
      <c r="CE197" s="14">
        <f t="shared" si="329"/>
        <v>3.3E-3</v>
      </c>
      <c r="CF197" s="14">
        <f t="shared" si="330"/>
        <v>2.5000000000000001E-3</v>
      </c>
      <c r="CG197" s="14">
        <f t="shared" si="331"/>
        <v>5.4000000000000003E-3</v>
      </c>
      <c r="CH197" s="14">
        <f t="shared" si="332"/>
        <v>3.3E-3</v>
      </c>
      <c r="CI197" s="14">
        <f t="shared" si="333"/>
        <v>1.8E-3</v>
      </c>
      <c r="CJ197" s="14">
        <f t="shared" si="334"/>
        <v>1.9E-3</v>
      </c>
      <c r="CK197" s="14">
        <f t="shared" si="335"/>
        <v>3.3E-3</v>
      </c>
      <c r="CL197" s="14">
        <f t="shared" si="336"/>
        <v>2.0999999999999999E-3</v>
      </c>
      <c r="CM197" s="14">
        <f t="shared" si="337"/>
        <v>2.5999999999999999E-3</v>
      </c>
      <c r="CN197" s="14">
        <f t="shared" si="338"/>
        <v>4.8999999999999998E-3</v>
      </c>
      <c r="CO197" s="14">
        <f t="shared" si="339"/>
        <v>2.5000000000000001E-3</v>
      </c>
      <c r="CP197" s="14">
        <f t="shared" si="340"/>
        <v>2E-3</v>
      </c>
      <c r="CQ197" s="14">
        <f t="shared" si="341"/>
        <v>1.2999999999999999E-3</v>
      </c>
      <c r="CR197" s="14">
        <f t="shared" si="342"/>
        <v>3.8E-3</v>
      </c>
      <c r="CS197" s="14"/>
    </row>
    <row r="198" spans="1:97" x14ac:dyDescent="0.2">
      <c r="A198">
        <f>'imported summary from web'!A155</f>
        <v>726.5</v>
      </c>
      <c r="B198" t="str">
        <f>'imported summary from web'!B155</f>
        <v>C41H76O7PN</v>
      </c>
      <c r="C198" s="2" t="str">
        <f>'imported summary from web'!C155</f>
        <v>ePE(36:4)</v>
      </c>
      <c r="D198" s="17" t="str">
        <f>'imported summary from web'!G155</f>
        <v>0.0000</v>
      </c>
      <c r="E198" s="17" t="str">
        <f>'imported summary from web'!R155</f>
        <v>0.0001</v>
      </c>
      <c r="F198" s="17" t="str">
        <f>'imported summary from web'!AD155</f>
        <v>0.0000</v>
      </c>
      <c r="G198" s="17" t="str">
        <f>'imported summary from web'!AP155</f>
        <v>0.0001</v>
      </c>
      <c r="H198" s="17" t="str">
        <f>'imported summary from web'!AX155</f>
        <v>0.0000</v>
      </c>
      <c r="I198" s="21">
        <f t="shared" si="348"/>
        <v>4.0000000000000003E-5</v>
      </c>
      <c r="J198" s="17" t="str">
        <f>'imported summary from web'!D155</f>
        <v>0.0013</v>
      </c>
      <c r="K198" s="17" t="str">
        <f>'imported summary from web'!E155</f>
        <v>0.0002</v>
      </c>
      <c r="L198" s="17" t="str">
        <f>'imported summary from web'!F155</f>
        <v>0.0009</v>
      </c>
      <c r="M198" s="17" t="str">
        <f>'imported summary from web'!H155</f>
        <v>0.0008</v>
      </c>
      <c r="N198" s="17" t="str">
        <f>'imported summary from web'!I155</f>
        <v>0.0007</v>
      </c>
      <c r="O198" s="17" t="str">
        <f>'imported summary from web'!J155</f>
        <v>0.0005</v>
      </c>
      <c r="P198" s="17" t="str">
        <f>'imported summary from web'!K155</f>
        <v>0.0004</v>
      </c>
      <c r="Q198" s="17" t="str">
        <f>'imported summary from web'!L155</f>
        <v>0.0000</v>
      </c>
      <c r="R198" s="17" t="str">
        <f>'imported summary from web'!M155</f>
        <v>0.0001</v>
      </c>
      <c r="S198" s="17" t="str">
        <f>'imported summary from web'!N155</f>
        <v>0.0005</v>
      </c>
      <c r="T198" s="17" t="str">
        <f>'imported summary from web'!O155</f>
        <v>0.0002</v>
      </c>
      <c r="U198" s="17" t="str">
        <f>'imported summary from web'!P155</f>
        <v>0.0003</v>
      </c>
      <c r="V198" s="17" t="str">
        <f>'imported summary from web'!Q155</f>
        <v>0.0005</v>
      </c>
      <c r="W198" s="17" t="str">
        <f>'imported summary from web'!S155</f>
        <v>0.0007</v>
      </c>
      <c r="X198" s="17" t="str">
        <f>'imported summary from web'!T155</f>
        <v>0.0002</v>
      </c>
      <c r="Y198" s="17" t="str">
        <f>'imported summary from web'!U155</f>
        <v>0.0002</v>
      </c>
      <c r="Z198" s="17" t="str">
        <f>'imported summary from web'!V155</f>
        <v>0.0007</v>
      </c>
      <c r="AA198" s="17" t="str">
        <f>'imported summary from web'!W155</f>
        <v>0.0008</v>
      </c>
      <c r="AB198" s="17" t="str">
        <f>'imported summary from web'!X155</f>
        <v>0.0006</v>
      </c>
      <c r="AC198" s="17" t="str">
        <f>'imported summary from web'!Y155</f>
        <v>0.0006</v>
      </c>
      <c r="AD198" s="17" t="str">
        <f>'imported summary from web'!Z155</f>
        <v>0.0003</v>
      </c>
      <c r="AE198" s="17" t="str">
        <f>'imported summary from web'!AA155</f>
        <v>0.0000</v>
      </c>
      <c r="AF198" s="17" t="str">
        <f>'imported summary from web'!AB155</f>
        <v>0.0003</v>
      </c>
      <c r="AG198" s="17" t="str">
        <f>'imported summary from web'!AC155</f>
        <v>0.0006</v>
      </c>
      <c r="AH198" s="17" t="str">
        <f>'imported summary from web'!AE155</f>
        <v>0.0008</v>
      </c>
      <c r="AI198" s="17" t="str">
        <f>'imported summary from web'!AF155</f>
        <v>0.0007</v>
      </c>
      <c r="AJ198" s="17" t="str">
        <f>'imported summary from web'!AG155</f>
        <v>0.0005</v>
      </c>
      <c r="AK198" s="17" t="str">
        <f>'imported summary from web'!AH155</f>
        <v>0.0007</v>
      </c>
      <c r="AL198" s="17" t="str">
        <f>'imported summary from web'!AI155</f>
        <v>0.0006</v>
      </c>
      <c r="AM198" s="17" t="str">
        <f>'imported summary from web'!AJ155</f>
        <v>0.0004</v>
      </c>
      <c r="AN198" s="17" t="str">
        <f>'imported summary from web'!AK155</f>
        <v>0.0009</v>
      </c>
      <c r="AO198" s="17" t="str">
        <f>'imported summary from web'!AL155</f>
        <v>0.0008</v>
      </c>
      <c r="AP198" s="17" t="str">
        <f>'imported summary from web'!AM155</f>
        <v>0.0006</v>
      </c>
      <c r="AQ198" s="17" t="str">
        <f>'imported summary from web'!AN155</f>
        <v>0.0001</v>
      </c>
      <c r="AR198" s="17" t="str">
        <f>'imported summary from web'!AO155</f>
        <v>0.0005</v>
      </c>
      <c r="AS198" s="17" t="str">
        <f>'imported summary from web'!AQ155</f>
        <v>0.0009</v>
      </c>
      <c r="AT198" s="17" t="str">
        <f>'imported summary from web'!AR155</f>
        <v>0.0004</v>
      </c>
      <c r="AU198" s="17" t="str">
        <f>'imported summary from web'!AS155</f>
        <v>0.0006</v>
      </c>
      <c r="AV198" s="17" t="str">
        <f>'imported summary from web'!AT155</f>
        <v>0.0005</v>
      </c>
      <c r="AW198" s="17" t="str">
        <f>'imported summary from web'!AU155</f>
        <v>0.0004</v>
      </c>
      <c r="AX198" s="17" t="str">
        <f>'imported summary from web'!AV155</f>
        <v>0.0001</v>
      </c>
      <c r="AY198" s="17" t="str">
        <f>'imported summary from web'!AW155</f>
        <v>0.0006</v>
      </c>
      <c r="AZ198" s="17" t="str">
        <f>'imported summary from web'!AY155</f>
        <v>0.0006</v>
      </c>
      <c r="BA198" s="44"/>
      <c r="BB198" s="14">
        <f t="shared" si="349"/>
        <v>1.2599999999999998E-3</v>
      </c>
      <c r="BC198" s="14">
        <f t="shared" si="301"/>
        <v>1.6000000000000001E-4</v>
      </c>
      <c r="BD198" s="14">
        <f t="shared" si="302"/>
        <v>8.5999999999999998E-4</v>
      </c>
      <c r="BE198" s="14">
        <f t="shared" si="303"/>
        <v>7.6000000000000004E-4</v>
      </c>
      <c r="BF198" s="14">
        <f t="shared" si="304"/>
        <v>6.6E-4</v>
      </c>
      <c r="BG198" s="14">
        <f t="shared" si="305"/>
        <v>4.6000000000000001E-4</v>
      </c>
      <c r="BH198" s="14">
        <f t="shared" si="306"/>
        <v>3.6000000000000002E-4</v>
      </c>
      <c r="BI198" s="14">
        <f t="shared" si="307"/>
        <v>0</v>
      </c>
      <c r="BJ198" s="14">
        <f t="shared" si="308"/>
        <v>6.0000000000000002E-5</v>
      </c>
      <c r="BK198" s="14">
        <f t="shared" si="309"/>
        <v>4.6000000000000001E-4</v>
      </c>
      <c r="BL198" s="14">
        <f t="shared" si="310"/>
        <v>1.6000000000000001E-4</v>
      </c>
      <c r="BM198" s="14">
        <f t="shared" si="311"/>
        <v>2.5999999999999998E-4</v>
      </c>
      <c r="BN198" s="14">
        <f t="shared" si="312"/>
        <v>4.6000000000000001E-4</v>
      </c>
      <c r="BO198" s="14">
        <f t="shared" si="313"/>
        <v>6.6E-4</v>
      </c>
      <c r="BP198" s="14">
        <f t="shared" si="314"/>
        <v>1.6000000000000001E-4</v>
      </c>
      <c r="BQ198" s="14">
        <f t="shared" si="315"/>
        <v>1.6000000000000001E-4</v>
      </c>
      <c r="BR198" s="14">
        <f t="shared" si="316"/>
        <v>6.6E-4</v>
      </c>
      <c r="BS198" s="14">
        <f t="shared" si="317"/>
        <v>7.6000000000000004E-4</v>
      </c>
      <c r="BT198" s="14">
        <f t="shared" si="318"/>
        <v>5.5999999999999995E-4</v>
      </c>
      <c r="BU198" s="14">
        <f t="shared" si="319"/>
        <v>5.5999999999999995E-4</v>
      </c>
      <c r="BV198" s="14">
        <f t="shared" si="320"/>
        <v>2.5999999999999998E-4</v>
      </c>
      <c r="BW198" s="14">
        <f t="shared" si="321"/>
        <v>0</v>
      </c>
      <c r="BX198" s="14">
        <f t="shared" si="322"/>
        <v>2.5999999999999998E-4</v>
      </c>
      <c r="BY198" s="14">
        <f t="shared" si="323"/>
        <v>5.5999999999999995E-4</v>
      </c>
      <c r="BZ198" s="14">
        <f t="shared" si="324"/>
        <v>7.6000000000000004E-4</v>
      </c>
      <c r="CA198" s="14">
        <f t="shared" si="325"/>
        <v>6.6E-4</v>
      </c>
      <c r="CB198" s="14">
        <f t="shared" si="326"/>
        <v>4.6000000000000001E-4</v>
      </c>
      <c r="CC198" s="14">
        <f t="shared" si="327"/>
        <v>6.6E-4</v>
      </c>
      <c r="CD198" s="14">
        <f t="shared" si="328"/>
        <v>5.5999999999999995E-4</v>
      </c>
      <c r="CE198" s="14">
        <f t="shared" si="329"/>
        <v>3.6000000000000002E-4</v>
      </c>
      <c r="CF198" s="14">
        <f t="shared" si="330"/>
        <v>8.5999999999999998E-4</v>
      </c>
      <c r="CG198" s="14">
        <f t="shared" si="331"/>
        <v>7.6000000000000004E-4</v>
      </c>
      <c r="CH198" s="14">
        <f t="shared" si="332"/>
        <v>5.5999999999999995E-4</v>
      </c>
      <c r="CI198" s="14">
        <f t="shared" si="333"/>
        <v>6.0000000000000002E-5</v>
      </c>
      <c r="CJ198" s="14">
        <f t="shared" si="334"/>
        <v>4.6000000000000001E-4</v>
      </c>
      <c r="CK198" s="14">
        <f t="shared" si="335"/>
        <v>8.5999999999999998E-4</v>
      </c>
      <c r="CL198" s="14">
        <f t="shared" si="336"/>
        <v>3.6000000000000002E-4</v>
      </c>
      <c r="CM198" s="14">
        <f t="shared" si="337"/>
        <v>5.5999999999999995E-4</v>
      </c>
      <c r="CN198" s="14">
        <f t="shared" si="338"/>
        <v>4.6000000000000001E-4</v>
      </c>
      <c r="CO198" s="14">
        <f t="shared" si="339"/>
        <v>3.6000000000000002E-4</v>
      </c>
      <c r="CP198" s="14">
        <f t="shared" si="340"/>
        <v>6.0000000000000002E-5</v>
      </c>
      <c r="CQ198" s="14">
        <f t="shared" si="341"/>
        <v>5.5999999999999995E-4</v>
      </c>
      <c r="CR198" s="14">
        <f t="shared" si="342"/>
        <v>5.5999999999999995E-4</v>
      </c>
      <c r="CS198" s="14"/>
    </row>
    <row r="199" spans="1:97" x14ac:dyDescent="0.2">
      <c r="A199">
        <f>'imported summary from web'!A156</f>
        <v>728.6</v>
      </c>
      <c r="B199" t="str">
        <f>'imported summary from web'!B156</f>
        <v>C41H78O7PN</v>
      </c>
      <c r="C199" s="2" t="str">
        <f>'imported summary from web'!C156</f>
        <v>ePE(36:3)</v>
      </c>
      <c r="D199" s="17" t="str">
        <f>'imported summary from web'!G156</f>
        <v>0.0000</v>
      </c>
      <c r="E199" s="17" t="str">
        <f>'imported summary from web'!R156</f>
        <v>0.0000</v>
      </c>
      <c r="F199" s="17" t="str">
        <f>'imported summary from web'!AD156</f>
        <v>0.0000</v>
      </c>
      <c r="G199" s="17" t="str">
        <f>'imported summary from web'!AP156</f>
        <v>0.0000</v>
      </c>
      <c r="H199" s="17" t="str">
        <f>'imported summary from web'!AX156</f>
        <v>0.0000</v>
      </c>
      <c r="I199" s="21">
        <f t="shared" si="348"/>
        <v>0</v>
      </c>
      <c r="J199" s="17" t="str">
        <f>'imported summary from web'!D156</f>
        <v>0.0009</v>
      </c>
      <c r="K199" s="17" t="str">
        <f>'imported summary from web'!E156</f>
        <v>0.0011</v>
      </c>
      <c r="L199" s="17" t="str">
        <f>'imported summary from web'!F156</f>
        <v>0.0006</v>
      </c>
      <c r="M199" s="17" t="str">
        <f>'imported summary from web'!H156</f>
        <v>0.0010</v>
      </c>
      <c r="N199" s="17" t="str">
        <f>'imported summary from web'!I156</f>
        <v>0.0010</v>
      </c>
      <c r="O199" s="17" t="str">
        <f>'imported summary from web'!J156</f>
        <v>0.0005</v>
      </c>
      <c r="P199" s="17" t="str">
        <f>'imported summary from web'!K156</f>
        <v>0.0009</v>
      </c>
      <c r="Q199" s="17" t="str">
        <f>'imported summary from web'!L156</f>
        <v>0.0001</v>
      </c>
      <c r="R199" s="17" t="str">
        <f>'imported summary from web'!M156</f>
        <v>0.0004</v>
      </c>
      <c r="S199" s="17" t="str">
        <f>'imported summary from web'!N156</f>
        <v>0.0005</v>
      </c>
      <c r="T199" s="17" t="str">
        <f>'imported summary from web'!O156</f>
        <v>0.0003</v>
      </c>
      <c r="U199" s="17" t="str">
        <f>'imported summary from web'!P156</f>
        <v>0.0007</v>
      </c>
      <c r="V199" s="17" t="str">
        <f>'imported summary from web'!Q156</f>
        <v>0.0008</v>
      </c>
      <c r="W199" s="17" t="str">
        <f>'imported summary from web'!S156</f>
        <v>0.0003</v>
      </c>
      <c r="X199" s="17" t="str">
        <f>'imported summary from web'!T156</f>
        <v>0.0001</v>
      </c>
      <c r="Y199" s="17" t="str">
        <f>'imported summary from web'!U156</f>
        <v>0.0003</v>
      </c>
      <c r="Z199" s="17" t="str">
        <f>'imported summary from web'!V156</f>
        <v>0.0006</v>
      </c>
      <c r="AA199" s="17" t="str">
        <f>'imported summary from web'!W156</f>
        <v>0.0013</v>
      </c>
      <c r="AB199" s="17" t="str">
        <f>'imported summary from web'!X156</f>
        <v>0.0009</v>
      </c>
      <c r="AC199" s="17" t="str">
        <f>'imported summary from web'!Y156</f>
        <v>0.0005</v>
      </c>
      <c r="AD199" s="17" t="str">
        <f>'imported summary from web'!Z156</f>
        <v>0.0002</v>
      </c>
      <c r="AE199" s="17" t="str">
        <f>'imported summary from web'!AA156</f>
        <v>0.0001</v>
      </c>
      <c r="AF199" s="17" t="str">
        <f>'imported summary from web'!AB156</f>
        <v>0.0015</v>
      </c>
      <c r="AG199" s="17" t="str">
        <f>'imported summary from web'!AC156</f>
        <v>0.0001</v>
      </c>
      <c r="AH199" s="17" t="str">
        <f>'imported summary from web'!AE156</f>
        <v>0.0009</v>
      </c>
      <c r="AI199" s="17" t="str">
        <f>'imported summary from web'!AF156</f>
        <v>0.0013</v>
      </c>
      <c r="AJ199" s="17" t="str">
        <f>'imported summary from web'!AG156</f>
        <v>0.0007</v>
      </c>
      <c r="AK199" s="17" t="str">
        <f>'imported summary from web'!AH156</f>
        <v>0.0001</v>
      </c>
      <c r="AL199" s="17" t="str">
        <f>'imported summary from web'!AI156</f>
        <v>0.0001</v>
      </c>
      <c r="AM199" s="17" t="str">
        <f>'imported summary from web'!AJ156</f>
        <v>0.0002</v>
      </c>
      <c r="AN199" s="17" t="str">
        <f>'imported summary from web'!AK156</f>
        <v>0.0005</v>
      </c>
      <c r="AO199" s="17" t="str">
        <f>'imported summary from web'!AL156</f>
        <v>0.0007</v>
      </c>
      <c r="AP199" s="17" t="str">
        <f>'imported summary from web'!AM156</f>
        <v>0.0007</v>
      </c>
      <c r="AQ199" s="17" t="str">
        <f>'imported summary from web'!AN156</f>
        <v>0.0000</v>
      </c>
      <c r="AR199" s="17" t="str">
        <f>'imported summary from web'!AO156</f>
        <v>0.0002</v>
      </c>
      <c r="AS199" s="17" t="str">
        <f>'imported summary from web'!AQ156</f>
        <v>0.0007</v>
      </c>
      <c r="AT199" s="17" t="str">
        <f>'imported summary from web'!AR156</f>
        <v>0.0002</v>
      </c>
      <c r="AU199" s="17" t="str">
        <f>'imported summary from web'!AS156</f>
        <v>0.0004</v>
      </c>
      <c r="AV199" s="17" t="str">
        <f>'imported summary from web'!AT156</f>
        <v>0.0013</v>
      </c>
      <c r="AW199" s="17" t="str">
        <f>'imported summary from web'!AU156</f>
        <v>0.0002</v>
      </c>
      <c r="AX199" s="17" t="str">
        <f>'imported summary from web'!AV156</f>
        <v>0.0001</v>
      </c>
      <c r="AY199" s="17" t="str">
        <f>'imported summary from web'!AW156</f>
        <v>0.0005</v>
      </c>
      <c r="AZ199" s="17" t="str">
        <f>'imported summary from web'!AY156</f>
        <v>0.0006</v>
      </c>
      <c r="BA199" s="44"/>
      <c r="BB199" s="14">
        <f t="shared" si="349"/>
        <v>8.9999999999999998E-4</v>
      </c>
      <c r="BC199" s="14">
        <f t="shared" si="301"/>
        <v>1.1000000000000001E-3</v>
      </c>
      <c r="BD199" s="14">
        <f t="shared" si="302"/>
        <v>5.9999999999999995E-4</v>
      </c>
      <c r="BE199" s="14">
        <f t="shared" si="303"/>
        <v>1E-3</v>
      </c>
      <c r="BF199" s="14">
        <f t="shared" si="304"/>
        <v>1E-3</v>
      </c>
      <c r="BG199" s="14">
        <f t="shared" si="305"/>
        <v>5.0000000000000001E-4</v>
      </c>
      <c r="BH199" s="14">
        <f t="shared" si="306"/>
        <v>8.9999999999999998E-4</v>
      </c>
      <c r="BI199" s="14">
        <f t="shared" si="307"/>
        <v>1E-4</v>
      </c>
      <c r="BJ199" s="14">
        <f t="shared" si="308"/>
        <v>4.0000000000000002E-4</v>
      </c>
      <c r="BK199" s="14">
        <f t="shared" si="309"/>
        <v>5.0000000000000001E-4</v>
      </c>
      <c r="BL199" s="14">
        <f t="shared" si="310"/>
        <v>2.9999999999999997E-4</v>
      </c>
      <c r="BM199" s="14">
        <f t="shared" si="311"/>
        <v>6.9999999999999999E-4</v>
      </c>
      <c r="BN199" s="14">
        <f t="shared" si="312"/>
        <v>8.0000000000000004E-4</v>
      </c>
      <c r="BO199" s="14">
        <f t="shared" si="313"/>
        <v>2.9999999999999997E-4</v>
      </c>
      <c r="BP199" s="14">
        <f t="shared" si="314"/>
        <v>1E-4</v>
      </c>
      <c r="BQ199" s="14">
        <f t="shared" si="315"/>
        <v>2.9999999999999997E-4</v>
      </c>
      <c r="BR199" s="14">
        <f t="shared" si="316"/>
        <v>5.9999999999999995E-4</v>
      </c>
      <c r="BS199" s="14">
        <f t="shared" si="317"/>
        <v>1.2999999999999999E-3</v>
      </c>
      <c r="BT199" s="14">
        <f t="shared" si="318"/>
        <v>8.9999999999999998E-4</v>
      </c>
      <c r="BU199" s="14">
        <f t="shared" si="319"/>
        <v>5.0000000000000001E-4</v>
      </c>
      <c r="BV199" s="14">
        <f t="shared" si="320"/>
        <v>2.0000000000000001E-4</v>
      </c>
      <c r="BW199" s="14">
        <f t="shared" si="321"/>
        <v>1E-4</v>
      </c>
      <c r="BX199" s="14">
        <f t="shared" si="322"/>
        <v>1.5E-3</v>
      </c>
      <c r="BY199" s="14">
        <f t="shared" si="323"/>
        <v>1E-4</v>
      </c>
      <c r="BZ199" s="14">
        <f t="shared" si="324"/>
        <v>8.9999999999999998E-4</v>
      </c>
      <c r="CA199" s="14">
        <f t="shared" si="325"/>
        <v>1.2999999999999999E-3</v>
      </c>
      <c r="CB199" s="14">
        <f t="shared" si="326"/>
        <v>6.9999999999999999E-4</v>
      </c>
      <c r="CC199" s="14">
        <f t="shared" si="327"/>
        <v>1E-4</v>
      </c>
      <c r="CD199" s="14">
        <f t="shared" si="328"/>
        <v>1E-4</v>
      </c>
      <c r="CE199" s="14">
        <f t="shared" si="329"/>
        <v>2.0000000000000001E-4</v>
      </c>
      <c r="CF199" s="14">
        <f t="shared" si="330"/>
        <v>5.0000000000000001E-4</v>
      </c>
      <c r="CG199" s="14">
        <f t="shared" si="331"/>
        <v>6.9999999999999999E-4</v>
      </c>
      <c r="CH199" s="14">
        <f t="shared" si="332"/>
        <v>6.9999999999999999E-4</v>
      </c>
      <c r="CI199" s="14">
        <f t="shared" si="333"/>
        <v>0</v>
      </c>
      <c r="CJ199" s="14">
        <f t="shared" si="334"/>
        <v>2.0000000000000001E-4</v>
      </c>
      <c r="CK199" s="14">
        <f t="shared" si="335"/>
        <v>6.9999999999999999E-4</v>
      </c>
      <c r="CL199" s="14">
        <f t="shared" si="336"/>
        <v>2.0000000000000001E-4</v>
      </c>
      <c r="CM199" s="14">
        <f t="shared" si="337"/>
        <v>4.0000000000000002E-4</v>
      </c>
      <c r="CN199" s="14">
        <f t="shared" si="338"/>
        <v>1.2999999999999999E-3</v>
      </c>
      <c r="CO199" s="14">
        <f t="shared" si="339"/>
        <v>2.0000000000000001E-4</v>
      </c>
      <c r="CP199" s="14">
        <f t="shared" si="340"/>
        <v>1E-4</v>
      </c>
      <c r="CQ199" s="14">
        <f t="shared" si="341"/>
        <v>5.0000000000000001E-4</v>
      </c>
      <c r="CR199" s="14">
        <f t="shared" si="342"/>
        <v>5.9999999999999995E-4</v>
      </c>
      <c r="CS199" s="14"/>
    </row>
    <row r="200" spans="1:97" x14ac:dyDescent="0.2">
      <c r="A200">
        <f>'imported summary from web'!A157</f>
        <v>730.6</v>
      </c>
      <c r="B200" t="str">
        <f>'imported summary from web'!B157</f>
        <v>C41H80O7PN</v>
      </c>
      <c r="C200" s="2" t="str">
        <f>'imported summary from web'!C157</f>
        <v>ePE(36:2)</v>
      </c>
      <c r="D200" s="17" t="str">
        <f>'imported summary from web'!G157</f>
        <v>0.0000</v>
      </c>
      <c r="E200" s="17" t="str">
        <f>'imported summary from web'!R157</f>
        <v>0.0001</v>
      </c>
      <c r="F200" s="17" t="str">
        <f>'imported summary from web'!AD157</f>
        <v>0.0000</v>
      </c>
      <c r="G200" s="17" t="str">
        <f>'imported summary from web'!AP157</f>
        <v>0.0000</v>
      </c>
      <c r="H200" s="17" t="str">
        <f>'imported summary from web'!AX157</f>
        <v>0.0000</v>
      </c>
      <c r="I200" s="21">
        <f t="shared" si="348"/>
        <v>2.0000000000000002E-5</v>
      </c>
      <c r="J200" s="17" t="str">
        <f>'imported summary from web'!D157</f>
        <v>0.0019</v>
      </c>
      <c r="K200" s="17" t="str">
        <f>'imported summary from web'!E157</f>
        <v>0.0022</v>
      </c>
      <c r="L200" s="17" t="str">
        <f>'imported summary from web'!F157</f>
        <v>0.0026</v>
      </c>
      <c r="M200" s="17" t="str">
        <f>'imported summary from web'!H157</f>
        <v>0.0022</v>
      </c>
      <c r="N200" s="17" t="str">
        <f>'imported summary from web'!I157</f>
        <v>0.0022</v>
      </c>
      <c r="O200" s="17" t="str">
        <f>'imported summary from web'!J157</f>
        <v>0.0013</v>
      </c>
      <c r="P200" s="17" t="str">
        <f>'imported summary from web'!K157</f>
        <v>0.0019</v>
      </c>
      <c r="Q200" s="17" t="str">
        <f>'imported summary from web'!L157</f>
        <v>0.0007</v>
      </c>
      <c r="R200" s="17" t="str">
        <f>'imported summary from web'!M157</f>
        <v>0.0007</v>
      </c>
      <c r="S200" s="17" t="str">
        <f>'imported summary from web'!N157</f>
        <v>0.0020</v>
      </c>
      <c r="T200" s="17" t="str">
        <f>'imported summary from web'!O157</f>
        <v>0.0012</v>
      </c>
      <c r="U200" s="17" t="str">
        <f>'imported summary from web'!P157</f>
        <v>0.0022</v>
      </c>
      <c r="V200" s="17" t="str">
        <f>'imported summary from web'!Q157</f>
        <v>0.0015</v>
      </c>
      <c r="W200" s="17" t="str">
        <f>'imported summary from web'!S157</f>
        <v>0.0015</v>
      </c>
      <c r="X200" s="17" t="str">
        <f>'imported summary from web'!T157</f>
        <v>0.0005</v>
      </c>
      <c r="Y200" s="17" t="str">
        <f>'imported summary from web'!U157</f>
        <v>0.0010</v>
      </c>
      <c r="Z200" s="17" t="str">
        <f>'imported summary from web'!V157</f>
        <v>0.0022</v>
      </c>
      <c r="AA200" s="17" t="str">
        <f>'imported summary from web'!W157</f>
        <v>0.0023</v>
      </c>
      <c r="AB200" s="17" t="str">
        <f>'imported summary from web'!X157</f>
        <v>0.0026</v>
      </c>
      <c r="AC200" s="17" t="str">
        <f>'imported summary from web'!Y157</f>
        <v>0.0017</v>
      </c>
      <c r="AD200" s="17" t="str">
        <f>'imported summary from web'!Z157</f>
        <v>0.0008</v>
      </c>
      <c r="AE200" s="17" t="str">
        <f>'imported summary from web'!AA157</f>
        <v>0.0007</v>
      </c>
      <c r="AF200" s="17" t="str">
        <f>'imported summary from web'!AB157</f>
        <v>0.0018</v>
      </c>
      <c r="AG200" s="17" t="str">
        <f>'imported summary from web'!AC157</f>
        <v>0.0016</v>
      </c>
      <c r="AH200" s="17" t="str">
        <f>'imported summary from web'!AE157</f>
        <v>0.0027</v>
      </c>
      <c r="AI200" s="17" t="str">
        <f>'imported summary from web'!AF157</f>
        <v>0.0018</v>
      </c>
      <c r="AJ200" s="17" t="str">
        <f>'imported summary from web'!AG157</f>
        <v>0.0018</v>
      </c>
      <c r="AK200" s="17" t="str">
        <f>'imported summary from web'!AH157</f>
        <v>0.0007</v>
      </c>
      <c r="AL200" s="17" t="str">
        <f>'imported summary from web'!AI157</f>
        <v>0.0007</v>
      </c>
      <c r="AM200" s="17" t="str">
        <f>'imported summary from web'!AJ157</f>
        <v>0.0013</v>
      </c>
      <c r="AN200" s="17" t="str">
        <f>'imported summary from web'!AK157</f>
        <v>0.0017</v>
      </c>
      <c r="AO200" s="17" t="str">
        <f>'imported summary from web'!AL157</f>
        <v>0.0018</v>
      </c>
      <c r="AP200" s="17" t="str">
        <f>'imported summary from web'!AM157</f>
        <v>0.0018</v>
      </c>
      <c r="AQ200" s="17" t="str">
        <f>'imported summary from web'!AN157</f>
        <v>0.0008</v>
      </c>
      <c r="AR200" s="17" t="str">
        <f>'imported summary from web'!AO157</f>
        <v>0.0010</v>
      </c>
      <c r="AS200" s="17" t="str">
        <f>'imported summary from web'!AQ157</f>
        <v>0.0024</v>
      </c>
      <c r="AT200" s="17" t="str">
        <f>'imported summary from web'!AR157</f>
        <v>0.0014</v>
      </c>
      <c r="AU200" s="17" t="str">
        <f>'imported summary from web'!AS157</f>
        <v>0.0014</v>
      </c>
      <c r="AV200" s="17" t="str">
        <f>'imported summary from web'!AT157</f>
        <v>0.0027</v>
      </c>
      <c r="AW200" s="17" t="str">
        <f>'imported summary from web'!AU157</f>
        <v>0.0019</v>
      </c>
      <c r="AX200" s="17" t="str">
        <f>'imported summary from web'!AV157</f>
        <v>0.0008</v>
      </c>
      <c r="AY200" s="17" t="str">
        <f>'imported summary from web'!AW157</f>
        <v>0.0005</v>
      </c>
      <c r="AZ200" s="17" t="str">
        <f>'imported summary from web'!AY157</f>
        <v>0.0026</v>
      </c>
      <c r="BA200" s="44"/>
      <c r="BB200" s="14">
        <f t="shared" si="349"/>
        <v>1.8799999999999999E-3</v>
      </c>
      <c r="BC200" s="14">
        <f t="shared" si="301"/>
        <v>2.1800000000000001E-3</v>
      </c>
      <c r="BD200" s="14">
        <f t="shared" si="302"/>
        <v>2.5799999999999998E-3</v>
      </c>
      <c r="BE200" s="14">
        <f t="shared" si="303"/>
        <v>2.1800000000000001E-3</v>
      </c>
      <c r="BF200" s="14">
        <f t="shared" si="304"/>
        <v>2.1800000000000001E-3</v>
      </c>
      <c r="BG200" s="14">
        <f t="shared" si="305"/>
        <v>1.2799999999999999E-3</v>
      </c>
      <c r="BH200" s="14">
        <f t="shared" si="306"/>
        <v>1.8799999999999999E-3</v>
      </c>
      <c r="BI200" s="14">
        <f t="shared" si="307"/>
        <v>6.7999999999999994E-4</v>
      </c>
      <c r="BJ200" s="14">
        <f t="shared" si="308"/>
        <v>6.7999999999999994E-4</v>
      </c>
      <c r="BK200" s="14">
        <f t="shared" si="309"/>
        <v>1.98E-3</v>
      </c>
      <c r="BL200" s="14">
        <f t="shared" si="310"/>
        <v>1.1799999999999998E-3</v>
      </c>
      <c r="BM200" s="14">
        <f t="shared" si="311"/>
        <v>2.1800000000000001E-3</v>
      </c>
      <c r="BN200" s="14">
        <f t="shared" si="312"/>
        <v>1.48E-3</v>
      </c>
      <c r="BO200" s="14">
        <f t="shared" si="313"/>
        <v>1.48E-3</v>
      </c>
      <c r="BP200" s="14">
        <f t="shared" si="314"/>
        <v>4.8000000000000001E-4</v>
      </c>
      <c r="BQ200" s="14">
        <f t="shared" si="315"/>
        <v>9.7999999999999997E-4</v>
      </c>
      <c r="BR200" s="14">
        <f t="shared" si="316"/>
        <v>2.1800000000000001E-3</v>
      </c>
      <c r="BS200" s="14">
        <f t="shared" si="317"/>
        <v>2.2799999999999999E-3</v>
      </c>
      <c r="BT200" s="14">
        <f t="shared" si="318"/>
        <v>2.5799999999999998E-3</v>
      </c>
      <c r="BU200" s="14">
        <f t="shared" si="319"/>
        <v>1.6799999999999999E-3</v>
      </c>
      <c r="BV200" s="14">
        <f t="shared" si="320"/>
        <v>7.7999999999999999E-4</v>
      </c>
      <c r="BW200" s="14">
        <f t="shared" si="321"/>
        <v>6.7999999999999994E-4</v>
      </c>
      <c r="BX200" s="14">
        <f t="shared" si="322"/>
        <v>1.7799999999999999E-3</v>
      </c>
      <c r="BY200" s="14">
        <f t="shared" si="323"/>
        <v>1.58E-3</v>
      </c>
      <c r="BZ200" s="14">
        <f t="shared" si="324"/>
        <v>2.6800000000000001E-3</v>
      </c>
      <c r="CA200" s="14">
        <f t="shared" si="325"/>
        <v>1.7799999999999999E-3</v>
      </c>
      <c r="CB200" s="14">
        <f t="shared" si="326"/>
        <v>1.7799999999999999E-3</v>
      </c>
      <c r="CC200" s="14">
        <f t="shared" si="327"/>
        <v>6.7999999999999994E-4</v>
      </c>
      <c r="CD200" s="14">
        <f t="shared" si="328"/>
        <v>6.7999999999999994E-4</v>
      </c>
      <c r="CE200" s="14">
        <f t="shared" si="329"/>
        <v>1.2799999999999999E-3</v>
      </c>
      <c r="CF200" s="14">
        <f t="shared" si="330"/>
        <v>1.6799999999999999E-3</v>
      </c>
      <c r="CG200" s="14">
        <f t="shared" si="331"/>
        <v>1.7799999999999999E-3</v>
      </c>
      <c r="CH200" s="14">
        <f t="shared" si="332"/>
        <v>1.7799999999999999E-3</v>
      </c>
      <c r="CI200" s="14">
        <f t="shared" si="333"/>
        <v>7.7999999999999999E-4</v>
      </c>
      <c r="CJ200" s="14">
        <f t="shared" si="334"/>
        <v>9.7999999999999997E-4</v>
      </c>
      <c r="CK200" s="14">
        <f t="shared" si="335"/>
        <v>2.3799999999999997E-3</v>
      </c>
      <c r="CL200" s="14">
        <f t="shared" si="336"/>
        <v>1.3799999999999999E-3</v>
      </c>
      <c r="CM200" s="14">
        <f t="shared" si="337"/>
        <v>1.3799999999999999E-3</v>
      </c>
      <c r="CN200" s="14">
        <f t="shared" si="338"/>
        <v>2.6800000000000001E-3</v>
      </c>
      <c r="CO200" s="14">
        <f t="shared" si="339"/>
        <v>1.8799999999999999E-3</v>
      </c>
      <c r="CP200" s="14">
        <f t="shared" si="340"/>
        <v>7.7999999999999999E-4</v>
      </c>
      <c r="CQ200" s="14">
        <f t="shared" si="341"/>
        <v>4.8000000000000001E-4</v>
      </c>
      <c r="CR200" s="14">
        <f t="shared" si="342"/>
        <v>2.5799999999999998E-3</v>
      </c>
      <c r="CS200" s="14"/>
    </row>
    <row r="201" spans="1:97" x14ac:dyDescent="0.2">
      <c r="A201">
        <f>'imported summary from web'!A158</f>
        <v>732.6</v>
      </c>
      <c r="B201" t="str">
        <f>'imported summary from web'!B158</f>
        <v>C41H82O7PN</v>
      </c>
      <c r="C201" s="2" t="str">
        <f>'imported summary from web'!C158</f>
        <v>ePE(36:1)</v>
      </c>
      <c r="D201" s="17" t="str">
        <f>'imported summary from web'!G158</f>
        <v>0.0000</v>
      </c>
      <c r="E201" s="17" t="str">
        <f>'imported summary from web'!R158</f>
        <v>0.0000</v>
      </c>
      <c r="F201" s="17" t="str">
        <f>'imported summary from web'!AD158</f>
        <v>0.0000</v>
      </c>
      <c r="G201" s="17" t="str">
        <f>'imported summary from web'!AP158</f>
        <v>0.0000</v>
      </c>
      <c r="H201" s="17" t="str">
        <f>'imported summary from web'!AX158</f>
        <v>0.0000</v>
      </c>
      <c r="I201" s="21">
        <f t="shared" si="348"/>
        <v>0</v>
      </c>
      <c r="J201" s="17" t="str">
        <f>'imported summary from web'!D158</f>
        <v>0.0012</v>
      </c>
      <c r="K201" s="17" t="str">
        <f>'imported summary from web'!E158</f>
        <v>0.0016</v>
      </c>
      <c r="L201" s="17" t="str">
        <f>'imported summary from web'!F158</f>
        <v>0.0015</v>
      </c>
      <c r="M201" s="17" t="str">
        <f>'imported summary from web'!H158</f>
        <v>0.0020</v>
      </c>
      <c r="N201" s="17" t="str">
        <f>'imported summary from web'!I158</f>
        <v>0.0017</v>
      </c>
      <c r="O201" s="17" t="str">
        <f>'imported summary from web'!J158</f>
        <v>0.0013</v>
      </c>
      <c r="P201" s="17" t="str">
        <f>'imported summary from web'!K158</f>
        <v>0.0022</v>
      </c>
      <c r="Q201" s="17" t="str">
        <f>'imported summary from web'!L158</f>
        <v>0.0005</v>
      </c>
      <c r="R201" s="17" t="str">
        <f>'imported summary from web'!M158</f>
        <v>0.0008</v>
      </c>
      <c r="S201" s="17" t="str">
        <f>'imported summary from web'!N158</f>
        <v>0.0010</v>
      </c>
      <c r="T201" s="17" t="str">
        <f>'imported summary from web'!O158</f>
        <v>0.0004</v>
      </c>
      <c r="U201" s="17" t="str">
        <f>'imported summary from web'!P158</f>
        <v>0.0016</v>
      </c>
      <c r="V201" s="17" t="str">
        <f>'imported summary from web'!Q158</f>
        <v>0.0018</v>
      </c>
      <c r="W201" s="17" t="str">
        <f>'imported summary from web'!S158</f>
        <v>0.0013</v>
      </c>
      <c r="X201" s="17" t="str">
        <f>'imported summary from web'!T158</f>
        <v>0.0016</v>
      </c>
      <c r="Y201" s="17" t="str">
        <f>'imported summary from web'!U158</f>
        <v>0.0008</v>
      </c>
      <c r="Z201" s="17" t="str">
        <f>'imported summary from web'!V158</f>
        <v>0.0026</v>
      </c>
      <c r="AA201" s="17" t="str">
        <f>'imported summary from web'!W158</f>
        <v>0.0014</v>
      </c>
      <c r="AB201" s="17" t="str">
        <f>'imported summary from web'!X158</f>
        <v>0.0023</v>
      </c>
      <c r="AC201" s="17" t="str">
        <f>'imported summary from web'!Y158</f>
        <v>0.0015</v>
      </c>
      <c r="AD201" s="17" t="str">
        <f>'imported summary from web'!Z158</f>
        <v>0.0003</v>
      </c>
      <c r="AE201" s="17" t="str">
        <f>'imported summary from web'!AA158</f>
        <v>0.0008</v>
      </c>
      <c r="AF201" s="17" t="str">
        <f>'imported summary from web'!AB158</f>
        <v>0.0013</v>
      </c>
      <c r="AG201" s="17" t="str">
        <f>'imported summary from web'!AC158</f>
        <v>0.0019</v>
      </c>
      <c r="AH201" s="17" t="str">
        <f>'imported summary from web'!AE158</f>
        <v>0.0021</v>
      </c>
      <c r="AI201" s="17" t="str">
        <f>'imported summary from web'!AF158</f>
        <v>0.0014</v>
      </c>
      <c r="AJ201" s="17" t="str">
        <f>'imported summary from web'!AG158</f>
        <v>0.0018</v>
      </c>
      <c r="AK201" s="17" t="str">
        <f>'imported summary from web'!AH158</f>
        <v>0.0016</v>
      </c>
      <c r="AL201" s="17" t="str">
        <f>'imported summary from web'!AI158</f>
        <v>0.0013</v>
      </c>
      <c r="AM201" s="17" t="str">
        <f>'imported summary from web'!AJ158</f>
        <v>0.0012</v>
      </c>
      <c r="AN201" s="17" t="str">
        <f>'imported summary from web'!AK158</f>
        <v>0.0015</v>
      </c>
      <c r="AO201" s="17" t="str">
        <f>'imported summary from web'!AL158</f>
        <v>0.0011</v>
      </c>
      <c r="AP201" s="17" t="str">
        <f>'imported summary from web'!AM158</f>
        <v>0.0011</v>
      </c>
      <c r="AQ201" s="17" t="str">
        <f>'imported summary from web'!AN158</f>
        <v>0.0003</v>
      </c>
      <c r="AR201" s="17" t="str">
        <f>'imported summary from web'!AO158</f>
        <v>0.0010</v>
      </c>
      <c r="AS201" s="17" t="str">
        <f>'imported summary from web'!AQ158</f>
        <v>0.0019</v>
      </c>
      <c r="AT201" s="17" t="str">
        <f>'imported summary from web'!AR158</f>
        <v>0.0006</v>
      </c>
      <c r="AU201" s="17" t="str">
        <f>'imported summary from web'!AS158</f>
        <v>0.0010</v>
      </c>
      <c r="AV201" s="17" t="str">
        <f>'imported summary from web'!AT158</f>
        <v>0.0018</v>
      </c>
      <c r="AW201" s="17" t="str">
        <f>'imported summary from web'!AU158</f>
        <v>0.0018</v>
      </c>
      <c r="AX201" s="17" t="str">
        <f>'imported summary from web'!AV158</f>
        <v>0.0012</v>
      </c>
      <c r="AY201" s="17" t="str">
        <f>'imported summary from web'!AW158</f>
        <v>0.0003</v>
      </c>
      <c r="AZ201" s="17" t="str">
        <f>'imported summary from web'!AY158</f>
        <v>0.0019</v>
      </c>
      <c r="BA201" s="44"/>
      <c r="BB201" s="14">
        <f t="shared" si="349"/>
        <v>1.1999999999999999E-3</v>
      </c>
      <c r="BC201" s="14">
        <f t="shared" si="301"/>
        <v>1.6000000000000001E-3</v>
      </c>
      <c r="BD201" s="14">
        <f t="shared" si="302"/>
        <v>1.5E-3</v>
      </c>
      <c r="BE201" s="14">
        <f t="shared" si="303"/>
        <v>2E-3</v>
      </c>
      <c r="BF201" s="14">
        <f t="shared" si="304"/>
        <v>1.6999999999999999E-3</v>
      </c>
      <c r="BG201" s="14">
        <f t="shared" si="305"/>
        <v>1.2999999999999999E-3</v>
      </c>
      <c r="BH201" s="14">
        <f t="shared" si="306"/>
        <v>2.2000000000000001E-3</v>
      </c>
      <c r="BI201" s="14">
        <f t="shared" si="307"/>
        <v>5.0000000000000001E-4</v>
      </c>
      <c r="BJ201" s="14">
        <f t="shared" si="308"/>
        <v>8.0000000000000004E-4</v>
      </c>
      <c r="BK201" s="14">
        <f t="shared" si="309"/>
        <v>1E-3</v>
      </c>
      <c r="BL201" s="14">
        <f t="shared" si="310"/>
        <v>4.0000000000000002E-4</v>
      </c>
      <c r="BM201" s="14">
        <f t="shared" si="311"/>
        <v>1.6000000000000001E-3</v>
      </c>
      <c r="BN201" s="14">
        <f t="shared" si="312"/>
        <v>1.8E-3</v>
      </c>
      <c r="BO201" s="14">
        <f t="shared" si="313"/>
        <v>1.2999999999999999E-3</v>
      </c>
      <c r="BP201" s="14">
        <f t="shared" si="314"/>
        <v>1.6000000000000001E-3</v>
      </c>
      <c r="BQ201" s="14">
        <f t="shared" si="315"/>
        <v>8.0000000000000004E-4</v>
      </c>
      <c r="BR201" s="14">
        <f t="shared" si="316"/>
        <v>2.5999999999999999E-3</v>
      </c>
      <c r="BS201" s="14">
        <f t="shared" si="317"/>
        <v>1.4E-3</v>
      </c>
      <c r="BT201" s="14">
        <f t="shared" si="318"/>
        <v>2.3E-3</v>
      </c>
      <c r="BU201" s="14">
        <f t="shared" si="319"/>
        <v>1.5E-3</v>
      </c>
      <c r="BV201" s="14">
        <f t="shared" si="320"/>
        <v>2.9999999999999997E-4</v>
      </c>
      <c r="BW201" s="14">
        <f t="shared" si="321"/>
        <v>8.0000000000000004E-4</v>
      </c>
      <c r="BX201" s="14">
        <f t="shared" si="322"/>
        <v>1.2999999999999999E-3</v>
      </c>
      <c r="BY201" s="14">
        <f t="shared" si="323"/>
        <v>1.9E-3</v>
      </c>
      <c r="BZ201" s="14">
        <f t="shared" si="324"/>
        <v>2.0999999999999999E-3</v>
      </c>
      <c r="CA201" s="14">
        <f t="shared" si="325"/>
        <v>1.4E-3</v>
      </c>
      <c r="CB201" s="14">
        <f t="shared" si="326"/>
        <v>1.8E-3</v>
      </c>
      <c r="CC201" s="14">
        <f t="shared" si="327"/>
        <v>1.6000000000000001E-3</v>
      </c>
      <c r="CD201" s="14">
        <f t="shared" si="328"/>
        <v>1.2999999999999999E-3</v>
      </c>
      <c r="CE201" s="14">
        <f t="shared" si="329"/>
        <v>1.1999999999999999E-3</v>
      </c>
      <c r="CF201" s="14">
        <f t="shared" si="330"/>
        <v>1.5E-3</v>
      </c>
      <c r="CG201" s="14">
        <f t="shared" si="331"/>
        <v>1.1000000000000001E-3</v>
      </c>
      <c r="CH201" s="14">
        <f t="shared" si="332"/>
        <v>1.1000000000000001E-3</v>
      </c>
      <c r="CI201" s="14">
        <f t="shared" si="333"/>
        <v>2.9999999999999997E-4</v>
      </c>
      <c r="CJ201" s="14">
        <f t="shared" si="334"/>
        <v>1E-3</v>
      </c>
      <c r="CK201" s="14">
        <f t="shared" si="335"/>
        <v>1.9E-3</v>
      </c>
      <c r="CL201" s="14">
        <f t="shared" si="336"/>
        <v>5.9999999999999995E-4</v>
      </c>
      <c r="CM201" s="14">
        <f t="shared" si="337"/>
        <v>1E-3</v>
      </c>
      <c r="CN201" s="14">
        <f t="shared" si="338"/>
        <v>1.8E-3</v>
      </c>
      <c r="CO201" s="14">
        <f t="shared" si="339"/>
        <v>1.8E-3</v>
      </c>
      <c r="CP201" s="14">
        <f t="shared" si="340"/>
        <v>1.1999999999999999E-3</v>
      </c>
      <c r="CQ201" s="14">
        <f t="shared" si="341"/>
        <v>2.9999999999999997E-4</v>
      </c>
      <c r="CR201" s="14">
        <f t="shared" si="342"/>
        <v>1.9E-3</v>
      </c>
      <c r="CS201" s="14"/>
    </row>
    <row r="202" spans="1:97" x14ac:dyDescent="0.2">
      <c r="A202">
        <f>'imported summary from web'!A159</f>
        <v>734.6</v>
      </c>
      <c r="B202" t="str">
        <f>'imported summary from web'!B159</f>
        <v>C41H84O7PN</v>
      </c>
      <c r="C202" s="2" t="str">
        <f>'imported summary from web'!C159</f>
        <v>ePE(36:0)</v>
      </c>
      <c r="D202" s="17" t="str">
        <f>'imported summary from web'!G159</f>
        <v>0.0000</v>
      </c>
      <c r="E202" s="17" t="str">
        <f>'imported summary from web'!R159</f>
        <v>0.0000</v>
      </c>
      <c r="F202" s="17" t="str">
        <f>'imported summary from web'!AD159</f>
        <v>0.0000</v>
      </c>
      <c r="G202" s="17" t="str">
        <f>'imported summary from web'!AP159</f>
        <v>0.0000</v>
      </c>
      <c r="H202" s="17" t="str">
        <f>'imported summary from web'!AX159</f>
        <v>0.0001</v>
      </c>
      <c r="I202" s="21">
        <f t="shared" si="348"/>
        <v>2.0000000000000002E-5</v>
      </c>
      <c r="J202" s="17" t="str">
        <f>'imported summary from web'!D159</f>
        <v>0.0111</v>
      </c>
      <c r="K202" s="17" t="str">
        <f>'imported summary from web'!E159</f>
        <v>0.0095</v>
      </c>
      <c r="L202" s="17" t="str">
        <f>'imported summary from web'!F159</f>
        <v>0.0107</v>
      </c>
      <c r="M202" s="17" t="str">
        <f>'imported summary from web'!H159</f>
        <v>0.0084</v>
      </c>
      <c r="N202" s="17" t="str">
        <f>'imported summary from web'!I159</f>
        <v>0.0105</v>
      </c>
      <c r="O202" s="17" t="str">
        <f>'imported summary from web'!J159</f>
        <v>0.0052</v>
      </c>
      <c r="P202" s="17" t="str">
        <f>'imported summary from web'!K159</f>
        <v>0.0056</v>
      </c>
      <c r="Q202" s="17" t="str">
        <f>'imported summary from web'!L159</f>
        <v>0.0043</v>
      </c>
      <c r="R202" s="17" t="str">
        <f>'imported summary from web'!M159</f>
        <v>0.0039</v>
      </c>
      <c r="S202" s="17" t="str">
        <f>'imported summary from web'!N159</f>
        <v>0.0086</v>
      </c>
      <c r="T202" s="17" t="str">
        <f>'imported summary from web'!O159</f>
        <v>0.0087</v>
      </c>
      <c r="U202" s="17" t="str">
        <f>'imported summary from web'!P159</f>
        <v>0.0121</v>
      </c>
      <c r="V202" s="17" t="str">
        <f>'imported summary from web'!Q159</f>
        <v>0.0123</v>
      </c>
      <c r="W202" s="17" t="str">
        <f>'imported summary from web'!S159</f>
        <v>0.0094</v>
      </c>
      <c r="X202" s="17" t="str">
        <f>'imported summary from web'!T159</f>
        <v>0.0062</v>
      </c>
      <c r="Y202" s="17" t="str">
        <f>'imported summary from web'!U159</f>
        <v>0.0034</v>
      </c>
      <c r="Z202" s="17" t="str">
        <f>'imported summary from web'!V159</f>
        <v>0.0135</v>
      </c>
      <c r="AA202" s="17" t="str">
        <f>'imported summary from web'!W159</f>
        <v>0.0098</v>
      </c>
      <c r="AB202" s="17" t="str">
        <f>'imported summary from web'!X159</f>
        <v>0.0074</v>
      </c>
      <c r="AC202" s="17" t="str">
        <f>'imported summary from web'!Y159</f>
        <v>0.0064</v>
      </c>
      <c r="AD202" s="17" t="str">
        <f>'imported summary from web'!Z159</f>
        <v>0.0037</v>
      </c>
      <c r="AE202" s="17" t="str">
        <f>'imported summary from web'!AA159</f>
        <v>0.0034</v>
      </c>
      <c r="AF202" s="17" t="str">
        <f>'imported summary from web'!AB159</f>
        <v>0.0095</v>
      </c>
      <c r="AG202" s="17" t="str">
        <f>'imported summary from web'!AC159</f>
        <v>0.0134</v>
      </c>
      <c r="AH202" s="17" t="str">
        <f>'imported summary from web'!AE159</f>
        <v>0.0101</v>
      </c>
      <c r="AI202" s="17" t="str">
        <f>'imported summary from web'!AF159</f>
        <v>0.0114</v>
      </c>
      <c r="AJ202" s="17" t="str">
        <f>'imported summary from web'!AG159</f>
        <v>0.0086</v>
      </c>
      <c r="AK202" s="17" t="str">
        <f>'imported summary from web'!AH159</f>
        <v>0.0056</v>
      </c>
      <c r="AL202" s="17" t="str">
        <f>'imported summary from web'!AI159</f>
        <v>0.0089</v>
      </c>
      <c r="AM202" s="17" t="str">
        <f>'imported summary from web'!AJ159</f>
        <v>0.0120</v>
      </c>
      <c r="AN202" s="17" t="str">
        <f>'imported summary from web'!AK159</f>
        <v>0.0119</v>
      </c>
      <c r="AO202" s="17" t="str">
        <f>'imported summary from web'!AL159</f>
        <v>0.0070</v>
      </c>
      <c r="AP202" s="17" t="str">
        <f>'imported summary from web'!AM159</f>
        <v>0.0080</v>
      </c>
      <c r="AQ202" s="17" t="str">
        <f>'imported summary from web'!AN159</f>
        <v>0.0040</v>
      </c>
      <c r="AR202" s="17" t="str">
        <f>'imported summary from web'!AO159</f>
        <v>0.0056</v>
      </c>
      <c r="AS202" s="17" t="str">
        <f>'imported summary from web'!AQ159</f>
        <v>0.0102</v>
      </c>
      <c r="AT202" s="17" t="str">
        <f>'imported summary from web'!AR159</f>
        <v>0.0102</v>
      </c>
      <c r="AU202" s="17" t="str">
        <f>'imported summary from web'!AS159</f>
        <v>0.0079</v>
      </c>
      <c r="AV202" s="17" t="str">
        <f>'imported summary from web'!AT159</f>
        <v>0.0067</v>
      </c>
      <c r="AW202" s="17" t="str">
        <f>'imported summary from web'!AU159</f>
        <v>0.0075</v>
      </c>
      <c r="AX202" s="17" t="str">
        <f>'imported summary from web'!AV159</f>
        <v>0.0043</v>
      </c>
      <c r="AY202" s="17" t="str">
        <f>'imported summary from web'!AW159</f>
        <v>0.0054</v>
      </c>
      <c r="AZ202" s="17" t="str">
        <f>'imported summary from web'!AY159</f>
        <v>0.0102</v>
      </c>
      <c r="BA202" s="44"/>
      <c r="BB202" s="14">
        <f t="shared" si="349"/>
        <v>1.1080000000000001E-2</v>
      </c>
      <c r="BC202" s="14">
        <f t="shared" si="301"/>
        <v>9.4800000000000006E-3</v>
      </c>
      <c r="BD202" s="14">
        <f t="shared" si="302"/>
        <v>1.068E-2</v>
      </c>
      <c r="BE202" s="14">
        <f t="shared" si="303"/>
        <v>8.3800000000000003E-3</v>
      </c>
      <c r="BF202" s="14">
        <f t="shared" si="304"/>
        <v>1.0480000000000001E-2</v>
      </c>
      <c r="BG202" s="14">
        <f t="shared" si="305"/>
        <v>5.1799999999999997E-3</v>
      </c>
      <c r="BH202" s="14">
        <f t="shared" si="306"/>
        <v>5.5799999999999999E-3</v>
      </c>
      <c r="BI202" s="14">
        <f t="shared" si="307"/>
        <v>4.28E-3</v>
      </c>
      <c r="BJ202" s="14">
        <f t="shared" si="308"/>
        <v>3.8799999999999998E-3</v>
      </c>
      <c r="BK202" s="14">
        <f t="shared" si="309"/>
        <v>8.5800000000000008E-3</v>
      </c>
      <c r="BL202" s="14">
        <f t="shared" si="310"/>
        <v>8.6800000000000002E-3</v>
      </c>
      <c r="BM202" s="14">
        <f t="shared" si="311"/>
        <v>1.208E-2</v>
      </c>
      <c r="BN202" s="14">
        <f t="shared" si="312"/>
        <v>1.2280000000000001E-2</v>
      </c>
      <c r="BO202" s="14">
        <f t="shared" si="313"/>
        <v>9.3800000000000012E-3</v>
      </c>
      <c r="BP202" s="14">
        <f t="shared" si="314"/>
        <v>6.1799999999999997E-3</v>
      </c>
      <c r="BQ202" s="14">
        <f t="shared" si="315"/>
        <v>3.3799999999999998E-3</v>
      </c>
      <c r="BR202" s="14">
        <f t="shared" si="316"/>
        <v>1.3480000000000001E-2</v>
      </c>
      <c r="BS202" s="14">
        <f t="shared" si="317"/>
        <v>9.7800000000000005E-3</v>
      </c>
      <c r="BT202" s="14">
        <f t="shared" si="318"/>
        <v>7.3800000000000003E-3</v>
      </c>
      <c r="BU202" s="14">
        <f t="shared" si="319"/>
        <v>6.3800000000000003E-3</v>
      </c>
      <c r="BV202" s="14">
        <f t="shared" si="320"/>
        <v>3.6800000000000001E-3</v>
      </c>
      <c r="BW202" s="14">
        <f t="shared" si="321"/>
        <v>3.3799999999999998E-3</v>
      </c>
      <c r="BX202" s="14">
        <f t="shared" si="322"/>
        <v>9.4800000000000006E-3</v>
      </c>
      <c r="BY202" s="14">
        <f t="shared" si="323"/>
        <v>1.3380000000000001E-2</v>
      </c>
      <c r="BZ202" s="14">
        <f t="shared" si="324"/>
        <v>1.008E-2</v>
      </c>
      <c r="CA202" s="14">
        <f t="shared" si="325"/>
        <v>1.1380000000000001E-2</v>
      </c>
      <c r="CB202" s="14">
        <f t="shared" si="326"/>
        <v>8.5800000000000008E-3</v>
      </c>
      <c r="CC202" s="14">
        <f t="shared" si="327"/>
        <v>5.5799999999999999E-3</v>
      </c>
      <c r="CD202" s="14">
        <f t="shared" si="328"/>
        <v>8.8800000000000007E-3</v>
      </c>
      <c r="CE202" s="14">
        <f t="shared" si="329"/>
        <v>1.1980000000000001E-2</v>
      </c>
      <c r="CF202" s="14">
        <f t="shared" si="330"/>
        <v>1.1880000000000002E-2</v>
      </c>
      <c r="CG202" s="14">
        <f t="shared" si="331"/>
        <v>6.9800000000000001E-3</v>
      </c>
      <c r="CH202" s="14">
        <f t="shared" si="332"/>
        <v>7.980000000000001E-3</v>
      </c>
      <c r="CI202" s="14">
        <f t="shared" si="333"/>
        <v>3.98E-3</v>
      </c>
      <c r="CJ202" s="14">
        <f t="shared" si="334"/>
        <v>5.5799999999999999E-3</v>
      </c>
      <c r="CK202" s="14">
        <f t="shared" si="335"/>
        <v>1.0180000000000002E-2</v>
      </c>
      <c r="CL202" s="14">
        <f t="shared" si="336"/>
        <v>1.0180000000000002E-2</v>
      </c>
      <c r="CM202" s="14">
        <f t="shared" si="337"/>
        <v>7.8800000000000016E-3</v>
      </c>
      <c r="CN202" s="14">
        <f t="shared" si="338"/>
        <v>6.6800000000000002E-3</v>
      </c>
      <c r="CO202" s="14">
        <f t="shared" si="339"/>
        <v>7.4799999999999997E-3</v>
      </c>
      <c r="CP202" s="14">
        <f t="shared" si="340"/>
        <v>4.28E-3</v>
      </c>
      <c r="CQ202" s="14">
        <f t="shared" si="341"/>
        <v>5.3800000000000002E-3</v>
      </c>
      <c r="CR202" s="14">
        <f t="shared" si="342"/>
        <v>1.0180000000000002E-2</v>
      </c>
      <c r="CS202" s="14"/>
    </row>
    <row r="203" spans="1:97" x14ac:dyDescent="0.2">
      <c r="A203">
        <f>'imported summary from web'!A167</f>
        <v>750.5</v>
      </c>
      <c r="B203" t="str">
        <f>'imported summary from web'!B167</f>
        <v>C43H76O7PN</v>
      </c>
      <c r="C203" s="2" t="str">
        <f>'imported summary from web'!C167</f>
        <v>ePE(38:6)</v>
      </c>
      <c r="D203" s="17" t="str">
        <f>'imported summary from web'!G167</f>
        <v>0.0001</v>
      </c>
      <c r="E203" s="17" t="str">
        <f>'imported summary from web'!R167</f>
        <v>0.0003</v>
      </c>
      <c r="F203" s="17" t="str">
        <f>'imported summary from web'!AD167</f>
        <v>0.0000</v>
      </c>
      <c r="G203" s="17" t="str">
        <f>'imported summary from web'!AP167</f>
        <v>0.0001</v>
      </c>
      <c r="H203" s="17" t="str">
        <f>'imported summary from web'!AX167</f>
        <v>0.0000</v>
      </c>
      <c r="I203" s="21">
        <f t="shared" si="348"/>
        <v>1E-4</v>
      </c>
      <c r="J203" s="17" t="str">
        <f>'imported summary from web'!D167</f>
        <v>0.0388</v>
      </c>
      <c r="K203" s="17" t="str">
        <f>'imported summary from web'!E167</f>
        <v>0.0337</v>
      </c>
      <c r="L203" s="17" t="str">
        <f>'imported summary from web'!F167</f>
        <v>0.0359</v>
      </c>
      <c r="M203" s="17" t="str">
        <f>'imported summary from web'!H167</f>
        <v>0.0291</v>
      </c>
      <c r="N203" s="17" t="str">
        <f>'imported summary from web'!I167</f>
        <v>0.0296</v>
      </c>
      <c r="O203" s="17" t="str">
        <f>'imported summary from web'!J167</f>
        <v>0.0239</v>
      </c>
      <c r="P203" s="17" t="str">
        <f>'imported summary from web'!K167</f>
        <v>0.0311</v>
      </c>
      <c r="Q203" s="17" t="str">
        <f>'imported summary from web'!L167</f>
        <v>0.0250</v>
      </c>
      <c r="R203" s="17" t="str">
        <f>'imported summary from web'!M167</f>
        <v>0.0220</v>
      </c>
      <c r="S203" s="17" t="str">
        <f>'imported summary from web'!N167</f>
        <v>0.0361</v>
      </c>
      <c r="T203" s="17" t="str">
        <f>'imported summary from web'!O167</f>
        <v>0.0294</v>
      </c>
      <c r="U203" s="17" t="str">
        <f>'imported summary from web'!P167</f>
        <v>0.0417</v>
      </c>
      <c r="V203" s="17" t="str">
        <f>'imported summary from web'!Q167</f>
        <v>0.0430</v>
      </c>
      <c r="W203" s="17" t="str">
        <f>'imported summary from web'!S167</f>
        <v>0.0407</v>
      </c>
      <c r="X203" s="17" t="str">
        <f>'imported summary from web'!T167</f>
        <v>0.0304</v>
      </c>
      <c r="Y203" s="17" t="str">
        <f>'imported summary from web'!U167</f>
        <v>0.0250</v>
      </c>
      <c r="Z203" s="17" t="str">
        <f>'imported summary from web'!V167</f>
        <v>0.0425</v>
      </c>
      <c r="AA203" s="17" t="str">
        <f>'imported summary from web'!W167</f>
        <v>0.0290</v>
      </c>
      <c r="AB203" s="17" t="str">
        <f>'imported summary from web'!X167</f>
        <v>0.0471</v>
      </c>
      <c r="AC203" s="17" t="str">
        <f>'imported summary from web'!Y167</f>
        <v>0.0348</v>
      </c>
      <c r="AD203" s="17" t="str">
        <f>'imported summary from web'!Z167</f>
        <v>0.0207</v>
      </c>
      <c r="AE203" s="17" t="str">
        <f>'imported summary from web'!AA167</f>
        <v>0.0171</v>
      </c>
      <c r="AF203" s="17" t="str">
        <f>'imported summary from web'!AB167</f>
        <v>0.0342</v>
      </c>
      <c r="AG203" s="17" t="str">
        <f>'imported summary from web'!AC167</f>
        <v>0.0404</v>
      </c>
      <c r="AH203" s="17" t="str">
        <f>'imported summary from web'!AE167</f>
        <v>0.0365</v>
      </c>
      <c r="AI203" s="17" t="str">
        <f>'imported summary from web'!AF167</f>
        <v>0.0393</v>
      </c>
      <c r="AJ203" s="17" t="str">
        <f>'imported summary from web'!AG167</f>
        <v>0.0326</v>
      </c>
      <c r="AK203" s="17" t="str">
        <f>'imported summary from web'!AH167</f>
        <v>0.0253</v>
      </c>
      <c r="AL203" s="17" t="str">
        <f>'imported summary from web'!AI167</f>
        <v>0.0419</v>
      </c>
      <c r="AM203" s="17" t="str">
        <f>'imported summary from web'!AJ167</f>
        <v>0.0283</v>
      </c>
      <c r="AN203" s="17" t="str">
        <f>'imported summary from web'!AK167</f>
        <v>0.0324</v>
      </c>
      <c r="AO203" s="17" t="str">
        <f>'imported summary from web'!AL167</f>
        <v>0.0393</v>
      </c>
      <c r="AP203" s="17" t="str">
        <f>'imported summary from web'!AM167</f>
        <v>0.0348</v>
      </c>
      <c r="AQ203" s="17" t="str">
        <f>'imported summary from web'!AN167</f>
        <v>0.0245</v>
      </c>
      <c r="AR203" s="17" t="str">
        <f>'imported summary from web'!AO167</f>
        <v>0.0296</v>
      </c>
      <c r="AS203" s="17" t="str">
        <f>'imported summary from web'!AQ167</f>
        <v>0.0382</v>
      </c>
      <c r="AT203" s="17" t="str">
        <f>'imported summary from web'!AR167</f>
        <v>0.0251</v>
      </c>
      <c r="AU203" s="17" t="str">
        <f>'imported summary from web'!AS167</f>
        <v>0.0252</v>
      </c>
      <c r="AV203" s="17" t="str">
        <f>'imported summary from web'!AT167</f>
        <v>0.0439</v>
      </c>
      <c r="AW203" s="17" t="str">
        <f>'imported summary from web'!AU167</f>
        <v>0.0255</v>
      </c>
      <c r="AX203" s="17" t="str">
        <f>'imported summary from web'!AV167</f>
        <v>0.0200</v>
      </c>
      <c r="AY203" s="17" t="str">
        <f>'imported summary from web'!AW167</f>
        <v>0.0164</v>
      </c>
      <c r="AZ203" s="17" t="str">
        <f>'imported summary from web'!AY167</f>
        <v>0.0381</v>
      </c>
      <c r="BA203" s="44"/>
      <c r="BB203" s="14">
        <f t="shared" si="349"/>
        <v>3.8699999999999998E-2</v>
      </c>
      <c r="BC203" s="14">
        <f t="shared" si="301"/>
        <v>3.3599999999999998E-2</v>
      </c>
      <c r="BD203" s="14">
        <f t="shared" si="302"/>
        <v>3.5799999999999998E-2</v>
      </c>
      <c r="BE203" s="14">
        <f t="shared" si="303"/>
        <v>2.9000000000000001E-2</v>
      </c>
      <c r="BF203" s="14">
        <f t="shared" si="304"/>
        <v>2.9500000000000002E-2</v>
      </c>
      <c r="BG203" s="14">
        <f t="shared" si="305"/>
        <v>2.3800000000000002E-2</v>
      </c>
      <c r="BH203" s="14">
        <f t="shared" si="306"/>
        <v>3.1E-2</v>
      </c>
      <c r="BI203" s="14">
        <f t="shared" si="307"/>
        <v>2.4900000000000002E-2</v>
      </c>
      <c r="BJ203" s="14">
        <f t="shared" si="308"/>
        <v>2.1899999999999999E-2</v>
      </c>
      <c r="BK203" s="14">
        <f t="shared" si="309"/>
        <v>3.5999999999999997E-2</v>
      </c>
      <c r="BL203" s="14">
        <f t="shared" si="310"/>
        <v>2.93E-2</v>
      </c>
      <c r="BM203" s="14">
        <f t="shared" si="311"/>
        <v>4.1599999999999998E-2</v>
      </c>
      <c r="BN203" s="14">
        <f t="shared" si="312"/>
        <v>4.2899999999999994E-2</v>
      </c>
      <c r="BO203" s="14">
        <f t="shared" si="313"/>
        <v>4.0599999999999997E-2</v>
      </c>
      <c r="BP203" s="14">
        <f t="shared" si="314"/>
        <v>3.0300000000000001E-2</v>
      </c>
      <c r="BQ203" s="14">
        <f t="shared" si="315"/>
        <v>2.4900000000000002E-2</v>
      </c>
      <c r="BR203" s="14">
        <f t="shared" si="316"/>
        <v>4.24E-2</v>
      </c>
      <c r="BS203" s="14">
        <f t="shared" si="317"/>
        <v>2.8900000000000002E-2</v>
      </c>
      <c r="BT203" s="14">
        <f t="shared" si="318"/>
        <v>4.7E-2</v>
      </c>
      <c r="BU203" s="14">
        <f t="shared" si="319"/>
        <v>3.4699999999999995E-2</v>
      </c>
      <c r="BV203" s="14">
        <f t="shared" si="320"/>
        <v>2.06E-2</v>
      </c>
      <c r="BW203" s="14">
        <f t="shared" si="321"/>
        <v>1.7000000000000001E-2</v>
      </c>
      <c r="BX203" s="14">
        <f t="shared" si="322"/>
        <v>3.4099999999999998E-2</v>
      </c>
      <c r="BY203" s="14">
        <f t="shared" si="323"/>
        <v>4.0299999999999996E-2</v>
      </c>
      <c r="BZ203" s="14">
        <f t="shared" si="324"/>
        <v>3.6399999999999995E-2</v>
      </c>
      <c r="CA203" s="14">
        <f t="shared" si="325"/>
        <v>3.9199999999999999E-2</v>
      </c>
      <c r="CB203" s="14">
        <f t="shared" si="326"/>
        <v>3.2499999999999994E-2</v>
      </c>
      <c r="CC203" s="14">
        <f t="shared" si="327"/>
        <v>2.52E-2</v>
      </c>
      <c r="CD203" s="14">
        <f t="shared" si="328"/>
        <v>4.1799999999999997E-2</v>
      </c>
      <c r="CE203" s="14">
        <f t="shared" si="329"/>
        <v>2.8199999999999999E-2</v>
      </c>
      <c r="CF203" s="14">
        <f t="shared" si="330"/>
        <v>3.2299999999999995E-2</v>
      </c>
      <c r="CG203" s="14">
        <f t="shared" si="331"/>
        <v>3.9199999999999999E-2</v>
      </c>
      <c r="CH203" s="14">
        <f t="shared" si="332"/>
        <v>3.4699999999999995E-2</v>
      </c>
      <c r="CI203" s="14">
        <f t="shared" si="333"/>
        <v>2.4400000000000002E-2</v>
      </c>
      <c r="CJ203" s="14">
        <f t="shared" si="334"/>
        <v>2.9500000000000002E-2</v>
      </c>
      <c r="CK203" s="14">
        <f t="shared" si="335"/>
        <v>3.8099999999999995E-2</v>
      </c>
      <c r="CL203" s="14">
        <f t="shared" si="336"/>
        <v>2.5000000000000001E-2</v>
      </c>
      <c r="CM203" s="14">
        <f t="shared" si="337"/>
        <v>2.5100000000000001E-2</v>
      </c>
      <c r="CN203" s="14">
        <f t="shared" si="338"/>
        <v>4.3799999999999999E-2</v>
      </c>
      <c r="CO203" s="14">
        <f t="shared" si="339"/>
        <v>2.5399999999999999E-2</v>
      </c>
      <c r="CP203" s="14">
        <f t="shared" si="340"/>
        <v>1.9900000000000001E-2</v>
      </c>
      <c r="CQ203" s="14">
        <f t="shared" si="341"/>
        <v>1.6300000000000002E-2</v>
      </c>
      <c r="CR203" s="14">
        <f t="shared" si="342"/>
        <v>3.7999999999999999E-2</v>
      </c>
      <c r="CS203" s="14"/>
    </row>
    <row r="204" spans="1:97" x14ac:dyDescent="0.2">
      <c r="A204">
        <f>'imported summary from web'!A168</f>
        <v>752.6</v>
      </c>
      <c r="B204" t="str">
        <f>'imported summary from web'!B168</f>
        <v>C43H78O7PN</v>
      </c>
      <c r="C204" s="2" t="str">
        <f>'imported summary from web'!C168</f>
        <v>ePE(38:5)</v>
      </c>
      <c r="D204" s="17" t="str">
        <f>'imported summary from web'!G168</f>
        <v>0.0000</v>
      </c>
      <c r="E204" s="17" t="str">
        <f>'imported summary from web'!R168</f>
        <v>0.0000</v>
      </c>
      <c r="F204" s="17" t="str">
        <f>'imported summary from web'!AD168</f>
        <v>0.0000</v>
      </c>
      <c r="G204" s="17" t="str">
        <f>'imported summary from web'!AP168</f>
        <v>0.0000</v>
      </c>
      <c r="H204" s="17" t="str">
        <f>'imported summary from web'!AX168</f>
        <v>0.0000</v>
      </c>
      <c r="I204" s="21">
        <f t="shared" si="348"/>
        <v>0</v>
      </c>
      <c r="J204" s="17" t="str">
        <f>'imported summary from web'!D168</f>
        <v>0.0128</v>
      </c>
      <c r="K204" s="17" t="str">
        <f>'imported summary from web'!E168</f>
        <v>0.0111</v>
      </c>
      <c r="L204" s="17" t="str">
        <f>'imported summary from web'!F168</f>
        <v>0.0118</v>
      </c>
      <c r="M204" s="17" t="str">
        <f>'imported summary from web'!H168</f>
        <v>0.0083</v>
      </c>
      <c r="N204" s="17" t="str">
        <f>'imported summary from web'!I168</f>
        <v>0.0079</v>
      </c>
      <c r="O204" s="17" t="str">
        <f>'imported summary from web'!J168</f>
        <v>0.0114</v>
      </c>
      <c r="P204" s="17" t="str">
        <f>'imported summary from web'!K168</f>
        <v>0.0119</v>
      </c>
      <c r="Q204" s="17" t="str">
        <f>'imported summary from web'!L168</f>
        <v>0.0084</v>
      </c>
      <c r="R204" s="17" t="str">
        <f>'imported summary from web'!M168</f>
        <v>0.0057</v>
      </c>
      <c r="S204" s="17" t="str">
        <f>'imported summary from web'!N168</f>
        <v>0.0097</v>
      </c>
      <c r="T204" s="17" t="str">
        <f>'imported summary from web'!O168</f>
        <v>0.0088</v>
      </c>
      <c r="U204" s="17" t="str">
        <f>'imported summary from web'!P168</f>
        <v>0.0112</v>
      </c>
      <c r="V204" s="17" t="str">
        <f>'imported summary from web'!Q168</f>
        <v>0.0155</v>
      </c>
      <c r="W204" s="17" t="str">
        <f>'imported summary from web'!S168</f>
        <v>0.0124</v>
      </c>
      <c r="X204" s="17" t="str">
        <f>'imported summary from web'!T168</f>
        <v>0.0109</v>
      </c>
      <c r="Y204" s="17" t="str">
        <f>'imported summary from web'!U168</f>
        <v>0.0101</v>
      </c>
      <c r="Z204" s="17" t="str">
        <f>'imported summary from web'!V168</f>
        <v>0.0093</v>
      </c>
      <c r="AA204" s="17" t="str">
        <f>'imported summary from web'!W168</f>
        <v>0.0066</v>
      </c>
      <c r="AB204" s="17" t="str">
        <f>'imported summary from web'!X168</f>
        <v>0.0178</v>
      </c>
      <c r="AC204" s="17" t="str">
        <f>'imported summary from web'!Y168</f>
        <v>0.0143</v>
      </c>
      <c r="AD204" s="17" t="str">
        <f>'imported summary from web'!Z168</f>
        <v>0.0065</v>
      </c>
      <c r="AE204" s="17" t="str">
        <f>'imported summary from web'!AA168</f>
        <v>0.0078</v>
      </c>
      <c r="AF204" s="17" t="str">
        <f>'imported summary from web'!AB168</f>
        <v>0.0089</v>
      </c>
      <c r="AG204" s="17" t="str">
        <f>'imported summary from web'!AC168</f>
        <v>0.0100</v>
      </c>
      <c r="AH204" s="17" t="str">
        <f>'imported summary from web'!AE168</f>
        <v>0.0129</v>
      </c>
      <c r="AI204" s="17" t="str">
        <f>'imported summary from web'!AF168</f>
        <v>0.0147</v>
      </c>
      <c r="AJ204" s="17" t="str">
        <f>'imported summary from web'!AG168</f>
        <v>0.0121</v>
      </c>
      <c r="AK204" s="17" t="str">
        <f>'imported summary from web'!AH168</f>
        <v>0.0102</v>
      </c>
      <c r="AL204" s="17" t="str">
        <f>'imported summary from web'!AI168</f>
        <v>0.0163</v>
      </c>
      <c r="AM204" s="17" t="str">
        <f>'imported summary from web'!AJ168</f>
        <v>0.0065</v>
      </c>
      <c r="AN204" s="17" t="str">
        <f>'imported summary from web'!AK168</f>
        <v>0.0110</v>
      </c>
      <c r="AO204" s="17" t="str">
        <f>'imported summary from web'!AL168</f>
        <v>0.0131</v>
      </c>
      <c r="AP204" s="17" t="str">
        <f>'imported summary from web'!AM168</f>
        <v>0.0139</v>
      </c>
      <c r="AQ204" s="17" t="str">
        <f>'imported summary from web'!AN168</f>
        <v>0.0076</v>
      </c>
      <c r="AR204" s="17" t="str">
        <f>'imported summary from web'!AO168</f>
        <v>0.0099</v>
      </c>
      <c r="AS204" s="17" t="str">
        <f>'imported summary from web'!AQ168</f>
        <v>0.0129</v>
      </c>
      <c r="AT204" s="17" t="str">
        <f>'imported summary from web'!AR168</f>
        <v>0.0079</v>
      </c>
      <c r="AU204" s="17" t="str">
        <f>'imported summary from web'!AS168</f>
        <v>0.0097</v>
      </c>
      <c r="AV204" s="17" t="str">
        <f>'imported summary from web'!AT168</f>
        <v>0.0140</v>
      </c>
      <c r="AW204" s="17" t="str">
        <f>'imported summary from web'!AU168</f>
        <v>0.0099</v>
      </c>
      <c r="AX204" s="17" t="str">
        <f>'imported summary from web'!AV168</f>
        <v>0.0074</v>
      </c>
      <c r="AY204" s="17" t="str">
        <f>'imported summary from web'!AW168</f>
        <v>0.0072</v>
      </c>
      <c r="AZ204" s="17" t="str">
        <f>'imported summary from web'!AY168</f>
        <v>0.0134</v>
      </c>
      <c r="BA204" s="44"/>
      <c r="BB204" s="14">
        <f t="shared" si="349"/>
        <v>1.2800000000000001E-2</v>
      </c>
      <c r="BC204" s="14">
        <f t="shared" si="301"/>
        <v>1.11E-2</v>
      </c>
      <c r="BD204" s="14">
        <f t="shared" si="302"/>
        <v>1.18E-2</v>
      </c>
      <c r="BE204" s="14">
        <f t="shared" si="303"/>
        <v>8.3000000000000001E-3</v>
      </c>
      <c r="BF204" s="14">
        <f t="shared" si="304"/>
        <v>7.9000000000000008E-3</v>
      </c>
      <c r="BG204" s="14">
        <f t="shared" si="305"/>
        <v>1.14E-2</v>
      </c>
      <c r="BH204" s="14">
        <f t="shared" si="306"/>
        <v>1.1900000000000001E-2</v>
      </c>
      <c r="BI204" s="14">
        <f t="shared" si="307"/>
        <v>8.3999999999999995E-3</v>
      </c>
      <c r="BJ204" s="14">
        <f t="shared" si="308"/>
        <v>5.7000000000000002E-3</v>
      </c>
      <c r="BK204" s="14">
        <f t="shared" si="309"/>
        <v>9.7000000000000003E-3</v>
      </c>
      <c r="BL204" s="14">
        <f t="shared" si="310"/>
        <v>8.8000000000000005E-3</v>
      </c>
      <c r="BM204" s="14">
        <f t="shared" si="311"/>
        <v>1.12E-2</v>
      </c>
      <c r="BN204" s="14">
        <f t="shared" si="312"/>
        <v>1.55E-2</v>
      </c>
      <c r="BO204" s="14">
        <f t="shared" si="313"/>
        <v>1.24E-2</v>
      </c>
      <c r="BP204" s="14">
        <f t="shared" si="314"/>
        <v>1.09E-2</v>
      </c>
      <c r="BQ204" s="14">
        <f t="shared" si="315"/>
        <v>1.01E-2</v>
      </c>
      <c r="BR204" s="14">
        <f t="shared" si="316"/>
        <v>9.2999999999999992E-3</v>
      </c>
      <c r="BS204" s="14">
        <f t="shared" si="317"/>
        <v>6.6E-3</v>
      </c>
      <c r="BT204" s="14">
        <f t="shared" si="318"/>
        <v>1.78E-2</v>
      </c>
      <c r="BU204" s="14">
        <f t="shared" si="319"/>
        <v>1.43E-2</v>
      </c>
      <c r="BV204" s="14">
        <f t="shared" si="320"/>
        <v>6.4999999999999997E-3</v>
      </c>
      <c r="BW204" s="14">
        <f t="shared" si="321"/>
        <v>7.7999999999999996E-3</v>
      </c>
      <c r="BX204" s="14">
        <f t="shared" si="322"/>
        <v>8.8999999999999999E-3</v>
      </c>
      <c r="BY204" s="14">
        <f t="shared" si="323"/>
        <v>0.01</v>
      </c>
      <c r="BZ204" s="14">
        <f t="shared" si="324"/>
        <v>1.29E-2</v>
      </c>
      <c r="CA204" s="14">
        <f t="shared" si="325"/>
        <v>1.47E-2</v>
      </c>
      <c r="CB204" s="14">
        <f t="shared" si="326"/>
        <v>1.21E-2</v>
      </c>
      <c r="CC204" s="14">
        <f t="shared" si="327"/>
        <v>1.0200000000000001E-2</v>
      </c>
      <c r="CD204" s="14">
        <f t="shared" si="328"/>
        <v>1.6299999999999999E-2</v>
      </c>
      <c r="CE204" s="14">
        <f t="shared" si="329"/>
        <v>6.4999999999999997E-3</v>
      </c>
      <c r="CF204" s="14">
        <f t="shared" si="330"/>
        <v>1.0999999999999999E-2</v>
      </c>
      <c r="CG204" s="14">
        <f t="shared" si="331"/>
        <v>1.3100000000000001E-2</v>
      </c>
      <c r="CH204" s="14">
        <f t="shared" si="332"/>
        <v>1.3899999999999999E-2</v>
      </c>
      <c r="CI204" s="14">
        <f t="shared" si="333"/>
        <v>7.6E-3</v>
      </c>
      <c r="CJ204" s="14">
        <f t="shared" si="334"/>
        <v>9.9000000000000008E-3</v>
      </c>
      <c r="CK204" s="14">
        <f t="shared" si="335"/>
        <v>1.29E-2</v>
      </c>
      <c r="CL204" s="14">
        <f t="shared" si="336"/>
        <v>7.9000000000000008E-3</v>
      </c>
      <c r="CM204" s="14">
        <f t="shared" si="337"/>
        <v>9.7000000000000003E-3</v>
      </c>
      <c r="CN204" s="14">
        <f t="shared" si="338"/>
        <v>1.4E-2</v>
      </c>
      <c r="CO204" s="14">
        <f t="shared" si="339"/>
        <v>9.9000000000000008E-3</v>
      </c>
      <c r="CP204" s="14">
        <f t="shared" si="340"/>
        <v>7.4000000000000003E-3</v>
      </c>
      <c r="CQ204" s="14">
        <f t="shared" si="341"/>
        <v>7.1999999999999998E-3</v>
      </c>
      <c r="CR204" s="14">
        <f t="shared" si="342"/>
        <v>1.34E-2</v>
      </c>
      <c r="CS204" s="14"/>
    </row>
    <row r="205" spans="1:97" x14ac:dyDescent="0.2">
      <c r="A205">
        <f>'imported summary from web'!A169</f>
        <v>754.6</v>
      </c>
      <c r="B205" t="str">
        <f>'imported summary from web'!B169</f>
        <v>C43H80O7PN</v>
      </c>
      <c r="C205" s="2" t="str">
        <f>'imported summary from web'!C169</f>
        <v>ePE(38:4)</v>
      </c>
      <c r="D205" s="17" t="str">
        <f>'imported summary from web'!G169</f>
        <v>0.0000</v>
      </c>
      <c r="E205" s="17" t="str">
        <f>'imported summary from web'!R169</f>
        <v>0.0000</v>
      </c>
      <c r="F205" s="17" t="str">
        <f>'imported summary from web'!AD169</f>
        <v>0.0000</v>
      </c>
      <c r="G205" s="17" t="str">
        <f>'imported summary from web'!AP169</f>
        <v>0.0000</v>
      </c>
      <c r="H205" s="17" t="str">
        <f>'imported summary from web'!AX169</f>
        <v>0.0000</v>
      </c>
      <c r="I205" s="21">
        <f t="shared" si="348"/>
        <v>0</v>
      </c>
      <c r="J205" s="17" t="str">
        <f>'imported summary from web'!D169</f>
        <v>0.0018</v>
      </c>
      <c r="K205" s="17" t="str">
        <f>'imported summary from web'!E169</f>
        <v>0.0013</v>
      </c>
      <c r="L205" s="17" t="str">
        <f>'imported summary from web'!F169</f>
        <v>0.0010</v>
      </c>
      <c r="M205" s="17" t="str">
        <f>'imported summary from web'!H169</f>
        <v>0.0017</v>
      </c>
      <c r="N205" s="17" t="str">
        <f>'imported summary from web'!I169</f>
        <v>0.0016</v>
      </c>
      <c r="O205" s="17" t="str">
        <f>'imported summary from web'!J169</f>
        <v>0.0012</v>
      </c>
      <c r="P205" s="17" t="str">
        <f>'imported summary from web'!K169</f>
        <v>0.0010</v>
      </c>
      <c r="Q205" s="17" t="str">
        <f>'imported summary from web'!L169</f>
        <v>0.0011</v>
      </c>
      <c r="R205" s="17" t="str">
        <f>'imported summary from web'!M169</f>
        <v>0.0008</v>
      </c>
      <c r="S205" s="17" t="str">
        <f>'imported summary from web'!N169</f>
        <v>0.0007</v>
      </c>
      <c r="T205" s="17" t="str">
        <f>'imported summary from web'!O169</f>
        <v>0.0004</v>
      </c>
      <c r="U205" s="17" t="str">
        <f>'imported summary from web'!P169</f>
        <v>0.0011</v>
      </c>
      <c r="V205" s="17" t="str">
        <f>'imported summary from web'!Q169</f>
        <v>0.0019</v>
      </c>
      <c r="W205" s="17" t="str">
        <f>'imported summary from web'!S169</f>
        <v>0.0017</v>
      </c>
      <c r="X205" s="17" t="str">
        <f>'imported summary from web'!T169</f>
        <v>0.0007</v>
      </c>
      <c r="Y205" s="17" t="str">
        <f>'imported summary from web'!U169</f>
        <v>0.0010</v>
      </c>
      <c r="Z205" s="17" t="str">
        <f>'imported summary from web'!V169</f>
        <v>0.0017</v>
      </c>
      <c r="AA205" s="17" t="str">
        <f>'imported summary from web'!W169</f>
        <v>0.0016</v>
      </c>
      <c r="AB205" s="17" t="str">
        <f>'imported summary from web'!X169</f>
        <v>0.0004</v>
      </c>
      <c r="AC205" s="17" t="str">
        <f>'imported summary from web'!Y169</f>
        <v>0.0012</v>
      </c>
      <c r="AD205" s="17" t="str">
        <f>'imported summary from web'!Z169</f>
        <v>0.0004</v>
      </c>
      <c r="AE205" s="17" t="str">
        <f>'imported summary from web'!AA169</f>
        <v>0.0000</v>
      </c>
      <c r="AF205" s="17" t="str">
        <f>'imported summary from web'!AB169</f>
        <v>0.0016</v>
      </c>
      <c r="AG205" s="17" t="str">
        <f>'imported summary from web'!AC169</f>
        <v>0.0012</v>
      </c>
      <c r="AH205" s="17" t="str">
        <f>'imported summary from web'!AE169</f>
        <v>0.0021</v>
      </c>
      <c r="AI205" s="17" t="str">
        <f>'imported summary from web'!AF169</f>
        <v>0.0019</v>
      </c>
      <c r="AJ205" s="17" t="str">
        <f>'imported summary from web'!AG169</f>
        <v>0.0012</v>
      </c>
      <c r="AK205" s="17" t="str">
        <f>'imported summary from web'!AH169</f>
        <v>0.0017</v>
      </c>
      <c r="AL205" s="17" t="str">
        <f>'imported summary from web'!AI169</f>
        <v>0.0017</v>
      </c>
      <c r="AM205" s="17" t="str">
        <f>'imported summary from web'!AJ169</f>
        <v>0.0003</v>
      </c>
      <c r="AN205" s="17" t="str">
        <f>'imported summary from web'!AK169</f>
        <v>0.0010</v>
      </c>
      <c r="AO205" s="17" t="str">
        <f>'imported summary from web'!AL169</f>
        <v>0.0014</v>
      </c>
      <c r="AP205" s="17" t="str">
        <f>'imported summary from web'!AM169</f>
        <v>0.0012</v>
      </c>
      <c r="AQ205" s="17" t="str">
        <f>'imported summary from web'!AN169</f>
        <v>0.0004</v>
      </c>
      <c r="AR205" s="17" t="str">
        <f>'imported summary from web'!AO169</f>
        <v>0.0019</v>
      </c>
      <c r="AS205" s="17" t="str">
        <f>'imported summary from web'!AQ169</f>
        <v>0.0012</v>
      </c>
      <c r="AT205" s="17" t="str">
        <f>'imported summary from web'!AR169</f>
        <v>0.0010</v>
      </c>
      <c r="AU205" s="17" t="str">
        <f>'imported summary from web'!AS169</f>
        <v>0.0008</v>
      </c>
      <c r="AV205" s="17" t="str">
        <f>'imported summary from web'!AT169</f>
        <v>0.0012</v>
      </c>
      <c r="AW205" s="17" t="str">
        <f>'imported summary from web'!AU169</f>
        <v>0.0007</v>
      </c>
      <c r="AX205" s="17" t="str">
        <f>'imported summary from web'!AV169</f>
        <v>0.0007</v>
      </c>
      <c r="AY205" s="17" t="str">
        <f>'imported summary from web'!AW169</f>
        <v>0.0002</v>
      </c>
      <c r="AZ205" s="17" t="str">
        <f>'imported summary from web'!AY169</f>
        <v>0.0007</v>
      </c>
      <c r="BA205" s="44"/>
      <c r="BB205" s="14">
        <f t="shared" si="349"/>
        <v>1.8E-3</v>
      </c>
      <c r="BC205" s="14">
        <f t="shared" si="301"/>
        <v>1.2999999999999999E-3</v>
      </c>
      <c r="BD205" s="14">
        <f t="shared" si="302"/>
        <v>1E-3</v>
      </c>
      <c r="BE205" s="14">
        <f t="shared" si="303"/>
        <v>1.6999999999999999E-3</v>
      </c>
      <c r="BF205" s="14">
        <f t="shared" si="304"/>
        <v>1.6000000000000001E-3</v>
      </c>
      <c r="BG205" s="14">
        <f t="shared" si="305"/>
        <v>1.1999999999999999E-3</v>
      </c>
      <c r="BH205" s="14">
        <f t="shared" si="306"/>
        <v>1E-3</v>
      </c>
      <c r="BI205" s="14">
        <f t="shared" si="307"/>
        <v>1.1000000000000001E-3</v>
      </c>
      <c r="BJ205" s="14">
        <f t="shared" si="308"/>
        <v>8.0000000000000004E-4</v>
      </c>
      <c r="BK205" s="14">
        <f t="shared" si="309"/>
        <v>6.9999999999999999E-4</v>
      </c>
      <c r="BL205" s="14">
        <f t="shared" si="310"/>
        <v>4.0000000000000002E-4</v>
      </c>
      <c r="BM205" s="14">
        <f t="shared" si="311"/>
        <v>1.1000000000000001E-3</v>
      </c>
      <c r="BN205" s="14">
        <f t="shared" si="312"/>
        <v>1.9E-3</v>
      </c>
      <c r="BO205" s="14">
        <f t="shared" si="313"/>
        <v>1.6999999999999999E-3</v>
      </c>
      <c r="BP205" s="14">
        <f t="shared" si="314"/>
        <v>6.9999999999999999E-4</v>
      </c>
      <c r="BQ205" s="14">
        <f t="shared" si="315"/>
        <v>1E-3</v>
      </c>
      <c r="BR205" s="14">
        <f t="shared" si="316"/>
        <v>1.6999999999999999E-3</v>
      </c>
      <c r="BS205" s="14">
        <f t="shared" si="317"/>
        <v>1.6000000000000001E-3</v>
      </c>
      <c r="BT205" s="14">
        <f t="shared" si="318"/>
        <v>4.0000000000000002E-4</v>
      </c>
      <c r="BU205" s="14">
        <f t="shared" si="319"/>
        <v>1.1999999999999999E-3</v>
      </c>
      <c r="BV205" s="14">
        <f t="shared" si="320"/>
        <v>4.0000000000000002E-4</v>
      </c>
      <c r="BW205" s="14">
        <f t="shared" si="321"/>
        <v>0</v>
      </c>
      <c r="BX205" s="14">
        <f t="shared" si="322"/>
        <v>1.6000000000000001E-3</v>
      </c>
      <c r="BY205" s="14">
        <f t="shared" si="323"/>
        <v>1.1999999999999999E-3</v>
      </c>
      <c r="BZ205" s="14">
        <f t="shared" si="324"/>
        <v>2.0999999999999999E-3</v>
      </c>
      <c r="CA205" s="14">
        <f t="shared" si="325"/>
        <v>1.9E-3</v>
      </c>
      <c r="CB205" s="14">
        <f t="shared" si="326"/>
        <v>1.1999999999999999E-3</v>
      </c>
      <c r="CC205" s="14">
        <f t="shared" si="327"/>
        <v>1.6999999999999999E-3</v>
      </c>
      <c r="CD205" s="14">
        <f t="shared" si="328"/>
        <v>1.6999999999999999E-3</v>
      </c>
      <c r="CE205" s="14">
        <f t="shared" si="329"/>
        <v>2.9999999999999997E-4</v>
      </c>
      <c r="CF205" s="14">
        <f t="shared" si="330"/>
        <v>1E-3</v>
      </c>
      <c r="CG205" s="14">
        <f t="shared" si="331"/>
        <v>1.4E-3</v>
      </c>
      <c r="CH205" s="14">
        <f t="shared" si="332"/>
        <v>1.1999999999999999E-3</v>
      </c>
      <c r="CI205" s="14">
        <f t="shared" si="333"/>
        <v>4.0000000000000002E-4</v>
      </c>
      <c r="CJ205" s="14">
        <f t="shared" si="334"/>
        <v>1.9E-3</v>
      </c>
      <c r="CK205" s="14">
        <f t="shared" si="335"/>
        <v>1.1999999999999999E-3</v>
      </c>
      <c r="CL205" s="14">
        <f t="shared" si="336"/>
        <v>1E-3</v>
      </c>
      <c r="CM205" s="14">
        <f t="shared" si="337"/>
        <v>8.0000000000000004E-4</v>
      </c>
      <c r="CN205" s="14">
        <f t="shared" si="338"/>
        <v>1.1999999999999999E-3</v>
      </c>
      <c r="CO205" s="14">
        <f t="shared" si="339"/>
        <v>6.9999999999999999E-4</v>
      </c>
      <c r="CP205" s="14">
        <f t="shared" si="340"/>
        <v>6.9999999999999999E-4</v>
      </c>
      <c r="CQ205" s="14">
        <f t="shared" si="341"/>
        <v>2.0000000000000001E-4</v>
      </c>
      <c r="CR205" s="14">
        <f t="shared" si="342"/>
        <v>6.9999999999999999E-4</v>
      </c>
      <c r="CS205" s="14"/>
    </row>
    <row r="206" spans="1:97" x14ac:dyDescent="0.2">
      <c r="A206">
        <f>'imported summary from web'!A170</f>
        <v>756.6</v>
      </c>
      <c r="B206" t="str">
        <f>'imported summary from web'!B170</f>
        <v>C43H82O7PN</v>
      </c>
      <c r="C206" s="2" t="str">
        <f>'imported summary from web'!C170</f>
        <v>ePE(38:3)</v>
      </c>
      <c r="D206" s="17" t="str">
        <f>'imported summary from web'!G170</f>
        <v>0.0000</v>
      </c>
      <c r="E206" s="17" t="str">
        <f>'imported summary from web'!R170</f>
        <v>0.0000</v>
      </c>
      <c r="F206" s="17" t="str">
        <f>'imported summary from web'!AD170</f>
        <v>0.0000</v>
      </c>
      <c r="G206" s="17" t="str">
        <f>'imported summary from web'!AP170</f>
        <v>0.0000</v>
      </c>
      <c r="H206" s="17" t="str">
        <f>'imported summary from web'!AX170</f>
        <v>0.0000</v>
      </c>
      <c r="I206" s="21">
        <f t="shared" si="348"/>
        <v>0</v>
      </c>
      <c r="J206" s="17" t="str">
        <f>'imported summary from web'!D170</f>
        <v>0.0014</v>
      </c>
      <c r="K206" s="17" t="str">
        <f>'imported summary from web'!E170</f>
        <v>0.0005</v>
      </c>
      <c r="L206" s="17" t="str">
        <f>'imported summary from web'!F170</f>
        <v>0.0012</v>
      </c>
      <c r="M206" s="17" t="str">
        <f>'imported summary from web'!H170</f>
        <v>0.0009</v>
      </c>
      <c r="N206" s="17" t="str">
        <f>'imported summary from web'!I170</f>
        <v>0.0008</v>
      </c>
      <c r="O206" s="17" t="str">
        <f>'imported summary from web'!J170</f>
        <v>0.0005</v>
      </c>
      <c r="P206" s="17" t="str">
        <f>'imported summary from web'!K170</f>
        <v>0.0012</v>
      </c>
      <c r="Q206" s="17" t="str">
        <f>'imported summary from web'!L170</f>
        <v>0.0000</v>
      </c>
      <c r="R206" s="17" t="str">
        <f>'imported summary from web'!M170</f>
        <v>0.0000</v>
      </c>
      <c r="S206" s="17" t="str">
        <f>'imported summary from web'!N170</f>
        <v>0.0012</v>
      </c>
      <c r="T206" s="17" t="str">
        <f>'imported summary from web'!O170</f>
        <v>0.0006</v>
      </c>
      <c r="U206" s="17" t="str">
        <f>'imported summary from web'!P170</f>
        <v>0.0011</v>
      </c>
      <c r="V206" s="17" t="str">
        <f>'imported summary from web'!Q170</f>
        <v>0.0013</v>
      </c>
      <c r="W206" s="17" t="str">
        <f>'imported summary from web'!S170</f>
        <v>0.0010</v>
      </c>
      <c r="X206" s="17" t="str">
        <f>'imported summary from web'!T170</f>
        <v>0.0011</v>
      </c>
      <c r="Y206" s="17" t="str">
        <f>'imported summary from web'!U170</f>
        <v>0.0002</v>
      </c>
      <c r="Z206" s="17" t="str">
        <f>'imported summary from web'!V170</f>
        <v>0.0011</v>
      </c>
      <c r="AA206" s="17" t="str">
        <f>'imported summary from web'!W170</f>
        <v>0.0006</v>
      </c>
      <c r="AB206" s="17" t="str">
        <f>'imported summary from web'!X170</f>
        <v>0.0011</v>
      </c>
      <c r="AC206" s="17" t="str">
        <f>'imported summary from web'!Y170</f>
        <v>0.0007</v>
      </c>
      <c r="AD206" s="17" t="str">
        <f>'imported summary from web'!Z170</f>
        <v>0.0001</v>
      </c>
      <c r="AE206" s="17" t="str">
        <f>'imported summary from web'!AA170</f>
        <v>0.0003</v>
      </c>
      <c r="AF206" s="17" t="str">
        <f>'imported summary from web'!AB170</f>
        <v>0.0000</v>
      </c>
      <c r="AG206" s="17" t="str">
        <f>'imported summary from web'!AC170</f>
        <v>0.0008</v>
      </c>
      <c r="AH206" s="17" t="str">
        <f>'imported summary from web'!AE170</f>
        <v>0.0010</v>
      </c>
      <c r="AI206" s="17" t="str">
        <f>'imported summary from web'!AF170</f>
        <v>0.0023</v>
      </c>
      <c r="AJ206" s="17" t="str">
        <f>'imported summary from web'!AG170</f>
        <v>0.0013</v>
      </c>
      <c r="AK206" s="17" t="str">
        <f>'imported summary from web'!AH170</f>
        <v>0.0000</v>
      </c>
      <c r="AL206" s="17" t="str">
        <f>'imported summary from web'!AI170</f>
        <v>0.0005</v>
      </c>
      <c r="AM206" s="17" t="str">
        <f>'imported summary from web'!AJ170</f>
        <v>0.0006</v>
      </c>
      <c r="AN206" s="17" t="str">
        <f>'imported summary from web'!AK170</f>
        <v>0.0006</v>
      </c>
      <c r="AO206" s="17" t="str">
        <f>'imported summary from web'!AL170</f>
        <v>0.0009</v>
      </c>
      <c r="AP206" s="17" t="str">
        <f>'imported summary from web'!AM170</f>
        <v>0.0012</v>
      </c>
      <c r="AQ206" s="17" t="str">
        <f>'imported summary from web'!AN170</f>
        <v>0.0006</v>
      </c>
      <c r="AR206" s="17" t="str">
        <f>'imported summary from web'!AO170</f>
        <v>0.0003</v>
      </c>
      <c r="AS206" s="17" t="str">
        <f>'imported summary from web'!AQ170</f>
        <v>0.0013</v>
      </c>
      <c r="AT206" s="17" t="str">
        <f>'imported summary from web'!AR170</f>
        <v>0.0003</v>
      </c>
      <c r="AU206" s="17" t="str">
        <f>'imported summary from web'!AS170</f>
        <v>0.0009</v>
      </c>
      <c r="AV206" s="17" t="str">
        <f>'imported summary from web'!AT170</f>
        <v>0.0010</v>
      </c>
      <c r="AW206" s="17" t="str">
        <f>'imported summary from web'!AU170</f>
        <v>0.0010</v>
      </c>
      <c r="AX206" s="17" t="str">
        <f>'imported summary from web'!AV170</f>
        <v>0.0001</v>
      </c>
      <c r="AY206" s="17" t="str">
        <f>'imported summary from web'!AW170</f>
        <v>0.0005</v>
      </c>
      <c r="AZ206" s="17" t="str">
        <f>'imported summary from web'!AY170</f>
        <v>0.0008</v>
      </c>
      <c r="BA206" s="44"/>
      <c r="BB206" s="14">
        <f t="shared" si="349"/>
        <v>1.4E-3</v>
      </c>
      <c r="BC206" s="14">
        <f t="shared" si="301"/>
        <v>5.0000000000000001E-4</v>
      </c>
      <c r="BD206" s="14">
        <f t="shared" si="302"/>
        <v>1.1999999999999999E-3</v>
      </c>
      <c r="BE206" s="14">
        <f t="shared" si="303"/>
        <v>8.9999999999999998E-4</v>
      </c>
      <c r="BF206" s="14">
        <f t="shared" si="304"/>
        <v>8.0000000000000004E-4</v>
      </c>
      <c r="BG206" s="14">
        <f t="shared" si="305"/>
        <v>5.0000000000000001E-4</v>
      </c>
      <c r="BH206" s="14">
        <f t="shared" si="306"/>
        <v>1.1999999999999999E-3</v>
      </c>
      <c r="BI206" s="14">
        <f t="shared" si="307"/>
        <v>0</v>
      </c>
      <c r="BJ206" s="14">
        <f t="shared" si="308"/>
        <v>0</v>
      </c>
      <c r="BK206" s="14">
        <f t="shared" si="309"/>
        <v>1.1999999999999999E-3</v>
      </c>
      <c r="BL206" s="14">
        <f t="shared" si="310"/>
        <v>5.9999999999999995E-4</v>
      </c>
      <c r="BM206" s="14">
        <f t="shared" si="311"/>
        <v>1.1000000000000001E-3</v>
      </c>
      <c r="BN206" s="14">
        <f t="shared" si="312"/>
        <v>1.2999999999999999E-3</v>
      </c>
      <c r="BO206" s="14">
        <f t="shared" si="313"/>
        <v>1E-3</v>
      </c>
      <c r="BP206" s="14">
        <f t="shared" si="314"/>
        <v>1.1000000000000001E-3</v>
      </c>
      <c r="BQ206" s="14">
        <f t="shared" si="315"/>
        <v>2.0000000000000001E-4</v>
      </c>
      <c r="BR206" s="14">
        <f t="shared" si="316"/>
        <v>1.1000000000000001E-3</v>
      </c>
      <c r="BS206" s="14">
        <f t="shared" si="317"/>
        <v>5.9999999999999995E-4</v>
      </c>
      <c r="BT206" s="14">
        <f t="shared" si="318"/>
        <v>1.1000000000000001E-3</v>
      </c>
      <c r="BU206" s="14">
        <f t="shared" si="319"/>
        <v>6.9999999999999999E-4</v>
      </c>
      <c r="BV206" s="14">
        <f t="shared" si="320"/>
        <v>1E-4</v>
      </c>
      <c r="BW206" s="14">
        <f t="shared" si="321"/>
        <v>2.9999999999999997E-4</v>
      </c>
      <c r="BX206" s="14">
        <f t="shared" si="322"/>
        <v>0</v>
      </c>
      <c r="BY206" s="14">
        <f t="shared" si="323"/>
        <v>8.0000000000000004E-4</v>
      </c>
      <c r="BZ206" s="14">
        <f t="shared" si="324"/>
        <v>1E-3</v>
      </c>
      <c r="CA206" s="14">
        <f t="shared" si="325"/>
        <v>2.3E-3</v>
      </c>
      <c r="CB206" s="14">
        <f t="shared" si="326"/>
        <v>1.2999999999999999E-3</v>
      </c>
      <c r="CC206" s="14">
        <f t="shared" si="327"/>
        <v>0</v>
      </c>
      <c r="CD206" s="14">
        <f t="shared" si="328"/>
        <v>5.0000000000000001E-4</v>
      </c>
      <c r="CE206" s="14">
        <f t="shared" si="329"/>
        <v>5.9999999999999995E-4</v>
      </c>
      <c r="CF206" s="14">
        <f t="shared" si="330"/>
        <v>5.9999999999999995E-4</v>
      </c>
      <c r="CG206" s="14">
        <f t="shared" si="331"/>
        <v>8.9999999999999998E-4</v>
      </c>
      <c r="CH206" s="14">
        <f t="shared" si="332"/>
        <v>1.1999999999999999E-3</v>
      </c>
      <c r="CI206" s="14">
        <f t="shared" si="333"/>
        <v>5.9999999999999995E-4</v>
      </c>
      <c r="CJ206" s="14">
        <f t="shared" si="334"/>
        <v>2.9999999999999997E-4</v>
      </c>
      <c r="CK206" s="14">
        <f t="shared" si="335"/>
        <v>1.2999999999999999E-3</v>
      </c>
      <c r="CL206" s="14">
        <f t="shared" si="336"/>
        <v>2.9999999999999997E-4</v>
      </c>
      <c r="CM206" s="14">
        <f t="shared" si="337"/>
        <v>8.9999999999999998E-4</v>
      </c>
      <c r="CN206" s="14">
        <f t="shared" si="338"/>
        <v>1E-3</v>
      </c>
      <c r="CO206" s="14">
        <f t="shared" si="339"/>
        <v>1E-3</v>
      </c>
      <c r="CP206" s="14">
        <f t="shared" si="340"/>
        <v>1E-4</v>
      </c>
      <c r="CQ206" s="14">
        <f t="shared" si="341"/>
        <v>5.0000000000000001E-4</v>
      </c>
      <c r="CR206" s="14">
        <f t="shared" si="342"/>
        <v>8.0000000000000004E-4</v>
      </c>
      <c r="CS206" s="14"/>
    </row>
    <row r="207" spans="1:97" x14ac:dyDescent="0.2">
      <c r="A207">
        <f>'imported summary from web'!A171</f>
        <v>758.6</v>
      </c>
      <c r="B207" t="str">
        <f>'imported summary from web'!B171</f>
        <v>C43H84O7PN</v>
      </c>
      <c r="C207" s="2" t="str">
        <f>'imported summary from web'!C171</f>
        <v>ePE(38:2)</v>
      </c>
      <c r="D207" s="17" t="str">
        <f>'imported summary from web'!G171</f>
        <v>0.0000</v>
      </c>
      <c r="E207" s="17" t="str">
        <f>'imported summary from web'!R171</f>
        <v>0.0000</v>
      </c>
      <c r="F207" s="17" t="str">
        <f>'imported summary from web'!AD171</f>
        <v>0.0000</v>
      </c>
      <c r="G207" s="17" t="str">
        <f>'imported summary from web'!AP171</f>
        <v>0.0000</v>
      </c>
      <c r="H207" s="17" t="str">
        <f>'imported summary from web'!AX171</f>
        <v>0.0000</v>
      </c>
      <c r="I207" s="21">
        <f t="shared" si="348"/>
        <v>0</v>
      </c>
      <c r="J207" s="17" t="str">
        <f>'imported summary from web'!D171</f>
        <v>0.0051</v>
      </c>
      <c r="K207" s="17" t="str">
        <f>'imported summary from web'!E171</f>
        <v>0.0048</v>
      </c>
      <c r="L207" s="17" t="str">
        <f>'imported summary from web'!F171</f>
        <v>0.0048</v>
      </c>
      <c r="M207" s="17" t="str">
        <f>'imported summary from web'!H171</f>
        <v>0.0032</v>
      </c>
      <c r="N207" s="17" t="str">
        <f>'imported summary from web'!I171</f>
        <v>0.0036</v>
      </c>
      <c r="O207" s="17" t="str">
        <f>'imported summary from web'!J171</f>
        <v>0.0048</v>
      </c>
      <c r="P207" s="17" t="str">
        <f>'imported summary from web'!K171</f>
        <v>0.0049</v>
      </c>
      <c r="Q207" s="17" t="str">
        <f>'imported summary from web'!L171</f>
        <v>0.0039</v>
      </c>
      <c r="R207" s="17" t="str">
        <f>'imported summary from web'!M171</f>
        <v>0.0026</v>
      </c>
      <c r="S207" s="17" t="str">
        <f>'imported summary from web'!N171</f>
        <v>0.0037</v>
      </c>
      <c r="T207" s="17" t="str">
        <f>'imported summary from web'!O171</f>
        <v>0.0025</v>
      </c>
      <c r="U207" s="17" t="str">
        <f>'imported summary from web'!P171</f>
        <v>0.0049</v>
      </c>
      <c r="V207" s="17" t="str">
        <f>'imported summary from web'!Q171</f>
        <v>0.0053</v>
      </c>
      <c r="W207" s="17" t="str">
        <f>'imported summary from web'!S171</f>
        <v>0.0051</v>
      </c>
      <c r="X207" s="17" t="str">
        <f>'imported summary from web'!T171</f>
        <v>0.0047</v>
      </c>
      <c r="Y207" s="17" t="str">
        <f>'imported summary from web'!U171</f>
        <v>0.0028</v>
      </c>
      <c r="Z207" s="17" t="str">
        <f>'imported summary from web'!V171</f>
        <v>0.0052</v>
      </c>
      <c r="AA207" s="17" t="str">
        <f>'imported summary from web'!W171</f>
        <v>0.0044</v>
      </c>
      <c r="AB207" s="17" t="str">
        <f>'imported summary from web'!X171</f>
        <v>0.0072</v>
      </c>
      <c r="AC207" s="17" t="str">
        <f>'imported summary from web'!Y171</f>
        <v>0.0077</v>
      </c>
      <c r="AD207" s="17" t="str">
        <f>'imported summary from web'!Z171</f>
        <v>0.0019</v>
      </c>
      <c r="AE207" s="17" t="str">
        <f>'imported summary from web'!AA171</f>
        <v>0.0026</v>
      </c>
      <c r="AF207" s="17" t="str">
        <f>'imported summary from web'!AB171</f>
        <v>0.0022</v>
      </c>
      <c r="AG207" s="17" t="str">
        <f>'imported summary from web'!AC171</f>
        <v>0.0043</v>
      </c>
      <c r="AH207" s="17" t="str">
        <f>'imported summary from web'!AE171</f>
        <v>0.0055</v>
      </c>
      <c r="AI207" s="17" t="str">
        <f>'imported summary from web'!AF171</f>
        <v>0.0087</v>
      </c>
      <c r="AJ207" s="17" t="str">
        <f>'imported summary from web'!AG171</f>
        <v>0.0061</v>
      </c>
      <c r="AK207" s="17" t="str">
        <f>'imported summary from web'!AH171</f>
        <v>0.0047</v>
      </c>
      <c r="AL207" s="17" t="str">
        <f>'imported summary from web'!AI171</f>
        <v>0.0060</v>
      </c>
      <c r="AM207" s="17" t="str">
        <f>'imported summary from web'!AJ171</f>
        <v>0.0038</v>
      </c>
      <c r="AN207" s="17" t="str">
        <f>'imported summary from web'!AK171</f>
        <v>0.0035</v>
      </c>
      <c r="AO207" s="17" t="str">
        <f>'imported summary from web'!AL171</f>
        <v>0.0070</v>
      </c>
      <c r="AP207" s="17" t="str">
        <f>'imported summary from web'!AM171</f>
        <v>0.0044</v>
      </c>
      <c r="AQ207" s="17" t="str">
        <f>'imported summary from web'!AN171</f>
        <v>0.0018</v>
      </c>
      <c r="AR207" s="17" t="str">
        <f>'imported summary from web'!AO171</f>
        <v>0.0029</v>
      </c>
      <c r="AS207" s="17" t="str">
        <f>'imported summary from web'!AQ171</f>
        <v>0.0054</v>
      </c>
      <c r="AT207" s="17" t="str">
        <f>'imported summary from web'!AR171</f>
        <v>0.0036</v>
      </c>
      <c r="AU207" s="17" t="str">
        <f>'imported summary from web'!AS171</f>
        <v>0.0037</v>
      </c>
      <c r="AV207" s="17" t="str">
        <f>'imported summary from web'!AT171</f>
        <v>0.0062</v>
      </c>
      <c r="AW207" s="17" t="str">
        <f>'imported summary from web'!AU171</f>
        <v>0.0040</v>
      </c>
      <c r="AX207" s="17" t="str">
        <f>'imported summary from web'!AV171</f>
        <v>0.0043</v>
      </c>
      <c r="AY207" s="17" t="str">
        <f>'imported summary from web'!AW171</f>
        <v>0.0030</v>
      </c>
      <c r="AZ207" s="17" t="str">
        <f>'imported summary from web'!AY171</f>
        <v>0.0059</v>
      </c>
      <c r="BA207" s="44"/>
      <c r="BB207" s="14">
        <f t="shared" si="349"/>
        <v>5.1000000000000004E-3</v>
      </c>
      <c r="BC207" s="14">
        <f t="shared" si="301"/>
        <v>4.7999999999999996E-3</v>
      </c>
      <c r="BD207" s="14">
        <f t="shared" si="302"/>
        <v>4.7999999999999996E-3</v>
      </c>
      <c r="BE207" s="14">
        <f t="shared" si="303"/>
        <v>3.2000000000000002E-3</v>
      </c>
      <c r="BF207" s="14">
        <f t="shared" si="304"/>
        <v>3.5999999999999999E-3</v>
      </c>
      <c r="BG207" s="14">
        <f t="shared" si="305"/>
        <v>4.7999999999999996E-3</v>
      </c>
      <c r="BH207" s="14">
        <f t="shared" si="306"/>
        <v>4.8999999999999998E-3</v>
      </c>
      <c r="BI207" s="14">
        <f t="shared" si="307"/>
        <v>3.8999999999999998E-3</v>
      </c>
      <c r="BJ207" s="14">
        <f t="shared" si="308"/>
        <v>2.5999999999999999E-3</v>
      </c>
      <c r="BK207" s="14">
        <f t="shared" si="309"/>
        <v>3.7000000000000002E-3</v>
      </c>
      <c r="BL207" s="14">
        <f t="shared" si="310"/>
        <v>2.5000000000000001E-3</v>
      </c>
      <c r="BM207" s="14">
        <f t="shared" si="311"/>
        <v>4.8999999999999998E-3</v>
      </c>
      <c r="BN207" s="14">
        <f t="shared" si="312"/>
        <v>5.3E-3</v>
      </c>
      <c r="BO207" s="14">
        <f t="shared" si="313"/>
        <v>5.1000000000000004E-3</v>
      </c>
      <c r="BP207" s="14">
        <f t="shared" si="314"/>
        <v>4.7000000000000002E-3</v>
      </c>
      <c r="BQ207" s="14">
        <f t="shared" si="315"/>
        <v>2.8E-3</v>
      </c>
      <c r="BR207" s="14">
        <f t="shared" si="316"/>
        <v>5.1999999999999998E-3</v>
      </c>
      <c r="BS207" s="14">
        <f t="shared" si="317"/>
        <v>4.4000000000000003E-3</v>
      </c>
      <c r="BT207" s="14">
        <f t="shared" si="318"/>
        <v>7.1999999999999998E-3</v>
      </c>
      <c r="BU207" s="14">
        <f t="shared" si="319"/>
        <v>7.7000000000000002E-3</v>
      </c>
      <c r="BV207" s="14">
        <f t="shared" si="320"/>
        <v>1.9E-3</v>
      </c>
      <c r="BW207" s="14">
        <f t="shared" si="321"/>
        <v>2.5999999999999999E-3</v>
      </c>
      <c r="BX207" s="14">
        <f t="shared" si="322"/>
        <v>2.2000000000000001E-3</v>
      </c>
      <c r="BY207" s="14">
        <f t="shared" si="323"/>
        <v>4.3E-3</v>
      </c>
      <c r="BZ207" s="14">
        <f t="shared" si="324"/>
        <v>5.4999999999999997E-3</v>
      </c>
      <c r="CA207" s="14">
        <f t="shared" si="325"/>
        <v>8.6999999999999994E-3</v>
      </c>
      <c r="CB207" s="14">
        <f t="shared" si="326"/>
        <v>6.1000000000000004E-3</v>
      </c>
      <c r="CC207" s="14">
        <f t="shared" si="327"/>
        <v>4.7000000000000002E-3</v>
      </c>
      <c r="CD207" s="14">
        <f t="shared" si="328"/>
        <v>6.0000000000000001E-3</v>
      </c>
      <c r="CE207" s="14">
        <f t="shared" si="329"/>
        <v>3.8E-3</v>
      </c>
      <c r="CF207" s="14">
        <f t="shared" si="330"/>
        <v>3.5000000000000001E-3</v>
      </c>
      <c r="CG207" s="14">
        <f t="shared" si="331"/>
        <v>7.0000000000000001E-3</v>
      </c>
      <c r="CH207" s="14">
        <f t="shared" si="332"/>
        <v>4.4000000000000003E-3</v>
      </c>
      <c r="CI207" s="14">
        <f t="shared" si="333"/>
        <v>1.8E-3</v>
      </c>
      <c r="CJ207" s="14">
        <f t="shared" si="334"/>
        <v>2.8999999999999998E-3</v>
      </c>
      <c r="CK207" s="14">
        <f t="shared" si="335"/>
        <v>5.4000000000000003E-3</v>
      </c>
      <c r="CL207" s="14">
        <f t="shared" si="336"/>
        <v>3.5999999999999999E-3</v>
      </c>
      <c r="CM207" s="14">
        <f t="shared" si="337"/>
        <v>3.7000000000000002E-3</v>
      </c>
      <c r="CN207" s="14">
        <f t="shared" si="338"/>
        <v>6.1999999999999998E-3</v>
      </c>
      <c r="CO207" s="14">
        <f t="shared" si="339"/>
        <v>4.0000000000000001E-3</v>
      </c>
      <c r="CP207" s="14">
        <f t="shared" si="340"/>
        <v>4.3E-3</v>
      </c>
      <c r="CQ207" s="14">
        <f t="shared" si="341"/>
        <v>3.0000000000000001E-3</v>
      </c>
      <c r="CR207" s="14">
        <f t="shared" si="342"/>
        <v>5.8999999999999999E-3</v>
      </c>
      <c r="CS207" s="14"/>
    </row>
    <row r="208" spans="1:97" x14ac:dyDescent="0.2">
      <c r="A208">
        <f>'imported summary from web'!A172</f>
        <v>760.6</v>
      </c>
      <c r="B208" t="str">
        <f>'imported summary from web'!B172</f>
        <v>C43H86O7PN</v>
      </c>
      <c r="C208" s="2" t="str">
        <f>'imported summary from web'!C172</f>
        <v>ePE(38:1)</v>
      </c>
      <c r="D208" s="17" t="str">
        <f>'imported summary from web'!G172</f>
        <v>0.0001</v>
      </c>
      <c r="E208" s="17" t="str">
        <f>'imported summary from web'!R172</f>
        <v>0.0002</v>
      </c>
      <c r="F208" s="17" t="str">
        <f>'imported summary from web'!AD172</f>
        <v>0.0000</v>
      </c>
      <c r="G208" s="17" t="str">
        <f>'imported summary from web'!AP172</f>
        <v>0.0000</v>
      </c>
      <c r="H208" s="17" t="str">
        <f>'imported summary from web'!AX172</f>
        <v>0.0000</v>
      </c>
      <c r="I208" s="21">
        <f t="shared" si="348"/>
        <v>6.0000000000000008E-5</v>
      </c>
      <c r="J208" s="17" t="str">
        <f>'imported summary from web'!D172</f>
        <v>0.0214</v>
      </c>
      <c r="K208" s="17" t="str">
        <f>'imported summary from web'!E172</f>
        <v>0.0159</v>
      </c>
      <c r="L208" s="17" t="str">
        <f>'imported summary from web'!F172</f>
        <v>0.0190</v>
      </c>
      <c r="M208" s="17" t="str">
        <f>'imported summary from web'!H172</f>
        <v>0.0165</v>
      </c>
      <c r="N208" s="17" t="str">
        <f>'imported summary from web'!I172</f>
        <v>0.0191</v>
      </c>
      <c r="O208" s="17" t="str">
        <f>'imported summary from web'!J172</f>
        <v>0.0176</v>
      </c>
      <c r="P208" s="17" t="str">
        <f>'imported summary from web'!K172</f>
        <v>0.0177</v>
      </c>
      <c r="Q208" s="17" t="str">
        <f>'imported summary from web'!L172</f>
        <v>0.0115</v>
      </c>
      <c r="R208" s="17" t="str">
        <f>'imported summary from web'!M172</f>
        <v>0.0077</v>
      </c>
      <c r="S208" s="17" t="str">
        <f>'imported summary from web'!N172</f>
        <v>0.0127</v>
      </c>
      <c r="T208" s="17" t="str">
        <f>'imported summary from web'!O172</f>
        <v>0.0145</v>
      </c>
      <c r="U208" s="17" t="str">
        <f>'imported summary from web'!P172</f>
        <v>0.0192</v>
      </c>
      <c r="V208" s="17" t="str">
        <f>'imported summary from web'!Q172</f>
        <v>0.0204</v>
      </c>
      <c r="W208" s="17" t="str">
        <f>'imported summary from web'!S172</f>
        <v>0.0205</v>
      </c>
      <c r="X208" s="17" t="str">
        <f>'imported summary from web'!T172</f>
        <v>0.0130</v>
      </c>
      <c r="Y208" s="17" t="str">
        <f>'imported summary from web'!U172</f>
        <v>0.0116</v>
      </c>
      <c r="Z208" s="17" t="str">
        <f>'imported summary from web'!V172</f>
        <v>0.0222</v>
      </c>
      <c r="AA208" s="17" t="str">
        <f>'imported summary from web'!W172</f>
        <v>0.0184</v>
      </c>
      <c r="AB208" s="17" t="str">
        <f>'imported summary from web'!X172</f>
        <v>0.0269</v>
      </c>
      <c r="AC208" s="17" t="str">
        <f>'imported summary from web'!Y172</f>
        <v>0.0210</v>
      </c>
      <c r="AD208" s="17" t="str">
        <f>'imported summary from web'!Z172</f>
        <v>0.0088</v>
      </c>
      <c r="AE208" s="17" t="str">
        <f>'imported summary from web'!AA172</f>
        <v>0.0093</v>
      </c>
      <c r="AF208" s="17" t="str">
        <f>'imported summary from web'!AB172</f>
        <v>0.0155</v>
      </c>
      <c r="AG208" s="17" t="str">
        <f>'imported summary from web'!AC172</f>
        <v>0.0210</v>
      </c>
      <c r="AH208" s="17" t="str">
        <f>'imported summary from web'!AE172</f>
        <v>0.0199</v>
      </c>
      <c r="AI208" s="17" t="str">
        <f>'imported summary from web'!AF172</f>
        <v>0.0197</v>
      </c>
      <c r="AJ208" s="17" t="str">
        <f>'imported summary from web'!AG172</f>
        <v>0.0158</v>
      </c>
      <c r="AK208" s="17" t="str">
        <f>'imported summary from web'!AH172</f>
        <v>0.0147</v>
      </c>
      <c r="AL208" s="17" t="str">
        <f>'imported summary from web'!AI172</f>
        <v>0.0165</v>
      </c>
      <c r="AM208" s="17" t="str">
        <f>'imported summary from web'!AJ172</f>
        <v>0.0151</v>
      </c>
      <c r="AN208" s="17" t="str">
        <f>'imported summary from web'!AK172</f>
        <v>0.0177</v>
      </c>
      <c r="AO208" s="17" t="str">
        <f>'imported summary from web'!AL172</f>
        <v>0.0225</v>
      </c>
      <c r="AP208" s="17" t="str">
        <f>'imported summary from web'!AM172</f>
        <v>0.0174</v>
      </c>
      <c r="AQ208" s="17" t="str">
        <f>'imported summary from web'!AN172</f>
        <v>0.0093</v>
      </c>
      <c r="AR208" s="17" t="str">
        <f>'imported summary from web'!AO172</f>
        <v>0.0108</v>
      </c>
      <c r="AS208" s="17" t="str">
        <f>'imported summary from web'!AQ172</f>
        <v>0.0197</v>
      </c>
      <c r="AT208" s="17" t="str">
        <f>'imported summary from web'!AR172</f>
        <v>0.0137</v>
      </c>
      <c r="AU208" s="17" t="str">
        <f>'imported summary from web'!AS172</f>
        <v>0.0168</v>
      </c>
      <c r="AV208" s="17" t="str">
        <f>'imported summary from web'!AT172</f>
        <v>0.0222</v>
      </c>
      <c r="AW208" s="17" t="str">
        <f>'imported summary from web'!AU172</f>
        <v>0.0149</v>
      </c>
      <c r="AX208" s="17" t="str">
        <f>'imported summary from web'!AV172</f>
        <v>0.0107</v>
      </c>
      <c r="AY208" s="17" t="str">
        <f>'imported summary from web'!AW172</f>
        <v>0.0125</v>
      </c>
      <c r="AZ208" s="17" t="str">
        <f>'imported summary from web'!AY172</f>
        <v>0.0200</v>
      </c>
      <c r="BA208" s="44"/>
      <c r="BB208" s="14">
        <f t="shared" si="349"/>
        <v>2.1339999999999998E-2</v>
      </c>
      <c r="BC208" s="14">
        <f t="shared" si="301"/>
        <v>1.584E-2</v>
      </c>
      <c r="BD208" s="14">
        <f t="shared" si="302"/>
        <v>1.8939999999999999E-2</v>
      </c>
      <c r="BE208" s="14">
        <f t="shared" si="303"/>
        <v>1.644E-2</v>
      </c>
      <c r="BF208" s="14">
        <f t="shared" si="304"/>
        <v>1.9039999999999998E-2</v>
      </c>
      <c r="BG208" s="14">
        <f t="shared" si="305"/>
        <v>1.754E-2</v>
      </c>
      <c r="BH208" s="14">
        <f t="shared" si="306"/>
        <v>1.7639999999999999E-2</v>
      </c>
      <c r="BI208" s="14">
        <f t="shared" si="307"/>
        <v>1.1440000000000001E-2</v>
      </c>
      <c r="BJ208" s="14">
        <f t="shared" si="308"/>
        <v>7.6400000000000001E-3</v>
      </c>
      <c r="BK208" s="14">
        <f t="shared" si="309"/>
        <v>1.264E-2</v>
      </c>
      <c r="BL208" s="14">
        <f t="shared" si="310"/>
        <v>1.4440000000000001E-2</v>
      </c>
      <c r="BM208" s="14">
        <f t="shared" si="311"/>
        <v>1.9139999999999997E-2</v>
      </c>
      <c r="BN208" s="14">
        <f t="shared" si="312"/>
        <v>2.034E-2</v>
      </c>
      <c r="BO208" s="14">
        <f t="shared" si="313"/>
        <v>2.044E-2</v>
      </c>
      <c r="BP208" s="14">
        <f t="shared" si="314"/>
        <v>1.294E-2</v>
      </c>
      <c r="BQ208" s="14">
        <f t="shared" si="315"/>
        <v>1.154E-2</v>
      </c>
      <c r="BR208" s="14">
        <f t="shared" si="316"/>
        <v>2.214E-2</v>
      </c>
      <c r="BS208" s="14">
        <f t="shared" si="317"/>
        <v>1.8339999999999999E-2</v>
      </c>
      <c r="BT208" s="14">
        <f t="shared" si="318"/>
        <v>2.6839999999999999E-2</v>
      </c>
      <c r="BU208" s="14">
        <f t="shared" si="319"/>
        <v>2.094E-2</v>
      </c>
      <c r="BV208" s="14">
        <f t="shared" si="320"/>
        <v>8.7400000000000012E-3</v>
      </c>
      <c r="BW208" s="14">
        <f t="shared" si="321"/>
        <v>9.2399999999999999E-3</v>
      </c>
      <c r="BX208" s="14">
        <f t="shared" si="322"/>
        <v>1.5440000000000001E-2</v>
      </c>
      <c r="BY208" s="14">
        <f t="shared" si="323"/>
        <v>2.094E-2</v>
      </c>
      <c r="BZ208" s="14">
        <f t="shared" si="324"/>
        <v>1.984E-2</v>
      </c>
      <c r="CA208" s="14">
        <f t="shared" si="325"/>
        <v>1.9639999999999998E-2</v>
      </c>
      <c r="CB208" s="14">
        <f t="shared" si="326"/>
        <v>1.5740000000000001E-2</v>
      </c>
      <c r="CC208" s="14">
        <f t="shared" si="327"/>
        <v>1.464E-2</v>
      </c>
      <c r="CD208" s="14">
        <f t="shared" si="328"/>
        <v>1.644E-2</v>
      </c>
      <c r="CE208" s="14">
        <f t="shared" si="329"/>
        <v>1.5040000000000001E-2</v>
      </c>
      <c r="CF208" s="14">
        <f t="shared" si="330"/>
        <v>1.7639999999999999E-2</v>
      </c>
      <c r="CG208" s="14">
        <f t="shared" si="331"/>
        <v>2.2439999999999998E-2</v>
      </c>
      <c r="CH208" s="14">
        <f t="shared" si="332"/>
        <v>1.7339999999999998E-2</v>
      </c>
      <c r="CI208" s="14">
        <f t="shared" si="333"/>
        <v>9.2399999999999999E-3</v>
      </c>
      <c r="CJ208" s="14">
        <f t="shared" si="334"/>
        <v>1.0740000000000001E-2</v>
      </c>
      <c r="CK208" s="14">
        <f t="shared" si="335"/>
        <v>1.9639999999999998E-2</v>
      </c>
      <c r="CL208" s="14">
        <f t="shared" si="336"/>
        <v>1.3640000000000001E-2</v>
      </c>
      <c r="CM208" s="14">
        <f t="shared" si="337"/>
        <v>1.6739999999999998E-2</v>
      </c>
      <c r="CN208" s="14">
        <f t="shared" si="338"/>
        <v>2.214E-2</v>
      </c>
      <c r="CO208" s="14">
        <f t="shared" si="339"/>
        <v>1.4840000000000001E-2</v>
      </c>
      <c r="CP208" s="14">
        <f t="shared" si="340"/>
        <v>1.064E-2</v>
      </c>
      <c r="CQ208" s="14">
        <f t="shared" si="341"/>
        <v>1.2440000000000001E-2</v>
      </c>
      <c r="CR208" s="14">
        <f t="shared" si="342"/>
        <v>1.9939999999999999E-2</v>
      </c>
      <c r="CS208" s="14"/>
    </row>
    <row r="209" spans="1:97" x14ac:dyDescent="0.2">
      <c r="A209">
        <f>'imported summary from web'!A173</f>
        <v>762.6</v>
      </c>
      <c r="B209" t="str">
        <f>'imported summary from web'!B173</f>
        <v>C43H88O7PN</v>
      </c>
      <c r="C209" s="2" t="str">
        <f>'imported summary from web'!C173</f>
        <v>ePE(38:0)</v>
      </c>
      <c r="D209" s="17" t="str">
        <f>'imported summary from web'!G173</f>
        <v>0.0009</v>
      </c>
      <c r="E209" s="17" t="str">
        <f>'imported summary from web'!R173</f>
        <v>0.0008</v>
      </c>
      <c r="F209" s="17" t="str">
        <f>'imported summary from web'!AD173</f>
        <v>0.0010</v>
      </c>
      <c r="G209" s="17" t="str">
        <f>'imported summary from web'!AP173</f>
        <v>0.0006</v>
      </c>
      <c r="H209" s="17" t="str">
        <f>'imported summary from web'!AX173</f>
        <v>0.0000</v>
      </c>
      <c r="I209" s="21">
        <f t="shared" si="348"/>
        <v>6.6E-4</v>
      </c>
      <c r="J209" s="17" t="str">
        <f>'imported summary from web'!D173</f>
        <v>0.1637</v>
      </c>
      <c r="K209" s="17" t="str">
        <f>'imported summary from web'!E173</f>
        <v>0.1539</v>
      </c>
      <c r="L209" s="17" t="str">
        <f>'imported summary from web'!F173</f>
        <v>0.1521</v>
      </c>
      <c r="M209" s="17" t="str">
        <f>'imported summary from web'!H173</f>
        <v>0.1467</v>
      </c>
      <c r="N209" s="17" t="str">
        <f>'imported summary from web'!I173</f>
        <v>0.1700</v>
      </c>
      <c r="O209" s="17" t="str">
        <f>'imported summary from web'!J173</f>
        <v>0.1014</v>
      </c>
      <c r="P209" s="17" t="str">
        <f>'imported summary from web'!K173</f>
        <v>0.1223</v>
      </c>
      <c r="Q209" s="17" t="str">
        <f>'imported summary from web'!L173</f>
        <v>0.0982</v>
      </c>
      <c r="R209" s="17" t="str">
        <f>'imported summary from web'!M173</f>
        <v>0.0907</v>
      </c>
      <c r="S209" s="17" t="str">
        <f>'imported summary from web'!N173</f>
        <v>0.1161</v>
      </c>
      <c r="T209" s="17" t="str">
        <f>'imported summary from web'!O173</f>
        <v>0.1360</v>
      </c>
      <c r="U209" s="17" t="str">
        <f>'imported summary from web'!P173</f>
        <v>0.1024</v>
      </c>
      <c r="V209" s="17" t="str">
        <f>'imported summary from web'!Q173</f>
        <v>0.1189</v>
      </c>
      <c r="W209" s="17" t="str">
        <f>'imported summary from web'!S173</f>
        <v>0.1623</v>
      </c>
      <c r="X209" s="17" t="str">
        <f>'imported summary from web'!T173</f>
        <v>0.1286</v>
      </c>
      <c r="Y209" s="17" t="str">
        <f>'imported summary from web'!U173</f>
        <v>0.1006</v>
      </c>
      <c r="Z209" s="17" t="str">
        <f>'imported summary from web'!V173</f>
        <v>0.2179</v>
      </c>
      <c r="AA209" s="17" t="str">
        <f>'imported summary from web'!W173</f>
        <v>0.1501</v>
      </c>
      <c r="AB209" s="17" t="str">
        <f>'imported summary from web'!X173</f>
        <v>0.1755</v>
      </c>
      <c r="AC209" s="17" t="str">
        <f>'imported summary from web'!Y173</f>
        <v>0.1617</v>
      </c>
      <c r="AD209" s="17" t="str">
        <f>'imported summary from web'!Z173</f>
        <v>0.0943</v>
      </c>
      <c r="AE209" s="17" t="str">
        <f>'imported summary from web'!AA173</f>
        <v>0.0796</v>
      </c>
      <c r="AF209" s="17" t="str">
        <f>'imported summary from web'!AB173</f>
        <v>0.1881</v>
      </c>
      <c r="AG209" s="17" t="str">
        <f>'imported summary from web'!AC173</f>
        <v>0.1760</v>
      </c>
      <c r="AH209" s="17" t="str">
        <f>'imported summary from web'!AE173</f>
        <v>0.1519</v>
      </c>
      <c r="AI209" s="17" t="str">
        <f>'imported summary from web'!AF173</f>
        <v>0.1271</v>
      </c>
      <c r="AJ209" s="17" t="str">
        <f>'imported summary from web'!AG173</f>
        <v>0.1221</v>
      </c>
      <c r="AK209" s="17" t="str">
        <f>'imported summary from web'!AH173</f>
        <v>0.1421</v>
      </c>
      <c r="AL209" s="17" t="str">
        <f>'imported summary from web'!AI173</f>
        <v>0.1500</v>
      </c>
      <c r="AM209" s="17" t="str">
        <f>'imported summary from web'!AJ173</f>
        <v>0.1277</v>
      </c>
      <c r="AN209" s="17" t="str">
        <f>'imported summary from web'!AK173</f>
        <v>0.1877</v>
      </c>
      <c r="AO209" s="17" t="str">
        <f>'imported summary from web'!AL173</f>
        <v>0.1352</v>
      </c>
      <c r="AP209" s="17" t="str">
        <f>'imported summary from web'!AM173</f>
        <v>0.1539</v>
      </c>
      <c r="AQ209" s="17" t="str">
        <f>'imported summary from web'!AN173</f>
        <v>0.0807</v>
      </c>
      <c r="AR209" s="17" t="str">
        <f>'imported summary from web'!AO173</f>
        <v>0.1012</v>
      </c>
      <c r="AS209" s="17" t="str">
        <f>'imported summary from web'!AQ173</f>
        <v>0.1486</v>
      </c>
      <c r="AT209" s="17" t="str">
        <f>'imported summary from web'!AR173</f>
        <v>0.1218</v>
      </c>
      <c r="AU209" s="17" t="str">
        <f>'imported summary from web'!AS173</f>
        <v>0.1610</v>
      </c>
      <c r="AV209" s="17" t="str">
        <f>'imported summary from web'!AT173</f>
        <v>0.1371</v>
      </c>
      <c r="AW209" s="17" t="str">
        <f>'imported summary from web'!AU173</f>
        <v>0.1079</v>
      </c>
      <c r="AX209" s="17" t="str">
        <f>'imported summary from web'!AV173</f>
        <v>0.0797</v>
      </c>
      <c r="AY209" s="17" t="str">
        <f>'imported summary from web'!AW173</f>
        <v>0.0695</v>
      </c>
      <c r="AZ209" s="17" t="str">
        <f>'imported summary from web'!AY173</f>
        <v>0.1579</v>
      </c>
      <c r="BA209" s="44"/>
      <c r="BB209" s="14">
        <f t="shared" si="349"/>
        <v>0.16304000000000002</v>
      </c>
      <c r="BC209" s="14">
        <f t="shared" si="301"/>
        <v>0.15324000000000002</v>
      </c>
      <c r="BD209" s="14">
        <f t="shared" si="302"/>
        <v>0.15144000000000002</v>
      </c>
      <c r="BE209" s="14">
        <f t="shared" si="303"/>
        <v>0.14604</v>
      </c>
      <c r="BF209" s="14">
        <f t="shared" si="304"/>
        <v>0.16934000000000002</v>
      </c>
      <c r="BG209" s="14">
        <f t="shared" si="305"/>
        <v>0.10074000000000001</v>
      </c>
      <c r="BH209" s="14">
        <f t="shared" si="306"/>
        <v>0.12164000000000001</v>
      </c>
      <c r="BI209" s="14">
        <f t="shared" si="307"/>
        <v>9.7540000000000002E-2</v>
      </c>
      <c r="BJ209" s="14">
        <f t="shared" si="308"/>
        <v>9.0040000000000009E-2</v>
      </c>
      <c r="BK209" s="14">
        <f t="shared" si="309"/>
        <v>0.11544</v>
      </c>
      <c r="BL209" s="14">
        <f t="shared" si="310"/>
        <v>0.13534000000000002</v>
      </c>
      <c r="BM209" s="14">
        <f t="shared" si="311"/>
        <v>0.10174000000000001</v>
      </c>
      <c r="BN209" s="14">
        <f t="shared" si="312"/>
        <v>0.11824000000000001</v>
      </c>
      <c r="BO209" s="14">
        <f t="shared" si="313"/>
        <v>0.16164000000000001</v>
      </c>
      <c r="BP209" s="14">
        <f t="shared" si="314"/>
        <v>0.12794</v>
      </c>
      <c r="BQ209" s="14">
        <f t="shared" si="315"/>
        <v>9.9940000000000001E-2</v>
      </c>
      <c r="BR209" s="14">
        <f t="shared" si="316"/>
        <v>0.21724000000000002</v>
      </c>
      <c r="BS209" s="14">
        <f t="shared" si="317"/>
        <v>0.14944000000000002</v>
      </c>
      <c r="BT209" s="14">
        <f t="shared" si="318"/>
        <v>0.17484</v>
      </c>
      <c r="BU209" s="14">
        <f t="shared" si="319"/>
        <v>0.16104000000000002</v>
      </c>
      <c r="BV209" s="14">
        <f t="shared" si="320"/>
        <v>9.3640000000000001E-2</v>
      </c>
      <c r="BW209" s="14">
        <f t="shared" si="321"/>
        <v>7.894000000000001E-2</v>
      </c>
      <c r="BX209" s="14">
        <f t="shared" si="322"/>
        <v>0.18744</v>
      </c>
      <c r="BY209" s="14">
        <f t="shared" si="323"/>
        <v>0.17534</v>
      </c>
      <c r="BZ209" s="14">
        <f t="shared" si="324"/>
        <v>0.15124000000000001</v>
      </c>
      <c r="CA209" s="14">
        <f t="shared" si="325"/>
        <v>0.12644</v>
      </c>
      <c r="CB209" s="14">
        <f t="shared" si="326"/>
        <v>0.12144000000000001</v>
      </c>
      <c r="CC209" s="14">
        <f t="shared" si="327"/>
        <v>0.14144000000000001</v>
      </c>
      <c r="CD209" s="14">
        <f t="shared" si="328"/>
        <v>0.14934</v>
      </c>
      <c r="CE209" s="14">
        <f t="shared" si="329"/>
        <v>0.12704000000000001</v>
      </c>
      <c r="CF209" s="14">
        <f t="shared" si="330"/>
        <v>0.18704000000000001</v>
      </c>
      <c r="CG209" s="14">
        <f t="shared" si="331"/>
        <v>0.13453999999999999</v>
      </c>
      <c r="CH209" s="14">
        <f t="shared" si="332"/>
        <v>0.15324000000000002</v>
      </c>
      <c r="CI209" s="14">
        <f t="shared" si="333"/>
        <v>8.004E-2</v>
      </c>
      <c r="CJ209" s="14">
        <f t="shared" si="334"/>
        <v>0.10054</v>
      </c>
      <c r="CK209" s="14">
        <f t="shared" si="335"/>
        <v>0.14794000000000002</v>
      </c>
      <c r="CL209" s="14">
        <f t="shared" si="336"/>
        <v>0.12114000000000001</v>
      </c>
      <c r="CM209" s="14">
        <f t="shared" si="337"/>
        <v>0.16034000000000001</v>
      </c>
      <c r="CN209" s="14">
        <f t="shared" si="338"/>
        <v>0.13644000000000001</v>
      </c>
      <c r="CO209" s="14">
        <f t="shared" si="339"/>
        <v>0.10724</v>
      </c>
      <c r="CP209" s="14">
        <f t="shared" si="340"/>
        <v>7.9039999999999999E-2</v>
      </c>
      <c r="CQ209" s="14">
        <f t="shared" si="341"/>
        <v>6.8840000000000012E-2</v>
      </c>
      <c r="CR209" s="14">
        <f t="shared" si="342"/>
        <v>0.15724000000000002</v>
      </c>
      <c r="CS209" s="14"/>
    </row>
    <row r="210" spans="1:97" x14ac:dyDescent="0.2">
      <c r="A210">
        <f>'imported summary from web'!A182</f>
        <v>778.6</v>
      </c>
      <c r="B210" t="str">
        <f>'imported summary from web'!B182</f>
        <v>C45H80O7PN</v>
      </c>
      <c r="C210" s="2" t="str">
        <f>'imported summary from web'!C182</f>
        <v>ePE(40:6)</v>
      </c>
      <c r="D210" s="17" t="str">
        <f>'imported summary from web'!G182</f>
        <v>0.0007</v>
      </c>
      <c r="E210" s="17" t="str">
        <f>'imported summary from web'!R182</f>
        <v>0.0004</v>
      </c>
      <c r="F210" s="17" t="str">
        <f>'imported summary from web'!AD182</f>
        <v>0.0003</v>
      </c>
      <c r="G210" s="17" t="str">
        <f>'imported summary from web'!AP182</f>
        <v>0.0005</v>
      </c>
      <c r="H210" s="17" t="str">
        <f>'imported summary from web'!AX182</f>
        <v>0.0004</v>
      </c>
      <c r="I210" s="21">
        <f t="shared" si="348"/>
        <v>4.6000000000000001E-4</v>
      </c>
      <c r="J210" s="17" t="str">
        <f>'imported summary from web'!D182</f>
        <v>0.0859</v>
      </c>
      <c r="K210" s="17" t="str">
        <f>'imported summary from web'!E182</f>
        <v>0.0786</v>
      </c>
      <c r="L210" s="17" t="str">
        <f>'imported summary from web'!F182</f>
        <v>0.0845</v>
      </c>
      <c r="M210" s="17" t="str">
        <f>'imported summary from web'!H182</f>
        <v>0.0615</v>
      </c>
      <c r="N210" s="17" t="str">
        <f>'imported summary from web'!I182</f>
        <v>0.0593</v>
      </c>
      <c r="O210" s="17" t="str">
        <f>'imported summary from web'!J182</f>
        <v>0.0650</v>
      </c>
      <c r="P210" s="17" t="str">
        <f>'imported summary from web'!K182</f>
        <v>0.0706</v>
      </c>
      <c r="Q210" s="17" t="str">
        <f>'imported summary from web'!L182</f>
        <v>0.0689</v>
      </c>
      <c r="R210" s="17" t="str">
        <f>'imported summary from web'!M182</f>
        <v>0.0625</v>
      </c>
      <c r="S210" s="17" t="str">
        <f>'imported summary from web'!N182</f>
        <v>0.0616</v>
      </c>
      <c r="T210" s="17" t="str">
        <f>'imported summary from web'!O182</f>
        <v>0.0546</v>
      </c>
      <c r="U210" s="17" t="str">
        <f>'imported summary from web'!P182</f>
        <v>0.0701</v>
      </c>
      <c r="V210" s="17" t="str">
        <f>'imported summary from web'!Q182</f>
        <v>0.0849</v>
      </c>
      <c r="W210" s="17" t="str">
        <f>'imported summary from web'!S182</f>
        <v>0.0831</v>
      </c>
      <c r="X210" s="17" t="str">
        <f>'imported summary from web'!T182</f>
        <v>0.0736</v>
      </c>
      <c r="Y210" s="17" t="str">
        <f>'imported summary from web'!U182</f>
        <v>0.0648</v>
      </c>
      <c r="Z210" s="17" t="str">
        <f>'imported summary from web'!V182</f>
        <v>0.0760</v>
      </c>
      <c r="AA210" s="17" t="str">
        <f>'imported summary from web'!W182</f>
        <v>0.0627</v>
      </c>
      <c r="AB210" s="17" t="str">
        <f>'imported summary from web'!X182</f>
        <v>0.0896</v>
      </c>
      <c r="AC210" s="17" t="str">
        <f>'imported summary from web'!Y182</f>
        <v>0.0871</v>
      </c>
      <c r="AD210" s="17" t="str">
        <f>'imported summary from web'!Z182</f>
        <v>0.0539</v>
      </c>
      <c r="AE210" s="17" t="str">
        <f>'imported summary from web'!AA182</f>
        <v>0.0607</v>
      </c>
      <c r="AF210" s="17" t="str">
        <f>'imported summary from web'!AB182</f>
        <v>0.0717</v>
      </c>
      <c r="AG210" s="17" t="str">
        <f>'imported summary from web'!AC182</f>
        <v>0.0739</v>
      </c>
      <c r="AH210" s="17" t="str">
        <f>'imported summary from web'!AE182</f>
        <v>0.0788</v>
      </c>
      <c r="AI210" s="17" t="str">
        <f>'imported summary from web'!AF182</f>
        <v>0.0791</v>
      </c>
      <c r="AJ210" s="17" t="str">
        <f>'imported summary from web'!AG182</f>
        <v>0.0726</v>
      </c>
      <c r="AK210" s="17" t="str">
        <f>'imported summary from web'!AH182</f>
        <v>0.0982</v>
      </c>
      <c r="AL210" s="17" t="str">
        <f>'imported summary from web'!AI182</f>
        <v>0.1031</v>
      </c>
      <c r="AM210" s="17" t="str">
        <f>'imported summary from web'!AJ182</f>
        <v>0.0640</v>
      </c>
      <c r="AN210" s="17" t="str">
        <f>'imported summary from web'!AK182</f>
        <v>0.0674</v>
      </c>
      <c r="AO210" s="17" t="str">
        <f>'imported summary from web'!AL182</f>
        <v>0.0725</v>
      </c>
      <c r="AP210" s="17" t="str">
        <f>'imported summary from web'!AM182</f>
        <v>0.0758</v>
      </c>
      <c r="AQ210" s="17" t="str">
        <f>'imported summary from web'!AN182</f>
        <v>0.0511</v>
      </c>
      <c r="AR210" s="17" t="str">
        <f>'imported summary from web'!AO182</f>
        <v>0.0802</v>
      </c>
      <c r="AS210" s="17" t="str">
        <f>'imported summary from web'!AQ182</f>
        <v>0.0781</v>
      </c>
      <c r="AT210" s="17" t="str">
        <f>'imported summary from web'!AR182</f>
        <v>0.0569</v>
      </c>
      <c r="AU210" s="17" t="str">
        <f>'imported summary from web'!AS182</f>
        <v>0.0681</v>
      </c>
      <c r="AV210" s="17" t="str">
        <f>'imported summary from web'!AT182</f>
        <v>0.0860</v>
      </c>
      <c r="AW210" s="17" t="str">
        <f>'imported summary from web'!AU182</f>
        <v>0.0666</v>
      </c>
      <c r="AX210" s="17" t="str">
        <f>'imported summary from web'!AV182</f>
        <v>0.0521</v>
      </c>
      <c r="AY210" s="17" t="str">
        <f>'imported summary from web'!AW182</f>
        <v>0.0483</v>
      </c>
      <c r="AZ210" s="17" t="str">
        <f>'imported summary from web'!AY182</f>
        <v>0.0840</v>
      </c>
      <c r="BA210" s="44"/>
      <c r="BB210" s="14">
        <f t="shared" si="349"/>
        <v>8.5440000000000002E-2</v>
      </c>
      <c r="BC210" s="14">
        <f t="shared" si="301"/>
        <v>7.8140000000000001E-2</v>
      </c>
      <c r="BD210" s="14">
        <f t="shared" si="302"/>
        <v>8.4040000000000004E-2</v>
      </c>
      <c r="BE210" s="14">
        <f t="shared" si="303"/>
        <v>6.1039999999999997E-2</v>
      </c>
      <c r="BF210" s="14">
        <f t="shared" si="304"/>
        <v>5.8839999999999996E-2</v>
      </c>
      <c r="BG210" s="14">
        <f t="shared" si="305"/>
        <v>6.454E-2</v>
      </c>
      <c r="BH210" s="14">
        <f t="shared" si="306"/>
        <v>7.0139999999999994E-2</v>
      </c>
      <c r="BI210" s="14">
        <f t="shared" si="307"/>
        <v>6.8440000000000001E-2</v>
      </c>
      <c r="BJ210" s="14">
        <f t="shared" si="308"/>
        <v>6.2039999999999998E-2</v>
      </c>
      <c r="BK210" s="14">
        <f t="shared" si="309"/>
        <v>6.114E-2</v>
      </c>
      <c r="BL210" s="14">
        <f t="shared" si="310"/>
        <v>5.4140000000000001E-2</v>
      </c>
      <c r="BM210" s="14">
        <f t="shared" si="311"/>
        <v>6.9639999999999994E-2</v>
      </c>
      <c r="BN210" s="14">
        <f t="shared" si="312"/>
        <v>8.4440000000000001E-2</v>
      </c>
      <c r="BO210" s="14">
        <f t="shared" si="313"/>
        <v>8.2639999999999991E-2</v>
      </c>
      <c r="BP210" s="14">
        <f t="shared" si="314"/>
        <v>7.3139999999999997E-2</v>
      </c>
      <c r="BQ210" s="14">
        <f t="shared" si="315"/>
        <v>6.4339999999999994E-2</v>
      </c>
      <c r="BR210" s="14">
        <f t="shared" si="316"/>
        <v>7.5539999999999996E-2</v>
      </c>
      <c r="BS210" s="14">
        <f t="shared" si="317"/>
        <v>6.2240000000000004E-2</v>
      </c>
      <c r="BT210" s="14">
        <f t="shared" si="318"/>
        <v>8.9139999999999997E-2</v>
      </c>
      <c r="BU210" s="14">
        <f t="shared" si="319"/>
        <v>8.6639999999999995E-2</v>
      </c>
      <c r="BV210" s="14">
        <f t="shared" si="320"/>
        <v>5.3440000000000001E-2</v>
      </c>
      <c r="BW210" s="14">
        <f t="shared" si="321"/>
        <v>6.0239999999999995E-2</v>
      </c>
      <c r="BX210" s="14">
        <f t="shared" si="322"/>
        <v>7.1239999999999998E-2</v>
      </c>
      <c r="BY210" s="14">
        <f t="shared" si="323"/>
        <v>7.3439999999999991E-2</v>
      </c>
      <c r="BZ210" s="14">
        <f t="shared" si="324"/>
        <v>7.8339999999999993E-2</v>
      </c>
      <c r="CA210" s="14">
        <f t="shared" si="325"/>
        <v>7.8640000000000002E-2</v>
      </c>
      <c r="CB210" s="14">
        <f t="shared" si="326"/>
        <v>7.2139999999999996E-2</v>
      </c>
      <c r="CC210" s="14">
        <f t="shared" si="327"/>
        <v>9.7739999999999994E-2</v>
      </c>
      <c r="CD210" s="14">
        <f t="shared" si="328"/>
        <v>0.10264</v>
      </c>
      <c r="CE210" s="14">
        <f t="shared" si="329"/>
        <v>6.3539999999999999E-2</v>
      </c>
      <c r="CF210" s="14">
        <f t="shared" si="330"/>
        <v>6.694E-2</v>
      </c>
      <c r="CG210" s="14">
        <f t="shared" si="331"/>
        <v>7.2039999999999993E-2</v>
      </c>
      <c r="CH210" s="14">
        <f t="shared" si="332"/>
        <v>7.5340000000000004E-2</v>
      </c>
      <c r="CI210" s="14">
        <f t="shared" si="333"/>
        <v>5.0639999999999998E-2</v>
      </c>
      <c r="CJ210" s="14">
        <f t="shared" si="334"/>
        <v>7.9739999999999991E-2</v>
      </c>
      <c r="CK210" s="14">
        <f t="shared" si="335"/>
        <v>7.7640000000000001E-2</v>
      </c>
      <c r="CL210" s="14">
        <f t="shared" si="336"/>
        <v>5.6439999999999997E-2</v>
      </c>
      <c r="CM210" s="14">
        <f t="shared" si="337"/>
        <v>6.7639999999999992E-2</v>
      </c>
      <c r="CN210" s="14">
        <f t="shared" si="338"/>
        <v>8.5539999999999991E-2</v>
      </c>
      <c r="CO210" s="14">
        <f t="shared" si="339"/>
        <v>6.6140000000000004E-2</v>
      </c>
      <c r="CP210" s="14">
        <f t="shared" si="340"/>
        <v>5.1639999999999998E-2</v>
      </c>
      <c r="CQ210" s="14">
        <f t="shared" si="341"/>
        <v>4.7840000000000001E-2</v>
      </c>
      <c r="CR210" s="14">
        <f t="shared" si="342"/>
        <v>8.3540000000000003E-2</v>
      </c>
      <c r="CS210" s="14"/>
    </row>
    <row r="211" spans="1:97" x14ac:dyDescent="0.2">
      <c r="A211">
        <f>'imported summary from web'!A183</f>
        <v>780.6</v>
      </c>
      <c r="B211" t="str">
        <f>'imported summary from web'!B183</f>
        <v>C45H82O7PN</v>
      </c>
      <c r="C211" s="2" t="str">
        <f>'imported summary from web'!C183</f>
        <v>ePE(40:5)</v>
      </c>
      <c r="D211" s="17" t="str">
        <f>'imported summary from web'!G183</f>
        <v>0.0000</v>
      </c>
      <c r="E211" s="17" t="str">
        <f>'imported summary from web'!R183</f>
        <v>0.0000</v>
      </c>
      <c r="F211" s="17" t="str">
        <f>'imported summary from web'!AD183</f>
        <v>0.0000</v>
      </c>
      <c r="G211" s="17" t="str">
        <f>'imported summary from web'!AP183</f>
        <v>0.0000</v>
      </c>
      <c r="H211" s="17" t="str">
        <f>'imported summary from web'!AX183</f>
        <v>0.0000</v>
      </c>
      <c r="I211" s="21">
        <f t="shared" si="348"/>
        <v>0</v>
      </c>
      <c r="J211" s="17" t="str">
        <f>'imported summary from web'!D183</f>
        <v>0.0099</v>
      </c>
      <c r="K211" s="17" t="str">
        <f>'imported summary from web'!E183</f>
        <v>0.0092</v>
      </c>
      <c r="L211" s="17" t="str">
        <f>'imported summary from web'!F183</f>
        <v>0.0093</v>
      </c>
      <c r="M211" s="17" t="str">
        <f>'imported summary from web'!H183</f>
        <v>0.0072</v>
      </c>
      <c r="N211" s="17" t="str">
        <f>'imported summary from web'!I183</f>
        <v>0.0072</v>
      </c>
      <c r="O211" s="17" t="str">
        <f>'imported summary from web'!J183</f>
        <v>0.0056</v>
      </c>
      <c r="P211" s="17" t="str">
        <f>'imported summary from web'!K183</f>
        <v>0.0086</v>
      </c>
      <c r="Q211" s="17" t="str">
        <f>'imported summary from web'!L183</f>
        <v>0.0060</v>
      </c>
      <c r="R211" s="17" t="str">
        <f>'imported summary from web'!M183</f>
        <v>0.0030</v>
      </c>
      <c r="S211" s="17" t="str">
        <f>'imported summary from web'!N183</f>
        <v>0.0085</v>
      </c>
      <c r="T211" s="17" t="str">
        <f>'imported summary from web'!O183</f>
        <v>0.0075</v>
      </c>
      <c r="U211" s="17" t="str">
        <f>'imported summary from web'!P183</f>
        <v>0.0103</v>
      </c>
      <c r="V211" s="17" t="str">
        <f>'imported summary from web'!Q183</f>
        <v>0.0097</v>
      </c>
      <c r="W211" s="17" t="str">
        <f>'imported summary from web'!S183</f>
        <v>0.0089</v>
      </c>
      <c r="X211" s="17" t="str">
        <f>'imported summary from web'!T183</f>
        <v>0.0061</v>
      </c>
      <c r="Y211" s="17" t="str">
        <f>'imported summary from web'!U183</f>
        <v>0.0048</v>
      </c>
      <c r="Z211" s="17" t="str">
        <f>'imported summary from web'!V183</f>
        <v>0.0102</v>
      </c>
      <c r="AA211" s="17" t="str">
        <f>'imported summary from web'!W183</f>
        <v>0.0088</v>
      </c>
      <c r="AB211" s="17" t="str">
        <f>'imported summary from web'!X183</f>
        <v>0.0082</v>
      </c>
      <c r="AC211" s="17" t="str">
        <f>'imported summary from web'!Y183</f>
        <v>0.0077</v>
      </c>
      <c r="AD211" s="17" t="str">
        <f>'imported summary from web'!Z183</f>
        <v>0.0038</v>
      </c>
      <c r="AE211" s="17" t="str">
        <f>'imported summary from web'!AA183</f>
        <v>0.0053</v>
      </c>
      <c r="AF211" s="17" t="str">
        <f>'imported summary from web'!AB183</f>
        <v>0.0106</v>
      </c>
      <c r="AG211" s="17" t="str">
        <f>'imported summary from web'!AC183</f>
        <v>0.0097</v>
      </c>
      <c r="AH211" s="17" t="str">
        <f>'imported summary from web'!AE183</f>
        <v>0.0092</v>
      </c>
      <c r="AI211" s="17" t="str">
        <f>'imported summary from web'!AF183</f>
        <v>0.0088</v>
      </c>
      <c r="AJ211" s="17" t="str">
        <f>'imported summary from web'!AG183</f>
        <v>0.0083</v>
      </c>
      <c r="AK211" s="17" t="str">
        <f>'imported summary from web'!AH183</f>
        <v>0.0062</v>
      </c>
      <c r="AL211" s="17" t="str">
        <f>'imported summary from web'!AI183</f>
        <v>0.0089</v>
      </c>
      <c r="AM211" s="17" t="str">
        <f>'imported summary from web'!AJ183</f>
        <v>0.0071</v>
      </c>
      <c r="AN211" s="17" t="str">
        <f>'imported summary from web'!AK183</f>
        <v>0.0101</v>
      </c>
      <c r="AO211" s="17" t="str">
        <f>'imported summary from web'!AL183</f>
        <v>0.0069</v>
      </c>
      <c r="AP211" s="17" t="str">
        <f>'imported summary from web'!AM183</f>
        <v>0.0090</v>
      </c>
      <c r="AQ211" s="17" t="str">
        <f>'imported summary from web'!AN183</f>
        <v>0.0033</v>
      </c>
      <c r="AR211" s="17" t="str">
        <f>'imported summary from web'!AO183</f>
        <v>0.0052</v>
      </c>
      <c r="AS211" s="17" t="str">
        <f>'imported summary from web'!AQ183</f>
        <v>0.0076</v>
      </c>
      <c r="AT211" s="17" t="str">
        <f>'imported summary from web'!AR183</f>
        <v>0.0092</v>
      </c>
      <c r="AU211" s="17" t="str">
        <f>'imported summary from web'!AS183</f>
        <v>0.0055</v>
      </c>
      <c r="AV211" s="17" t="str">
        <f>'imported summary from web'!AT183</f>
        <v>0.0075</v>
      </c>
      <c r="AW211" s="17" t="str">
        <f>'imported summary from web'!AU183</f>
        <v>0.0075</v>
      </c>
      <c r="AX211" s="17" t="str">
        <f>'imported summary from web'!AV183</f>
        <v>0.0036</v>
      </c>
      <c r="AY211" s="17" t="str">
        <f>'imported summary from web'!AW183</f>
        <v>0.0044</v>
      </c>
      <c r="AZ211" s="17" t="str">
        <f>'imported summary from web'!AY183</f>
        <v>0.0080</v>
      </c>
      <c r="BA211" s="44"/>
      <c r="BB211" s="14">
        <f t="shared" si="349"/>
        <v>9.9000000000000008E-3</v>
      </c>
      <c r="BC211" s="14">
        <f t="shared" si="301"/>
        <v>9.1999999999999998E-3</v>
      </c>
      <c r="BD211" s="14">
        <f t="shared" si="302"/>
        <v>9.2999999999999992E-3</v>
      </c>
      <c r="BE211" s="14">
        <f t="shared" si="303"/>
        <v>7.1999999999999998E-3</v>
      </c>
      <c r="BF211" s="14">
        <f t="shared" si="304"/>
        <v>7.1999999999999998E-3</v>
      </c>
      <c r="BG211" s="14">
        <f t="shared" si="305"/>
        <v>5.5999999999999999E-3</v>
      </c>
      <c r="BH211" s="14">
        <f t="shared" si="306"/>
        <v>8.6E-3</v>
      </c>
      <c r="BI211" s="14">
        <f t="shared" si="307"/>
        <v>6.0000000000000001E-3</v>
      </c>
      <c r="BJ211" s="14">
        <f t="shared" si="308"/>
        <v>3.0000000000000001E-3</v>
      </c>
      <c r="BK211" s="14">
        <f t="shared" si="309"/>
        <v>8.5000000000000006E-3</v>
      </c>
      <c r="BL211" s="14">
        <f t="shared" si="310"/>
        <v>7.4999999999999997E-3</v>
      </c>
      <c r="BM211" s="14">
        <f t="shared" si="311"/>
        <v>1.03E-2</v>
      </c>
      <c r="BN211" s="14">
        <f t="shared" si="312"/>
        <v>9.7000000000000003E-3</v>
      </c>
      <c r="BO211" s="14">
        <f t="shared" si="313"/>
        <v>8.8999999999999999E-3</v>
      </c>
      <c r="BP211" s="14">
        <f t="shared" si="314"/>
        <v>6.1000000000000004E-3</v>
      </c>
      <c r="BQ211" s="14">
        <f t="shared" si="315"/>
        <v>4.7999999999999996E-3</v>
      </c>
      <c r="BR211" s="14">
        <f t="shared" si="316"/>
        <v>1.0200000000000001E-2</v>
      </c>
      <c r="BS211" s="14">
        <f t="shared" si="317"/>
        <v>8.8000000000000005E-3</v>
      </c>
      <c r="BT211" s="14">
        <f t="shared" si="318"/>
        <v>8.2000000000000007E-3</v>
      </c>
      <c r="BU211" s="14">
        <f t="shared" si="319"/>
        <v>7.7000000000000002E-3</v>
      </c>
      <c r="BV211" s="14">
        <f t="shared" si="320"/>
        <v>3.8E-3</v>
      </c>
      <c r="BW211" s="14">
        <f t="shared" si="321"/>
        <v>5.3E-3</v>
      </c>
      <c r="BX211" s="14">
        <f t="shared" si="322"/>
        <v>1.06E-2</v>
      </c>
      <c r="BY211" s="14">
        <f t="shared" si="323"/>
        <v>9.7000000000000003E-3</v>
      </c>
      <c r="BZ211" s="14">
        <f t="shared" si="324"/>
        <v>9.1999999999999998E-3</v>
      </c>
      <c r="CA211" s="14">
        <f t="shared" si="325"/>
        <v>8.8000000000000005E-3</v>
      </c>
      <c r="CB211" s="14">
        <f t="shared" si="326"/>
        <v>8.3000000000000001E-3</v>
      </c>
      <c r="CC211" s="14">
        <f t="shared" si="327"/>
        <v>6.1999999999999998E-3</v>
      </c>
      <c r="CD211" s="14">
        <f t="shared" si="328"/>
        <v>8.8999999999999999E-3</v>
      </c>
      <c r="CE211" s="14">
        <f t="shared" si="329"/>
        <v>7.1000000000000004E-3</v>
      </c>
      <c r="CF211" s="14">
        <f t="shared" si="330"/>
        <v>1.01E-2</v>
      </c>
      <c r="CG211" s="14">
        <f t="shared" si="331"/>
        <v>6.8999999999999999E-3</v>
      </c>
      <c r="CH211" s="14">
        <f t="shared" si="332"/>
        <v>8.9999999999999993E-3</v>
      </c>
      <c r="CI211" s="14">
        <f t="shared" si="333"/>
        <v>3.3E-3</v>
      </c>
      <c r="CJ211" s="14">
        <f t="shared" si="334"/>
        <v>5.1999999999999998E-3</v>
      </c>
      <c r="CK211" s="14">
        <f t="shared" si="335"/>
        <v>7.6E-3</v>
      </c>
      <c r="CL211" s="14">
        <f t="shared" si="336"/>
        <v>9.1999999999999998E-3</v>
      </c>
      <c r="CM211" s="14">
        <f t="shared" si="337"/>
        <v>5.4999999999999997E-3</v>
      </c>
      <c r="CN211" s="14">
        <f t="shared" si="338"/>
        <v>7.4999999999999997E-3</v>
      </c>
      <c r="CO211" s="14">
        <f t="shared" si="339"/>
        <v>7.4999999999999997E-3</v>
      </c>
      <c r="CP211" s="14">
        <f t="shared" si="340"/>
        <v>3.5999999999999999E-3</v>
      </c>
      <c r="CQ211" s="14">
        <f t="shared" si="341"/>
        <v>4.4000000000000003E-3</v>
      </c>
      <c r="CR211" s="14">
        <f t="shared" si="342"/>
        <v>8.0000000000000002E-3</v>
      </c>
      <c r="CS211" s="14"/>
    </row>
    <row r="212" spans="1:97" x14ac:dyDescent="0.2">
      <c r="A212">
        <f>'imported summary from web'!A184</f>
        <v>782.6</v>
      </c>
      <c r="B212" t="str">
        <f>'imported summary from web'!B184</f>
        <v>C45H84O7PN</v>
      </c>
      <c r="C212" s="2" t="str">
        <f>'imported summary from web'!C184</f>
        <v>ePE(40:4)</v>
      </c>
      <c r="D212" s="17" t="str">
        <f>'imported summary from web'!G184</f>
        <v>0.0000</v>
      </c>
      <c r="E212" s="17" t="str">
        <f>'imported summary from web'!R184</f>
        <v>0.0000</v>
      </c>
      <c r="F212" s="17" t="str">
        <f>'imported summary from web'!AD184</f>
        <v>0.0000</v>
      </c>
      <c r="G212" s="17" t="str">
        <f>'imported summary from web'!AP184</f>
        <v>0.0000</v>
      </c>
      <c r="H212" s="17" t="str">
        <f>'imported summary from web'!AX184</f>
        <v>0.0000</v>
      </c>
      <c r="I212" s="21">
        <f t="shared" si="348"/>
        <v>0</v>
      </c>
      <c r="J212" s="17" t="str">
        <f>'imported summary from web'!D184</f>
        <v>0.0042</v>
      </c>
      <c r="K212" s="17" t="str">
        <f>'imported summary from web'!E184</f>
        <v>0.0046</v>
      </c>
      <c r="L212" s="17" t="str">
        <f>'imported summary from web'!F184</f>
        <v>0.0038</v>
      </c>
      <c r="M212" s="17" t="str">
        <f>'imported summary from web'!H184</f>
        <v>0.0034</v>
      </c>
      <c r="N212" s="17" t="str">
        <f>'imported summary from web'!I184</f>
        <v>0.0035</v>
      </c>
      <c r="O212" s="17" t="str">
        <f>'imported summary from web'!J184</f>
        <v>0.0013</v>
      </c>
      <c r="P212" s="17" t="str">
        <f>'imported summary from web'!K184</f>
        <v>0.0030</v>
      </c>
      <c r="Q212" s="17" t="str">
        <f>'imported summary from web'!L184</f>
        <v>0.0025</v>
      </c>
      <c r="R212" s="17" t="str">
        <f>'imported summary from web'!M184</f>
        <v>0.0021</v>
      </c>
      <c r="S212" s="17" t="str">
        <f>'imported summary from web'!N184</f>
        <v>0.0051</v>
      </c>
      <c r="T212" s="17" t="str">
        <f>'imported summary from web'!O184</f>
        <v>0.0035</v>
      </c>
      <c r="U212" s="17" t="str">
        <f>'imported summary from web'!P184</f>
        <v>0.0020</v>
      </c>
      <c r="V212" s="17" t="str">
        <f>'imported summary from web'!Q184</f>
        <v>0.0021</v>
      </c>
      <c r="W212" s="17" t="str">
        <f>'imported summary from web'!S184</f>
        <v>0.0041</v>
      </c>
      <c r="X212" s="17" t="str">
        <f>'imported summary from web'!T184</f>
        <v>0.0034</v>
      </c>
      <c r="Y212" s="17" t="str">
        <f>'imported summary from web'!U184</f>
        <v>0.0025</v>
      </c>
      <c r="Z212" s="17" t="str">
        <f>'imported summary from web'!V184</f>
        <v>0.0049</v>
      </c>
      <c r="AA212" s="17" t="str">
        <f>'imported summary from web'!W184</f>
        <v>0.0038</v>
      </c>
      <c r="AB212" s="17" t="str">
        <f>'imported summary from web'!X184</f>
        <v>0.0024</v>
      </c>
      <c r="AC212" s="17" t="str">
        <f>'imported summary from web'!Y184</f>
        <v>0.0023</v>
      </c>
      <c r="AD212" s="17" t="str">
        <f>'imported summary from web'!Z184</f>
        <v>0.0021</v>
      </c>
      <c r="AE212" s="17" t="str">
        <f>'imported summary from web'!AA184</f>
        <v>0.0017</v>
      </c>
      <c r="AF212" s="17" t="str">
        <f>'imported summary from web'!AB184</f>
        <v>0.0037</v>
      </c>
      <c r="AG212" s="17" t="str">
        <f>'imported summary from web'!AC184</f>
        <v>0.0042</v>
      </c>
      <c r="AH212" s="17" t="str">
        <f>'imported summary from web'!AE184</f>
        <v>0.0035</v>
      </c>
      <c r="AI212" s="17" t="str">
        <f>'imported summary from web'!AF184</f>
        <v>0.0034</v>
      </c>
      <c r="AJ212" s="17" t="str">
        <f>'imported summary from web'!AG184</f>
        <v>0.0024</v>
      </c>
      <c r="AK212" s="17" t="str">
        <f>'imported summary from web'!AH184</f>
        <v>0.0036</v>
      </c>
      <c r="AL212" s="17" t="str">
        <f>'imported summary from web'!AI184</f>
        <v>0.0039</v>
      </c>
      <c r="AM212" s="17" t="str">
        <f>'imported summary from web'!AJ184</f>
        <v>0.0045</v>
      </c>
      <c r="AN212" s="17" t="str">
        <f>'imported summary from web'!AK184</f>
        <v>0.0050</v>
      </c>
      <c r="AO212" s="17" t="str">
        <f>'imported summary from web'!AL184</f>
        <v>0.0024</v>
      </c>
      <c r="AP212" s="17" t="str">
        <f>'imported summary from web'!AM184</f>
        <v>0.0022</v>
      </c>
      <c r="AQ212" s="17" t="str">
        <f>'imported summary from web'!AN184</f>
        <v>0.0015</v>
      </c>
      <c r="AR212" s="17" t="str">
        <f>'imported summary from web'!AO184</f>
        <v>0.0037</v>
      </c>
      <c r="AS212" s="17" t="str">
        <f>'imported summary from web'!AQ184</f>
        <v>0.0035</v>
      </c>
      <c r="AT212" s="17" t="str">
        <f>'imported summary from web'!AR184</f>
        <v>0.0027</v>
      </c>
      <c r="AU212" s="17" t="str">
        <f>'imported summary from web'!AS184</f>
        <v>0.0029</v>
      </c>
      <c r="AV212" s="17" t="str">
        <f>'imported summary from web'!AT184</f>
        <v>0.0024</v>
      </c>
      <c r="AW212" s="17" t="str">
        <f>'imported summary from web'!AU184</f>
        <v>0.0025</v>
      </c>
      <c r="AX212" s="17" t="str">
        <f>'imported summary from web'!AV184</f>
        <v>0.0033</v>
      </c>
      <c r="AY212" s="17" t="str">
        <f>'imported summary from web'!AW184</f>
        <v>0.0032</v>
      </c>
      <c r="AZ212" s="17" t="str">
        <f>'imported summary from web'!AY184</f>
        <v>0.0040</v>
      </c>
      <c r="BA212" s="44"/>
      <c r="BB212" s="14">
        <f t="shared" si="349"/>
        <v>4.1999999999999997E-3</v>
      </c>
      <c r="BC212" s="14">
        <f t="shared" si="301"/>
        <v>4.5999999999999999E-3</v>
      </c>
      <c r="BD212" s="14">
        <f t="shared" si="302"/>
        <v>3.8E-3</v>
      </c>
      <c r="BE212" s="14">
        <f t="shared" si="303"/>
        <v>3.3999999999999998E-3</v>
      </c>
      <c r="BF212" s="14">
        <f t="shared" si="304"/>
        <v>3.5000000000000001E-3</v>
      </c>
      <c r="BG212" s="14">
        <f t="shared" si="305"/>
        <v>1.2999999999999999E-3</v>
      </c>
      <c r="BH212" s="14">
        <f t="shared" si="306"/>
        <v>3.0000000000000001E-3</v>
      </c>
      <c r="BI212" s="14">
        <f t="shared" si="307"/>
        <v>2.5000000000000001E-3</v>
      </c>
      <c r="BJ212" s="14">
        <f t="shared" si="308"/>
        <v>2.0999999999999999E-3</v>
      </c>
      <c r="BK212" s="14">
        <f t="shared" si="309"/>
        <v>5.1000000000000004E-3</v>
      </c>
      <c r="BL212" s="14">
        <f t="shared" si="310"/>
        <v>3.5000000000000001E-3</v>
      </c>
      <c r="BM212" s="14">
        <f t="shared" si="311"/>
        <v>2E-3</v>
      </c>
      <c r="BN212" s="14">
        <f t="shared" si="312"/>
        <v>2.0999999999999999E-3</v>
      </c>
      <c r="BO212" s="14">
        <f t="shared" si="313"/>
        <v>4.1000000000000003E-3</v>
      </c>
      <c r="BP212" s="14">
        <f t="shared" si="314"/>
        <v>3.3999999999999998E-3</v>
      </c>
      <c r="BQ212" s="14">
        <f t="shared" si="315"/>
        <v>2.5000000000000001E-3</v>
      </c>
      <c r="BR212" s="14">
        <f t="shared" si="316"/>
        <v>4.8999999999999998E-3</v>
      </c>
      <c r="BS212" s="14">
        <f t="shared" si="317"/>
        <v>3.8E-3</v>
      </c>
      <c r="BT212" s="14">
        <f t="shared" si="318"/>
        <v>2.3999999999999998E-3</v>
      </c>
      <c r="BU212" s="14">
        <f t="shared" si="319"/>
        <v>2.3E-3</v>
      </c>
      <c r="BV212" s="14">
        <f t="shared" si="320"/>
        <v>2.0999999999999999E-3</v>
      </c>
      <c r="BW212" s="14">
        <f t="shared" si="321"/>
        <v>1.6999999999999999E-3</v>
      </c>
      <c r="BX212" s="14">
        <f t="shared" si="322"/>
        <v>3.7000000000000002E-3</v>
      </c>
      <c r="BY212" s="14">
        <f t="shared" si="323"/>
        <v>4.1999999999999997E-3</v>
      </c>
      <c r="BZ212" s="14">
        <f t="shared" si="324"/>
        <v>3.5000000000000001E-3</v>
      </c>
      <c r="CA212" s="14">
        <f t="shared" si="325"/>
        <v>3.3999999999999998E-3</v>
      </c>
      <c r="CB212" s="14">
        <f t="shared" si="326"/>
        <v>2.3999999999999998E-3</v>
      </c>
      <c r="CC212" s="14">
        <f t="shared" si="327"/>
        <v>3.5999999999999999E-3</v>
      </c>
      <c r="CD212" s="14">
        <f t="shared" si="328"/>
        <v>3.8999999999999998E-3</v>
      </c>
      <c r="CE212" s="14">
        <f t="shared" si="329"/>
        <v>4.4999999999999997E-3</v>
      </c>
      <c r="CF212" s="14">
        <f t="shared" si="330"/>
        <v>5.0000000000000001E-3</v>
      </c>
      <c r="CG212" s="14">
        <f t="shared" si="331"/>
        <v>2.3999999999999998E-3</v>
      </c>
      <c r="CH212" s="14">
        <f t="shared" si="332"/>
        <v>2.2000000000000001E-3</v>
      </c>
      <c r="CI212" s="14">
        <f t="shared" si="333"/>
        <v>1.5E-3</v>
      </c>
      <c r="CJ212" s="14">
        <f t="shared" si="334"/>
        <v>3.7000000000000002E-3</v>
      </c>
      <c r="CK212" s="14">
        <f t="shared" si="335"/>
        <v>3.5000000000000001E-3</v>
      </c>
      <c r="CL212" s="14">
        <f t="shared" si="336"/>
        <v>2.7000000000000001E-3</v>
      </c>
      <c r="CM212" s="14">
        <f t="shared" si="337"/>
        <v>2.8999999999999998E-3</v>
      </c>
      <c r="CN212" s="14">
        <f t="shared" si="338"/>
        <v>2.3999999999999998E-3</v>
      </c>
      <c r="CO212" s="14">
        <f t="shared" si="339"/>
        <v>2.5000000000000001E-3</v>
      </c>
      <c r="CP212" s="14">
        <f t="shared" si="340"/>
        <v>3.3E-3</v>
      </c>
      <c r="CQ212" s="14">
        <f t="shared" si="341"/>
        <v>3.2000000000000002E-3</v>
      </c>
      <c r="CR212" s="14">
        <f t="shared" si="342"/>
        <v>4.0000000000000001E-3</v>
      </c>
      <c r="CS212" s="14"/>
    </row>
    <row r="213" spans="1:97" x14ac:dyDescent="0.2">
      <c r="A213">
        <f>'imported summary from web'!A185</f>
        <v>784.6</v>
      </c>
      <c r="B213" t="str">
        <f>'imported summary from web'!B185</f>
        <v>C45H86O7PN</v>
      </c>
      <c r="C213" s="2" t="str">
        <f>'imported summary from web'!C185</f>
        <v>ePE(40:3)</v>
      </c>
      <c r="D213" s="17" t="str">
        <f>'imported summary from web'!G185</f>
        <v>0.0005</v>
      </c>
      <c r="E213" s="17" t="str">
        <f>'imported summary from web'!R185</f>
        <v>0.0001</v>
      </c>
      <c r="F213" s="17" t="str">
        <f>'imported summary from web'!AD185</f>
        <v>0.0001</v>
      </c>
      <c r="G213" s="17" t="str">
        <f>'imported summary from web'!AP185</f>
        <v>0.0002</v>
      </c>
      <c r="H213" s="17" t="str">
        <f>'imported summary from web'!AX185</f>
        <v>0.0001</v>
      </c>
      <c r="I213" s="21">
        <f t="shared" si="348"/>
        <v>2.0000000000000001E-4</v>
      </c>
      <c r="J213" s="17" t="str">
        <f>'imported summary from web'!D185</f>
        <v>0.0687</v>
      </c>
      <c r="K213" s="17" t="str">
        <f>'imported summary from web'!E185</f>
        <v>0.0674</v>
      </c>
      <c r="L213" s="17" t="str">
        <f>'imported summary from web'!F185</f>
        <v>0.0706</v>
      </c>
      <c r="M213" s="17" t="str">
        <f>'imported summary from web'!H185</f>
        <v>0.0530</v>
      </c>
      <c r="N213" s="17" t="str">
        <f>'imported summary from web'!I185</f>
        <v>0.0521</v>
      </c>
      <c r="O213" s="17" t="str">
        <f>'imported summary from web'!J185</f>
        <v>0.0699</v>
      </c>
      <c r="P213" s="17" t="str">
        <f>'imported summary from web'!K185</f>
        <v>0.0650</v>
      </c>
      <c r="Q213" s="17" t="str">
        <f>'imported summary from web'!L185</f>
        <v>0.0494</v>
      </c>
      <c r="R213" s="17" t="str">
        <f>'imported summary from web'!M185</f>
        <v>0.0482</v>
      </c>
      <c r="S213" s="17" t="str">
        <f>'imported summary from web'!N185</f>
        <v>0.0468</v>
      </c>
      <c r="T213" s="17" t="str">
        <f>'imported summary from web'!O185</f>
        <v>0.0519</v>
      </c>
      <c r="U213" s="17" t="str">
        <f>'imported summary from web'!P185</f>
        <v>0.0520</v>
      </c>
      <c r="V213" s="17" t="str">
        <f>'imported summary from web'!Q185</f>
        <v>0.0531</v>
      </c>
      <c r="W213" s="17" t="str">
        <f>'imported summary from web'!S185</f>
        <v>0.0662</v>
      </c>
      <c r="X213" s="17" t="str">
        <f>'imported summary from web'!T185</f>
        <v>0.0641</v>
      </c>
      <c r="Y213" s="17" t="str">
        <f>'imported summary from web'!U185</f>
        <v>0.0463</v>
      </c>
      <c r="Z213" s="17" t="str">
        <f>'imported summary from web'!V185</f>
        <v>0.0564</v>
      </c>
      <c r="AA213" s="17" t="str">
        <f>'imported summary from web'!W185</f>
        <v>0.0418</v>
      </c>
      <c r="AB213" s="17" t="str">
        <f>'imported summary from web'!X185</f>
        <v>0.0945</v>
      </c>
      <c r="AC213" s="17" t="str">
        <f>'imported summary from web'!Y185</f>
        <v>0.0904</v>
      </c>
      <c r="AD213" s="17" t="str">
        <f>'imported summary from web'!Z185</f>
        <v>0.0358</v>
      </c>
      <c r="AE213" s="17" t="str">
        <f>'imported summary from web'!AA185</f>
        <v>0.0419</v>
      </c>
      <c r="AF213" s="17" t="str">
        <f>'imported summary from web'!AB185</f>
        <v>0.0485</v>
      </c>
      <c r="AG213" s="17" t="str">
        <f>'imported summary from web'!AC185</f>
        <v>0.0680</v>
      </c>
      <c r="AH213" s="17" t="str">
        <f>'imported summary from web'!AE185</f>
        <v>0.0636</v>
      </c>
      <c r="AI213" s="17" t="str">
        <f>'imported summary from web'!AF185</f>
        <v>0.0489</v>
      </c>
      <c r="AJ213" s="17" t="str">
        <f>'imported summary from web'!AG185</f>
        <v>0.0668</v>
      </c>
      <c r="AK213" s="17" t="str">
        <f>'imported summary from web'!AH185</f>
        <v>0.0779</v>
      </c>
      <c r="AL213" s="17" t="str">
        <f>'imported summary from web'!AI185</f>
        <v>0.0725</v>
      </c>
      <c r="AM213" s="17" t="str">
        <f>'imported summary from web'!AJ185</f>
        <v>0.0614</v>
      </c>
      <c r="AN213" s="17" t="str">
        <f>'imported summary from web'!AK185</f>
        <v>0.0572</v>
      </c>
      <c r="AO213" s="17" t="str">
        <f>'imported summary from web'!AL185</f>
        <v>0.0717</v>
      </c>
      <c r="AP213" s="17" t="str">
        <f>'imported summary from web'!AM185</f>
        <v>0.0558</v>
      </c>
      <c r="AQ213" s="17" t="str">
        <f>'imported summary from web'!AN185</f>
        <v>0.0366</v>
      </c>
      <c r="AR213" s="17" t="str">
        <f>'imported summary from web'!AO185</f>
        <v>0.0541</v>
      </c>
      <c r="AS213" s="17" t="str">
        <f>'imported summary from web'!AQ185</f>
        <v>0.0642</v>
      </c>
      <c r="AT213" s="17" t="str">
        <f>'imported summary from web'!AR185</f>
        <v>0.0374</v>
      </c>
      <c r="AU213" s="17" t="str">
        <f>'imported summary from web'!AS185</f>
        <v>0.0482</v>
      </c>
      <c r="AV213" s="17" t="str">
        <f>'imported summary from web'!AT185</f>
        <v>0.0652</v>
      </c>
      <c r="AW213" s="17" t="str">
        <f>'imported summary from web'!AU185</f>
        <v>0.0445</v>
      </c>
      <c r="AX213" s="17" t="str">
        <f>'imported summary from web'!AV185</f>
        <v>0.0420</v>
      </c>
      <c r="AY213" s="17" t="str">
        <f>'imported summary from web'!AW185</f>
        <v>0.0342</v>
      </c>
      <c r="AZ213" s="17" t="str">
        <f>'imported summary from web'!AY185</f>
        <v>0.0711</v>
      </c>
      <c r="BA213" s="44"/>
      <c r="BB213" s="14">
        <f t="shared" si="349"/>
        <v>6.8499999999999991E-2</v>
      </c>
      <c r="BC213" s="14">
        <f t="shared" si="301"/>
        <v>6.7199999999999996E-2</v>
      </c>
      <c r="BD213" s="14">
        <f t="shared" si="302"/>
        <v>7.039999999999999E-2</v>
      </c>
      <c r="BE213" s="14">
        <f t="shared" si="303"/>
        <v>5.28E-2</v>
      </c>
      <c r="BF213" s="14">
        <f t="shared" si="304"/>
        <v>5.1900000000000002E-2</v>
      </c>
      <c r="BG213" s="14">
        <f t="shared" si="305"/>
        <v>6.9699999999999998E-2</v>
      </c>
      <c r="BH213" s="14">
        <f t="shared" si="306"/>
        <v>6.4799999999999996E-2</v>
      </c>
      <c r="BI213" s="14">
        <f t="shared" si="307"/>
        <v>4.9200000000000001E-2</v>
      </c>
      <c r="BJ213" s="14">
        <f t="shared" si="308"/>
        <v>4.8000000000000001E-2</v>
      </c>
      <c r="BK213" s="14">
        <f t="shared" si="309"/>
        <v>4.6600000000000003E-2</v>
      </c>
      <c r="BL213" s="14">
        <f t="shared" si="310"/>
        <v>5.1700000000000003E-2</v>
      </c>
      <c r="BM213" s="14">
        <f t="shared" si="311"/>
        <v>5.1799999999999999E-2</v>
      </c>
      <c r="BN213" s="14">
        <f t="shared" si="312"/>
        <v>5.2900000000000003E-2</v>
      </c>
      <c r="BO213" s="14">
        <f t="shared" si="313"/>
        <v>6.5999999999999989E-2</v>
      </c>
      <c r="BP213" s="14">
        <f t="shared" si="314"/>
        <v>6.3899999999999998E-2</v>
      </c>
      <c r="BQ213" s="14">
        <f t="shared" si="315"/>
        <v>4.6100000000000002E-2</v>
      </c>
      <c r="BR213" s="14">
        <f t="shared" si="316"/>
        <v>5.62E-2</v>
      </c>
      <c r="BS213" s="14">
        <f t="shared" si="317"/>
        <v>4.1599999999999998E-2</v>
      </c>
      <c r="BT213" s="14">
        <f t="shared" si="318"/>
        <v>9.4299999999999995E-2</v>
      </c>
      <c r="BU213" s="14">
        <f t="shared" si="319"/>
        <v>9.0199999999999989E-2</v>
      </c>
      <c r="BV213" s="14">
        <f t="shared" si="320"/>
        <v>3.56E-2</v>
      </c>
      <c r="BW213" s="14">
        <f t="shared" si="321"/>
        <v>4.1700000000000001E-2</v>
      </c>
      <c r="BX213" s="14">
        <f t="shared" si="322"/>
        <v>4.8300000000000003E-2</v>
      </c>
      <c r="BY213" s="14">
        <f t="shared" si="323"/>
        <v>6.7799999999999999E-2</v>
      </c>
      <c r="BZ213" s="14">
        <f t="shared" si="324"/>
        <v>6.3399999999999998E-2</v>
      </c>
      <c r="CA213" s="14">
        <f t="shared" si="325"/>
        <v>4.87E-2</v>
      </c>
      <c r="CB213" s="14">
        <f t="shared" si="326"/>
        <v>6.6599999999999993E-2</v>
      </c>
      <c r="CC213" s="14">
        <f t="shared" si="327"/>
        <v>7.7699999999999991E-2</v>
      </c>
      <c r="CD213" s="14">
        <f t="shared" si="328"/>
        <v>7.2299999999999989E-2</v>
      </c>
      <c r="CE213" s="14">
        <f t="shared" si="329"/>
        <v>6.1200000000000004E-2</v>
      </c>
      <c r="CF213" s="14">
        <f t="shared" si="330"/>
        <v>5.7000000000000002E-2</v>
      </c>
      <c r="CG213" s="14">
        <f t="shared" si="331"/>
        <v>7.1499999999999994E-2</v>
      </c>
      <c r="CH213" s="14">
        <f t="shared" si="332"/>
        <v>5.5600000000000004E-2</v>
      </c>
      <c r="CI213" s="14">
        <f t="shared" si="333"/>
        <v>3.6400000000000002E-2</v>
      </c>
      <c r="CJ213" s="14">
        <f t="shared" si="334"/>
        <v>5.3900000000000003E-2</v>
      </c>
      <c r="CK213" s="14">
        <f t="shared" si="335"/>
        <v>6.3999999999999987E-2</v>
      </c>
      <c r="CL213" s="14">
        <f t="shared" si="336"/>
        <v>3.7200000000000004E-2</v>
      </c>
      <c r="CM213" s="14">
        <f t="shared" si="337"/>
        <v>4.8000000000000001E-2</v>
      </c>
      <c r="CN213" s="14">
        <f t="shared" si="338"/>
        <v>6.4999999999999988E-2</v>
      </c>
      <c r="CO213" s="14">
        <f t="shared" si="339"/>
        <v>4.4299999999999999E-2</v>
      </c>
      <c r="CP213" s="14">
        <f t="shared" si="340"/>
        <v>4.1800000000000004E-2</v>
      </c>
      <c r="CQ213" s="14">
        <f t="shared" si="341"/>
        <v>3.4000000000000002E-2</v>
      </c>
      <c r="CR213" s="14">
        <f t="shared" si="342"/>
        <v>7.0899999999999991E-2</v>
      </c>
      <c r="CS213" s="14"/>
    </row>
    <row r="214" spans="1:97" x14ac:dyDescent="0.2">
      <c r="A214">
        <f>'imported summary from web'!A186</f>
        <v>786.6</v>
      </c>
      <c r="B214" t="str">
        <f>'imported summary from web'!B186</f>
        <v>C45H88O7PN</v>
      </c>
      <c r="C214" s="2" t="str">
        <f>'imported summary from web'!C186</f>
        <v>ePE(40:2)</v>
      </c>
      <c r="D214" s="17" t="str">
        <f>'imported summary from web'!G186</f>
        <v>0.0010</v>
      </c>
      <c r="E214" s="17" t="str">
        <f>'imported summary from web'!R186</f>
        <v>0.0007</v>
      </c>
      <c r="F214" s="17" t="str">
        <f>'imported summary from web'!AD186</f>
        <v>0.0005</v>
      </c>
      <c r="G214" s="17" t="str">
        <f>'imported summary from web'!AP186</f>
        <v>0.0008</v>
      </c>
      <c r="H214" s="17" t="str">
        <f>'imported summary from web'!AX186</f>
        <v>0.0006</v>
      </c>
      <c r="I214" s="21">
        <f t="shared" si="348"/>
        <v>7.1999999999999994E-4</v>
      </c>
      <c r="J214" s="17" t="str">
        <f>'imported summary from web'!D186</f>
        <v>0.1191</v>
      </c>
      <c r="K214" s="17" t="str">
        <f>'imported summary from web'!E186</f>
        <v>0.1120</v>
      </c>
      <c r="L214" s="17" t="str">
        <f>'imported summary from web'!F186</f>
        <v>0.1141</v>
      </c>
      <c r="M214" s="17" t="str">
        <f>'imported summary from web'!H186</f>
        <v>0.0915</v>
      </c>
      <c r="N214" s="17" t="str">
        <f>'imported summary from web'!I186</f>
        <v>0.0900</v>
      </c>
      <c r="O214" s="17" t="str">
        <f>'imported summary from web'!J186</f>
        <v>0.1215</v>
      </c>
      <c r="P214" s="17" t="str">
        <f>'imported summary from web'!K186</f>
        <v>0.0908</v>
      </c>
      <c r="Q214" s="17" t="str">
        <f>'imported summary from web'!L186</f>
        <v>0.1062</v>
      </c>
      <c r="R214" s="17" t="str">
        <f>'imported summary from web'!M186</f>
        <v>0.0802</v>
      </c>
      <c r="S214" s="17" t="str">
        <f>'imported summary from web'!N186</f>
        <v>0.0761</v>
      </c>
      <c r="T214" s="17" t="str">
        <f>'imported summary from web'!O186</f>
        <v>0.0765</v>
      </c>
      <c r="U214" s="17" t="str">
        <f>'imported summary from web'!P186</f>
        <v>0.0821</v>
      </c>
      <c r="V214" s="17" t="str">
        <f>'imported summary from web'!Q186</f>
        <v>0.0904</v>
      </c>
      <c r="W214" s="17" t="str">
        <f>'imported summary from web'!S186</f>
        <v>0.1131</v>
      </c>
      <c r="X214" s="17" t="str">
        <f>'imported summary from web'!T186</f>
        <v>0.1119</v>
      </c>
      <c r="Y214" s="17" t="str">
        <f>'imported summary from web'!U186</f>
        <v>0.1014</v>
      </c>
      <c r="Z214" s="17" t="str">
        <f>'imported summary from web'!V186</f>
        <v>0.1098</v>
      </c>
      <c r="AA214" s="17" t="str">
        <f>'imported summary from web'!W186</f>
        <v>0.0766</v>
      </c>
      <c r="AB214" s="17" t="str">
        <f>'imported summary from web'!X186</f>
        <v>0.1591</v>
      </c>
      <c r="AC214" s="17" t="str">
        <f>'imported summary from web'!Y186</f>
        <v>0.1426</v>
      </c>
      <c r="AD214" s="17" t="str">
        <f>'imported summary from web'!Z186</f>
        <v>0.0785</v>
      </c>
      <c r="AE214" s="17" t="str">
        <f>'imported summary from web'!AA186</f>
        <v>0.0943</v>
      </c>
      <c r="AF214" s="17" t="str">
        <f>'imported summary from web'!AB186</f>
        <v>0.0897</v>
      </c>
      <c r="AG214" s="17" t="str">
        <f>'imported summary from web'!AC186</f>
        <v>0.1062</v>
      </c>
      <c r="AH214" s="17" t="str">
        <f>'imported summary from web'!AE186</f>
        <v>0.1137</v>
      </c>
      <c r="AI214" s="17" t="str">
        <f>'imported summary from web'!AF186</f>
        <v>0.0849</v>
      </c>
      <c r="AJ214" s="17" t="str">
        <f>'imported summary from web'!AG186</f>
        <v>0.0891</v>
      </c>
      <c r="AK214" s="17" t="str">
        <f>'imported summary from web'!AH186</f>
        <v>0.1708</v>
      </c>
      <c r="AL214" s="17" t="str">
        <f>'imported summary from web'!AI186</f>
        <v>0.1526</v>
      </c>
      <c r="AM214" s="17" t="str">
        <f>'imported summary from web'!AJ186</f>
        <v>0.0756</v>
      </c>
      <c r="AN214" s="17" t="str">
        <f>'imported summary from web'!AK186</f>
        <v>0.0900</v>
      </c>
      <c r="AO214" s="17" t="str">
        <f>'imported summary from web'!AL186</f>
        <v>0.1059</v>
      </c>
      <c r="AP214" s="17" t="str">
        <f>'imported summary from web'!AM186</f>
        <v>0.0986</v>
      </c>
      <c r="AQ214" s="17" t="str">
        <f>'imported summary from web'!AN186</f>
        <v>0.0708</v>
      </c>
      <c r="AR214" s="17" t="str">
        <f>'imported summary from web'!AO186</f>
        <v>0.1140</v>
      </c>
      <c r="AS214" s="17" t="str">
        <f>'imported summary from web'!AQ186</f>
        <v>0.1112</v>
      </c>
      <c r="AT214" s="17" t="str">
        <f>'imported summary from web'!AR186</f>
        <v>0.0646</v>
      </c>
      <c r="AU214" s="17" t="str">
        <f>'imported summary from web'!AS186</f>
        <v>0.0907</v>
      </c>
      <c r="AV214" s="17" t="str">
        <f>'imported summary from web'!AT186</f>
        <v>0.1188</v>
      </c>
      <c r="AW214" s="17" t="str">
        <f>'imported summary from web'!AU186</f>
        <v>0.0742</v>
      </c>
      <c r="AX214" s="17" t="str">
        <f>'imported summary from web'!AV186</f>
        <v>0.0884</v>
      </c>
      <c r="AY214" s="17" t="str">
        <f>'imported summary from web'!AW186</f>
        <v>0.0930</v>
      </c>
      <c r="AZ214" s="17" t="str">
        <f>'imported summary from web'!AY186</f>
        <v>0.1166</v>
      </c>
      <c r="BA214" s="44"/>
      <c r="BB214" s="14">
        <f t="shared" si="349"/>
        <v>0.11838</v>
      </c>
      <c r="BC214" s="14">
        <f t="shared" si="301"/>
        <v>0.11128</v>
      </c>
      <c r="BD214" s="14">
        <f t="shared" si="302"/>
        <v>0.11337999999999999</v>
      </c>
      <c r="BE214" s="14">
        <f t="shared" si="303"/>
        <v>9.078E-2</v>
      </c>
      <c r="BF214" s="14">
        <f t="shared" si="304"/>
        <v>8.9279999999999998E-2</v>
      </c>
      <c r="BG214" s="14">
        <f t="shared" si="305"/>
        <v>0.12078</v>
      </c>
      <c r="BH214" s="14">
        <f t="shared" si="306"/>
        <v>9.0080000000000007E-2</v>
      </c>
      <c r="BI214" s="14">
        <f t="shared" si="307"/>
        <v>0.10548</v>
      </c>
      <c r="BJ214" s="14">
        <f t="shared" si="308"/>
        <v>7.9479999999999995E-2</v>
      </c>
      <c r="BK214" s="14">
        <f t="shared" si="309"/>
        <v>7.5380000000000003E-2</v>
      </c>
      <c r="BL214" s="14">
        <f t="shared" si="310"/>
        <v>7.578E-2</v>
      </c>
      <c r="BM214" s="14">
        <f t="shared" si="311"/>
        <v>8.1380000000000008E-2</v>
      </c>
      <c r="BN214" s="14">
        <f t="shared" si="312"/>
        <v>8.9679999999999996E-2</v>
      </c>
      <c r="BO214" s="14">
        <f t="shared" si="313"/>
        <v>0.11238000000000001</v>
      </c>
      <c r="BP214" s="14">
        <f t="shared" si="314"/>
        <v>0.11118</v>
      </c>
      <c r="BQ214" s="14">
        <f t="shared" si="315"/>
        <v>0.10068000000000001</v>
      </c>
      <c r="BR214" s="14">
        <f t="shared" si="316"/>
        <v>0.10908</v>
      </c>
      <c r="BS214" s="14">
        <f t="shared" si="317"/>
        <v>7.5880000000000003E-2</v>
      </c>
      <c r="BT214" s="14">
        <f t="shared" si="318"/>
        <v>0.15837999999999999</v>
      </c>
      <c r="BU214" s="14">
        <f t="shared" si="319"/>
        <v>0.14188000000000001</v>
      </c>
      <c r="BV214" s="14">
        <f t="shared" si="320"/>
        <v>7.7780000000000002E-2</v>
      </c>
      <c r="BW214" s="14">
        <f t="shared" si="321"/>
        <v>9.3579999999999997E-2</v>
      </c>
      <c r="BX214" s="14">
        <f t="shared" si="322"/>
        <v>8.8980000000000004E-2</v>
      </c>
      <c r="BY214" s="14">
        <f t="shared" si="323"/>
        <v>0.10548</v>
      </c>
      <c r="BZ214" s="14">
        <f t="shared" si="324"/>
        <v>0.11298</v>
      </c>
      <c r="CA214" s="14">
        <f t="shared" si="325"/>
        <v>8.4180000000000005E-2</v>
      </c>
      <c r="CB214" s="14">
        <f t="shared" si="326"/>
        <v>8.838E-2</v>
      </c>
      <c r="CC214" s="14">
        <f t="shared" si="327"/>
        <v>0.17008000000000001</v>
      </c>
      <c r="CD214" s="14">
        <f t="shared" si="328"/>
        <v>0.15188000000000001</v>
      </c>
      <c r="CE214" s="14">
        <f t="shared" si="329"/>
        <v>7.4880000000000002E-2</v>
      </c>
      <c r="CF214" s="14">
        <f t="shared" si="330"/>
        <v>8.9279999999999998E-2</v>
      </c>
      <c r="CG214" s="14">
        <f t="shared" si="331"/>
        <v>0.10518</v>
      </c>
      <c r="CH214" s="14">
        <f t="shared" si="332"/>
        <v>9.7879999999999995E-2</v>
      </c>
      <c r="CI214" s="14">
        <f t="shared" si="333"/>
        <v>7.0080000000000003E-2</v>
      </c>
      <c r="CJ214" s="14">
        <f t="shared" si="334"/>
        <v>0.11328000000000001</v>
      </c>
      <c r="CK214" s="14">
        <f t="shared" si="335"/>
        <v>0.11047999999999999</v>
      </c>
      <c r="CL214" s="14">
        <f t="shared" si="336"/>
        <v>6.3880000000000006E-2</v>
      </c>
      <c r="CM214" s="14">
        <f t="shared" si="337"/>
        <v>8.9980000000000004E-2</v>
      </c>
      <c r="CN214" s="14">
        <f t="shared" si="338"/>
        <v>0.11808</v>
      </c>
      <c r="CO214" s="14">
        <f t="shared" si="339"/>
        <v>7.3480000000000004E-2</v>
      </c>
      <c r="CP214" s="14">
        <f t="shared" si="340"/>
        <v>8.7680000000000008E-2</v>
      </c>
      <c r="CQ214" s="14">
        <f t="shared" si="341"/>
        <v>9.2280000000000001E-2</v>
      </c>
      <c r="CR214" s="14">
        <f t="shared" si="342"/>
        <v>0.11588</v>
      </c>
      <c r="CS214" s="14"/>
    </row>
    <row r="215" spans="1:97" x14ac:dyDescent="0.2">
      <c r="A215" s="2" t="s">
        <v>308</v>
      </c>
      <c r="B215"/>
      <c r="C215" s="2" t="s">
        <v>308</v>
      </c>
      <c r="D215" s="16">
        <f>D188+D189+D190+D191+D192+D193+D194+D195+D196+D197+D198+D199+D200+D201+D202+D203+D204+D205+D206+D207+D208+D209+D210+D211+D212+D213+D214</f>
        <v>3.3E-3</v>
      </c>
      <c r="E215" s="16">
        <f>E188+E189+E190+E191+E192+E193+E194+E195+E196+E197+E198+E199+E200+E201+E202+E203+E204+E205+E206+E207+E208+E209+E210+E211+E212+E213+E214</f>
        <v>2.7000000000000001E-3</v>
      </c>
      <c r="F215" s="16">
        <f>F188+F189+F190+F191+F192+F193+F194+F195+F196+F197+F198+F199+F200+F201+F202+F203+F204+F205+F206+F207+F208+F209+F210+F211+F212+F213+F214</f>
        <v>1.9E-3</v>
      </c>
      <c r="G215" s="16">
        <f>G188+G189+G190+G191+G192+G193+G194+G195+G196+G197+G198+G199+G200+G201+G202+G203+G204+G205+G206+G207+G208+G209+G210+G211+G212+G213+G214</f>
        <v>2.3E-3</v>
      </c>
      <c r="H215" s="16">
        <f>H188+H189+H190+H191+H192+H193+H194+H195+H196+H197+H198+H199+H200+H201+H202+H203+H204+H205+H206+H207+H208+H209+H210+H211+H212+H213+H214</f>
        <v>1.2000000000000001E-3</v>
      </c>
      <c r="I215" s="21">
        <f t="shared" si="348"/>
        <v>2.2799999999999999E-3</v>
      </c>
      <c r="J215" s="16">
        <f>J188+J189+J190+J191+J192+J193+J194+J195+J196+J197+J198+J199+J200+J201+J202+J203+J204+J205+J206+J207+J208+J209+J210+J211+J212+J213+J214</f>
        <v>0.55830000000000002</v>
      </c>
      <c r="K215" s="16">
        <f t="shared" ref="K215:P215" si="350">K188+K189+K190+K191+K192+K193+K194+K195+K196+K197+K198+K199+K200+K201+K202+K203+K204+K205+K206+K207+K208+K209+K210+K211+K212+K213+K214</f>
        <v>0.51519999999999999</v>
      </c>
      <c r="L215" s="16">
        <f t="shared" si="350"/>
        <v>0.53190000000000004</v>
      </c>
      <c r="M215" s="16">
        <f t="shared" si="350"/>
        <v>0.44499999999999995</v>
      </c>
      <c r="N215" s="16">
        <f t="shared" si="350"/>
        <v>0.46560000000000001</v>
      </c>
      <c r="O215" s="16">
        <f t="shared" si="350"/>
        <v>0.43709999999999999</v>
      </c>
      <c r="P215" s="16">
        <f t="shared" si="350"/>
        <v>0.44409999999999999</v>
      </c>
      <c r="Q215" s="16">
        <f t="shared" ref="Q215:V215" si="351">Q188+Q189+Q190+Q191+Q192+Q193+Q194+Q195+Q196+Q197+Q198+Q199+Q200+Q201+Q202+Q203+Q204+Q205+Q206+Q207+Q208+Q209+Q210+Q211+Q212+Q213+Q214</f>
        <v>0.39080000000000004</v>
      </c>
      <c r="R215" s="16">
        <f t="shared" si="351"/>
        <v>0.33460000000000001</v>
      </c>
      <c r="S215" s="16">
        <f t="shared" si="351"/>
        <v>0.39790000000000003</v>
      </c>
      <c r="T215" s="16">
        <f t="shared" si="351"/>
        <v>0.40110000000000001</v>
      </c>
      <c r="U215" s="16">
        <f t="shared" si="351"/>
        <v>0.42119999999999996</v>
      </c>
      <c r="V215" s="16">
        <f t="shared" si="351"/>
        <v>0.46919999999999989</v>
      </c>
      <c r="W215" s="16">
        <f t="shared" ref="W215:AF215" si="352">W188+W189+W190+W191+W192+W193+W194+W195+W196+W197+W198+W199+W200+W201+W202+W203+W204+W205+W206+W207+W208+W209+W210+W211+W212+W213+W214</f>
        <v>0.53820000000000001</v>
      </c>
      <c r="X215" s="16">
        <f t="shared" si="352"/>
        <v>0.46309999999999996</v>
      </c>
      <c r="Y215" s="16">
        <f t="shared" si="352"/>
        <v>0.38009999999999999</v>
      </c>
      <c r="Z215" s="16">
        <f t="shared" si="352"/>
        <v>0.58360000000000001</v>
      </c>
      <c r="AA215" s="16">
        <f t="shared" si="352"/>
        <v>0.42549999999999999</v>
      </c>
      <c r="AB215" s="16">
        <f t="shared" si="352"/>
        <v>0.65049999999999997</v>
      </c>
      <c r="AC215" s="16">
        <f t="shared" si="352"/>
        <v>0.58929999999999993</v>
      </c>
      <c r="AD215" s="16">
        <f t="shared" si="352"/>
        <v>0.31559999999999999</v>
      </c>
      <c r="AE215" s="16">
        <f t="shared" si="352"/>
        <v>0.32879999999999998</v>
      </c>
      <c r="AF215" s="16">
        <f t="shared" si="352"/>
        <v>0.49619999999999997</v>
      </c>
      <c r="AG215" s="16">
        <f t="shared" ref="AG215:AV215" si="353">AG188+AG189+AG190+AG191+AG192+AG193+AG194+AG195+AG196+AG197+AG198+AG199+AG200+AG201+AG202+AG203+AG204+AG205+AG206+AG207+AG208+AG209+AG210+AG211+AG212+AG213+AG214</f>
        <v>0.54039999999999988</v>
      </c>
      <c r="AH215" s="16">
        <f t="shared" si="353"/>
        <v>0.52329999999999999</v>
      </c>
      <c r="AI215" s="16">
        <f t="shared" si="353"/>
        <v>0.46089999999999998</v>
      </c>
      <c r="AJ215" s="16">
        <f t="shared" si="353"/>
        <v>0.45029999999999998</v>
      </c>
      <c r="AK215" s="16">
        <f t="shared" si="353"/>
        <v>0.56889999999999996</v>
      </c>
      <c r="AL215" s="16">
        <f t="shared" si="353"/>
        <v>0.59119999999999995</v>
      </c>
      <c r="AM215" s="16">
        <f t="shared" si="353"/>
        <v>0.41520000000000001</v>
      </c>
      <c r="AN215" s="16">
        <f t="shared" si="353"/>
        <v>0.50490000000000002</v>
      </c>
      <c r="AO215" s="16">
        <f t="shared" si="353"/>
        <v>0.49819999999999998</v>
      </c>
      <c r="AP215" s="16">
        <f t="shared" si="353"/>
        <v>0.48560000000000003</v>
      </c>
      <c r="AQ215" s="16">
        <f t="shared" si="353"/>
        <v>0.29649999999999999</v>
      </c>
      <c r="AR215" s="16">
        <f t="shared" si="353"/>
        <v>0.42719999999999991</v>
      </c>
      <c r="AS215" s="16">
        <f t="shared" si="353"/>
        <v>0.51419999999999999</v>
      </c>
      <c r="AT215" s="16">
        <f t="shared" si="353"/>
        <v>0.36119999999999997</v>
      </c>
      <c r="AU215" s="16">
        <f t="shared" si="353"/>
        <v>0.45090000000000002</v>
      </c>
      <c r="AV215" s="16">
        <f t="shared" si="353"/>
        <v>0.52729999999999999</v>
      </c>
      <c r="AW215" s="16">
        <f t="shared" ref="AW215:AZ215" si="354">AW188+AW189+AW190+AW191+AW192+AW193+AW194+AW195+AW196+AW197+AW198+AW199+AW200+AW201+AW202+AW203+AW204+AW205+AW206+AW207+AW208+AW209+AW210+AW211+AW212+AW213+AW214</f>
        <v>0.37619999999999998</v>
      </c>
      <c r="AX215" s="16">
        <f t="shared" si="354"/>
        <v>0.32179999999999997</v>
      </c>
      <c r="AY215" s="16">
        <f t="shared" si="354"/>
        <v>0.30200000000000005</v>
      </c>
      <c r="AZ215" s="16">
        <f t="shared" si="354"/>
        <v>0.54370000000000007</v>
      </c>
      <c r="BA215" s="45"/>
      <c r="BB215" s="16">
        <f t="shared" ref="BB215" si="355">SUM(BB188:BB214)</f>
        <v>0.55602000000000007</v>
      </c>
      <c r="BC215" s="16">
        <f t="shared" ref="BC215:CR215" si="356">SUM(BC188:BC214)</f>
        <v>0.51292000000000004</v>
      </c>
      <c r="BD215" s="16">
        <f t="shared" si="356"/>
        <v>0.52962000000000009</v>
      </c>
      <c r="BE215" s="16">
        <f t="shared" si="356"/>
        <v>0.44272</v>
      </c>
      <c r="BF215" s="16">
        <f t="shared" si="356"/>
        <v>0.46332000000000007</v>
      </c>
      <c r="BG215" s="16">
        <f t="shared" si="356"/>
        <v>0.43481999999999998</v>
      </c>
      <c r="BH215" s="16">
        <f t="shared" si="356"/>
        <v>0.44182000000000005</v>
      </c>
      <c r="BI215" s="16">
        <f t="shared" si="356"/>
        <v>0.38856000000000002</v>
      </c>
      <c r="BJ215" s="16">
        <f t="shared" si="356"/>
        <v>0.33232</v>
      </c>
      <c r="BK215" s="16">
        <f t="shared" si="356"/>
        <v>0.39562000000000008</v>
      </c>
      <c r="BL215" s="16">
        <f t="shared" si="356"/>
        <v>0.39882000000000006</v>
      </c>
      <c r="BM215" s="16">
        <f t="shared" si="356"/>
        <v>0.41892000000000001</v>
      </c>
      <c r="BN215" s="16">
        <f t="shared" si="356"/>
        <v>0.46691999999999995</v>
      </c>
      <c r="BO215" s="16">
        <f t="shared" si="356"/>
        <v>0.53592000000000006</v>
      </c>
      <c r="BP215" s="16">
        <f t="shared" si="356"/>
        <v>0.46082000000000001</v>
      </c>
      <c r="BQ215" s="16">
        <f t="shared" si="356"/>
        <v>0.37781999999999999</v>
      </c>
      <c r="BR215" s="16">
        <f t="shared" si="356"/>
        <v>0.58131999999999995</v>
      </c>
      <c r="BS215" s="16">
        <f t="shared" si="356"/>
        <v>0.42321999999999999</v>
      </c>
      <c r="BT215" s="16">
        <f t="shared" si="356"/>
        <v>0.64822000000000002</v>
      </c>
      <c r="BU215" s="16">
        <f t="shared" si="356"/>
        <v>0.5870200000000001</v>
      </c>
      <c r="BV215" s="16">
        <f t="shared" si="356"/>
        <v>0.31331999999999999</v>
      </c>
      <c r="BW215" s="16">
        <f t="shared" si="356"/>
        <v>0.32656000000000002</v>
      </c>
      <c r="BX215" s="16">
        <f t="shared" si="356"/>
        <v>0.49391999999999997</v>
      </c>
      <c r="BY215" s="16">
        <f t="shared" si="356"/>
        <v>0.53811999999999993</v>
      </c>
      <c r="BZ215" s="16">
        <f t="shared" si="356"/>
        <v>0.52102000000000004</v>
      </c>
      <c r="CA215" s="16">
        <f t="shared" si="356"/>
        <v>0.45862000000000003</v>
      </c>
      <c r="CB215" s="16">
        <f t="shared" si="356"/>
        <v>0.44801999999999997</v>
      </c>
      <c r="CC215" s="16">
        <f t="shared" si="356"/>
        <v>0.5666199999999999</v>
      </c>
      <c r="CD215" s="16">
        <f t="shared" si="356"/>
        <v>0.58892</v>
      </c>
      <c r="CE215" s="16">
        <f t="shared" si="356"/>
        <v>0.41292000000000001</v>
      </c>
      <c r="CF215" s="16">
        <f t="shared" si="356"/>
        <v>0.50261999999999996</v>
      </c>
      <c r="CG215" s="16">
        <f t="shared" si="356"/>
        <v>0.49592000000000003</v>
      </c>
      <c r="CH215" s="16">
        <f t="shared" si="356"/>
        <v>0.48331999999999997</v>
      </c>
      <c r="CI215" s="16">
        <f t="shared" si="356"/>
        <v>0.29422000000000004</v>
      </c>
      <c r="CJ215" s="16">
        <f t="shared" si="356"/>
        <v>0.42491999999999996</v>
      </c>
      <c r="CK215" s="16">
        <f t="shared" si="356"/>
        <v>0.51192000000000004</v>
      </c>
      <c r="CL215" s="16">
        <f t="shared" si="356"/>
        <v>0.35891999999999996</v>
      </c>
      <c r="CM215" s="16">
        <f t="shared" si="356"/>
        <v>0.44862000000000002</v>
      </c>
      <c r="CN215" s="16">
        <f t="shared" si="356"/>
        <v>0.52502000000000004</v>
      </c>
      <c r="CO215" s="16">
        <f t="shared" si="356"/>
        <v>0.37391999999999997</v>
      </c>
      <c r="CP215" s="16">
        <f t="shared" si="356"/>
        <v>0.31952000000000003</v>
      </c>
      <c r="CQ215" s="16">
        <f t="shared" si="356"/>
        <v>0.29971999999999999</v>
      </c>
      <c r="CR215" s="16">
        <f t="shared" si="356"/>
        <v>0.54142000000000001</v>
      </c>
      <c r="CS215" s="16"/>
    </row>
    <row r="216" spans="1:97" x14ac:dyDescent="0.2">
      <c r="A216">
        <f>'imported summary from web'!A216</f>
        <v>848.5</v>
      </c>
      <c r="B216" t="str">
        <f>'imported summary from web'!B216</f>
        <v>C43H75O13P</v>
      </c>
      <c r="C216" s="2" t="str">
        <f>'imported summary from web'!C216</f>
        <v>PI(34:4)</v>
      </c>
      <c r="D216" s="17" t="str">
        <f>'imported summary from web'!G216</f>
        <v>0.0000</v>
      </c>
      <c r="E216" s="17" t="str">
        <f>'imported summary from web'!R216</f>
        <v>0.0000</v>
      </c>
      <c r="F216" s="17" t="str">
        <f>'imported summary from web'!AD216</f>
        <v>0.0000</v>
      </c>
      <c r="G216" s="17" t="str">
        <f>'imported summary from web'!AP216</f>
        <v>0.0000</v>
      </c>
      <c r="H216" s="17" t="str">
        <f>'imported summary from web'!AX216</f>
        <v>0.0000</v>
      </c>
      <c r="I216" s="21">
        <f t="shared" si="348"/>
        <v>0</v>
      </c>
      <c r="J216" s="17" t="str">
        <f>'imported summary from web'!D216</f>
        <v>0.0010</v>
      </c>
      <c r="K216" s="17" t="str">
        <f>'imported summary from web'!E216</f>
        <v>0.0004</v>
      </c>
      <c r="L216" s="17" t="str">
        <f>'imported summary from web'!F216</f>
        <v>0.0015</v>
      </c>
      <c r="M216" s="17" t="str">
        <f>'imported summary from web'!H216</f>
        <v>0.0005</v>
      </c>
      <c r="N216" s="17" t="str">
        <f>'imported summary from web'!I216</f>
        <v>0.0018</v>
      </c>
      <c r="O216" s="17" t="str">
        <f>'imported summary from web'!J216</f>
        <v>0.0009</v>
      </c>
      <c r="P216" s="17" t="str">
        <f>'imported summary from web'!K216</f>
        <v>0.0002</v>
      </c>
      <c r="Q216" s="17" t="str">
        <f>'imported summary from web'!L216</f>
        <v>0.0000</v>
      </c>
      <c r="R216" s="17" t="str">
        <f>'imported summary from web'!M216</f>
        <v>0.0002</v>
      </c>
      <c r="S216" s="17" t="str">
        <f>'imported summary from web'!N216</f>
        <v>0.0005</v>
      </c>
      <c r="T216" s="17" t="str">
        <f>'imported summary from web'!O216</f>
        <v>0.0009</v>
      </c>
      <c r="U216" s="17" t="str">
        <f>'imported summary from web'!P216</f>
        <v>0.0003</v>
      </c>
      <c r="V216" s="17" t="str">
        <f>'imported summary from web'!Q216</f>
        <v>0.0002</v>
      </c>
      <c r="W216" s="17" t="str">
        <f>'imported summary from web'!S216</f>
        <v>0.0008</v>
      </c>
      <c r="X216" s="17" t="str">
        <f>'imported summary from web'!T216</f>
        <v>0.0000</v>
      </c>
      <c r="Y216" s="17" t="str">
        <f>'imported summary from web'!U216</f>
        <v>0.0000</v>
      </c>
      <c r="Z216" s="17" t="str">
        <f>'imported summary from web'!V216</f>
        <v>0.0005</v>
      </c>
      <c r="AA216" s="17" t="str">
        <f>'imported summary from web'!W216</f>
        <v>0.0010</v>
      </c>
      <c r="AB216" s="17" t="str">
        <f>'imported summary from web'!X216</f>
        <v>0.0000</v>
      </c>
      <c r="AC216" s="17" t="str">
        <f>'imported summary from web'!Y216</f>
        <v>0.0003</v>
      </c>
      <c r="AD216" s="17" t="str">
        <f>'imported summary from web'!Z216</f>
        <v>0.0001</v>
      </c>
      <c r="AE216" s="17" t="str">
        <f>'imported summary from web'!AA216</f>
        <v>0.0001</v>
      </c>
      <c r="AF216" s="17" t="str">
        <f>'imported summary from web'!AB216</f>
        <v>0.0006</v>
      </c>
      <c r="AG216" s="17" t="str">
        <f>'imported summary from web'!AC216</f>
        <v>0.0005</v>
      </c>
      <c r="AH216" s="17" t="str">
        <f>'imported summary from web'!AE216</f>
        <v>0.0016</v>
      </c>
      <c r="AI216" s="17" t="str">
        <f>'imported summary from web'!AF216</f>
        <v>0.0010</v>
      </c>
      <c r="AJ216" s="17" t="str">
        <f>'imported summary from web'!AG216</f>
        <v>0.0003</v>
      </c>
      <c r="AK216" s="17" t="str">
        <f>'imported summary from web'!AH216</f>
        <v>0.0004</v>
      </c>
      <c r="AL216" s="17" t="str">
        <f>'imported summary from web'!AI216</f>
        <v>0.0002</v>
      </c>
      <c r="AM216" s="17" t="str">
        <f>'imported summary from web'!AJ216</f>
        <v>0.0006</v>
      </c>
      <c r="AN216" s="17" t="str">
        <f>'imported summary from web'!AK216</f>
        <v>0.0005</v>
      </c>
      <c r="AO216" s="17" t="str">
        <f>'imported summary from web'!AL216</f>
        <v>0.0004</v>
      </c>
      <c r="AP216" s="17" t="str">
        <f>'imported summary from web'!AM216</f>
        <v>0.0002</v>
      </c>
      <c r="AQ216" s="17" t="str">
        <f>'imported summary from web'!AN216</f>
        <v>0.0000</v>
      </c>
      <c r="AR216" s="17" t="str">
        <f>'imported summary from web'!AO216</f>
        <v>0.0002</v>
      </c>
      <c r="AS216" s="17" t="str">
        <f>'imported summary from web'!AQ216</f>
        <v>0.0008</v>
      </c>
      <c r="AT216" s="17" t="str">
        <f>'imported summary from web'!AR216</f>
        <v>0.0005</v>
      </c>
      <c r="AU216" s="17" t="str">
        <f>'imported summary from web'!AS216</f>
        <v>0.0012</v>
      </c>
      <c r="AV216" s="17" t="str">
        <f>'imported summary from web'!AT216</f>
        <v>0.0011</v>
      </c>
      <c r="AW216" s="17" t="str">
        <f>'imported summary from web'!AU216</f>
        <v>0.0002</v>
      </c>
      <c r="AX216" s="17" t="str">
        <f>'imported summary from web'!AV216</f>
        <v>0.0003</v>
      </c>
      <c r="AY216" s="17" t="str">
        <f>'imported summary from web'!AW216</f>
        <v>0.0004</v>
      </c>
      <c r="AZ216" s="17" t="str">
        <f>'imported summary from web'!AY216</f>
        <v>0.0005</v>
      </c>
      <c r="BA216" s="44"/>
      <c r="BB216" s="14">
        <f t="shared" si="349"/>
        <v>1E-3</v>
      </c>
      <c r="BC216" s="14">
        <f t="shared" ref="BC216:BC261" si="357">IF(K216-$I216&gt;0,K216-$I216,0)</f>
        <v>4.0000000000000002E-4</v>
      </c>
      <c r="BD216" s="14">
        <f t="shared" ref="BD216:BD261" si="358">IF(L216-$I216&gt;0,L216-$I216,0)</f>
        <v>1.5E-3</v>
      </c>
      <c r="BE216" s="14">
        <f t="shared" ref="BE216:BE261" si="359">IF(M216-$I216&gt;0,M216-$I216,0)</f>
        <v>5.0000000000000001E-4</v>
      </c>
      <c r="BF216" s="14">
        <f t="shared" ref="BF216:BF261" si="360">IF(N216-$I216&gt;0,N216-$I216,0)</f>
        <v>1.8E-3</v>
      </c>
      <c r="BG216" s="14">
        <f t="shared" ref="BG216:BG261" si="361">IF(O216-$I216&gt;0,O216-$I216,0)</f>
        <v>8.9999999999999998E-4</v>
      </c>
      <c r="BH216" s="14">
        <f t="shared" ref="BH216:BH261" si="362">IF(P216-$I216&gt;0,P216-$I216,0)</f>
        <v>2.0000000000000001E-4</v>
      </c>
      <c r="BI216" s="14">
        <f t="shared" ref="BI216:BI261" si="363">IF(Q216-$I216&gt;0,Q216-$I216,0)</f>
        <v>0</v>
      </c>
      <c r="BJ216" s="14">
        <f t="shared" ref="BJ216:BJ261" si="364">IF(R216-$I216&gt;0,R216-$I216,0)</f>
        <v>2.0000000000000001E-4</v>
      </c>
      <c r="BK216" s="14">
        <f t="shared" ref="BK216:BK261" si="365">IF(S216-$I216&gt;0,S216-$I216,0)</f>
        <v>5.0000000000000001E-4</v>
      </c>
      <c r="BL216" s="14">
        <f t="shared" ref="BL216:BL261" si="366">IF(T216-$I216&gt;0,T216-$I216,0)</f>
        <v>8.9999999999999998E-4</v>
      </c>
      <c r="BM216" s="14">
        <f t="shared" ref="BM216:BM261" si="367">IF(U216-$I216&gt;0,U216-$I216,0)</f>
        <v>2.9999999999999997E-4</v>
      </c>
      <c r="BN216" s="14">
        <f t="shared" ref="BN216:BN261" si="368">IF(V216-$I216&gt;0,V216-$I216,0)</f>
        <v>2.0000000000000001E-4</v>
      </c>
      <c r="BO216" s="14">
        <f t="shared" ref="BO216:BO261" si="369">IF(W216-$I216&gt;0,W216-$I216,0)</f>
        <v>8.0000000000000004E-4</v>
      </c>
      <c r="BP216" s="14">
        <f t="shared" ref="BP216:BP261" si="370">IF(X216-$I216&gt;0,X216-$I216,0)</f>
        <v>0</v>
      </c>
      <c r="BQ216" s="14">
        <f t="shared" ref="BQ216:BQ261" si="371">IF(Y216-$I216&gt;0,Y216-$I216,0)</f>
        <v>0</v>
      </c>
      <c r="BR216" s="14">
        <f t="shared" ref="BR216:BR261" si="372">IF(Z216-$I216&gt;0,Z216-$I216,0)</f>
        <v>5.0000000000000001E-4</v>
      </c>
      <c r="BS216" s="14">
        <f t="shared" ref="BS216:BS261" si="373">IF(AA216-$I216&gt;0,AA216-$I216,0)</f>
        <v>1E-3</v>
      </c>
      <c r="BT216" s="14">
        <f t="shared" ref="BT216:BT261" si="374">IF(AB216-$I216&gt;0,AB216-$I216,0)</f>
        <v>0</v>
      </c>
      <c r="BU216" s="14">
        <f t="shared" ref="BU216:BU261" si="375">IF(AC216-$I216&gt;0,AC216-$I216,0)</f>
        <v>2.9999999999999997E-4</v>
      </c>
      <c r="BV216" s="14">
        <f t="shared" ref="BV216:BV261" si="376">IF(AD216-$I216&gt;0,AD216-$I216,0)</f>
        <v>1E-4</v>
      </c>
      <c r="BW216" s="14">
        <f t="shared" ref="BW216:BW261" si="377">IF(AE216-$I216&gt;0,AE216-$I216,0)</f>
        <v>1E-4</v>
      </c>
      <c r="BX216" s="14">
        <f t="shared" ref="BX216:BX261" si="378">IF(AF216-$I216&gt;0,AF216-$I216,0)</f>
        <v>5.9999999999999995E-4</v>
      </c>
      <c r="BY216" s="14">
        <f t="shared" ref="BY216:BY261" si="379">IF(AG216-$I216&gt;0,AG216-$I216,0)</f>
        <v>5.0000000000000001E-4</v>
      </c>
      <c r="BZ216" s="14">
        <f t="shared" ref="BZ216:BZ261" si="380">IF(AH216-$I216&gt;0,AH216-$I216,0)</f>
        <v>1.6000000000000001E-3</v>
      </c>
      <c r="CA216" s="14">
        <f t="shared" ref="CA216:CA261" si="381">IF(AI216-$I216&gt;0,AI216-$I216,0)</f>
        <v>1E-3</v>
      </c>
      <c r="CB216" s="14">
        <f t="shared" ref="CB216:CB261" si="382">IF(AJ216-$I216&gt;0,AJ216-$I216,0)</f>
        <v>2.9999999999999997E-4</v>
      </c>
      <c r="CC216" s="14">
        <f t="shared" ref="CC216:CC261" si="383">IF(AK216-$I216&gt;0,AK216-$I216,0)</f>
        <v>4.0000000000000002E-4</v>
      </c>
      <c r="CD216" s="14">
        <f t="shared" ref="CD216:CD261" si="384">IF(AL216-$I216&gt;0,AL216-$I216,0)</f>
        <v>2.0000000000000001E-4</v>
      </c>
      <c r="CE216" s="14">
        <f t="shared" ref="CE216:CE261" si="385">IF(AM216-$I216&gt;0,AM216-$I216,0)</f>
        <v>5.9999999999999995E-4</v>
      </c>
      <c r="CF216" s="14">
        <f t="shared" ref="CF216:CF261" si="386">IF(AN216-$I216&gt;0,AN216-$I216,0)</f>
        <v>5.0000000000000001E-4</v>
      </c>
      <c r="CG216" s="14">
        <f t="shared" ref="CG216:CG261" si="387">IF(AO216-$I216&gt;0,AO216-$I216,0)</f>
        <v>4.0000000000000002E-4</v>
      </c>
      <c r="CH216" s="14">
        <f t="shared" ref="CH216:CH261" si="388">IF(AP216-$I216&gt;0,AP216-$I216,0)</f>
        <v>2.0000000000000001E-4</v>
      </c>
      <c r="CI216" s="14">
        <f t="shared" ref="CI216:CI261" si="389">IF(AQ216-$I216&gt;0,AQ216-$I216,0)</f>
        <v>0</v>
      </c>
      <c r="CJ216" s="14">
        <f t="shared" ref="CJ216:CJ261" si="390">IF(AR216-$I216&gt;0,AR216-$I216,0)</f>
        <v>2.0000000000000001E-4</v>
      </c>
      <c r="CK216" s="14">
        <f t="shared" ref="CK216:CK261" si="391">IF(AS216-$I216&gt;0,AS216-$I216,0)</f>
        <v>8.0000000000000004E-4</v>
      </c>
      <c r="CL216" s="14">
        <f t="shared" ref="CL216:CL261" si="392">IF(AT216-$I216&gt;0,AT216-$I216,0)</f>
        <v>5.0000000000000001E-4</v>
      </c>
      <c r="CM216" s="14">
        <f t="shared" ref="CM216:CM261" si="393">IF(AU216-$I216&gt;0,AU216-$I216,0)</f>
        <v>1.1999999999999999E-3</v>
      </c>
      <c r="CN216" s="14">
        <f t="shared" ref="CN216:CN261" si="394">IF(AV216-$I216&gt;0,AV216-$I216,0)</f>
        <v>1.1000000000000001E-3</v>
      </c>
      <c r="CO216" s="14">
        <f t="shared" ref="CO216:CO261" si="395">IF(AW216-$I216&gt;0,AW216-$I216,0)</f>
        <v>2.0000000000000001E-4</v>
      </c>
      <c r="CP216" s="14">
        <f t="shared" ref="CP216:CP261" si="396">IF(AX216-$I216&gt;0,AX216-$I216,0)</f>
        <v>2.9999999999999997E-4</v>
      </c>
      <c r="CQ216" s="14">
        <f t="shared" ref="CQ216:CQ261" si="397">IF(AY216-$I216&gt;0,AY216-$I216,0)</f>
        <v>4.0000000000000002E-4</v>
      </c>
      <c r="CR216" s="14">
        <f t="shared" ref="CR216:CR261" si="398">IF(AZ216-$I216&gt;0,AZ216-$I216,0)</f>
        <v>5.0000000000000001E-4</v>
      </c>
      <c r="CS216" s="14"/>
    </row>
    <row r="217" spans="1:97" x14ac:dyDescent="0.2">
      <c r="A217">
        <f>'imported summary from web'!A217</f>
        <v>850.5</v>
      </c>
      <c r="B217" t="str">
        <f>'imported summary from web'!B217</f>
        <v>C43H77O13P</v>
      </c>
      <c r="C217" s="2" t="str">
        <f>'imported summary from web'!C217</f>
        <v>PI(34:3)</v>
      </c>
      <c r="D217" s="17" t="str">
        <f>'imported summary from web'!G217</f>
        <v>0.0005</v>
      </c>
      <c r="E217" s="17" t="str">
        <f>'imported summary from web'!R217</f>
        <v>0.0006</v>
      </c>
      <c r="F217" s="17" t="str">
        <f>'imported summary from web'!AD217</f>
        <v>0.0005</v>
      </c>
      <c r="G217" s="17" t="str">
        <f>'imported summary from web'!AP217</f>
        <v>0.0003</v>
      </c>
      <c r="H217" s="17" t="str">
        <f>'imported summary from web'!AX217</f>
        <v>0.0003</v>
      </c>
      <c r="I217" s="21">
        <f t="shared" si="348"/>
        <v>4.3999999999999996E-4</v>
      </c>
      <c r="J217" s="17" t="str">
        <f>'imported summary from web'!D217</f>
        <v>0.0003</v>
      </c>
      <c r="K217" s="17" t="str">
        <f>'imported summary from web'!E217</f>
        <v>0.0014</v>
      </c>
      <c r="L217" s="17" t="str">
        <f>'imported summary from web'!F217</f>
        <v>0.0010</v>
      </c>
      <c r="M217" s="17" t="str">
        <f>'imported summary from web'!H217</f>
        <v>0.0061</v>
      </c>
      <c r="N217" s="17" t="str">
        <f>'imported summary from web'!I217</f>
        <v>0.0024</v>
      </c>
      <c r="O217" s="17" t="str">
        <f>'imported summary from web'!J217</f>
        <v>0.0008</v>
      </c>
      <c r="P217" s="17" t="str">
        <f>'imported summary from web'!K217</f>
        <v>0.0012</v>
      </c>
      <c r="Q217" s="17" t="str">
        <f>'imported summary from web'!L217</f>
        <v>0.0012</v>
      </c>
      <c r="R217" s="17" t="str">
        <f>'imported summary from web'!M217</f>
        <v>0.0007</v>
      </c>
      <c r="S217" s="17" t="str">
        <f>'imported summary from web'!N217</f>
        <v>0.0008</v>
      </c>
      <c r="T217" s="17" t="str">
        <f>'imported summary from web'!O217</f>
        <v>0.0010</v>
      </c>
      <c r="U217" s="17" t="str">
        <f>'imported summary from web'!P217</f>
        <v>0.0013</v>
      </c>
      <c r="V217" s="17" t="str">
        <f>'imported summary from web'!Q217</f>
        <v>0.0002</v>
      </c>
      <c r="W217" s="17" t="str">
        <f>'imported summary from web'!S217</f>
        <v>0.0017</v>
      </c>
      <c r="X217" s="17" t="str">
        <f>'imported summary from web'!T217</f>
        <v>0.0005</v>
      </c>
      <c r="Y217" s="17" t="str">
        <f>'imported summary from web'!U217</f>
        <v>0.0009</v>
      </c>
      <c r="Z217" s="17" t="str">
        <f>'imported summary from web'!V217</f>
        <v>0.0009</v>
      </c>
      <c r="AA217" s="17" t="str">
        <f>'imported summary from web'!W217</f>
        <v>0.0003</v>
      </c>
      <c r="AB217" s="17" t="str">
        <f>'imported summary from web'!X217</f>
        <v>0.0017</v>
      </c>
      <c r="AC217" s="17" t="str">
        <f>'imported summary from web'!Y217</f>
        <v>0.0003</v>
      </c>
      <c r="AD217" s="17" t="str">
        <f>'imported summary from web'!Z217</f>
        <v>0.0004</v>
      </c>
      <c r="AE217" s="17" t="str">
        <f>'imported summary from web'!AA217</f>
        <v>0.0003</v>
      </c>
      <c r="AF217" s="17" t="str">
        <f>'imported summary from web'!AB217</f>
        <v>0.0002</v>
      </c>
      <c r="AG217" s="17" t="str">
        <f>'imported summary from web'!AC217</f>
        <v>0.0008</v>
      </c>
      <c r="AH217" s="17" t="str">
        <f>'imported summary from web'!AE217</f>
        <v>0.0013</v>
      </c>
      <c r="AI217" s="17" t="str">
        <f>'imported summary from web'!AF217</f>
        <v>0.0008</v>
      </c>
      <c r="AJ217" s="17" t="str">
        <f>'imported summary from web'!AG217</f>
        <v>0.0011</v>
      </c>
      <c r="AK217" s="17" t="str">
        <f>'imported summary from web'!AH217</f>
        <v>0.0014</v>
      </c>
      <c r="AL217" s="17" t="str">
        <f>'imported summary from web'!AI217</f>
        <v>0.0008</v>
      </c>
      <c r="AM217" s="17" t="str">
        <f>'imported summary from web'!AJ217</f>
        <v>0.0003</v>
      </c>
      <c r="AN217" s="17" t="str">
        <f>'imported summary from web'!AK217</f>
        <v>0.0006</v>
      </c>
      <c r="AO217" s="17" t="str">
        <f>'imported summary from web'!AL217</f>
        <v>0.0010</v>
      </c>
      <c r="AP217" s="17" t="str">
        <f>'imported summary from web'!AM217</f>
        <v>0.0009</v>
      </c>
      <c r="AQ217" s="17" t="str">
        <f>'imported summary from web'!AN217</f>
        <v>0.0004</v>
      </c>
      <c r="AR217" s="17" t="str">
        <f>'imported summary from web'!AO217</f>
        <v>0.0009</v>
      </c>
      <c r="AS217" s="17" t="str">
        <f>'imported summary from web'!AQ217</f>
        <v>0.0009</v>
      </c>
      <c r="AT217" s="17" t="str">
        <f>'imported summary from web'!AR217</f>
        <v>0.0007</v>
      </c>
      <c r="AU217" s="17" t="str">
        <f>'imported summary from web'!AS217</f>
        <v>0.0008</v>
      </c>
      <c r="AV217" s="17" t="str">
        <f>'imported summary from web'!AT217</f>
        <v>0.0002</v>
      </c>
      <c r="AW217" s="17" t="str">
        <f>'imported summary from web'!AU217</f>
        <v>0.0004</v>
      </c>
      <c r="AX217" s="17" t="str">
        <f>'imported summary from web'!AV217</f>
        <v>0.0009</v>
      </c>
      <c r="AY217" s="17" t="str">
        <f>'imported summary from web'!AW217</f>
        <v>0.0002</v>
      </c>
      <c r="AZ217" s="17" t="str">
        <f>'imported summary from web'!AY217</f>
        <v>0.0004</v>
      </c>
      <c r="BA217" s="44"/>
      <c r="BB217" s="14">
        <f t="shared" si="349"/>
        <v>0</v>
      </c>
      <c r="BC217" s="14">
        <f t="shared" si="357"/>
        <v>9.6000000000000002E-4</v>
      </c>
      <c r="BD217" s="14">
        <f t="shared" si="358"/>
        <v>5.6000000000000006E-4</v>
      </c>
      <c r="BE217" s="14">
        <f t="shared" si="359"/>
        <v>5.6600000000000001E-3</v>
      </c>
      <c r="BF217" s="14">
        <f t="shared" si="360"/>
        <v>1.9599999999999999E-3</v>
      </c>
      <c r="BG217" s="14">
        <f t="shared" si="361"/>
        <v>3.6000000000000008E-4</v>
      </c>
      <c r="BH217" s="14">
        <f t="shared" si="362"/>
        <v>7.5999999999999993E-4</v>
      </c>
      <c r="BI217" s="14">
        <f t="shared" si="363"/>
        <v>7.5999999999999993E-4</v>
      </c>
      <c r="BJ217" s="14">
        <f t="shared" si="364"/>
        <v>2.6000000000000003E-4</v>
      </c>
      <c r="BK217" s="14">
        <f t="shared" si="365"/>
        <v>3.6000000000000008E-4</v>
      </c>
      <c r="BL217" s="14">
        <f t="shared" si="366"/>
        <v>5.6000000000000006E-4</v>
      </c>
      <c r="BM217" s="14">
        <f t="shared" si="367"/>
        <v>8.5999999999999998E-4</v>
      </c>
      <c r="BN217" s="14">
        <f t="shared" si="368"/>
        <v>0</v>
      </c>
      <c r="BO217" s="14">
        <f t="shared" si="369"/>
        <v>1.2599999999999998E-3</v>
      </c>
      <c r="BP217" s="14">
        <f t="shared" si="370"/>
        <v>6.0000000000000049E-5</v>
      </c>
      <c r="BQ217" s="14">
        <f t="shared" si="371"/>
        <v>4.6000000000000001E-4</v>
      </c>
      <c r="BR217" s="14">
        <f t="shared" si="372"/>
        <v>4.6000000000000001E-4</v>
      </c>
      <c r="BS217" s="14">
        <f t="shared" si="373"/>
        <v>0</v>
      </c>
      <c r="BT217" s="14">
        <f t="shared" si="374"/>
        <v>1.2599999999999998E-3</v>
      </c>
      <c r="BU217" s="14">
        <f t="shared" si="375"/>
        <v>0</v>
      </c>
      <c r="BV217" s="14">
        <f t="shared" si="376"/>
        <v>0</v>
      </c>
      <c r="BW217" s="14">
        <f t="shared" si="377"/>
        <v>0</v>
      </c>
      <c r="BX217" s="14">
        <f t="shared" si="378"/>
        <v>0</v>
      </c>
      <c r="BY217" s="14">
        <f t="shared" si="379"/>
        <v>3.6000000000000008E-4</v>
      </c>
      <c r="BZ217" s="14">
        <f t="shared" si="380"/>
        <v>8.5999999999999998E-4</v>
      </c>
      <c r="CA217" s="14">
        <f t="shared" si="381"/>
        <v>3.6000000000000008E-4</v>
      </c>
      <c r="CB217" s="14">
        <f t="shared" si="382"/>
        <v>6.600000000000001E-4</v>
      </c>
      <c r="CC217" s="14">
        <f t="shared" si="383"/>
        <v>9.6000000000000002E-4</v>
      </c>
      <c r="CD217" s="14">
        <f t="shared" si="384"/>
        <v>3.6000000000000008E-4</v>
      </c>
      <c r="CE217" s="14">
        <f t="shared" si="385"/>
        <v>0</v>
      </c>
      <c r="CF217" s="14">
        <f t="shared" si="386"/>
        <v>1.5999999999999999E-4</v>
      </c>
      <c r="CG217" s="14">
        <f t="shared" si="387"/>
        <v>5.6000000000000006E-4</v>
      </c>
      <c r="CH217" s="14">
        <f t="shared" si="388"/>
        <v>4.6000000000000001E-4</v>
      </c>
      <c r="CI217" s="14">
        <f t="shared" si="389"/>
        <v>0</v>
      </c>
      <c r="CJ217" s="14">
        <f t="shared" si="390"/>
        <v>4.6000000000000001E-4</v>
      </c>
      <c r="CK217" s="14">
        <f t="shared" si="391"/>
        <v>4.6000000000000001E-4</v>
      </c>
      <c r="CL217" s="14">
        <f t="shared" si="392"/>
        <v>2.6000000000000003E-4</v>
      </c>
      <c r="CM217" s="14">
        <f t="shared" si="393"/>
        <v>3.6000000000000008E-4</v>
      </c>
      <c r="CN217" s="14">
        <f t="shared" si="394"/>
        <v>0</v>
      </c>
      <c r="CO217" s="14">
        <f t="shared" si="395"/>
        <v>0</v>
      </c>
      <c r="CP217" s="14">
        <f t="shared" si="396"/>
        <v>4.6000000000000001E-4</v>
      </c>
      <c r="CQ217" s="14">
        <f t="shared" si="397"/>
        <v>0</v>
      </c>
      <c r="CR217" s="14">
        <f t="shared" si="398"/>
        <v>0</v>
      </c>
      <c r="CS217" s="14"/>
    </row>
    <row r="218" spans="1:97" x14ac:dyDescent="0.2">
      <c r="A218">
        <f>'imported summary from web'!A218</f>
        <v>852.5</v>
      </c>
      <c r="B218" t="str">
        <f>'imported summary from web'!B218</f>
        <v>C43H79O13P</v>
      </c>
      <c r="C218" s="2" t="str">
        <f>'imported summary from web'!C218</f>
        <v>PI(34:2)</v>
      </c>
      <c r="D218" s="17" t="str">
        <f>'imported summary from web'!G218</f>
        <v>0.0008</v>
      </c>
      <c r="E218" s="17" t="str">
        <f>'imported summary from web'!R218</f>
        <v>0.0005</v>
      </c>
      <c r="F218" s="17" t="str">
        <f>'imported summary from web'!AD218</f>
        <v>0.0007</v>
      </c>
      <c r="G218" s="17" t="str">
        <f>'imported summary from web'!AP218</f>
        <v>0.0006</v>
      </c>
      <c r="H218" s="17" t="str">
        <f>'imported summary from web'!AX218</f>
        <v>0.0004</v>
      </c>
      <c r="I218" s="21">
        <f t="shared" si="348"/>
        <v>6.0000000000000006E-4</v>
      </c>
      <c r="J218" s="17" t="str">
        <f>'imported summary from web'!D218</f>
        <v>0.0019</v>
      </c>
      <c r="K218" s="17" t="str">
        <f>'imported summary from web'!E218</f>
        <v>0.0020</v>
      </c>
      <c r="L218" s="17" t="str">
        <f>'imported summary from web'!F218</f>
        <v>0.0017</v>
      </c>
      <c r="M218" s="17" t="str">
        <f>'imported summary from web'!H218</f>
        <v>0.0071</v>
      </c>
      <c r="N218" s="17" t="str">
        <f>'imported summary from web'!I218</f>
        <v>0.0044</v>
      </c>
      <c r="O218" s="17" t="str">
        <f>'imported summary from web'!J218</f>
        <v>0.0005</v>
      </c>
      <c r="P218" s="17" t="str">
        <f>'imported summary from web'!K218</f>
        <v>0.0014</v>
      </c>
      <c r="Q218" s="17" t="str">
        <f>'imported summary from web'!L218</f>
        <v>0.0003</v>
      </c>
      <c r="R218" s="17" t="str">
        <f>'imported summary from web'!M218</f>
        <v>0.0016</v>
      </c>
      <c r="S218" s="17" t="str">
        <f>'imported summary from web'!N218</f>
        <v>0.0007</v>
      </c>
      <c r="T218" s="17" t="str">
        <f>'imported summary from web'!O218</f>
        <v>0.0018</v>
      </c>
      <c r="U218" s="17" t="str">
        <f>'imported summary from web'!P218</f>
        <v>0.0017</v>
      </c>
      <c r="V218" s="17" t="str">
        <f>'imported summary from web'!Q218</f>
        <v>0.0017</v>
      </c>
      <c r="W218" s="17" t="str">
        <f>'imported summary from web'!S218</f>
        <v>0.0016</v>
      </c>
      <c r="X218" s="17" t="str">
        <f>'imported summary from web'!T218</f>
        <v>0.0011</v>
      </c>
      <c r="Y218" s="17" t="str">
        <f>'imported summary from web'!U218</f>
        <v>0.0010</v>
      </c>
      <c r="Z218" s="17" t="str">
        <f>'imported summary from web'!V218</f>
        <v>0.0018</v>
      </c>
      <c r="AA218" s="17" t="str">
        <f>'imported summary from web'!W218</f>
        <v>0.0018</v>
      </c>
      <c r="AB218" s="17" t="str">
        <f>'imported summary from web'!X218</f>
        <v>0.0008</v>
      </c>
      <c r="AC218" s="17" t="str">
        <f>'imported summary from web'!Y218</f>
        <v>0.0015</v>
      </c>
      <c r="AD218" s="17" t="str">
        <f>'imported summary from web'!Z218</f>
        <v>0.0015</v>
      </c>
      <c r="AE218" s="17" t="str">
        <f>'imported summary from web'!AA218</f>
        <v>0.0007</v>
      </c>
      <c r="AF218" s="17" t="str">
        <f>'imported summary from web'!AB218</f>
        <v>0.0020</v>
      </c>
      <c r="AG218" s="17" t="str">
        <f>'imported summary from web'!AC218</f>
        <v>0.0025</v>
      </c>
      <c r="AH218" s="17" t="str">
        <f>'imported summary from web'!AE218</f>
        <v>0.0016</v>
      </c>
      <c r="AI218" s="17" t="str">
        <f>'imported summary from web'!AF218</f>
        <v>0.0012</v>
      </c>
      <c r="AJ218" s="17" t="str">
        <f>'imported summary from web'!AG218</f>
        <v>0.0010</v>
      </c>
      <c r="AK218" s="17" t="str">
        <f>'imported summary from web'!AH218</f>
        <v>0.0007</v>
      </c>
      <c r="AL218" s="17" t="str">
        <f>'imported summary from web'!AI218</f>
        <v>0.0022</v>
      </c>
      <c r="AM218" s="17" t="str">
        <f>'imported summary from web'!AJ218</f>
        <v>0.0030</v>
      </c>
      <c r="AN218" s="17" t="str">
        <f>'imported summary from web'!AK218</f>
        <v>0.0018</v>
      </c>
      <c r="AO218" s="17" t="str">
        <f>'imported summary from web'!AL218</f>
        <v>0.0013</v>
      </c>
      <c r="AP218" s="17" t="str">
        <f>'imported summary from web'!AM218</f>
        <v>0.0012</v>
      </c>
      <c r="AQ218" s="17" t="str">
        <f>'imported summary from web'!AN218</f>
        <v>0.0010</v>
      </c>
      <c r="AR218" s="17" t="str">
        <f>'imported summary from web'!AO218</f>
        <v>0.0010</v>
      </c>
      <c r="AS218" s="17" t="str">
        <f>'imported summary from web'!AQ218</f>
        <v>0.0020</v>
      </c>
      <c r="AT218" s="17" t="str">
        <f>'imported summary from web'!AR218</f>
        <v>0.0006</v>
      </c>
      <c r="AU218" s="17" t="str">
        <f>'imported summary from web'!AS218</f>
        <v>0.0011</v>
      </c>
      <c r="AV218" s="17" t="str">
        <f>'imported summary from web'!AT218</f>
        <v>0.0022</v>
      </c>
      <c r="AW218" s="17" t="str">
        <f>'imported summary from web'!AU218</f>
        <v>0.0006</v>
      </c>
      <c r="AX218" s="17" t="str">
        <f>'imported summary from web'!AV218</f>
        <v>0.0008</v>
      </c>
      <c r="AY218" s="17" t="str">
        <f>'imported summary from web'!AW218</f>
        <v>0.0004</v>
      </c>
      <c r="AZ218" s="17" t="str">
        <f>'imported summary from web'!AY218</f>
        <v>0.0009</v>
      </c>
      <c r="BA218" s="44"/>
      <c r="BB218" s="14">
        <f t="shared" si="349"/>
        <v>1.2999999999999999E-3</v>
      </c>
      <c r="BC218" s="14">
        <f t="shared" si="357"/>
        <v>1.4E-3</v>
      </c>
      <c r="BD218" s="14">
        <f t="shared" si="358"/>
        <v>1.0999999999999998E-3</v>
      </c>
      <c r="BE218" s="14">
        <f t="shared" si="359"/>
        <v>6.5000000000000006E-3</v>
      </c>
      <c r="BF218" s="14">
        <f t="shared" si="360"/>
        <v>3.8000000000000004E-3</v>
      </c>
      <c r="BG218" s="14">
        <f t="shared" si="361"/>
        <v>0</v>
      </c>
      <c r="BH218" s="14">
        <f t="shared" si="362"/>
        <v>7.9999999999999993E-4</v>
      </c>
      <c r="BI218" s="14">
        <f t="shared" si="363"/>
        <v>0</v>
      </c>
      <c r="BJ218" s="14">
        <f t="shared" si="364"/>
        <v>1E-3</v>
      </c>
      <c r="BK218" s="14">
        <f t="shared" si="365"/>
        <v>9.9999999999999937E-5</v>
      </c>
      <c r="BL218" s="14">
        <f t="shared" si="366"/>
        <v>1.1999999999999999E-3</v>
      </c>
      <c r="BM218" s="14">
        <f t="shared" si="367"/>
        <v>1.0999999999999998E-3</v>
      </c>
      <c r="BN218" s="14">
        <f t="shared" si="368"/>
        <v>1.0999999999999998E-3</v>
      </c>
      <c r="BO218" s="14">
        <f t="shared" si="369"/>
        <v>1E-3</v>
      </c>
      <c r="BP218" s="14">
        <f t="shared" si="370"/>
        <v>5.0000000000000001E-4</v>
      </c>
      <c r="BQ218" s="14">
        <f t="shared" si="371"/>
        <v>3.9999999999999996E-4</v>
      </c>
      <c r="BR218" s="14">
        <f t="shared" si="372"/>
        <v>1.1999999999999999E-3</v>
      </c>
      <c r="BS218" s="14">
        <f t="shared" si="373"/>
        <v>1.1999999999999999E-3</v>
      </c>
      <c r="BT218" s="14">
        <f t="shared" si="374"/>
        <v>1.9999999999999998E-4</v>
      </c>
      <c r="BU218" s="14">
        <f t="shared" si="375"/>
        <v>8.9999999999999998E-4</v>
      </c>
      <c r="BV218" s="14">
        <f t="shared" si="376"/>
        <v>8.9999999999999998E-4</v>
      </c>
      <c r="BW218" s="14">
        <f t="shared" si="377"/>
        <v>9.9999999999999937E-5</v>
      </c>
      <c r="BX218" s="14">
        <f t="shared" si="378"/>
        <v>1.4E-3</v>
      </c>
      <c r="BY218" s="14">
        <f t="shared" si="379"/>
        <v>1.9E-3</v>
      </c>
      <c r="BZ218" s="14">
        <f t="shared" si="380"/>
        <v>1E-3</v>
      </c>
      <c r="CA218" s="14">
        <f t="shared" si="381"/>
        <v>5.9999999999999984E-4</v>
      </c>
      <c r="CB218" s="14">
        <f t="shared" si="382"/>
        <v>3.9999999999999996E-4</v>
      </c>
      <c r="CC218" s="14">
        <f t="shared" si="383"/>
        <v>9.9999999999999937E-5</v>
      </c>
      <c r="CD218" s="14">
        <f t="shared" si="384"/>
        <v>1.6000000000000001E-3</v>
      </c>
      <c r="CE218" s="14">
        <f t="shared" si="385"/>
        <v>2.4000000000000002E-3</v>
      </c>
      <c r="CF218" s="14">
        <f t="shared" si="386"/>
        <v>1.1999999999999999E-3</v>
      </c>
      <c r="CG218" s="14">
        <f t="shared" si="387"/>
        <v>6.9999999999999988E-4</v>
      </c>
      <c r="CH218" s="14">
        <f t="shared" si="388"/>
        <v>5.9999999999999984E-4</v>
      </c>
      <c r="CI218" s="14">
        <f t="shared" si="389"/>
        <v>3.9999999999999996E-4</v>
      </c>
      <c r="CJ218" s="14">
        <f t="shared" si="390"/>
        <v>3.9999999999999996E-4</v>
      </c>
      <c r="CK218" s="14">
        <f t="shared" si="391"/>
        <v>1.4E-3</v>
      </c>
      <c r="CL218" s="14">
        <f t="shared" si="392"/>
        <v>0</v>
      </c>
      <c r="CM218" s="14">
        <f t="shared" si="393"/>
        <v>5.0000000000000001E-4</v>
      </c>
      <c r="CN218" s="14">
        <f t="shared" si="394"/>
        <v>1.6000000000000001E-3</v>
      </c>
      <c r="CO218" s="14">
        <f t="shared" si="395"/>
        <v>0</v>
      </c>
      <c r="CP218" s="14">
        <f t="shared" si="396"/>
        <v>1.9999999999999998E-4</v>
      </c>
      <c r="CQ218" s="14">
        <f t="shared" si="397"/>
        <v>0</v>
      </c>
      <c r="CR218" s="14">
        <f t="shared" si="398"/>
        <v>2.9999999999999992E-4</v>
      </c>
      <c r="CS218" s="14"/>
    </row>
    <row r="219" spans="1:97" x14ac:dyDescent="0.2">
      <c r="A219">
        <f>'imported summary from web'!A219</f>
        <v>854.5</v>
      </c>
      <c r="B219" t="str">
        <f>'imported summary from web'!B219</f>
        <v>C43H81O13P</v>
      </c>
      <c r="C219" s="2" t="str">
        <f>'imported summary from web'!C219</f>
        <v>PI(34:1)</v>
      </c>
      <c r="D219" s="17" t="str">
        <f>'imported summary from web'!G219</f>
        <v>0.0008</v>
      </c>
      <c r="E219" s="17" t="str">
        <f>'imported summary from web'!R219</f>
        <v>0.0003</v>
      </c>
      <c r="F219" s="17" t="str">
        <f>'imported summary from web'!AD219</f>
        <v>0.0007</v>
      </c>
      <c r="G219" s="17" t="str">
        <f>'imported summary from web'!AP219</f>
        <v>0.0006</v>
      </c>
      <c r="H219" s="17" t="str">
        <f>'imported summary from web'!AX219</f>
        <v>0.0005</v>
      </c>
      <c r="I219" s="21">
        <f t="shared" si="348"/>
        <v>5.8E-4</v>
      </c>
      <c r="J219" s="17" t="str">
        <f>'imported summary from web'!D219</f>
        <v>0.0016</v>
      </c>
      <c r="K219" s="17" t="str">
        <f>'imported summary from web'!E219</f>
        <v>0.0015</v>
      </c>
      <c r="L219" s="17" t="str">
        <f>'imported summary from web'!F219</f>
        <v>0.0011</v>
      </c>
      <c r="M219" s="17" t="str">
        <f>'imported summary from web'!H219</f>
        <v>0.0028</v>
      </c>
      <c r="N219" s="17" t="str">
        <f>'imported summary from web'!I219</f>
        <v>0.0029</v>
      </c>
      <c r="O219" s="17" t="str">
        <f>'imported summary from web'!J219</f>
        <v>0.0017</v>
      </c>
      <c r="P219" s="17" t="str">
        <f>'imported summary from web'!K219</f>
        <v>0.0017</v>
      </c>
      <c r="Q219" s="17" t="str">
        <f>'imported summary from web'!L219</f>
        <v>0.0005</v>
      </c>
      <c r="R219" s="17" t="str">
        <f>'imported summary from web'!M219</f>
        <v>0.0010</v>
      </c>
      <c r="S219" s="17" t="str">
        <f>'imported summary from web'!N219</f>
        <v>0.0020</v>
      </c>
      <c r="T219" s="17" t="str">
        <f>'imported summary from web'!O219</f>
        <v>0.0020</v>
      </c>
      <c r="U219" s="17" t="str">
        <f>'imported summary from web'!P219</f>
        <v>0.0016</v>
      </c>
      <c r="V219" s="17" t="str">
        <f>'imported summary from web'!Q219</f>
        <v>0.0008</v>
      </c>
      <c r="W219" s="17" t="str">
        <f>'imported summary from web'!S219</f>
        <v>0.0019</v>
      </c>
      <c r="X219" s="17" t="str">
        <f>'imported summary from web'!T219</f>
        <v>0.0006</v>
      </c>
      <c r="Y219" s="17" t="str">
        <f>'imported summary from web'!U219</f>
        <v>0.0010</v>
      </c>
      <c r="Z219" s="17" t="str">
        <f>'imported summary from web'!V219</f>
        <v>0.0023</v>
      </c>
      <c r="AA219" s="17" t="str">
        <f>'imported summary from web'!W219</f>
        <v>0.0008</v>
      </c>
      <c r="AB219" s="17" t="str">
        <f>'imported summary from web'!X219</f>
        <v>0.0027</v>
      </c>
      <c r="AC219" s="17" t="str">
        <f>'imported summary from web'!Y219</f>
        <v>0.0019</v>
      </c>
      <c r="AD219" s="17" t="str">
        <f>'imported summary from web'!Z219</f>
        <v>0.0010</v>
      </c>
      <c r="AE219" s="17" t="str">
        <f>'imported summary from web'!AA219</f>
        <v>0.0011</v>
      </c>
      <c r="AF219" s="17" t="str">
        <f>'imported summary from web'!AB219</f>
        <v>0.0012</v>
      </c>
      <c r="AG219" s="17" t="str">
        <f>'imported summary from web'!AC219</f>
        <v>0.0028</v>
      </c>
      <c r="AH219" s="17" t="str">
        <f>'imported summary from web'!AE219</f>
        <v>0.0010</v>
      </c>
      <c r="AI219" s="17" t="str">
        <f>'imported summary from web'!AF219</f>
        <v>0.0012</v>
      </c>
      <c r="AJ219" s="17" t="str">
        <f>'imported summary from web'!AG219</f>
        <v>0.0009</v>
      </c>
      <c r="AK219" s="17" t="str">
        <f>'imported summary from web'!AH219</f>
        <v>0.0015</v>
      </c>
      <c r="AL219" s="17" t="str">
        <f>'imported summary from web'!AI219</f>
        <v>0.0031</v>
      </c>
      <c r="AM219" s="17" t="str">
        <f>'imported summary from web'!AJ219</f>
        <v>0.0003</v>
      </c>
      <c r="AN219" s="17" t="str">
        <f>'imported summary from web'!AK219</f>
        <v>0.0016</v>
      </c>
      <c r="AO219" s="17" t="str">
        <f>'imported summary from web'!AL219</f>
        <v>0.0003</v>
      </c>
      <c r="AP219" s="17" t="str">
        <f>'imported summary from web'!AM219</f>
        <v>0.0010</v>
      </c>
      <c r="AQ219" s="17" t="str">
        <f>'imported summary from web'!AN219</f>
        <v>0.0005</v>
      </c>
      <c r="AR219" s="17" t="str">
        <f>'imported summary from web'!AO219</f>
        <v>0.0009</v>
      </c>
      <c r="AS219" s="17" t="str">
        <f>'imported summary from web'!AQ219</f>
        <v>0.0022</v>
      </c>
      <c r="AT219" s="17" t="str">
        <f>'imported summary from web'!AR219</f>
        <v>0.0009</v>
      </c>
      <c r="AU219" s="17" t="str">
        <f>'imported summary from web'!AS219</f>
        <v>0.0014</v>
      </c>
      <c r="AV219" s="17" t="str">
        <f>'imported summary from web'!AT219</f>
        <v>0.0014</v>
      </c>
      <c r="AW219" s="17" t="str">
        <f>'imported summary from web'!AU219</f>
        <v>0.0007</v>
      </c>
      <c r="AX219" s="17" t="str">
        <f>'imported summary from web'!AV219</f>
        <v>0.0015</v>
      </c>
      <c r="AY219" s="17" t="str">
        <f>'imported summary from web'!AW219</f>
        <v>0.0014</v>
      </c>
      <c r="AZ219" s="17" t="str">
        <f>'imported summary from web'!AY219</f>
        <v>0.0022</v>
      </c>
      <c r="BA219" s="44"/>
      <c r="BB219" s="14">
        <f t="shared" si="349"/>
        <v>1.0200000000000001E-3</v>
      </c>
      <c r="BC219" s="14">
        <f t="shared" si="357"/>
        <v>9.2000000000000003E-4</v>
      </c>
      <c r="BD219" s="14">
        <f t="shared" si="358"/>
        <v>5.2000000000000006E-4</v>
      </c>
      <c r="BE219" s="14">
        <f t="shared" si="359"/>
        <v>2.2199999999999998E-3</v>
      </c>
      <c r="BF219" s="14">
        <f t="shared" si="360"/>
        <v>2.32E-3</v>
      </c>
      <c r="BG219" s="14">
        <f t="shared" si="361"/>
        <v>1.1199999999999999E-3</v>
      </c>
      <c r="BH219" s="14">
        <f t="shared" si="362"/>
        <v>1.1199999999999999E-3</v>
      </c>
      <c r="BI219" s="14">
        <f t="shared" si="363"/>
        <v>0</v>
      </c>
      <c r="BJ219" s="14">
        <f t="shared" si="364"/>
        <v>4.2000000000000002E-4</v>
      </c>
      <c r="BK219" s="14">
        <f t="shared" si="365"/>
        <v>1.42E-3</v>
      </c>
      <c r="BL219" s="14">
        <f t="shared" si="366"/>
        <v>1.42E-3</v>
      </c>
      <c r="BM219" s="14">
        <f t="shared" si="367"/>
        <v>1.0200000000000001E-3</v>
      </c>
      <c r="BN219" s="14">
        <f t="shared" si="368"/>
        <v>2.2000000000000003E-4</v>
      </c>
      <c r="BO219" s="14">
        <f t="shared" si="369"/>
        <v>1.32E-3</v>
      </c>
      <c r="BP219" s="14">
        <f t="shared" si="370"/>
        <v>1.9999999999999944E-5</v>
      </c>
      <c r="BQ219" s="14">
        <f t="shared" si="371"/>
        <v>4.2000000000000002E-4</v>
      </c>
      <c r="BR219" s="14">
        <f t="shared" si="372"/>
        <v>1.72E-3</v>
      </c>
      <c r="BS219" s="14">
        <f t="shared" si="373"/>
        <v>2.2000000000000003E-4</v>
      </c>
      <c r="BT219" s="14">
        <f t="shared" si="374"/>
        <v>2.1200000000000004E-3</v>
      </c>
      <c r="BU219" s="14">
        <f t="shared" si="375"/>
        <v>1.32E-3</v>
      </c>
      <c r="BV219" s="14">
        <f t="shared" si="376"/>
        <v>4.2000000000000002E-4</v>
      </c>
      <c r="BW219" s="14">
        <f t="shared" si="377"/>
        <v>5.2000000000000006E-4</v>
      </c>
      <c r="BX219" s="14">
        <f t="shared" si="378"/>
        <v>6.1999999999999989E-4</v>
      </c>
      <c r="BY219" s="14">
        <f t="shared" si="379"/>
        <v>2.2199999999999998E-3</v>
      </c>
      <c r="BZ219" s="14">
        <f t="shared" si="380"/>
        <v>4.2000000000000002E-4</v>
      </c>
      <c r="CA219" s="14">
        <f t="shared" si="381"/>
        <v>6.1999999999999989E-4</v>
      </c>
      <c r="CB219" s="14">
        <f t="shared" si="382"/>
        <v>3.1999999999999997E-4</v>
      </c>
      <c r="CC219" s="14">
        <f t="shared" si="383"/>
        <v>9.2000000000000003E-4</v>
      </c>
      <c r="CD219" s="14">
        <f t="shared" si="384"/>
        <v>2.5199999999999997E-3</v>
      </c>
      <c r="CE219" s="14">
        <f t="shared" si="385"/>
        <v>0</v>
      </c>
      <c r="CF219" s="14">
        <f t="shared" si="386"/>
        <v>1.0200000000000001E-3</v>
      </c>
      <c r="CG219" s="14">
        <f t="shared" si="387"/>
        <v>0</v>
      </c>
      <c r="CH219" s="14">
        <f t="shared" si="388"/>
        <v>4.2000000000000002E-4</v>
      </c>
      <c r="CI219" s="14">
        <f t="shared" si="389"/>
        <v>0</v>
      </c>
      <c r="CJ219" s="14">
        <f t="shared" si="390"/>
        <v>3.1999999999999997E-4</v>
      </c>
      <c r="CK219" s="14">
        <f t="shared" si="391"/>
        <v>1.6200000000000001E-3</v>
      </c>
      <c r="CL219" s="14">
        <f t="shared" si="392"/>
        <v>3.1999999999999997E-4</v>
      </c>
      <c r="CM219" s="14">
        <f t="shared" si="393"/>
        <v>8.1999999999999998E-4</v>
      </c>
      <c r="CN219" s="14">
        <f t="shared" si="394"/>
        <v>8.1999999999999998E-4</v>
      </c>
      <c r="CO219" s="14">
        <f t="shared" si="395"/>
        <v>1.1999999999999999E-4</v>
      </c>
      <c r="CP219" s="14">
        <f t="shared" si="396"/>
        <v>9.2000000000000003E-4</v>
      </c>
      <c r="CQ219" s="14">
        <f t="shared" si="397"/>
        <v>8.1999999999999998E-4</v>
      </c>
      <c r="CR219" s="14">
        <f t="shared" si="398"/>
        <v>1.6200000000000001E-3</v>
      </c>
      <c r="CS219" s="14"/>
    </row>
    <row r="220" spans="1:97" x14ac:dyDescent="0.2">
      <c r="A220">
        <f>'imported summary from web'!A220</f>
        <v>872.5</v>
      </c>
      <c r="B220" t="str">
        <f>'imported summary from web'!B220</f>
        <v>C45H75O13P</v>
      </c>
      <c r="C220" s="2" t="str">
        <f>'imported summary from web'!C220</f>
        <v>PI(36:6)</v>
      </c>
      <c r="D220" s="17" t="str">
        <f>'imported summary from web'!G220</f>
        <v>0.0008</v>
      </c>
      <c r="E220" s="17" t="str">
        <f>'imported summary from web'!R220</f>
        <v>0.0008</v>
      </c>
      <c r="F220" s="17" t="str">
        <f>'imported summary from web'!AD220</f>
        <v>0.0014</v>
      </c>
      <c r="G220" s="17" t="str">
        <f>'imported summary from web'!AP220</f>
        <v>0.0011</v>
      </c>
      <c r="H220" s="17" t="str">
        <f>'imported summary from web'!AX220</f>
        <v>0.0011</v>
      </c>
      <c r="I220" s="21">
        <f t="shared" si="348"/>
        <v>1.0400000000000001E-3</v>
      </c>
      <c r="J220" s="17" t="str">
        <f>'imported summary from web'!D220</f>
        <v>0.0052</v>
      </c>
      <c r="K220" s="17" t="str">
        <f>'imported summary from web'!E220</f>
        <v>0.0043</v>
      </c>
      <c r="L220" s="17" t="str">
        <f>'imported summary from web'!F220</f>
        <v>0.0065</v>
      </c>
      <c r="M220" s="17" t="str">
        <f>'imported summary from web'!H220</f>
        <v>0.0039</v>
      </c>
      <c r="N220" s="17" t="str">
        <f>'imported summary from web'!I220</f>
        <v>0.0043</v>
      </c>
      <c r="O220" s="17" t="str">
        <f>'imported summary from web'!J220</f>
        <v>0.0028</v>
      </c>
      <c r="P220" s="17" t="str">
        <f>'imported summary from web'!K220</f>
        <v>0.0040</v>
      </c>
      <c r="Q220" s="17" t="str">
        <f>'imported summary from web'!L220</f>
        <v>0.0034</v>
      </c>
      <c r="R220" s="17" t="str">
        <f>'imported summary from web'!M220</f>
        <v>0.0015</v>
      </c>
      <c r="S220" s="17" t="str">
        <f>'imported summary from web'!N220</f>
        <v>0.0041</v>
      </c>
      <c r="T220" s="17" t="str">
        <f>'imported summary from web'!O220</f>
        <v>0.0046</v>
      </c>
      <c r="U220" s="17" t="str">
        <f>'imported summary from web'!P220</f>
        <v>0.0034</v>
      </c>
      <c r="V220" s="17" t="str">
        <f>'imported summary from web'!Q220</f>
        <v>0.0028</v>
      </c>
      <c r="W220" s="17" t="str">
        <f>'imported summary from web'!S220</f>
        <v>0.0053</v>
      </c>
      <c r="X220" s="17" t="str">
        <f>'imported summary from web'!T220</f>
        <v>0.0025</v>
      </c>
      <c r="Y220" s="17" t="str">
        <f>'imported summary from web'!U220</f>
        <v>0.0015</v>
      </c>
      <c r="Z220" s="17" t="str">
        <f>'imported summary from web'!V220</f>
        <v>0.0056</v>
      </c>
      <c r="AA220" s="17" t="str">
        <f>'imported summary from web'!W220</f>
        <v>0.0047</v>
      </c>
      <c r="AB220" s="17" t="str">
        <f>'imported summary from web'!X220</f>
        <v>0.0048</v>
      </c>
      <c r="AC220" s="17" t="str">
        <f>'imported summary from web'!Y220</f>
        <v>0.0057</v>
      </c>
      <c r="AD220" s="17" t="str">
        <f>'imported summary from web'!Z220</f>
        <v>0.0026</v>
      </c>
      <c r="AE220" s="17" t="str">
        <f>'imported summary from web'!AA220</f>
        <v>0.0025</v>
      </c>
      <c r="AF220" s="17" t="str">
        <f>'imported summary from web'!AB220</f>
        <v>0.0040</v>
      </c>
      <c r="AG220" s="17" t="str">
        <f>'imported summary from web'!AC220</f>
        <v>0.0056</v>
      </c>
      <c r="AH220" s="17" t="str">
        <f>'imported summary from web'!AE220</f>
        <v>0.0057</v>
      </c>
      <c r="AI220" s="17" t="str">
        <f>'imported summary from web'!AF220</f>
        <v>0.0050</v>
      </c>
      <c r="AJ220" s="17" t="str">
        <f>'imported summary from web'!AG220</f>
        <v>0.0039</v>
      </c>
      <c r="AK220" s="17" t="str">
        <f>'imported summary from web'!AH220</f>
        <v>0.0027</v>
      </c>
      <c r="AL220" s="17" t="str">
        <f>'imported summary from web'!AI220</f>
        <v>0.0033</v>
      </c>
      <c r="AM220" s="17" t="str">
        <f>'imported summary from web'!AJ220</f>
        <v>0.0060</v>
      </c>
      <c r="AN220" s="17" t="str">
        <f>'imported summary from web'!AK220</f>
        <v>0.0056</v>
      </c>
      <c r="AO220" s="17" t="str">
        <f>'imported summary from web'!AL220</f>
        <v>0.0035</v>
      </c>
      <c r="AP220" s="17" t="str">
        <f>'imported summary from web'!AM220</f>
        <v>0.0036</v>
      </c>
      <c r="AQ220" s="17" t="str">
        <f>'imported summary from web'!AN220</f>
        <v>0.0025</v>
      </c>
      <c r="AR220" s="17" t="str">
        <f>'imported summary from web'!AO220</f>
        <v>0.0031</v>
      </c>
      <c r="AS220" s="17" t="str">
        <f>'imported summary from web'!AQ220</f>
        <v>0.0048</v>
      </c>
      <c r="AT220" s="17" t="str">
        <f>'imported summary from web'!AR220</f>
        <v>0.0025</v>
      </c>
      <c r="AU220" s="17" t="str">
        <f>'imported summary from web'!AS220</f>
        <v>0.0049</v>
      </c>
      <c r="AV220" s="17" t="str">
        <f>'imported summary from web'!AT220</f>
        <v>0.0027</v>
      </c>
      <c r="AW220" s="17" t="str">
        <f>'imported summary from web'!AU220</f>
        <v>0.0024</v>
      </c>
      <c r="AX220" s="17" t="str">
        <f>'imported summary from web'!AV220</f>
        <v>0.0016</v>
      </c>
      <c r="AY220" s="17" t="str">
        <f>'imported summary from web'!AW220</f>
        <v>0.0014</v>
      </c>
      <c r="AZ220" s="17" t="str">
        <f>'imported summary from web'!AY220</f>
        <v>0.0057</v>
      </c>
      <c r="BA220" s="44"/>
      <c r="BB220" s="14">
        <f t="shared" si="349"/>
        <v>4.1599999999999996E-3</v>
      </c>
      <c r="BC220" s="14">
        <f t="shared" si="357"/>
        <v>3.2599999999999999E-3</v>
      </c>
      <c r="BD220" s="14">
        <f t="shared" si="358"/>
        <v>5.4599999999999996E-3</v>
      </c>
      <c r="BE220" s="14">
        <f t="shared" si="359"/>
        <v>2.8599999999999997E-3</v>
      </c>
      <c r="BF220" s="14">
        <f t="shared" si="360"/>
        <v>3.2599999999999999E-3</v>
      </c>
      <c r="BG220" s="14">
        <f t="shared" si="361"/>
        <v>1.7599999999999998E-3</v>
      </c>
      <c r="BH220" s="14">
        <f t="shared" si="362"/>
        <v>2.96E-3</v>
      </c>
      <c r="BI220" s="14">
        <f t="shared" si="363"/>
        <v>2.3599999999999997E-3</v>
      </c>
      <c r="BJ220" s="14">
        <f t="shared" si="364"/>
        <v>4.5999999999999991E-4</v>
      </c>
      <c r="BK220" s="14">
        <f t="shared" si="365"/>
        <v>3.0600000000000002E-3</v>
      </c>
      <c r="BL220" s="14">
        <f t="shared" si="366"/>
        <v>3.5599999999999998E-3</v>
      </c>
      <c r="BM220" s="14">
        <f t="shared" si="367"/>
        <v>2.3599999999999997E-3</v>
      </c>
      <c r="BN220" s="14">
        <f t="shared" si="368"/>
        <v>1.7599999999999998E-3</v>
      </c>
      <c r="BO220" s="14">
        <f t="shared" si="369"/>
        <v>4.2599999999999999E-3</v>
      </c>
      <c r="BP220" s="14">
        <f t="shared" si="370"/>
        <v>1.4599999999999999E-3</v>
      </c>
      <c r="BQ220" s="14">
        <f t="shared" si="371"/>
        <v>4.5999999999999991E-4</v>
      </c>
      <c r="BR220" s="14">
        <f t="shared" si="372"/>
        <v>4.5599999999999998E-3</v>
      </c>
      <c r="BS220" s="14">
        <f t="shared" si="373"/>
        <v>3.6600000000000001E-3</v>
      </c>
      <c r="BT220" s="14">
        <f t="shared" si="374"/>
        <v>3.7599999999999995E-3</v>
      </c>
      <c r="BU220" s="14">
        <f t="shared" si="375"/>
        <v>4.6600000000000001E-3</v>
      </c>
      <c r="BV220" s="14">
        <f t="shared" si="376"/>
        <v>1.5599999999999998E-3</v>
      </c>
      <c r="BW220" s="14">
        <f t="shared" si="377"/>
        <v>1.4599999999999999E-3</v>
      </c>
      <c r="BX220" s="14">
        <f t="shared" si="378"/>
        <v>2.96E-3</v>
      </c>
      <c r="BY220" s="14">
        <f t="shared" si="379"/>
        <v>4.5599999999999998E-3</v>
      </c>
      <c r="BZ220" s="14">
        <f t="shared" si="380"/>
        <v>4.6600000000000001E-3</v>
      </c>
      <c r="CA220" s="14">
        <f t="shared" si="381"/>
        <v>3.96E-3</v>
      </c>
      <c r="CB220" s="14">
        <f t="shared" si="382"/>
        <v>2.8599999999999997E-3</v>
      </c>
      <c r="CC220" s="14">
        <f t="shared" si="383"/>
        <v>1.66E-3</v>
      </c>
      <c r="CD220" s="14">
        <f t="shared" si="384"/>
        <v>2.2599999999999999E-3</v>
      </c>
      <c r="CE220" s="14">
        <f t="shared" si="385"/>
        <v>4.96E-3</v>
      </c>
      <c r="CF220" s="14">
        <f t="shared" si="386"/>
        <v>4.5599999999999998E-3</v>
      </c>
      <c r="CG220" s="14">
        <f t="shared" si="387"/>
        <v>2.4599999999999999E-3</v>
      </c>
      <c r="CH220" s="14">
        <f t="shared" si="388"/>
        <v>2.5599999999999998E-3</v>
      </c>
      <c r="CI220" s="14">
        <f t="shared" si="389"/>
        <v>1.4599999999999999E-3</v>
      </c>
      <c r="CJ220" s="14">
        <f t="shared" si="390"/>
        <v>2.0599999999999998E-3</v>
      </c>
      <c r="CK220" s="14">
        <f t="shared" si="391"/>
        <v>3.7599999999999995E-3</v>
      </c>
      <c r="CL220" s="14">
        <f t="shared" si="392"/>
        <v>1.4599999999999999E-3</v>
      </c>
      <c r="CM220" s="14">
        <f t="shared" si="393"/>
        <v>3.8599999999999997E-3</v>
      </c>
      <c r="CN220" s="14">
        <f t="shared" si="394"/>
        <v>1.66E-3</v>
      </c>
      <c r="CO220" s="14">
        <f t="shared" si="395"/>
        <v>1.3599999999999997E-3</v>
      </c>
      <c r="CP220" s="14">
        <f t="shared" si="396"/>
        <v>5.5999999999999995E-4</v>
      </c>
      <c r="CQ220" s="14">
        <f t="shared" si="397"/>
        <v>3.5999999999999986E-4</v>
      </c>
      <c r="CR220" s="14">
        <f t="shared" si="398"/>
        <v>4.6600000000000001E-3</v>
      </c>
      <c r="CS220" s="14"/>
    </row>
    <row r="221" spans="1:97" x14ac:dyDescent="0.2">
      <c r="A221">
        <f>'imported summary from web'!A221</f>
        <v>874.5</v>
      </c>
      <c r="B221" t="str">
        <f>'imported summary from web'!B221</f>
        <v>C45H77O13P</v>
      </c>
      <c r="C221" s="2" t="str">
        <f>'imported summary from web'!C221</f>
        <v>PI(36:5)</v>
      </c>
      <c r="D221" s="17" t="str">
        <f>'imported summary from web'!G221</f>
        <v>0.0000</v>
      </c>
      <c r="E221" s="17" t="str">
        <f>'imported summary from web'!R221</f>
        <v>0.0000</v>
      </c>
      <c r="F221" s="17" t="str">
        <f>'imported summary from web'!AD221</f>
        <v>0.0000</v>
      </c>
      <c r="G221" s="17" t="str">
        <f>'imported summary from web'!AP221</f>
        <v>0.0000</v>
      </c>
      <c r="H221" s="17" t="str">
        <f>'imported summary from web'!AX221</f>
        <v>0.0000</v>
      </c>
      <c r="I221" s="21">
        <f t="shared" si="348"/>
        <v>0</v>
      </c>
      <c r="J221" s="17" t="str">
        <f>'imported summary from web'!D221</f>
        <v>0.0557</v>
      </c>
      <c r="K221" s="17" t="str">
        <f>'imported summary from web'!E221</f>
        <v>0.0564</v>
      </c>
      <c r="L221" s="17" t="str">
        <f>'imported summary from web'!F221</f>
        <v>0.0533</v>
      </c>
      <c r="M221" s="17" t="str">
        <f>'imported summary from web'!H221</f>
        <v>0.0379</v>
      </c>
      <c r="N221" s="17" t="str">
        <f>'imported summary from web'!I221</f>
        <v>0.0457</v>
      </c>
      <c r="O221" s="17" t="str">
        <f>'imported summary from web'!J221</f>
        <v>0.0376</v>
      </c>
      <c r="P221" s="17" t="str">
        <f>'imported summary from web'!K221</f>
        <v>0.0378</v>
      </c>
      <c r="Q221" s="17" t="str">
        <f>'imported summary from web'!L221</f>
        <v>0.0278</v>
      </c>
      <c r="R221" s="17" t="str">
        <f>'imported summary from web'!M221</f>
        <v>0.0288</v>
      </c>
      <c r="S221" s="17" t="str">
        <f>'imported summary from web'!N221</f>
        <v>0.0400</v>
      </c>
      <c r="T221" s="17" t="str">
        <f>'imported summary from web'!O221</f>
        <v>0.0321</v>
      </c>
      <c r="U221" s="17" t="str">
        <f>'imported summary from web'!P221</f>
        <v>0.0618</v>
      </c>
      <c r="V221" s="17" t="str">
        <f>'imported summary from web'!Q221</f>
        <v>0.0690</v>
      </c>
      <c r="W221" s="17" t="str">
        <f>'imported summary from web'!S221</f>
        <v>0.0548</v>
      </c>
      <c r="X221" s="17" t="str">
        <f>'imported summary from web'!T221</f>
        <v>0.0371</v>
      </c>
      <c r="Y221" s="17" t="str">
        <f>'imported summary from web'!U221</f>
        <v>0.0263</v>
      </c>
      <c r="Z221" s="17" t="str">
        <f>'imported summary from web'!V221</f>
        <v>0.0360</v>
      </c>
      <c r="AA221" s="17" t="str">
        <f>'imported summary from web'!W221</f>
        <v>0.0295</v>
      </c>
      <c r="AB221" s="17" t="str">
        <f>'imported summary from web'!X221</f>
        <v>0.0602</v>
      </c>
      <c r="AC221" s="17" t="str">
        <f>'imported summary from web'!Y221</f>
        <v>0.0573</v>
      </c>
      <c r="AD221" s="17" t="str">
        <f>'imported summary from web'!Z221</f>
        <v>0.0298</v>
      </c>
      <c r="AE221" s="17" t="str">
        <f>'imported summary from web'!AA221</f>
        <v>0.0242</v>
      </c>
      <c r="AF221" s="17" t="str">
        <f>'imported summary from web'!AB221</f>
        <v>0.0432</v>
      </c>
      <c r="AG221" s="17" t="str">
        <f>'imported summary from web'!AC221</f>
        <v>0.0351</v>
      </c>
      <c r="AH221" s="17" t="str">
        <f>'imported summary from web'!AE221</f>
        <v>0.0576</v>
      </c>
      <c r="AI221" s="17" t="str">
        <f>'imported summary from web'!AF221</f>
        <v>0.0589</v>
      </c>
      <c r="AJ221" s="17" t="str">
        <f>'imported summary from web'!AG221</f>
        <v>0.0518</v>
      </c>
      <c r="AK221" s="17" t="str">
        <f>'imported summary from web'!AH221</f>
        <v>0.0387</v>
      </c>
      <c r="AL221" s="17" t="str">
        <f>'imported summary from web'!AI221</f>
        <v>0.0531</v>
      </c>
      <c r="AM221" s="17" t="str">
        <f>'imported summary from web'!AJ221</f>
        <v>0.0426</v>
      </c>
      <c r="AN221" s="17" t="str">
        <f>'imported summary from web'!AK221</f>
        <v>0.0392</v>
      </c>
      <c r="AO221" s="17" t="str">
        <f>'imported summary from web'!AL221</f>
        <v>0.0566</v>
      </c>
      <c r="AP221" s="17" t="str">
        <f>'imported summary from web'!AM221</f>
        <v>0.0464</v>
      </c>
      <c r="AQ221" s="17" t="str">
        <f>'imported summary from web'!AN221</f>
        <v>0.0196</v>
      </c>
      <c r="AR221" s="17" t="str">
        <f>'imported summary from web'!AO221</f>
        <v>0.0320</v>
      </c>
      <c r="AS221" s="17" t="str">
        <f>'imported summary from web'!AQ221</f>
        <v>0.0604</v>
      </c>
      <c r="AT221" s="17" t="str">
        <f>'imported summary from web'!AR221</f>
        <v>0.0528</v>
      </c>
      <c r="AU221" s="17" t="str">
        <f>'imported summary from web'!AS221</f>
        <v>0.0471</v>
      </c>
      <c r="AV221" s="17" t="str">
        <f>'imported summary from web'!AT221</f>
        <v>0.0435</v>
      </c>
      <c r="AW221" s="17" t="str">
        <f>'imported summary from web'!AU221</f>
        <v>0.0279</v>
      </c>
      <c r="AX221" s="17" t="str">
        <f>'imported summary from web'!AV221</f>
        <v>0.0202</v>
      </c>
      <c r="AY221" s="17" t="str">
        <f>'imported summary from web'!AW221</f>
        <v>0.0171</v>
      </c>
      <c r="AZ221" s="17" t="str">
        <f>'imported summary from web'!AY221</f>
        <v>0.0509</v>
      </c>
      <c r="BA221" s="44"/>
      <c r="BB221" s="14">
        <f t="shared" si="349"/>
        <v>5.57E-2</v>
      </c>
      <c r="BC221" s="14">
        <f t="shared" si="357"/>
        <v>5.6399999999999999E-2</v>
      </c>
      <c r="BD221" s="14">
        <f t="shared" si="358"/>
        <v>5.33E-2</v>
      </c>
      <c r="BE221" s="14">
        <f t="shared" si="359"/>
        <v>3.7900000000000003E-2</v>
      </c>
      <c r="BF221" s="14">
        <f t="shared" si="360"/>
        <v>4.5699999999999998E-2</v>
      </c>
      <c r="BG221" s="14">
        <f t="shared" si="361"/>
        <v>3.7600000000000001E-2</v>
      </c>
      <c r="BH221" s="14">
        <f t="shared" si="362"/>
        <v>3.78E-2</v>
      </c>
      <c r="BI221" s="14">
        <f t="shared" si="363"/>
        <v>2.7799999999999998E-2</v>
      </c>
      <c r="BJ221" s="14">
        <f t="shared" si="364"/>
        <v>2.8799999999999999E-2</v>
      </c>
      <c r="BK221" s="14">
        <f t="shared" si="365"/>
        <v>0.04</v>
      </c>
      <c r="BL221" s="14">
        <f t="shared" si="366"/>
        <v>3.2099999999999997E-2</v>
      </c>
      <c r="BM221" s="14">
        <f t="shared" si="367"/>
        <v>6.1800000000000001E-2</v>
      </c>
      <c r="BN221" s="14">
        <f t="shared" si="368"/>
        <v>6.9000000000000006E-2</v>
      </c>
      <c r="BO221" s="14">
        <f t="shared" si="369"/>
        <v>5.4800000000000001E-2</v>
      </c>
      <c r="BP221" s="14">
        <f t="shared" si="370"/>
        <v>3.7100000000000001E-2</v>
      </c>
      <c r="BQ221" s="14">
        <f t="shared" si="371"/>
        <v>2.63E-2</v>
      </c>
      <c r="BR221" s="14">
        <f t="shared" si="372"/>
        <v>3.5999999999999997E-2</v>
      </c>
      <c r="BS221" s="14">
        <f t="shared" si="373"/>
        <v>2.9499999999999998E-2</v>
      </c>
      <c r="BT221" s="14">
        <f t="shared" si="374"/>
        <v>6.0199999999999997E-2</v>
      </c>
      <c r="BU221" s="14">
        <f t="shared" si="375"/>
        <v>5.7299999999999997E-2</v>
      </c>
      <c r="BV221" s="14">
        <f t="shared" si="376"/>
        <v>2.98E-2</v>
      </c>
      <c r="BW221" s="14">
        <f t="shared" si="377"/>
        <v>2.4199999999999999E-2</v>
      </c>
      <c r="BX221" s="14">
        <f t="shared" si="378"/>
        <v>4.3200000000000002E-2</v>
      </c>
      <c r="BY221" s="14">
        <f t="shared" si="379"/>
        <v>3.5099999999999999E-2</v>
      </c>
      <c r="BZ221" s="14">
        <f t="shared" si="380"/>
        <v>5.7599999999999998E-2</v>
      </c>
      <c r="CA221" s="14">
        <f t="shared" si="381"/>
        <v>5.8900000000000001E-2</v>
      </c>
      <c r="CB221" s="14">
        <f t="shared" si="382"/>
        <v>5.1799999999999999E-2</v>
      </c>
      <c r="CC221" s="14">
        <f t="shared" si="383"/>
        <v>3.8699999999999998E-2</v>
      </c>
      <c r="CD221" s="14">
        <f t="shared" si="384"/>
        <v>5.3100000000000001E-2</v>
      </c>
      <c r="CE221" s="14">
        <f t="shared" si="385"/>
        <v>4.2599999999999999E-2</v>
      </c>
      <c r="CF221" s="14">
        <f t="shared" si="386"/>
        <v>3.9199999999999999E-2</v>
      </c>
      <c r="CG221" s="14">
        <f t="shared" si="387"/>
        <v>5.6599999999999998E-2</v>
      </c>
      <c r="CH221" s="14">
        <f t="shared" si="388"/>
        <v>4.6399999999999997E-2</v>
      </c>
      <c r="CI221" s="14">
        <f t="shared" si="389"/>
        <v>1.9599999999999999E-2</v>
      </c>
      <c r="CJ221" s="14">
        <f t="shared" si="390"/>
        <v>3.2000000000000001E-2</v>
      </c>
      <c r="CK221" s="14">
        <f t="shared" si="391"/>
        <v>6.0400000000000002E-2</v>
      </c>
      <c r="CL221" s="14">
        <f t="shared" si="392"/>
        <v>5.28E-2</v>
      </c>
      <c r="CM221" s="14">
        <f t="shared" si="393"/>
        <v>4.7100000000000003E-2</v>
      </c>
      <c r="CN221" s="14">
        <f t="shared" si="394"/>
        <v>4.3499999999999997E-2</v>
      </c>
      <c r="CO221" s="14">
        <f t="shared" si="395"/>
        <v>2.7900000000000001E-2</v>
      </c>
      <c r="CP221" s="14">
        <f t="shared" si="396"/>
        <v>2.0199999999999999E-2</v>
      </c>
      <c r="CQ221" s="14">
        <f t="shared" si="397"/>
        <v>1.7100000000000001E-2</v>
      </c>
      <c r="CR221" s="14">
        <f t="shared" si="398"/>
        <v>5.0900000000000001E-2</v>
      </c>
      <c r="CS221" s="14"/>
    </row>
    <row r="222" spans="1:97" x14ac:dyDescent="0.2">
      <c r="A222">
        <f>'imported summary from web'!A222</f>
        <v>876.5</v>
      </c>
      <c r="B222" t="str">
        <f>'imported summary from web'!B222</f>
        <v>C45H79O13P</v>
      </c>
      <c r="C222" s="2" t="str">
        <f>'imported summary from web'!C222</f>
        <v>PI(36:4)</v>
      </c>
      <c r="D222" s="17" t="str">
        <f>'imported summary from web'!G222</f>
        <v>0.0004</v>
      </c>
      <c r="E222" s="17" t="str">
        <f>'imported summary from web'!R222</f>
        <v>0.0000</v>
      </c>
      <c r="F222" s="17" t="str">
        <f>'imported summary from web'!AD222</f>
        <v>0.0002</v>
      </c>
      <c r="G222" s="17" t="str">
        <f>'imported summary from web'!AP222</f>
        <v>0.0000</v>
      </c>
      <c r="H222" s="17" t="str">
        <f>'imported summary from web'!AX222</f>
        <v>0.0001</v>
      </c>
      <c r="I222" s="21">
        <f t="shared" si="348"/>
        <v>1.4000000000000001E-4</v>
      </c>
      <c r="J222" s="17" t="str">
        <f>'imported summary from web'!D222</f>
        <v>0.0807</v>
      </c>
      <c r="K222" s="17" t="str">
        <f>'imported summary from web'!E222</f>
        <v>0.0709</v>
      </c>
      <c r="L222" s="17" t="str">
        <f>'imported summary from web'!F222</f>
        <v>0.0744</v>
      </c>
      <c r="M222" s="17" t="str">
        <f>'imported summary from web'!H222</f>
        <v>0.0724</v>
      </c>
      <c r="N222" s="17" t="str">
        <f>'imported summary from web'!I222</f>
        <v>0.0950</v>
      </c>
      <c r="O222" s="17" t="str">
        <f>'imported summary from web'!J222</f>
        <v>0.0357</v>
      </c>
      <c r="P222" s="17" t="str">
        <f>'imported summary from web'!K222</f>
        <v>0.0401</v>
      </c>
      <c r="Q222" s="17" t="str">
        <f>'imported summary from web'!L222</f>
        <v>0.0345</v>
      </c>
      <c r="R222" s="17" t="str">
        <f>'imported summary from web'!M222</f>
        <v>0.0273</v>
      </c>
      <c r="S222" s="17" t="str">
        <f>'imported summary from web'!N222</f>
        <v>0.0605</v>
      </c>
      <c r="T222" s="17" t="str">
        <f>'imported summary from web'!O222</f>
        <v>0.0556</v>
      </c>
      <c r="U222" s="17" t="str">
        <f>'imported summary from web'!P222</f>
        <v>0.0489</v>
      </c>
      <c r="V222" s="17" t="str">
        <f>'imported summary from web'!Q222</f>
        <v>0.0549</v>
      </c>
      <c r="W222" s="17" t="str">
        <f>'imported summary from web'!S222</f>
        <v>0.0696</v>
      </c>
      <c r="X222" s="17" t="str">
        <f>'imported summary from web'!T222</f>
        <v>0.0423</v>
      </c>
      <c r="Y222" s="17" t="str">
        <f>'imported summary from web'!U222</f>
        <v>0.0368</v>
      </c>
      <c r="Z222" s="17" t="str">
        <f>'imported summary from web'!V222</f>
        <v>0.0596</v>
      </c>
      <c r="AA222" s="17" t="str">
        <f>'imported summary from web'!W222</f>
        <v>0.0698</v>
      </c>
      <c r="AB222" s="17" t="str">
        <f>'imported summary from web'!X222</f>
        <v>0.0602</v>
      </c>
      <c r="AC222" s="17" t="str">
        <f>'imported summary from web'!Y222</f>
        <v>0.0516</v>
      </c>
      <c r="AD222" s="17" t="str">
        <f>'imported summary from web'!Z222</f>
        <v>0.0379</v>
      </c>
      <c r="AE222" s="17" t="str">
        <f>'imported summary from web'!AA222</f>
        <v>0.0316</v>
      </c>
      <c r="AF222" s="17" t="str">
        <f>'imported summary from web'!AB222</f>
        <v>0.0696</v>
      </c>
      <c r="AG222" s="17" t="str">
        <f>'imported summary from web'!AC222</f>
        <v>0.0515</v>
      </c>
      <c r="AH222" s="17" t="str">
        <f>'imported summary from web'!AE222</f>
        <v>0.0786</v>
      </c>
      <c r="AI222" s="17" t="str">
        <f>'imported summary from web'!AF222</f>
        <v>0.0650</v>
      </c>
      <c r="AJ222" s="17" t="str">
        <f>'imported summary from web'!AG222</f>
        <v>0.0421</v>
      </c>
      <c r="AK222" s="17" t="str">
        <f>'imported summary from web'!AH222</f>
        <v>0.0397</v>
      </c>
      <c r="AL222" s="17" t="str">
        <f>'imported summary from web'!AI222</f>
        <v>0.0623</v>
      </c>
      <c r="AM222" s="17" t="str">
        <f>'imported summary from web'!AJ222</f>
        <v>0.0488</v>
      </c>
      <c r="AN222" s="17" t="str">
        <f>'imported summary from web'!AK222</f>
        <v>0.0440</v>
      </c>
      <c r="AO222" s="17" t="str">
        <f>'imported summary from web'!AL222</f>
        <v>0.0531</v>
      </c>
      <c r="AP222" s="17" t="str">
        <f>'imported summary from web'!AM222</f>
        <v>0.0478</v>
      </c>
      <c r="AQ222" s="17" t="str">
        <f>'imported summary from web'!AN222</f>
        <v>0.0211</v>
      </c>
      <c r="AR222" s="17" t="str">
        <f>'imported summary from web'!AO222</f>
        <v>0.0497</v>
      </c>
      <c r="AS222" s="17" t="str">
        <f>'imported summary from web'!AQ222</f>
        <v>0.0732</v>
      </c>
      <c r="AT222" s="17" t="str">
        <f>'imported summary from web'!AR222</f>
        <v>0.0747</v>
      </c>
      <c r="AU222" s="17" t="str">
        <f>'imported summary from web'!AS222</f>
        <v>0.0576</v>
      </c>
      <c r="AV222" s="17" t="str">
        <f>'imported summary from web'!AT222</f>
        <v>0.0499</v>
      </c>
      <c r="AW222" s="17" t="str">
        <f>'imported summary from web'!AU222</f>
        <v>0.0321</v>
      </c>
      <c r="AX222" s="17" t="str">
        <f>'imported summary from web'!AV222</f>
        <v>0.0227</v>
      </c>
      <c r="AY222" s="17" t="str">
        <f>'imported summary from web'!AW222</f>
        <v>0.0325</v>
      </c>
      <c r="AZ222" s="17" t="str">
        <f>'imported summary from web'!AY222</f>
        <v>0.0730</v>
      </c>
      <c r="BA222" s="44"/>
      <c r="BB222" s="14">
        <f t="shared" si="349"/>
        <v>8.0559999999999993E-2</v>
      </c>
      <c r="BC222" s="14">
        <f t="shared" si="357"/>
        <v>7.0760000000000003E-2</v>
      </c>
      <c r="BD222" s="14">
        <f t="shared" si="358"/>
        <v>7.4259999999999993E-2</v>
      </c>
      <c r="BE222" s="14">
        <f t="shared" si="359"/>
        <v>7.2260000000000005E-2</v>
      </c>
      <c r="BF222" s="14">
        <f t="shared" si="360"/>
        <v>9.486E-2</v>
      </c>
      <c r="BG222" s="14">
        <f t="shared" si="361"/>
        <v>3.5560000000000001E-2</v>
      </c>
      <c r="BH222" s="14">
        <f t="shared" si="362"/>
        <v>3.9959999999999996E-2</v>
      </c>
      <c r="BI222" s="14">
        <f t="shared" si="363"/>
        <v>3.4360000000000002E-2</v>
      </c>
      <c r="BJ222" s="14">
        <f t="shared" si="364"/>
        <v>2.716E-2</v>
      </c>
      <c r="BK222" s="14">
        <f t="shared" si="365"/>
        <v>6.0359999999999997E-2</v>
      </c>
      <c r="BL222" s="14">
        <f t="shared" si="366"/>
        <v>5.5459999999999995E-2</v>
      </c>
      <c r="BM222" s="14">
        <f t="shared" si="367"/>
        <v>4.8759999999999998E-2</v>
      </c>
      <c r="BN222" s="14">
        <f t="shared" si="368"/>
        <v>5.4759999999999996E-2</v>
      </c>
      <c r="BO222" s="14">
        <f t="shared" si="369"/>
        <v>6.9459999999999994E-2</v>
      </c>
      <c r="BP222" s="14">
        <f t="shared" si="370"/>
        <v>4.2159999999999996E-2</v>
      </c>
      <c r="BQ222" s="14">
        <f t="shared" si="371"/>
        <v>3.6659999999999998E-2</v>
      </c>
      <c r="BR222" s="14">
        <f t="shared" si="372"/>
        <v>5.9459999999999999E-2</v>
      </c>
      <c r="BS222" s="14">
        <f t="shared" si="373"/>
        <v>6.966E-2</v>
      </c>
      <c r="BT222" s="14">
        <f t="shared" si="374"/>
        <v>6.0059999999999995E-2</v>
      </c>
      <c r="BU222" s="14">
        <f t="shared" si="375"/>
        <v>5.1459999999999999E-2</v>
      </c>
      <c r="BV222" s="14">
        <f t="shared" si="376"/>
        <v>3.7760000000000002E-2</v>
      </c>
      <c r="BW222" s="14">
        <f t="shared" si="377"/>
        <v>3.1460000000000002E-2</v>
      </c>
      <c r="BX222" s="14">
        <f t="shared" si="378"/>
        <v>6.9459999999999994E-2</v>
      </c>
      <c r="BY222" s="14">
        <f t="shared" si="379"/>
        <v>5.1359999999999996E-2</v>
      </c>
      <c r="BZ222" s="14">
        <f t="shared" si="380"/>
        <v>7.8460000000000002E-2</v>
      </c>
      <c r="CA222" s="14">
        <f t="shared" si="381"/>
        <v>6.4860000000000001E-2</v>
      </c>
      <c r="CB222" s="14">
        <f t="shared" si="382"/>
        <v>4.1959999999999997E-2</v>
      </c>
      <c r="CC222" s="14">
        <f t="shared" si="383"/>
        <v>3.9559999999999998E-2</v>
      </c>
      <c r="CD222" s="14">
        <f t="shared" si="384"/>
        <v>6.216E-2</v>
      </c>
      <c r="CE222" s="14">
        <f t="shared" si="385"/>
        <v>4.8660000000000002E-2</v>
      </c>
      <c r="CF222" s="14">
        <f t="shared" si="386"/>
        <v>4.3859999999999996E-2</v>
      </c>
      <c r="CG222" s="14">
        <f t="shared" si="387"/>
        <v>5.296E-2</v>
      </c>
      <c r="CH222" s="14">
        <f t="shared" si="388"/>
        <v>4.7660000000000001E-2</v>
      </c>
      <c r="CI222" s="14">
        <f t="shared" si="389"/>
        <v>2.0959999999999999E-2</v>
      </c>
      <c r="CJ222" s="14">
        <f t="shared" si="390"/>
        <v>4.956E-2</v>
      </c>
      <c r="CK222" s="14">
        <f t="shared" si="391"/>
        <v>7.306E-2</v>
      </c>
      <c r="CL222" s="14">
        <f t="shared" si="392"/>
        <v>7.4560000000000001E-2</v>
      </c>
      <c r="CM222" s="14">
        <f t="shared" si="393"/>
        <v>5.7459999999999997E-2</v>
      </c>
      <c r="CN222" s="14">
        <f t="shared" si="394"/>
        <v>4.9759999999999999E-2</v>
      </c>
      <c r="CO222" s="14">
        <f t="shared" si="395"/>
        <v>3.1959999999999995E-2</v>
      </c>
      <c r="CP222" s="14">
        <f t="shared" si="396"/>
        <v>2.256E-2</v>
      </c>
      <c r="CQ222" s="14">
        <f t="shared" si="397"/>
        <v>3.236E-2</v>
      </c>
      <c r="CR222" s="14">
        <f t="shared" si="398"/>
        <v>7.2859999999999994E-2</v>
      </c>
      <c r="CS222" s="14"/>
    </row>
    <row r="223" spans="1:97" x14ac:dyDescent="0.2">
      <c r="A223">
        <f>'imported summary from web'!A223</f>
        <v>878.5</v>
      </c>
      <c r="B223" t="str">
        <f>'imported summary from web'!B223</f>
        <v>C45H81O13P</v>
      </c>
      <c r="C223" s="2" t="str">
        <f>'imported summary from web'!C223</f>
        <v>PI(36:3)</v>
      </c>
      <c r="D223" s="17" t="str">
        <f>'imported summary from web'!G223</f>
        <v>0.0000</v>
      </c>
      <c r="E223" s="17" t="str">
        <f>'imported summary from web'!R223</f>
        <v>0.0000</v>
      </c>
      <c r="F223" s="17" t="str">
        <f>'imported summary from web'!AD223</f>
        <v>0.0000</v>
      </c>
      <c r="G223" s="17" t="str">
        <f>'imported summary from web'!AP223</f>
        <v>0.0000</v>
      </c>
      <c r="H223" s="17" t="str">
        <f>'imported summary from web'!AX223</f>
        <v>0.0000</v>
      </c>
      <c r="I223" s="21">
        <f t="shared" si="348"/>
        <v>0</v>
      </c>
      <c r="J223" s="17" t="str">
        <f>'imported summary from web'!D223</f>
        <v>0.0000</v>
      </c>
      <c r="K223" s="17" t="str">
        <f>'imported summary from web'!E223</f>
        <v>0.0004</v>
      </c>
      <c r="L223" s="17" t="str">
        <f>'imported summary from web'!F223</f>
        <v>0.0011</v>
      </c>
      <c r="M223" s="17" t="str">
        <f>'imported summary from web'!H223</f>
        <v>0.0000</v>
      </c>
      <c r="N223" s="17" t="str">
        <f>'imported summary from web'!I223</f>
        <v>0.0014</v>
      </c>
      <c r="O223" s="17" t="str">
        <f>'imported summary from web'!J223</f>
        <v>0.0001</v>
      </c>
      <c r="P223" s="17" t="str">
        <f>'imported summary from web'!K223</f>
        <v>0.0000</v>
      </c>
      <c r="Q223" s="17" t="str">
        <f>'imported summary from web'!L223</f>
        <v>0.0005</v>
      </c>
      <c r="R223" s="17" t="str">
        <f>'imported summary from web'!M223</f>
        <v>0.0000</v>
      </c>
      <c r="S223" s="17" t="str">
        <f>'imported summary from web'!N223</f>
        <v>0.0000</v>
      </c>
      <c r="T223" s="17" t="str">
        <f>'imported summary from web'!O223</f>
        <v>0.0000</v>
      </c>
      <c r="U223" s="17" t="str">
        <f>'imported summary from web'!P223</f>
        <v>0.0000</v>
      </c>
      <c r="V223" s="17" t="str">
        <f>'imported summary from web'!Q223</f>
        <v>0.0001</v>
      </c>
      <c r="W223" s="17" t="str">
        <f>'imported summary from web'!S223</f>
        <v>0.0013</v>
      </c>
      <c r="X223" s="17" t="str">
        <f>'imported summary from web'!T223</f>
        <v>0.0000</v>
      </c>
      <c r="Y223" s="17" t="str">
        <f>'imported summary from web'!U223</f>
        <v>0.0001</v>
      </c>
      <c r="Z223" s="17" t="str">
        <f>'imported summary from web'!V223</f>
        <v>0.0011</v>
      </c>
      <c r="AA223" s="17" t="str">
        <f>'imported summary from web'!W223</f>
        <v>0.0018</v>
      </c>
      <c r="AB223" s="17" t="str">
        <f>'imported summary from web'!X223</f>
        <v>0.0007</v>
      </c>
      <c r="AC223" s="17" t="str">
        <f>'imported summary from web'!Y223</f>
        <v>0.0000</v>
      </c>
      <c r="AD223" s="17" t="str">
        <f>'imported summary from web'!Z223</f>
        <v>0.0000</v>
      </c>
      <c r="AE223" s="17" t="str">
        <f>'imported summary from web'!AA223</f>
        <v>0.0000</v>
      </c>
      <c r="AF223" s="17" t="str">
        <f>'imported summary from web'!AB223</f>
        <v>0.0003</v>
      </c>
      <c r="AG223" s="17" t="str">
        <f>'imported summary from web'!AC223</f>
        <v>0.0017</v>
      </c>
      <c r="AH223" s="17" t="str">
        <f>'imported summary from web'!AE223</f>
        <v>0.0000</v>
      </c>
      <c r="AI223" s="17" t="str">
        <f>'imported summary from web'!AF223</f>
        <v>0.0000</v>
      </c>
      <c r="AJ223" s="17" t="str">
        <f>'imported summary from web'!AG223</f>
        <v>0.0004</v>
      </c>
      <c r="AK223" s="17" t="str">
        <f>'imported summary from web'!AH223</f>
        <v>0.0000</v>
      </c>
      <c r="AL223" s="17" t="str">
        <f>'imported summary from web'!AI223</f>
        <v>0.0001</v>
      </c>
      <c r="AM223" s="17" t="str">
        <f>'imported summary from web'!AJ223</f>
        <v>0.0005</v>
      </c>
      <c r="AN223" s="17" t="str">
        <f>'imported summary from web'!AK223</f>
        <v>0.0000</v>
      </c>
      <c r="AO223" s="17" t="str">
        <f>'imported summary from web'!AL223</f>
        <v>0.0000</v>
      </c>
      <c r="AP223" s="17" t="str">
        <f>'imported summary from web'!AM223</f>
        <v>0.0007</v>
      </c>
      <c r="AQ223" s="17" t="str">
        <f>'imported summary from web'!AN223</f>
        <v>0.0000</v>
      </c>
      <c r="AR223" s="17" t="str">
        <f>'imported summary from web'!AO223</f>
        <v>0.0000</v>
      </c>
      <c r="AS223" s="17" t="str">
        <f>'imported summary from web'!AQ223</f>
        <v>0.0000</v>
      </c>
      <c r="AT223" s="17" t="str">
        <f>'imported summary from web'!AR223</f>
        <v>0.0003</v>
      </c>
      <c r="AU223" s="17" t="str">
        <f>'imported summary from web'!AS223</f>
        <v>0.0007</v>
      </c>
      <c r="AV223" s="17" t="str">
        <f>'imported summary from web'!AT223</f>
        <v>0.0013</v>
      </c>
      <c r="AW223" s="17" t="str">
        <f>'imported summary from web'!AU223</f>
        <v>0.0004</v>
      </c>
      <c r="AX223" s="17" t="str">
        <f>'imported summary from web'!AV223</f>
        <v>0.0000</v>
      </c>
      <c r="AY223" s="17" t="str">
        <f>'imported summary from web'!AW223</f>
        <v>0.0001</v>
      </c>
      <c r="AZ223" s="17" t="str">
        <f>'imported summary from web'!AY223</f>
        <v>0.0001</v>
      </c>
      <c r="BA223" s="44"/>
      <c r="BB223" s="14">
        <f t="shared" si="349"/>
        <v>0</v>
      </c>
      <c r="BC223" s="14">
        <f t="shared" si="357"/>
        <v>4.0000000000000002E-4</v>
      </c>
      <c r="BD223" s="14">
        <f t="shared" si="358"/>
        <v>1.1000000000000001E-3</v>
      </c>
      <c r="BE223" s="14">
        <f t="shared" si="359"/>
        <v>0</v>
      </c>
      <c r="BF223" s="14">
        <f t="shared" si="360"/>
        <v>1.4E-3</v>
      </c>
      <c r="BG223" s="14">
        <f t="shared" si="361"/>
        <v>1E-4</v>
      </c>
      <c r="BH223" s="14">
        <f t="shared" si="362"/>
        <v>0</v>
      </c>
      <c r="BI223" s="14">
        <f t="shared" si="363"/>
        <v>5.0000000000000001E-4</v>
      </c>
      <c r="BJ223" s="14">
        <f t="shared" si="364"/>
        <v>0</v>
      </c>
      <c r="BK223" s="14">
        <f t="shared" si="365"/>
        <v>0</v>
      </c>
      <c r="BL223" s="14">
        <f t="shared" si="366"/>
        <v>0</v>
      </c>
      <c r="BM223" s="14">
        <f t="shared" si="367"/>
        <v>0</v>
      </c>
      <c r="BN223" s="14">
        <f t="shared" si="368"/>
        <v>1E-4</v>
      </c>
      <c r="BO223" s="14">
        <f t="shared" si="369"/>
        <v>1.2999999999999999E-3</v>
      </c>
      <c r="BP223" s="14">
        <f t="shared" si="370"/>
        <v>0</v>
      </c>
      <c r="BQ223" s="14">
        <f t="shared" si="371"/>
        <v>1E-4</v>
      </c>
      <c r="BR223" s="14">
        <f t="shared" si="372"/>
        <v>1.1000000000000001E-3</v>
      </c>
      <c r="BS223" s="14">
        <f t="shared" si="373"/>
        <v>1.8E-3</v>
      </c>
      <c r="BT223" s="14">
        <f t="shared" si="374"/>
        <v>6.9999999999999999E-4</v>
      </c>
      <c r="BU223" s="14">
        <f t="shared" si="375"/>
        <v>0</v>
      </c>
      <c r="BV223" s="14">
        <f t="shared" si="376"/>
        <v>0</v>
      </c>
      <c r="BW223" s="14">
        <f t="shared" si="377"/>
        <v>0</v>
      </c>
      <c r="BX223" s="14">
        <f t="shared" si="378"/>
        <v>2.9999999999999997E-4</v>
      </c>
      <c r="BY223" s="14">
        <f t="shared" si="379"/>
        <v>1.6999999999999999E-3</v>
      </c>
      <c r="BZ223" s="14">
        <f t="shared" si="380"/>
        <v>0</v>
      </c>
      <c r="CA223" s="14">
        <f t="shared" si="381"/>
        <v>0</v>
      </c>
      <c r="CB223" s="14">
        <f t="shared" si="382"/>
        <v>4.0000000000000002E-4</v>
      </c>
      <c r="CC223" s="14">
        <f t="shared" si="383"/>
        <v>0</v>
      </c>
      <c r="CD223" s="14">
        <f t="shared" si="384"/>
        <v>1E-4</v>
      </c>
      <c r="CE223" s="14">
        <f t="shared" si="385"/>
        <v>5.0000000000000001E-4</v>
      </c>
      <c r="CF223" s="14">
        <f t="shared" si="386"/>
        <v>0</v>
      </c>
      <c r="CG223" s="14">
        <f t="shared" si="387"/>
        <v>0</v>
      </c>
      <c r="CH223" s="14">
        <f t="shared" si="388"/>
        <v>6.9999999999999999E-4</v>
      </c>
      <c r="CI223" s="14">
        <f t="shared" si="389"/>
        <v>0</v>
      </c>
      <c r="CJ223" s="14">
        <f t="shared" si="390"/>
        <v>0</v>
      </c>
      <c r="CK223" s="14">
        <f t="shared" si="391"/>
        <v>0</v>
      </c>
      <c r="CL223" s="14">
        <f t="shared" si="392"/>
        <v>2.9999999999999997E-4</v>
      </c>
      <c r="CM223" s="14">
        <f t="shared" si="393"/>
        <v>6.9999999999999999E-4</v>
      </c>
      <c r="CN223" s="14">
        <f t="shared" si="394"/>
        <v>1.2999999999999999E-3</v>
      </c>
      <c r="CO223" s="14">
        <f t="shared" si="395"/>
        <v>4.0000000000000002E-4</v>
      </c>
      <c r="CP223" s="14">
        <f t="shared" si="396"/>
        <v>0</v>
      </c>
      <c r="CQ223" s="14">
        <f t="shared" si="397"/>
        <v>1E-4</v>
      </c>
      <c r="CR223" s="14">
        <f t="shared" si="398"/>
        <v>1E-4</v>
      </c>
      <c r="CS223" s="14"/>
    </row>
    <row r="224" spans="1:97" x14ac:dyDescent="0.2">
      <c r="A224">
        <f>'imported summary from web'!A224</f>
        <v>880.6</v>
      </c>
      <c r="B224" t="str">
        <f>'imported summary from web'!B224</f>
        <v>C45H83O13P</v>
      </c>
      <c r="C224" s="2" t="str">
        <f>'imported summary from web'!C224</f>
        <v>PI(36:2)</v>
      </c>
      <c r="D224" s="17" t="str">
        <f>'imported summary from web'!G224</f>
        <v>0.0000</v>
      </c>
      <c r="E224" s="17" t="str">
        <f>'imported summary from web'!R224</f>
        <v>0.0000</v>
      </c>
      <c r="F224" s="17" t="str">
        <f>'imported summary from web'!AD224</f>
        <v>0.0000</v>
      </c>
      <c r="G224" s="17" t="str">
        <f>'imported summary from web'!AP224</f>
        <v>0.0000</v>
      </c>
      <c r="H224" s="17" t="str">
        <f>'imported summary from web'!AX224</f>
        <v>0.0001</v>
      </c>
      <c r="I224" s="21">
        <f t="shared" si="348"/>
        <v>2.0000000000000002E-5</v>
      </c>
      <c r="J224" s="17" t="str">
        <f>'imported summary from web'!D224</f>
        <v>0.0018</v>
      </c>
      <c r="K224" s="17" t="str">
        <f>'imported summary from web'!E224</f>
        <v>0.0013</v>
      </c>
      <c r="L224" s="17" t="str">
        <f>'imported summary from web'!F224</f>
        <v>0.0029</v>
      </c>
      <c r="M224" s="17" t="str">
        <f>'imported summary from web'!H224</f>
        <v>0.0019</v>
      </c>
      <c r="N224" s="17" t="str">
        <f>'imported summary from web'!I224</f>
        <v>0.0037</v>
      </c>
      <c r="O224" s="17" t="str">
        <f>'imported summary from web'!J224</f>
        <v>0.0022</v>
      </c>
      <c r="P224" s="17" t="str">
        <f>'imported summary from web'!K224</f>
        <v>0.0008</v>
      </c>
      <c r="Q224" s="17" t="str">
        <f>'imported summary from web'!L224</f>
        <v>0.0001</v>
      </c>
      <c r="R224" s="17" t="str">
        <f>'imported summary from web'!M224</f>
        <v>0.0002</v>
      </c>
      <c r="S224" s="17" t="str">
        <f>'imported summary from web'!N224</f>
        <v>0.0027</v>
      </c>
      <c r="T224" s="17" t="str">
        <f>'imported summary from web'!O224</f>
        <v>0.0019</v>
      </c>
      <c r="U224" s="17" t="str">
        <f>'imported summary from web'!P224</f>
        <v>0.0012</v>
      </c>
      <c r="V224" s="17" t="str">
        <f>'imported summary from web'!Q224</f>
        <v>0.0015</v>
      </c>
      <c r="W224" s="17" t="str">
        <f>'imported summary from web'!S224</f>
        <v>0.0023</v>
      </c>
      <c r="X224" s="17" t="str">
        <f>'imported summary from web'!T224</f>
        <v>0.0008</v>
      </c>
      <c r="Y224" s="17" t="str">
        <f>'imported summary from web'!U224</f>
        <v>0.0009</v>
      </c>
      <c r="Z224" s="17" t="str">
        <f>'imported summary from web'!V224</f>
        <v>0.0022</v>
      </c>
      <c r="AA224" s="17" t="str">
        <f>'imported summary from web'!W224</f>
        <v>0.0026</v>
      </c>
      <c r="AB224" s="17" t="str">
        <f>'imported summary from web'!X224</f>
        <v>0.0012</v>
      </c>
      <c r="AC224" s="17" t="str">
        <f>'imported summary from web'!Y224</f>
        <v>0.0024</v>
      </c>
      <c r="AD224" s="17" t="str">
        <f>'imported summary from web'!Z224</f>
        <v>0.0002</v>
      </c>
      <c r="AE224" s="17" t="str">
        <f>'imported summary from web'!AA224</f>
        <v>0.0006</v>
      </c>
      <c r="AF224" s="17" t="str">
        <f>'imported summary from web'!AB224</f>
        <v>0.0022</v>
      </c>
      <c r="AG224" s="17" t="str">
        <f>'imported summary from web'!AC224</f>
        <v>0.0026</v>
      </c>
      <c r="AH224" s="17" t="str">
        <f>'imported summary from web'!AE224</f>
        <v>0.0031</v>
      </c>
      <c r="AI224" s="17" t="str">
        <f>'imported summary from web'!AF224</f>
        <v>0.0019</v>
      </c>
      <c r="AJ224" s="17" t="str">
        <f>'imported summary from web'!AG224</f>
        <v>0.0009</v>
      </c>
      <c r="AK224" s="17" t="str">
        <f>'imported summary from web'!AH224</f>
        <v>0.0003</v>
      </c>
      <c r="AL224" s="17" t="str">
        <f>'imported summary from web'!AI224</f>
        <v>0.0027</v>
      </c>
      <c r="AM224" s="17" t="str">
        <f>'imported summary from web'!AJ224</f>
        <v>0.0028</v>
      </c>
      <c r="AN224" s="17" t="str">
        <f>'imported summary from web'!AK224</f>
        <v>0.0008</v>
      </c>
      <c r="AO224" s="17" t="str">
        <f>'imported summary from web'!AL224</f>
        <v>0.0008</v>
      </c>
      <c r="AP224" s="17" t="str">
        <f>'imported summary from web'!AM224</f>
        <v>0.0024</v>
      </c>
      <c r="AQ224" s="17" t="str">
        <f>'imported summary from web'!AN224</f>
        <v>0.0001</v>
      </c>
      <c r="AR224" s="17" t="str">
        <f>'imported summary from web'!AO224</f>
        <v>0.0005</v>
      </c>
      <c r="AS224" s="17" t="str">
        <f>'imported summary from web'!AQ224</f>
        <v>0.0027</v>
      </c>
      <c r="AT224" s="17" t="str">
        <f>'imported summary from web'!AR224</f>
        <v>0.0020</v>
      </c>
      <c r="AU224" s="17" t="str">
        <f>'imported summary from web'!AS224</f>
        <v>0.0021</v>
      </c>
      <c r="AV224" s="17" t="str">
        <f>'imported summary from web'!AT224</f>
        <v>0.0029</v>
      </c>
      <c r="AW224" s="17" t="str">
        <f>'imported summary from web'!AU224</f>
        <v>0.0003</v>
      </c>
      <c r="AX224" s="17" t="str">
        <f>'imported summary from web'!AV224</f>
        <v>0.0008</v>
      </c>
      <c r="AY224" s="17" t="str">
        <f>'imported summary from web'!AW224</f>
        <v>0.0008</v>
      </c>
      <c r="AZ224" s="17" t="str">
        <f>'imported summary from web'!AY224</f>
        <v>0.0015</v>
      </c>
      <c r="BA224" s="44"/>
      <c r="BB224" s="14">
        <f t="shared" si="349"/>
        <v>1.7799999999999999E-3</v>
      </c>
      <c r="BC224" s="14">
        <f t="shared" si="357"/>
        <v>1.2799999999999999E-3</v>
      </c>
      <c r="BD224" s="14">
        <f t="shared" si="358"/>
        <v>2.8799999999999997E-3</v>
      </c>
      <c r="BE224" s="14">
        <f t="shared" si="359"/>
        <v>1.8799999999999999E-3</v>
      </c>
      <c r="BF224" s="14">
        <f t="shared" si="360"/>
        <v>3.6800000000000001E-3</v>
      </c>
      <c r="BG224" s="14">
        <f t="shared" si="361"/>
        <v>2.1800000000000001E-3</v>
      </c>
      <c r="BH224" s="14">
        <f t="shared" si="362"/>
        <v>7.7999999999999999E-4</v>
      </c>
      <c r="BI224" s="14">
        <f t="shared" si="363"/>
        <v>8.0000000000000007E-5</v>
      </c>
      <c r="BJ224" s="14">
        <f t="shared" si="364"/>
        <v>1.8000000000000001E-4</v>
      </c>
      <c r="BK224" s="14">
        <f t="shared" si="365"/>
        <v>2.6800000000000001E-3</v>
      </c>
      <c r="BL224" s="14">
        <f t="shared" si="366"/>
        <v>1.8799999999999999E-3</v>
      </c>
      <c r="BM224" s="14">
        <f t="shared" si="367"/>
        <v>1.1799999999999998E-3</v>
      </c>
      <c r="BN224" s="14">
        <f t="shared" si="368"/>
        <v>1.48E-3</v>
      </c>
      <c r="BO224" s="14">
        <f t="shared" si="369"/>
        <v>2.2799999999999999E-3</v>
      </c>
      <c r="BP224" s="14">
        <f t="shared" si="370"/>
        <v>7.7999999999999999E-4</v>
      </c>
      <c r="BQ224" s="14">
        <f t="shared" si="371"/>
        <v>8.7999999999999992E-4</v>
      </c>
      <c r="BR224" s="14">
        <f t="shared" si="372"/>
        <v>2.1800000000000001E-3</v>
      </c>
      <c r="BS224" s="14">
        <f t="shared" si="373"/>
        <v>2.5799999999999998E-3</v>
      </c>
      <c r="BT224" s="14">
        <f t="shared" si="374"/>
        <v>1.1799999999999998E-3</v>
      </c>
      <c r="BU224" s="14">
        <f t="shared" si="375"/>
        <v>2.3799999999999997E-3</v>
      </c>
      <c r="BV224" s="14">
        <f t="shared" si="376"/>
        <v>1.8000000000000001E-4</v>
      </c>
      <c r="BW224" s="14">
        <f t="shared" si="377"/>
        <v>5.7999999999999989E-4</v>
      </c>
      <c r="BX224" s="14">
        <f t="shared" si="378"/>
        <v>2.1800000000000001E-3</v>
      </c>
      <c r="BY224" s="14">
        <f t="shared" si="379"/>
        <v>2.5799999999999998E-3</v>
      </c>
      <c r="BZ224" s="14">
        <f t="shared" si="380"/>
        <v>3.0799999999999998E-3</v>
      </c>
      <c r="CA224" s="14">
        <f t="shared" si="381"/>
        <v>1.8799999999999999E-3</v>
      </c>
      <c r="CB224" s="14">
        <f t="shared" si="382"/>
        <v>8.7999999999999992E-4</v>
      </c>
      <c r="CC224" s="14">
        <f t="shared" si="383"/>
        <v>2.7999999999999998E-4</v>
      </c>
      <c r="CD224" s="14">
        <f t="shared" si="384"/>
        <v>2.6800000000000001E-3</v>
      </c>
      <c r="CE224" s="14">
        <f t="shared" si="385"/>
        <v>2.7799999999999999E-3</v>
      </c>
      <c r="CF224" s="14">
        <f t="shared" si="386"/>
        <v>7.7999999999999999E-4</v>
      </c>
      <c r="CG224" s="14">
        <f t="shared" si="387"/>
        <v>7.7999999999999999E-4</v>
      </c>
      <c r="CH224" s="14">
        <f t="shared" si="388"/>
        <v>2.3799999999999997E-3</v>
      </c>
      <c r="CI224" s="14">
        <f t="shared" si="389"/>
        <v>8.0000000000000007E-5</v>
      </c>
      <c r="CJ224" s="14">
        <f t="shared" si="390"/>
        <v>4.8000000000000001E-4</v>
      </c>
      <c r="CK224" s="14">
        <f t="shared" si="391"/>
        <v>2.6800000000000001E-3</v>
      </c>
      <c r="CL224" s="14">
        <f t="shared" si="392"/>
        <v>1.98E-3</v>
      </c>
      <c r="CM224" s="14">
        <f t="shared" si="393"/>
        <v>2.0799999999999998E-3</v>
      </c>
      <c r="CN224" s="14">
        <f t="shared" si="394"/>
        <v>2.8799999999999997E-3</v>
      </c>
      <c r="CO224" s="14">
        <f t="shared" si="395"/>
        <v>2.7999999999999998E-4</v>
      </c>
      <c r="CP224" s="14">
        <f t="shared" si="396"/>
        <v>7.7999999999999999E-4</v>
      </c>
      <c r="CQ224" s="14">
        <f t="shared" si="397"/>
        <v>7.7999999999999999E-4</v>
      </c>
      <c r="CR224" s="14">
        <f t="shared" si="398"/>
        <v>1.48E-3</v>
      </c>
      <c r="CS224" s="14"/>
    </row>
    <row r="225" spans="1:97" x14ac:dyDescent="0.2">
      <c r="A225">
        <f>'imported summary from web'!A225</f>
        <v>882.6</v>
      </c>
      <c r="B225" t="str">
        <f>'imported summary from web'!B225</f>
        <v>C45H85O13P</v>
      </c>
      <c r="C225" s="2" t="str">
        <f>'imported summary from web'!C225</f>
        <v>PI(36:1)</v>
      </c>
      <c r="D225" s="17" t="str">
        <f>'imported summary from web'!G225</f>
        <v>0.0001</v>
      </c>
      <c r="E225" s="17" t="str">
        <f>'imported summary from web'!R225</f>
        <v>0.0004</v>
      </c>
      <c r="F225" s="17" t="str">
        <f>'imported summary from web'!AD225</f>
        <v>0.0003</v>
      </c>
      <c r="G225" s="17" t="str">
        <f>'imported summary from web'!AP225</f>
        <v>0.0001</v>
      </c>
      <c r="H225" s="17" t="str">
        <f>'imported summary from web'!AX225</f>
        <v>0.0005</v>
      </c>
      <c r="I225" s="21">
        <f t="shared" si="348"/>
        <v>2.7999999999999998E-4</v>
      </c>
      <c r="J225" s="17" t="str">
        <f>'imported summary from web'!D225</f>
        <v>0.0011</v>
      </c>
      <c r="K225" s="17" t="str">
        <f>'imported summary from web'!E225</f>
        <v>0.0001</v>
      </c>
      <c r="L225" s="17" t="str">
        <f>'imported summary from web'!F225</f>
        <v>0.0013</v>
      </c>
      <c r="M225" s="17" t="str">
        <f>'imported summary from web'!H225</f>
        <v>0.0003</v>
      </c>
      <c r="N225" s="17" t="str">
        <f>'imported summary from web'!I225</f>
        <v>0.0002</v>
      </c>
      <c r="O225" s="17" t="str">
        <f>'imported summary from web'!J225</f>
        <v>0.0000</v>
      </c>
      <c r="P225" s="17" t="str">
        <f>'imported summary from web'!K225</f>
        <v>0.0002</v>
      </c>
      <c r="Q225" s="17" t="str">
        <f>'imported summary from web'!L225</f>
        <v>0.0003</v>
      </c>
      <c r="R225" s="17" t="str">
        <f>'imported summary from web'!M225</f>
        <v>0.0006</v>
      </c>
      <c r="S225" s="17" t="str">
        <f>'imported summary from web'!N225</f>
        <v>0.0008</v>
      </c>
      <c r="T225" s="17" t="str">
        <f>'imported summary from web'!O225</f>
        <v>0.0005</v>
      </c>
      <c r="U225" s="17" t="str">
        <f>'imported summary from web'!P225</f>
        <v>0.0001</v>
      </c>
      <c r="V225" s="17" t="str">
        <f>'imported summary from web'!Q225</f>
        <v>0.0004</v>
      </c>
      <c r="W225" s="17" t="str">
        <f>'imported summary from web'!S225</f>
        <v>0.0003</v>
      </c>
      <c r="X225" s="17" t="str">
        <f>'imported summary from web'!T225</f>
        <v>0.0003</v>
      </c>
      <c r="Y225" s="17" t="str">
        <f>'imported summary from web'!U225</f>
        <v>0.0000</v>
      </c>
      <c r="Z225" s="17" t="str">
        <f>'imported summary from web'!V225</f>
        <v>0.0005</v>
      </c>
      <c r="AA225" s="17" t="str">
        <f>'imported summary from web'!W225</f>
        <v>0.0001</v>
      </c>
      <c r="AB225" s="17" t="str">
        <f>'imported summary from web'!X225</f>
        <v>0.0000</v>
      </c>
      <c r="AC225" s="17" t="str">
        <f>'imported summary from web'!Y225</f>
        <v>0.0001</v>
      </c>
      <c r="AD225" s="17" t="str">
        <f>'imported summary from web'!Z225</f>
        <v>0.0007</v>
      </c>
      <c r="AE225" s="17" t="str">
        <f>'imported summary from web'!AA225</f>
        <v>0.0001</v>
      </c>
      <c r="AF225" s="17" t="str">
        <f>'imported summary from web'!AB225</f>
        <v>0.0009</v>
      </c>
      <c r="AG225" s="17" t="str">
        <f>'imported summary from web'!AC225</f>
        <v>0.0008</v>
      </c>
      <c r="AH225" s="17" t="str">
        <f>'imported summary from web'!AE225</f>
        <v>0.0007</v>
      </c>
      <c r="AI225" s="17" t="str">
        <f>'imported summary from web'!AF225</f>
        <v>0.0004</v>
      </c>
      <c r="AJ225" s="17" t="str">
        <f>'imported summary from web'!AG225</f>
        <v>0.0004</v>
      </c>
      <c r="AK225" s="17" t="str">
        <f>'imported summary from web'!AH225</f>
        <v>0.0004</v>
      </c>
      <c r="AL225" s="17" t="str">
        <f>'imported summary from web'!AI225</f>
        <v>0.0014</v>
      </c>
      <c r="AM225" s="17" t="str">
        <f>'imported summary from web'!AJ225</f>
        <v>0.0006</v>
      </c>
      <c r="AN225" s="17" t="str">
        <f>'imported summary from web'!AK225</f>
        <v>0.0004</v>
      </c>
      <c r="AO225" s="17" t="str">
        <f>'imported summary from web'!AL225</f>
        <v>0.0003</v>
      </c>
      <c r="AP225" s="17" t="str">
        <f>'imported summary from web'!AM225</f>
        <v>0.0002</v>
      </c>
      <c r="AQ225" s="17" t="str">
        <f>'imported summary from web'!AN225</f>
        <v>0.0005</v>
      </c>
      <c r="AR225" s="17" t="str">
        <f>'imported summary from web'!AO225</f>
        <v>0.0001</v>
      </c>
      <c r="AS225" s="17" t="str">
        <f>'imported summary from web'!AQ225</f>
        <v>0.0005</v>
      </c>
      <c r="AT225" s="17" t="str">
        <f>'imported summary from web'!AR225</f>
        <v>0.0009</v>
      </c>
      <c r="AU225" s="17" t="str">
        <f>'imported summary from web'!AS225</f>
        <v>0.0008</v>
      </c>
      <c r="AV225" s="17" t="str">
        <f>'imported summary from web'!AT225</f>
        <v>0.0000</v>
      </c>
      <c r="AW225" s="17" t="str">
        <f>'imported summary from web'!AU225</f>
        <v>0.0009</v>
      </c>
      <c r="AX225" s="17" t="str">
        <f>'imported summary from web'!AV225</f>
        <v>0.0008</v>
      </c>
      <c r="AY225" s="17" t="str">
        <f>'imported summary from web'!AW225</f>
        <v>0.0002</v>
      </c>
      <c r="AZ225" s="17" t="str">
        <f>'imported summary from web'!AY225</f>
        <v>0.0008</v>
      </c>
      <c r="BA225" s="44"/>
      <c r="BB225" s="14">
        <f t="shared" si="349"/>
        <v>8.2000000000000009E-4</v>
      </c>
      <c r="BC225" s="14">
        <f t="shared" si="357"/>
        <v>0</v>
      </c>
      <c r="BD225" s="14">
        <f t="shared" si="358"/>
        <v>1.0200000000000001E-3</v>
      </c>
      <c r="BE225" s="14">
        <f t="shared" si="359"/>
        <v>1.9999999999999998E-5</v>
      </c>
      <c r="BF225" s="14">
        <f t="shared" si="360"/>
        <v>0</v>
      </c>
      <c r="BG225" s="14">
        <f t="shared" si="361"/>
        <v>0</v>
      </c>
      <c r="BH225" s="14">
        <f t="shared" si="362"/>
        <v>0</v>
      </c>
      <c r="BI225" s="14">
        <f t="shared" si="363"/>
        <v>1.9999999999999998E-5</v>
      </c>
      <c r="BJ225" s="14">
        <f t="shared" si="364"/>
        <v>3.1999999999999997E-4</v>
      </c>
      <c r="BK225" s="14">
        <f t="shared" si="365"/>
        <v>5.2000000000000006E-4</v>
      </c>
      <c r="BL225" s="14">
        <f t="shared" si="366"/>
        <v>2.2000000000000003E-4</v>
      </c>
      <c r="BM225" s="14">
        <f t="shared" si="367"/>
        <v>0</v>
      </c>
      <c r="BN225" s="14">
        <f t="shared" si="368"/>
        <v>1.2000000000000004E-4</v>
      </c>
      <c r="BO225" s="14">
        <f t="shared" si="369"/>
        <v>1.9999999999999998E-5</v>
      </c>
      <c r="BP225" s="14">
        <f t="shared" si="370"/>
        <v>1.9999999999999998E-5</v>
      </c>
      <c r="BQ225" s="14">
        <f t="shared" si="371"/>
        <v>0</v>
      </c>
      <c r="BR225" s="14">
        <f t="shared" si="372"/>
        <v>2.2000000000000003E-4</v>
      </c>
      <c r="BS225" s="14">
        <f t="shared" si="373"/>
        <v>0</v>
      </c>
      <c r="BT225" s="14">
        <f t="shared" si="374"/>
        <v>0</v>
      </c>
      <c r="BU225" s="14">
        <f t="shared" si="375"/>
        <v>0</v>
      </c>
      <c r="BV225" s="14">
        <f t="shared" si="376"/>
        <v>4.2000000000000002E-4</v>
      </c>
      <c r="BW225" s="14">
        <f t="shared" si="377"/>
        <v>0</v>
      </c>
      <c r="BX225" s="14">
        <f t="shared" si="378"/>
        <v>6.2E-4</v>
      </c>
      <c r="BY225" s="14">
        <f t="shared" si="379"/>
        <v>5.2000000000000006E-4</v>
      </c>
      <c r="BZ225" s="14">
        <f t="shared" si="380"/>
        <v>4.2000000000000002E-4</v>
      </c>
      <c r="CA225" s="14">
        <f t="shared" si="381"/>
        <v>1.2000000000000004E-4</v>
      </c>
      <c r="CB225" s="14">
        <f t="shared" si="382"/>
        <v>1.2000000000000004E-4</v>
      </c>
      <c r="CC225" s="14">
        <f t="shared" si="383"/>
        <v>1.2000000000000004E-4</v>
      </c>
      <c r="CD225" s="14">
        <f t="shared" si="384"/>
        <v>1.1199999999999999E-3</v>
      </c>
      <c r="CE225" s="14">
        <f t="shared" si="385"/>
        <v>3.1999999999999997E-4</v>
      </c>
      <c r="CF225" s="14">
        <f t="shared" si="386"/>
        <v>1.2000000000000004E-4</v>
      </c>
      <c r="CG225" s="14">
        <f t="shared" si="387"/>
        <v>1.9999999999999998E-5</v>
      </c>
      <c r="CH225" s="14">
        <f t="shared" si="388"/>
        <v>0</v>
      </c>
      <c r="CI225" s="14">
        <f t="shared" si="389"/>
        <v>2.2000000000000003E-4</v>
      </c>
      <c r="CJ225" s="14">
        <f t="shared" si="390"/>
        <v>0</v>
      </c>
      <c r="CK225" s="14">
        <f t="shared" si="391"/>
        <v>2.2000000000000003E-4</v>
      </c>
      <c r="CL225" s="14">
        <f t="shared" si="392"/>
        <v>6.2E-4</v>
      </c>
      <c r="CM225" s="14">
        <f t="shared" si="393"/>
        <v>5.2000000000000006E-4</v>
      </c>
      <c r="CN225" s="14">
        <f t="shared" si="394"/>
        <v>0</v>
      </c>
      <c r="CO225" s="14">
        <f t="shared" si="395"/>
        <v>6.2E-4</v>
      </c>
      <c r="CP225" s="14">
        <f t="shared" si="396"/>
        <v>5.2000000000000006E-4</v>
      </c>
      <c r="CQ225" s="14">
        <f t="shared" si="397"/>
        <v>0</v>
      </c>
      <c r="CR225" s="14">
        <f t="shared" si="398"/>
        <v>5.2000000000000006E-4</v>
      </c>
      <c r="CS225" s="14"/>
    </row>
    <row r="226" spans="1:97" x14ac:dyDescent="0.2">
      <c r="A226">
        <f>'imported summary from web'!A226</f>
        <v>900.5</v>
      </c>
      <c r="B226" t="str">
        <f>'imported summary from web'!B226</f>
        <v>C47H79O13P</v>
      </c>
      <c r="C226" s="2" t="str">
        <f>'imported summary from web'!C226</f>
        <v>PI(38:6)</v>
      </c>
      <c r="D226" s="17" t="str">
        <f>'imported summary from web'!G226</f>
        <v>0.0009</v>
      </c>
      <c r="E226" s="17" t="str">
        <f>'imported summary from web'!R226</f>
        <v>0.0006</v>
      </c>
      <c r="F226" s="17" t="str">
        <f>'imported summary from web'!AD226</f>
        <v>0.0007</v>
      </c>
      <c r="G226" s="17" t="str">
        <f>'imported summary from web'!AP226</f>
        <v>0.0006</v>
      </c>
      <c r="H226" s="17" t="str">
        <f>'imported summary from web'!AX226</f>
        <v>0.0008</v>
      </c>
      <c r="I226" s="21">
        <f t="shared" si="348"/>
        <v>7.1999999999999994E-4</v>
      </c>
      <c r="J226" s="17" t="str">
        <f>'imported summary from web'!D226</f>
        <v>0.1775</v>
      </c>
      <c r="K226" s="17" t="str">
        <f>'imported summary from web'!E226</f>
        <v>0.1606</v>
      </c>
      <c r="L226" s="17" t="str">
        <f>'imported summary from web'!F226</f>
        <v>0.1681</v>
      </c>
      <c r="M226" s="17" t="str">
        <f>'imported summary from web'!H226</f>
        <v>0.1211</v>
      </c>
      <c r="N226" s="17" t="str">
        <f>'imported summary from web'!I226</f>
        <v>0.1847</v>
      </c>
      <c r="O226" s="17" t="str">
        <f>'imported summary from web'!J226</f>
        <v>0.1049</v>
      </c>
      <c r="P226" s="17" t="str">
        <f>'imported summary from web'!K226</f>
        <v>0.1162</v>
      </c>
      <c r="Q226" s="17" t="str">
        <f>'imported summary from web'!L226</f>
        <v>0.0826</v>
      </c>
      <c r="R226" s="17" t="str">
        <f>'imported summary from web'!M226</f>
        <v>0.0779</v>
      </c>
      <c r="S226" s="17" t="str">
        <f>'imported summary from web'!N226</f>
        <v>0.1088</v>
      </c>
      <c r="T226" s="17" t="str">
        <f>'imported summary from web'!O226</f>
        <v>0.1036</v>
      </c>
      <c r="U226" s="17" t="str">
        <f>'imported summary from web'!P226</f>
        <v>0.1246</v>
      </c>
      <c r="V226" s="17" t="str">
        <f>'imported summary from web'!Q226</f>
        <v>0.1297</v>
      </c>
      <c r="W226" s="17" t="str">
        <f>'imported summary from web'!S226</f>
        <v>0.1706</v>
      </c>
      <c r="X226" s="17" t="str">
        <f>'imported summary from web'!T226</f>
        <v>0.1139</v>
      </c>
      <c r="Y226" s="17" t="str">
        <f>'imported summary from web'!U226</f>
        <v>0.0657</v>
      </c>
      <c r="Z226" s="17" t="str">
        <f>'imported summary from web'!V226</f>
        <v>0.1444</v>
      </c>
      <c r="AA226" s="17" t="str">
        <f>'imported summary from web'!W226</f>
        <v>0.1429</v>
      </c>
      <c r="AB226" s="17" t="str">
        <f>'imported summary from web'!X226</f>
        <v>0.1674</v>
      </c>
      <c r="AC226" s="17" t="str">
        <f>'imported summary from web'!Y226</f>
        <v>0.1535</v>
      </c>
      <c r="AD226" s="17" t="str">
        <f>'imported summary from web'!Z226</f>
        <v>0.0803</v>
      </c>
      <c r="AE226" s="17" t="str">
        <f>'imported summary from web'!AA226</f>
        <v>0.0787</v>
      </c>
      <c r="AF226" s="17" t="str">
        <f>'imported summary from web'!AB226</f>
        <v>0.1065</v>
      </c>
      <c r="AG226" s="17" t="str">
        <f>'imported summary from web'!AC226</f>
        <v>0.1294</v>
      </c>
      <c r="AH226" s="17" t="str">
        <f>'imported summary from web'!AE226</f>
        <v>0.1765</v>
      </c>
      <c r="AI226" s="17" t="str">
        <f>'imported summary from web'!AF226</f>
        <v>0.1380</v>
      </c>
      <c r="AJ226" s="17" t="str">
        <f>'imported summary from web'!AG226</f>
        <v>0.1290</v>
      </c>
      <c r="AK226" s="17" t="str">
        <f>'imported summary from web'!AH226</f>
        <v>0.1105</v>
      </c>
      <c r="AL226" s="17" t="str">
        <f>'imported summary from web'!AI226</f>
        <v>0.1583</v>
      </c>
      <c r="AM226" s="17" t="str">
        <f>'imported summary from web'!AJ226</f>
        <v>0.1257</v>
      </c>
      <c r="AN226" s="17" t="str">
        <f>'imported summary from web'!AK226</f>
        <v>0.1298</v>
      </c>
      <c r="AO226" s="17" t="str">
        <f>'imported summary from web'!AL226</f>
        <v>0.1507</v>
      </c>
      <c r="AP226" s="17" t="str">
        <f>'imported summary from web'!AM226</f>
        <v>0.1130</v>
      </c>
      <c r="AQ226" s="17" t="str">
        <f>'imported summary from web'!AN226</f>
        <v>0.0587</v>
      </c>
      <c r="AR226" s="17" t="str">
        <f>'imported summary from web'!AO226</f>
        <v>0.1206</v>
      </c>
      <c r="AS226" s="17" t="str">
        <f>'imported summary from web'!AQ226</f>
        <v>0.1755</v>
      </c>
      <c r="AT226" s="17" t="str">
        <f>'imported summary from web'!AR226</f>
        <v>0.1393</v>
      </c>
      <c r="AU226" s="17" t="str">
        <f>'imported summary from web'!AS226</f>
        <v>0.1140</v>
      </c>
      <c r="AV226" s="17" t="str">
        <f>'imported summary from web'!AT226</f>
        <v>0.1416</v>
      </c>
      <c r="AW226" s="17" t="str">
        <f>'imported summary from web'!AU226</f>
        <v>0.0926</v>
      </c>
      <c r="AX226" s="17" t="str">
        <f>'imported summary from web'!AV226</f>
        <v>0.0696</v>
      </c>
      <c r="AY226" s="17" t="str">
        <f>'imported summary from web'!AW226</f>
        <v>0.0475</v>
      </c>
      <c r="AZ226" s="17" t="str">
        <f>'imported summary from web'!AY226</f>
        <v>0.1581</v>
      </c>
      <c r="BA226" s="44"/>
      <c r="BB226" s="14">
        <f t="shared" si="349"/>
        <v>0.17677999999999999</v>
      </c>
      <c r="BC226" s="14">
        <f t="shared" si="357"/>
        <v>0.15987999999999999</v>
      </c>
      <c r="BD226" s="14">
        <f t="shared" si="358"/>
        <v>0.16738</v>
      </c>
      <c r="BE226" s="14">
        <f t="shared" si="359"/>
        <v>0.12038</v>
      </c>
      <c r="BF226" s="14">
        <f t="shared" si="360"/>
        <v>0.18398</v>
      </c>
      <c r="BG226" s="14">
        <f t="shared" si="361"/>
        <v>0.10417999999999999</v>
      </c>
      <c r="BH226" s="14">
        <f t="shared" si="362"/>
        <v>0.11548</v>
      </c>
      <c r="BI226" s="14">
        <f t="shared" si="363"/>
        <v>8.1880000000000008E-2</v>
      </c>
      <c r="BJ226" s="14">
        <f t="shared" si="364"/>
        <v>7.7179999999999999E-2</v>
      </c>
      <c r="BK226" s="14">
        <f t="shared" si="365"/>
        <v>0.10808</v>
      </c>
      <c r="BL226" s="14">
        <f t="shared" si="366"/>
        <v>0.10288</v>
      </c>
      <c r="BM226" s="14">
        <f t="shared" si="367"/>
        <v>0.12388</v>
      </c>
      <c r="BN226" s="14">
        <f t="shared" si="368"/>
        <v>0.12898000000000001</v>
      </c>
      <c r="BO226" s="14">
        <f t="shared" si="369"/>
        <v>0.16988</v>
      </c>
      <c r="BP226" s="14">
        <f t="shared" si="370"/>
        <v>0.11318</v>
      </c>
      <c r="BQ226" s="14">
        <f t="shared" si="371"/>
        <v>6.4979999999999996E-2</v>
      </c>
      <c r="BR226" s="14">
        <f t="shared" si="372"/>
        <v>0.14368</v>
      </c>
      <c r="BS226" s="14">
        <f t="shared" si="373"/>
        <v>0.14218</v>
      </c>
      <c r="BT226" s="14">
        <f t="shared" si="374"/>
        <v>0.16667999999999999</v>
      </c>
      <c r="BU226" s="14">
        <f t="shared" si="375"/>
        <v>0.15278</v>
      </c>
      <c r="BV226" s="14">
        <f t="shared" si="376"/>
        <v>7.9579999999999998E-2</v>
      </c>
      <c r="BW226" s="14">
        <f t="shared" si="377"/>
        <v>7.7980000000000008E-2</v>
      </c>
      <c r="BX226" s="14">
        <f t="shared" si="378"/>
        <v>0.10578</v>
      </c>
      <c r="BY226" s="14">
        <f t="shared" si="379"/>
        <v>0.12867999999999999</v>
      </c>
      <c r="BZ226" s="14">
        <f t="shared" si="380"/>
        <v>0.17577999999999999</v>
      </c>
      <c r="CA226" s="14">
        <f t="shared" si="381"/>
        <v>0.13728000000000001</v>
      </c>
      <c r="CB226" s="14">
        <f t="shared" si="382"/>
        <v>0.12828000000000001</v>
      </c>
      <c r="CC226" s="14">
        <f t="shared" si="383"/>
        <v>0.10978</v>
      </c>
      <c r="CD226" s="14">
        <f t="shared" si="384"/>
        <v>0.15758</v>
      </c>
      <c r="CE226" s="14">
        <f t="shared" si="385"/>
        <v>0.12498000000000001</v>
      </c>
      <c r="CF226" s="14">
        <f t="shared" si="386"/>
        <v>0.12908</v>
      </c>
      <c r="CG226" s="14">
        <f t="shared" si="387"/>
        <v>0.14998</v>
      </c>
      <c r="CH226" s="14">
        <f t="shared" si="388"/>
        <v>0.11228</v>
      </c>
      <c r="CI226" s="14">
        <f t="shared" si="389"/>
        <v>5.7980000000000004E-2</v>
      </c>
      <c r="CJ226" s="14">
        <f t="shared" si="390"/>
        <v>0.11988</v>
      </c>
      <c r="CK226" s="14">
        <f t="shared" si="391"/>
        <v>0.17477999999999999</v>
      </c>
      <c r="CL226" s="14">
        <f t="shared" si="392"/>
        <v>0.13858000000000001</v>
      </c>
      <c r="CM226" s="14">
        <f t="shared" si="393"/>
        <v>0.11328000000000001</v>
      </c>
      <c r="CN226" s="14">
        <f t="shared" si="394"/>
        <v>0.14088000000000001</v>
      </c>
      <c r="CO226" s="14">
        <f t="shared" si="395"/>
        <v>9.1880000000000003E-2</v>
      </c>
      <c r="CP226" s="14">
        <f t="shared" si="396"/>
        <v>6.8879999999999997E-2</v>
      </c>
      <c r="CQ226" s="14">
        <f t="shared" si="397"/>
        <v>4.6780000000000002E-2</v>
      </c>
      <c r="CR226" s="14">
        <f t="shared" si="398"/>
        <v>0.15737999999999999</v>
      </c>
      <c r="CS226" s="14"/>
    </row>
    <row r="227" spans="1:97" x14ac:dyDescent="0.2">
      <c r="A227">
        <f>'imported summary from web'!A227</f>
        <v>902.5</v>
      </c>
      <c r="B227" t="str">
        <f>'imported summary from web'!B227</f>
        <v>C47H81O13P</v>
      </c>
      <c r="C227" s="2" t="str">
        <f>'imported summary from web'!C227</f>
        <v>PI(38:5)</v>
      </c>
      <c r="D227" s="17" t="str">
        <f>'imported summary from web'!G227</f>
        <v>0.0024</v>
      </c>
      <c r="E227" s="17" t="str">
        <f>'imported summary from web'!R227</f>
        <v>0.0016</v>
      </c>
      <c r="F227" s="17" t="str">
        <f>'imported summary from web'!AD227</f>
        <v>0.0012</v>
      </c>
      <c r="G227" s="17" t="str">
        <f>'imported summary from web'!AP227</f>
        <v>0.0013</v>
      </c>
      <c r="H227" s="17" t="str">
        <f>'imported summary from web'!AX227</f>
        <v>0.0008</v>
      </c>
      <c r="I227" s="21">
        <f t="shared" si="348"/>
        <v>1.4599999999999999E-3</v>
      </c>
      <c r="J227" s="17" t="str">
        <f>'imported summary from web'!D227</f>
        <v>0.6409</v>
      </c>
      <c r="K227" s="17" t="str">
        <f>'imported summary from web'!E227</f>
        <v>0.6053</v>
      </c>
      <c r="L227" s="17" t="str">
        <f>'imported summary from web'!F227</f>
        <v>0.6043</v>
      </c>
      <c r="M227" s="17" t="str">
        <f>'imported summary from web'!H227</f>
        <v>0.3416</v>
      </c>
      <c r="N227" s="17" t="str">
        <f>'imported summary from web'!I227</f>
        <v>0.3487</v>
      </c>
      <c r="O227" s="17" t="str">
        <f>'imported summary from web'!J227</f>
        <v>0.5756</v>
      </c>
      <c r="P227" s="17" t="str">
        <f>'imported summary from web'!K227</f>
        <v>0.5452</v>
      </c>
      <c r="Q227" s="17" t="str">
        <f>'imported summary from web'!L227</f>
        <v>0.3434</v>
      </c>
      <c r="R227" s="17" t="str">
        <f>'imported summary from web'!M227</f>
        <v>0.3439</v>
      </c>
      <c r="S227" s="17" t="str">
        <f>'imported summary from web'!N227</f>
        <v>0.3427</v>
      </c>
      <c r="T227" s="17" t="str">
        <f>'imported summary from web'!O227</f>
        <v>0.2564</v>
      </c>
      <c r="U227" s="17" t="str">
        <f>'imported summary from web'!P227</f>
        <v>0.5227</v>
      </c>
      <c r="V227" s="17" t="str">
        <f>'imported summary from web'!Q227</f>
        <v>0.5525</v>
      </c>
      <c r="W227" s="17" t="str">
        <f>'imported summary from web'!S227</f>
        <v>0.6140</v>
      </c>
      <c r="X227" s="17" t="str">
        <f>'imported summary from web'!T227</f>
        <v>0.3892</v>
      </c>
      <c r="Y227" s="17" t="str">
        <f>'imported summary from web'!U227</f>
        <v>0.3267</v>
      </c>
      <c r="Z227" s="17" t="str">
        <f>'imported summary from web'!V227</f>
        <v>0.4147</v>
      </c>
      <c r="AA227" s="17" t="str">
        <f>'imported summary from web'!W227</f>
        <v>0.2664</v>
      </c>
      <c r="AB227" s="17" t="str">
        <f>'imported summary from web'!X227</f>
        <v>0.8315</v>
      </c>
      <c r="AC227" s="17" t="str">
        <f>'imported summary from web'!Y227</f>
        <v>0.6894</v>
      </c>
      <c r="AD227" s="17" t="str">
        <f>'imported summary from web'!Z227</f>
        <v>0.3371</v>
      </c>
      <c r="AE227" s="17" t="str">
        <f>'imported summary from web'!AA227</f>
        <v>0.3453</v>
      </c>
      <c r="AF227" s="17" t="str">
        <f>'imported summary from web'!AB227</f>
        <v>0.3803</v>
      </c>
      <c r="AG227" s="17" t="str">
        <f>'imported summary from web'!AC227</f>
        <v>0.3566</v>
      </c>
      <c r="AH227" s="17" t="str">
        <f>'imported summary from web'!AE227</f>
        <v>0.6384</v>
      </c>
      <c r="AI227" s="17" t="str">
        <f>'imported summary from web'!AF227</f>
        <v>0.5839</v>
      </c>
      <c r="AJ227" s="17" t="str">
        <f>'imported summary from web'!AG227</f>
        <v>0.5798</v>
      </c>
      <c r="AK227" s="17" t="str">
        <f>'imported summary from web'!AH227</f>
        <v>0.4129</v>
      </c>
      <c r="AL227" s="17" t="str">
        <f>'imported summary from web'!AI227</f>
        <v>0.5491</v>
      </c>
      <c r="AM227" s="17" t="str">
        <f>'imported summary from web'!AJ227</f>
        <v>0.4107</v>
      </c>
      <c r="AN227" s="17" t="str">
        <f>'imported summary from web'!AK227</f>
        <v>0.3944</v>
      </c>
      <c r="AO227" s="17" t="str">
        <f>'imported summary from web'!AL227</f>
        <v>0.5992</v>
      </c>
      <c r="AP227" s="17" t="str">
        <f>'imported summary from web'!AM227</f>
        <v>0.5739</v>
      </c>
      <c r="AQ227" s="17" t="str">
        <f>'imported summary from web'!AN227</f>
        <v>0.2577</v>
      </c>
      <c r="AR227" s="17" t="str">
        <f>'imported summary from web'!AO227</f>
        <v>0.3831</v>
      </c>
      <c r="AS227" s="17" t="str">
        <f>'imported summary from web'!AQ227</f>
        <v>0.6435</v>
      </c>
      <c r="AT227" s="17" t="str">
        <f>'imported summary from web'!AR227</f>
        <v>0.4080</v>
      </c>
      <c r="AU227" s="17" t="str">
        <f>'imported summary from web'!AS227</f>
        <v>0.4078</v>
      </c>
      <c r="AV227" s="17" t="str">
        <f>'imported summary from web'!AT227</f>
        <v>0.5904</v>
      </c>
      <c r="AW227" s="17" t="str">
        <f>'imported summary from web'!AU227</f>
        <v>0.3927</v>
      </c>
      <c r="AX227" s="17" t="str">
        <f>'imported summary from web'!AV227</f>
        <v>0.2953</v>
      </c>
      <c r="AY227" s="17" t="str">
        <f>'imported summary from web'!AW227</f>
        <v>0.2230</v>
      </c>
      <c r="AZ227" s="17" t="str">
        <f>'imported summary from web'!AY227</f>
        <v>0.5847</v>
      </c>
      <c r="BA227" s="44"/>
      <c r="BB227" s="14">
        <f t="shared" si="349"/>
        <v>0.63944000000000001</v>
      </c>
      <c r="BC227" s="14">
        <f t="shared" si="357"/>
        <v>0.60383999999999993</v>
      </c>
      <c r="BD227" s="14">
        <f t="shared" si="358"/>
        <v>0.60283999999999993</v>
      </c>
      <c r="BE227" s="14">
        <f t="shared" si="359"/>
        <v>0.34014</v>
      </c>
      <c r="BF227" s="14">
        <f t="shared" si="360"/>
        <v>0.34723999999999999</v>
      </c>
      <c r="BG227" s="14">
        <f t="shared" si="361"/>
        <v>0.57413999999999998</v>
      </c>
      <c r="BH227" s="14">
        <f t="shared" si="362"/>
        <v>0.54374</v>
      </c>
      <c r="BI227" s="14">
        <f t="shared" si="363"/>
        <v>0.34193999999999997</v>
      </c>
      <c r="BJ227" s="14">
        <f t="shared" si="364"/>
        <v>0.34243999999999997</v>
      </c>
      <c r="BK227" s="14">
        <f t="shared" si="365"/>
        <v>0.34123999999999999</v>
      </c>
      <c r="BL227" s="14">
        <f t="shared" si="366"/>
        <v>0.25494</v>
      </c>
      <c r="BM227" s="14">
        <f t="shared" si="367"/>
        <v>0.52124000000000004</v>
      </c>
      <c r="BN227" s="14">
        <f t="shared" si="368"/>
        <v>0.55103999999999997</v>
      </c>
      <c r="BO227" s="14">
        <f t="shared" si="369"/>
        <v>0.61253999999999997</v>
      </c>
      <c r="BP227" s="14">
        <f t="shared" si="370"/>
        <v>0.38773999999999997</v>
      </c>
      <c r="BQ227" s="14">
        <f t="shared" si="371"/>
        <v>0.32523999999999997</v>
      </c>
      <c r="BR227" s="14">
        <f t="shared" si="372"/>
        <v>0.41324</v>
      </c>
      <c r="BS227" s="14">
        <f t="shared" si="373"/>
        <v>0.26494000000000001</v>
      </c>
      <c r="BT227" s="14">
        <f t="shared" si="374"/>
        <v>0.83004</v>
      </c>
      <c r="BU227" s="14">
        <f t="shared" si="375"/>
        <v>0.68794</v>
      </c>
      <c r="BV227" s="14">
        <f t="shared" si="376"/>
        <v>0.33563999999999999</v>
      </c>
      <c r="BW227" s="14">
        <f t="shared" si="377"/>
        <v>0.34383999999999998</v>
      </c>
      <c r="BX227" s="14">
        <f t="shared" si="378"/>
        <v>0.37884000000000001</v>
      </c>
      <c r="BY227" s="14">
        <f t="shared" si="379"/>
        <v>0.35513999999999996</v>
      </c>
      <c r="BZ227" s="14">
        <f t="shared" si="380"/>
        <v>0.63693999999999995</v>
      </c>
      <c r="CA227" s="14">
        <f t="shared" si="381"/>
        <v>0.58243999999999996</v>
      </c>
      <c r="CB227" s="14">
        <f t="shared" si="382"/>
        <v>0.57833999999999997</v>
      </c>
      <c r="CC227" s="14">
        <f t="shared" si="383"/>
        <v>0.41143999999999997</v>
      </c>
      <c r="CD227" s="14">
        <f t="shared" si="384"/>
        <v>0.54764000000000002</v>
      </c>
      <c r="CE227" s="14">
        <f t="shared" si="385"/>
        <v>0.40923999999999999</v>
      </c>
      <c r="CF227" s="14">
        <f t="shared" si="386"/>
        <v>0.39293999999999996</v>
      </c>
      <c r="CG227" s="14">
        <f t="shared" si="387"/>
        <v>0.59773999999999994</v>
      </c>
      <c r="CH227" s="14">
        <f t="shared" si="388"/>
        <v>0.57243999999999995</v>
      </c>
      <c r="CI227" s="14">
        <f t="shared" si="389"/>
        <v>0.25623999999999997</v>
      </c>
      <c r="CJ227" s="14">
        <f t="shared" si="390"/>
        <v>0.38163999999999998</v>
      </c>
      <c r="CK227" s="14">
        <f t="shared" si="391"/>
        <v>0.64203999999999994</v>
      </c>
      <c r="CL227" s="14">
        <f t="shared" si="392"/>
        <v>0.40653999999999996</v>
      </c>
      <c r="CM227" s="14">
        <f t="shared" si="393"/>
        <v>0.40633999999999998</v>
      </c>
      <c r="CN227" s="14">
        <f t="shared" si="394"/>
        <v>0.58894000000000002</v>
      </c>
      <c r="CO227" s="14">
        <f t="shared" si="395"/>
        <v>0.39123999999999998</v>
      </c>
      <c r="CP227" s="14">
        <f t="shared" si="396"/>
        <v>0.29383999999999999</v>
      </c>
      <c r="CQ227" s="14">
        <f t="shared" si="397"/>
        <v>0.22154000000000001</v>
      </c>
      <c r="CR227" s="14">
        <f t="shared" si="398"/>
        <v>0.58323999999999998</v>
      </c>
      <c r="CS227" s="14"/>
    </row>
    <row r="228" spans="1:97" x14ac:dyDescent="0.2">
      <c r="A228">
        <f>'imported summary from web'!A228</f>
        <v>904.6</v>
      </c>
      <c r="B228" t="str">
        <f>'imported summary from web'!B228</f>
        <v>C47H83O13P</v>
      </c>
      <c r="C228" s="2" t="str">
        <f>'imported summary from web'!C228</f>
        <v>PI(38:4)</v>
      </c>
      <c r="D228" s="17" t="str">
        <f>'imported summary from web'!G228</f>
        <v>0.0024</v>
      </c>
      <c r="E228" s="17" t="str">
        <f>'imported summary from web'!R228</f>
        <v>0.0012</v>
      </c>
      <c r="F228" s="17" t="str">
        <f>'imported summary from web'!AD228</f>
        <v>0.0013</v>
      </c>
      <c r="G228" s="17" t="str">
        <f>'imported summary from web'!AP228</f>
        <v>0.0012</v>
      </c>
      <c r="H228" s="17" t="str">
        <f>'imported summary from web'!AX228</f>
        <v>0.0009</v>
      </c>
      <c r="I228" s="21">
        <f t="shared" si="348"/>
        <v>1.3999999999999998E-3</v>
      </c>
      <c r="J228" s="17" t="str">
        <f>'imported summary from web'!D228</f>
        <v>0.7368</v>
      </c>
      <c r="K228" s="17" t="str">
        <f>'imported summary from web'!E228</f>
        <v>0.7034</v>
      </c>
      <c r="L228" s="17" t="str">
        <f>'imported summary from web'!F228</f>
        <v>0.7292</v>
      </c>
      <c r="M228" s="17" t="str">
        <f>'imported summary from web'!H228</f>
        <v>0.6871</v>
      </c>
      <c r="N228" s="17" t="str">
        <f>'imported summary from web'!I228</f>
        <v>0.8507</v>
      </c>
      <c r="O228" s="17" t="str">
        <f>'imported summary from web'!J228</f>
        <v>0.4208</v>
      </c>
      <c r="P228" s="17" t="str">
        <f>'imported summary from web'!K228</f>
        <v>0.4683</v>
      </c>
      <c r="Q228" s="17" t="str">
        <f>'imported summary from web'!L228</f>
        <v>0.3468</v>
      </c>
      <c r="R228" s="17" t="str">
        <f>'imported summary from web'!M228</f>
        <v>0.2750</v>
      </c>
      <c r="S228" s="17" t="str">
        <f>'imported summary from web'!N228</f>
        <v>0.5341</v>
      </c>
      <c r="T228" s="17" t="str">
        <f>'imported summary from web'!O228</f>
        <v>0.5293</v>
      </c>
      <c r="U228" s="17" t="str">
        <f>'imported summary from web'!P228</f>
        <v>0.3309</v>
      </c>
      <c r="V228" s="17" t="str">
        <f>'imported summary from web'!Q228</f>
        <v>0.3724</v>
      </c>
      <c r="W228" s="17" t="str">
        <f>'imported summary from web'!S228</f>
        <v>0.7332</v>
      </c>
      <c r="X228" s="17" t="str">
        <f>'imported summary from web'!T228</f>
        <v>0.3942</v>
      </c>
      <c r="Y228" s="17" t="str">
        <f>'imported summary from web'!U228</f>
        <v>0.3323</v>
      </c>
      <c r="Z228" s="17" t="str">
        <f>'imported summary from web'!V228</f>
        <v>0.7249</v>
      </c>
      <c r="AA228" s="17" t="str">
        <f>'imported summary from web'!W228</f>
        <v>0.7327</v>
      </c>
      <c r="AB228" s="17" t="str">
        <f>'imported summary from web'!X228</f>
        <v>0.6567</v>
      </c>
      <c r="AC228" s="17" t="str">
        <f>'imported summary from web'!Y228</f>
        <v>0.5190</v>
      </c>
      <c r="AD228" s="17" t="str">
        <f>'imported summary from web'!Z228</f>
        <v>0.3235</v>
      </c>
      <c r="AE228" s="17" t="str">
        <f>'imported summary from web'!AA228</f>
        <v>0.3446</v>
      </c>
      <c r="AF228" s="17" t="str">
        <f>'imported summary from web'!AB228</f>
        <v>0.6191</v>
      </c>
      <c r="AG228" s="17" t="str">
        <f>'imported summary from web'!AC228</f>
        <v>0.6524</v>
      </c>
      <c r="AH228" s="17" t="str">
        <f>'imported summary from web'!AE228</f>
        <v>0.7638</v>
      </c>
      <c r="AI228" s="17" t="str">
        <f>'imported summary from web'!AF228</f>
        <v>0.5601</v>
      </c>
      <c r="AJ228" s="17" t="str">
        <f>'imported summary from web'!AG228</f>
        <v>0.3989</v>
      </c>
      <c r="AK228" s="17" t="str">
        <f>'imported summary from web'!AH228</f>
        <v>0.4625</v>
      </c>
      <c r="AL228" s="17" t="str">
        <f>'imported summary from web'!AI228</f>
        <v>0.6376</v>
      </c>
      <c r="AM228" s="17" t="str">
        <f>'imported summary from web'!AJ228</f>
        <v>0.6337</v>
      </c>
      <c r="AN228" s="17" t="str">
        <f>'imported summary from web'!AK228</f>
        <v>0.5863</v>
      </c>
      <c r="AO228" s="17" t="str">
        <f>'imported summary from web'!AL228</f>
        <v>0.4118</v>
      </c>
      <c r="AP228" s="17" t="str">
        <f>'imported summary from web'!AM228</f>
        <v>0.4517</v>
      </c>
      <c r="AQ228" s="17" t="str">
        <f>'imported summary from web'!AN228</f>
        <v>0.2499</v>
      </c>
      <c r="AR228" s="17" t="str">
        <f>'imported summary from web'!AO228</f>
        <v>0.5199</v>
      </c>
      <c r="AS228" s="17" t="str">
        <f>'imported summary from web'!AQ228</f>
        <v>0.7617</v>
      </c>
      <c r="AT228" s="17" t="str">
        <f>'imported summary from web'!AR228</f>
        <v>0.5905</v>
      </c>
      <c r="AU228" s="17" t="str">
        <f>'imported summary from web'!AS228</f>
        <v>0.5641</v>
      </c>
      <c r="AV228" s="17" t="str">
        <f>'imported summary from web'!AT228</f>
        <v>0.6044</v>
      </c>
      <c r="AW228" s="17" t="str">
        <f>'imported summary from web'!AU228</f>
        <v>0.3861</v>
      </c>
      <c r="AX228" s="17" t="str">
        <f>'imported summary from web'!AV228</f>
        <v>0.2658</v>
      </c>
      <c r="AY228" s="17" t="str">
        <f>'imported summary from web'!AW228</f>
        <v>0.3750</v>
      </c>
      <c r="AZ228" s="17" t="str">
        <f>'imported summary from web'!AY228</f>
        <v>0.6962</v>
      </c>
      <c r="BA228" s="44"/>
      <c r="BB228" s="14">
        <f t="shared" si="349"/>
        <v>0.73540000000000005</v>
      </c>
      <c r="BC228" s="14">
        <f t="shared" si="357"/>
        <v>0.70200000000000007</v>
      </c>
      <c r="BD228" s="14">
        <f t="shared" si="358"/>
        <v>0.7278</v>
      </c>
      <c r="BE228" s="14">
        <f t="shared" si="359"/>
        <v>0.68570000000000009</v>
      </c>
      <c r="BF228" s="14">
        <f t="shared" si="360"/>
        <v>0.84930000000000005</v>
      </c>
      <c r="BG228" s="14">
        <f t="shared" si="361"/>
        <v>0.4194</v>
      </c>
      <c r="BH228" s="14">
        <f t="shared" si="362"/>
        <v>0.46689999999999998</v>
      </c>
      <c r="BI228" s="14">
        <f t="shared" si="363"/>
        <v>0.34539999999999998</v>
      </c>
      <c r="BJ228" s="14">
        <f t="shared" si="364"/>
        <v>0.27360000000000001</v>
      </c>
      <c r="BK228" s="14">
        <f t="shared" si="365"/>
        <v>0.53270000000000006</v>
      </c>
      <c r="BL228" s="14">
        <f t="shared" si="366"/>
        <v>0.52790000000000004</v>
      </c>
      <c r="BM228" s="14">
        <f t="shared" si="367"/>
        <v>0.32950000000000002</v>
      </c>
      <c r="BN228" s="14">
        <f t="shared" si="368"/>
        <v>0.371</v>
      </c>
      <c r="BO228" s="14">
        <f t="shared" si="369"/>
        <v>0.73180000000000001</v>
      </c>
      <c r="BP228" s="14">
        <f t="shared" si="370"/>
        <v>0.39279999999999998</v>
      </c>
      <c r="BQ228" s="14">
        <f t="shared" si="371"/>
        <v>0.33089999999999997</v>
      </c>
      <c r="BR228" s="14">
        <f t="shared" si="372"/>
        <v>0.72350000000000003</v>
      </c>
      <c r="BS228" s="14">
        <f t="shared" si="373"/>
        <v>0.73130000000000006</v>
      </c>
      <c r="BT228" s="14">
        <f t="shared" si="374"/>
        <v>0.65529999999999999</v>
      </c>
      <c r="BU228" s="14">
        <f t="shared" si="375"/>
        <v>0.51760000000000006</v>
      </c>
      <c r="BV228" s="14">
        <f t="shared" si="376"/>
        <v>0.3221</v>
      </c>
      <c r="BW228" s="14">
        <f t="shared" si="377"/>
        <v>0.34320000000000001</v>
      </c>
      <c r="BX228" s="14">
        <f t="shared" si="378"/>
        <v>0.61770000000000003</v>
      </c>
      <c r="BY228" s="14">
        <f t="shared" si="379"/>
        <v>0.65100000000000002</v>
      </c>
      <c r="BZ228" s="14">
        <f t="shared" si="380"/>
        <v>0.76240000000000008</v>
      </c>
      <c r="CA228" s="14">
        <f t="shared" si="381"/>
        <v>0.55870000000000009</v>
      </c>
      <c r="CB228" s="14">
        <f t="shared" si="382"/>
        <v>0.39749999999999996</v>
      </c>
      <c r="CC228" s="14">
        <f t="shared" si="383"/>
        <v>0.46110000000000001</v>
      </c>
      <c r="CD228" s="14">
        <f t="shared" si="384"/>
        <v>0.63619999999999999</v>
      </c>
      <c r="CE228" s="14">
        <f t="shared" si="385"/>
        <v>0.63230000000000008</v>
      </c>
      <c r="CF228" s="14">
        <f t="shared" si="386"/>
        <v>0.58490000000000009</v>
      </c>
      <c r="CG228" s="14">
        <f t="shared" si="387"/>
        <v>0.41039999999999999</v>
      </c>
      <c r="CH228" s="14">
        <f t="shared" si="388"/>
        <v>0.45029999999999998</v>
      </c>
      <c r="CI228" s="14">
        <f t="shared" si="389"/>
        <v>0.2485</v>
      </c>
      <c r="CJ228" s="14">
        <f t="shared" si="390"/>
        <v>0.51850000000000007</v>
      </c>
      <c r="CK228" s="14">
        <f t="shared" si="391"/>
        <v>0.76030000000000009</v>
      </c>
      <c r="CL228" s="14">
        <f t="shared" si="392"/>
        <v>0.58910000000000007</v>
      </c>
      <c r="CM228" s="14">
        <f t="shared" si="393"/>
        <v>0.56270000000000009</v>
      </c>
      <c r="CN228" s="14">
        <f t="shared" si="394"/>
        <v>0.60300000000000009</v>
      </c>
      <c r="CO228" s="14">
        <f t="shared" si="395"/>
        <v>0.38469999999999999</v>
      </c>
      <c r="CP228" s="14">
        <f t="shared" si="396"/>
        <v>0.26439999999999997</v>
      </c>
      <c r="CQ228" s="14">
        <f t="shared" si="397"/>
        <v>0.37359999999999999</v>
      </c>
      <c r="CR228" s="14">
        <f t="shared" si="398"/>
        <v>0.69480000000000008</v>
      </c>
      <c r="CS228" s="14"/>
    </row>
    <row r="229" spans="1:97" x14ac:dyDescent="0.2">
      <c r="A229">
        <f>'imported summary from web'!A229</f>
        <v>906.6</v>
      </c>
      <c r="B229" t="str">
        <f>'imported summary from web'!B229</f>
        <v>C47H85O13P</v>
      </c>
      <c r="C229" s="2" t="str">
        <f>'imported summary from web'!C229</f>
        <v>PI(38:3)</v>
      </c>
      <c r="D229" s="17" t="str">
        <f>'imported summary from web'!G229</f>
        <v>0.0002</v>
      </c>
      <c r="E229" s="17" t="str">
        <f>'imported summary from web'!R229</f>
        <v>0.0003</v>
      </c>
      <c r="F229" s="17" t="str">
        <f>'imported summary from web'!AD229</f>
        <v>0.0002</v>
      </c>
      <c r="G229" s="17" t="str">
        <f>'imported summary from web'!AP229</f>
        <v>0.0002</v>
      </c>
      <c r="H229" s="17" t="str">
        <f>'imported summary from web'!AX229</f>
        <v>0.0004</v>
      </c>
      <c r="I229" s="21">
        <f t="shared" si="348"/>
        <v>2.5999999999999998E-4</v>
      </c>
      <c r="J229" s="17" t="str">
        <f>'imported summary from web'!D229</f>
        <v>0.0057</v>
      </c>
      <c r="K229" s="17" t="str">
        <f>'imported summary from web'!E229</f>
        <v>0.0049</v>
      </c>
      <c r="L229" s="17" t="str">
        <f>'imported summary from web'!F229</f>
        <v>0.0014</v>
      </c>
      <c r="M229" s="17" t="str">
        <f>'imported summary from web'!H229</f>
        <v>0.0026</v>
      </c>
      <c r="N229" s="17" t="str">
        <f>'imported summary from web'!I229</f>
        <v>0.0050</v>
      </c>
      <c r="O229" s="17" t="str">
        <f>'imported summary from web'!J229</f>
        <v>0.0045</v>
      </c>
      <c r="P229" s="17" t="str">
        <f>'imported summary from web'!K229</f>
        <v>0.0000</v>
      </c>
      <c r="Q229" s="17" t="str">
        <f>'imported summary from web'!L229</f>
        <v>0.0028</v>
      </c>
      <c r="R229" s="17" t="str">
        <f>'imported summary from web'!M229</f>
        <v>0.0000</v>
      </c>
      <c r="S229" s="17" t="str">
        <f>'imported summary from web'!N229</f>
        <v>0.0044</v>
      </c>
      <c r="T229" s="17" t="str">
        <f>'imported summary from web'!O229</f>
        <v>0.0008</v>
      </c>
      <c r="U229" s="17" t="str">
        <f>'imported summary from web'!P229</f>
        <v>0.0049</v>
      </c>
      <c r="V229" s="17" t="str">
        <f>'imported summary from web'!Q229</f>
        <v>0.0008</v>
      </c>
      <c r="W229" s="17" t="str">
        <f>'imported summary from web'!S229</f>
        <v>0.0000</v>
      </c>
      <c r="X229" s="17" t="str">
        <f>'imported summary from web'!T229</f>
        <v>0.0026</v>
      </c>
      <c r="Y229" s="17" t="str">
        <f>'imported summary from web'!U229</f>
        <v>0.0000</v>
      </c>
      <c r="Z229" s="17" t="str">
        <f>'imported summary from web'!V229</f>
        <v>0.0006</v>
      </c>
      <c r="AA229" s="17" t="str">
        <f>'imported summary from web'!W229</f>
        <v>0.0005</v>
      </c>
      <c r="AB229" s="17" t="str">
        <f>'imported summary from web'!X229</f>
        <v>0.0059</v>
      </c>
      <c r="AC229" s="17" t="str">
        <f>'imported summary from web'!Y229</f>
        <v>0.0063</v>
      </c>
      <c r="AD229" s="17" t="str">
        <f>'imported summary from web'!Z229</f>
        <v>0.0056</v>
      </c>
      <c r="AE229" s="17" t="str">
        <f>'imported summary from web'!AA229</f>
        <v>0.0020</v>
      </c>
      <c r="AF229" s="17" t="str">
        <f>'imported summary from web'!AB229</f>
        <v>0.0000</v>
      </c>
      <c r="AG229" s="17" t="str">
        <f>'imported summary from web'!AC229</f>
        <v>0.0000</v>
      </c>
      <c r="AH229" s="17" t="str">
        <f>'imported summary from web'!AE229</f>
        <v>0.0016</v>
      </c>
      <c r="AI229" s="17" t="str">
        <f>'imported summary from web'!AF229</f>
        <v>0.0007</v>
      </c>
      <c r="AJ229" s="17" t="str">
        <f>'imported summary from web'!AG229</f>
        <v>0.0016</v>
      </c>
      <c r="AK229" s="17" t="str">
        <f>'imported summary from web'!AH229</f>
        <v>0.0078</v>
      </c>
      <c r="AL229" s="17" t="str">
        <f>'imported summary from web'!AI229</f>
        <v>0.0014</v>
      </c>
      <c r="AM229" s="17" t="str">
        <f>'imported summary from web'!AJ229</f>
        <v>0.0017</v>
      </c>
      <c r="AN229" s="17" t="str">
        <f>'imported summary from web'!AK229</f>
        <v>0.0000</v>
      </c>
      <c r="AO229" s="17" t="str">
        <f>'imported summary from web'!AL229</f>
        <v>0.0018</v>
      </c>
      <c r="AP229" s="17" t="str">
        <f>'imported summary from web'!AM229</f>
        <v>0.0015</v>
      </c>
      <c r="AQ229" s="17" t="str">
        <f>'imported summary from web'!AN229</f>
        <v>0.0008</v>
      </c>
      <c r="AR229" s="17" t="str">
        <f>'imported summary from web'!AO229</f>
        <v>0.0000</v>
      </c>
      <c r="AS229" s="17" t="str">
        <f>'imported summary from web'!AQ229</f>
        <v>0.0003</v>
      </c>
      <c r="AT229" s="17" t="str">
        <f>'imported summary from web'!AR229</f>
        <v>0.0047</v>
      </c>
      <c r="AU229" s="17" t="str">
        <f>'imported summary from web'!AS229</f>
        <v>0.0004</v>
      </c>
      <c r="AV229" s="17" t="str">
        <f>'imported summary from web'!AT229</f>
        <v>0.0028</v>
      </c>
      <c r="AW229" s="17" t="str">
        <f>'imported summary from web'!AU229</f>
        <v>0.0002</v>
      </c>
      <c r="AX229" s="17" t="str">
        <f>'imported summary from web'!AV229</f>
        <v>0.0000</v>
      </c>
      <c r="AY229" s="17" t="str">
        <f>'imported summary from web'!AW229</f>
        <v>0.0000</v>
      </c>
      <c r="AZ229" s="17" t="str">
        <f>'imported summary from web'!AY229</f>
        <v>0.0000</v>
      </c>
      <c r="BA229" s="44"/>
      <c r="BB229" s="14">
        <f t="shared" si="349"/>
        <v>5.4400000000000004E-3</v>
      </c>
      <c r="BC229" s="14">
        <f t="shared" si="357"/>
        <v>4.64E-3</v>
      </c>
      <c r="BD229" s="14">
        <f t="shared" si="358"/>
        <v>1.14E-3</v>
      </c>
      <c r="BE229" s="14">
        <f t="shared" si="359"/>
        <v>2.3400000000000001E-3</v>
      </c>
      <c r="BF229" s="14">
        <f t="shared" si="360"/>
        <v>4.7400000000000003E-3</v>
      </c>
      <c r="BG229" s="14">
        <f t="shared" si="361"/>
        <v>4.2399999999999998E-3</v>
      </c>
      <c r="BH229" s="14">
        <f t="shared" si="362"/>
        <v>0</v>
      </c>
      <c r="BI229" s="14">
        <f t="shared" si="363"/>
        <v>2.5400000000000002E-3</v>
      </c>
      <c r="BJ229" s="14">
        <f t="shared" si="364"/>
        <v>0</v>
      </c>
      <c r="BK229" s="14">
        <f t="shared" si="365"/>
        <v>4.1400000000000005E-3</v>
      </c>
      <c r="BL229" s="14">
        <f t="shared" si="366"/>
        <v>5.4000000000000012E-4</v>
      </c>
      <c r="BM229" s="14">
        <f t="shared" si="367"/>
        <v>4.64E-3</v>
      </c>
      <c r="BN229" s="14">
        <f t="shared" si="368"/>
        <v>5.4000000000000012E-4</v>
      </c>
      <c r="BO229" s="14">
        <f t="shared" si="369"/>
        <v>0</v>
      </c>
      <c r="BP229" s="14">
        <f t="shared" si="370"/>
        <v>2.3400000000000001E-3</v>
      </c>
      <c r="BQ229" s="14">
        <f t="shared" si="371"/>
        <v>0</v>
      </c>
      <c r="BR229" s="14">
        <f t="shared" si="372"/>
        <v>3.3999999999999997E-4</v>
      </c>
      <c r="BS229" s="14">
        <f t="shared" si="373"/>
        <v>2.4000000000000003E-4</v>
      </c>
      <c r="BT229" s="14">
        <f t="shared" si="374"/>
        <v>5.64E-3</v>
      </c>
      <c r="BU229" s="14">
        <f t="shared" si="375"/>
        <v>6.0400000000000002E-3</v>
      </c>
      <c r="BV229" s="14">
        <f t="shared" si="376"/>
        <v>5.3400000000000001E-3</v>
      </c>
      <c r="BW229" s="14">
        <f t="shared" si="377"/>
        <v>1.74E-3</v>
      </c>
      <c r="BX229" s="14">
        <f t="shared" si="378"/>
        <v>0</v>
      </c>
      <c r="BY229" s="14">
        <f t="shared" si="379"/>
        <v>0</v>
      </c>
      <c r="BZ229" s="14">
        <f t="shared" si="380"/>
        <v>1.34E-3</v>
      </c>
      <c r="CA229" s="14">
        <f t="shared" si="381"/>
        <v>4.4000000000000002E-4</v>
      </c>
      <c r="CB229" s="14">
        <f t="shared" si="382"/>
        <v>1.34E-3</v>
      </c>
      <c r="CC229" s="14">
        <f t="shared" si="383"/>
        <v>7.5399999999999998E-3</v>
      </c>
      <c r="CD229" s="14">
        <f t="shared" si="384"/>
        <v>1.14E-3</v>
      </c>
      <c r="CE229" s="14">
        <f t="shared" si="385"/>
        <v>1.4399999999999999E-3</v>
      </c>
      <c r="CF229" s="14">
        <f t="shared" si="386"/>
        <v>0</v>
      </c>
      <c r="CG229" s="14">
        <f t="shared" si="387"/>
        <v>1.5399999999999999E-3</v>
      </c>
      <c r="CH229" s="14">
        <f t="shared" si="388"/>
        <v>1.24E-3</v>
      </c>
      <c r="CI229" s="14">
        <f t="shared" si="389"/>
        <v>5.4000000000000012E-4</v>
      </c>
      <c r="CJ229" s="14">
        <f t="shared" si="390"/>
        <v>0</v>
      </c>
      <c r="CK229" s="14">
        <f t="shared" si="391"/>
        <v>3.9999999999999996E-5</v>
      </c>
      <c r="CL229" s="14">
        <f t="shared" si="392"/>
        <v>4.4400000000000004E-3</v>
      </c>
      <c r="CM229" s="14">
        <f t="shared" si="393"/>
        <v>1.4000000000000004E-4</v>
      </c>
      <c r="CN229" s="14">
        <f t="shared" si="394"/>
        <v>2.5400000000000002E-3</v>
      </c>
      <c r="CO229" s="14">
        <f t="shared" si="395"/>
        <v>0</v>
      </c>
      <c r="CP229" s="14">
        <f t="shared" si="396"/>
        <v>0</v>
      </c>
      <c r="CQ229" s="14">
        <f t="shared" si="397"/>
        <v>0</v>
      </c>
      <c r="CR229" s="14">
        <f t="shared" si="398"/>
        <v>0</v>
      </c>
      <c r="CS229" s="14"/>
    </row>
    <row r="230" spans="1:97" x14ac:dyDescent="0.2">
      <c r="A230">
        <f>'imported summary from web'!A230</f>
        <v>908.6</v>
      </c>
      <c r="B230" t="str">
        <f>'imported summary from web'!B230</f>
        <v>C47H87O13P</v>
      </c>
      <c r="C230" s="2" t="str">
        <f>'imported summary from web'!C230</f>
        <v>PI(38:2)</v>
      </c>
      <c r="D230" s="17" t="str">
        <f>'imported summary from web'!G230</f>
        <v>0.0000</v>
      </c>
      <c r="E230" s="17" t="str">
        <f>'imported summary from web'!R230</f>
        <v>0.0001</v>
      </c>
      <c r="F230" s="17" t="str">
        <f>'imported summary from web'!AD230</f>
        <v>0.0000</v>
      </c>
      <c r="G230" s="17" t="str">
        <f>'imported summary from web'!AP230</f>
        <v>0.0000</v>
      </c>
      <c r="H230" s="17" t="str">
        <f>'imported summary from web'!AX230</f>
        <v>0.0000</v>
      </c>
      <c r="I230" s="21">
        <f t="shared" si="348"/>
        <v>2.0000000000000002E-5</v>
      </c>
      <c r="J230" s="17" t="str">
        <f>'imported summary from web'!D230</f>
        <v>0.0000</v>
      </c>
      <c r="K230" s="17" t="str">
        <f>'imported summary from web'!E230</f>
        <v>0.0005</v>
      </c>
      <c r="L230" s="17" t="str">
        <f>'imported summary from web'!F230</f>
        <v>0.0019</v>
      </c>
      <c r="M230" s="17" t="str">
        <f>'imported summary from web'!H230</f>
        <v>0.0013</v>
      </c>
      <c r="N230" s="17" t="str">
        <f>'imported summary from web'!I230</f>
        <v>0.0017</v>
      </c>
      <c r="O230" s="17" t="str">
        <f>'imported summary from web'!J230</f>
        <v>0.0000</v>
      </c>
      <c r="P230" s="17" t="str">
        <f>'imported summary from web'!K230</f>
        <v>0.0008</v>
      </c>
      <c r="Q230" s="17" t="str">
        <f>'imported summary from web'!L230</f>
        <v>0.0015</v>
      </c>
      <c r="R230" s="17" t="str">
        <f>'imported summary from web'!M230</f>
        <v>0.0009</v>
      </c>
      <c r="S230" s="17" t="str">
        <f>'imported summary from web'!N230</f>
        <v>0.0007</v>
      </c>
      <c r="T230" s="17" t="str">
        <f>'imported summary from web'!O230</f>
        <v>0.0011</v>
      </c>
      <c r="U230" s="17" t="str">
        <f>'imported summary from web'!P230</f>
        <v>0.0003</v>
      </c>
      <c r="V230" s="17" t="str">
        <f>'imported summary from web'!Q230</f>
        <v>0.0012</v>
      </c>
      <c r="W230" s="17" t="str">
        <f>'imported summary from web'!S230</f>
        <v>0.0026</v>
      </c>
      <c r="X230" s="17" t="str">
        <f>'imported summary from web'!T230</f>
        <v>0.0009</v>
      </c>
      <c r="Y230" s="17" t="str">
        <f>'imported summary from web'!U230</f>
        <v>0.0006</v>
      </c>
      <c r="Z230" s="17" t="str">
        <f>'imported summary from web'!V230</f>
        <v>0.0015</v>
      </c>
      <c r="AA230" s="17" t="str">
        <f>'imported summary from web'!W230</f>
        <v>0.0011</v>
      </c>
      <c r="AB230" s="17" t="str">
        <f>'imported summary from web'!X230</f>
        <v>0.0007</v>
      </c>
      <c r="AC230" s="17" t="str">
        <f>'imported summary from web'!Y230</f>
        <v>0.0004</v>
      </c>
      <c r="AD230" s="17" t="str">
        <f>'imported summary from web'!Z230</f>
        <v>0.0000</v>
      </c>
      <c r="AE230" s="17" t="str">
        <f>'imported summary from web'!AA230</f>
        <v>0.0005</v>
      </c>
      <c r="AF230" s="17" t="str">
        <f>'imported summary from web'!AB230</f>
        <v>0.0011</v>
      </c>
      <c r="AG230" s="17" t="str">
        <f>'imported summary from web'!AC230</f>
        <v>0.0018</v>
      </c>
      <c r="AH230" s="17" t="str">
        <f>'imported summary from web'!AE230</f>
        <v>0.0024</v>
      </c>
      <c r="AI230" s="17" t="str">
        <f>'imported summary from web'!AF230</f>
        <v>0.0013</v>
      </c>
      <c r="AJ230" s="17" t="str">
        <f>'imported summary from web'!AG230</f>
        <v>0.0005</v>
      </c>
      <c r="AK230" s="17" t="str">
        <f>'imported summary from web'!AH230</f>
        <v>0.0002</v>
      </c>
      <c r="AL230" s="17" t="str">
        <f>'imported summary from web'!AI230</f>
        <v>0.0010</v>
      </c>
      <c r="AM230" s="17" t="str">
        <f>'imported summary from web'!AJ230</f>
        <v>0.0010</v>
      </c>
      <c r="AN230" s="17" t="str">
        <f>'imported summary from web'!AK230</f>
        <v>0.0017</v>
      </c>
      <c r="AO230" s="17" t="str">
        <f>'imported summary from web'!AL230</f>
        <v>0.0004</v>
      </c>
      <c r="AP230" s="17" t="str">
        <f>'imported summary from web'!AM230</f>
        <v>0.0006</v>
      </c>
      <c r="AQ230" s="17" t="str">
        <f>'imported summary from web'!AN230</f>
        <v>0.0011</v>
      </c>
      <c r="AR230" s="17" t="str">
        <f>'imported summary from web'!AO230</f>
        <v>0.0013</v>
      </c>
      <c r="AS230" s="17" t="str">
        <f>'imported summary from web'!AQ230</f>
        <v>0.0018</v>
      </c>
      <c r="AT230" s="17" t="str">
        <f>'imported summary from web'!AR230</f>
        <v>0.0009</v>
      </c>
      <c r="AU230" s="17" t="str">
        <f>'imported summary from web'!AS230</f>
        <v>0.0010</v>
      </c>
      <c r="AV230" s="17" t="str">
        <f>'imported summary from web'!AT230</f>
        <v>0.0014</v>
      </c>
      <c r="AW230" s="17" t="str">
        <f>'imported summary from web'!AU230</f>
        <v>0.0010</v>
      </c>
      <c r="AX230" s="17" t="str">
        <f>'imported summary from web'!AV230</f>
        <v>0.0004</v>
      </c>
      <c r="AY230" s="17" t="str">
        <f>'imported summary from web'!AW230</f>
        <v>0.0011</v>
      </c>
      <c r="AZ230" s="17" t="str">
        <f>'imported summary from web'!AY230</f>
        <v>0.0021</v>
      </c>
      <c r="BA230" s="44"/>
      <c r="BB230" s="14">
        <f t="shared" si="349"/>
        <v>0</v>
      </c>
      <c r="BC230" s="14">
        <f t="shared" si="357"/>
        <v>4.8000000000000001E-4</v>
      </c>
      <c r="BD230" s="14">
        <f t="shared" si="358"/>
        <v>1.8799999999999999E-3</v>
      </c>
      <c r="BE230" s="14">
        <f t="shared" si="359"/>
        <v>1.2799999999999999E-3</v>
      </c>
      <c r="BF230" s="14">
        <f t="shared" si="360"/>
        <v>1.6799999999999999E-3</v>
      </c>
      <c r="BG230" s="14">
        <f t="shared" si="361"/>
        <v>0</v>
      </c>
      <c r="BH230" s="14">
        <f t="shared" si="362"/>
        <v>7.7999999999999999E-4</v>
      </c>
      <c r="BI230" s="14">
        <f t="shared" si="363"/>
        <v>1.48E-3</v>
      </c>
      <c r="BJ230" s="14">
        <f t="shared" si="364"/>
        <v>8.7999999999999992E-4</v>
      </c>
      <c r="BK230" s="14">
        <f t="shared" si="365"/>
        <v>6.7999999999999994E-4</v>
      </c>
      <c r="BL230" s="14">
        <f t="shared" si="366"/>
        <v>1.08E-3</v>
      </c>
      <c r="BM230" s="14">
        <f t="shared" si="367"/>
        <v>2.7999999999999998E-4</v>
      </c>
      <c r="BN230" s="14">
        <f t="shared" si="368"/>
        <v>1.1799999999999998E-3</v>
      </c>
      <c r="BO230" s="14">
        <f t="shared" si="369"/>
        <v>2.5799999999999998E-3</v>
      </c>
      <c r="BP230" s="14">
        <f t="shared" si="370"/>
        <v>8.7999999999999992E-4</v>
      </c>
      <c r="BQ230" s="14">
        <f t="shared" si="371"/>
        <v>5.7999999999999989E-4</v>
      </c>
      <c r="BR230" s="14">
        <f t="shared" si="372"/>
        <v>1.48E-3</v>
      </c>
      <c r="BS230" s="14">
        <f t="shared" si="373"/>
        <v>1.08E-3</v>
      </c>
      <c r="BT230" s="14">
        <f t="shared" si="374"/>
        <v>6.7999999999999994E-4</v>
      </c>
      <c r="BU230" s="14">
        <f t="shared" si="375"/>
        <v>3.8000000000000002E-4</v>
      </c>
      <c r="BV230" s="14">
        <f t="shared" si="376"/>
        <v>0</v>
      </c>
      <c r="BW230" s="14">
        <f t="shared" si="377"/>
        <v>4.8000000000000001E-4</v>
      </c>
      <c r="BX230" s="14">
        <f t="shared" si="378"/>
        <v>1.08E-3</v>
      </c>
      <c r="BY230" s="14">
        <f t="shared" si="379"/>
        <v>1.7799999999999999E-3</v>
      </c>
      <c r="BZ230" s="14">
        <f t="shared" si="380"/>
        <v>2.3799999999999997E-3</v>
      </c>
      <c r="CA230" s="14">
        <f t="shared" si="381"/>
        <v>1.2799999999999999E-3</v>
      </c>
      <c r="CB230" s="14">
        <f t="shared" si="382"/>
        <v>4.8000000000000001E-4</v>
      </c>
      <c r="CC230" s="14">
        <f t="shared" si="383"/>
        <v>1.8000000000000001E-4</v>
      </c>
      <c r="CD230" s="14">
        <f t="shared" si="384"/>
        <v>9.7999999999999997E-4</v>
      </c>
      <c r="CE230" s="14">
        <f t="shared" si="385"/>
        <v>9.7999999999999997E-4</v>
      </c>
      <c r="CF230" s="14">
        <f t="shared" si="386"/>
        <v>1.6799999999999999E-3</v>
      </c>
      <c r="CG230" s="14">
        <f t="shared" si="387"/>
        <v>3.8000000000000002E-4</v>
      </c>
      <c r="CH230" s="14">
        <f t="shared" si="388"/>
        <v>5.7999999999999989E-4</v>
      </c>
      <c r="CI230" s="14">
        <f t="shared" si="389"/>
        <v>1.08E-3</v>
      </c>
      <c r="CJ230" s="14">
        <f t="shared" si="390"/>
        <v>1.2799999999999999E-3</v>
      </c>
      <c r="CK230" s="14">
        <f t="shared" si="391"/>
        <v>1.7799999999999999E-3</v>
      </c>
      <c r="CL230" s="14">
        <f t="shared" si="392"/>
        <v>8.7999999999999992E-4</v>
      </c>
      <c r="CM230" s="14">
        <f t="shared" si="393"/>
        <v>9.7999999999999997E-4</v>
      </c>
      <c r="CN230" s="14">
        <f t="shared" si="394"/>
        <v>1.3799999999999999E-3</v>
      </c>
      <c r="CO230" s="14">
        <f t="shared" si="395"/>
        <v>9.7999999999999997E-4</v>
      </c>
      <c r="CP230" s="14">
        <f t="shared" si="396"/>
        <v>3.8000000000000002E-4</v>
      </c>
      <c r="CQ230" s="14">
        <f t="shared" si="397"/>
        <v>1.08E-3</v>
      </c>
      <c r="CR230" s="14">
        <f t="shared" si="398"/>
        <v>2.0799999999999998E-3</v>
      </c>
      <c r="CS230" s="14"/>
    </row>
    <row r="231" spans="1:97" x14ac:dyDescent="0.2">
      <c r="A231">
        <f>'imported summary from web'!A231</f>
        <v>910.6</v>
      </c>
      <c r="B231" t="str">
        <f>'imported summary from web'!B231</f>
        <v>C47H89O13P</v>
      </c>
      <c r="C231" s="2" t="str">
        <f>'imported summary from web'!C231</f>
        <v>PI(38:1)</v>
      </c>
      <c r="D231" s="17" t="str">
        <f>'imported summary from web'!G231</f>
        <v>0.0000</v>
      </c>
      <c r="E231" s="17" t="str">
        <f>'imported summary from web'!R231</f>
        <v>0.0000</v>
      </c>
      <c r="F231" s="17" t="str">
        <f>'imported summary from web'!AD231</f>
        <v>0.0000</v>
      </c>
      <c r="G231" s="17" t="str">
        <f>'imported summary from web'!AP231</f>
        <v>0.0000</v>
      </c>
      <c r="H231" s="17" t="str">
        <f>'imported summary from web'!AX231</f>
        <v>0.0000</v>
      </c>
      <c r="I231" s="21">
        <f t="shared" si="348"/>
        <v>0</v>
      </c>
      <c r="J231" s="17" t="str">
        <f>'imported summary from web'!D231</f>
        <v>0.0003</v>
      </c>
      <c r="K231" s="17" t="str">
        <f>'imported summary from web'!E231</f>
        <v>0.0000</v>
      </c>
      <c r="L231" s="17" t="str">
        <f>'imported summary from web'!F231</f>
        <v>0.0000</v>
      </c>
      <c r="M231" s="17" t="str">
        <f>'imported summary from web'!H231</f>
        <v>0.0000</v>
      </c>
      <c r="N231" s="17" t="str">
        <f>'imported summary from web'!I231</f>
        <v>0.0000</v>
      </c>
      <c r="O231" s="17" t="str">
        <f>'imported summary from web'!J231</f>
        <v>0.0000</v>
      </c>
      <c r="P231" s="17" t="str">
        <f>'imported summary from web'!K231</f>
        <v>0.0000</v>
      </c>
      <c r="Q231" s="17" t="str">
        <f>'imported summary from web'!L231</f>
        <v>0.0000</v>
      </c>
      <c r="R231" s="17" t="str">
        <f>'imported summary from web'!M231</f>
        <v>0.0000</v>
      </c>
      <c r="S231" s="17" t="str">
        <f>'imported summary from web'!N231</f>
        <v>0.0000</v>
      </c>
      <c r="T231" s="17" t="str">
        <f>'imported summary from web'!O231</f>
        <v>0.0000</v>
      </c>
      <c r="U231" s="17" t="str">
        <f>'imported summary from web'!P231</f>
        <v>0.0002</v>
      </c>
      <c r="V231" s="17" t="str">
        <f>'imported summary from web'!Q231</f>
        <v>0.0000</v>
      </c>
      <c r="W231" s="17" t="str">
        <f>'imported summary from web'!S231</f>
        <v>0.0000</v>
      </c>
      <c r="X231" s="17" t="str">
        <f>'imported summary from web'!T231</f>
        <v>0.0000</v>
      </c>
      <c r="Y231" s="17" t="str">
        <f>'imported summary from web'!U231</f>
        <v>0.0000</v>
      </c>
      <c r="Z231" s="17" t="str">
        <f>'imported summary from web'!V231</f>
        <v>0.0003</v>
      </c>
      <c r="AA231" s="17" t="str">
        <f>'imported summary from web'!W231</f>
        <v>0.0002</v>
      </c>
      <c r="AB231" s="17" t="str">
        <f>'imported summary from web'!X231</f>
        <v>0.0000</v>
      </c>
      <c r="AC231" s="17" t="str">
        <f>'imported summary from web'!Y231</f>
        <v>0.0001</v>
      </c>
      <c r="AD231" s="17" t="str">
        <f>'imported summary from web'!Z231</f>
        <v>0.0000</v>
      </c>
      <c r="AE231" s="17" t="str">
        <f>'imported summary from web'!AA231</f>
        <v>0.0000</v>
      </c>
      <c r="AF231" s="17" t="str">
        <f>'imported summary from web'!AB231</f>
        <v>0.0000</v>
      </c>
      <c r="AG231" s="17" t="str">
        <f>'imported summary from web'!AC231</f>
        <v>0.0000</v>
      </c>
      <c r="AH231" s="17" t="str">
        <f>'imported summary from web'!AE231</f>
        <v>0.0000</v>
      </c>
      <c r="AI231" s="17" t="str">
        <f>'imported summary from web'!AF231</f>
        <v>0.0000</v>
      </c>
      <c r="AJ231" s="17" t="str">
        <f>'imported summary from web'!AG231</f>
        <v>0.0000</v>
      </c>
      <c r="AK231" s="17" t="str">
        <f>'imported summary from web'!AH231</f>
        <v>0.0000</v>
      </c>
      <c r="AL231" s="17" t="str">
        <f>'imported summary from web'!AI231</f>
        <v>0.0000</v>
      </c>
      <c r="AM231" s="17" t="str">
        <f>'imported summary from web'!AJ231</f>
        <v>0.0000</v>
      </c>
      <c r="AN231" s="17" t="str">
        <f>'imported summary from web'!AK231</f>
        <v>0.0001</v>
      </c>
      <c r="AO231" s="17" t="str">
        <f>'imported summary from web'!AL231</f>
        <v>0.0000</v>
      </c>
      <c r="AP231" s="17" t="str">
        <f>'imported summary from web'!AM231</f>
        <v>0.0000</v>
      </c>
      <c r="AQ231" s="17" t="str">
        <f>'imported summary from web'!AN231</f>
        <v>0.0000</v>
      </c>
      <c r="AR231" s="17" t="str">
        <f>'imported summary from web'!AO231</f>
        <v>0.0001</v>
      </c>
      <c r="AS231" s="17" t="str">
        <f>'imported summary from web'!AQ231</f>
        <v>0.0000</v>
      </c>
      <c r="AT231" s="17" t="str">
        <f>'imported summary from web'!AR231</f>
        <v>0.0000</v>
      </c>
      <c r="AU231" s="17" t="str">
        <f>'imported summary from web'!AS231</f>
        <v>0.0000</v>
      </c>
      <c r="AV231" s="17" t="str">
        <f>'imported summary from web'!AT231</f>
        <v>0.0000</v>
      </c>
      <c r="AW231" s="17" t="str">
        <f>'imported summary from web'!AU231</f>
        <v>0.0000</v>
      </c>
      <c r="AX231" s="17" t="str">
        <f>'imported summary from web'!AV231</f>
        <v>0.0000</v>
      </c>
      <c r="AY231" s="17" t="str">
        <f>'imported summary from web'!AW231</f>
        <v>0.0000</v>
      </c>
      <c r="AZ231" s="17" t="str">
        <f>'imported summary from web'!AY231</f>
        <v>0.0000</v>
      </c>
      <c r="BA231" s="44"/>
      <c r="BB231" s="14">
        <f t="shared" si="349"/>
        <v>2.9999999999999997E-4</v>
      </c>
      <c r="BC231" s="14">
        <f t="shared" si="357"/>
        <v>0</v>
      </c>
      <c r="BD231" s="14">
        <f t="shared" si="358"/>
        <v>0</v>
      </c>
      <c r="BE231" s="14">
        <f t="shared" si="359"/>
        <v>0</v>
      </c>
      <c r="BF231" s="14">
        <f t="shared" si="360"/>
        <v>0</v>
      </c>
      <c r="BG231" s="14">
        <f t="shared" si="361"/>
        <v>0</v>
      </c>
      <c r="BH231" s="14">
        <f t="shared" si="362"/>
        <v>0</v>
      </c>
      <c r="BI231" s="14">
        <f t="shared" si="363"/>
        <v>0</v>
      </c>
      <c r="BJ231" s="14">
        <f t="shared" si="364"/>
        <v>0</v>
      </c>
      <c r="BK231" s="14">
        <f t="shared" si="365"/>
        <v>0</v>
      </c>
      <c r="BL231" s="14">
        <f t="shared" si="366"/>
        <v>0</v>
      </c>
      <c r="BM231" s="14">
        <f t="shared" si="367"/>
        <v>2.0000000000000001E-4</v>
      </c>
      <c r="BN231" s="14">
        <f t="shared" si="368"/>
        <v>0</v>
      </c>
      <c r="BO231" s="14">
        <f t="shared" si="369"/>
        <v>0</v>
      </c>
      <c r="BP231" s="14">
        <f t="shared" si="370"/>
        <v>0</v>
      </c>
      <c r="BQ231" s="14">
        <f t="shared" si="371"/>
        <v>0</v>
      </c>
      <c r="BR231" s="14">
        <f t="shared" si="372"/>
        <v>2.9999999999999997E-4</v>
      </c>
      <c r="BS231" s="14">
        <f t="shared" si="373"/>
        <v>2.0000000000000001E-4</v>
      </c>
      <c r="BT231" s="14">
        <f t="shared" si="374"/>
        <v>0</v>
      </c>
      <c r="BU231" s="14">
        <f t="shared" si="375"/>
        <v>1E-4</v>
      </c>
      <c r="BV231" s="14">
        <f t="shared" si="376"/>
        <v>0</v>
      </c>
      <c r="BW231" s="14">
        <f t="shared" si="377"/>
        <v>0</v>
      </c>
      <c r="BX231" s="14">
        <f t="shared" si="378"/>
        <v>0</v>
      </c>
      <c r="BY231" s="14">
        <f t="shared" si="379"/>
        <v>0</v>
      </c>
      <c r="BZ231" s="14">
        <f t="shared" si="380"/>
        <v>0</v>
      </c>
      <c r="CA231" s="14">
        <f t="shared" si="381"/>
        <v>0</v>
      </c>
      <c r="CB231" s="14">
        <f t="shared" si="382"/>
        <v>0</v>
      </c>
      <c r="CC231" s="14">
        <f t="shared" si="383"/>
        <v>0</v>
      </c>
      <c r="CD231" s="14">
        <f t="shared" si="384"/>
        <v>0</v>
      </c>
      <c r="CE231" s="14">
        <f t="shared" si="385"/>
        <v>0</v>
      </c>
      <c r="CF231" s="14">
        <f t="shared" si="386"/>
        <v>1E-4</v>
      </c>
      <c r="CG231" s="14">
        <f t="shared" si="387"/>
        <v>0</v>
      </c>
      <c r="CH231" s="14">
        <f t="shared" si="388"/>
        <v>0</v>
      </c>
      <c r="CI231" s="14">
        <f t="shared" si="389"/>
        <v>0</v>
      </c>
      <c r="CJ231" s="14">
        <f t="shared" si="390"/>
        <v>1E-4</v>
      </c>
      <c r="CK231" s="14">
        <f t="shared" si="391"/>
        <v>0</v>
      </c>
      <c r="CL231" s="14">
        <f t="shared" si="392"/>
        <v>0</v>
      </c>
      <c r="CM231" s="14">
        <f t="shared" si="393"/>
        <v>0</v>
      </c>
      <c r="CN231" s="14">
        <f t="shared" si="394"/>
        <v>0</v>
      </c>
      <c r="CO231" s="14">
        <f t="shared" si="395"/>
        <v>0</v>
      </c>
      <c r="CP231" s="14">
        <f t="shared" si="396"/>
        <v>0</v>
      </c>
      <c r="CQ231" s="14">
        <f t="shared" si="397"/>
        <v>0</v>
      </c>
      <c r="CR231" s="14">
        <f t="shared" si="398"/>
        <v>0</v>
      </c>
      <c r="CS231" s="14"/>
    </row>
    <row r="232" spans="1:97" x14ac:dyDescent="0.2">
      <c r="A232">
        <f>'imported summary from web'!A232</f>
        <v>912.6</v>
      </c>
      <c r="B232" t="str">
        <f>'imported summary from web'!B232</f>
        <v>C47H91O13P</v>
      </c>
      <c r="C232" s="2" t="str">
        <f>'imported summary from web'!C232</f>
        <v>PI(38:0)</v>
      </c>
      <c r="D232" s="17" t="str">
        <f>'imported summary from web'!G232</f>
        <v>0.0003</v>
      </c>
      <c r="E232" s="17" t="str">
        <f>'imported summary from web'!R232</f>
        <v>0.0002</v>
      </c>
      <c r="F232" s="17" t="str">
        <f>'imported summary from web'!AD232</f>
        <v>0.0003</v>
      </c>
      <c r="G232" s="17" t="str">
        <f>'imported summary from web'!AP232</f>
        <v>0.0003</v>
      </c>
      <c r="H232" s="17" t="str">
        <f>'imported summary from web'!AX232</f>
        <v>0.0002</v>
      </c>
      <c r="I232" s="21">
        <f t="shared" si="348"/>
        <v>2.5999999999999998E-4</v>
      </c>
      <c r="J232" s="17" t="str">
        <f>'imported summary from web'!D232</f>
        <v>0.0054</v>
      </c>
      <c r="K232" s="17" t="str">
        <f>'imported summary from web'!E232</f>
        <v>0.0048</v>
      </c>
      <c r="L232" s="17" t="str">
        <f>'imported summary from web'!F232</f>
        <v>0.0055</v>
      </c>
      <c r="M232" s="17" t="str">
        <f>'imported summary from web'!H232</f>
        <v>0.0044</v>
      </c>
      <c r="N232" s="17" t="str">
        <f>'imported summary from web'!I232</f>
        <v>0.0109</v>
      </c>
      <c r="O232" s="17" t="str">
        <f>'imported summary from web'!J232</f>
        <v>0.0020</v>
      </c>
      <c r="P232" s="17" t="str">
        <f>'imported summary from web'!K232</f>
        <v>0.0033</v>
      </c>
      <c r="Q232" s="17" t="str">
        <f>'imported summary from web'!L232</f>
        <v>0.0020</v>
      </c>
      <c r="R232" s="17" t="str">
        <f>'imported summary from web'!M232</f>
        <v>0.0022</v>
      </c>
      <c r="S232" s="17" t="str">
        <f>'imported summary from web'!N232</f>
        <v>0.0045</v>
      </c>
      <c r="T232" s="17" t="str">
        <f>'imported summary from web'!O232</f>
        <v>0.0041</v>
      </c>
      <c r="U232" s="17" t="str">
        <f>'imported summary from web'!P232</f>
        <v>0.0025</v>
      </c>
      <c r="V232" s="17" t="str">
        <f>'imported summary from web'!Q232</f>
        <v>0.0025</v>
      </c>
      <c r="W232" s="17" t="str">
        <f>'imported summary from web'!S232</f>
        <v>0.0051</v>
      </c>
      <c r="X232" s="17" t="str">
        <f>'imported summary from web'!T232</f>
        <v>0.0025</v>
      </c>
      <c r="Y232" s="17" t="str">
        <f>'imported summary from web'!U232</f>
        <v>0.0020</v>
      </c>
      <c r="Z232" s="17" t="str">
        <f>'imported summary from web'!V232</f>
        <v>0.0070</v>
      </c>
      <c r="AA232" s="17" t="str">
        <f>'imported summary from web'!W232</f>
        <v>0.0096</v>
      </c>
      <c r="AB232" s="17" t="str">
        <f>'imported summary from web'!X232</f>
        <v>0.0038</v>
      </c>
      <c r="AC232" s="17" t="str">
        <f>'imported summary from web'!Y232</f>
        <v>0.0054</v>
      </c>
      <c r="AD232" s="17" t="str">
        <f>'imported summary from web'!Z232</f>
        <v>0.0019</v>
      </c>
      <c r="AE232" s="17" t="str">
        <f>'imported summary from web'!AA232</f>
        <v>0.0027</v>
      </c>
      <c r="AF232" s="17" t="str">
        <f>'imported summary from web'!AB232</f>
        <v>0.0054</v>
      </c>
      <c r="AG232" s="17" t="str">
        <f>'imported summary from web'!AC232</f>
        <v>0.0060</v>
      </c>
      <c r="AH232" s="17" t="str">
        <f>'imported summary from web'!AE232</f>
        <v>0.0070</v>
      </c>
      <c r="AI232" s="17" t="str">
        <f>'imported summary from web'!AF232</f>
        <v>0.0035</v>
      </c>
      <c r="AJ232" s="17" t="str">
        <f>'imported summary from web'!AG232</f>
        <v>0.0029</v>
      </c>
      <c r="AK232" s="17" t="str">
        <f>'imported summary from web'!AH232</f>
        <v>0.0028</v>
      </c>
      <c r="AL232" s="17" t="str">
        <f>'imported summary from web'!AI232</f>
        <v>0.0034</v>
      </c>
      <c r="AM232" s="17" t="str">
        <f>'imported summary from web'!AJ232</f>
        <v>0.0043</v>
      </c>
      <c r="AN232" s="17" t="str">
        <f>'imported summary from web'!AK232</f>
        <v>0.0063</v>
      </c>
      <c r="AO232" s="17" t="str">
        <f>'imported summary from web'!AL232</f>
        <v>0.0027</v>
      </c>
      <c r="AP232" s="17" t="str">
        <f>'imported summary from web'!AM232</f>
        <v>0.0033</v>
      </c>
      <c r="AQ232" s="17" t="str">
        <f>'imported summary from web'!AN232</f>
        <v>0.0020</v>
      </c>
      <c r="AR232" s="17" t="str">
        <f>'imported summary from web'!AO232</f>
        <v>0.0033</v>
      </c>
      <c r="AS232" s="17" t="str">
        <f>'imported summary from web'!AQ232</f>
        <v>0.0065</v>
      </c>
      <c r="AT232" s="17" t="str">
        <f>'imported summary from web'!AR232</f>
        <v>0.0025</v>
      </c>
      <c r="AU232" s="17" t="str">
        <f>'imported summary from web'!AS232</f>
        <v>0.0053</v>
      </c>
      <c r="AV232" s="17" t="str">
        <f>'imported summary from web'!AT232</f>
        <v>0.0039</v>
      </c>
      <c r="AW232" s="17" t="str">
        <f>'imported summary from web'!AU232</f>
        <v>0.0034</v>
      </c>
      <c r="AX232" s="17" t="str">
        <f>'imported summary from web'!AV232</f>
        <v>0.0016</v>
      </c>
      <c r="AY232" s="17" t="str">
        <f>'imported summary from web'!AW232</f>
        <v>0.0009</v>
      </c>
      <c r="AZ232" s="17" t="str">
        <f>'imported summary from web'!AY232</f>
        <v>0.0057</v>
      </c>
      <c r="BA232" s="44"/>
      <c r="BB232" s="14">
        <f t="shared" si="349"/>
        <v>5.1400000000000005E-3</v>
      </c>
      <c r="BC232" s="14">
        <f t="shared" si="357"/>
        <v>4.5399999999999998E-3</v>
      </c>
      <c r="BD232" s="14">
        <f t="shared" si="358"/>
        <v>5.2399999999999999E-3</v>
      </c>
      <c r="BE232" s="14">
        <f t="shared" si="359"/>
        <v>4.1400000000000005E-3</v>
      </c>
      <c r="BF232" s="14">
        <f t="shared" si="360"/>
        <v>1.064E-2</v>
      </c>
      <c r="BG232" s="14">
        <f t="shared" si="361"/>
        <v>1.74E-3</v>
      </c>
      <c r="BH232" s="14">
        <f t="shared" si="362"/>
        <v>3.0400000000000002E-3</v>
      </c>
      <c r="BI232" s="14">
        <f t="shared" si="363"/>
        <v>1.74E-3</v>
      </c>
      <c r="BJ232" s="14">
        <f t="shared" si="364"/>
        <v>1.9400000000000001E-3</v>
      </c>
      <c r="BK232" s="14">
        <f t="shared" si="365"/>
        <v>4.2399999999999998E-3</v>
      </c>
      <c r="BL232" s="14">
        <f t="shared" si="366"/>
        <v>3.8400000000000005E-3</v>
      </c>
      <c r="BM232" s="14">
        <f t="shared" si="367"/>
        <v>2.2400000000000002E-3</v>
      </c>
      <c r="BN232" s="14">
        <f t="shared" si="368"/>
        <v>2.2400000000000002E-3</v>
      </c>
      <c r="BO232" s="14">
        <f t="shared" si="369"/>
        <v>4.8400000000000006E-3</v>
      </c>
      <c r="BP232" s="14">
        <f t="shared" si="370"/>
        <v>2.2400000000000002E-3</v>
      </c>
      <c r="BQ232" s="14">
        <f t="shared" si="371"/>
        <v>1.74E-3</v>
      </c>
      <c r="BR232" s="14">
        <f t="shared" si="372"/>
        <v>6.7400000000000003E-3</v>
      </c>
      <c r="BS232" s="14">
        <f t="shared" si="373"/>
        <v>9.3399999999999993E-3</v>
      </c>
      <c r="BT232" s="14">
        <f t="shared" si="374"/>
        <v>3.5400000000000002E-3</v>
      </c>
      <c r="BU232" s="14">
        <f t="shared" si="375"/>
        <v>5.1400000000000005E-3</v>
      </c>
      <c r="BV232" s="14">
        <f t="shared" si="376"/>
        <v>1.64E-3</v>
      </c>
      <c r="BW232" s="14">
        <f t="shared" si="377"/>
        <v>2.4400000000000003E-3</v>
      </c>
      <c r="BX232" s="14">
        <f t="shared" si="378"/>
        <v>5.1400000000000005E-3</v>
      </c>
      <c r="BY232" s="14">
        <f t="shared" si="379"/>
        <v>5.7400000000000003E-3</v>
      </c>
      <c r="BZ232" s="14">
        <f t="shared" si="380"/>
        <v>6.7400000000000003E-3</v>
      </c>
      <c r="CA232" s="14">
        <f t="shared" si="381"/>
        <v>3.2400000000000003E-3</v>
      </c>
      <c r="CB232" s="14">
        <f t="shared" si="382"/>
        <v>2.64E-3</v>
      </c>
      <c r="CC232" s="14">
        <f t="shared" si="383"/>
        <v>2.5400000000000002E-3</v>
      </c>
      <c r="CD232" s="14">
        <f t="shared" si="384"/>
        <v>3.14E-3</v>
      </c>
      <c r="CE232" s="14">
        <f t="shared" si="385"/>
        <v>4.0400000000000002E-3</v>
      </c>
      <c r="CF232" s="14">
        <f t="shared" si="386"/>
        <v>6.0400000000000002E-3</v>
      </c>
      <c r="CG232" s="14">
        <f t="shared" si="387"/>
        <v>2.4400000000000003E-3</v>
      </c>
      <c r="CH232" s="14">
        <f t="shared" si="388"/>
        <v>3.0400000000000002E-3</v>
      </c>
      <c r="CI232" s="14">
        <f t="shared" si="389"/>
        <v>1.74E-3</v>
      </c>
      <c r="CJ232" s="14">
        <f t="shared" si="390"/>
        <v>3.0400000000000002E-3</v>
      </c>
      <c r="CK232" s="14">
        <f t="shared" si="391"/>
        <v>6.2399999999999999E-3</v>
      </c>
      <c r="CL232" s="14">
        <f t="shared" si="392"/>
        <v>2.2400000000000002E-3</v>
      </c>
      <c r="CM232" s="14">
        <f t="shared" si="393"/>
        <v>5.0400000000000002E-3</v>
      </c>
      <c r="CN232" s="14">
        <f t="shared" si="394"/>
        <v>3.64E-3</v>
      </c>
      <c r="CO232" s="14">
        <f t="shared" si="395"/>
        <v>3.14E-3</v>
      </c>
      <c r="CP232" s="14">
        <f t="shared" si="396"/>
        <v>1.34E-3</v>
      </c>
      <c r="CQ232" s="14">
        <f t="shared" si="397"/>
        <v>6.3999999999999994E-4</v>
      </c>
      <c r="CR232" s="14">
        <f t="shared" si="398"/>
        <v>5.4400000000000004E-3</v>
      </c>
      <c r="CS232" s="14"/>
    </row>
    <row r="233" spans="1:97" x14ac:dyDescent="0.2">
      <c r="A233">
        <f>'imported summary from web'!A233</f>
        <v>924.5</v>
      </c>
      <c r="B233" t="str">
        <f>'imported summary from web'!B233</f>
        <v>C49H79O13P</v>
      </c>
      <c r="C233" s="2" t="str">
        <f>'imported summary from web'!C233</f>
        <v>PI(40:8)</v>
      </c>
      <c r="D233" s="17" t="str">
        <f>'imported summary from web'!G233</f>
        <v>0.0001</v>
      </c>
      <c r="E233" s="17" t="str">
        <f>'imported summary from web'!R233</f>
        <v>0.0000</v>
      </c>
      <c r="F233" s="17" t="str">
        <f>'imported summary from web'!AD233</f>
        <v>0.0001</v>
      </c>
      <c r="G233" s="17" t="str">
        <f>'imported summary from web'!AP233</f>
        <v>0.0000</v>
      </c>
      <c r="H233" s="17" t="str">
        <f>'imported summary from web'!AX233</f>
        <v>0.0001</v>
      </c>
      <c r="I233" s="21">
        <f t="shared" si="348"/>
        <v>6.0000000000000008E-5</v>
      </c>
      <c r="J233" s="17" t="str">
        <f>'imported summary from web'!D233</f>
        <v>0.0027</v>
      </c>
      <c r="K233" s="17" t="str">
        <f>'imported summary from web'!E233</f>
        <v>0.0027</v>
      </c>
      <c r="L233" s="17" t="str">
        <f>'imported summary from web'!F233</f>
        <v>0.0040</v>
      </c>
      <c r="M233" s="17" t="str">
        <f>'imported summary from web'!H233</f>
        <v>0.0024</v>
      </c>
      <c r="N233" s="17" t="str">
        <f>'imported summary from web'!I233</f>
        <v>0.0051</v>
      </c>
      <c r="O233" s="17" t="str">
        <f>'imported summary from web'!J233</f>
        <v>0.0012</v>
      </c>
      <c r="P233" s="17" t="str">
        <f>'imported summary from web'!K233</f>
        <v>0.0024</v>
      </c>
      <c r="Q233" s="17" t="str">
        <f>'imported summary from web'!L233</f>
        <v>0.0021</v>
      </c>
      <c r="R233" s="17" t="str">
        <f>'imported summary from web'!M233</f>
        <v>0.0018</v>
      </c>
      <c r="S233" s="17" t="str">
        <f>'imported summary from web'!N233</f>
        <v>0.0012</v>
      </c>
      <c r="T233" s="17" t="str">
        <f>'imported summary from web'!O233</f>
        <v>0.0014</v>
      </c>
      <c r="U233" s="17" t="str">
        <f>'imported summary from web'!P233</f>
        <v>0.0020</v>
      </c>
      <c r="V233" s="17" t="str">
        <f>'imported summary from web'!Q233</f>
        <v>0.0017</v>
      </c>
      <c r="W233" s="17" t="str">
        <f>'imported summary from web'!S233</f>
        <v>0.0013</v>
      </c>
      <c r="X233" s="17" t="str">
        <f>'imported summary from web'!T233</f>
        <v>0.0010</v>
      </c>
      <c r="Y233" s="17" t="str">
        <f>'imported summary from web'!U233</f>
        <v>0.0005</v>
      </c>
      <c r="Z233" s="17" t="str">
        <f>'imported summary from web'!V233</f>
        <v>0.0019</v>
      </c>
      <c r="AA233" s="17" t="str">
        <f>'imported summary from web'!W233</f>
        <v>0.0052</v>
      </c>
      <c r="AB233" s="17" t="str">
        <f>'imported summary from web'!X233</f>
        <v>0.0027</v>
      </c>
      <c r="AC233" s="17" t="str">
        <f>'imported summary from web'!Y233</f>
        <v>0.0026</v>
      </c>
      <c r="AD233" s="17" t="str">
        <f>'imported summary from web'!Z233</f>
        <v>0.0009</v>
      </c>
      <c r="AE233" s="17" t="str">
        <f>'imported summary from web'!AA233</f>
        <v>0.0019</v>
      </c>
      <c r="AF233" s="17" t="str">
        <f>'imported summary from web'!AB233</f>
        <v>0.0014</v>
      </c>
      <c r="AG233" s="17" t="str">
        <f>'imported summary from web'!AC233</f>
        <v>0.0020</v>
      </c>
      <c r="AH233" s="17" t="str">
        <f>'imported summary from web'!AE233</f>
        <v>0.0031</v>
      </c>
      <c r="AI233" s="17" t="str">
        <f>'imported summary from web'!AF233</f>
        <v>0.0016</v>
      </c>
      <c r="AJ233" s="17" t="str">
        <f>'imported summary from web'!AG233</f>
        <v>0.0019</v>
      </c>
      <c r="AK233" s="17" t="str">
        <f>'imported summary from web'!AH233</f>
        <v>0.0028</v>
      </c>
      <c r="AL233" s="17" t="str">
        <f>'imported summary from web'!AI233</f>
        <v>0.0016</v>
      </c>
      <c r="AM233" s="17" t="str">
        <f>'imported summary from web'!AJ233</f>
        <v>0.0029</v>
      </c>
      <c r="AN233" s="17" t="str">
        <f>'imported summary from web'!AK233</f>
        <v>0.0032</v>
      </c>
      <c r="AO233" s="17" t="str">
        <f>'imported summary from web'!AL233</f>
        <v>0.0015</v>
      </c>
      <c r="AP233" s="17" t="str">
        <f>'imported summary from web'!AM233</f>
        <v>0.0013</v>
      </c>
      <c r="AQ233" s="17" t="str">
        <f>'imported summary from web'!AN233</f>
        <v>0.0012</v>
      </c>
      <c r="AR233" s="17" t="str">
        <f>'imported summary from web'!AO233</f>
        <v>0.0035</v>
      </c>
      <c r="AS233" s="17" t="str">
        <f>'imported summary from web'!AQ233</f>
        <v>0.0030</v>
      </c>
      <c r="AT233" s="17" t="str">
        <f>'imported summary from web'!AR233</f>
        <v>0.0016</v>
      </c>
      <c r="AU233" s="17" t="str">
        <f>'imported summary from web'!AS233</f>
        <v>0.0014</v>
      </c>
      <c r="AV233" s="17" t="str">
        <f>'imported summary from web'!AT233</f>
        <v>0.0027</v>
      </c>
      <c r="AW233" s="17" t="str">
        <f>'imported summary from web'!AU233</f>
        <v>0.0013</v>
      </c>
      <c r="AX233" s="17" t="str">
        <f>'imported summary from web'!AV233</f>
        <v>0.0003</v>
      </c>
      <c r="AY233" s="17" t="str">
        <f>'imported summary from web'!AW233</f>
        <v>0.0004</v>
      </c>
      <c r="AZ233" s="17" t="str">
        <f>'imported summary from web'!AY233</f>
        <v>0.0028</v>
      </c>
      <c r="BA233" s="44"/>
      <c r="BB233" s="14">
        <f t="shared" si="349"/>
        <v>2.64E-3</v>
      </c>
      <c r="BC233" s="14">
        <f t="shared" si="357"/>
        <v>2.64E-3</v>
      </c>
      <c r="BD233" s="14">
        <f t="shared" si="358"/>
        <v>3.9399999999999999E-3</v>
      </c>
      <c r="BE233" s="14">
        <f t="shared" si="359"/>
        <v>2.3399999999999996E-3</v>
      </c>
      <c r="BF233" s="14">
        <f t="shared" si="360"/>
        <v>5.0400000000000002E-3</v>
      </c>
      <c r="BG233" s="14">
        <f t="shared" si="361"/>
        <v>1.14E-3</v>
      </c>
      <c r="BH233" s="14">
        <f t="shared" si="362"/>
        <v>2.3399999999999996E-3</v>
      </c>
      <c r="BI233" s="14">
        <f t="shared" si="363"/>
        <v>2.0399999999999997E-3</v>
      </c>
      <c r="BJ233" s="14">
        <f t="shared" si="364"/>
        <v>1.74E-3</v>
      </c>
      <c r="BK233" s="14">
        <f t="shared" si="365"/>
        <v>1.14E-3</v>
      </c>
      <c r="BL233" s="14">
        <f t="shared" si="366"/>
        <v>1.34E-3</v>
      </c>
      <c r="BM233" s="14">
        <f t="shared" si="367"/>
        <v>1.9400000000000001E-3</v>
      </c>
      <c r="BN233" s="14">
        <f t="shared" si="368"/>
        <v>1.64E-3</v>
      </c>
      <c r="BO233" s="14">
        <f t="shared" si="369"/>
        <v>1.24E-3</v>
      </c>
      <c r="BP233" s="14">
        <f t="shared" si="370"/>
        <v>9.3999999999999997E-4</v>
      </c>
      <c r="BQ233" s="14">
        <f t="shared" si="371"/>
        <v>4.4000000000000002E-4</v>
      </c>
      <c r="BR233" s="14">
        <f t="shared" si="372"/>
        <v>1.8400000000000001E-3</v>
      </c>
      <c r="BS233" s="14">
        <f t="shared" si="373"/>
        <v>5.1399999999999996E-3</v>
      </c>
      <c r="BT233" s="14">
        <f t="shared" si="374"/>
        <v>2.64E-3</v>
      </c>
      <c r="BU233" s="14">
        <f t="shared" si="375"/>
        <v>2.5399999999999997E-3</v>
      </c>
      <c r="BV233" s="14">
        <f t="shared" si="376"/>
        <v>8.3999999999999993E-4</v>
      </c>
      <c r="BW233" s="14">
        <f t="shared" si="377"/>
        <v>1.8400000000000001E-3</v>
      </c>
      <c r="BX233" s="14">
        <f t="shared" si="378"/>
        <v>1.34E-3</v>
      </c>
      <c r="BY233" s="14">
        <f t="shared" si="379"/>
        <v>1.9400000000000001E-3</v>
      </c>
      <c r="BZ233" s="14">
        <f t="shared" si="380"/>
        <v>3.0399999999999997E-3</v>
      </c>
      <c r="CA233" s="14">
        <f t="shared" si="381"/>
        <v>1.5400000000000001E-3</v>
      </c>
      <c r="CB233" s="14">
        <f t="shared" si="382"/>
        <v>1.8400000000000001E-3</v>
      </c>
      <c r="CC233" s="14">
        <f t="shared" si="383"/>
        <v>2.7399999999999998E-3</v>
      </c>
      <c r="CD233" s="14">
        <f t="shared" si="384"/>
        <v>1.5400000000000001E-3</v>
      </c>
      <c r="CE233" s="14">
        <f t="shared" si="385"/>
        <v>2.8399999999999996E-3</v>
      </c>
      <c r="CF233" s="14">
        <f t="shared" si="386"/>
        <v>3.14E-3</v>
      </c>
      <c r="CG233" s="14">
        <f t="shared" si="387"/>
        <v>1.4400000000000001E-3</v>
      </c>
      <c r="CH233" s="14">
        <f t="shared" si="388"/>
        <v>1.24E-3</v>
      </c>
      <c r="CI233" s="14">
        <f t="shared" si="389"/>
        <v>1.14E-3</v>
      </c>
      <c r="CJ233" s="14">
        <f t="shared" si="390"/>
        <v>3.4399999999999999E-3</v>
      </c>
      <c r="CK233" s="14">
        <f t="shared" si="391"/>
        <v>2.9399999999999999E-3</v>
      </c>
      <c r="CL233" s="14">
        <f t="shared" si="392"/>
        <v>1.5400000000000001E-3</v>
      </c>
      <c r="CM233" s="14">
        <f t="shared" si="393"/>
        <v>1.34E-3</v>
      </c>
      <c r="CN233" s="14">
        <f t="shared" si="394"/>
        <v>2.64E-3</v>
      </c>
      <c r="CO233" s="14">
        <f t="shared" si="395"/>
        <v>1.24E-3</v>
      </c>
      <c r="CP233" s="14">
        <f t="shared" si="396"/>
        <v>2.3999999999999998E-4</v>
      </c>
      <c r="CQ233" s="14">
        <f t="shared" si="397"/>
        <v>3.4000000000000002E-4</v>
      </c>
      <c r="CR233" s="14">
        <f t="shared" si="398"/>
        <v>2.7399999999999998E-3</v>
      </c>
      <c r="CS233" s="14"/>
    </row>
    <row r="234" spans="1:97" x14ac:dyDescent="0.2">
      <c r="A234">
        <f>'imported summary from web'!A234</f>
        <v>926.5</v>
      </c>
      <c r="B234" t="str">
        <f>'imported summary from web'!B234</f>
        <v>C49H81O13P</v>
      </c>
      <c r="C234" s="2" t="str">
        <f>'imported summary from web'!C234</f>
        <v>PI(40:7)</v>
      </c>
      <c r="D234" s="17" t="str">
        <f>'imported summary from web'!G234</f>
        <v>0.0001</v>
      </c>
      <c r="E234" s="17" t="str">
        <f>'imported summary from web'!R234</f>
        <v>0.0001</v>
      </c>
      <c r="F234" s="17" t="str">
        <f>'imported summary from web'!AD234</f>
        <v>0.0001</v>
      </c>
      <c r="G234" s="17" t="str">
        <f>'imported summary from web'!AP234</f>
        <v>0.0001</v>
      </c>
      <c r="H234" s="17" t="str">
        <f>'imported summary from web'!AX234</f>
        <v>0.0000</v>
      </c>
      <c r="I234" s="21">
        <f t="shared" si="348"/>
        <v>8.0000000000000007E-5</v>
      </c>
      <c r="J234" s="17" t="str">
        <f>'imported summary from web'!D234</f>
        <v>0.0797</v>
      </c>
      <c r="K234" s="17" t="str">
        <f>'imported summary from web'!E234</f>
        <v>0.0669</v>
      </c>
      <c r="L234" s="17" t="str">
        <f>'imported summary from web'!F234</f>
        <v>0.0787</v>
      </c>
      <c r="M234" s="17" t="str">
        <f>'imported summary from web'!H234</f>
        <v>0.0440</v>
      </c>
      <c r="N234" s="17" t="str">
        <f>'imported summary from web'!I234</f>
        <v>0.0917</v>
      </c>
      <c r="O234" s="17" t="str">
        <f>'imported summary from web'!J234</f>
        <v>0.0522</v>
      </c>
      <c r="P234" s="17" t="str">
        <f>'imported summary from web'!K234</f>
        <v>0.0640</v>
      </c>
      <c r="Q234" s="17" t="str">
        <f>'imported summary from web'!L234</f>
        <v>0.0532</v>
      </c>
      <c r="R234" s="17" t="str">
        <f>'imported summary from web'!M234</f>
        <v>0.0407</v>
      </c>
      <c r="S234" s="17" t="str">
        <f>'imported summary from web'!N234</f>
        <v>0.0470</v>
      </c>
      <c r="T234" s="17" t="str">
        <f>'imported summary from web'!O234</f>
        <v>0.0403</v>
      </c>
      <c r="U234" s="17" t="str">
        <f>'imported summary from web'!P234</f>
        <v>0.0392</v>
      </c>
      <c r="V234" s="17" t="str">
        <f>'imported summary from web'!Q234</f>
        <v>0.0426</v>
      </c>
      <c r="W234" s="17" t="str">
        <f>'imported summary from web'!S234</f>
        <v>0.0762</v>
      </c>
      <c r="X234" s="17" t="str">
        <f>'imported summary from web'!T234</f>
        <v>0.0358</v>
      </c>
      <c r="Y234" s="17" t="str">
        <f>'imported summary from web'!U234</f>
        <v>0.0269</v>
      </c>
      <c r="Z234" s="17" t="str">
        <f>'imported summary from web'!V234</f>
        <v>0.0624</v>
      </c>
      <c r="AA234" s="17" t="str">
        <f>'imported summary from web'!W234</f>
        <v>0.1167</v>
      </c>
      <c r="AB234" s="17" t="str">
        <f>'imported summary from web'!X234</f>
        <v>0.0819</v>
      </c>
      <c r="AC234" s="17" t="str">
        <f>'imported summary from web'!Y234</f>
        <v>0.0899</v>
      </c>
      <c r="AD234" s="17" t="str">
        <f>'imported summary from web'!Z234</f>
        <v>0.0284</v>
      </c>
      <c r="AE234" s="17" t="str">
        <f>'imported summary from web'!AA234</f>
        <v>0.0437</v>
      </c>
      <c r="AF234" s="17" t="str">
        <f>'imported summary from web'!AB234</f>
        <v>0.0334</v>
      </c>
      <c r="AG234" s="17" t="str">
        <f>'imported summary from web'!AC234</f>
        <v>0.0705</v>
      </c>
      <c r="AH234" s="17" t="str">
        <f>'imported summary from web'!AE234</f>
        <v>0.0792</v>
      </c>
      <c r="AI234" s="17" t="str">
        <f>'imported summary from web'!AF234</f>
        <v>0.0451</v>
      </c>
      <c r="AJ234" s="17" t="str">
        <f>'imported summary from web'!AG234</f>
        <v>0.0470</v>
      </c>
      <c r="AK234" s="17" t="str">
        <f>'imported summary from web'!AH234</f>
        <v>0.0670</v>
      </c>
      <c r="AL234" s="17" t="str">
        <f>'imported summary from web'!AI234</f>
        <v>0.0590</v>
      </c>
      <c r="AM234" s="17" t="str">
        <f>'imported summary from web'!AJ234</f>
        <v>0.0660</v>
      </c>
      <c r="AN234" s="17" t="str">
        <f>'imported summary from web'!AK234</f>
        <v>0.0667</v>
      </c>
      <c r="AO234" s="17" t="str">
        <f>'imported summary from web'!AL234</f>
        <v>0.0542</v>
      </c>
      <c r="AP234" s="17" t="str">
        <f>'imported summary from web'!AM234</f>
        <v>0.0474</v>
      </c>
      <c r="AQ234" s="17" t="str">
        <f>'imported summary from web'!AN234</f>
        <v>0.0333</v>
      </c>
      <c r="AR234" s="17" t="str">
        <f>'imported summary from web'!AO234</f>
        <v>0.0751</v>
      </c>
      <c r="AS234" s="17" t="str">
        <f>'imported summary from web'!AQ234</f>
        <v>0.0799</v>
      </c>
      <c r="AT234" s="17" t="str">
        <f>'imported summary from web'!AR234</f>
        <v>0.0420</v>
      </c>
      <c r="AU234" s="17" t="str">
        <f>'imported summary from web'!AS234</f>
        <v>0.0378</v>
      </c>
      <c r="AV234" s="17" t="str">
        <f>'imported summary from web'!AT234</f>
        <v>0.0781</v>
      </c>
      <c r="AW234" s="17" t="str">
        <f>'imported summary from web'!AU234</f>
        <v>0.0452</v>
      </c>
      <c r="AX234" s="17" t="str">
        <f>'imported summary from web'!AV234</f>
        <v>0.0276</v>
      </c>
      <c r="AY234" s="17" t="str">
        <f>'imported summary from web'!AW234</f>
        <v>0.0196</v>
      </c>
      <c r="AZ234" s="17" t="str">
        <f>'imported summary from web'!AY234</f>
        <v>0.0748</v>
      </c>
      <c r="BA234" s="44"/>
      <c r="BB234" s="14">
        <f t="shared" si="349"/>
        <v>7.9619999999999996E-2</v>
      </c>
      <c r="BC234" s="14">
        <f t="shared" si="357"/>
        <v>6.6820000000000004E-2</v>
      </c>
      <c r="BD234" s="14">
        <f t="shared" si="358"/>
        <v>7.8620000000000009E-2</v>
      </c>
      <c r="BE234" s="14">
        <f t="shared" si="359"/>
        <v>4.3920000000000001E-2</v>
      </c>
      <c r="BF234" s="14">
        <f t="shared" si="360"/>
        <v>9.1620000000000007E-2</v>
      </c>
      <c r="BG234" s="14">
        <f t="shared" si="361"/>
        <v>5.2120000000000007E-2</v>
      </c>
      <c r="BH234" s="14">
        <f t="shared" si="362"/>
        <v>6.3920000000000005E-2</v>
      </c>
      <c r="BI234" s="14">
        <f t="shared" si="363"/>
        <v>5.3120000000000001E-2</v>
      </c>
      <c r="BJ234" s="14">
        <f t="shared" si="364"/>
        <v>4.0620000000000003E-2</v>
      </c>
      <c r="BK234" s="14">
        <f t="shared" si="365"/>
        <v>4.6920000000000003E-2</v>
      </c>
      <c r="BL234" s="14">
        <f t="shared" si="366"/>
        <v>4.0220000000000006E-2</v>
      </c>
      <c r="BM234" s="14">
        <f t="shared" si="367"/>
        <v>3.9120000000000002E-2</v>
      </c>
      <c r="BN234" s="14">
        <f t="shared" si="368"/>
        <v>4.2520000000000002E-2</v>
      </c>
      <c r="BO234" s="14">
        <f t="shared" si="369"/>
        <v>7.6120000000000007E-2</v>
      </c>
      <c r="BP234" s="14">
        <f t="shared" si="370"/>
        <v>3.5720000000000002E-2</v>
      </c>
      <c r="BQ234" s="14">
        <f t="shared" si="371"/>
        <v>2.682E-2</v>
      </c>
      <c r="BR234" s="14">
        <f t="shared" si="372"/>
        <v>6.232E-2</v>
      </c>
      <c r="BS234" s="14">
        <f t="shared" si="373"/>
        <v>0.11662</v>
      </c>
      <c r="BT234" s="14">
        <f t="shared" si="374"/>
        <v>8.1820000000000004E-2</v>
      </c>
      <c r="BU234" s="14">
        <f t="shared" si="375"/>
        <v>8.9819999999999997E-2</v>
      </c>
      <c r="BV234" s="14">
        <f t="shared" si="376"/>
        <v>2.8320000000000001E-2</v>
      </c>
      <c r="BW234" s="14">
        <f t="shared" si="377"/>
        <v>4.3620000000000006E-2</v>
      </c>
      <c r="BX234" s="14">
        <f t="shared" si="378"/>
        <v>3.3320000000000002E-2</v>
      </c>
      <c r="BY234" s="14">
        <f t="shared" si="379"/>
        <v>7.0419999999999996E-2</v>
      </c>
      <c r="BZ234" s="14">
        <f t="shared" si="380"/>
        <v>7.912000000000001E-2</v>
      </c>
      <c r="CA234" s="14">
        <f t="shared" si="381"/>
        <v>4.5020000000000004E-2</v>
      </c>
      <c r="CB234" s="14">
        <f t="shared" si="382"/>
        <v>4.6920000000000003E-2</v>
      </c>
      <c r="CC234" s="14">
        <f t="shared" si="383"/>
        <v>6.6920000000000007E-2</v>
      </c>
      <c r="CD234" s="14">
        <f t="shared" si="384"/>
        <v>5.892E-2</v>
      </c>
      <c r="CE234" s="14">
        <f t="shared" si="385"/>
        <v>6.5920000000000006E-2</v>
      </c>
      <c r="CF234" s="14">
        <f t="shared" si="386"/>
        <v>6.6619999999999999E-2</v>
      </c>
      <c r="CG234" s="14">
        <f t="shared" si="387"/>
        <v>5.4120000000000001E-2</v>
      </c>
      <c r="CH234" s="14">
        <f t="shared" si="388"/>
        <v>4.7320000000000001E-2</v>
      </c>
      <c r="CI234" s="14">
        <f t="shared" si="389"/>
        <v>3.3220000000000006E-2</v>
      </c>
      <c r="CJ234" s="14">
        <f t="shared" si="390"/>
        <v>7.5020000000000003E-2</v>
      </c>
      <c r="CK234" s="14">
        <f t="shared" si="391"/>
        <v>7.9820000000000002E-2</v>
      </c>
      <c r="CL234" s="14">
        <f t="shared" si="392"/>
        <v>4.1920000000000006E-2</v>
      </c>
      <c r="CM234" s="14">
        <f t="shared" si="393"/>
        <v>3.7720000000000004E-2</v>
      </c>
      <c r="CN234" s="14">
        <f t="shared" si="394"/>
        <v>7.8020000000000006E-2</v>
      </c>
      <c r="CO234" s="14">
        <f t="shared" si="395"/>
        <v>4.512E-2</v>
      </c>
      <c r="CP234" s="14">
        <f t="shared" si="396"/>
        <v>2.7519999999999999E-2</v>
      </c>
      <c r="CQ234" s="14">
        <f t="shared" si="397"/>
        <v>1.9519999999999999E-2</v>
      </c>
      <c r="CR234" s="14">
        <f t="shared" si="398"/>
        <v>7.4720000000000009E-2</v>
      </c>
      <c r="CS234" s="14"/>
    </row>
    <row r="235" spans="1:97" x14ac:dyDescent="0.2">
      <c r="A235">
        <f>'imported summary from web'!A235</f>
        <v>928.6</v>
      </c>
      <c r="B235" t="str">
        <f>'imported summary from web'!B235</f>
        <v>C49H83O13P</v>
      </c>
      <c r="C235" s="2" t="str">
        <f>'imported summary from web'!C235</f>
        <v>PI(40:6)</v>
      </c>
      <c r="D235" s="17" t="str">
        <f>'imported summary from web'!G235</f>
        <v>0.0006</v>
      </c>
      <c r="E235" s="17" t="str">
        <f>'imported summary from web'!R235</f>
        <v>0.0003</v>
      </c>
      <c r="F235" s="17" t="str">
        <f>'imported summary from web'!AD235</f>
        <v>0.0003</v>
      </c>
      <c r="G235" s="17" t="str">
        <f>'imported summary from web'!AP235</f>
        <v>0.0002</v>
      </c>
      <c r="H235" s="17" t="str">
        <f>'imported summary from web'!AX235</f>
        <v>0.0001</v>
      </c>
      <c r="I235" s="21">
        <f t="shared" si="348"/>
        <v>3.0000000000000003E-4</v>
      </c>
      <c r="J235" s="17" t="str">
        <f>'imported summary from web'!D235</f>
        <v>0.1433</v>
      </c>
      <c r="K235" s="17" t="str">
        <f>'imported summary from web'!E235</f>
        <v>0.1389</v>
      </c>
      <c r="L235" s="17" t="str">
        <f>'imported summary from web'!F235</f>
        <v>0.1358</v>
      </c>
      <c r="M235" s="17" t="str">
        <f>'imported summary from web'!H235</f>
        <v>0.0935</v>
      </c>
      <c r="N235" s="17" t="str">
        <f>'imported summary from web'!I235</f>
        <v>0.1245</v>
      </c>
      <c r="O235" s="17" t="str">
        <f>'imported summary from web'!J235</f>
        <v>0.1311</v>
      </c>
      <c r="P235" s="17" t="str">
        <f>'imported summary from web'!K235</f>
        <v>0.0887</v>
      </c>
      <c r="Q235" s="17" t="str">
        <f>'imported summary from web'!L235</f>
        <v>0.0561</v>
      </c>
      <c r="R235" s="17" t="str">
        <f>'imported summary from web'!M235</f>
        <v>0.0438</v>
      </c>
      <c r="S235" s="17" t="str">
        <f>'imported summary from web'!N235</f>
        <v>0.1179</v>
      </c>
      <c r="T235" s="17" t="str">
        <f>'imported summary from web'!O235</f>
        <v>0.0951</v>
      </c>
      <c r="U235" s="17" t="str">
        <f>'imported summary from web'!P235</f>
        <v>0.0797</v>
      </c>
      <c r="V235" s="17" t="str">
        <f>'imported summary from web'!Q235</f>
        <v>0.0822</v>
      </c>
      <c r="W235" s="17" t="str">
        <f>'imported summary from web'!S235</f>
        <v>0.1472</v>
      </c>
      <c r="X235" s="17" t="str">
        <f>'imported summary from web'!T235</f>
        <v>0.0779</v>
      </c>
      <c r="Y235" s="17" t="str">
        <f>'imported summary from web'!U235</f>
        <v>0.0537</v>
      </c>
      <c r="Z235" s="17" t="str">
        <f>'imported summary from web'!V235</f>
        <v>0.1485</v>
      </c>
      <c r="AA235" s="17" t="str">
        <f>'imported summary from web'!W235</f>
        <v>0.1432</v>
      </c>
      <c r="AB235" s="17" t="str">
        <f>'imported summary from web'!X235</f>
        <v>0.1772</v>
      </c>
      <c r="AC235" s="17" t="str">
        <f>'imported summary from web'!Y235</f>
        <v>0.1510</v>
      </c>
      <c r="AD235" s="17" t="str">
        <f>'imported summary from web'!Z235</f>
        <v>0.0248</v>
      </c>
      <c r="AE235" s="17" t="str">
        <f>'imported summary from web'!AA235</f>
        <v>0.0375</v>
      </c>
      <c r="AF235" s="17" t="str">
        <f>'imported summary from web'!AB235</f>
        <v>0.1237</v>
      </c>
      <c r="AG235" s="17" t="str">
        <f>'imported summary from web'!AC235</f>
        <v>0.1144</v>
      </c>
      <c r="AH235" s="17" t="str">
        <f>'imported summary from web'!AE235</f>
        <v>0.1439</v>
      </c>
      <c r="AI235" s="17" t="str">
        <f>'imported summary from web'!AF235</f>
        <v>0.1349</v>
      </c>
      <c r="AJ235" s="17" t="str">
        <f>'imported summary from web'!AG235</f>
        <v>0.1275</v>
      </c>
      <c r="AK235" s="17" t="str">
        <f>'imported summary from web'!AH235</f>
        <v>0.1127</v>
      </c>
      <c r="AL235" s="17" t="str">
        <f>'imported summary from web'!AI235</f>
        <v>0.1852</v>
      </c>
      <c r="AM235" s="17" t="str">
        <f>'imported summary from web'!AJ235</f>
        <v>0.1028</v>
      </c>
      <c r="AN235" s="17" t="str">
        <f>'imported summary from web'!AK235</f>
        <v>0.0977</v>
      </c>
      <c r="AO235" s="17" t="str">
        <f>'imported summary from web'!AL235</f>
        <v>0.1019</v>
      </c>
      <c r="AP235" s="17" t="str">
        <f>'imported summary from web'!AM235</f>
        <v>0.1150</v>
      </c>
      <c r="AQ235" s="17" t="str">
        <f>'imported summary from web'!AN235</f>
        <v>0.0413</v>
      </c>
      <c r="AR235" s="17" t="str">
        <f>'imported summary from web'!AO235</f>
        <v>0.1067</v>
      </c>
      <c r="AS235" s="17" t="str">
        <f>'imported summary from web'!AQ235</f>
        <v>0.1541</v>
      </c>
      <c r="AT235" s="17" t="str">
        <f>'imported summary from web'!AR235</f>
        <v>0.0926</v>
      </c>
      <c r="AU235" s="17" t="str">
        <f>'imported summary from web'!AS235</f>
        <v>0.1008</v>
      </c>
      <c r="AV235" s="17" t="str">
        <f>'imported summary from web'!AT235</f>
        <v>0.1651</v>
      </c>
      <c r="AW235" s="17" t="str">
        <f>'imported summary from web'!AU235</f>
        <v>0.1092</v>
      </c>
      <c r="AX235" s="17" t="str">
        <f>'imported summary from web'!AV235</f>
        <v>0.0537</v>
      </c>
      <c r="AY235" s="17" t="str">
        <f>'imported summary from web'!AW235</f>
        <v>0.0575</v>
      </c>
      <c r="AZ235" s="17" t="str">
        <f>'imported summary from web'!AY235</f>
        <v>0.1466</v>
      </c>
      <c r="BA235" s="44"/>
      <c r="BB235" s="14">
        <f t="shared" si="349"/>
        <v>0.14300000000000002</v>
      </c>
      <c r="BC235" s="14">
        <f t="shared" si="357"/>
        <v>0.1386</v>
      </c>
      <c r="BD235" s="14">
        <f t="shared" si="358"/>
        <v>0.13550000000000001</v>
      </c>
      <c r="BE235" s="14">
        <f t="shared" si="359"/>
        <v>9.3200000000000005E-2</v>
      </c>
      <c r="BF235" s="14">
        <f t="shared" si="360"/>
        <v>0.1242</v>
      </c>
      <c r="BG235" s="14">
        <f t="shared" si="361"/>
        <v>0.1308</v>
      </c>
      <c r="BH235" s="14">
        <f t="shared" si="362"/>
        <v>8.8400000000000006E-2</v>
      </c>
      <c r="BI235" s="14">
        <f t="shared" si="363"/>
        <v>5.5799999999999995E-2</v>
      </c>
      <c r="BJ235" s="14">
        <f t="shared" si="364"/>
        <v>4.3499999999999997E-2</v>
      </c>
      <c r="BK235" s="14">
        <f t="shared" si="365"/>
        <v>0.11760000000000001</v>
      </c>
      <c r="BL235" s="14">
        <f t="shared" si="366"/>
        <v>9.4800000000000009E-2</v>
      </c>
      <c r="BM235" s="14">
        <f t="shared" si="367"/>
        <v>7.9399999999999998E-2</v>
      </c>
      <c r="BN235" s="14">
        <f t="shared" si="368"/>
        <v>8.1900000000000001E-2</v>
      </c>
      <c r="BO235" s="14">
        <f t="shared" si="369"/>
        <v>0.1469</v>
      </c>
      <c r="BP235" s="14">
        <f t="shared" si="370"/>
        <v>7.7600000000000002E-2</v>
      </c>
      <c r="BQ235" s="14">
        <f t="shared" si="371"/>
        <v>5.3399999999999996E-2</v>
      </c>
      <c r="BR235" s="14">
        <f t="shared" si="372"/>
        <v>0.1482</v>
      </c>
      <c r="BS235" s="14">
        <f t="shared" si="373"/>
        <v>0.1429</v>
      </c>
      <c r="BT235" s="14">
        <f t="shared" si="374"/>
        <v>0.1769</v>
      </c>
      <c r="BU235" s="14">
        <f t="shared" si="375"/>
        <v>0.1507</v>
      </c>
      <c r="BV235" s="14">
        <f t="shared" si="376"/>
        <v>2.4499999999999997E-2</v>
      </c>
      <c r="BW235" s="14">
        <f t="shared" si="377"/>
        <v>3.7199999999999997E-2</v>
      </c>
      <c r="BX235" s="14">
        <f t="shared" si="378"/>
        <v>0.12340000000000001</v>
      </c>
      <c r="BY235" s="14">
        <f t="shared" si="379"/>
        <v>0.11410000000000001</v>
      </c>
      <c r="BZ235" s="14">
        <f t="shared" si="380"/>
        <v>0.14360000000000001</v>
      </c>
      <c r="CA235" s="14">
        <f t="shared" si="381"/>
        <v>0.1346</v>
      </c>
      <c r="CB235" s="14">
        <f t="shared" si="382"/>
        <v>0.12720000000000001</v>
      </c>
      <c r="CC235" s="14">
        <f t="shared" si="383"/>
        <v>0.1124</v>
      </c>
      <c r="CD235" s="14">
        <f t="shared" si="384"/>
        <v>0.18490000000000001</v>
      </c>
      <c r="CE235" s="14">
        <f t="shared" si="385"/>
        <v>0.10250000000000001</v>
      </c>
      <c r="CF235" s="14">
        <f t="shared" si="386"/>
        <v>9.74E-2</v>
      </c>
      <c r="CG235" s="14">
        <f t="shared" si="387"/>
        <v>0.10160000000000001</v>
      </c>
      <c r="CH235" s="14">
        <f t="shared" si="388"/>
        <v>0.11470000000000001</v>
      </c>
      <c r="CI235" s="14">
        <f t="shared" si="389"/>
        <v>4.1000000000000002E-2</v>
      </c>
      <c r="CJ235" s="14">
        <f t="shared" si="390"/>
        <v>0.10640000000000001</v>
      </c>
      <c r="CK235" s="14">
        <f t="shared" si="391"/>
        <v>0.15379999999999999</v>
      </c>
      <c r="CL235" s="14">
        <f t="shared" si="392"/>
        <v>9.2300000000000007E-2</v>
      </c>
      <c r="CM235" s="14">
        <f t="shared" si="393"/>
        <v>0.10050000000000001</v>
      </c>
      <c r="CN235" s="14">
        <f t="shared" si="394"/>
        <v>0.1648</v>
      </c>
      <c r="CO235" s="14">
        <f t="shared" si="395"/>
        <v>0.10890000000000001</v>
      </c>
      <c r="CP235" s="14">
        <f t="shared" si="396"/>
        <v>5.3399999999999996E-2</v>
      </c>
      <c r="CQ235" s="14">
        <f t="shared" si="397"/>
        <v>5.7200000000000001E-2</v>
      </c>
      <c r="CR235" s="14">
        <f t="shared" si="398"/>
        <v>0.14630000000000001</v>
      </c>
      <c r="CS235" s="14"/>
    </row>
    <row r="236" spans="1:97" x14ac:dyDescent="0.2">
      <c r="A236">
        <f>'imported summary from web'!A236</f>
        <v>930.6</v>
      </c>
      <c r="B236" t="str">
        <f>'imported summary from web'!B236</f>
        <v>C49H85O13P</v>
      </c>
      <c r="C236" s="2" t="str">
        <f>'imported summary from web'!C236</f>
        <v>PI(40:5)</v>
      </c>
      <c r="D236" s="17" t="str">
        <f>'imported summary from web'!G236</f>
        <v>0.0002</v>
      </c>
      <c r="E236" s="17" t="str">
        <f>'imported summary from web'!R236</f>
        <v>0.0000</v>
      </c>
      <c r="F236" s="17" t="str">
        <f>'imported summary from web'!AD236</f>
        <v>0.0001</v>
      </c>
      <c r="G236" s="17" t="str">
        <f>'imported summary from web'!AP236</f>
        <v>0.0000</v>
      </c>
      <c r="H236" s="17" t="str">
        <f>'imported summary from web'!AX236</f>
        <v>0.0000</v>
      </c>
      <c r="I236" s="21">
        <f t="shared" si="348"/>
        <v>6.0000000000000008E-5</v>
      </c>
      <c r="J236" s="17" t="str">
        <f>'imported summary from web'!D236</f>
        <v>0.0129</v>
      </c>
      <c r="K236" s="17" t="str">
        <f>'imported summary from web'!E236</f>
        <v>0.0114</v>
      </c>
      <c r="L236" s="17" t="str">
        <f>'imported summary from web'!F236</f>
        <v>0.0118</v>
      </c>
      <c r="M236" s="17" t="str">
        <f>'imported summary from web'!H236</f>
        <v>0.0065</v>
      </c>
      <c r="N236" s="17" t="str">
        <f>'imported summary from web'!I236</f>
        <v>0.0066</v>
      </c>
      <c r="O236" s="17" t="str">
        <f>'imported summary from web'!J236</f>
        <v>0.0159</v>
      </c>
      <c r="P236" s="17" t="str">
        <f>'imported summary from web'!K236</f>
        <v>0.0098</v>
      </c>
      <c r="Q236" s="17" t="str">
        <f>'imported summary from web'!L236</f>
        <v>0.0024</v>
      </c>
      <c r="R236" s="17" t="str">
        <f>'imported summary from web'!M236</f>
        <v>0.0053</v>
      </c>
      <c r="S236" s="17" t="str">
        <f>'imported summary from web'!N236</f>
        <v>0.0071</v>
      </c>
      <c r="T236" s="17" t="str">
        <f>'imported summary from web'!O236</f>
        <v>0.0067</v>
      </c>
      <c r="U236" s="17" t="str">
        <f>'imported summary from web'!P236</f>
        <v>0.0053</v>
      </c>
      <c r="V236" s="17" t="str">
        <f>'imported summary from web'!Q236</f>
        <v>0.0048</v>
      </c>
      <c r="W236" s="17" t="str">
        <f>'imported summary from web'!S236</f>
        <v>0.0114</v>
      </c>
      <c r="X236" s="17" t="str">
        <f>'imported summary from web'!T236</f>
        <v>0.0039</v>
      </c>
      <c r="Y236" s="17" t="str">
        <f>'imported summary from web'!U236</f>
        <v>0.0041</v>
      </c>
      <c r="Z236" s="17" t="str">
        <f>'imported summary from web'!V236</f>
        <v>0.0085</v>
      </c>
      <c r="AA236" s="17" t="str">
        <f>'imported summary from web'!W236</f>
        <v>0.0061</v>
      </c>
      <c r="AB236" s="17" t="str">
        <f>'imported summary from web'!X236</f>
        <v>0.0188</v>
      </c>
      <c r="AC236" s="17" t="str">
        <f>'imported summary from web'!Y236</f>
        <v>0.0203</v>
      </c>
      <c r="AD236" s="17" t="str">
        <f>'imported summary from web'!Z236</f>
        <v>0.0025</v>
      </c>
      <c r="AE236" s="17" t="str">
        <f>'imported summary from web'!AA236</f>
        <v>0.0013</v>
      </c>
      <c r="AF236" s="17" t="str">
        <f>'imported summary from web'!AB236</f>
        <v>0.0079</v>
      </c>
      <c r="AG236" s="17" t="str">
        <f>'imported summary from web'!AC236</f>
        <v>0.0098</v>
      </c>
      <c r="AH236" s="17" t="str">
        <f>'imported summary from web'!AE236</f>
        <v>0.0124</v>
      </c>
      <c r="AI236" s="17" t="str">
        <f>'imported summary from web'!AF236</f>
        <v>0.0081</v>
      </c>
      <c r="AJ236" s="17" t="str">
        <f>'imported summary from web'!AG236</f>
        <v>0.0119</v>
      </c>
      <c r="AK236" s="17" t="str">
        <f>'imported summary from web'!AH236</f>
        <v>0.0040</v>
      </c>
      <c r="AL236" s="17" t="str">
        <f>'imported summary from web'!AI236</f>
        <v>0.0049</v>
      </c>
      <c r="AM236" s="17" t="str">
        <f>'imported summary from web'!AJ236</f>
        <v>0.0113</v>
      </c>
      <c r="AN236" s="17" t="str">
        <f>'imported summary from web'!AK236</f>
        <v>0.0101</v>
      </c>
      <c r="AO236" s="17" t="str">
        <f>'imported summary from web'!AL236</f>
        <v>0.0079</v>
      </c>
      <c r="AP236" s="17" t="str">
        <f>'imported summary from web'!AM236</f>
        <v>0.0130</v>
      </c>
      <c r="AQ236" s="17" t="str">
        <f>'imported summary from web'!AN236</f>
        <v>0.0020</v>
      </c>
      <c r="AR236" s="17" t="str">
        <f>'imported summary from web'!AO236</f>
        <v>0.0020</v>
      </c>
      <c r="AS236" s="17" t="str">
        <f>'imported summary from web'!AQ236</f>
        <v>0.0118</v>
      </c>
      <c r="AT236" s="17" t="str">
        <f>'imported summary from web'!AR236</f>
        <v>0.0065</v>
      </c>
      <c r="AU236" s="17" t="str">
        <f>'imported summary from web'!AS236</f>
        <v>0.0089</v>
      </c>
      <c r="AV236" s="17" t="str">
        <f>'imported summary from web'!AT236</f>
        <v>0.0140</v>
      </c>
      <c r="AW236" s="17" t="str">
        <f>'imported summary from web'!AU236</f>
        <v>0.0084</v>
      </c>
      <c r="AX236" s="17" t="str">
        <f>'imported summary from web'!AV236</f>
        <v>0.0036</v>
      </c>
      <c r="AY236" s="17" t="str">
        <f>'imported summary from web'!AW236</f>
        <v>0.0051</v>
      </c>
      <c r="AZ236" s="17" t="str">
        <f>'imported summary from web'!AY236</f>
        <v>0.0092</v>
      </c>
      <c r="BA236" s="44"/>
      <c r="BB236" s="14">
        <f t="shared" si="349"/>
        <v>1.2840000000000001E-2</v>
      </c>
      <c r="BC236" s="14">
        <f t="shared" si="357"/>
        <v>1.1340000000000001E-2</v>
      </c>
      <c r="BD236" s="14">
        <f t="shared" si="358"/>
        <v>1.174E-2</v>
      </c>
      <c r="BE236" s="14">
        <f t="shared" si="359"/>
        <v>6.4399999999999995E-3</v>
      </c>
      <c r="BF236" s="14">
        <f t="shared" si="360"/>
        <v>6.5399999999999998E-3</v>
      </c>
      <c r="BG236" s="14">
        <f t="shared" si="361"/>
        <v>1.584E-2</v>
      </c>
      <c r="BH236" s="14">
        <f t="shared" si="362"/>
        <v>9.7400000000000004E-3</v>
      </c>
      <c r="BI236" s="14">
        <f t="shared" si="363"/>
        <v>2.3399999999999996E-3</v>
      </c>
      <c r="BJ236" s="14">
        <f t="shared" si="364"/>
        <v>5.2399999999999999E-3</v>
      </c>
      <c r="BK236" s="14">
        <f t="shared" si="365"/>
        <v>7.0400000000000003E-3</v>
      </c>
      <c r="BL236" s="14">
        <f t="shared" si="366"/>
        <v>6.6400000000000001E-3</v>
      </c>
      <c r="BM236" s="14">
        <f t="shared" si="367"/>
        <v>5.2399999999999999E-3</v>
      </c>
      <c r="BN236" s="14">
        <f t="shared" si="368"/>
        <v>4.7399999999999994E-3</v>
      </c>
      <c r="BO236" s="14">
        <f t="shared" si="369"/>
        <v>1.1340000000000001E-2</v>
      </c>
      <c r="BP236" s="14">
        <f t="shared" si="370"/>
        <v>3.8399999999999997E-3</v>
      </c>
      <c r="BQ236" s="14">
        <f t="shared" si="371"/>
        <v>4.0400000000000002E-3</v>
      </c>
      <c r="BR236" s="14">
        <f t="shared" si="372"/>
        <v>8.4400000000000013E-3</v>
      </c>
      <c r="BS236" s="14">
        <f t="shared" si="373"/>
        <v>6.0400000000000002E-3</v>
      </c>
      <c r="BT236" s="14">
        <f t="shared" si="374"/>
        <v>1.874E-2</v>
      </c>
      <c r="BU236" s="14">
        <f t="shared" si="375"/>
        <v>2.0239999999999998E-2</v>
      </c>
      <c r="BV236" s="14">
        <f t="shared" si="376"/>
        <v>2.4399999999999999E-3</v>
      </c>
      <c r="BW236" s="14">
        <f t="shared" si="377"/>
        <v>1.24E-3</v>
      </c>
      <c r="BX236" s="14">
        <f t="shared" si="378"/>
        <v>7.8400000000000015E-3</v>
      </c>
      <c r="BY236" s="14">
        <f t="shared" si="379"/>
        <v>9.7400000000000004E-3</v>
      </c>
      <c r="BZ236" s="14">
        <f t="shared" si="380"/>
        <v>1.234E-2</v>
      </c>
      <c r="CA236" s="14">
        <f t="shared" si="381"/>
        <v>8.0400000000000003E-3</v>
      </c>
      <c r="CB236" s="14">
        <f t="shared" si="382"/>
        <v>1.1840000000000002E-2</v>
      </c>
      <c r="CC236" s="14">
        <f t="shared" si="383"/>
        <v>3.9399999999999999E-3</v>
      </c>
      <c r="CD236" s="14">
        <f t="shared" si="384"/>
        <v>4.8399999999999997E-3</v>
      </c>
      <c r="CE236" s="14">
        <f t="shared" si="385"/>
        <v>1.124E-2</v>
      </c>
      <c r="CF236" s="14">
        <f t="shared" si="386"/>
        <v>1.004E-2</v>
      </c>
      <c r="CG236" s="14">
        <f t="shared" si="387"/>
        <v>7.8400000000000015E-3</v>
      </c>
      <c r="CH236" s="14">
        <f t="shared" si="388"/>
        <v>1.294E-2</v>
      </c>
      <c r="CI236" s="14">
        <f t="shared" si="389"/>
        <v>1.9400000000000001E-3</v>
      </c>
      <c r="CJ236" s="14">
        <f t="shared" si="390"/>
        <v>1.9400000000000001E-3</v>
      </c>
      <c r="CK236" s="14">
        <f t="shared" si="391"/>
        <v>1.174E-2</v>
      </c>
      <c r="CL236" s="14">
        <f t="shared" si="392"/>
        <v>6.4399999999999995E-3</v>
      </c>
      <c r="CM236" s="14">
        <f t="shared" si="393"/>
        <v>8.8400000000000006E-3</v>
      </c>
      <c r="CN236" s="14">
        <f t="shared" si="394"/>
        <v>1.3940000000000001E-2</v>
      </c>
      <c r="CO236" s="14">
        <f t="shared" si="395"/>
        <v>8.3400000000000002E-3</v>
      </c>
      <c r="CP236" s="14">
        <f t="shared" si="396"/>
        <v>3.5399999999999997E-3</v>
      </c>
      <c r="CQ236" s="14">
        <f t="shared" si="397"/>
        <v>5.0400000000000002E-3</v>
      </c>
      <c r="CR236" s="14">
        <f t="shared" si="398"/>
        <v>9.1400000000000006E-3</v>
      </c>
      <c r="CS236" s="14"/>
    </row>
    <row r="237" spans="1:97" x14ac:dyDescent="0.2">
      <c r="A237">
        <f>'imported summary from web'!A237</f>
        <v>932.6</v>
      </c>
      <c r="B237" t="str">
        <f>'imported summary from web'!B237</f>
        <v>C49H87O13P</v>
      </c>
      <c r="C237" s="2" t="str">
        <f>'imported summary from web'!C237</f>
        <v>PI(40:4)</v>
      </c>
      <c r="D237" s="17" t="str">
        <f>'imported summary from web'!G237</f>
        <v>0.0001</v>
      </c>
      <c r="E237" s="17" t="str">
        <f>'imported summary from web'!R237</f>
        <v>0.0001</v>
      </c>
      <c r="F237" s="17" t="str">
        <f>'imported summary from web'!AD237</f>
        <v>0.0002</v>
      </c>
      <c r="G237" s="17" t="str">
        <f>'imported summary from web'!AP237</f>
        <v>0.0002</v>
      </c>
      <c r="H237" s="17" t="str">
        <f>'imported summary from web'!AX237</f>
        <v>0.0002</v>
      </c>
      <c r="I237" s="21">
        <f t="shared" si="348"/>
        <v>1.6000000000000001E-4</v>
      </c>
      <c r="J237" s="17" t="str">
        <f>'imported summary from web'!D237</f>
        <v>0.0030</v>
      </c>
      <c r="K237" s="17" t="str">
        <f>'imported summary from web'!E237</f>
        <v>0.0035</v>
      </c>
      <c r="L237" s="17" t="str">
        <f>'imported summary from web'!F237</f>
        <v>0.0037</v>
      </c>
      <c r="M237" s="17" t="str">
        <f>'imported summary from web'!H237</f>
        <v>0.0026</v>
      </c>
      <c r="N237" s="17" t="str">
        <f>'imported summary from web'!I237</f>
        <v>0.0031</v>
      </c>
      <c r="O237" s="17" t="str">
        <f>'imported summary from web'!J237</f>
        <v>0.0021</v>
      </c>
      <c r="P237" s="17" t="str">
        <f>'imported summary from web'!K237</f>
        <v>0.0020</v>
      </c>
      <c r="Q237" s="17" t="str">
        <f>'imported summary from web'!L237</f>
        <v>0.0006</v>
      </c>
      <c r="R237" s="17" t="str">
        <f>'imported summary from web'!M237</f>
        <v>0.0004</v>
      </c>
      <c r="S237" s="17" t="str">
        <f>'imported summary from web'!N237</f>
        <v>0.0027</v>
      </c>
      <c r="T237" s="17" t="str">
        <f>'imported summary from web'!O237</f>
        <v>0.0035</v>
      </c>
      <c r="U237" s="17" t="str">
        <f>'imported summary from web'!P237</f>
        <v>0.0011</v>
      </c>
      <c r="V237" s="17" t="str">
        <f>'imported summary from web'!Q237</f>
        <v>0.0015</v>
      </c>
      <c r="W237" s="17" t="str">
        <f>'imported summary from web'!S237</f>
        <v>0.0036</v>
      </c>
      <c r="X237" s="17" t="str">
        <f>'imported summary from web'!T237</f>
        <v>0.0015</v>
      </c>
      <c r="Y237" s="17" t="str">
        <f>'imported summary from web'!U237</f>
        <v>0.0001</v>
      </c>
      <c r="Z237" s="17" t="str">
        <f>'imported summary from web'!V237</f>
        <v>0.0013</v>
      </c>
      <c r="AA237" s="17" t="str">
        <f>'imported summary from web'!W237</f>
        <v>0.0024</v>
      </c>
      <c r="AB237" s="17" t="str">
        <f>'imported summary from web'!X237</f>
        <v>0.0032</v>
      </c>
      <c r="AC237" s="17" t="str">
        <f>'imported summary from web'!Y237</f>
        <v>0.0026</v>
      </c>
      <c r="AD237" s="17" t="str">
        <f>'imported summary from web'!Z237</f>
        <v>0.0005</v>
      </c>
      <c r="AE237" s="17" t="str">
        <f>'imported summary from web'!AA237</f>
        <v>0.0003</v>
      </c>
      <c r="AF237" s="17" t="str">
        <f>'imported summary from web'!AB237</f>
        <v>0.0048</v>
      </c>
      <c r="AG237" s="17" t="str">
        <f>'imported summary from web'!AC237</f>
        <v>0.0031</v>
      </c>
      <c r="AH237" s="17" t="str">
        <f>'imported summary from web'!AE237</f>
        <v>0.0032</v>
      </c>
      <c r="AI237" s="17" t="str">
        <f>'imported summary from web'!AF237</f>
        <v>0.0027</v>
      </c>
      <c r="AJ237" s="17" t="str">
        <f>'imported summary from web'!AG237</f>
        <v>0.0012</v>
      </c>
      <c r="AK237" s="17" t="str">
        <f>'imported summary from web'!AH237</f>
        <v>0.0012</v>
      </c>
      <c r="AL237" s="17" t="str">
        <f>'imported summary from web'!AI237</f>
        <v>0.0021</v>
      </c>
      <c r="AM237" s="17" t="str">
        <f>'imported summary from web'!AJ237</f>
        <v>0.0043</v>
      </c>
      <c r="AN237" s="17" t="str">
        <f>'imported summary from web'!AK237</f>
        <v>0.0050</v>
      </c>
      <c r="AO237" s="17" t="str">
        <f>'imported summary from web'!AL237</f>
        <v>0.0017</v>
      </c>
      <c r="AP237" s="17" t="str">
        <f>'imported summary from web'!AM237</f>
        <v>0.0025</v>
      </c>
      <c r="AQ237" s="17" t="str">
        <f>'imported summary from web'!AN237</f>
        <v>0.0015</v>
      </c>
      <c r="AR237" s="17" t="str">
        <f>'imported summary from web'!AO237</f>
        <v>0.0018</v>
      </c>
      <c r="AS237" s="17" t="str">
        <f>'imported summary from web'!AQ237</f>
        <v>0.0033</v>
      </c>
      <c r="AT237" s="17" t="str">
        <f>'imported summary from web'!AR237</f>
        <v>0.0019</v>
      </c>
      <c r="AU237" s="17" t="str">
        <f>'imported summary from web'!AS237</f>
        <v>0.0043</v>
      </c>
      <c r="AV237" s="17" t="str">
        <f>'imported summary from web'!AT237</f>
        <v>0.0024</v>
      </c>
      <c r="AW237" s="17" t="str">
        <f>'imported summary from web'!AU237</f>
        <v>0.0022</v>
      </c>
      <c r="AX237" s="17" t="str">
        <f>'imported summary from web'!AV237</f>
        <v>0.0008</v>
      </c>
      <c r="AY237" s="17" t="str">
        <f>'imported summary from web'!AW237</f>
        <v>0.0022</v>
      </c>
      <c r="AZ237" s="17" t="str">
        <f>'imported summary from web'!AY237</f>
        <v>0.0047</v>
      </c>
      <c r="BA237" s="44"/>
      <c r="BB237" s="14">
        <f t="shared" si="349"/>
        <v>2.8400000000000001E-3</v>
      </c>
      <c r="BC237" s="14">
        <f t="shared" si="357"/>
        <v>3.3400000000000001E-3</v>
      </c>
      <c r="BD237" s="14">
        <f t="shared" si="358"/>
        <v>3.5400000000000002E-3</v>
      </c>
      <c r="BE237" s="14">
        <f t="shared" si="359"/>
        <v>2.4399999999999999E-3</v>
      </c>
      <c r="BF237" s="14">
        <f t="shared" si="360"/>
        <v>2.9399999999999999E-3</v>
      </c>
      <c r="BG237" s="14">
        <f t="shared" si="361"/>
        <v>1.9399999999999999E-3</v>
      </c>
      <c r="BH237" s="14">
        <f t="shared" si="362"/>
        <v>1.8400000000000001E-3</v>
      </c>
      <c r="BI237" s="14">
        <f t="shared" si="363"/>
        <v>4.3999999999999996E-4</v>
      </c>
      <c r="BJ237" s="14">
        <f t="shared" si="364"/>
        <v>2.4000000000000001E-4</v>
      </c>
      <c r="BK237" s="14">
        <f t="shared" si="365"/>
        <v>2.5400000000000002E-3</v>
      </c>
      <c r="BL237" s="14">
        <f t="shared" si="366"/>
        <v>3.3400000000000001E-3</v>
      </c>
      <c r="BM237" s="14">
        <f t="shared" si="367"/>
        <v>9.4000000000000008E-4</v>
      </c>
      <c r="BN237" s="14">
        <f t="shared" si="368"/>
        <v>1.34E-3</v>
      </c>
      <c r="BO237" s="14">
        <f t="shared" si="369"/>
        <v>3.4399999999999999E-3</v>
      </c>
      <c r="BP237" s="14">
        <f t="shared" si="370"/>
        <v>1.34E-3</v>
      </c>
      <c r="BQ237" s="14">
        <f t="shared" si="371"/>
        <v>0</v>
      </c>
      <c r="BR237" s="14">
        <f t="shared" si="372"/>
        <v>1.14E-3</v>
      </c>
      <c r="BS237" s="14">
        <f t="shared" si="373"/>
        <v>2.2399999999999998E-3</v>
      </c>
      <c r="BT237" s="14">
        <f t="shared" si="374"/>
        <v>3.0400000000000002E-3</v>
      </c>
      <c r="BU237" s="14">
        <f t="shared" si="375"/>
        <v>2.4399999999999999E-3</v>
      </c>
      <c r="BV237" s="14">
        <f t="shared" si="376"/>
        <v>3.4000000000000002E-4</v>
      </c>
      <c r="BW237" s="14">
        <f t="shared" si="377"/>
        <v>1.3999999999999996E-4</v>
      </c>
      <c r="BX237" s="14">
        <f t="shared" si="378"/>
        <v>4.6399999999999992E-3</v>
      </c>
      <c r="BY237" s="14">
        <f t="shared" si="379"/>
        <v>2.9399999999999999E-3</v>
      </c>
      <c r="BZ237" s="14">
        <f t="shared" si="380"/>
        <v>3.0400000000000002E-3</v>
      </c>
      <c r="CA237" s="14">
        <f t="shared" si="381"/>
        <v>2.5400000000000002E-3</v>
      </c>
      <c r="CB237" s="14">
        <f t="shared" si="382"/>
        <v>1.0399999999999999E-3</v>
      </c>
      <c r="CC237" s="14">
        <f t="shared" si="383"/>
        <v>1.0399999999999999E-3</v>
      </c>
      <c r="CD237" s="14">
        <f t="shared" si="384"/>
        <v>1.9399999999999999E-3</v>
      </c>
      <c r="CE237" s="14">
        <f t="shared" si="385"/>
        <v>4.1399999999999996E-3</v>
      </c>
      <c r="CF237" s="14">
        <f t="shared" si="386"/>
        <v>4.8399999999999997E-3</v>
      </c>
      <c r="CG237" s="14">
        <f t="shared" si="387"/>
        <v>1.5399999999999999E-3</v>
      </c>
      <c r="CH237" s="14">
        <f t="shared" si="388"/>
        <v>2.3400000000000001E-3</v>
      </c>
      <c r="CI237" s="14">
        <f t="shared" si="389"/>
        <v>1.34E-3</v>
      </c>
      <c r="CJ237" s="14">
        <f t="shared" si="390"/>
        <v>1.64E-3</v>
      </c>
      <c r="CK237" s="14">
        <f t="shared" si="391"/>
        <v>3.14E-3</v>
      </c>
      <c r="CL237" s="14">
        <f t="shared" si="392"/>
        <v>1.74E-3</v>
      </c>
      <c r="CM237" s="14">
        <f t="shared" si="393"/>
        <v>4.1399999999999996E-3</v>
      </c>
      <c r="CN237" s="14">
        <f t="shared" si="394"/>
        <v>2.2399999999999998E-3</v>
      </c>
      <c r="CO237" s="14">
        <f t="shared" si="395"/>
        <v>2.0400000000000001E-3</v>
      </c>
      <c r="CP237" s="14">
        <f t="shared" si="396"/>
        <v>6.4000000000000005E-4</v>
      </c>
      <c r="CQ237" s="14">
        <f t="shared" si="397"/>
        <v>2.0400000000000001E-3</v>
      </c>
      <c r="CR237" s="14">
        <f t="shared" si="398"/>
        <v>4.5399999999999998E-3</v>
      </c>
      <c r="CS237" s="14"/>
    </row>
    <row r="238" spans="1:97" x14ac:dyDescent="0.2">
      <c r="A238">
        <f>'imported summary from web'!A238</f>
        <v>934.6</v>
      </c>
      <c r="B238" t="str">
        <f>'imported summary from web'!B238</f>
        <v>C49H89O13P</v>
      </c>
      <c r="C238" s="2" t="str">
        <f>'imported summary from web'!C238</f>
        <v>PI(40:3)</v>
      </c>
      <c r="D238" s="17" t="str">
        <f>'imported summary from web'!G238</f>
        <v>0.0000</v>
      </c>
      <c r="E238" s="17" t="str">
        <f>'imported summary from web'!R238</f>
        <v>0.0001</v>
      </c>
      <c r="F238" s="17" t="str">
        <f>'imported summary from web'!AD238</f>
        <v>0.0001</v>
      </c>
      <c r="G238" s="17" t="str">
        <f>'imported summary from web'!AP238</f>
        <v>0.0000</v>
      </c>
      <c r="H238" s="17" t="str">
        <f>'imported summary from web'!AX238</f>
        <v>0.0000</v>
      </c>
      <c r="I238" s="21">
        <f t="shared" si="348"/>
        <v>4.0000000000000003E-5</v>
      </c>
      <c r="J238" s="17" t="str">
        <f>'imported summary from web'!D238</f>
        <v>0.0000</v>
      </c>
      <c r="K238" s="17" t="str">
        <f>'imported summary from web'!E238</f>
        <v>0.0000</v>
      </c>
      <c r="L238" s="17" t="str">
        <f>'imported summary from web'!F238</f>
        <v>0.0000</v>
      </c>
      <c r="M238" s="17" t="str">
        <f>'imported summary from web'!H238</f>
        <v>0.0000</v>
      </c>
      <c r="N238" s="17" t="str">
        <f>'imported summary from web'!I238</f>
        <v>0.0000</v>
      </c>
      <c r="O238" s="17" t="str">
        <f>'imported summary from web'!J238</f>
        <v>0.0000</v>
      </c>
      <c r="P238" s="17" t="str">
        <f>'imported summary from web'!K238</f>
        <v>0.0000</v>
      </c>
      <c r="Q238" s="17" t="str">
        <f>'imported summary from web'!L238</f>
        <v>0.0000</v>
      </c>
      <c r="R238" s="17" t="str">
        <f>'imported summary from web'!M238</f>
        <v>0.0001</v>
      </c>
      <c r="S238" s="17" t="str">
        <f>'imported summary from web'!N238</f>
        <v>0.0000</v>
      </c>
      <c r="T238" s="17" t="str">
        <f>'imported summary from web'!O238</f>
        <v>0.0000</v>
      </c>
      <c r="U238" s="17" t="str">
        <f>'imported summary from web'!P238</f>
        <v>0.0000</v>
      </c>
      <c r="V238" s="17" t="str">
        <f>'imported summary from web'!Q238</f>
        <v>0.0000</v>
      </c>
      <c r="W238" s="17" t="str">
        <f>'imported summary from web'!S238</f>
        <v>0.0000</v>
      </c>
      <c r="X238" s="17" t="str">
        <f>'imported summary from web'!T238</f>
        <v>0.0000</v>
      </c>
      <c r="Y238" s="17" t="str">
        <f>'imported summary from web'!U238</f>
        <v>0.0001</v>
      </c>
      <c r="Z238" s="17" t="str">
        <f>'imported summary from web'!V238</f>
        <v>0.0000</v>
      </c>
      <c r="AA238" s="17" t="str">
        <f>'imported summary from web'!W238</f>
        <v>0.0001</v>
      </c>
      <c r="AB238" s="17" t="str">
        <f>'imported summary from web'!X238</f>
        <v>0.0000</v>
      </c>
      <c r="AC238" s="17" t="str">
        <f>'imported summary from web'!Y238</f>
        <v>0.0000</v>
      </c>
      <c r="AD238" s="17" t="str">
        <f>'imported summary from web'!Z238</f>
        <v>0.0000</v>
      </c>
      <c r="AE238" s="17" t="str">
        <f>'imported summary from web'!AA238</f>
        <v>0.0001</v>
      </c>
      <c r="AF238" s="17" t="str">
        <f>'imported summary from web'!AB238</f>
        <v>0.0000</v>
      </c>
      <c r="AG238" s="17" t="str">
        <f>'imported summary from web'!AC238</f>
        <v>0.0000</v>
      </c>
      <c r="AH238" s="17" t="str">
        <f>'imported summary from web'!AE238</f>
        <v>0.0000</v>
      </c>
      <c r="AI238" s="17" t="str">
        <f>'imported summary from web'!AF238</f>
        <v>0.0000</v>
      </c>
      <c r="AJ238" s="17" t="str">
        <f>'imported summary from web'!AG238</f>
        <v>0.0000</v>
      </c>
      <c r="AK238" s="17" t="str">
        <f>'imported summary from web'!AH238</f>
        <v>0.0000</v>
      </c>
      <c r="AL238" s="17" t="str">
        <f>'imported summary from web'!AI238</f>
        <v>0.0000</v>
      </c>
      <c r="AM238" s="17" t="str">
        <f>'imported summary from web'!AJ238</f>
        <v>0.0000</v>
      </c>
      <c r="AN238" s="17" t="str">
        <f>'imported summary from web'!AK238</f>
        <v>0.0000</v>
      </c>
      <c r="AO238" s="17" t="str">
        <f>'imported summary from web'!AL238</f>
        <v>0.0000</v>
      </c>
      <c r="AP238" s="17" t="str">
        <f>'imported summary from web'!AM238</f>
        <v>0.0000</v>
      </c>
      <c r="AQ238" s="17" t="str">
        <f>'imported summary from web'!AN238</f>
        <v>0.0000</v>
      </c>
      <c r="AR238" s="17" t="str">
        <f>'imported summary from web'!AO238</f>
        <v>0.0000</v>
      </c>
      <c r="AS238" s="17" t="str">
        <f>'imported summary from web'!AQ238</f>
        <v>0.0002</v>
      </c>
      <c r="AT238" s="17" t="str">
        <f>'imported summary from web'!AR238</f>
        <v>0.0000</v>
      </c>
      <c r="AU238" s="17" t="str">
        <f>'imported summary from web'!AS238</f>
        <v>0.0000</v>
      </c>
      <c r="AV238" s="17" t="str">
        <f>'imported summary from web'!AT238</f>
        <v>0.0000</v>
      </c>
      <c r="AW238" s="17" t="str">
        <f>'imported summary from web'!AU238</f>
        <v>0.0000</v>
      </c>
      <c r="AX238" s="17" t="str">
        <f>'imported summary from web'!AV238</f>
        <v>0.0000</v>
      </c>
      <c r="AY238" s="17" t="str">
        <f>'imported summary from web'!AW238</f>
        <v>0.0000</v>
      </c>
      <c r="AZ238" s="17" t="str">
        <f>'imported summary from web'!AY238</f>
        <v>0.0000</v>
      </c>
      <c r="BA238" s="44"/>
      <c r="BB238" s="14">
        <f t="shared" si="349"/>
        <v>0</v>
      </c>
      <c r="BC238" s="14">
        <f t="shared" si="357"/>
        <v>0</v>
      </c>
      <c r="BD238" s="14">
        <f t="shared" si="358"/>
        <v>0</v>
      </c>
      <c r="BE238" s="14">
        <f t="shared" si="359"/>
        <v>0</v>
      </c>
      <c r="BF238" s="14">
        <f t="shared" si="360"/>
        <v>0</v>
      </c>
      <c r="BG238" s="14">
        <f t="shared" si="361"/>
        <v>0</v>
      </c>
      <c r="BH238" s="14">
        <f t="shared" si="362"/>
        <v>0</v>
      </c>
      <c r="BI238" s="14">
        <f t="shared" si="363"/>
        <v>0</v>
      </c>
      <c r="BJ238" s="14">
        <f t="shared" si="364"/>
        <v>6.0000000000000002E-5</v>
      </c>
      <c r="BK238" s="14">
        <f t="shared" si="365"/>
        <v>0</v>
      </c>
      <c r="BL238" s="14">
        <f t="shared" si="366"/>
        <v>0</v>
      </c>
      <c r="BM238" s="14">
        <f t="shared" si="367"/>
        <v>0</v>
      </c>
      <c r="BN238" s="14">
        <f t="shared" si="368"/>
        <v>0</v>
      </c>
      <c r="BO238" s="14">
        <f t="shared" si="369"/>
        <v>0</v>
      </c>
      <c r="BP238" s="14">
        <f t="shared" si="370"/>
        <v>0</v>
      </c>
      <c r="BQ238" s="14">
        <f t="shared" si="371"/>
        <v>6.0000000000000002E-5</v>
      </c>
      <c r="BR238" s="14">
        <f t="shared" si="372"/>
        <v>0</v>
      </c>
      <c r="BS238" s="14">
        <f t="shared" si="373"/>
        <v>6.0000000000000002E-5</v>
      </c>
      <c r="BT238" s="14">
        <f t="shared" si="374"/>
        <v>0</v>
      </c>
      <c r="BU238" s="14">
        <f t="shared" si="375"/>
        <v>0</v>
      </c>
      <c r="BV238" s="14">
        <f t="shared" si="376"/>
        <v>0</v>
      </c>
      <c r="BW238" s="14">
        <f t="shared" si="377"/>
        <v>6.0000000000000002E-5</v>
      </c>
      <c r="BX238" s="14">
        <f t="shared" si="378"/>
        <v>0</v>
      </c>
      <c r="BY238" s="14">
        <f t="shared" si="379"/>
        <v>0</v>
      </c>
      <c r="BZ238" s="14">
        <f t="shared" si="380"/>
        <v>0</v>
      </c>
      <c r="CA238" s="14">
        <f t="shared" si="381"/>
        <v>0</v>
      </c>
      <c r="CB238" s="14">
        <f t="shared" si="382"/>
        <v>0</v>
      </c>
      <c r="CC238" s="14">
        <f t="shared" si="383"/>
        <v>0</v>
      </c>
      <c r="CD238" s="14">
        <f t="shared" si="384"/>
        <v>0</v>
      </c>
      <c r="CE238" s="14">
        <f t="shared" si="385"/>
        <v>0</v>
      </c>
      <c r="CF238" s="14">
        <f t="shared" si="386"/>
        <v>0</v>
      </c>
      <c r="CG238" s="14">
        <f t="shared" si="387"/>
        <v>0</v>
      </c>
      <c r="CH238" s="14">
        <f t="shared" si="388"/>
        <v>0</v>
      </c>
      <c r="CI238" s="14">
        <f t="shared" si="389"/>
        <v>0</v>
      </c>
      <c r="CJ238" s="14">
        <f t="shared" si="390"/>
        <v>0</v>
      </c>
      <c r="CK238" s="14">
        <f t="shared" si="391"/>
        <v>1.6000000000000001E-4</v>
      </c>
      <c r="CL238" s="14">
        <f t="shared" si="392"/>
        <v>0</v>
      </c>
      <c r="CM238" s="14">
        <f t="shared" si="393"/>
        <v>0</v>
      </c>
      <c r="CN238" s="14">
        <f t="shared" si="394"/>
        <v>0</v>
      </c>
      <c r="CO238" s="14">
        <f t="shared" si="395"/>
        <v>0</v>
      </c>
      <c r="CP238" s="14">
        <f t="shared" si="396"/>
        <v>0</v>
      </c>
      <c r="CQ238" s="14">
        <f t="shared" si="397"/>
        <v>0</v>
      </c>
      <c r="CR238" s="14">
        <f t="shared" si="398"/>
        <v>0</v>
      </c>
      <c r="CS238" s="14"/>
    </row>
    <row r="239" spans="1:97" x14ac:dyDescent="0.2">
      <c r="A239">
        <f>'imported summary from web'!A239</f>
        <v>936.6</v>
      </c>
      <c r="B239" t="str">
        <f>'imported summary from web'!B239</f>
        <v>C49H91O13P</v>
      </c>
      <c r="C239" s="2" t="str">
        <f>'imported summary from web'!C239</f>
        <v>PI(40:2)</v>
      </c>
      <c r="D239" s="17" t="str">
        <f>'imported summary from web'!G239</f>
        <v>0.0014</v>
      </c>
      <c r="E239" s="17" t="str">
        <f>'imported summary from web'!R239</f>
        <v>0.0012</v>
      </c>
      <c r="F239" s="17" t="str">
        <f>'imported summary from web'!AD239</f>
        <v>0.0011</v>
      </c>
      <c r="G239" s="17" t="str">
        <f>'imported summary from web'!AP239</f>
        <v>0.0011</v>
      </c>
      <c r="H239" s="17" t="str">
        <f>'imported summary from web'!AX239</f>
        <v>0.0013</v>
      </c>
      <c r="I239" s="21">
        <f t="shared" si="348"/>
        <v>1.2200000000000002E-3</v>
      </c>
      <c r="J239" s="17" t="str">
        <f>'imported summary from web'!D239</f>
        <v>0.0018</v>
      </c>
      <c r="K239" s="17" t="str">
        <f>'imported summary from web'!E239</f>
        <v>0.0010</v>
      </c>
      <c r="L239" s="17" t="str">
        <f>'imported summary from web'!F239</f>
        <v>0.0000</v>
      </c>
      <c r="M239" s="17" t="str">
        <f>'imported summary from web'!H239</f>
        <v>0.0003</v>
      </c>
      <c r="N239" s="17" t="str">
        <f>'imported summary from web'!I239</f>
        <v>0.0012</v>
      </c>
      <c r="O239" s="17" t="str">
        <f>'imported summary from web'!J239</f>
        <v>0.0004</v>
      </c>
      <c r="P239" s="17" t="str">
        <f>'imported summary from web'!K239</f>
        <v>0.0015</v>
      </c>
      <c r="Q239" s="17" t="str">
        <f>'imported summary from web'!L239</f>
        <v>0.0015</v>
      </c>
      <c r="R239" s="17" t="str">
        <f>'imported summary from web'!M239</f>
        <v>0.0014</v>
      </c>
      <c r="S239" s="17" t="str">
        <f>'imported summary from web'!N239</f>
        <v>0.0007</v>
      </c>
      <c r="T239" s="17" t="str">
        <f>'imported summary from web'!O239</f>
        <v>0.0013</v>
      </c>
      <c r="U239" s="17" t="str">
        <f>'imported summary from web'!P239</f>
        <v>0.0015</v>
      </c>
      <c r="V239" s="17" t="str">
        <f>'imported summary from web'!Q239</f>
        <v>0.0013</v>
      </c>
      <c r="W239" s="17" t="str">
        <f>'imported summary from web'!S239</f>
        <v>0.0009</v>
      </c>
      <c r="X239" s="17" t="str">
        <f>'imported summary from web'!T239</f>
        <v>0.0014</v>
      </c>
      <c r="Y239" s="17" t="str">
        <f>'imported summary from web'!U239</f>
        <v>0.0002</v>
      </c>
      <c r="Z239" s="17" t="str">
        <f>'imported summary from web'!V239</f>
        <v>0.0013</v>
      </c>
      <c r="AA239" s="17" t="str">
        <f>'imported summary from web'!W239</f>
        <v>0.0016</v>
      </c>
      <c r="AB239" s="17" t="str">
        <f>'imported summary from web'!X239</f>
        <v>0.0014</v>
      </c>
      <c r="AC239" s="17" t="str">
        <f>'imported summary from web'!Y239</f>
        <v>0.0011</v>
      </c>
      <c r="AD239" s="17" t="str">
        <f>'imported summary from web'!Z239</f>
        <v>0.0019</v>
      </c>
      <c r="AE239" s="17" t="str">
        <f>'imported summary from web'!AA239</f>
        <v>0.0006</v>
      </c>
      <c r="AF239" s="17" t="str">
        <f>'imported summary from web'!AB239</f>
        <v>0.0008</v>
      </c>
      <c r="AG239" s="17" t="str">
        <f>'imported summary from web'!AC239</f>
        <v>0.0011</v>
      </c>
      <c r="AH239" s="17" t="str">
        <f>'imported summary from web'!AE239</f>
        <v>0.0014</v>
      </c>
      <c r="AI239" s="17" t="str">
        <f>'imported summary from web'!AF239</f>
        <v>0.0006</v>
      </c>
      <c r="AJ239" s="17" t="str">
        <f>'imported summary from web'!AG239</f>
        <v>0.0013</v>
      </c>
      <c r="AK239" s="17" t="str">
        <f>'imported summary from web'!AH239</f>
        <v>0.0009</v>
      </c>
      <c r="AL239" s="17" t="str">
        <f>'imported summary from web'!AI239</f>
        <v>0.0005</v>
      </c>
      <c r="AM239" s="17" t="str">
        <f>'imported summary from web'!AJ239</f>
        <v>0.0015</v>
      </c>
      <c r="AN239" s="17" t="str">
        <f>'imported summary from web'!AK239</f>
        <v>0.0017</v>
      </c>
      <c r="AO239" s="17" t="str">
        <f>'imported summary from web'!AL239</f>
        <v>0.0013</v>
      </c>
      <c r="AP239" s="17" t="str">
        <f>'imported summary from web'!AM239</f>
        <v>0.0012</v>
      </c>
      <c r="AQ239" s="17" t="str">
        <f>'imported summary from web'!AN239</f>
        <v>0.0019</v>
      </c>
      <c r="AR239" s="17" t="str">
        <f>'imported summary from web'!AO239</f>
        <v>0.0017</v>
      </c>
      <c r="AS239" s="17" t="str">
        <f>'imported summary from web'!AQ239</f>
        <v>0.0006</v>
      </c>
      <c r="AT239" s="17" t="str">
        <f>'imported summary from web'!AR239</f>
        <v>0.0009</v>
      </c>
      <c r="AU239" s="17" t="str">
        <f>'imported summary from web'!AS239</f>
        <v>0.0012</v>
      </c>
      <c r="AV239" s="17" t="str">
        <f>'imported summary from web'!AT239</f>
        <v>0.0012</v>
      </c>
      <c r="AW239" s="17" t="str">
        <f>'imported summary from web'!AU239</f>
        <v>0.0011</v>
      </c>
      <c r="AX239" s="17" t="str">
        <f>'imported summary from web'!AV239</f>
        <v>0.0017</v>
      </c>
      <c r="AY239" s="17" t="str">
        <f>'imported summary from web'!AW239</f>
        <v>0.0012</v>
      </c>
      <c r="AZ239" s="17" t="str">
        <f>'imported summary from web'!AY239</f>
        <v>0.0018</v>
      </c>
      <c r="BA239" s="44"/>
      <c r="BB239" s="14">
        <f t="shared" si="349"/>
        <v>5.7999999999999979E-4</v>
      </c>
      <c r="BC239" s="14">
        <f t="shared" si="357"/>
        <v>0</v>
      </c>
      <c r="BD239" s="14">
        <f t="shared" si="358"/>
        <v>0</v>
      </c>
      <c r="BE239" s="14">
        <f t="shared" si="359"/>
        <v>0</v>
      </c>
      <c r="BF239" s="14">
        <f t="shared" si="360"/>
        <v>0</v>
      </c>
      <c r="BG239" s="14">
        <f t="shared" si="361"/>
        <v>0</v>
      </c>
      <c r="BH239" s="14">
        <f t="shared" si="362"/>
        <v>2.7999999999999987E-4</v>
      </c>
      <c r="BI239" s="14">
        <f t="shared" si="363"/>
        <v>2.7999999999999987E-4</v>
      </c>
      <c r="BJ239" s="14">
        <f t="shared" si="364"/>
        <v>1.7999999999999982E-4</v>
      </c>
      <c r="BK239" s="14">
        <f t="shared" si="365"/>
        <v>0</v>
      </c>
      <c r="BL239" s="14">
        <f t="shared" si="366"/>
        <v>7.9999999999999776E-5</v>
      </c>
      <c r="BM239" s="14">
        <f t="shared" si="367"/>
        <v>2.7999999999999987E-4</v>
      </c>
      <c r="BN239" s="14">
        <f t="shared" si="368"/>
        <v>7.9999999999999776E-5</v>
      </c>
      <c r="BO239" s="14">
        <f t="shared" si="369"/>
        <v>0</v>
      </c>
      <c r="BP239" s="14">
        <f t="shared" si="370"/>
        <v>1.7999999999999982E-4</v>
      </c>
      <c r="BQ239" s="14">
        <f t="shared" si="371"/>
        <v>0</v>
      </c>
      <c r="BR239" s="14">
        <f t="shared" si="372"/>
        <v>7.9999999999999776E-5</v>
      </c>
      <c r="BS239" s="14">
        <f t="shared" si="373"/>
        <v>3.7999999999999991E-4</v>
      </c>
      <c r="BT239" s="14">
        <f t="shared" si="374"/>
        <v>1.7999999999999982E-4</v>
      </c>
      <c r="BU239" s="14">
        <f t="shared" si="375"/>
        <v>0</v>
      </c>
      <c r="BV239" s="14">
        <f t="shared" si="376"/>
        <v>6.7999999999999983E-4</v>
      </c>
      <c r="BW239" s="14">
        <f t="shared" si="377"/>
        <v>0</v>
      </c>
      <c r="BX239" s="14">
        <f t="shared" si="378"/>
        <v>0</v>
      </c>
      <c r="BY239" s="14">
        <f t="shared" si="379"/>
        <v>0</v>
      </c>
      <c r="BZ239" s="14">
        <f t="shared" si="380"/>
        <v>1.7999999999999982E-4</v>
      </c>
      <c r="CA239" s="14">
        <f t="shared" si="381"/>
        <v>0</v>
      </c>
      <c r="CB239" s="14">
        <f t="shared" si="382"/>
        <v>7.9999999999999776E-5</v>
      </c>
      <c r="CC239" s="14">
        <f t="shared" si="383"/>
        <v>0</v>
      </c>
      <c r="CD239" s="14">
        <f t="shared" si="384"/>
        <v>0</v>
      </c>
      <c r="CE239" s="14">
        <f t="shared" si="385"/>
        <v>2.7999999999999987E-4</v>
      </c>
      <c r="CF239" s="14">
        <f t="shared" si="386"/>
        <v>4.7999999999999974E-4</v>
      </c>
      <c r="CG239" s="14">
        <f t="shared" si="387"/>
        <v>7.9999999999999776E-5</v>
      </c>
      <c r="CH239" s="14">
        <f t="shared" si="388"/>
        <v>0</v>
      </c>
      <c r="CI239" s="14">
        <f t="shared" si="389"/>
        <v>6.7999999999999983E-4</v>
      </c>
      <c r="CJ239" s="14">
        <f t="shared" si="390"/>
        <v>4.7999999999999974E-4</v>
      </c>
      <c r="CK239" s="14">
        <f t="shared" si="391"/>
        <v>0</v>
      </c>
      <c r="CL239" s="14">
        <f t="shared" si="392"/>
        <v>0</v>
      </c>
      <c r="CM239" s="14">
        <f t="shared" si="393"/>
        <v>0</v>
      </c>
      <c r="CN239" s="14">
        <f t="shared" si="394"/>
        <v>0</v>
      </c>
      <c r="CO239" s="14">
        <f t="shared" si="395"/>
        <v>0</v>
      </c>
      <c r="CP239" s="14">
        <f t="shared" si="396"/>
        <v>4.7999999999999974E-4</v>
      </c>
      <c r="CQ239" s="14">
        <f t="shared" si="397"/>
        <v>0</v>
      </c>
      <c r="CR239" s="14">
        <f t="shared" si="398"/>
        <v>5.7999999999999979E-4</v>
      </c>
      <c r="CS239" s="14"/>
    </row>
    <row r="240" spans="1:97" x14ac:dyDescent="0.2">
      <c r="A240">
        <f>'imported summary from web'!A240</f>
        <v>938.6</v>
      </c>
      <c r="B240" t="str">
        <f>'imported summary from web'!B240</f>
        <v>C49H93O13P</v>
      </c>
      <c r="C240" s="2" t="str">
        <f>'imported summary from web'!C240</f>
        <v>PI(40:1)</v>
      </c>
      <c r="D240" s="17" t="str">
        <f>'imported summary from web'!G240</f>
        <v>0.0000</v>
      </c>
      <c r="E240" s="17" t="str">
        <f>'imported summary from web'!R240</f>
        <v>0.0003</v>
      </c>
      <c r="F240" s="17" t="str">
        <f>'imported summary from web'!AD240</f>
        <v>0.0003</v>
      </c>
      <c r="G240" s="17" t="str">
        <f>'imported summary from web'!AP240</f>
        <v>0.0001</v>
      </c>
      <c r="H240" s="17" t="str">
        <f>'imported summary from web'!AX240</f>
        <v>0.0000</v>
      </c>
      <c r="I240" s="21">
        <f t="shared" si="348"/>
        <v>1.3999999999999999E-4</v>
      </c>
      <c r="J240" s="17" t="str">
        <f>'imported summary from web'!D240</f>
        <v>0.0000</v>
      </c>
      <c r="K240" s="17" t="str">
        <f>'imported summary from web'!E240</f>
        <v>0.0007</v>
      </c>
      <c r="L240" s="17" t="str">
        <f>'imported summary from web'!F240</f>
        <v>0.0002</v>
      </c>
      <c r="M240" s="17" t="str">
        <f>'imported summary from web'!H240</f>
        <v>0.0000</v>
      </c>
      <c r="N240" s="17" t="str">
        <f>'imported summary from web'!I240</f>
        <v>0.0003</v>
      </c>
      <c r="O240" s="17" t="str">
        <f>'imported summary from web'!J240</f>
        <v>0.0004</v>
      </c>
      <c r="P240" s="17" t="str">
        <f>'imported summary from web'!K240</f>
        <v>0.0000</v>
      </c>
      <c r="Q240" s="17" t="str">
        <f>'imported summary from web'!L240</f>
        <v>0.0002</v>
      </c>
      <c r="R240" s="17" t="str">
        <f>'imported summary from web'!M240</f>
        <v>0.0000</v>
      </c>
      <c r="S240" s="17" t="str">
        <f>'imported summary from web'!N240</f>
        <v>0.0003</v>
      </c>
      <c r="T240" s="17" t="str">
        <f>'imported summary from web'!O240</f>
        <v>0.0000</v>
      </c>
      <c r="U240" s="17" t="str">
        <f>'imported summary from web'!P240</f>
        <v>0.0002</v>
      </c>
      <c r="V240" s="17" t="str">
        <f>'imported summary from web'!Q240</f>
        <v>0.0005</v>
      </c>
      <c r="W240" s="17" t="str">
        <f>'imported summary from web'!S240</f>
        <v>0.0001</v>
      </c>
      <c r="X240" s="17" t="str">
        <f>'imported summary from web'!T240</f>
        <v>0.0000</v>
      </c>
      <c r="Y240" s="17" t="str">
        <f>'imported summary from web'!U240</f>
        <v>0.0002</v>
      </c>
      <c r="Z240" s="17" t="str">
        <f>'imported summary from web'!V240</f>
        <v>0.0001</v>
      </c>
      <c r="AA240" s="17" t="str">
        <f>'imported summary from web'!W240</f>
        <v>0.0007</v>
      </c>
      <c r="AB240" s="17" t="str">
        <f>'imported summary from web'!X240</f>
        <v>0.0002</v>
      </c>
      <c r="AC240" s="17" t="str">
        <f>'imported summary from web'!Y240</f>
        <v>0.0000</v>
      </c>
      <c r="AD240" s="17" t="str">
        <f>'imported summary from web'!Z240</f>
        <v>0.0000</v>
      </c>
      <c r="AE240" s="17" t="str">
        <f>'imported summary from web'!AA240</f>
        <v>0.0000</v>
      </c>
      <c r="AF240" s="17" t="str">
        <f>'imported summary from web'!AB240</f>
        <v>0.0001</v>
      </c>
      <c r="AG240" s="17" t="str">
        <f>'imported summary from web'!AC240</f>
        <v>0.0002</v>
      </c>
      <c r="AH240" s="17" t="str">
        <f>'imported summary from web'!AE240</f>
        <v>0.0008</v>
      </c>
      <c r="AI240" s="17" t="str">
        <f>'imported summary from web'!AF240</f>
        <v>0.0001</v>
      </c>
      <c r="AJ240" s="17" t="str">
        <f>'imported summary from web'!AG240</f>
        <v>0.0000</v>
      </c>
      <c r="AK240" s="17" t="str">
        <f>'imported summary from web'!AH240</f>
        <v>0.0001</v>
      </c>
      <c r="AL240" s="17" t="str">
        <f>'imported summary from web'!AI240</f>
        <v>0.0002</v>
      </c>
      <c r="AM240" s="17" t="str">
        <f>'imported summary from web'!AJ240</f>
        <v>0.0001</v>
      </c>
      <c r="AN240" s="17" t="str">
        <f>'imported summary from web'!AK240</f>
        <v>0.0005</v>
      </c>
      <c r="AO240" s="17" t="str">
        <f>'imported summary from web'!AL240</f>
        <v>0.0001</v>
      </c>
      <c r="AP240" s="17" t="str">
        <f>'imported summary from web'!AM240</f>
        <v>0.0000</v>
      </c>
      <c r="AQ240" s="17" t="str">
        <f>'imported summary from web'!AN240</f>
        <v>0.0000</v>
      </c>
      <c r="AR240" s="17" t="str">
        <f>'imported summary from web'!AO240</f>
        <v>0.0002</v>
      </c>
      <c r="AS240" s="17" t="str">
        <f>'imported summary from web'!AQ240</f>
        <v>0.0001</v>
      </c>
      <c r="AT240" s="17" t="str">
        <f>'imported summary from web'!AR240</f>
        <v>0.0003</v>
      </c>
      <c r="AU240" s="17" t="str">
        <f>'imported summary from web'!AS240</f>
        <v>0.0000</v>
      </c>
      <c r="AV240" s="17" t="str">
        <f>'imported summary from web'!AT240</f>
        <v>0.0002</v>
      </c>
      <c r="AW240" s="17" t="str">
        <f>'imported summary from web'!AU240</f>
        <v>0.0000</v>
      </c>
      <c r="AX240" s="17" t="str">
        <f>'imported summary from web'!AV240</f>
        <v>0.0000</v>
      </c>
      <c r="AY240" s="17" t="str">
        <f>'imported summary from web'!AW240</f>
        <v>0.0000</v>
      </c>
      <c r="AZ240" s="17" t="str">
        <f>'imported summary from web'!AY240</f>
        <v>0.0001</v>
      </c>
      <c r="BA240" s="44"/>
      <c r="BB240" s="14">
        <f t="shared" si="349"/>
        <v>0</v>
      </c>
      <c r="BC240" s="14">
        <f t="shared" si="357"/>
        <v>5.5999999999999995E-4</v>
      </c>
      <c r="BD240" s="14">
        <f t="shared" si="358"/>
        <v>6.0000000000000022E-5</v>
      </c>
      <c r="BE240" s="14">
        <f t="shared" si="359"/>
        <v>0</v>
      </c>
      <c r="BF240" s="14">
        <f t="shared" si="360"/>
        <v>1.5999999999999999E-4</v>
      </c>
      <c r="BG240" s="14">
        <f t="shared" si="361"/>
        <v>2.6000000000000003E-4</v>
      </c>
      <c r="BH240" s="14">
        <f t="shared" si="362"/>
        <v>0</v>
      </c>
      <c r="BI240" s="14">
        <f t="shared" si="363"/>
        <v>6.0000000000000022E-5</v>
      </c>
      <c r="BJ240" s="14">
        <f t="shared" si="364"/>
        <v>0</v>
      </c>
      <c r="BK240" s="14">
        <f t="shared" si="365"/>
        <v>1.5999999999999999E-4</v>
      </c>
      <c r="BL240" s="14">
        <f t="shared" si="366"/>
        <v>0</v>
      </c>
      <c r="BM240" s="14">
        <f t="shared" si="367"/>
        <v>6.0000000000000022E-5</v>
      </c>
      <c r="BN240" s="14">
        <f t="shared" si="368"/>
        <v>3.6000000000000002E-4</v>
      </c>
      <c r="BO240" s="14">
        <f t="shared" si="369"/>
        <v>0</v>
      </c>
      <c r="BP240" s="14">
        <f t="shared" si="370"/>
        <v>0</v>
      </c>
      <c r="BQ240" s="14">
        <f t="shared" si="371"/>
        <v>6.0000000000000022E-5</v>
      </c>
      <c r="BR240" s="14">
        <f t="shared" si="372"/>
        <v>0</v>
      </c>
      <c r="BS240" s="14">
        <f t="shared" si="373"/>
        <v>5.5999999999999995E-4</v>
      </c>
      <c r="BT240" s="14">
        <f t="shared" si="374"/>
        <v>6.0000000000000022E-5</v>
      </c>
      <c r="BU240" s="14">
        <f t="shared" si="375"/>
        <v>0</v>
      </c>
      <c r="BV240" s="14">
        <f t="shared" si="376"/>
        <v>0</v>
      </c>
      <c r="BW240" s="14">
        <f t="shared" si="377"/>
        <v>0</v>
      </c>
      <c r="BX240" s="14">
        <f t="shared" si="378"/>
        <v>0</v>
      </c>
      <c r="BY240" s="14">
        <f t="shared" si="379"/>
        <v>6.0000000000000022E-5</v>
      </c>
      <c r="BZ240" s="14">
        <f t="shared" si="380"/>
        <v>6.6E-4</v>
      </c>
      <c r="CA240" s="14">
        <f t="shared" si="381"/>
        <v>0</v>
      </c>
      <c r="CB240" s="14">
        <f t="shared" si="382"/>
        <v>0</v>
      </c>
      <c r="CC240" s="14">
        <f t="shared" si="383"/>
        <v>0</v>
      </c>
      <c r="CD240" s="14">
        <f t="shared" si="384"/>
        <v>6.0000000000000022E-5</v>
      </c>
      <c r="CE240" s="14">
        <f t="shared" si="385"/>
        <v>0</v>
      </c>
      <c r="CF240" s="14">
        <f t="shared" si="386"/>
        <v>3.6000000000000002E-4</v>
      </c>
      <c r="CG240" s="14">
        <f t="shared" si="387"/>
        <v>0</v>
      </c>
      <c r="CH240" s="14">
        <f t="shared" si="388"/>
        <v>0</v>
      </c>
      <c r="CI240" s="14">
        <f t="shared" si="389"/>
        <v>0</v>
      </c>
      <c r="CJ240" s="14">
        <f t="shared" si="390"/>
        <v>6.0000000000000022E-5</v>
      </c>
      <c r="CK240" s="14">
        <f t="shared" si="391"/>
        <v>0</v>
      </c>
      <c r="CL240" s="14">
        <f t="shared" si="392"/>
        <v>1.5999999999999999E-4</v>
      </c>
      <c r="CM240" s="14">
        <f t="shared" si="393"/>
        <v>0</v>
      </c>
      <c r="CN240" s="14">
        <f t="shared" si="394"/>
        <v>6.0000000000000022E-5</v>
      </c>
      <c r="CO240" s="14">
        <f t="shared" si="395"/>
        <v>0</v>
      </c>
      <c r="CP240" s="14">
        <f t="shared" si="396"/>
        <v>0</v>
      </c>
      <c r="CQ240" s="14">
        <f t="shared" si="397"/>
        <v>0</v>
      </c>
      <c r="CR240" s="14">
        <f t="shared" si="398"/>
        <v>0</v>
      </c>
      <c r="CS240" s="14"/>
    </row>
    <row r="241" spans="1:97" x14ac:dyDescent="0.2">
      <c r="A241">
        <f>'imported summary from web'!A241</f>
        <v>940.7</v>
      </c>
      <c r="B241" t="str">
        <f>'imported summary from web'!B241</f>
        <v>C49H95O13P</v>
      </c>
      <c r="C241" s="2" t="str">
        <f>'imported summary from web'!C241</f>
        <v>PI(40:0)</v>
      </c>
      <c r="D241" s="17" t="str">
        <f>'imported summary from web'!G241</f>
        <v>0.0004</v>
      </c>
      <c r="E241" s="17" t="str">
        <f>'imported summary from web'!R241</f>
        <v>0.0003</v>
      </c>
      <c r="F241" s="17" t="str">
        <f>'imported summary from web'!AD241</f>
        <v>0.0003</v>
      </c>
      <c r="G241" s="17" t="str">
        <f>'imported summary from web'!AP241</f>
        <v>0.0005</v>
      </c>
      <c r="H241" s="17" t="str">
        <f>'imported summary from web'!AX241</f>
        <v>0.0003</v>
      </c>
      <c r="I241" s="21">
        <f t="shared" si="348"/>
        <v>3.5999999999999997E-4</v>
      </c>
      <c r="J241" s="17" t="str">
        <f>'imported summary from web'!D241</f>
        <v>0.0008</v>
      </c>
      <c r="K241" s="17" t="str">
        <f>'imported summary from web'!E241</f>
        <v>0.0004</v>
      </c>
      <c r="L241" s="17" t="str">
        <f>'imported summary from web'!F241</f>
        <v>0.0002</v>
      </c>
      <c r="M241" s="17" t="str">
        <f>'imported summary from web'!H241</f>
        <v>0.0010</v>
      </c>
      <c r="N241" s="17" t="str">
        <f>'imported summary from web'!I241</f>
        <v>0.0007</v>
      </c>
      <c r="O241" s="17" t="str">
        <f>'imported summary from web'!J241</f>
        <v>0.0008</v>
      </c>
      <c r="P241" s="17" t="str">
        <f>'imported summary from web'!K241</f>
        <v>0.0008</v>
      </c>
      <c r="Q241" s="17" t="str">
        <f>'imported summary from web'!L241</f>
        <v>0.0009</v>
      </c>
      <c r="R241" s="17" t="str">
        <f>'imported summary from web'!M241</f>
        <v>0.0005</v>
      </c>
      <c r="S241" s="17" t="str">
        <f>'imported summary from web'!N241</f>
        <v>0.0003</v>
      </c>
      <c r="T241" s="17" t="str">
        <f>'imported summary from web'!O241</f>
        <v>0.0008</v>
      </c>
      <c r="U241" s="17" t="str">
        <f>'imported summary from web'!P241</f>
        <v>0.0000</v>
      </c>
      <c r="V241" s="17" t="str">
        <f>'imported summary from web'!Q241</f>
        <v>0.0003</v>
      </c>
      <c r="W241" s="17" t="str">
        <f>'imported summary from web'!S241</f>
        <v>0.0005</v>
      </c>
      <c r="X241" s="17" t="str">
        <f>'imported summary from web'!T241</f>
        <v>0.0005</v>
      </c>
      <c r="Y241" s="17" t="str">
        <f>'imported summary from web'!U241</f>
        <v>0.0002</v>
      </c>
      <c r="Z241" s="17" t="str">
        <f>'imported summary from web'!V241</f>
        <v>0.0009</v>
      </c>
      <c r="AA241" s="17" t="str">
        <f>'imported summary from web'!W241</f>
        <v>0.0006</v>
      </c>
      <c r="AB241" s="17" t="str">
        <f>'imported summary from web'!X241</f>
        <v>0.0006</v>
      </c>
      <c r="AC241" s="17" t="str">
        <f>'imported summary from web'!Y241</f>
        <v>0.0011</v>
      </c>
      <c r="AD241" s="17" t="str">
        <f>'imported summary from web'!Z241</f>
        <v>0.0004</v>
      </c>
      <c r="AE241" s="17" t="str">
        <f>'imported summary from web'!AA241</f>
        <v>0.0003</v>
      </c>
      <c r="AF241" s="17" t="str">
        <f>'imported summary from web'!AB241</f>
        <v>0.0004</v>
      </c>
      <c r="AG241" s="17" t="str">
        <f>'imported summary from web'!AC241</f>
        <v>0.0013</v>
      </c>
      <c r="AH241" s="17" t="str">
        <f>'imported summary from web'!AE241</f>
        <v>0.0009</v>
      </c>
      <c r="AI241" s="17" t="str">
        <f>'imported summary from web'!AF241</f>
        <v>0.0001</v>
      </c>
      <c r="AJ241" s="17" t="str">
        <f>'imported summary from web'!AG241</f>
        <v>0.0004</v>
      </c>
      <c r="AK241" s="17" t="str">
        <f>'imported summary from web'!AH241</f>
        <v>0.0010</v>
      </c>
      <c r="AL241" s="17" t="str">
        <f>'imported summary from web'!AI241</f>
        <v>0.0008</v>
      </c>
      <c r="AM241" s="17" t="str">
        <f>'imported summary from web'!AJ241</f>
        <v>0.0015</v>
      </c>
      <c r="AN241" s="17" t="str">
        <f>'imported summary from web'!AK241</f>
        <v>0.0007</v>
      </c>
      <c r="AO241" s="17" t="str">
        <f>'imported summary from web'!AL241</f>
        <v>0.0004</v>
      </c>
      <c r="AP241" s="17" t="str">
        <f>'imported summary from web'!AM241</f>
        <v>0.0005</v>
      </c>
      <c r="AQ241" s="17" t="str">
        <f>'imported summary from web'!AN241</f>
        <v>0.0006</v>
      </c>
      <c r="AR241" s="17" t="str">
        <f>'imported summary from web'!AO241</f>
        <v>0.0011</v>
      </c>
      <c r="AS241" s="17" t="str">
        <f>'imported summary from web'!AQ241</f>
        <v>0.0005</v>
      </c>
      <c r="AT241" s="17" t="str">
        <f>'imported summary from web'!AR241</f>
        <v>0.0003</v>
      </c>
      <c r="AU241" s="17" t="str">
        <f>'imported summary from web'!AS241</f>
        <v>0.0008</v>
      </c>
      <c r="AV241" s="17" t="str">
        <f>'imported summary from web'!AT241</f>
        <v>0.0003</v>
      </c>
      <c r="AW241" s="17" t="str">
        <f>'imported summary from web'!AU241</f>
        <v>0.0001</v>
      </c>
      <c r="AX241" s="17" t="str">
        <f>'imported summary from web'!AV241</f>
        <v>0.0006</v>
      </c>
      <c r="AY241" s="17" t="str">
        <f>'imported summary from web'!AW241</f>
        <v>0.0002</v>
      </c>
      <c r="AZ241" s="17" t="str">
        <f>'imported summary from web'!AY241</f>
        <v>0.0000</v>
      </c>
      <c r="BA241" s="44"/>
      <c r="BB241" s="14">
        <f t="shared" si="349"/>
        <v>4.4000000000000007E-4</v>
      </c>
      <c r="BC241" s="14">
        <f t="shared" si="357"/>
        <v>4.0000000000000051E-5</v>
      </c>
      <c r="BD241" s="14">
        <f t="shared" si="358"/>
        <v>0</v>
      </c>
      <c r="BE241" s="14">
        <f t="shared" si="359"/>
        <v>6.4000000000000005E-4</v>
      </c>
      <c r="BF241" s="14">
        <f t="shared" si="360"/>
        <v>3.4000000000000002E-4</v>
      </c>
      <c r="BG241" s="14">
        <f t="shared" si="361"/>
        <v>4.4000000000000007E-4</v>
      </c>
      <c r="BH241" s="14">
        <f t="shared" si="362"/>
        <v>4.4000000000000007E-4</v>
      </c>
      <c r="BI241" s="14">
        <f t="shared" si="363"/>
        <v>5.4000000000000001E-4</v>
      </c>
      <c r="BJ241" s="14">
        <f t="shared" si="364"/>
        <v>1.4000000000000004E-4</v>
      </c>
      <c r="BK241" s="14">
        <f t="shared" si="365"/>
        <v>0</v>
      </c>
      <c r="BL241" s="14">
        <f t="shared" si="366"/>
        <v>4.4000000000000007E-4</v>
      </c>
      <c r="BM241" s="14">
        <f t="shared" si="367"/>
        <v>0</v>
      </c>
      <c r="BN241" s="14">
        <f t="shared" si="368"/>
        <v>0</v>
      </c>
      <c r="BO241" s="14">
        <f t="shared" si="369"/>
        <v>1.4000000000000004E-4</v>
      </c>
      <c r="BP241" s="14">
        <f t="shared" si="370"/>
        <v>1.4000000000000004E-4</v>
      </c>
      <c r="BQ241" s="14">
        <f t="shared" si="371"/>
        <v>0</v>
      </c>
      <c r="BR241" s="14">
        <f t="shared" si="372"/>
        <v>5.4000000000000001E-4</v>
      </c>
      <c r="BS241" s="14">
        <f t="shared" si="373"/>
        <v>2.3999999999999998E-4</v>
      </c>
      <c r="BT241" s="14">
        <f t="shared" si="374"/>
        <v>2.3999999999999998E-4</v>
      </c>
      <c r="BU241" s="14">
        <f t="shared" si="375"/>
        <v>7.400000000000001E-4</v>
      </c>
      <c r="BV241" s="14">
        <f t="shared" si="376"/>
        <v>4.0000000000000051E-5</v>
      </c>
      <c r="BW241" s="14">
        <f t="shared" si="377"/>
        <v>0</v>
      </c>
      <c r="BX241" s="14">
        <f t="shared" si="378"/>
        <v>4.0000000000000051E-5</v>
      </c>
      <c r="BY241" s="14">
        <f t="shared" si="379"/>
        <v>9.3999999999999997E-4</v>
      </c>
      <c r="BZ241" s="14">
        <f t="shared" si="380"/>
        <v>5.4000000000000001E-4</v>
      </c>
      <c r="CA241" s="14">
        <f t="shared" si="381"/>
        <v>0</v>
      </c>
      <c r="CB241" s="14">
        <f t="shared" si="382"/>
        <v>4.0000000000000051E-5</v>
      </c>
      <c r="CC241" s="14">
        <f t="shared" si="383"/>
        <v>6.4000000000000005E-4</v>
      </c>
      <c r="CD241" s="14">
        <f t="shared" si="384"/>
        <v>4.4000000000000007E-4</v>
      </c>
      <c r="CE241" s="14">
        <f t="shared" si="385"/>
        <v>1.14E-3</v>
      </c>
      <c r="CF241" s="14">
        <f t="shared" si="386"/>
        <v>3.4000000000000002E-4</v>
      </c>
      <c r="CG241" s="14">
        <f t="shared" si="387"/>
        <v>4.0000000000000051E-5</v>
      </c>
      <c r="CH241" s="14">
        <f t="shared" si="388"/>
        <v>1.4000000000000004E-4</v>
      </c>
      <c r="CI241" s="14">
        <f t="shared" si="389"/>
        <v>2.3999999999999998E-4</v>
      </c>
      <c r="CJ241" s="14">
        <f t="shared" si="390"/>
        <v>7.400000000000001E-4</v>
      </c>
      <c r="CK241" s="14">
        <f t="shared" si="391"/>
        <v>1.4000000000000004E-4</v>
      </c>
      <c r="CL241" s="14">
        <f t="shared" si="392"/>
        <v>0</v>
      </c>
      <c r="CM241" s="14">
        <f t="shared" si="393"/>
        <v>4.4000000000000007E-4</v>
      </c>
      <c r="CN241" s="14">
        <f t="shared" si="394"/>
        <v>0</v>
      </c>
      <c r="CO241" s="14">
        <f t="shared" si="395"/>
        <v>0</v>
      </c>
      <c r="CP241" s="14">
        <f t="shared" si="396"/>
        <v>2.3999999999999998E-4</v>
      </c>
      <c r="CQ241" s="14">
        <f t="shared" si="397"/>
        <v>0</v>
      </c>
      <c r="CR241" s="14">
        <f t="shared" si="398"/>
        <v>0</v>
      </c>
      <c r="CS241" s="14"/>
    </row>
    <row r="242" spans="1:97" x14ac:dyDescent="0.2">
      <c r="A242">
        <f>'imported summary from web'!A242</f>
        <v>948.5</v>
      </c>
      <c r="B242" t="str">
        <f>'imported summary from web'!B242</f>
        <v>C51H79O13P</v>
      </c>
      <c r="C242" s="2" t="str">
        <f>'imported summary from web'!C242</f>
        <v>PI(42:10)</v>
      </c>
      <c r="D242" s="17" t="str">
        <f>'imported summary from web'!G242</f>
        <v>0.0000</v>
      </c>
      <c r="E242" s="17" t="str">
        <f>'imported summary from web'!R242</f>
        <v>0.0000</v>
      </c>
      <c r="F242" s="17" t="str">
        <f>'imported summary from web'!AD242</f>
        <v>0.0000</v>
      </c>
      <c r="G242" s="17" t="str">
        <f>'imported summary from web'!AP242</f>
        <v>0.0000</v>
      </c>
      <c r="H242" s="17" t="str">
        <f>'imported summary from web'!AX242</f>
        <v>0.0000</v>
      </c>
      <c r="I242" s="21">
        <f t="shared" si="348"/>
        <v>0</v>
      </c>
      <c r="J242" s="17" t="str">
        <f>'imported summary from web'!D242</f>
        <v>0.0002</v>
      </c>
      <c r="K242" s="17" t="str">
        <f>'imported summary from web'!E242</f>
        <v>0.0004</v>
      </c>
      <c r="L242" s="17" t="str">
        <f>'imported summary from web'!F242</f>
        <v>0.0004</v>
      </c>
      <c r="M242" s="17" t="str">
        <f>'imported summary from web'!H242</f>
        <v>0.0002</v>
      </c>
      <c r="N242" s="17" t="str">
        <f>'imported summary from web'!I242</f>
        <v>0.0011</v>
      </c>
      <c r="O242" s="17" t="str">
        <f>'imported summary from web'!J242</f>
        <v>0.0001</v>
      </c>
      <c r="P242" s="17" t="str">
        <f>'imported summary from web'!K242</f>
        <v>0.0009</v>
      </c>
      <c r="Q242" s="17" t="str">
        <f>'imported summary from web'!L242</f>
        <v>0.0004</v>
      </c>
      <c r="R242" s="17" t="str">
        <f>'imported summary from web'!M242</f>
        <v>0.0002</v>
      </c>
      <c r="S242" s="17" t="str">
        <f>'imported summary from web'!N242</f>
        <v>0.0001</v>
      </c>
      <c r="T242" s="17" t="str">
        <f>'imported summary from web'!O242</f>
        <v>0.0006</v>
      </c>
      <c r="U242" s="17" t="str">
        <f>'imported summary from web'!P242</f>
        <v>0.0001</v>
      </c>
      <c r="V242" s="17" t="str">
        <f>'imported summary from web'!Q242</f>
        <v>0.0000</v>
      </c>
      <c r="W242" s="17" t="str">
        <f>'imported summary from web'!S242</f>
        <v>0.0004</v>
      </c>
      <c r="X242" s="17" t="str">
        <f>'imported summary from web'!T242</f>
        <v>0.0002</v>
      </c>
      <c r="Y242" s="17" t="str">
        <f>'imported summary from web'!U242</f>
        <v>0.0001</v>
      </c>
      <c r="Z242" s="17" t="str">
        <f>'imported summary from web'!V242</f>
        <v>0.0002</v>
      </c>
      <c r="AA242" s="17" t="str">
        <f>'imported summary from web'!W242</f>
        <v>0.0007</v>
      </c>
      <c r="AB242" s="17" t="str">
        <f>'imported summary from web'!X242</f>
        <v>0.0003</v>
      </c>
      <c r="AC242" s="17" t="str">
        <f>'imported summary from web'!Y242</f>
        <v>0.0013</v>
      </c>
      <c r="AD242" s="17" t="str">
        <f>'imported summary from web'!Z242</f>
        <v>0.0001</v>
      </c>
      <c r="AE242" s="17" t="str">
        <f>'imported summary from web'!AA242</f>
        <v>0.0001</v>
      </c>
      <c r="AF242" s="17" t="str">
        <f>'imported summary from web'!AB242</f>
        <v>0.0003</v>
      </c>
      <c r="AG242" s="17" t="str">
        <f>'imported summary from web'!AC242</f>
        <v>0.0003</v>
      </c>
      <c r="AH242" s="17" t="str">
        <f>'imported summary from web'!AE242</f>
        <v>0.0006</v>
      </c>
      <c r="AI242" s="17" t="str">
        <f>'imported summary from web'!AF242</f>
        <v>0.0002</v>
      </c>
      <c r="AJ242" s="17" t="str">
        <f>'imported summary from web'!AG242</f>
        <v>0.0000</v>
      </c>
      <c r="AK242" s="17" t="str">
        <f>'imported summary from web'!AH242</f>
        <v>0.0003</v>
      </c>
      <c r="AL242" s="17" t="str">
        <f>'imported summary from web'!AI242</f>
        <v>0.0007</v>
      </c>
      <c r="AM242" s="17" t="str">
        <f>'imported summary from web'!AJ242</f>
        <v>0.0006</v>
      </c>
      <c r="AN242" s="17" t="str">
        <f>'imported summary from web'!AK242</f>
        <v>0.0009</v>
      </c>
      <c r="AO242" s="17" t="str">
        <f>'imported summary from web'!AL242</f>
        <v>0.0002</v>
      </c>
      <c r="AP242" s="17" t="str">
        <f>'imported summary from web'!AM242</f>
        <v>0.0000</v>
      </c>
      <c r="AQ242" s="17" t="str">
        <f>'imported summary from web'!AN242</f>
        <v>0.0001</v>
      </c>
      <c r="AR242" s="17" t="str">
        <f>'imported summary from web'!AO242</f>
        <v>0.0007</v>
      </c>
      <c r="AS242" s="17" t="str">
        <f>'imported summary from web'!AQ242</f>
        <v>0.0008</v>
      </c>
      <c r="AT242" s="17" t="str">
        <f>'imported summary from web'!AR242</f>
        <v>0.0003</v>
      </c>
      <c r="AU242" s="17" t="str">
        <f>'imported summary from web'!AS242</f>
        <v>0.0005</v>
      </c>
      <c r="AV242" s="17" t="str">
        <f>'imported summary from web'!AT242</f>
        <v>0.0001</v>
      </c>
      <c r="AW242" s="17" t="str">
        <f>'imported summary from web'!AU242</f>
        <v>0.0001</v>
      </c>
      <c r="AX242" s="17" t="str">
        <f>'imported summary from web'!AV242</f>
        <v>0.0001</v>
      </c>
      <c r="AY242" s="17" t="str">
        <f>'imported summary from web'!AW242</f>
        <v>0.0001</v>
      </c>
      <c r="AZ242" s="17" t="str">
        <f>'imported summary from web'!AY242</f>
        <v>0.0002</v>
      </c>
      <c r="BA242" s="44"/>
      <c r="BB242" s="14">
        <f t="shared" si="349"/>
        <v>2.0000000000000001E-4</v>
      </c>
      <c r="BC242" s="14">
        <f t="shared" si="357"/>
        <v>4.0000000000000002E-4</v>
      </c>
      <c r="BD242" s="14">
        <f t="shared" si="358"/>
        <v>4.0000000000000002E-4</v>
      </c>
      <c r="BE242" s="14">
        <f t="shared" si="359"/>
        <v>2.0000000000000001E-4</v>
      </c>
      <c r="BF242" s="14">
        <f t="shared" si="360"/>
        <v>1.1000000000000001E-3</v>
      </c>
      <c r="BG242" s="14">
        <f t="shared" si="361"/>
        <v>1E-4</v>
      </c>
      <c r="BH242" s="14">
        <f t="shared" si="362"/>
        <v>8.9999999999999998E-4</v>
      </c>
      <c r="BI242" s="14">
        <f t="shared" si="363"/>
        <v>4.0000000000000002E-4</v>
      </c>
      <c r="BJ242" s="14">
        <f t="shared" si="364"/>
        <v>2.0000000000000001E-4</v>
      </c>
      <c r="BK242" s="14">
        <f t="shared" si="365"/>
        <v>1E-4</v>
      </c>
      <c r="BL242" s="14">
        <f t="shared" si="366"/>
        <v>5.9999999999999995E-4</v>
      </c>
      <c r="BM242" s="14">
        <f t="shared" si="367"/>
        <v>1E-4</v>
      </c>
      <c r="BN242" s="14">
        <f t="shared" si="368"/>
        <v>0</v>
      </c>
      <c r="BO242" s="14">
        <f t="shared" si="369"/>
        <v>4.0000000000000002E-4</v>
      </c>
      <c r="BP242" s="14">
        <f t="shared" si="370"/>
        <v>2.0000000000000001E-4</v>
      </c>
      <c r="BQ242" s="14">
        <f t="shared" si="371"/>
        <v>1E-4</v>
      </c>
      <c r="BR242" s="14">
        <f t="shared" si="372"/>
        <v>2.0000000000000001E-4</v>
      </c>
      <c r="BS242" s="14">
        <f t="shared" si="373"/>
        <v>6.9999999999999999E-4</v>
      </c>
      <c r="BT242" s="14">
        <f t="shared" si="374"/>
        <v>2.9999999999999997E-4</v>
      </c>
      <c r="BU242" s="14">
        <f t="shared" si="375"/>
        <v>1.2999999999999999E-3</v>
      </c>
      <c r="BV242" s="14">
        <f t="shared" si="376"/>
        <v>1E-4</v>
      </c>
      <c r="BW242" s="14">
        <f t="shared" si="377"/>
        <v>1E-4</v>
      </c>
      <c r="BX242" s="14">
        <f t="shared" si="378"/>
        <v>2.9999999999999997E-4</v>
      </c>
      <c r="BY242" s="14">
        <f t="shared" si="379"/>
        <v>2.9999999999999997E-4</v>
      </c>
      <c r="BZ242" s="14">
        <f t="shared" si="380"/>
        <v>5.9999999999999995E-4</v>
      </c>
      <c r="CA242" s="14">
        <f t="shared" si="381"/>
        <v>2.0000000000000001E-4</v>
      </c>
      <c r="CB242" s="14">
        <f t="shared" si="382"/>
        <v>0</v>
      </c>
      <c r="CC242" s="14">
        <f t="shared" si="383"/>
        <v>2.9999999999999997E-4</v>
      </c>
      <c r="CD242" s="14">
        <f t="shared" si="384"/>
        <v>6.9999999999999999E-4</v>
      </c>
      <c r="CE242" s="14">
        <f t="shared" si="385"/>
        <v>5.9999999999999995E-4</v>
      </c>
      <c r="CF242" s="14">
        <f t="shared" si="386"/>
        <v>8.9999999999999998E-4</v>
      </c>
      <c r="CG242" s="14">
        <f t="shared" si="387"/>
        <v>2.0000000000000001E-4</v>
      </c>
      <c r="CH242" s="14">
        <f t="shared" si="388"/>
        <v>0</v>
      </c>
      <c r="CI242" s="14">
        <f t="shared" si="389"/>
        <v>1E-4</v>
      </c>
      <c r="CJ242" s="14">
        <f t="shared" si="390"/>
        <v>6.9999999999999999E-4</v>
      </c>
      <c r="CK242" s="14">
        <f t="shared" si="391"/>
        <v>8.0000000000000004E-4</v>
      </c>
      <c r="CL242" s="14">
        <f t="shared" si="392"/>
        <v>2.9999999999999997E-4</v>
      </c>
      <c r="CM242" s="14">
        <f t="shared" si="393"/>
        <v>5.0000000000000001E-4</v>
      </c>
      <c r="CN242" s="14">
        <f t="shared" si="394"/>
        <v>1E-4</v>
      </c>
      <c r="CO242" s="14">
        <f t="shared" si="395"/>
        <v>1E-4</v>
      </c>
      <c r="CP242" s="14">
        <f t="shared" si="396"/>
        <v>1E-4</v>
      </c>
      <c r="CQ242" s="14">
        <f t="shared" si="397"/>
        <v>1E-4</v>
      </c>
      <c r="CR242" s="14">
        <f t="shared" si="398"/>
        <v>2.0000000000000001E-4</v>
      </c>
      <c r="CS242" s="14"/>
    </row>
    <row r="243" spans="1:97" x14ac:dyDescent="0.2">
      <c r="A243">
        <f>'imported summary from web'!A243</f>
        <v>950.5</v>
      </c>
      <c r="B243" t="str">
        <f>'imported summary from web'!B243</f>
        <v>C51H81O13P</v>
      </c>
      <c r="C243" s="2" t="str">
        <f>'imported summary from web'!C243</f>
        <v>PI(42:9)</v>
      </c>
      <c r="D243" s="17" t="str">
        <f>'imported summary from web'!G243</f>
        <v>0.0001</v>
      </c>
      <c r="E243" s="17" t="str">
        <f>'imported summary from web'!R243</f>
        <v>0.0001</v>
      </c>
      <c r="F243" s="17" t="str">
        <f>'imported summary from web'!AD243</f>
        <v>0.0001</v>
      </c>
      <c r="G243" s="17" t="str">
        <f>'imported summary from web'!AP243</f>
        <v>0.0001</v>
      </c>
      <c r="H243" s="17" t="str">
        <f>'imported summary from web'!AX243</f>
        <v>0.0000</v>
      </c>
      <c r="I243" s="21">
        <f t="shared" si="348"/>
        <v>8.0000000000000007E-5</v>
      </c>
      <c r="J243" s="17" t="str">
        <f>'imported summary from web'!D243</f>
        <v>0.0002</v>
      </c>
      <c r="K243" s="17" t="str">
        <f>'imported summary from web'!E243</f>
        <v>0.0000</v>
      </c>
      <c r="L243" s="17" t="str">
        <f>'imported summary from web'!F243</f>
        <v>0.0000</v>
      </c>
      <c r="M243" s="17" t="str">
        <f>'imported summary from web'!H243</f>
        <v>0.0001</v>
      </c>
      <c r="N243" s="17" t="str">
        <f>'imported summary from web'!I243</f>
        <v>0.0000</v>
      </c>
      <c r="O243" s="17" t="str">
        <f>'imported summary from web'!J243</f>
        <v>0.0001</v>
      </c>
      <c r="P243" s="17" t="str">
        <f>'imported summary from web'!K243</f>
        <v>0.0001</v>
      </c>
      <c r="Q243" s="17" t="str">
        <f>'imported summary from web'!L243</f>
        <v>0.0000</v>
      </c>
      <c r="R243" s="17" t="str">
        <f>'imported summary from web'!M243</f>
        <v>0.0000</v>
      </c>
      <c r="S243" s="17" t="str">
        <f>'imported summary from web'!N243</f>
        <v>0.0002</v>
      </c>
      <c r="T243" s="17" t="str">
        <f>'imported summary from web'!O243</f>
        <v>0.0001</v>
      </c>
      <c r="U243" s="17" t="str">
        <f>'imported summary from web'!P243</f>
        <v>0.0000</v>
      </c>
      <c r="V243" s="17" t="str">
        <f>'imported summary from web'!Q243</f>
        <v>0.0002</v>
      </c>
      <c r="W243" s="17" t="str">
        <f>'imported summary from web'!S243</f>
        <v>0.0003</v>
      </c>
      <c r="X243" s="17" t="str">
        <f>'imported summary from web'!T243</f>
        <v>0.0003</v>
      </c>
      <c r="Y243" s="17" t="str">
        <f>'imported summary from web'!U243</f>
        <v>0.0000</v>
      </c>
      <c r="Z243" s="17" t="str">
        <f>'imported summary from web'!V243</f>
        <v>0.0001</v>
      </c>
      <c r="AA243" s="17" t="str">
        <f>'imported summary from web'!W243</f>
        <v>0.0000</v>
      </c>
      <c r="AB243" s="17" t="str">
        <f>'imported summary from web'!X243</f>
        <v>0.0001</v>
      </c>
      <c r="AC243" s="17" t="str">
        <f>'imported summary from web'!Y243</f>
        <v>0.0000</v>
      </c>
      <c r="AD243" s="17" t="str">
        <f>'imported summary from web'!Z243</f>
        <v>0.0000</v>
      </c>
      <c r="AE243" s="17" t="str">
        <f>'imported summary from web'!AA243</f>
        <v>0.0004</v>
      </c>
      <c r="AF243" s="17" t="str">
        <f>'imported summary from web'!AB243</f>
        <v>0.0000</v>
      </c>
      <c r="AG243" s="17" t="str">
        <f>'imported summary from web'!AC243</f>
        <v>0.0000</v>
      </c>
      <c r="AH243" s="17" t="str">
        <f>'imported summary from web'!AE243</f>
        <v>0.0002</v>
      </c>
      <c r="AI243" s="17" t="str">
        <f>'imported summary from web'!AF243</f>
        <v>0.0003</v>
      </c>
      <c r="AJ243" s="17" t="str">
        <f>'imported summary from web'!AG243</f>
        <v>0.0000</v>
      </c>
      <c r="AK243" s="17" t="str">
        <f>'imported summary from web'!AH243</f>
        <v>0.0002</v>
      </c>
      <c r="AL243" s="17" t="str">
        <f>'imported summary from web'!AI243</f>
        <v>0.0000</v>
      </c>
      <c r="AM243" s="17" t="str">
        <f>'imported summary from web'!AJ243</f>
        <v>0.0005</v>
      </c>
      <c r="AN243" s="17" t="str">
        <f>'imported summary from web'!AK243</f>
        <v>0.0006</v>
      </c>
      <c r="AO243" s="17" t="str">
        <f>'imported summary from web'!AL243</f>
        <v>0.0000</v>
      </c>
      <c r="AP243" s="17" t="str">
        <f>'imported summary from web'!AM243</f>
        <v>0.0000</v>
      </c>
      <c r="AQ243" s="17" t="str">
        <f>'imported summary from web'!AN243</f>
        <v>0.0001</v>
      </c>
      <c r="AR243" s="17" t="str">
        <f>'imported summary from web'!AO243</f>
        <v>0.0006</v>
      </c>
      <c r="AS243" s="17" t="str">
        <f>'imported summary from web'!AQ243</f>
        <v>0.0001</v>
      </c>
      <c r="AT243" s="17" t="str">
        <f>'imported summary from web'!AR243</f>
        <v>0.0000</v>
      </c>
      <c r="AU243" s="17" t="str">
        <f>'imported summary from web'!AS243</f>
        <v>0.0000</v>
      </c>
      <c r="AV243" s="17" t="str">
        <f>'imported summary from web'!AT243</f>
        <v>0.0001</v>
      </c>
      <c r="AW243" s="17" t="str">
        <f>'imported summary from web'!AU243</f>
        <v>0.0000</v>
      </c>
      <c r="AX243" s="17" t="str">
        <f>'imported summary from web'!AV243</f>
        <v>0.0002</v>
      </c>
      <c r="AY243" s="17" t="str">
        <f>'imported summary from web'!AW243</f>
        <v>0.0000</v>
      </c>
      <c r="AZ243" s="17" t="str">
        <f>'imported summary from web'!AY243</f>
        <v>0.0001</v>
      </c>
      <c r="BA243" s="44"/>
      <c r="BB243" s="14">
        <f t="shared" si="349"/>
        <v>1.2E-4</v>
      </c>
      <c r="BC243" s="14">
        <f t="shared" si="357"/>
        <v>0</v>
      </c>
      <c r="BD243" s="14">
        <f t="shared" si="358"/>
        <v>0</v>
      </c>
      <c r="BE243" s="14">
        <f t="shared" si="359"/>
        <v>1.9999999999999998E-5</v>
      </c>
      <c r="BF243" s="14">
        <f t="shared" si="360"/>
        <v>0</v>
      </c>
      <c r="BG243" s="14">
        <f t="shared" si="361"/>
        <v>1.9999999999999998E-5</v>
      </c>
      <c r="BH243" s="14">
        <f t="shared" si="362"/>
        <v>1.9999999999999998E-5</v>
      </c>
      <c r="BI243" s="14">
        <f t="shared" si="363"/>
        <v>0</v>
      </c>
      <c r="BJ243" s="14">
        <f t="shared" si="364"/>
        <v>0</v>
      </c>
      <c r="BK243" s="14">
        <f t="shared" si="365"/>
        <v>1.2E-4</v>
      </c>
      <c r="BL243" s="14">
        <f t="shared" si="366"/>
        <v>1.9999999999999998E-5</v>
      </c>
      <c r="BM243" s="14">
        <f t="shared" si="367"/>
        <v>0</v>
      </c>
      <c r="BN243" s="14">
        <f t="shared" si="368"/>
        <v>1.2E-4</v>
      </c>
      <c r="BO243" s="14">
        <f t="shared" si="369"/>
        <v>2.1999999999999998E-4</v>
      </c>
      <c r="BP243" s="14">
        <f t="shared" si="370"/>
        <v>2.1999999999999998E-4</v>
      </c>
      <c r="BQ243" s="14">
        <f t="shared" si="371"/>
        <v>0</v>
      </c>
      <c r="BR243" s="14">
        <f t="shared" si="372"/>
        <v>1.9999999999999998E-5</v>
      </c>
      <c r="BS243" s="14">
        <f t="shared" si="373"/>
        <v>0</v>
      </c>
      <c r="BT243" s="14">
        <f t="shared" si="374"/>
        <v>1.9999999999999998E-5</v>
      </c>
      <c r="BU243" s="14">
        <f t="shared" si="375"/>
        <v>0</v>
      </c>
      <c r="BV243" s="14">
        <f t="shared" si="376"/>
        <v>0</v>
      </c>
      <c r="BW243" s="14">
        <f t="shared" si="377"/>
        <v>3.2000000000000003E-4</v>
      </c>
      <c r="BX243" s="14">
        <f t="shared" si="378"/>
        <v>0</v>
      </c>
      <c r="BY243" s="14">
        <f t="shared" si="379"/>
        <v>0</v>
      </c>
      <c r="BZ243" s="14">
        <f t="shared" si="380"/>
        <v>1.2E-4</v>
      </c>
      <c r="CA243" s="14">
        <f t="shared" si="381"/>
        <v>2.1999999999999998E-4</v>
      </c>
      <c r="CB243" s="14">
        <f t="shared" si="382"/>
        <v>0</v>
      </c>
      <c r="CC243" s="14">
        <f t="shared" si="383"/>
        <v>1.2E-4</v>
      </c>
      <c r="CD243" s="14">
        <f t="shared" si="384"/>
        <v>0</v>
      </c>
      <c r="CE243" s="14">
        <f t="shared" si="385"/>
        <v>4.2000000000000002E-4</v>
      </c>
      <c r="CF243" s="14">
        <f t="shared" si="386"/>
        <v>5.1999999999999995E-4</v>
      </c>
      <c r="CG243" s="14">
        <f t="shared" si="387"/>
        <v>0</v>
      </c>
      <c r="CH243" s="14">
        <f t="shared" si="388"/>
        <v>0</v>
      </c>
      <c r="CI243" s="14">
        <f t="shared" si="389"/>
        <v>1.9999999999999998E-5</v>
      </c>
      <c r="CJ243" s="14">
        <f t="shared" si="390"/>
        <v>5.1999999999999995E-4</v>
      </c>
      <c r="CK243" s="14">
        <f t="shared" si="391"/>
        <v>1.9999999999999998E-5</v>
      </c>
      <c r="CL243" s="14">
        <f t="shared" si="392"/>
        <v>0</v>
      </c>
      <c r="CM243" s="14">
        <f t="shared" si="393"/>
        <v>0</v>
      </c>
      <c r="CN243" s="14">
        <f t="shared" si="394"/>
        <v>1.9999999999999998E-5</v>
      </c>
      <c r="CO243" s="14">
        <f t="shared" si="395"/>
        <v>0</v>
      </c>
      <c r="CP243" s="14">
        <f t="shared" si="396"/>
        <v>1.2E-4</v>
      </c>
      <c r="CQ243" s="14">
        <f t="shared" si="397"/>
        <v>0</v>
      </c>
      <c r="CR243" s="14">
        <f t="shared" si="398"/>
        <v>1.9999999999999998E-5</v>
      </c>
      <c r="CS243" s="14"/>
    </row>
    <row r="244" spans="1:97" x14ac:dyDescent="0.2">
      <c r="A244">
        <f>'imported summary from web'!A244</f>
        <v>952.6</v>
      </c>
      <c r="B244" t="str">
        <f>'imported summary from web'!B244</f>
        <v>C51H83O13P</v>
      </c>
      <c r="C244" s="2" t="str">
        <f>'imported summary from web'!C244</f>
        <v>PI(42:8)</v>
      </c>
      <c r="D244" s="17" t="str">
        <f>'imported summary from web'!G244</f>
        <v>0.0000</v>
      </c>
      <c r="E244" s="17" t="str">
        <f>'imported summary from web'!R244</f>
        <v>0.0000</v>
      </c>
      <c r="F244" s="17" t="str">
        <f>'imported summary from web'!AD244</f>
        <v>0.0000</v>
      </c>
      <c r="G244" s="17" t="str">
        <f>'imported summary from web'!AP244</f>
        <v>0.0001</v>
      </c>
      <c r="H244" s="17" t="str">
        <f>'imported summary from web'!AX244</f>
        <v>0.0000</v>
      </c>
      <c r="I244" s="21">
        <f t="shared" si="348"/>
        <v>2.0000000000000002E-5</v>
      </c>
      <c r="J244" s="17" t="str">
        <f>'imported summary from web'!D244</f>
        <v>0.0000</v>
      </c>
      <c r="K244" s="17" t="str">
        <f>'imported summary from web'!E244</f>
        <v>0.0000</v>
      </c>
      <c r="L244" s="17" t="str">
        <f>'imported summary from web'!F244</f>
        <v>0.0000</v>
      </c>
      <c r="M244" s="17" t="str">
        <f>'imported summary from web'!H244</f>
        <v>0.0002</v>
      </c>
      <c r="N244" s="17" t="str">
        <f>'imported summary from web'!I244</f>
        <v>0.0000</v>
      </c>
      <c r="O244" s="17" t="str">
        <f>'imported summary from web'!J244</f>
        <v>0.0000</v>
      </c>
      <c r="P244" s="17" t="str">
        <f>'imported summary from web'!K244</f>
        <v>0.0001</v>
      </c>
      <c r="Q244" s="17" t="str">
        <f>'imported summary from web'!L244</f>
        <v>0.0002</v>
      </c>
      <c r="R244" s="17" t="str">
        <f>'imported summary from web'!M244</f>
        <v>0.0000</v>
      </c>
      <c r="S244" s="17" t="str">
        <f>'imported summary from web'!N244</f>
        <v>0.0001</v>
      </c>
      <c r="T244" s="17" t="str">
        <f>'imported summary from web'!O244</f>
        <v>0.0001</v>
      </c>
      <c r="U244" s="17" t="str">
        <f>'imported summary from web'!P244</f>
        <v>0.0000</v>
      </c>
      <c r="V244" s="17" t="str">
        <f>'imported summary from web'!Q244</f>
        <v>0.0000</v>
      </c>
      <c r="W244" s="17" t="str">
        <f>'imported summary from web'!S244</f>
        <v>0.0000</v>
      </c>
      <c r="X244" s="17" t="str">
        <f>'imported summary from web'!T244</f>
        <v>0.0000</v>
      </c>
      <c r="Y244" s="17" t="str">
        <f>'imported summary from web'!U244</f>
        <v>0.0000</v>
      </c>
      <c r="Z244" s="17" t="str">
        <f>'imported summary from web'!V244</f>
        <v>0.0000</v>
      </c>
      <c r="AA244" s="17" t="str">
        <f>'imported summary from web'!W244</f>
        <v>0.0000</v>
      </c>
      <c r="AB244" s="17" t="str">
        <f>'imported summary from web'!X244</f>
        <v>0.0001</v>
      </c>
      <c r="AC244" s="17" t="str">
        <f>'imported summary from web'!Y244</f>
        <v>0.0000</v>
      </c>
      <c r="AD244" s="17" t="str">
        <f>'imported summary from web'!Z244</f>
        <v>0.0000</v>
      </c>
      <c r="AE244" s="17" t="str">
        <f>'imported summary from web'!AA244</f>
        <v>0.0000</v>
      </c>
      <c r="AF244" s="17" t="str">
        <f>'imported summary from web'!AB244</f>
        <v>0.0000</v>
      </c>
      <c r="AG244" s="17" t="str">
        <f>'imported summary from web'!AC244</f>
        <v>0.0000</v>
      </c>
      <c r="AH244" s="17" t="str">
        <f>'imported summary from web'!AE244</f>
        <v>0.0000</v>
      </c>
      <c r="AI244" s="17" t="str">
        <f>'imported summary from web'!AF244</f>
        <v>0.0000</v>
      </c>
      <c r="AJ244" s="17" t="str">
        <f>'imported summary from web'!AG244</f>
        <v>0.0000</v>
      </c>
      <c r="AK244" s="17" t="str">
        <f>'imported summary from web'!AH244</f>
        <v>0.0000</v>
      </c>
      <c r="AL244" s="17" t="str">
        <f>'imported summary from web'!AI244</f>
        <v>0.0001</v>
      </c>
      <c r="AM244" s="17" t="str">
        <f>'imported summary from web'!AJ244</f>
        <v>0.0000</v>
      </c>
      <c r="AN244" s="17" t="str">
        <f>'imported summary from web'!AK244</f>
        <v>0.0000</v>
      </c>
      <c r="AO244" s="17" t="str">
        <f>'imported summary from web'!AL244</f>
        <v>0.0001</v>
      </c>
      <c r="AP244" s="17" t="str">
        <f>'imported summary from web'!AM244</f>
        <v>0.0000</v>
      </c>
      <c r="AQ244" s="17" t="str">
        <f>'imported summary from web'!AN244</f>
        <v>0.0000</v>
      </c>
      <c r="AR244" s="17" t="str">
        <f>'imported summary from web'!AO244</f>
        <v>0.0000</v>
      </c>
      <c r="AS244" s="17" t="str">
        <f>'imported summary from web'!AQ244</f>
        <v>0.0001</v>
      </c>
      <c r="AT244" s="17" t="str">
        <f>'imported summary from web'!AR244</f>
        <v>0.0000</v>
      </c>
      <c r="AU244" s="17" t="str">
        <f>'imported summary from web'!AS244</f>
        <v>0.0000</v>
      </c>
      <c r="AV244" s="17" t="str">
        <f>'imported summary from web'!AT244</f>
        <v>0.0001</v>
      </c>
      <c r="AW244" s="17" t="str">
        <f>'imported summary from web'!AU244</f>
        <v>0.0002</v>
      </c>
      <c r="AX244" s="17" t="str">
        <f>'imported summary from web'!AV244</f>
        <v>0.0001</v>
      </c>
      <c r="AY244" s="17" t="str">
        <f>'imported summary from web'!AW244</f>
        <v>0.0000</v>
      </c>
      <c r="AZ244" s="17" t="str">
        <f>'imported summary from web'!AY244</f>
        <v>0.0000</v>
      </c>
      <c r="BA244" s="44"/>
      <c r="BB244" s="14">
        <f t="shared" si="349"/>
        <v>0</v>
      </c>
      <c r="BC244" s="14">
        <f t="shared" si="357"/>
        <v>0</v>
      </c>
      <c r="BD244" s="14">
        <f t="shared" si="358"/>
        <v>0</v>
      </c>
      <c r="BE244" s="14">
        <f t="shared" si="359"/>
        <v>1.8000000000000001E-4</v>
      </c>
      <c r="BF244" s="14">
        <f t="shared" si="360"/>
        <v>0</v>
      </c>
      <c r="BG244" s="14">
        <f t="shared" si="361"/>
        <v>0</v>
      </c>
      <c r="BH244" s="14">
        <f t="shared" si="362"/>
        <v>8.0000000000000007E-5</v>
      </c>
      <c r="BI244" s="14">
        <f t="shared" si="363"/>
        <v>1.8000000000000001E-4</v>
      </c>
      <c r="BJ244" s="14">
        <f t="shared" si="364"/>
        <v>0</v>
      </c>
      <c r="BK244" s="14">
        <f t="shared" si="365"/>
        <v>8.0000000000000007E-5</v>
      </c>
      <c r="BL244" s="14">
        <f t="shared" si="366"/>
        <v>8.0000000000000007E-5</v>
      </c>
      <c r="BM244" s="14">
        <f t="shared" si="367"/>
        <v>0</v>
      </c>
      <c r="BN244" s="14">
        <f t="shared" si="368"/>
        <v>0</v>
      </c>
      <c r="BO244" s="14">
        <f t="shared" si="369"/>
        <v>0</v>
      </c>
      <c r="BP244" s="14">
        <f t="shared" si="370"/>
        <v>0</v>
      </c>
      <c r="BQ244" s="14">
        <f t="shared" si="371"/>
        <v>0</v>
      </c>
      <c r="BR244" s="14">
        <f t="shared" si="372"/>
        <v>0</v>
      </c>
      <c r="BS244" s="14">
        <f t="shared" si="373"/>
        <v>0</v>
      </c>
      <c r="BT244" s="14">
        <f t="shared" si="374"/>
        <v>8.0000000000000007E-5</v>
      </c>
      <c r="BU244" s="14">
        <f t="shared" si="375"/>
        <v>0</v>
      </c>
      <c r="BV244" s="14">
        <f t="shared" si="376"/>
        <v>0</v>
      </c>
      <c r="BW244" s="14">
        <f t="shared" si="377"/>
        <v>0</v>
      </c>
      <c r="BX244" s="14">
        <f t="shared" si="378"/>
        <v>0</v>
      </c>
      <c r="BY244" s="14">
        <f t="shared" si="379"/>
        <v>0</v>
      </c>
      <c r="BZ244" s="14">
        <f t="shared" si="380"/>
        <v>0</v>
      </c>
      <c r="CA244" s="14">
        <f t="shared" si="381"/>
        <v>0</v>
      </c>
      <c r="CB244" s="14">
        <f t="shared" si="382"/>
        <v>0</v>
      </c>
      <c r="CC244" s="14">
        <f t="shared" si="383"/>
        <v>0</v>
      </c>
      <c r="CD244" s="14">
        <f t="shared" si="384"/>
        <v>8.0000000000000007E-5</v>
      </c>
      <c r="CE244" s="14">
        <f t="shared" si="385"/>
        <v>0</v>
      </c>
      <c r="CF244" s="14">
        <f t="shared" si="386"/>
        <v>0</v>
      </c>
      <c r="CG244" s="14">
        <f t="shared" si="387"/>
        <v>8.0000000000000007E-5</v>
      </c>
      <c r="CH244" s="14">
        <f t="shared" si="388"/>
        <v>0</v>
      </c>
      <c r="CI244" s="14">
        <f t="shared" si="389"/>
        <v>0</v>
      </c>
      <c r="CJ244" s="14">
        <f t="shared" si="390"/>
        <v>0</v>
      </c>
      <c r="CK244" s="14">
        <f t="shared" si="391"/>
        <v>8.0000000000000007E-5</v>
      </c>
      <c r="CL244" s="14">
        <f t="shared" si="392"/>
        <v>0</v>
      </c>
      <c r="CM244" s="14">
        <f t="shared" si="393"/>
        <v>0</v>
      </c>
      <c r="CN244" s="14">
        <f t="shared" si="394"/>
        <v>8.0000000000000007E-5</v>
      </c>
      <c r="CO244" s="14">
        <f t="shared" si="395"/>
        <v>1.8000000000000001E-4</v>
      </c>
      <c r="CP244" s="14">
        <f t="shared" si="396"/>
        <v>8.0000000000000007E-5</v>
      </c>
      <c r="CQ244" s="14">
        <f t="shared" si="397"/>
        <v>0</v>
      </c>
      <c r="CR244" s="14">
        <f t="shared" si="398"/>
        <v>0</v>
      </c>
      <c r="CS244" s="14"/>
    </row>
    <row r="245" spans="1:97" x14ac:dyDescent="0.2">
      <c r="A245">
        <f>'imported summary from web'!A245</f>
        <v>954.6</v>
      </c>
      <c r="B245" t="str">
        <f>'imported summary from web'!B245</f>
        <v>C51H85O13P</v>
      </c>
      <c r="C245" s="2" t="str">
        <f>'imported summary from web'!C245</f>
        <v>PI(42:7)</v>
      </c>
      <c r="D245" s="17" t="str">
        <f>'imported summary from web'!G245</f>
        <v>0.0001</v>
      </c>
      <c r="E245" s="17" t="str">
        <f>'imported summary from web'!R245</f>
        <v>0.0003</v>
      </c>
      <c r="F245" s="17" t="str">
        <f>'imported summary from web'!AD245</f>
        <v>0.0001</v>
      </c>
      <c r="G245" s="17" t="str">
        <f>'imported summary from web'!AP245</f>
        <v>0.0004</v>
      </c>
      <c r="H245" s="17" t="str">
        <f>'imported summary from web'!AX245</f>
        <v>0.0000</v>
      </c>
      <c r="I245" s="21">
        <f t="shared" si="348"/>
        <v>1.7999999999999998E-4</v>
      </c>
      <c r="J245" s="17" t="str">
        <f>'imported summary from web'!D245</f>
        <v>0.0011</v>
      </c>
      <c r="K245" s="17" t="str">
        <f>'imported summary from web'!E245</f>
        <v>0.0009</v>
      </c>
      <c r="L245" s="17" t="str">
        <f>'imported summary from web'!F245</f>
        <v>0.0011</v>
      </c>
      <c r="M245" s="17" t="str">
        <f>'imported summary from web'!H245</f>
        <v>0.0007</v>
      </c>
      <c r="N245" s="17" t="str">
        <f>'imported summary from web'!I245</f>
        <v>0.0012</v>
      </c>
      <c r="O245" s="17" t="str">
        <f>'imported summary from web'!J245</f>
        <v>0.0006</v>
      </c>
      <c r="P245" s="17" t="str">
        <f>'imported summary from web'!K245</f>
        <v>0.0006</v>
      </c>
      <c r="Q245" s="17" t="str">
        <f>'imported summary from web'!L245</f>
        <v>0.0005</v>
      </c>
      <c r="R245" s="17" t="str">
        <f>'imported summary from web'!M245</f>
        <v>0.0002</v>
      </c>
      <c r="S245" s="17" t="str">
        <f>'imported summary from web'!N245</f>
        <v>0.0010</v>
      </c>
      <c r="T245" s="17" t="str">
        <f>'imported summary from web'!O245</f>
        <v>0.0008</v>
      </c>
      <c r="U245" s="17" t="str">
        <f>'imported summary from web'!P245</f>
        <v>0.0003</v>
      </c>
      <c r="V245" s="17" t="str">
        <f>'imported summary from web'!Q245</f>
        <v>0.0002</v>
      </c>
      <c r="W245" s="17" t="str">
        <f>'imported summary from web'!S245</f>
        <v>0.0010</v>
      </c>
      <c r="X245" s="17" t="str">
        <f>'imported summary from web'!T245</f>
        <v>0.0004</v>
      </c>
      <c r="Y245" s="17" t="str">
        <f>'imported summary from web'!U245</f>
        <v>0.0004</v>
      </c>
      <c r="Z245" s="17" t="str">
        <f>'imported summary from web'!V245</f>
        <v>0.0002</v>
      </c>
      <c r="AA245" s="17" t="str">
        <f>'imported summary from web'!W245</f>
        <v>0.0020</v>
      </c>
      <c r="AB245" s="17" t="str">
        <f>'imported summary from web'!X245</f>
        <v>0.0012</v>
      </c>
      <c r="AC245" s="17" t="str">
        <f>'imported summary from web'!Y245</f>
        <v>0.0011</v>
      </c>
      <c r="AD245" s="17" t="str">
        <f>'imported summary from web'!Z245</f>
        <v>0.0000</v>
      </c>
      <c r="AE245" s="17" t="str">
        <f>'imported summary from web'!AA245</f>
        <v>0.0004</v>
      </c>
      <c r="AF245" s="17" t="str">
        <f>'imported summary from web'!AB245</f>
        <v>0.0002</v>
      </c>
      <c r="AG245" s="17" t="str">
        <f>'imported summary from web'!AC245</f>
        <v>0.0010</v>
      </c>
      <c r="AH245" s="17" t="str">
        <f>'imported summary from web'!AE245</f>
        <v>0.0004</v>
      </c>
      <c r="AI245" s="17" t="str">
        <f>'imported summary from web'!AF245</f>
        <v>0.0004</v>
      </c>
      <c r="AJ245" s="17" t="str">
        <f>'imported summary from web'!AG245</f>
        <v>0.0008</v>
      </c>
      <c r="AK245" s="17" t="str">
        <f>'imported summary from web'!AH245</f>
        <v>0.0002</v>
      </c>
      <c r="AL245" s="17" t="str">
        <f>'imported summary from web'!AI245</f>
        <v>0.0002</v>
      </c>
      <c r="AM245" s="17" t="str">
        <f>'imported summary from web'!AJ245</f>
        <v>0.0015</v>
      </c>
      <c r="AN245" s="17" t="str">
        <f>'imported summary from web'!AK245</f>
        <v>0.0020</v>
      </c>
      <c r="AO245" s="17" t="str">
        <f>'imported summary from web'!AL245</f>
        <v>0.0006</v>
      </c>
      <c r="AP245" s="17" t="str">
        <f>'imported summary from web'!AM245</f>
        <v>0.0002</v>
      </c>
      <c r="AQ245" s="17" t="str">
        <f>'imported summary from web'!AN245</f>
        <v>0.0001</v>
      </c>
      <c r="AR245" s="17" t="str">
        <f>'imported summary from web'!AO245</f>
        <v>0.0006</v>
      </c>
      <c r="AS245" s="17" t="str">
        <f>'imported summary from web'!AQ245</f>
        <v>0.0011</v>
      </c>
      <c r="AT245" s="17" t="str">
        <f>'imported summary from web'!AR245</f>
        <v>0.0007</v>
      </c>
      <c r="AU245" s="17" t="str">
        <f>'imported summary from web'!AS245</f>
        <v>0.0006</v>
      </c>
      <c r="AV245" s="17" t="str">
        <f>'imported summary from web'!AT245</f>
        <v>0.0016</v>
      </c>
      <c r="AW245" s="17" t="str">
        <f>'imported summary from web'!AU245</f>
        <v>0.0006</v>
      </c>
      <c r="AX245" s="17" t="str">
        <f>'imported summary from web'!AV245</f>
        <v>0.0005</v>
      </c>
      <c r="AY245" s="17" t="str">
        <f>'imported summary from web'!AW245</f>
        <v>0.0005</v>
      </c>
      <c r="AZ245" s="17" t="str">
        <f>'imported summary from web'!AY245</f>
        <v>0.0006</v>
      </c>
      <c r="BA245" s="44"/>
      <c r="BB245" s="14">
        <f t="shared" si="349"/>
        <v>9.2000000000000003E-4</v>
      </c>
      <c r="BC245" s="14">
        <f t="shared" si="357"/>
        <v>7.1999999999999994E-4</v>
      </c>
      <c r="BD245" s="14">
        <f t="shared" si="358"/>
        <v>9.2000000000000003E-4</v>
      </c>
      <c r="BE245" s="14">
        <f t="shared" si="359"/>
        <v>5.2000000000000006E-4</v>
      </c>
      <c r="BF245" s="14">
        <f t="shared" si="360"/>
        <v>1.0199999999999999E-3</v>
      </c>
      <c r="BG245" s="14">
        <f t="shared" si="361"/>
        <v>4.1999999999999996E-4</v>
      </c>
      <c r="BH245" s="14">
        <f t="shared" si="362"/>
        <v>4.1999999999999996E-4</v>
      </c>
      <c r="BI245" s="14">
        <f t="shared" si="363"/>
        <v>3.2000000000000003E-4</v>
      </c>
      <c r="BJ245" s="14">
        <f t="shared" si="364"/>
        <v>2.0000000000000025E-5</v>
      </c>
      <c r="BK245" s="14">
        <f t="shared" si="365"/>
        <v>8.1999999999999998E-4</v>
      </c>
      <c r="BL245" s="14">
        <f t="shared" si="366"/>
        <v>6.2000000000000011E-4</v>
      </c>
      <c r="BM245" s="14">
        <f t="shared" si="367"/>
        <v>1.1999999999999999E-4</v>
      </c>
      <c r="BN245" s="14">
        <f t="shared" si="368"/>
        <v>2.0000000000000025E-5</v>
      </c>
      <c r="BO245" s="14">
        <f t="shared" si="369"/>
        <v>8.1999999999999998E-4</v>
      </c>
      <c r="BP245" s="14">
        <f t="shared" si="370"/>
        <v>2.2000000000000003E-4</v>
      </c>
      <c r="BQ245" s="14">
        <f t="shared" si="371"/>
        <v>2.2000000000000003E-4</v>
      </c>
      <c r="BR245" s="14">
        <f t="shared" si="372"/>
        <v>2.0000000000000025E-5</v>
      </c>
      <c r="BS245" s="14">
        <f t="shared" si="373"/>
        <v>1.82E-3</v>
      </c>
      <c r="BT245" s="14">
        <f t="shared" si="374"/>
        <v>1.0199999999999999E-3</v>
      </c>
      <c r="BU245" s="14">
        <f t="shared" si="375"/>
        <v>9.2000000000000003E-4</v>
      </c>
      <c r="BV245" s="14">
        <f t="shared" si="376"/>
        <v>0</v>
      </c>
      <c r="BW245" s="14">
        <f t="shared" si="377"/>
        <v>2.2000000000000003E-4</v>
      </c>
      <c r="BX245" s="14">
        <f t="shared" si="378"/>
        <v>2.0000000000000025E-5</v>
      </c>
      <c r="BY245" s="14">
        <f t="shared" si="379"/>
        <v>8.1999999999999998E-4</v>
      </c>
      <c r="BZ245" s="14">
        <f t="shared" si="380"/>
        <v>2.2000000000000003E-4</v>
      </c>
      <c r="CA245" s="14">
        <f t="shared" si="381"/>
        <v>2.2000000000000003E-4</v>
      </c>
      <c r="CB245" s="14">
        <f t="shared" si="382"/>
        <v>6.2000000000000011E-4</v>
      </c>
      <c r="CC245" s="14">
        <f t="shared" si="383"/>
        <v>2.0000000000000025E-5</v>
      </c>
      <c r="CD245" s="14">
        <f t="shared" si="384"/>
        <v>2.0000000000000025E-5</v>
      </c>
      <c r="CE245" s="14">
        <f t="shared" si="385"/>
        <v>1.32E-3</v>
      </c>
      <c r="CF245" s="14">
        <f t="shared" si="386"/>
        <v>1.82E-3</v>
      </c>
      <c r="CG245" s="14">
        <f t="shared" si="387"/>
        <v>4.1999999999999996E-4</v>
      </c>
      <c r="CH245" s="14">
        <f t="shared" si="388"/>
        <v>2.0000000000000025E-5</v>
      </c>
      <c r="CI245" s="14">
        <f t="shared" si="389"/>
        <v>0</v>
      </c>
      <c r="CJ245" s="14">
        <f t="shared" si="390"/>
        <v>4.1999999999999996E-4</v>
      </c>
      <c r="CK245" s="14">
        <f t="shared" si="391"/>
        <v>9.2000000000000003E-4</v>
      </c>
      <c r="CL245" s="14">
        <f t="shared" si="392"/>
        <v>5.2000000000000006E-4</v>
      </c>
      <c r="CM245" s="14">
        <f t="shared" si="393"/>
        <v>4.1999999999999996E-4</v>
      </c>
      <c r="CN245" s="14">
        <f t="shared" si="394"/>
        <v>1.42E-3</v>
      </c>
      <c r="CO245" s="14">
        <f t="shared" si="395"/>
        <v>4.1999999999999996E-4</v>
      </c>
      <c r="CP245" s="14">
        <f t="shared" si="396"/>
        <v>3.2000000000000003E-4</v>
      </c>
      <c r="CQ245" s="14">
        <f t="shared" si="397"/>
        <v>3.2000000000000003E-4</v>
      </c>
      <c r="CR245" s="14">
        <f t="shared" si="398"/>
        <v>4.1999999999999996E-4</v>
      </c>
      <c r="CS245" s="14"/>
    </row>
    <row r="246" spans="1:97" x14ac:dyDescent="0.2">
      <c r="A246">
        <f>'imported summary from web'!A246</f>
        <v>956.6</v>
      </c>
      <c r="B246" t="str">
        <f>'imported summary from web'!B246</f>
        <v>C51H87O13P</v>
      </c>
      <c r="C246" s="2" t="str">
        <f>'imported summary from web'!C246</f>
        <v>PI(42:6)</v>
      </c>
      <c r="D246" s="17" t="str">
        <f>'imported summary from web'!G246</f>
        <v>0.0000</v>
      </c>
      <c r="E246" s="17" t="str">
        <f>'imported summary from web'!R246</f>
        <v>0.0000</v>
      </c>
      <c r="F246" s="17" t="str">
        <f>'imported summary from web'!AD246</f>
        <v>0.0000</v>
      </c>
      <c r="G246" s="17" t="str">
        <f>'imported summary from web'!AP246</f>
        <v>0.0000</v>
      </c>
      <c r="H246" s="17" t="str">
        <f>'imported summary from web'!AX246</f>
        <v>0.0000</v>
      </c>
      <c r="I246" s="21">
        <f t="shared" si="348"/>
        <v>0</v>
      </c>
      <c r="J246" s="17" t="str">
        <f>'imported summary from web'!D246</f>
        <v>0.0001</v>
      </c>
      <c r="K246" s="17" t="str">
        <f>'imported summary from web'!E246</f>
        <v>0.0002</v>
      </c>
      <c r="L246" s="17" t="str">
        <f>'imported summary from web'!F246</f>
        <v>0.0000</v>
      </c>
      <c r="M246" s="17" t="str">
        <f>'imported summary from web'!H246</f>
        <v>0.0000</v>
      </c>
      <c r="N246" s="17" t="str">
        <f>'imported summary from web'!I246</f>
        <v>0.0000</v>
      </c>
      <c r="O246" s="17" t="str">
        <f>'imported summary from web'!J246</f>
        <v>0.0001</v>
      </c>
      <c r="P246" s="17" t="str">
        <f>'imported summary from web'!K246</f>
        <v>0.0000</v>
      </c>
      <c r="Q246" s="17" t="str">
        <f>'imported summary from web'!L246</f>
        <v>0.0000</v>
      </c>
      <c r="R246" s="17" t="str">
        <f>'imported summary from web'!M246</f>
        <v>0.0000</v>
      </c>
      <c r="S246" s="17" t="str">
        <f>'imported summary from web'!N246</f>
        <v>0.0001</v>
      </c>
      <c r="T246" s="17" t="str">
        <f>'imported summary from web'!O246</f>
        <v>0.0006</v>
      </c>
      <c r="U246" s="17" t="str">
        <f>'imported summary from web'!P246</f>
        <v>0.0000</v>
      </c>
      <c r="V246" s="17" t="str">
        <f>'imported summary from web'!Q246</f>
        <v>0.0001</v>
      </c>
      <c r="W246" s="17" t="str">
        <f>'imported summary from web'!S246</f>
        <v>0.0000</v>
      </c>
      <c r="X246" s="17" t="str">
        <f>'imported summary from web'!T246</f>
        <v>0.0000</v>
      </c>
      <c r="Y246" s="17" t="str">
        <f>'imported summary from web'!U246</f>
        <v>0.0000</v>
      </c>
      <c r="Z246" s="17" t="str">
        <f>'imported summary from web'!V246</f>
        <v>0.0001</v>
      </c>
      <c r="AA246" s="17" t="str">
        <f>'imported summary from web'!W246</f>
        <v>0.0000</v>
      </c>
      <c r="AB246" s="17" t="str">
        <f>'imported summary from web'!X246</f>
        <v>0.0000</v>
      </c>
      <c r="AC246" s="17" t="str">
        <f>'imported summary from web'!Y246</f>
        <v>0.0000</v>
      </c>
      <c r="AD246" s="17" t="str">
        <f>'imported summary from web'!Z246</f>
        <v>0.0000</v>
      </c>
      <c r="AE246" s="17" t="str">
        <f>'imported summary from web'!AA246</f>
        <v>0.0000</v>
      </c>
      <c r="AF246" s="17" t="str">
        <f>'imported summary from web'!AB246</f>
        <v>0.0005</v>
      </c>
      <c r="AG246" s="17" t="str">
        <f>'imported summary from web'!AC246</f>
        <v>0.0006</v>
      </c>
      <c r="AH246" s="17" t="str">
        <f>'imported summary from web'!AE246</f>
        <v>0.0008</v>
      </c>
      <c r="AI246" s="17" t="str">
        <f>'imported summary from web'!AF246</f>
        <v>0.0000</v>
      </c>
      <c r="AJ246" s="17" t="str">
        <f>'imported summary from web'!AG246</f>
        <v>0.0001</v>
      </c>
      <c r="AK246" s="17" t="str">
        <f>'imported summary from web'!AH246</f>
        <v>0.0001</v>
      </c>
      <c r="AL246" s="17" t="str">
        <f>'imported summary from web'!AI246</f>
        <v>0.0008</v>
      </c>
      <c r="AM246" s="17" t="str">
        <f>'imported summary from web'!AJ246</f>
        <v>0.0007</v>
      </c>
      <c r="AN246" s="17" t="str">
        <f>'imported summary from web'!AK246</f>
        <v>0.0001</v>
      </c>
      <c r="AO246" s="17" t="str">
        <f>'imported summary from web'!AL246</f>
        <v>0.0001</v>
      </c>
      <c r="AP246" s="17" t="str">
        <f>'imported summary from web'!AM246</f>
        <v>0.0000</v>
      </c>
      <c r="AQ246" s="17" t="str">
        <f>'imported summary from web'!AN246</f>
        <v>0.0000</v>
      </c>
      <c r="AR246" s="17" t="str">
        <f>'imported summary from web'!AO246</f>
        <v>0.0000</v>
      </c>
      <c r="AS246" s="17" t="str">
        <f>'imported summary from web'!AQ246</f>
        <v>0.0000</v>
      </c>
      <c r="AT246" s="17" t="str">
        <f>'imported summary from web'!AR246</f>
        <v>0.0000</v>
      </c>
      <c r="AU246" s="17" t="str">
        <f>'imported summary from web'!AS246</f>
        <v>0.0004</v>
      </c>
      <c r="AV246" s="17" t="str">
        <f>'imported summary from web'!AT246</f>
        <v>0.0003</v>
      </c>
      <c r="AW246" s="17" t="str">
        <f>'imported summary from web'!AU246</f>
        <v>0.0001</v>
      </c>
      <c r="AX246" s="17" t="str">
        <f>'imported summary from web'!AV246</f>
        <v>0.0000</v>
      </c>
      <c r="AY246" s="17" t="str">
        <f>'imported summary from web'!AW246</f>
        <v>0.0001</v>
      </c>
      <c r="AZ246" s="17" t="str">
        <f>'imported summary from web'!AY246</f>
        <v>0.0002</v>
      </c>
      <c r="BA246" s="44"/>
      <c r="BB246" s="14">
        <f t="shared" si="349"/>
        <v>1E-4</v>
      </c>
      <c r="BC246" s="14">
        <f t="shared" si="357"/>
        <v>2.0000000000000001E-4</v>
      </c>
      <c r="BD246" s="14">
        <f t="shared" si="358"/>
        <v>0</v>
      </c>
      <c r="BE246" s="14">
        <f t="shared" si="359"/>
        <v>0</v>
      </c>
      <c r="BF246" s="14">
        <f t="shared" si="360"/>
        <v>0</v>
      </c>
      <c r="BG246" s="14">
        <f t="shared" si="361"/>
        <v>1E-4</v>
      </c>
      <c r="BH246" s="14">
        <f t="shared" si="362"/>
        <v>0</v>
      </c>
      <c r="BI246" s="14">
        <f t="shared" si="363"/>
        <v>0</v>
      </c>
      <c r="BJ246" s="14">
        <f t="shared" si="364"/>
        <v>0</v>
      </c>
      <c r="BK246" s="14">
        <f t="shared" si="365"/>
        <v>1E-4</v>
      </c>
      <c r="BL246" s="14">
        <f t="shared" si="366"/>
        <v>5.9999999999999995E-4</v>
      </c>
      <c r="BM246" s="14">
        <f t="shared" si="367"/>
        <v>0</v>
      </c>
      <c r="BN246" s="14">
        <f t="shared" si="368"/>
        <v>1E-4</v>
      </c>
      <c r="BO246" s="14">
        <f t="shared" si="369"/>
        <v>0</v>
      </c>
      <c r="BP246" s="14">
        <f t="shared" si="370"/>
        <v>0</v>
      </c>
      <c r="BQ246" s="14">
        <f t="shared" si="371"/>
        <v>0</v>
      </c>
      <c r="BR246" s="14">
        <f t="shared" si="372"/>
        <v>1E-4</v>
      </c>
      <c r="BS246" s="14">
        <f t="shared" si="373"/>
        <v>0</v>
      </c>
      <c r="BT246" s="14">
        <f t="shared" si="374"/>
        <v>0</v>
      </c>
      <c r="BU246" s="14">
        <f t="shared" si="375"/>
        <v>0</v>
      </c>
      <c r="BV246" s="14">
        <f t="shared" si="376"/>
        <v>0</v>
      </c>
      <c r="BW246" s="14">
        <f t="shared" si="377"/>
        <v>0</v>
      </c>
      <c r="BX246" s="14">
        <f t="shared" si="378"/>
        <v>5.0000000000000001E-4</v>
      </c>
      <c r="BY246" s="14">
        <f t="shared" si="379"/>
        <v>5.9999999999999995E-4</v>
      </c>
      <c r="BZ246" s="14">
        <f t="shared" si="380"/>
        <v>8.0000000000000004E-4</v>
      </c>
      <c r="CA246" s="14">
        <f t="shared" si="381"/>
        <v>0</v>
      </c>
      <c r="CB246" s="14">
        <f t="shared" si="382"/>
        <v>1E-4</v>
      </c>
      <c r="CC246" s="14">
        <f t="shared" si="383"/>
        <v>1E-4</v>
      </c>
      <c r="CD246" s="14">
        <f t="shared" si="384"/>
        <v>8.0000000000000004E-4</v>
      </c>
      <c r="CE246" s="14">
        <f t="shared" si="385"/>
        <v>6.9999999999999999E-4</v>
      </c>
      <c r="CF246" s="14">
        <f t="shared" si="386"/>
        <v>1E-4</v>
      </c>
      <c r="CG246" s="14">
        <f t="shared" si="387"/>
        <v>1E-4</v>
      </c>
      <c r="CH246" s="14">
        <f t="shared" si="388"/>
        <v>0</v>
      </c>
      <c r="CI246" s="14">
        <f t="shared" si="389"/>
        <v>0</v>
      </c>
      <c r="CJ246" s="14">
        <f t="shared" si="390"/>
        <v>0</v>
      </c>
      <c r="CK246" s="14">
        <f t="shared" si="391"/>
        <v>0</v>
      </c>
      <c r="CL246" s="14">
        <f t="shared" si="392"/>
        <v>0</v>
      </c>
      <c r="CM246" s="14">
        <f t="shared" si="393"/>
        <v>4.0000000000000002E-4</v>
      </c>
      <c r="CN246" s="14">
        <f t="shared" si="394"/>
        <v>2.9999999999999997E-4</v>
      </c>
      <c r="CO246" s="14">
        <f t="shared" si="395"/>
        <v>1E-4</v>
      </c>
      <c r="CP246" s="14">
        <f t="shared" si="396"/>
        <v>0</v>
      </c>
      <c r="CQ246" s="14">
        <f t="shared" si="397"/>
        <v>1E-4</v>
      </c>
      <c r="CR246" s="14">
        <f t="shared" si="398"/>
        <v>2.0000000000000001E-4</v>
      </c>
      <c r="CS246" s="14"/>
    </row>
    <row r="247" spans="1:97" x14ac:dyDescent="0.2">
      <c r="A247">
        <f>'imported summary from web'!A247</f>
        <v>958.6</v>
      </c>
      <c r="B247" t="str">
        <f>'imported summary from web'!B247</f>
        <v>C51H89O13P</v>
      </c>
      <c r="C247" s="2" t="str">
        <f>'imported summary from web'!C247</f>
        <v>PI(42:5)</v>
      </c>
      <c r="D247" s="17" t="str">
        <f>'imported summary from web'!G247</f>
        <v>0.0000</v>
      </c>
      <c r="E247" s="17" t="str">
        <f>'imported summary from web'!R247</f>
        <v>0.0000</v>
      </c>
      <c r="F247" s="17" t="str">
        <f>'imported summary from web'!AD247</f>
        <v>0.0000</v>
      </c>
      <c r="G247" s="17" t="str">
        <f>'imported summary from web'!AP247</f>
        <v>0.0000</v>
      </c>
      <c r="H247" s="17" t="str">
        <f>'imported summary from web'!AX247</f>
        <v>0.0000</v>
      </c>
      <c r="I247" s="21">
        <f t="shared" si="348"/>
        <v>0</v>
      </c>
      <c r="J247" s="17" t="str">
        <f>'imported summary from web'!D247</f>
        <v>0.0000</v>
      </c>
      <c r="K247" s="17" t="str">
        <f>'imported summary from web'!E247</f>
        <v>0.0000</v>
      </c>
      <c r="L247" s="17" t="str">
        <f>'imported summary from web'!F247</f>
        <v>0.0000</v>
      </c>
      <c r="M247" s="17" t="str">
        <f>'imported summary from web'!H247</f>
        <v>0.0000</v>
      </c>
      <c r="N247" s="17" t="str">
        <f>'imported summary from web'!I247</f>
        <v>0.0000</v>
      </c>
      <c r="O247" s="17" t="str">
        <f>'imported summary from web'!J247</f>
        <v>0.0000</v>
      </c>
      <c r="P247" s="17" t="str">
        <f>'imported summary from web'!K247</f>
        <v>0.0000</v>
      </c>
      <c r="Q247" s="17" t="str">
        <f>'imported summary from web'!L247</f>
        <v>0.0000</v>
      </c>
      <c r="R247" s="17" t="str">
        <f>'imported summary from web'!M247</f>
        <v>0.0000</v>
      </c>
      <c r="S247" s="17" t="str">
        <f>'imported summary from web'!N247</f>
        <v>0.0000</v>
      </c>
      <c r="T247" s="17" t="str">
        <f>'imported summary from web'!O247</f>
        <v>0.0001</v>
      </c>
      <c r="U247" s="17" t="str">
        <f>'imported summary from web'!P247</f>
        <v>0.0000</v>
      </c>
      <c r="V247" s="17" t="str">
        <f>'imported summary from web'!Q247</f>
        <v>0.0000</v>
      </c>
      <c r="W247" s="17" t="str">
        <f>'imported summary from web'!S247</f>
        <v>0.0000</v>
      </c>
      <c r="X247" s="17" t="str">
        <f>'imported summary from web'!T247</f>
        <v>0.0001</v>
      </c>
      <c r="Y247" s="17" t="str">
        <f>'imported summary from web'!U247</f>
        <v>0.0000</v>
      </c>
      <c r="Z247" s="17" t="str">
        <f>'imported summary from web'!V247</f>
        <v>0.0000</v>
      </c>
      <c r="AA247" s="17" t="str">
        <f>'imported summary from web'!W247</f>
        <v>0.0000</v>
      </c>
      <c r="AB247" s="17" t="str">
        <f>'imported summary from web'!X247</f>
        <v>0.0000</v>
      </c>
      <c r="AC247" s="17" t="str">
        <f>'imported summary from web'!Y247</f>
        <v>0.0000</v>
      </c>
      <c r="AD247" s="17" t="str">
        <f>'imported summary from web'!Z247</f>
        <v>0.0000</v>
      </c>
      <c r="AE247" s="17" t="str">
        <f>'imported summary from web'!AA247</f>
        <v>0.0000</v>
      </c>
      <c r="AF247" s="17" t="str">
        <f>'imported summary from web'!AB247</f>
        <v>0.0000</v>
      </c>
      <c r="AG247" s="17" t="str">
        <f>'imported summary from web'!AC247</f>
        <v>0.0000</v>
      </c>
      <c r="AH247" s="17" t="str">
        <f>'imported summary from web'!AE247</f>
        <v>0.0000</v>
      </c>
      <c r="AI247" s="17" t="str">
        <f>'imported summary from web'!AF247</f>
        <v>0.0000</v>
      </c>
      <c r="AJ247" s="17" t="str">
        <f>'imported summary from web'!AG247</f>
        <v>0.0000</v>
      </c>
      <c r="AK247" s="17" t="str">
        <f>'imported summary from web'!AH247</f>
        <v>0.0000</v>
      </c>
      <c r="AL247" s="17" t="str">
        <f>'imported summary from web'!AI247</f>
        <v>0.0000</v>
      </c>
      <c r="AM247" s="17" t="str">
        <f>'imported summary from web'!AJ247</f>
        <v>0.0000</v>
      </c>
      <c r="AN247" s="17" t="str">
        <f>'imported summary from web'!AK247</f>
        <v>0.0000</v>
      </c>
      <c r="AO247" s="17" t="str">
        <f>'imported summary from web'!AL247</f>
        <v>0.0000</v>
      </c>
      <c r="AP247" s="17" t="str">
        <f>'imported summary from web'!AM247</f>
        <v>0.0000</v>
      </c>
      <c r="AQ247" s="17" t="str">
        <f>'imported summary from web'!AN247</f>
        <v>0.0000</v>
      </c>
      <c r="AR247" s="17" t="str">
        <f>'imported summary from web'!AO247</f>
        <v>0.0000</v>
      </c>
      <c r="AS247" s="17" t="str">
        <f>'imported summary from web'!AQ247</f>
        <v>0.0000</v>
      </c>
      <c r="AT247" s="17" t="str">
        <f>'imported summary from web'!AR247</f>
        <v>0.0000</v>
      </c>
      <c r="AU247" s="17" t="str">
        <f>'imported summary from web'!AS247</f>
        <v>0.0000</v>
      </c>
      <c r="AV247" s="17" t="str">
        <f>'imported summary from web'!AT247</f>
        <v>0.0000</v>
      </c>
      <c r="AW247" s="17" t="str">
        <f>'imported summary from web'!AU247</f>
        <v>0.0000</v>
      </c>
      <c r="AX247" s="17" t="str">
        <f>'imported summary from web'!AV247</f>
        <v>0.0000</v>
      </c>
      <c r="AY247" s="17" t="str">
        <f>'imported summary from web'!AW247</f>
        <v>0.0000</v>
      </c>
      <c r="AZ247" s="17" t="str">
        <f>'imported summary from web'!AY247</f>
        <v>0.0000</v>
      </c>
      <c r="BA247" s="44"/>
      <c r="BB247" s="14">
        <f t="shared" si="349"/>
        <v>0</v>
      </c>
      <c r="BC247" s="14">
        <f t="shared" si="357"/>
        <v>0</v>
      </c>
      <c r="BD247" s="14">
        <f t="shared" si="358"/>
        <v>0</v>
      </c>
      <c r="BE247" s="14">
        <f t="shared" si="359"/>
        <v>0</v>
      </c>
      <c r="BF247" s="14">
        <f t="shared" si="360"/>
        <v>0</v>
      </c>
      <c r="BG247" s="14">
        <f t="shared" si="361"/>
        <v>0</v>
      </c>
      <c r="BH247" s="14">
        <f t="shared" si="362"/>
        <v>0</v>
      </c>
      <c r="BI247" s="14">
        <f t="shared" si="363"/>
        <v>0</v>
      </c>
      <c r="BJ247" s="14">
        <f t="shared" si="364"/>
        <v>0</v>
      </c>
      <c r="BK247" s="14">
        <f t="shared" si="365"/>
        <v>0</v>
      </c>
      <c r="BL247" s="14">
        <f t="shared" si="366"/>
        <v>1E-4</v>
      </c>
      <c r="BM247" s="14">
        <f t="shared" si="367"/>
        <v>0</v>
      </c>
      <c r="BN247" s="14">
        <f t="shared" si="368"/>
        <v>0</v>
      </c>
      <c r="BO247" s="14">
        <f t="shared" si="369"/>
        <v>0</v>
      </c>
      <c r="BP247" s="14">
        <f t="shared" si="370"/>
        <v>1E-4</v>
      </c>
      <c r="BQ247" s="14">
        <f t="shared" si="371"/>
        <v>0</v>
      </c>
      <c r="BR247" s="14">
        <f t="shared" si="372"/>
        <v>0</v>
      </c>
      <c r="BS247" s="14">
        <f t="shared" si="373"/>
        <v>0</v>
      </c>
      <c r="BT247" s="14">
        <f t="shared" si="374"/>
        <v>0</v>
      </c>
      <c r="BU247" s="14">
        <f t="shared" si="375"/>
        <v>0</v>
      </c>
      <c r="BV247" s="14">
        <f t="shared" si="376"/>
        <v>0</v>
      </c>
      <c r="BW247" s="14">
        <f t="shared" si="377"/>
        <v>0</v>
      </c>
      <c r="BX247" s="14">
        <f t="shared" si="378"/>
        <v>0</v>
      </c>
      <c r="BY247" s="14">
        <f t="shared" si="379"/>
        <v>0</v>
      </c>
      <c r="BZ247" s="14">
        <f t="shared" si="380"/>
        <v>0</v>
      </c>
      <c r="CA247" s="14">
        <f t="shared" si="381"/>
        <v>0</v>
      </c>
      <c r="CB247" s="14">
        <f t="shared" si="382"/>
        <v>0</v>
      </c>
      <c r="CC247" s="14">
        <f t="shared" si="383"/>
        <v>0</v>
      </c>
      <c r="CD247" s="14">
        <f t="shared" si="384"/>
        <v>0</v>
      </c>
      <c r="CE247" s="14">
        <f t="shared" si="385"/>
        <v>0</v>
      </c>
      <c r="CF247" s="14">
        <f t="shared" si="386"/>
        <v>0</v>
      </c>
      <c r="CG247" s="14">
        <f t="shared" si="387"/>
        <v>0</v>
      </c>
      <c r="CH247" s="14">
        <f t="shared" si="388"/>
        <v>0</v>
      </c>
      <c r="CI247" s="14">
        <f t="shared" si="389"/>
        <v>0</v>
      </c>
      <c r="CJ247" s="14">
        <f t="shared" si="390"/>
        <v>0</v>
      </c>
      <c r="CK247" s="14">
        <f t="shared" si="391"/>
        <v>0</v>
      </c>
      <c r="CL247" s="14">
        <f t="shared" si="392"/>
        <v>0</v>
      </c>
      <c r="CM247" s="14">
        <f t="shared" si="393"/>
        <v>0</v>
      </c>
      <c r="CN247" s="14">
        <f t="shared" si="394"/>
        <v>0</v>
      </c>
      <c r="CO247" s="14">
        <f t="shared" si="395"/>
        <v>0</v>
      </c>
      <c r="CP247" s="14">
        <f t="shared" si="396"/>
        <v>0</v>
      </c>
      <c r="CQ247" s="14">
        <f t="shared" si="397"/>
        <v>0</v>
      </c>
      <c r="CR247" s="14">
        <f t="shared" si="398"/>
        <v>0</v>
      </c>
      <c r="CS247" s="14"/>
    </row>
    <row r="248" spans="1:97" x14ac:dyDescent="0.2">
      <c r="A248">
        <f>'imported summary from web'!A248</f>
        <v>960.6</v>
      </c>
      <c r="B248" t="str">
        <f>'imported summary from web'!B248</f>
        <v>C51H91O13P</v>
      </c>
      <c r="C248" s="2" t="str">
        <f>'imported summary from web'!C248</f>
        <v>PI(42:4)</v>
      </c>
      <c r="D248" s="17" t="str">
        <f>'imported summary from web'!G248</f>
        <v>0.0000</v>
      </c>
      <c r="E248" s="17" t="str">
        <f>'imported summary from web'!R248</f>
        <v>0.0000</v>
      </c>
      <c r="F248" s="17" t="str">
        <f>'imported summary from web'!AD248</f>
        <v>0.0001</v>
      </c>
      <c r="G248" s="17" t="str">
        <f>'imported summary from web'!AP248</f>
        <v>0.0000</v>
      </c>
      <c r="H248" s="17" t="str">
        <f>'imported summary from web'!AX248</f>
        <v>0.0000</v>
      </c>
      <c r="I248" s="21">
        <f t="shared" si="348"/>
        <v>2.0000000000000002E-5</v>
      </c>
      <c r="J248" s="17" t="str">
        <f>'imported summary from web'!D248</f>
        <v>0.0000</v>
      </c>
      <c r="K248" s="17" t="str">
        <f>'imported summary from web'!E248</f>
        <v>0.0000</v>
      </c>
      <c r="L248" s="17" t="str">
        <f>'imported summary from web'!F248</f>
        <v>0.0000</v>
      </c>
      <c r="M248" s="17" t="str">
        <f>'imported summary from web'!H248</f>
        <v>0.0000</v>
      </c>
      <c r="N248" s="17" t="str">
        <f>'imported summary from web'!I248</f>
        <v>0.0000</v>
      </c>
      <c r="O248" s="17" t="str">
        <f>'imported summary from web'!J248</f>
        <v>0.0000</v>
      </c>
      <c r="P248" s="17" t="str">
        <f>'imported summary from web'!K248</f>
        <v>0.0000</v>
      </c>
      <c r="Q248" s="17" t="str">
        <f>'imported summary from web'!L248</f>
        <v>0.0000</v>
      </c>
      <c r="R248" s="17" t="str">
        <f>'imported summary from web'!M248</f>
        <v>0.0000</v>
      </c>
      <c r="S248" s="17" t="str">
        <f>'imported summary from web'!N248</f>
        <v>0.0000</v>
      </c>
      <c r="T248" s="17" t="str">
        <f>'imported summary from web'!O248</f>
        <v>0.0000</v>
      </c>
      <c r="U248" s="17" t="str">
        <f>'imported summary from web'!P248</f>
        <v>0.0000</v>
      </c>
      <c r="V248" s="17" t="str">
        <f>'imported summary from web'!Q248</f>
        <v>0.0001</v>
      </c>
      <c r="W248" s="17" t="str">
        <f>'imported summary from web'!S248</f>
        <v>0.0000</v>
      </c>
      <c r="X248" s="17" t="str">
        <f>'imported summary from web'!T248</f>
        <v>0.0000</v>
      </c>
      <c r="Y248" s="17" t="str">
        <f>'imported summary from web'!U248</f>
        <v>0.0000</v>
      </c>
      <c r="Z248" s="17" t="str">
        <f>'imported summary from web'!V248</f>
        <v>0.0000</v>
      </c>
      <c r="AA248" s="17" t="str">
        <f>'imported summary from web'!W248</f>
        <v>0.0000</v>
      </c>
      <c r="AB248" s="17" t="str">
        <f>'imported summary from web'!X248</f>
        <v>0.0000</v>
      </c>
      <c r="AC248" s="17" t="str">
        <f>'imported summary from web'!Y248</f>
        <v>0.0001</v>
      </c>
      <c r="AD248" s="17" t="str">
        <f>'imported summary from web'!Z248</f>
        <v>0.0000</v>
      </c>
      <c r="AE248" s="17" t="str">
        <f>'imported summary from web'!AA248</f>
        <v>0.0001</v>
      </c>
      <c r="AF248" s="17" t="str">
        <f>'imported summary from web'!AB248</f>
        <v>0.0001</v>
      </c>
      <c r="AG248" s="17" t="str">
        <f>'imported summary from web'!AC248</f>
        <v>0.0002</v>
      </c>
      <c r="AH248" s="17" t="str">
        <f>'imported summary from web'!AE248</f>
        <v>0.0000</v>
      </c>
      <c r="AI248" s="17" t="str">
        <f>'imported summary from web'!AF248</f>
        <v>0.0000</v>
      </c>
      <c r="AJ248" s="17" t="str">
        <f>'imported summary from web'!AG248</f>
        <v>0.0000</v>
      </c>
      <c r="AK248" s="17" t="str">
        <f>'imported summary from web'!AH248</f>
        <v>0.0001</v>
      </c>
      <c r="AL248" s="17" t="str">
        <f>'imported summary from web'!AI248</f>
        <v>0.0000</v>
      </c>
      <c r="AM248" s="17" t="str">
        <f>'imported summary from web'!AJ248</f>
        <v>0.0000</v>
      </c>
      <c r="AN248" s="17" t="str">
        <f>'imported summary from web'!AK248</f>
        <v>0.0000</v>
      </c>
      <c r="AO248" s="17" t="str">
        <f>'imported summary from web'!AL248</f>
        <v>0.0000</v>
      </c>
      <c r="AP248" s="17" t="str">
        <f>'imported summary from web'!AM248</f>
        <v>0.0000</v>
      </c>
      <c r="AQ248" s="17" t="str">
        <f>'imported summary from web'!AN248</f>
        <v>0.0000</v>
      </c>
      <c r="AR248" s="17" t="str">
        <f>'imported summary from web'!AO248</f>
        <v>0.0000</v>
      </c>
      <c r="AS248" s="17" t="str">
        <f>'imported summary from web'!AQ248</f>
        <v>0.0000</v>
      </c>
      <c r="AT248" s="17" t="str">
        <f>'imported summary from web'!AR248</f>
        <v>0.0000</v>
      </c>
      <c r="AU248" s="17" t="str">
        <f>'imported summary from web'!AS248</f>
        <v>0.0001</v>
      </c>
      <c r="AV248" s="17" t="str">
        <f>'imported summary from web'!AT248</f>
        <v>0.0000</v>
      </c>
      <c r="AW248" s="17" t="str">
        <f>'imported summary from web'!AU248</f>
        <v>0.0000</v>
      </c>
      <c r="AX248" s="17" t="str">
        <f>'imported summary from web'!AV248</f>
        <v>0.0000</v>
      </c>
      <c r="AY248" s="17" t="str">
        <f>'imported summary from web'!AW248</f>
        <v>0.0000</v>
      </c>
      <c r="AZ248" s="17" t="str">
        <f>'imported summary from web'!AY248</f>
        <v>0.0002</v>
      </c>
      <c r="BA248" s="44"/>
      <c r="BB248" s="14">
        <f t="shared" si="349"/>
        <v>0</v>
      </c>
      <c r="BC248" s="14">
        <f t="shared" si="357"/>
        <v>0</v>
      </c>
      <c r="BD248" s="14">
        <f t="shared" si="358"/>
        <v>0</v>
      </c>
      <c r="BE248" s="14">
        <f t="shared" si="359"/>
        <v>0</v>
      </c>
      <c r="BF248" s="14">
        <f t="shared" si="360"/>
        <v>0</v>
      </c>
      <c r="BG248" s="14">
        <f t="shared" si="361"/>
        <v>0</v>
      </c>
      <c r="BH248" s="14">
        <f t="shared" si="362"/>
        <v>0</v>
      </c>
      <c r="BI248" s="14">
        <f t="shared" si="363"/>
        <v>0</v>
      </c>
      <c r="BJ248" s="14">
        <f t="shared" si="364"/>
        <v>0</v>
      </c>
      <c r="BK248" s="14">
        <f t="shared" si="365"/>
        <v>0</v>
      </c>
      <c r="BL248" s="14">
        <f t="shared" si="366"/>
        <v>0</v>
      </c>
      <c r="BM248" s="14">
        <f t="shared" si="367"/>
        <v>0</v>
      </c>
      <c r="BN248" s="14">
        <f t="shared" si="368"/>
        <v>8.0000000000000007E-5</v>
      </c>
      <c r="BO248" s="14">
        <f t="shared" si="369"/>
        <v>0</v>
      </c>
      <c r="BP248" s="14">
        <f t="shared" si="370"/>
        <v>0</v>
      </c>
      <c r="BQ248" s="14">
        <f t="shared" si="371"/>
        <v>0</v>
      </c>
      <c r="BR248" s="14">
        <f t="shared" si="372"/>
        <v>0</v>
      </c>
      <c r="BS248" s="14">
        <f t="shared" si="373"/>
        <v>0</v>
      </c>
      <c r="BT248" s="14">
        <f t="shared" si="374"/>
        <v>0</v>
      </c>
      <c r="BU248" s="14">
        <f t="shared" si="375"/>
        <v>8.0000000000000007E-5</v>
      </c>
      <c r="BV248" s="14">
        <f t="shared" si="376"/>
        <v>0</v>
      </c>
      <c r="BW248" s="14">
        <f t="shared" si="377"/>
        <v>8.0000000000000007E-5</v>
      </c>
      <c r="BX248" s="14">
        <f t="shared" si="378"/>
        <v>8.0000000000000007E-5</v>
      </c>
      <c r="BY248" s="14">
        <f t="shared" si="379"/>
        <v>1.8000000000000001E-4</v>
      </c>
      <c r="BZ248" s="14">
        <f t="shared" si="380"/>
        <v>0</v>
      </c>
      <c r="CA248" s="14">
        <f t="shared" si="381"/>
        <v>0</v>
      </c>
      <c r="CB248" s="14">
        <f t="shared" si="382"/>
        <v>0</v>
      </c>
      <c r="CC248" s="14">
        <f t="shared" si="383"/>
        <v>8.0000000000000007E-5</v>
      </c>
      <c r="CD248" s="14">
        <f t="shared" si="384"/>
        <v>0</v>
      </c>
      <c r="CE248" s="14">
        <f t="shared" si="385"/>
        <v>0</v>
      </c>
      <c r="CF248" s="14">
        <f t="shared" si="386"/>
        <v>0</v>
      </c>
      <c r="CG248" s="14">
        <f t="shared" si="387"/>
        <v>0</v>
      </c>
      <c r="CH248" s="14">
        <f t="shared" si="388"/>
        <v>0</v>
      </c>
      <c r="CI248" s="14">
        <f t="shared" si="389"/>
        <v>0</v>
      </c>
      <c r="CJ248" s="14">
        <f t="shared" si="390"/>
        <v>0</v>
      </c>
      <c r="CK248" s="14">
        <f t="shared" si="391"/>
        <v>0</v>
      </c>
      <c r="CL248" s="14">
        <f t="shared" si="392"/>
        <v>0</v>
      </c>
      <c r="CM248" s="14">
        <f t="shared" si="393"/>
        <v>8.0000000000000007E-5</v>
      </c>
      <c r="CN248" s="14">
        <f t="shared" si="394"/>
        <v>0</v>
      </c>
      <c r="CO248" s="14">
        <f t="shared" si="395"/>
        <v>0</v>
      </c>
      <c r="CP248" s="14">
        <f t="shared" si="396"/>
        <v>0</v>
      </c>
      <c r="CQ248" s="14">
        <f t="shared" si="397"/>
        <v>0</v>
      </c>
      <c r="CR248" s="14">
        <f t="shared" si="398"/>
        <v>1.8000000000000001E-4</v>
      </c>
      <c r="CS248" s="14"/>
    </row>
    <row r="249" spans="1:97" x14ac:dyDescent="0.2">
      <c r="A249">
        <f>'imported summary from web'!A249</f>
        <v>962.6</v>
      </c>
      <c r="B249" t="str">
        <f>'imported summary from web'!B249</f>
        <v>C51H93O13P</v>
      </c>
      <c r="C249" s="2" t="str">
        <f>'imported summary from web'!C249</f>
        <v>PI(42:3)</v>
      </c>
      <c r="D249" s="17" t="str">
        <f>'imported summary from web'!G249</f>
        <v>0.0000</v>
      </c>
      <c r="E249" s="17" t="str">
        <f>'imported summary from web'!R249</f>
        <v>0.0000</v>
      </c>
      <c r="F249" s="17" t="str">
        <f>'imported summary from web'!AD249</f>
        <v>0.0000</v>
      </c>
      <c r="G249" s="17" t="str">
        <f>'imported summary from web'!AP249</f>
        <v>0.0000</v>
      </c>
      <c r="H249" s="17" t="str">
        <f>'imported summary from web'!AX249</f>
        <v>0.0000</v>
      </c>
      <c r="I249" s="21">
        <f t="shared" si="348"/>
        <v>0</v>
      </c>
      <c r="J249" s="17" t="str">
        <f>'imported summary from web'!D249</f>
        <v>0.0000</v>
      </c>
      <c r="K249" s="17" t="str">
        <f>'imported summary from web'!E249</f>
        <v>0.0000</v>
      </c>
      <c r="L249" s="17" t="str">
        <f>'imported summary from web'!F249</f>
        <v>0.0000</v>
      </c>
      <c r="M249" s="17" t="str">
        <f>'imported summary from web'!H249</f>
        <v>0.0000</v>
      </c>
      <c r="N249" s="17" t="str">
        <f>'imported summary from web'!I249</f>
        <v>0.0000</v>
      </c>
      <c r="O249" s="17" t="str">
        <f>'imported summary from web'!J249</f>
        <v>0.0000</v>
      </c>
      <c r="P249" s="17" t="str">
        <f>'imported summary from web'!K249</f>
        <v>0.0000</v>
      </c>
      <c r="Q249" s="17" t="str">
        <f>'imported summary from web'!L249</f>
        <v>0.0000</v>
      </c>
      <c r="R249" s="17" t="str">
        <f>'imported summary from web'!M249</f>
        <v>0.0000</v>
      </c>
      <c r="S249" s="17" t="str">
        <f>'imported summary from web'!N249</f>
        <v>0.0000</v>
      </c>
      <c r="T249" s="17" t="str">
        <f>'imported summary from web'!O249</f>
        <v>0.0000</v>
      </c>
      <c r="U249" s="17" t="str">
        <f>'imported summary from web'!P249</f>
        <v>0.0000</v>
      </c>
      <c r="V249" s="17" t="str">
        <f>'imported summary from web'!Q249</f>
        <v>0.0000</v>
      </c>
      <c r="W249" s="17" t="str">
        <f>'imported summary from web'!S249</f>
        <v>0.0000</v>
      </c>
      <c r="X249" s="17" t="str">
        <f>'imported summary from web'!T249</f>
        <v>0.0000</v>
      </c>
      <c r="Y249" s="17" t="str">
        <f>'imported summary from web'!U249</f>
        <v>0.0000</v>
      </c>
      <c r="Z249" s="17" t="str">
        <f>'imported summary from web'!V249</f>
        <v>0.0000</v>
      </c>
      <c r="AA249" s="17" t="str">
        <f>'imported summary from web'!W249</f>
        <v>0.0000</v>
      </c>
      <c r="AB249" s="17" t="str">
        <f>'imported summary from web'!X249</f>
        <v>0.0000</v>
      </c>
      <c r="AC249" s="17" t="str">
        <f>'imported summary from web'!Y249</f>
        <v>0.0000</v>
      </c>
      <c r="AD249" s="17" t="str">
        <f>'imported summary from web'!Z249</f>
        <v>0.0000</v>
      </c>
      <c r="AE249" s="17" t="str">
        <f>'imported summary from web'!AA249</f>
        <v>0.0000</v>
      </c>
      <c r="AF249" s="17" t="str">
        <f>'imported summary from web'!AB249</f>
        <v>0.0000</v>
      </c>
      <c r="AG249" s="17" t="str">
        <f>'imported summary from web'!AC249</f>
        <v>0.0000</v>
      </c>
      <c r="AH249" s="17" t="str">
        <f>'imported summary from web'!AE249</f>
        <v>0.0000</v>
      </c>
      <c r="AI249" s="17" t="str">
        <f>'imported summary from web'!AF249</f>
        <v>0.0000</v>
      </c>
      <c r="AJ249" s="17" t="str">
        <f>'imported summary from web'!AG249</f>
        <v>0.0000</v>
      </c>
      <c r="AK249" s="17" t="str">
        <f>'imported summary from web'!AH249</f>
        <v>0.0000</v>
      </c>
      <c r="AL249" s="17" t="str">
        <f>'imported summary from web'!AI249</f>
        <v>0.0000</v>
      </c>
      <c r="AM249" s="17" t="str">
        <f>'imported summary from web'!AJ249</f>
        <v>0.0000</v>
      </c>
      <c r="AN249" s="17" t="str">
        <f>'imported summary from web'!AK249</f>
        <v>0.0000</v>
      </c>
      <c r="AO249" s="17" t="str">
        <f>'imported summary from web'!AL249</f>
        <v>0.0000</v>
      </c>
      <c r="AP249" s="17" t="str">
        <f>'imported summary from web'!AM249</f>
        <v>0.0000</v>
      </c>
      <c r="AQ249" s="17" t="str">
        <f>'imported summary from web'!AN249</f>
        <v>0.0000</v>
      </c>
      <c r="AR249" s="17" t="str">
        <f>'imported summary from web'!AO249</f>
        <v>0.0000</v>
      </c>
      <c r="AS249" s="17" t="str">
        <f>'imported summary from web'!AQ249</f>
        <v>0.0000</v>
      </c>
      <c r="AT249" s="17" t="str">
        <f>'imported summary from web'!AR249</f>
        <v>0.0000</v>
      </c>
      <c r="AU249" s="17" t="str">
        <f>'imported summary from web'!AS249</f>
        <v>0.0000</v>
      </c>
      <c r="AV249" s="17" t="str">
        <f>'imported summary from web'!AT249</f>
        <v>0.0000</v>
      </c>
      <c r="AW249" s="17" t="str">
        <f>'imported summary from web'!AU249</f>
        <v>0.0000</v>
      </c>
      <c r="AX249" s="17" t="str">
        <f>'imported summary from web'!AV249</f>
        <v>0.0000</v>
      </c>
      <c r="AY249" s="17" t="str">
        <f>'imported summary from web'!AW249</f>
        <v>0.0000</v>
      </c>
      <c r="AZ249" s="17" t="str">
        <f>'imported summary from web'!AY249</f>
        <v>0.0000</v>
      </c>
      <c r="BA249" s="44"/>
      <c r="BB249" s="14">
        <f t="shared" si="349"/>
        <v>0</v>
      </c>
      <c r="BC249" s="14">
        <f t="shared" si="357"/>
        <v>0</v>
      </c>
      <c r="BD249" s="14">
        <f t="shared" si="358"/>
        <v>0</v>
      </c>
      <c r="BE249" s="14">
        <f t="shared" si="359"/>
        <v>0</v>
      </c>
      <c r="BF249" s="14">
        <f t="shared" si="360"/>
        <v>0</v>
      </c>
      <c r="BG249" s="14">
        <f t="shared" si="361"/>
        <v>0</v>
      </c>
      <c r="BH249" s="14">
        <f t="shared" si="362"/>
        <v>0</v>
      </c>
      <c r="BI249" s="14">
        <f t="shared" si="363"/>
        <v>0</v>
      </c>
      <c r="BJ249" s="14">
        <f t="shared" si="364"/>
        <v>0</v>
      </c>
      <c r="BK249" s="14">
        <f t="shared" si="365"/>
        <v>0</v>
      </c>
      <c r="BL249" s="14">
        <f t="shared" si="366"/>
        <v>0</v>
      </c>
      <c r="BM249" s="14">
        <f t="shared" si="367"/>
        <v>0</v>
      </c>
      <c r="BN249" s="14">
        <f t="shared" si="368"/>
        <v>0</v>
      </c>
      <c r="BO249" s="14">
        <f t="shared" si="369"/>
        <v>0</v>
      </c>
      <c r="BP249" s="14">
        <f t="shared" si="370"/>
        <v>0</v>
      </c>
      <c r="BQ249" s="14">
        <f t="shared" si="371"/>
        <v>0</v>
      </c>
      <c r="BR249" s="14">
        <f t="shared" si="372"/>
        <v>0</v>
      </c>
      <c r="BS249" s="14">
        <f t="shared" si="373"/>
        <v>0</v>
      </c>
      <c r="BT249" s="14">
        <f t="shared" si="374"/>
        <v>0</v>
      </c>
      <c r="BU249" s="14">
        <f t="shared" si="375"/>
        <v>0</v>
      </c>
      <c r="BV249" s="14">
        <f t="shared" si="376"/>
        <v>0</v>
      </c>
      <c r="BW249" s="14">
        <f t="shared" si="377"/>
        <v>0</v>
      </c>
      <c r="BX249" s="14">
        <f t="shared" si="378"/>
        <v>0</v>
      </c>
      <c r="BY249" s="14">
        <f t="shared" si="379"/>
        <v>0</v>
      </c>
      <c r="BZ249" s="14">
        <f t="shared" si="380"/>
        <v>0</v>
      </c>
      <c r="CA249" s="14">
        <f t="shared" si="381"/>
        <v>0</v>
      </c>
      <c r="CB249" s="14">
        <f t="shared" si="382"/>
        <v>0</v>
      </c>
      <c r="CC249" s="14">
        <f t="shared" si="383"/>
        <v>0</v>
      </c>
      <c r="CD249" s="14">
        <f t="shared" si="384"/>
        <v>0</v>
      </c>
      <c r="CE249" s="14">
        <f t="shared" si="385"/>
        <v>0</v>
      </c>
      <c r="CF249" s="14">
        <f t="shared" si="386"/>
        <v>0</v>
      </c>
      <c r="CG249" s="14">
        <f t="shared" si="387"/>
        <v>0</v>
      </c>
      <c r="CH249" s="14">
        <f t="shared" si="388"/>
        <v>0</v>
      </c>
      <c r="CI249" s="14">
        <f t="shared" si="389"/>
        <v>0</v>
      </c>
      <c r="CJ249" s="14">
        <f t="shared" si="390"/>
        <v>0</v>
      </c>
      <c r="CK249" s="14">
        <f t="shared" si="391"/>
        <v>0</v>
      </c>
      <c r="CL249" s="14">
        <f t="shared" si="392"/>
        <v>0</v>
      </c>
      <c r="CM249" s="14">
        <f t="shared" si="393"/>
        <v>0</v>
      </c>
      <c r="CN249" s="14">
        <f t="shared" si="394"/>
        <v>0</v>
      </c>
      <c r="CO249" s="14">
        <f t="shared" si="395"/>
        <v>0</v>
      </c>
      <c r="CP249" s="14">
        <f t="shared" si="396"/>
        <v>0</v>
      </c>
      <c r="CQ249" s="14">
        <f t="shared" si="397"/>
        <v>0</v>
      </c>
      <c r="CR249" s="14">
        <f t="shared" si="398"/>
        <v>0</v>
      </c>
      <c r="CS249" s="14"/>
    </row>
    <row r="250" spans="1:97" x14ac:dyDescent="0.2">
      <c r="A250">
        <f>'imported summary from web'!A250</f>
        <v>964.7</v>
      </c>
      <c r="B250" t="str">
        <f>'imported summary from web'!B250</f>
        <v>C51H95O13P</v>
      </c>
      <c r="C250" s="2" t="str">
        <f>'imported summary from web'!C250</f>
        <v>PI(42:2)</v>
      </c>
      <c r="D250" s="17" t="str">
        <f>'imported summary from web'!G250</f>
        <v>0.0002</v>
      </c>
      <c r="E250" s="17" t="str">
        <f>'imported summary from web'!R250</f>
        <v>0.0003</v>
      </c>
      <c r="F250" s="17" t="str">
        <f>'imported summary from web'!AD250</f>
        <v>0.0001</v>
      </c>
      <c r="G250" s="17" t="str">
        <f>'imported summary from web'!AP250</f>
        <v>0.0001</v>
      </c>
      <c r="H250" s="17" t="str">
        <f>'imported summary from web'!AX250</f>
        <v>0.0001</v>
      </c>
      <c r="I250" s="21">
        <f t="shared" si="348"/>
        <v>1.6000000000000004E-4</v>
      </c>
      <c r="J250" s="17" t="str">
        <f>'imported summary from web'!D250</f>
        <v>0.0001</v>
      </c>
      <c r="K250" s="17" t="str">
        <f>'imported summary from web'!E250</f>
        <v>0.0002</v>
      </c>
      <c r="L250" s="17" t="str">
        <f>'imported summary from web'!F250</f>
        <v>0.0002</v>
      </c>
      <c r="M250" s="17" t="str">
        <f>'imported summary from web'!H250</f>
        <v>0.0002</v>
      </c>
      <c r="N250" s="17" t="str">
        <f>'imported summary from web'!I250</f>
        <v>0.0003</v>
      </c>
      <c r="O250" s="17" t="str">
        <f>'imported summary from web'!J250</f>
        <v>0.0001</v>
      </c>
      <c r="P250" s="17" t="str">
        <f>'imported summary from web'!K250</f>
        <v>0.0000</v>
      </c>
      <c r="Q250" s="17" t="str">
        <f>'imported summary from web'!L250</f>
        <v>0.0000</v>
      </c>
      <c r="R250" s="17" t="str">
        <f>'imported summary from web'!M250</f>
        <v>0.0000</v>
      </c>
      <c r="S250" s="17" t="str">
        <f>'imported summary from web'!N250</f>
        <v>0.0002</v>
      </c>
      <c r="T250" s="17" t="str">
        <f>'imported summary from web'!O250</f>
        <v>0.0000</v>
      </c>
      <c r="U250" s="17" t="str">
        <f>'imported summary from web'!P250</f>
        <v>0.0001</v>
      </c>
      <c r="V250" s="17" t="str">
        <f>'imported summary from web'!Q250</f>
        <v>0.0002</v>
      </c>
      <c r="W250" s="17" t="str">
        <f>'imported summary from web'!S250</f>
        <v>0.0000</v>
      </c>
      <c r="X250" s="17" t="str">
        <f>'imported summary from web'!T250</f>
        <v>0.0001</v>
      </c>
      <c r="Y250" s="17" t="str">
        <f>'imported summary from web'!U250</f>
        <v>0.0000</v>
      </c>
      <c r="Z250" s="17" t="str">
        <f>'imported summary from web'!V250</f>
        <v>0.0000</v>
      </c>
      <c r="AA250" s="17" t="str">
        <f>'imported summary from web'!W250</f>
        <v>0.0002</v>
      </c>
      <c r="AB250" s="17" t="str">
        <f>'imported summary from web'!X250</f>
        <v>0.0000</v>
      </c>
      <c r="AC250" s="17" t="str">
        <f>'imported summary from web'!Y250</f>
        <v>0.0000</v>
      </c>
      <c r="AD250" s="17" t="str">
        <f>'imported summary from web'!Z250</f>
        <v>0.0000</v>
      </c>
      <c r="AE250" s="17" t="str">
        <f>'imported summary from web'!AA250</f>
        <v>0.0001</v>
      </c>
      <c r="AF250" s="17" t="str">
        <f>'imported summary from web'!AB250</f>
        <v>0.0000</v>
      </c>
      <c r="AG250" s="17" t="str">
        <f>'imported summary from web'!AC250</f>
        <v>0.0000</v>
      </c>
      <c r="AH250" s="17" t="str">
        <f>'imported summary from web'!AE250</f>
        <v>0.0000</v>
      </c>
      <c r="AI250" s="17" t="str">
        <f>'imported summary from web'!AF250</f>
        <v>0.0004</v>
      </c>
      <c r="AJ250" s="17" t="str">
        <f>'imported summary from web'!AG250</f>
        <v>0.0003</v>
      </c>
      <c r="AK250" s="17" t="str">
        <f>'imported summary from web'!AH250</f>
        <v>0.0000</v>
      </c>
      <c r="AL250" s="17" t="str">
        <f>'imported summary from web'!AI250</f>
        <v>0.0002</v>
      </c>
      <c r="AM250" s="17" t="str">
        <f>'imported summary from web'!AJ250</f>
        <v>0.0004</v>
      </c>
      <c r="AN250" s="17" t="str">
        <f>'imported summary from web'!AK250</f>
        <v>0.0000</v>
      </c>
      <c r="AO250" s="17" t="str">
        <f>'imported summary from web'!AL250</f>
        <v>0.0001</v>
      </c>
      <c r="AP250" s="17" t="str">
        <f>'imported summary from web'!AM250</f>
        <v>0.0000</v>
      </c>
      <c r="AQ250" s="17" t="str">
        <f>'imported summary from web'!AN250</f>
        <v>0.0001</v>
      </c>
      <c r="AR250" s="17" t="str">
        <f>'imported summary from web'!AO250</f>
        <v>0.0000</v>
      </c>
      <c r="AS250" s="17" t="str">
        <f>'imported summary from web'!AQ250</f>
        <v>0.0002</v>
      </c>
      <c r="AT250" s="17" t="str">
        <f>'imported summary from web'!AR250</f>
        <v>0.0002</v>
      </c>
      <c r="AU250" s="17" t="str">
        <f>'imported summary from web'!AS250</f>
        <v>0.0001</v>
      </c>
      <c r="AV250" s="17" t="str">
        <f>'imported summary from web'!AT250</f>
        <v>0.0001</v>
      </c>
      <c r="AW250" s="17" t="str">
        <f>'imported summary from web'!AU250</f>
        <v>0.0001</v>
      </c>
      <c r="AX250" s="17" t="str">
        <f>'imported summary from web'!AV250</f>
        <v>0.0001</v>
      </c>
      <c r="AY250" s="17" t="str">
        <f>'imported summary from web'!AW250</f>
        <v>0.0001</v>
      </c>
      <c r="AZ250" s="17" t="str">
        <f>'imported summary from web'!AY250</f>
        <v>0.0000</v>
      </c>
      <c r="BA250" s="44"/>
      <c r="BB250" s="14">
        <f t="shared" si="349"/>
        <v>0</v>
      </c>
      <c r="BC250" s="14">
        <f t="shared" si="357"/>
        <v>3.9999999999999969E-5</v>
      </c>
      <c r="BD250" s="14">
        <f t="shared" si="358"/>
        <v>3.9999999999999969E-5</v>
      </c>
      <c r="BE250" s="14">
        <f t="shared" si="359"/>
        <v>3.9999999999999969E-5</v>
      </c>
      <c r="BF250" s="14">
        <f t="shared" si="360"/>
        <v>1.3999999999999993E-4</v>
      </c>
      <c r="BG250" s="14">
        <f t="shared" si="361"/>
        <v>0</v>
      </c>
      <c r="BH250" s="14">
        <f t="shared" si="362"/>
        <v>0</v>
      </c>
      <c r="BI250" s="14">
        <f t="shared" si="363"/>
        <v>0</v>
      </c>
      <c r="BJ250" s="14">
        <f t="shared" si="364"/>
        <v>0</v>
      </c>
      <c r="BK250" s="14">
        <f t="shared" si="365"/>
        <v>3.9999999999999969E-5</v>
      </c>
      <c r="BL250" s="14">
        <f t="shared" si="366"/>
        <v>0</v>
      </c>
      <c r="BM250" s="14">
        <f t="shared" si="367"/>
        <v>0</v>
      </c>
      <c r="BN250" s="14">
        <f t="shared" si="368"/>
        <v>3.9999999999999969E-5</v>
      </c>
      <c r="BO250" s="14">
        <f t="shared" si="369"/>
        <v>0</v>
      </c>
      <c r="BP250" s="14">
        <f t="shared" si="370"/>
        <v>0</v>
      </c>
      <c r="BQ250" s="14">
        <f t="shared" si="371"/>
        <v>0</v>
      </c>
      <c r="BR250" s="14">
        <f t="shared" si="372"/>
        <v>0</v>
      </c>
      <c r="BS250" s="14">
        <f t="shared" si="373"/>
        <v>3.9999999999999969E-5</v>
      </c>
      <c r="BT250" s="14">
        <f t="shared" si="374"/>
        <v>0</v>
      </c>
      <c r="BU250" s="14">
        <f t="shared" si="375"/>
        <v>0</v>
      </c>
      <c r="BV250" s="14">
        <f t="shared" si="376"/>
        <v>0</v>
      </c>
      <c r="BW250" s="14">
        <f t="shared" si="377"/>
        <v>0</v>
      </c>
      <c r="BX250" s="14">
        <f t="shared" si="378"/>
        <v>0</v>
      </c>
      <c r="BY250" s="14">
        <f t="shared" si="379"/>
        <v>0</v>
      </c>
      <c r="BZ250" s="14">
        <f t="shared" si="380"/>
        <v>0</v>
      </c>
      <c r="CA250" s="14">
        <f t="shared" si="381"/>
        <v>2.3999999999999998E-4</v>
      </c>
      <c r="CB250" s="14">
        <f t="shared" si="382"/>
        <v>1.3999999999999993E-4</v>
      </c>
      <c r="CC250" s="14">
        <f t="shared" si="383"/>
        <v>0</v>
      </c>
      <c r="CD250" s="14">
        <f t="shared" si="384"/>
        <v>3.9999999999999969E-5</v>
      </c>
      <c r="CE250" s="14">
        <f t="shared" si="385"/>
        <v>2.3999999999999998E-4</v>
      </c>
      <c r="CF250" s="14">
        <f t="shared" si="386"/>
        <v>0</v>
      </c>
      <c r="CG250" s="14">
        <f t="shared" si="387"/>
        <v>0</v>
      </c>
      <c r="CH250" s="14">
        <f t="shared" si="388"/>
        <v>0</v>
      </c>
      <c r="CI250" s="14">
        <f t="shared" si="389"/>
        <v>0</v>
      </c>
      <c r="CJ250" s="14">
        <f t="shared" si="390"/>
        <v>0</v>
      </c>
      <c r="CK250" s="14">
        <f t="shared" si="391"/>
        <v>3.9999999999999969E-5</v>
      </c>
      <c r="CL250" s="14">
        <f t="shared" si="392"/>
        <v>3.9999999999999969E-5</v>
      </c>
      <c r="CM250" s="14">
        <f t="shared" si="393"/>
        <v>0</v>
      </c>
      <c r="CN250" s="14">
        <f t="shared" si="394"/>
        <v>0</v>
      </c>
      <c r="CO250" s="14">
        <f t="shared" si="395"/>
        <v>0</v>
      </c>
      <c r="CP250" s="14">
        <f t="shared" si="396"/>
        <v>0</v>
      </c>
      <c r="CQ250" s="14">
        <f t="shared" si="397"/>
        <v>0</v>
      </c>
      <c r="CR250" s="14">
        <f t="shared" si="398"/>
        <v>0</v>
      </c>
      <c r="CS250" s="14"/>
    </row>
    <row r="251" spans="1:97" x14ac:dyDescent="0.2">
      <c r="A251">
        <f>'imported summary from web'!A251</f>
        <v>972.5</v>
      </c>
      <c r="B251" t="str">
        <f>'imported summary from web'!B251</f>
        <v>C53H79O13P</v>
      </c>
      <c r="C251" s="2" t="str">
        <f>'imported summary from web'!C251</f>
        <v>PI(44:12)</v>
      </c>
      <c r="D251" s="17" t="str">
        <f>'imported summary from web'!G251</f>
        <v>0.0000</v>
      </c>
      <c r="E251" s="17" t="str">
        <f>'imported summary from web'!R251</f>
        <v>0.0000</v>
      </c>
      <c r="F251" s="17" t="str">
        <f>'imported summary from web'!AD251</f>
        <v>0.0000</v>
      </c>
      <c r="G251" s="17" t="str">
        <f>'imported summary from web'!AP251</f>
        <v>0.0000</v>
      </c>
      <c r="H251" s="17" t="str">
        <f>'imported summary from web'!AX251</f>
        <v>0.0000</v>
      </c>
      <c r="I251" s="21">
        <f t="shared" si="348"/>
        <v>0</v>
      </c>
      <c r="J251" s="17" t="str">
        <f>'imported summary from web'!D251</f>
        <v>0.0000</v>
      </c>
      <c r="K251" s="17" t="str">
        <f>'imported summary from web'!E251</f>
        <v>0.0000</v>
      </c>
      <c r="L251" s="17" t="str">
        <f>'imported summary from web'!F251</f>
        <v>0.0001</v>
      </c>
      <c r="M251" s="17" t="str">
        <f>'imported summary from web'!H251</f>
        <v>0.0000</v>
      </c>
      <c r="N251" s="17" t="str">
        <f>'imported summary from web'!I251</f>
        <v>0.0004</v>
      </c>
      <c r="O251" s="17" t="str">
        <f>'imported summary from web'!J251</f>
        <v>0.0000</v>
      </c>
      <c r="P251" s="17" t="str">
        <f>'imported summary from web'!K251</f>
        <v>0.0000</v>
      </c>
      <c r="Q251" s="17" t="str">
        <f>'imported summary from web'!L251</f>
        <v>0.0000</v>
      </c>
      <c r="R251" s="17" t="str">
        <f>'imported summary from web'!M251</f>
        <v>0.0001</v>
      </c>
      <c r="S251" s="17" t="str">
        <f>'imported summary from web'!N251</f>
        <v>0.0000</v>
      </c>
      <c r="T251" s="17" t="str">
        <f>'imported summary from web'!O251</f>
        <v>0.0000</v>
      </c>
      <c r="U251" s="17" t="str">
        <f>'imported summary from web'!P251</f>
        <v>0.0000</v>
      </c>
      <c r="V251" s="17" t="str">
        <f>'imported summary from web'!Q251</f>
        <v>0.0000</v>
      </c>
      <c r="W251" s="17" t="str">
        <f>'imported summary from web'!S251</f>
        <v>0.0000</v>
      </c>
      <c r="X251" s="17" t="str">
        <f>'imported summary from web'!T251</f>
        <v>0.0000</v>
      </c>
      <c r="Y251" s="17" t="str">
        <f>'imported summary from web'!U251</f>
        <v>0.0000</v>
      </c>
      <c r="Z251" s="17" t="str">
        <f>'imported summary from web'!V251</f>
        <v>0.0001</v>
      </c>
      <c r="AA251" s="17" t="str">
        <f>'imported summary from web'!W251</f>
        <v>0.0004</v>
      </c>
      <c r="AB251" s="17" t="str">
        <f>'imported summary from web'!X251</f>
        <v>0.0000</v>
      </c>
      <c r="AC251" s="17" t="str">
        <f>'imported summary from web'!Y251</f>
        <v>0.0000</v>
      </c>
      <c r="AD251" s="17" t="str">
        <f>'imported summary from web'!Z251</f>
        <v>0.0000</v>
      </c>
      <c r="AE251" s="17" t="str">
        <f>'imported summary from web'!AA251</f>
        <v>0.0000</v>
      </c>
      <c r="AF251" s="17" t="str">
        <f>'imported summary from web'!AB251</f>
        <v>0.0000</v>
      </c>
      <c r="AG251" s="17" t="str">
        <f>'imported summary from web'!AC251</f>
        <v>0.0002</v>
      </c>
      <c r="AH251" s="17" t="str">
        <f>'imported summary from web'!AE251</f>
        <v>0.0001</v>
      </c>
      <c r="AI251" s="17" t="str">
        <f>'imported summary from web'!AF251</f>
        <v>0.0000</v>
      </c>
      <c r="AJ251" s="17" t="str">
        <f>'imported summary from web'!AG251</f>
        <v>0.0000</v>
      </c>
      <c r="AK251" s="17" t="str">
        <f>'imported summary from web'!AH251</f>
        <v>0.0000</v>
      </c>
      <c r="AL251" s="17" t="str">
        <f>'imported summary from web'!AI251</f>
        <v>0.0000</v>
      </c>
      <c r="AM251" s="17" t="str">
        <f>'imported summary from web'!AJ251</f>
        <v>0.0000</v>
      </c>
      <c r="AN251" s="17" t="str">
        <f>'imported summary from web'!AK251</f>
        <v>0.0000</v>
      </c>
      <c r="AO251" s="17" t="str">
        <f>'imported summary from web'!AL251</f>
        <v>0.0000</v>
      </c>
      <c r="AP251" s="17" t="str">
        <f>'imported summary from web'!AM251</f>
        <v>0.0000</v>
      </c>
      <c r="AQ251" s="17" t="str">
        <f>'imported summary from web'!AN251</f>
        <v>0.0000</v>
      </c>
      <c r="AR251" s="17" t="str">
        <f>'imported summary from web'!AO251</f>
        <v>0.0002</v>
      </c>
      <c r="AS251" s="17" t="str">
        <f>'imported summary from web'!AQ251</f>
        <v>0.0000</v>
      </c>
      <c r="AT251" s="17" t="str">
        <f>'imported summary from web'!AR251</f>
        <v>0.0000</v>
      </c>
      <c r="AU251" s="17" t="str">
        <f>'imported summary from web'!AS251</f>
        <v>0.0002</v>
      </c>
      <c r="AV251" s="17" t="str">
        <f>'imported summary from web'!AT251</f>
        <v>0.0000</v>
      </c>
      <c r="AW251" s="17" t="str">
        <f>'imported summary from web'!AU251</f>
        <v>0.0000</v>
      </c>
      <c r="AX251" s="17" t="str">
        <f>'imported summary from web'!AV251</f>
        <v>0.0001</v>
      </c>
      <c r="AY251" s="17" t="str">
        <f>'imported summary from web'!AW251</f>
        <v>0.0000</v>
      </c>
      <c r="AZ251" s="17" t="str">
        <f>'imported summary from web'!AY251</f>
        <v>0.0000</v>
      </c>
      <c r="BA251" s="44"/>
      <c r="BB251" s="14">
        <f t="shared" si="349"/>
        <v>0</v>
      </c>
      <c r="BC251" s="14">
        <f t="shared" si="357"/>
        <v>0</v>
      </c>
      <c r="BD251" s="14">
        <f t="shared" si="358"/>
        <v>1E-4</v>
      </c>
      <c r="BE251" s="14">
        <f t="shared" si="359"/>
        <v>0</v>
      </c>
      <c r="BF251" s="14">
        <f t="shared" si="360"/>
        <v>4.0000000000000002E-4</v>
      </c>
      <c r="BG251" s="14">
        <f t="shared" si="361"/>
        <v>0</v>
      </c>
      <c r="BH251" s="14">
        <f t="shared" si="362"/>
        <v>0</v>
      </c>
      <c r="BI251" s="14">
        <f t="shared" si="363"/>
        <v>0</v>
      </c>
      <c r="BJ251" s="14">
        <f t="shared" si="364"/>
        <v>1E-4</v>
      </c>
      <c r="BK251" s="14">
        <f t="shared" si="365"/>
        <v>0</v>
      </c>
      <c r="BL251" s="14">
        <f t="shared" si="366"/>
        <v>0</v>
      </c>
      <c r="BM251" s="14">
        <f t="shared" si="367"/>
        <v>0</v>
      </c>
      <c r="BN251" s="14">
        <f t="shared" si="368"/>
        <v>0</v>
      </c>
      <c r="BO251" s="14">
        <f t="shared" si="369"/>
        <v>0</v>
      </c>
      <c r="BP251" s="14">
        <f t="shared" si="370"/>
        <v>0</v>
      </c>
      <c r="BQ251" s="14">
        <f t="shared" si="371"/>
        <v>0</v>
      </c>
      <c r="BR251" s="14">
        <f t="shared" si="372"/>
        <v>1E-4</v>
      </c>
      <c r="BS251" s="14">
        <f t="shared" si="373"/>
        <v>4.0000000000000002E-4</v>
      </c>
      <c r="BT251" s="14">
        <f t="shared" si="374"/>
        <v>0</v>
      </c>
      <c r="BU251" s="14">
        <f t="shared" si="375"/>
        <v>0</v>
      </c>
      <c r="BV251" s="14">
        <f t="shared" si="376"/>
        <v>0</v>
      </c>
      <c r="BW251" s="14">
        <f t="shared" si="377"/>
        <v>0</v>
      </c>
      <c r="BX251" s="14">
        <f t="shared" si="378"/>
        <v>0</v>
      </c>
      <c r="BY251" s="14">
        <f t="shared" si="379"/>
        <v>2.0000000000000001E-4</v>
      </c>
      <c r="BZ251" s="14">
        <f t="shared" si="380"/>
        <v>1E-4</v>
      </c>
      <c r="CA251" s="14">
        <f t="shared" si="381"/>
        <v>0</v>
      </c>
      <c r="CB251" s="14">
        <f t="shared" si="382"/>
        <v>0</v>
      </c>
      <c r="CC251" s="14">
        <f t="shared" si="383"/>
        <v>0</v>
      </c>
      <c r="CD251" s="14">
        <f t="shared" si="384"/>
        <v>0</v>
      </c>
      <c r="CE251" s="14">
        <f t="shared" si="385"/>
        <v>0</v>
      </c>
      <c r="CF251" s="14">
        <f t="shared" si="386"/>
        <v>0</v>
      </c>
      <c r="CG251" s="14">
        <f t="shared" si="387"/>
        <v>0</v>
      </c>
      <c r="CH251" s="14">
        <f t="shared" si="388"/>
        <v>0</v>
      </c>
      <c r="CI251" s="14">
        <f t="shared" si="389"/>
        <v>0</v>
      </c>
      <c r="CJ251" s="14">
        <f t="shared" si="390"/>
        <v>2.0000000000000001E-4</v>
      </c>
      <c r="CK251" s="14">
        <f t="shared" si="391"/>
        <v>0</v>
      </c>
      <c r="CL251" s="14">
        <f t="shared" si="392"/>
        <v>0</v>
      </c>
      <c r="CM251" s="14">
        <f t="shared" si="393"/>
        <v>2.0000000000000001E-4</v>
      </c>
      <c r="CN251" s="14">
        <f t="shared" si="394"/>
        <v>0</v>
      </c>
      <c r="CO251" s="14">
        <f t="shared" si="395"/>
        <v>0</v>
      </c>
      <c r="CP251" s="14">
        <f t="shared" si="396"/>
        <v>1E-4</v>
      </c>
      <c r="CQ251" s="14">
        <f t="shared" si="397"/>
        <v>0</v>
      </c>
      <c r="CR251" s="14">
        <f t="shared" si="398"/>
        <v>0</v>
      </c>
      <c r="CS251" s="14"/>
    </row>
    <row r="252" spans="1:97" x14ac:dyDescent="0.2">
      <c r="A252">
        <f>'imported summary from web'!A252</f>
        <v>974.5</v>
      </c>
      <c r="B252" t="str">
        <f>'imported summary from web'!B252</f>
        <v>C53H81O13P</v>
      </c>
      <c r="C252" s="2" t="str">
        <f>'imported summary from web'!C252</f>
        <v>PI(44:11)</v>
      </c>
      <c r="D252" s="17" t="str">
        <f>'imported summary from web'!G252</f>
        <v>0.0000</v>
      </c>
      <c r="E252" s="17" t="str">
        <f>'imported summary from web'!R252</f>
        <v>0.0000</v>
      </c>
      <c r="F252" s="17" t="str">
        <f>'imported summary from web'!AD252</f>
        <v>0.0000</v>
      </c>
      <c r="G252" s="17" t="str">
        <f>'imported summary from web'!AP252</f>
        <v>0.0000</v>
      </c>
      <c r="H252" s="17" t="str">
        <f>'imported summary from web'!AX252</f>
        <v>0.0000</v>
      </c>
      <c r="I252" s="21">
        <f t="shared" si="348"/>
        <v>0</v>
      </c>
      <c r="J252" s="17" t="str">
        <f>'imported summary from web'!D252</f>
        <v>0.0000</v>
      </c>
      <c r="K252" s="17" t="str">
        <f>'imported summary from web'!E252</f>
        <v>0.0000</v>
      </c>
      <c r="L252" s="17" t="str">
        <f>'imported summary from web'!F252</f>
        <v>0.0000</v>
      </c>
      <c r="M252" s="17" t="str">
        <f>'imported summary from web'!H252</f>
        <v>0.0000</v>
      </c>
      <c r="N252" s="17" t="str">
        <f>'imported summary from web'!I252</f>
        <v>0.0000</v>
      </c>
      <c r="O252" s="17" t="str">
        <f>'imported summary from web'!J252</f>
        <v>0.0000</v>
      </c>
      <c r="P252" s="17" t="str">
        <f>'imported summary from web'!K252</f>
        <v>0.0000</v>
      </c>
      <c r="Q252" s="17" t="str">
        <f>'imported summary from web'!L252</f>
        <v>0.0000</v>
      </c>
      <c r="R252" s="17" t="str">
        <f>'imported summary from web'!M252</f>
        <v>0.0000</v>
      </c>
      <c r="S252" s="17" t="str">
        <f>'imported summary from web'!N252</f>
        <v>0.0000</v>
      </c>
      <c r="T252" s="17" t="str">
        <f>'imported summary from web'!O252</f>
        <v>0.0000</v>
      </c>
      <c r="U252" s="17" t="str">
        <f>'imported summary from web'!P252</f>
        <v>0.0000</v>
      </c>
      <c r="V252" s="17" t="str">
        <f>'imported summary from web'!Q252</f>
        <v>0.0000</v>
      </c>
      <c r="W252" s="17" t="str">
        <f>'imported summary from web'!S252</f>
        <v>0.0000</v>
      </c>
      <c r="X252" s="17" t="str">
        <f>'imported summary from web'!T252</f>
        <v>0.0000</v>
      </c>
      <c r="Y252" s="17" t="str">
        <f>'imported summary from web'!U252</f>
        <v>0.0000</v>
      </c>
      <c r="Z252" s="17" t="str">
        <f>'imported summary from web'!V252</f>
        <v>0.0000</v>
      </c>
      <c r="AA252" s="17" t="str">
        <f>'imported summary from web'!W252</f>
        <v>0.0000</v>
      </c>
      <c r="AB252" s="17" t="str">
        <f>'imported summary from web'!X252</f>
        <v>0.0000</v>
      </c>
      <c r="AC252" s="17" t="str">
        <f>'imported summary from web'!Y252</f>
        <v>0.0000</v>
      </c>
      <c r="AD252" s="17" t="str">
        <f>'imported summary from web'!Z252</f>
        <v>0.0000</v>
      </c>
      <c r="AE252" s="17" t="str">
        <f>'imported summary from web'!AA252</f>
        <v>0.0000</v>
      </c>
      <c r="AF252" s="17" t="str">
        <f>'imported summary from web'!AB252</f>
        <v>0.0000</v>
      </c>
      <c r="AG252" s="17" t="str">
        <f>'imported summary from web'!AC252</f>
        <v>0.0000</v>
      </c>
      <c r="AH252" s="17" t="str">
        <f>'imported summary from web'!AE252</f>
        <v>0.0000</v>
      </c>
      <c r="AI252" s="17" t="str">
        <f>'imported summary from web'!AF252</f>
        <v>0.0000</v>
      </c>
      <c r="AJ252" s="17" t="str">
        <f>'imported summary from web'!AG252</f>
        <v>0.0000</v>
      </c>
      <c r="AK252" s="17" t="str">
        <f>'imported summary from web'!AH252</f>
        <v>0.0000</v>
      </c>
      <c r="AL252" s="17" t="str">
        <f>'imported summary from web'!AI252</f>
        <v>0.0000</v>
      </c>
      <c r="AM252" s="17" t="str">
        <f>'imported summary from web'!AJ252</f>
        <v>0.0000</v>
      </c>
      <c r="AN252" s="17" t="str">
        <f>'imported summary from web'!AK252</f>
        <v>0.0000</v>
      </c>
      <c r="AO252" s="17" t="str">
        <f>'imported summary from web'!AL252</f>
        <v>0.0000</v>
      </c>
      <c r="AP252" s="17" t="str">
        <f>'imported summary from web'!AM252</f>
        <v>0.0000</v>
      </c>
      <c r="AQ252" s="17" t="str">
        <f>'imported summary from web'!AN252</f>
        <v>0.0000</v>
      </c>
      <c r="AR252" s="17" t="str">
        <f>'imported summary from web'!AO252</f>
        <v>0.0000</v>
      </c>
      <c r="AS252" s="17" t="str">
        <f>'imported summary from web'!AQ252</f>
        <v>0.0000</v>
      </c>
      <c r="AT252" s="17" t="str">
        <f>'imported summary from web'!AR252</f>
        <v>0.0000</v>
      </c>
      <c r="AU252" s="17" t="str">
        <f>'imported summary from web'!AS252</f>
        <v>0.0000</v>
      </c>
      <c r="AV252" s="17" t="str">
        <f>'imported summary from web'!AT252</f>
        <v>0.0000</v>
      </c>
      <c r="AW252" s="17" t="str">
        <f>'imported summary from web'!AU252</f>
        <v>0.0000</v>
      </c>
      <c r="AX252" s="17" t="str">
        <f>'imported summary from web'!AV252</f>
        <v>0.0000</v>
      </c>
      <c r="AY252" s="17" t="str">
        <f>'imported summary from web'!AW252</f>
        <v>0.0000</v>
      </c>
      <c r="AZ252" s="17" t="str">
        <f>'imported summary from web'!AY252</f>
        <v>0.0000</v>
      </c>
      <c r="BA252" s="44"/>
      <c r="BB252" s="14">
        <f t="shared" si="349"/>
        <v>0</v>
      </c>
      <c r="BC252" s="14">
        <f t="shared" si="357"/>
        <v>0</v>
      </c>
      <c r="BD252" s="14">
        <f t="shared" si="358"/>
        <v>0</v>
      </c>
      <c r="BE252" s="14">
        <f t="shared" si="359"/>
        <v>0</v>
      </c>
      <c r="BF252" s="14">
        <f t="shared" si="360"/>
        <v>0</v>
      </c>
      <c r="BG252" s="14">
        <f t="shared" si="361"/>
        <v>0</v>
      </c>
      <c r="BH252" s="14">
        <f t="shared" si="362"/>
        <v>0</v>
      </c>
      <c r="BI252" s="14">
        <f t="shared" si="363"/>
        <v>0</v>
      </c>
      <c r="BJ252" s="14">
        <f t="shared" si="364"/>
        <v>0</v>
      </c>
      <c r="BK252" s="14">
        <f t="shared" si="365"/>
        <v>0</v>
      </c>
      <c r="BL252" s="14">
        <f t="shared" si="366"/>
        <v>0</v>
      </c>
      <c r="BM252" s="14">
        <f t="shared" si="367"/>
        <v>0</v>
      </c>
      <c r="BN252" s="14">
        <f t="shared" si="368"/>
        <v>0</v>
      </c>
      <c r="BO252" s="14">
        <f t="shared" si="369"/>
        <v>0</v>
      </c>
      <c r="BP252" s="14">
        <f t="shared" si="370"/>
        <v>0</v>
      </c>
      <c r="BQ252" s="14">
        <f t="shared" si="371"/>
        <v>0</v>
      </c>
      <c r="BR252" s="14">
        <f t="shared" si="372"/>
        <v>0</v>
      </c>
      <c r="BS252" s="14">
        <f t="shared" si="373"/>
        <v>0</v>
      </c>
      <c r="BT252" s="14">
        <f t="shared" si="374"/>
        <v>0</v>
      </c>
      <c r="BU252" s="14">
        <f t="shared" si="375"/>
        <v>0</v>
      </c>
      <c r="BV252" s="14">
        <f t="shared" si="376"/>
        <v>0</v>
      </c>
      <c r="BW252" s="14">
        <f t="shared" si="377"/>
        <v>0</v>
      </c>
      <c r="BX252" s="14">
        <f t="shared" si="378"/>
        <v>0</v>
      </c>
      <c r="BY252" s="14">
        <f t="shared" si="379"/>
        <v>0</v>
      </c>
      <c r="BZ252" s="14">
        <f t="shared" si="380"/>
        <v>0</v>
      </c>
      <c r="CA252" s="14">
        <f t="shared" si="381"/>
        <v>0</v>
      </c>
      <c r="CB252" s="14">
        <f t="shared" si="382"/>
        <v>0</v>
      </c>
      <c r="CC252" s="14">
        <f t="shared" si="383"/>
        <v>0</v>
      </c>
      <c r="CD252" s="14">
        <f t="shared" si="384"/>
        <v>0</v>
      </c>
      <c r="CE252" s="14">
        <f t="shared" si="385"/>
        <v>0</v>
      </c>
      <c r="CF252" s="14">
        <f t="shared" si="386"/>
        <v>0</v>
      </c>
      <c r="CG252" s="14">
        <f t="shared" si="387"/>
        <v>0</v>
      </c>
      <c r="CH252" s="14">
        <f t="shared" si="388"/>
        <v>0</v>
      </c>
      <c r="CI252" s="14">
        <f t="shared" si="389"/>
        <v>0</v>
      </c>
      <c r="CJ252" s="14">
        <f t="shared" si="390"/>
        <v>0</v>
      </c>
      <c r="CK252" s="14">
        <f t="shared" si="391"/>
        <v>0</v>
      </c>
      <c r="CL252" s="14">
        <f t="shared" si="392"/>
        <v>0</v>
      </c>
      <c r="CM252" s="14">
        <f t="shared" si="393"/>
        <v>0</v>
      </c>
      <c r="CN252" s="14">
        <f t="shared" si="394"/>
        <v>0</v>
      </c>
      <c r="CO252" s="14">
        <f t="shared" si="395"/>
        <v>0</v>
      </c>
      <c r="CP252" s="14">
        <f t="shared" si="396"/>
        <v>0</v>
      </c>
      <c r="CQ252" s="14">
        <f t="shared" si="397"/>
        <v>0</v>
      </c>
      <c r="CR252" s="14">
        <f t="shared" si="398"/>
        <v>0</v>
      </c>
      <c r="CS252" s="14"/>
    </row>
    <row r="253" spans="1:97" x14ac:dyDescent="0.2">
      <c r="A253">
        <f>'imported summary from web'!A253</f>
        <v>976.6</v>
      </c>
      <c r="B253" t="str">
        <f>'imported summary from web'!B253</f>
        <v>C53H83O13P</v>
      </c>
      <c r="C253" s="2" t="str">
        <f>'imported summary from web'!C253</f>
        <v>PI(44:10)</v>
      </c>
      <c r="D253" s="17" t="str">
        <f>'imported summary from web'!G253</f>
        <v>0.0000</v>
      </c>
      <c r="E253" s="17" t="str">
        <f>'imported summary from web'!R253</f>
        <v>0.0000</v>
      </c>
      <c r="F253" s="17" t="str">
        <f>'imported summary from web'!AD253</f>
        <v>0.0000</v>
      </c>
      <c r="G253" s="17" t="str">
        <f>'imported summary from web'!AP253</f>
        <v>0.0000</v>
      </c>
      <c r="H253" s="17" t="str">
        <f>'imported summary from web'!AX253</f>
        <v>0.0000</v>
      </c>
      <c r="I253" s="21">
        <f t="shared" si="348"/>
        <v>0</v>
      </c>
      <c r="J253" s="17" t="str">
        <f>'imported summary from web'!D253</f>
        <v>0.0000</v>
      </c>
      <c r="K253" s="17" t="str">
        <f>'imported summary from web'!E253</f>
        <v>0.0000</v>
      </c>
      <c r="L253" s="17" t="str">
        <f>'imported summary from web'!F253</f>
        <v>0.0000</v>
      </c>
      <c r="M253" s="17" t="str">
        <f>'imported summary from web'!H253</f>
        <v>0.0000</v>
      </c>
      <c r="N253" s="17" t="str">
        <f>'imported summary from web'!I253</f>
        <v>0.0000</v>
      </c>
      <c r="O253" s="17" t="str">
        <f>'imported summary from web'!J253</f>
        <v>0.0000</v>
      </c>
      <c r="P253" s="17" t="str">
        <f>'imported summary from web'!K253</f>
        <v>0.0000</v>
      </c>
      <c r="Q253" s="17" t="str">
        <f>'imported summary from web'!L253</f>
        <v>0.0000</v>
      </c>
      <c r="R253" s="17" t="str">
        <f>'imported summary from web'!M253</f>
        <v>0.0000</v>
      </c>
      <c r="S253" s="17" t="str">
        <f>'imported summary from web'!N253</f>
        <v>0.0000</v>
      </c>
      <c r="T253" s="17" t="str">
        <f>'imported summary from web'!O253</f>
        <v>0.0000</v>
      </c>
      <c r="U253" s="17" t="str">
        <f>'imported summary from web'!P253</f>
        <v>0.0000</v>
      </c>
      <c r="V253" s="17" t="str">
        <f>'imported summary from web'!Q253</f>
        <v>0.0000</v>
      </c>
      <c r="W253" s="17" t="str">
        <f>'imported summary from web'!S253</f>
        <v>0.0000</v>
      </c>
      <c r="X253" s="17" t="str">
        <f>'imported summary from web'!T253</f>
        <v>0.0000</v>
      </c>
      <c r="Y253" s="17" t="str">
        <f>'imported summary from web'!U253</f>
        <v>0.0000</v>
      </c>
      <c r="Z253" s="17" t="str">
        <f>'imported summary from web'!V253</f>
        <v>0.0000</v>
      </c>
      <c r="AA253" s="17" t="str">
        <f>'imported summary from web'!W253</f>
        <v>0.0000</v>
      </c>
      <c r="AB253" s="17" t="str">
        <f>'imported summary from web'!X253</f>
        <v>0.0000</v>
      </c>
      <c r="AC253" s="17" t="str">
        <f>'imported summary from web'!Y253</f>
        <v>0.0000</v>
      </c>
      <c r="AD253" s="17" t="str">
        <f>'imported summary from web'!Z253</f>
        <v>0.0000</v>
      </c>
      <c r="AE253" s="17" t="str">
        <f>'imported summary from web'!AA253</f>
        <v>0.0000</v>
      </c>
      <c r="AF253" s="17" t="str">
        <f>'imported summary from web'!AB253</f>
        <v>0.0000</v>
      </c>
      <c r="AG253" s="17" t="str">
        <f>'imported summary from web'!AC253</f>
        <v>0.0000</v>
      </c>
      <c r="AH253" s="17" t="str">
        <f>'imported summary from web'!AE253</f>
        <v>0.0000</v>
      </c>
      <c r="AI253" s="17" t="str">
        <f>'imported summary from web'!AF253</f>
        <v>0.0000</v>
      </c>
      <c r="AJ253" s="17" t="str">
        <f>'imported summary from web'!AG253</f>
        <v>0.0000</v>
      </c>
      <c r="AK253" s="17" t="str">
        <f>'imported summary from web'!AH253</f>
        <v>0.0000</v>
      </c>
      <c r="AL253" s="17" t="str">
        <f>'imported summary from web'!AI253</f>
        <v>0.0000</v>
      </c>
      <c r="AM253" s="17" t="str">
        <f>'imported summary from web'!AJ253</f>
        <v>0.0000</v>
      </c>
      <c r="AN253" s="17" t="str">
        <f>'imported summary from web'!AK253</f>
        <v>0.0000</v>
      </c>
      <c r="AO253" s="17" t="str">
        <f>'imported summary from web'!AL253</f>
        <v>0.0000</v>
      </c>
      <c r="AP253" s="17" t="str">
        <f>'imported summary from web'!AM253</f>
        <v>0.0000</v>
      </c>
      <c r="AQ253" s="17" t="str">
        <f>'imported summary from web'!AN253</f>
        <v>0.0000</v>
      </c>
      <c r="AR253" s="17" t="str">
        <f>'imported summary from web'!AO253</f>
        <v>0.0000</v>
      </c>
      <c r="AS253" s="17" t="str">
        <f>'imported summary from web'!AQ253</f>
        <v>0.0000</v>
      </c>
      <c r="AT253" s="17" t="str">
        <f>'imported summary from web'!AR253</f>
        <v>0.0000</v>
      </c>
      <c r="AU253" s="17" t="str">
        <f>'imported summary from web'!AS253</f>
        <v>0.0000</v>
      </c>
      <c r="AV253" s="17" t="str">
        <f>'imported summary from web'!AT253</f>
        <v>0.0000</v>
      </c>
      <c r="AW253" s="17" t="str">
        <f>'imported summary from web'!AU253</f>
        <v>0.0000</v>
      </c>
      <c r="AX253" s="17" t="str">
        <f>'imported summary from web'!AV253</f>
        <v>0.0000</v>
      </c>
      <c r="AY253" s="17" t="str">
        <f>'imported summary from web'!AW253</f>
        <v>0.0000</v>
      </c>
      <c r="AZ253" s="17" t="str">
        <f>'imported summary from web'!AY253</f>
        <v>0.0000</v>
      </c>
      <c r="BA253" s="44"/>
      <c r="BB253" s="14">
        <f t="shared" si="349"/>
        <v>0</v>
      </c>
      <c r="BC253" s="14">
        <f t="shared" si="357"/>
        <v>0</v>
      </c>
      <c r="BD253" s="14">
        <f t="shared" si="358"/>
        <v>0</v>
      </c>
      <c r="BE253" s="14">
        <f t="shared" si="359"/>
        <v>0</v>
      </c>
      <c r="BF253" s="14">
        <f t="shared" si="360"/>
        <v>0</v>
      </c>
      <c r="BG253" s="14">
        <f t="shared" si="361"/>
        <v>0</v>
      </c>
      <c r="BH253" s="14">
        <f t="shared" si="362"/>
        <v>0</v>
      </c>
      <c r="BI253" s="14">
        <f t="shared" si="363"/>
        <v>0</v>
      </c>
      <c r="BJ253" s="14">
        <f t="shared" si="364"/>
        <v>0</v>
      </c>
      <c r="BK253" s="14">
        <f t="shared" si="365"/>
        <v>0</v>
      </c>
      <c r="BL253" s="14">
        <f t="shared" si="366"/>
        <v>0</v>
      </c>
      <c r="BM253" s="14">
        <f t="shared" si="367"/>
        <v>0</v>
      </c>
      <c r="BN253" s="14">
        <f t="shared" si="368"/>
        <v>0</v>
      </c>
      <c r="BO253" s="14">
        <f t="shared" si="369"/>
        <v>0</v>
      </c>
      <c r="BP253" s="14">
        <f t="shared" si="370"/>
        <v>0</v>
      </c>
      <c r="BQ253" s="14">
        <f t="shared" si="371"/>
        <v>0</v>
      </c>
      <c r="BR253" s="14">
        <f t="shared" si="372"/>
        <v>0</v>
      </c>
      <c r="BS253" s="14">
        <f t="shared" si="373"/>
        <v>0</v>
      </c>
      <c r="BT253" s="14">
        <f t="shared" si="374"/>
        <v>0</v>
      </c>
      <c r="BU253" s="14">
        <f t="shared" si="375"/>
        <v>0</v>
      </c>
      <c r="BV253" s="14">
        <f t="shared" si="376"/>
        <v>0</v>
      </c>
      <c r="BW253" s="14">
        <f t="shared" si="377"/>
        <v>0</v>
      </c>
      <c r="BX253" s="14">
        <f t="shared" si="378"/>
        <v>0</v>
      </c>
      <c r="BY253" s="14">
        <f t="shared" si="379"/>
        <v>0</v>
      </c>
      <c r="BZ253" s="14">
        <f t="shared" si="380"/>
        <v>0</v>
      </c>
      <c r="CA253" s="14">
        <f t="shared" si="381"/>
        <v>0</v>
      </c>
      <c r="CB253" s="14">
        <f t="shared" si="382"/>
        <v>0</v>
      </c>
      <c r="CC253" s="14">
        <f t="shared" si="383"/>
        <v>0</v>
      </c>
      <c r="CD253" s="14">
        <f t="shared" si="384"/>
        <v>0</v>
      </c>
      <c r="CE253" s="14">
        <f t="shared" si="385"/>
        <v>0</v>
      </c>
      <c r="CF253" s="14">
        <f t="shared" si="386"/>
        <v>0</v>
      </c>
      <c r="CG253" s="14">
        <f t="shared" si="387"/>
        <v>0</v>
      </c>
      <c r="CH253" s="14">
        <f t="shared" si="388"/>
        <v>0</v>
      </c>
      <c r="CI253" s="14">
        <f t="shared" si="389"/>
        <v>0</v>
      </c>
      <c r="CJ253" s="14">
        <f t="shared" si="390"/>
        <v>0</v>
      </c>
      <c r="CK253" s="14">
        <f t="shared" si="391"/>
        <v>0</v>
      </c>
      <c r="CL253" s="14">
        <f t="shared" si="392"/>
        <v>0</v>
      </c>
      <c r="CM253" s="14">
        <f t="shared" si="393"/>
        <v>0</v>
      </c>
      <c r="CN253" s="14">
        <f t="shared" si="394"/>
        <v>0</v>
      </c>
      <c r="CO253" s="14">
        <f t="shared" si="395"/>
        <v>0</v>
      </c>
      <c r="CP253" s="14">
        <f t="shared" si="396"/>
        <v>0</v>
      </c>
      <c r="CQ253" s="14">
        <f t="shared" si="397"/>
        <v>0</v>
      </c>
      <c r="CR253" s="14">
        <f t="shared" si="398"/>
        <v>0</v>
      </c>
      <c r="CS253" s="14"/>
    </row>
    <row r="254" spans="1:97" x14ac:dyDescent="0.2">
      <c r="A254">
        <f>'imported summary from web'!A254</f>
        <v>978.6</v>
      </c>
      <c r="B254" t="str">
        <f>'imported summary from web'!B254</f>
        <v>C53H85O13P</v>
      </c>
      <c r="C254" s="2" t="str">
        <f>'imported summary from web'!C254</f>
        <v>PI(44:9)</v>
      </c>
      <c r="D254" s="17" t="str">
        <f>'imported summary from web'!G254</f>
        <v>0.0000</v>
      </c>
      <c r="E254" s="17" t="str">
        <f>'imported summary from web'!R254</f>
        <v>0.0000</v>
      </c>
      <c r="F254" s="17" t="str">
        <f>'imported summary from web'!AD254</f>
        <v>0.0000</v>
      </c>
      <c r="G254" s="17" t="str">
        <f>'imported summary from web'!AP254</f>
        <v>0.0000</v>
      </c>
      <c r="H254" s="17" t="str">
        <f>'imported summary from web'!AX254</f>
        <v>0.0000</v>
      </c>
      <c r="I254" s="21">
        <f t="shared" si="348"/>
        <v>0</v>
      </c>
      <c r="J254" s="17" t="str">
        <f>'imported summary from web'!D254</f>
        <v>0.0000</v>
      </c>
      <c r="K254" s="17" t="str">
        <f>'imported summary from web'!E254</f>
        <v>0.0000</v>
      </c>
      <c r="L254" s="17" t="str">
        <f>'imported summary from web'!F254</f>
        <v>0.0000</v>
      </c>
      <c r="M254" s="17" t="str">
        <f>'imported summary from web'!H254</f>
        <v>0.0000</v>
      </c>
      <c r="N254" s="17" t="str">
        <f>'imported summary from web'!I254</f>
        <v>0.0000</v>
      </c>
      <c r="O254" s="17" t="str">
        <f>'imported summary from web'!J254</f>
        <v>0.0000</v>
      </c>
      <c r="P254" s="17" t="str">
        <f>'imported summary from web'!K254</f>
        <v>0.0000</v>
      </c>
      <c r="Q254" s="17" t="str">
        <f>'imported summary from web'!L254</f>
        <v>0.0000</v>
      </c>
      <c r="R254" s="17" t="str">
        <f>'imported summary from web'!M254</f>
        <v>0.0000</v>
      </c>
      <c r="S254" s="17" t="str">
        <f>'imported summary from web'!N254</f>
        <v>0.0000</v>
      </c>
      <c r="T254" s="17" t="str">
        <f>'imported summary from web'!O254</f>
        <v>0.0000</v>
      </c>
      <c r="U254" s="17" t="str">
        <f>'imported summary from web'!P254</f>
        <v>0.0000</v>
      </c>
      <c r="V254" s="17" t="str">
        <f>'imported summary from web'!Q254</f>
        <v>0.0000</v>
      </c>
      <c r="W254" s="17" t="str">
        <f>'imported summary from web'!S254</f>
        <v>0.0000</v>
      </c>
      <c r="X254" s="17" t="str">
        <f>'imported summary from web'!T254</f>
        <v>0.0000</v>
      </c>
      <c r="Y254" s="17" t="str">
        <f>'imported summary from web'!U254</f>
        <v>0.0000</v>
      </c>
      <c r="Z254" s="17" t="str">
        <f>'imported summary from web'!V254</f>
        <v>0.0000</v>
      </c>
      <c r="AA254" s="17" t="str">
        <f>'imported summary from web'!W254</f>
        <v>0.0000</v>
      </c>
      <c r="AB254" s="17" t="str">
        <f>'imported summary from web'!X254</f>
        <v>0.0000</v>
      </c>
      <c r="AC254" s="17" t="str">
        <f>'imported summary from web'!Y254</f>
        <v>0.0000</v>
      </c>
      <c r="AD254" s="17" t="str">
        <f>'imported summary from web'!Z254</f>
        <v>0.0000</v>
      </c>
      <c r="AE254" s="17" t="str">
        <f>'imported summary from web'!AA254</f>
        <v>0.0000</v>
      </c>
      <c r="AF254" s="17" t="str">
        <f>'imported summary from web'!AB254</f>
        <v>0.0000</v>
      </c>
      <c r="AG254" s="17" t="str">
        <f>'imported summary from web'!AC254</f>
        <v>0.0000</v>
      </c>
      <c r="AH254" s="17" t="str">
        <f>'imported summary from web'!AE254</f>
        <v>0.0000</v>
      </c>
      <c r="AI254" s="17" t="str">
        <f>'imported summary from web'!AF254</f>
        <v>0.0000</v>
      </c>
      <c r="AJ254" s="17" t="str">
        <f>'imported summary from web'!AG254</f>
        <v>0.0000</v>
      </c>
      <c r="AK254" s="17" t="str">
        <f>'imported summary from web'!AH254</f>
        <v>0.0000</v>
      </c>
      <c r="AL254" s="17" t="str">
        <f>'imported summary from web'!AI254</f>
        <v>0.0000</v>
      </c>
      <c r="AM254" s="17" t="str">
        <f>'imported summary from web'!AJ254</f>
        <v>0.0000</v>
      </c>
      <c r="AN254" s="17" t="str">
        <f>'imported summary from web'!AK254</f>
        <v>0.0000</v>
      </c>
      <c r="AO254" s="17" t="str">
        <f>'imported summary from web'!AL254</f>
        <v>0.0000</v>
      </c>
      <c r="AP254" s="17" t="str">
        <f>'imported summary from web'!AM254</f>
        <v>0.0000</v>
      </c>
      <c r="AQ254" s="17" t="str">
        <f>'imported summary from web'!AN254</f>
        <v>0.0000</v>
      </c>
      <c r="AR254" s="17" t="str">
        <f>'imported summary from web'!AO254</f>
        <v>0.0000</v>
      </c>
      <c r="AS254" s="17" t="str">
        <f>'imported summary from web'!AQ254</f>
        <v>0.0000</v>
      </c>
      <c r="AT254" s="17" t="str">
        <f>'imported summary from web'!AR254</f>
        <v>0.0000</v>
      </c>
      <c r="AU254" s="17" t="str">
        <f>'imported summary from web'!AS254</f>
        <v>0.0000</v>
      </c>
      <c r="AV254" s="17" t="str">
        <f>'imported summary from web'!AT254</f>
        <v>0.0000</v>
      </c>
      <c r="AW254" s="17" t="str">
        <f>'imported summary from web'!AU254</f>
        <v>0.0000</v>
      </c>
      <c r="AX254" s="17" t="str">
        <f>'imported summary from web'!AV254</f>
        <v>0.0000</v>
      </c>
      <c r="AY254" s="17" t="str">
        <f>'imported summary from web'!AW254</f>
        <v>0.0000</v>
      </c>
      <c r="AZ254" s="17" t="str">
        <f>'imported summary from web'!AY254</f>
        <v>0.0000</v>
      </c>
      <c r="BA254" s="44"/>
      <c r="BB254" s="14">
        <f t="shared" si="349"/>
        <v>0</v>
      </c>
      <c r="BC254" s="14">
        <f t="shared" si="357"/>
        <v>0</v>
      </c>
      <c r="BD254" s="14">
        <f t="shared" si="358"/>
        <v>0</v>
      </c>
      <c r="BE254" s="14">
        <f t="shared" si="359"/>
        <v>0</v>
      </c>
      <c r="BF254" s="14">
        <f t="shared" si="360"/>
        <v>0</v>
      </c>
      <c r="BG254" s="14">
        <f t="shared" si="361"/>
        <v>0</v>
      </c>
      <c r="BH254" s="14">
        <f t="shared" si="362"/>
        <v>0</v>
      </c>
      <c r="BI254" s="14">
        <f t="shared" si="363"/>
        <v>0</v>
      </c>
      <c r="BJ254" s="14">
        <f t="shared" si="364"/>
        <v>0</v>
      </c>
      <c r="BK254" s="14">
        <f t="shared" si="365"/>
        <v>0</v>
      </c>
      <c r="BL254" s="14">
        <f t="shared" si="366"/>
        <v>0</v>
      </c>
      <c r="BM254" s="14">
        <f t="shared" si="367"/>
        <v>0</v>
      </c>
      <c r="BN254" s="14">
        <f t="shared" si="368"/>
        <v>0</v>
      </c>
      <c r="BO254" s="14">
        <f t="shared" si="369"/>
        <v>0</v>
      </c>
      <c r="BP254" s="14">
        <f t="shared" si="370"/>
        <v>0</v>
      </c>
      <c r="BQ254" s="14">
        <f t="shared" si="371"/>
        <v>0</v>
      </c>
      <c r="BR254" s="14">
        <f t="shared" si="372"/>
        <v>0</v>
      </c>
      <c r="BS254" s="14">
        <f t="shared" si="373"/>
        <v>0</v>
      </c>
      <c r="BT254" s="14">
        <f t="shared" si="374"/>
        <v>0</v>
      </c>
      <c r="BU254" s="14">
        <f t="shared" si="375"/>
        <v>0</v>
      </c>
      <c r="BV254" s="14">
        <f t="shared" si="376"/>
        <v>0</v>
      </c>
      <c r="BW254" s="14">
        <f t="shared" si="377"/>
        <v>0</v>
      </c>
      <c r="BX254" s="14">
        <f t="shared" si="378"/>
        <v>0</v>
      </c>
      <c r="BY254" s="14">
        <f t="shared" si="379"/>
        <v>0</v>
      </c>
      <c r="BZ254" s="14">
        <f t="shared" si="380"/>
        <v>0</v>
      </c>
      <c r="CA254" s="14">
        <f t="shared" si="381"/>
        <v>0</v>
      </c>
      <c r="CB254" s="14">
        <f t="shared" si="382"/>
        <v>0</v>
      </c>
      <c r="CC254" s="14">
        <f t="shared" si="383"/>
        <v>0</v>
      </c>
      <c r="CD254" s="14">
        <f t="shared" si="384"/>
        <v>0</v>
      </c>
      <c r="CE254" s="14">
        <f t="shared" si="385"/>
        <v>0</v>
      </c>
      <c r="CF254" s="14">
        <f t="shared" si="386"/>
        <v>0</v>
      </c>
      <c r="CG254" s="14">
        <f t="shared" si="387"/>
        <v>0</v>
      </c>
      <c r="CH254" s="14">
        <f t="shared" si="388"/>
        <v>0</v>
      </c>
      <c r="CI254" s="14">
        <f t="shared" si="389"/>
        <v>0</v>
      </c>
      <c r="CJ254" s="14">
        <f t="shared" si="390"/>
        <v>0</v>
      </c>
      <c r="CK254" s="14">
        <f t="shared" si="391"/>
        <v>0</v>
      </c>
      <c r="CL254" s="14">
        <f t="shared" si="392"/>
        <v>0</v>
      </c>
      <c r="CM254" s="14">
        <f t="shared" si="393"/>
        <v>0</v>
      </c>
      <c r="CN254" s="14">
        <f t="shared" si="394"/>
        <v>0</v>
      </c>
      <c r="CO254" s="14">
        <f t="shared" si="395"/>
        <v>0</v>
      </c>
      <c r="CP254" s="14">
        <f t="shared" si="396"/>
        <v>0</v>
      </c>
      <c r="CQ254" s="14">
        <f t="shared" si="397"/>
        <v>0</v>
      </c>
      <c r="CR254" s="14">
        <f t="shared" si="398"/>
        <v>0</v>
      </c>
      <c r="CS254" s="14"/>
    </row>
    <row r="255" spans="1:97" x14ac:dyDescent="0.2">
      <c r="A255">
        <f>'imported summary from web'!A255</f>
        <v>980.6</v>
      </c>
      <c r="B255" t="str">
        <f>'imported summary from web'!B255</f>
        <v>C53H87O13P</v>
      </c>
      <c r="C255" s="2" t="str">
        <f>'imported summary from web'!C255</f>
        <v>PI(44:8)</v>
      </c>
      <c r="D255" s="17" t="str">
        <f>'imported summary from web'!G255</f>
        <v>0.0000</v>
      </c>
      <c r="E255" s="17" t="str">
        <f>'imported summary from web'!R255</f>
        <v>0.0000</v>
      </c>
      <c r="F255" s="17" t="str">
        <f>'imported summary from web'!AD255</f>
        <v>0.0000</v>
      </c>
      <c r="G255" s="17" t="str">
        <f>'imported summary from web'!AP255</f>
        <v>0.0000</v>
      </c>
      <c r="H255" s="17" t="str">
        <f>'imported summary from web'!AX255</f>
        <v>0.0000</v>
      </c>
      <c r="I255" s="21">
        <f t="shared" si="348"/>
        <v>0</v>
      </c>
      <c r="J255" s="17" t="str">
        <f>'imported summary from web'!D255</f>
        <v>0.0000</v>
      </c>
      <c r="K255" s="17" t="str">
        <f>'imported summary from web'!E255</f>
        <v>0.0000</v>
      </c>
      <c r="L255" s="17" t="str">
        <f>'imported summary from web'!F255</f>
        <v>0.0000</v>
      </c>
      <c r="M255" s="17" t="str">
        <f>'imported summary from web'!H255</f>
        <v>0.0000</v>
      </c>
      <c r="N255" s="17" t="str">
        <f>'imported summary from web'!I255</f>
        <v>0.0000</v>
      </c>
      <c r="O255" s="17" t="str">
        <f>'imported summary from web'!J255</f>
        <v>0.0000</v>
      </c>
      <c r="P255" s="17" t="str">
        <f>'imported summary from web'!K255</f>
        <v>0.0000</v>
      </c>
      <c r="Q255" s="17" t="str">
        <f>'imported summary from web'!L255</f>
        <v>0.0000</v>
      </c>
      <c r="R255" s="17" t="str">
        <f>'imported summary from web'!M255</f>
        <v>0.0000</v>
      </c>
      <c r="S255" s="17" t="str">
        <f>'imported summary from web'!N255</f>
        <v>0.0000</v>
      </c>
      <c r="T255" s="17" t="str">
        <f>'imported summary from web'!O255</f>
        <v>0.0000</v>
      </c>
      <c r="U255" s="17" t="str">
        <f>'imported summary from web'!P255</f>
        <v>0.0000</v>
      </c>
      <c r="V255" s="17" t="str">
        <f>'imported summary from web'!Q255</f>
        <v>0.0000</v>
      </c>
      <c r="W255" s="17" t="str">
        <f>'imported summary from web'!S255</f>
        <v>0.0000</v>
      </c>
      <c r="X255" s="17" t="str">
        <f>'imported summary from web'!T255</f>
        <v>0.0000</v>
      </c>
      <c r="Y255" s="17" t="str">
        <f>'imported summary from web'!U255</f>
        <v>0.0000</v>
      </c>
      <c r="Z255" s="17" t="str">
        <f>'imported summary from web'!V255</f>
        <v>0.0000</v>
      </c>
      <c r="AA255" s="17" t="str">
        <f>'imported summary from web'!W255</f>
        <v>0.0000</v>
      </c>
      <c r="AB255" s="17" t="str">
        <f>'imported summary from web'!X255</f>
        <v>0.0000</v>
      </c>
      <c r="AC255" s="17" t="str">
        <f>'imported summary from web'!Y255</f>
        <v>0.0000</v>
      </c>
      <c r="AD255" s="17" t="str">
        <f>'imported summary from web'!Z255</f>
        <v>0.0000</v>
      </c>
      <c r="AE255" s="17" t="str">
        <f>'imported summary from web'!AA255</f>
        <v>0.0000</v>
      </c>
      <c r="AF255" s="17" t="str">
        <f>'imported summary from web'!AB255</f>
        <v>0.0000</v>
      </c>
      <c r="AG255" s="17" t="str">
        <f>'imported summary from web'!AC255</f>
        <v>0.0000</v>
      </c>
      <c r="AH255" s="17" t="str">
        <f>'imported summary from web'!AE255</f>
        <v>0.0000</v>
      </c>
      <c r="AI255" s="17" t="str">
        <f>'imported summary from web'!AF255</f>
        <v>0.0000</v>
      </c>
      <c r="AJ255" s="17" t="str">
        <f>'imported summary from web'!AG255</f>
        <v>0.0000</v>
      </c>
      <c r="AK255" s="17" t="str">
        <f>'imported summary from web'!AH255</f>
        <v>0.0000</v>
      </c>
      <c r="AL255" s="17" t="str">
        <f>'imported summary from web'!AI255</f>
        <v>0.0000</v>
      </c>
      <c r="AM255" s="17" t="str">
        <f>'imported summary from web'!AJ255</f>
        <v>0.0000</v>
      </c>
      <c r="AN255" s="17" t="str">
        <f>'imported summary from web'!AK255</f>
        <v>0.0000</v>
      </c>
      <c r="AO255" s="17" t="str">
        <f>'imported summary from web'!AL255</f>
        <v>0.0000</v>
      </c>
      <c r="AP255" s="17" t="str">
        <f>'imported summary from web'!AM255</f>
        <v>0.0000</v>
      </c>
      <c r="AQ255" s="17" t="str">
        <f>'imported summary from web'!AN255</f>
        <v>0.0000</v>
      </c>
      <c r="AR255" s="17" t="str">
        <f>'imported summary from web'!AO255</f>
        <v>0.0000</v>
      </c>
      <c r="AS255" s="17" t="str">
        <f>'imported summary from web'!AQ255</f>
        <v>0.0000</v>
      </c>
      <c r="AT255" s="17" t="str">
        <f>'imported summary from web'!AR255</f>
        <v>0.0000</v>
      </c>
      <c r="AU255" s="17" t="str">
        <f>'imported summary from web'!AS255</f>
        <v>0.0000</v>
      </c>
      <c r="AV255" s="17" t="str">
        <f>'imported summary from web'!AT255</f>
        <v>0.0000</v>
      </c>
      <c r="AW255" s="17" t="str">
        <f>'imported summary from web'!AU255</f>
        <v>0.0000</v>
      </c>
      <c r="AX255" s="17" t="str">
        <f>'imported summary from web'!AV255</f>
        <v>0.0000</v>
      </c>
      <c r="AY255" s="17" t="str">
        <f>'imported summary from web'!AW255</f>
        <v>0.0000</v>
      </c>
      <c r="AZ255" s="17" t="str">
        <f>'imported summary from web'!AY255</f>
        <v>0.0000</v>
      </c>
      <c r="BA255" s="44"/>
      <c r="BB255" s="14">
        <f t="shared" si="349"/>
        <v>0</v>
      </c>
      <c r="BC255" s="14">
        <f t="shared" si="357"/>
        <v>0</v>
      </c>
      <c r="BD255" s="14">
        <f t="shared" si="358"/>
        <v>0</v>
      </c>
      <c r="BE255" s="14">
        <f t="shared" si="359"/>
        <v>0</v>
      </c>
      <c r="BF255" s="14">
        <f t="shared" si="360"/>
        <v>0</v>
      </c>
      <c r="BG255" s="14">
        <f t="shared" si="361"/>
        <v>0</v>
      </c>
      <c r="BH255" s="14">
        <f t="shared" si="362"/>
        <v>0</v>
      </c>
      <c r="BI255" s="14">
        <f t="shared" si="363"/>
        <v>0</v>
      </c>
      <c r="BJ255" s="14">
        <f t="shared" si="364"/>
        <v>0</v>
      </c>
      <c r="BK255" s="14">
        <f t="shared" si="365"/>
        <v>0</v>
      </c>
      <c r="BL255" s="14">
        <f t="shared" si="366"/>
        <v>0</v>
      </c>
      <c r="BM255" s="14">
        <f t="shared" si="367"/>
        <v>0</v>
      </c>
      <c r="BN255" s="14">
        <f t="shared" si="368"/>
        <v>0</v>
      </c>
      <c r="BO255" s="14">
        <f t="shared" si="369"/>
        <v>0</v>
      </c>
      <c r="BP255" s="14">
        <f t="shared" si="370"/>
        <v>0</v>
      </c>
      <c r="BQ255" s="14">
        <f t="shared" si="371"/>
        <v>0</v>
      </c>
      <c r="BR255" s="14">
        <f t="shared" si="372"/>
        <v>0</v>
      </c>
      <c r="BS255" s="14">
        <f t="shared" si="373"/>
        <v>0</v>
      </c>
      <c r="BT255" s="14">
        <f t="shared" si="374"/>
        <v>0</v>
      </c>
      <c r="BU255" s="14">
        <f t="shared" si="375"/>
        <v>0</v>
      </c>
      <c r="BV255" s="14">
        <f t="shared" si="376"/>
        <v>0</v>
      </c>
      <c r="BW255" s="14">
        <f t="shared" si="377"/>
        <v>0</v>
      </c>
      <c r="BX255" s="14">
        <f t="shared" si="378"/>
        <v>0</v>
      </c>
      <c r="BY255" s="14">
        <f t="shared" si="379"/>
        <v>0</v>
      </c>
      <c r="BZ255" s="14">
        <f t="shared" si="380"/>
        <v>0</v>
      </c>
      <c r="CA255" s="14">
        <f t="shared" si="381"/>
        <v>0</v>
      </c>
      <c r="CB255" s="14">
        <f t="shared" si="382"/>
        <v>0</v>
      </c>
      <c r="CC255" s="14">
        <f t="shared" si="383"/>
        <v>0</v>
      </c>
      <c r="CD255" s="14">
        <f t="shared" si="384"/>
        <v>0</v>
      </c>
      <c r="CE255" s="14">
        <f t="shared" si="385"/>
        <v>0</v>
      </c>
      <c r="CF255" s="14">
        <f t="shared" si="386"/>
        <v>0</v>
      </c>
      <c r="CG255" s="14">
        <f t="shared" si="387"/>
        <v>0</v>
      </c>
      <c r="CH255" s="14">
        <f t="shared" si="388"/>
        <v>0</v>
      </c>
      <c r="CI255" s="14">
        <f t="shared" si="389"/>
        <v>0</v>
      </c>
      <c r="CJ255" s="14">
        <f t="shared" si="390"/>
        <v>0</v>
      </c>
      <c r="CK255" s="14">
        <f t="shared" si="391"/>
        <v>0</v>
      </c>
      <c r="CL255" s="14">
        <f t="shared" si="392"/>
        <v>0</v>
      </c>
      <c r="CM255" s="14">
        <f t="shared" si="393"/>
        <v>0</v>
      </c>
      <c r="CN255" s="14">
        <f t="shared" si="394"/>
        <v>0</v>
      </c>
      <c r="CO255" s="14">
        <f t="shared" si="395"/>
        <v>0</v>
      </c>
      <c r="CP255" s="14">
        <f t="shared" si="396"/>
        <v>0</v>
      </c>
      <c r="CQ255" s="14">
        <f t="shared" si="397"/>
        <v>0</v>
      </c>
      <c r="CR255" s="14">
        <f t="shared" si="398"/>
        <v>0</v>
      </c>
      <c r="CS255" s="14"/>
    </row>
    <row r="256" spans="1:97" x14ac:dyDescent="0.2">
      <c r="A256">
        <f>'imported summary from web'!A256</f>
        <v>982.6</v>
      </c>
      <c r="B256" t="str">
        <f>'imported summary from web'!B256</f>
        <v>C53H89O13P</v>
      </c>
      <c r="C256" s="2" t="str">
        <f>'imported summary from web'!C256</f>
        <v>PI(44:7)</v>
      </c>
      <c r="D256" s="17" t="str">
        <f>'imported summary from web'!G256</f>
        <v>0.0000</v>
      </c>
      <c r="E256" s="17" t="str">
        <f>'imported summary from web'!R256</f>
        <v>0.0000</v>
      </c>
      <c r="F256" s="17" t="str">
        <f>'imported summary from web'!AD256</f>
        <v>0.0000</v>
      </c>
      <c r="G256" s="17" t="str">
        <f>'imported summary from web'!AP256</f>
        <v>0.0000</v>
      </c>
      <c r="H256" s="17" t="str">
        <f>'imported summary from web'!AX256</f>
        <v>0.0000</v>
      </c>
      <c r="I256" s="21">
        <f t="shared" si="348"/>
        <v>0</v>
      </c>
      <c r="J256" s="17" t="str">
        <f>'imported summary from web'!D256</f>
        <v>0.0000</v>
      </c>
      <c r="K256" s="17" t="str">
        <f>'imported summary from web'!E256</f>
        <v>0.0000</v>
      </c>
      <c r="L256" s="17" t="str">
        <f>'imported summary from web'!F256</f>
        <v>0.0001</v>
      </c>
      <c r="M256" s="17" t="str">
        <f>'imported summary from web'!H256</f>
        <v>0.0000</v>
      </c>
      <c r="N256" s="17" t="str">
        <f>'imported summary from web'!I256</f>
        <v>0.0000</v>
      </c>
      <c r="O256" s="17" t="str">
        <f>'imported summary from web'!J256</f>
        <v>0.0000</v>
      </c>
      <c r="P256" s="17" t="str">
        <f>'imported summary from web'!K256</f>
        <v>0.0000</v>
      </c>
      <c r="Q256" s="17" t="str">
        <f>'imported summary from web'!L256</f>
        <v>0.0000</v>
      </c>
      <c r="R256" s="17" t="str">
        <f>'imported summary from web'!M256</f>
        <v>0.0000</v>
      </c>
      <c r="S256" s="17" t="str">
        <f>'imported summary from web'!N256</f>
        <v>0.0000</v>
      </c>
      <c r="T256" s="17" t="str">
        <f>'imported summary from web'!O256</f>
        <v>0.0000</v>
      </c>
      <c r="U256" s="17" t="str">
        <f>'imported summary from web'!P256</f>
        <v>0.0000</v>
      </c>
      <c r="V256" s="17" t="str">
        <f>'imported summary from web'!Q256</f>
        <v>0.0000</v>
      </c>
      <c r="W256" s="17" t="str">
        <f>'imported summary from web'!S256</f>
        <v>0.0001</v>
      </c>
      <c r="X256" s="17" t="str">
        <f>'imported summary from web'!T256</f>
        <v>0.0000</v>
      </c>
      <c r="Y256" s="17" t="str">
        <f>'imported summary from web'!U256</f>
        <v>0.0000</v>
      </c>
      <c r="Z256" s="17" t="str">
        <f>'imported summary from web'!V256</f>
        <v>0.0000</v>
      </c>
      <c r="AA256" s="17" t="str">
        <f>'imported summary from web'!W256</f>
        <v>0.0000</v>
      </c>
      <c r="AB256" s="17" t="str">
        <f>'imported summary from web'!X256</f>
        <v>0.0000</v>
      </c>
      <c r="AC256" s="17" t="str">
        <f>'imported summary from web'!Y256</f>
        <v>0.0000</v>
      </c>
      <c r="AD256" s="17" t="str">
        <f>'imported summary from web'!Z256</f>
        <v>0.0000</v>
      </c>
      <c r="AE256" s="17" t="str">
        <f>'imported summary from web'!AA256</f>
        <v>0.0000</v>
      </c>
      <c r="AF256" s="17" t="str">
        <f>'imported summary from web'!AB256</f>
        <v>0.0000</v>
      </c>
      <c r="AG256" s="17" t="str">
        <f>'imported summary from web'!AC256</f>
        <v>0.0001</v>
      </c>
      <c r="AH256" s="17" t="str">
        <f>'imported summary from web'!AE256</f>
        <v>0.0000</v>
      </c>
      <c r="AI256" s="17" t="str">
        <f>'imported summary from web'!AF256</f>
        <v>0.0000</v>
      </c>
      <c r="AJ256" s="17" t="str">
        <f>'imported summary from web'!AG256</f>
        <v>0.0000</v>
      </c>
      <c r="AK256" s="17" t="str">
        <f>'imported summary from web'!AH256</f>
        <v>0.0000</v>
      </c>
      <c r="AL256" s="17" t="str">
        <f>'imported summary from web'!AI256</f>
        <v>0.0000</v>
      </c>
      <c r="AM256" s="17" t="str">
        <f>'imported summary from web'!AJ256</f>
        <v>0.0000</v>
      </c>
      <c r="AN256" s="17" t="str">
        <f>'imported summary from web'!AK256</f>
        <v>0.0000</v>
      </c>
      <c r="AO256" s="17" t="str">
        <f>'imported summary from web'!AL256</f>
        <v>0.0000</v>
      </c>
      <c r="AP256" s="17" t="str">
        <f>'imported summary from web'!AM256</f>
        <v>0.0000</v>
      </c>
      <c r="AQ256" s="17" t="str">
        <f>'imported summary from web'!AN256</f>
        <v>0.0000</v>
      </c>
      <c r="AR256" s="17" t="str">
        <f>'imported summary from web'!AO256</f>
        <v>0.0000</v>
      </c>
      <c r="AS256" s="17" t="str">
        <f>'imported summary from web'!AQ256</f>
        <v>0.0000</v>
      </c>
      <c r="AT256" s="17" t="str">
        <f>'imported summary from web'!AR256</f>
        <v>0.0000</v>
      </c>
      <c r="AU256" s="17" t="str">
        <f>'imported summary from web'!AS256</f>
        <v>0.0000</v>
      </c>
      <c r="AV256" s="17" t="str">
        <f>'imported summary from web'!AT256</f>
        <v>0.0000</v>
      </c>
      <c r="AW256" s="17" t="str">
        <f>'imported summary from web'!AU256</f>
        <v>0.0000</v>
      </c>
      <c r="AX256" s="17" t="str">
        <f>'imported summary from web'!AV256</f>
        <v>0.0000</v>
      </c>
      <c r="AY256" s="17" t="str">
        <f>'imported summary from web'!AW256</f>
        <v>0.0000</v>
      </c>
      <c r="AZ256" s="17" t="str">
        <f>'imported summary from web'!AY256</f>
        <v>0.0000</v>
      </c>
      <c r="BA256" s="44"/>
      <c r="BB256" s="14">
        <f t="shared" si="349"/>
        <v>0</v>
      </c>
      <c r="BC256" s="14">
        <f t="shared" si="357"/>
        <v>0</v>
      </c>
      <c r="BD256" s="14">
        <f t="shared" si="358"/>
        <v>1E-4</v>
      </c>
      <c r="BE256" s="14">
        <f t="shared" si="359"/>
        <v>0</v>
      </c>
      <c r="BF256" s="14">
        <f t="shared" si="360"/>
        <v>0</v>
      </c>
      <c r="BG256" s="14">
        <f t="shared" si="361"/>
        <v>0</v>
      </c>
      <c r="BH256" s="14">
        <f t="shared" si="362"/>
        <v>0</v>
      </c>
      <c r="BI256" s="14">
        <f t="shared" si="363"/>
        <v>0</v>
      </c>
      <c r="BJ256" s="14">
        <f t="shared" si="364"/>
        <v>0</v>
      </c>
      <c r="BK256" s="14">
        <f t="shared" si="365"/>
        <v>0</v>
      </c>
      <c r="BL256" s="14">
        <f t="shared" si="366"/>
        <v>0</v>
      </c>
      <c r="BM256" s="14">
        <f t="shared" si="367"/>
        <v>0</v>
      </c>
      <c r="BN256" s="14">
        <f t="shared" si="368"/>
        <v>0</v>
      </c>
      <c r="BO256" s="14">
        <f t="shared" si="369"/>
        <v>1E-4</v>
      </c>
      <c r="BP256" s="14">
        <f t="shared" si="370"/>
        <v>0</v>
      </c>
      <c r="BQ256" s="14">
        <f t="shared" si="371"/>
        <v>0</v>
      </c>
      <c r="BR256" s="14">
        <f t="shared" si="372"/>
        <v>0</v>
      </c>
      <c r="BS256" s="14">
        <f t="shared" si="373"/>
        <v>0</v>
      </c>
      <c r="BT256" s="14">
        <f t="shared" si="374"/>
        <v>0</v>
      </c>
      <c r="BU256" s="14">
        <f t="shared" si="375"/>
        <v>0</v>
      </c>
      <c r="BV256" s="14">
        <f t="shared" si="376"/>
        <v>0</v>
      </c>
      <c r="BW256" s="14">
        <f t="shared" si="377"/>
        <v>0</v>
      </c>
      <c r="BX256" s="14">
        <f t="shared" si="378"/>
        <v>0</v>
      </c>
      <c r="BY256" s="14">
        <f t="shared" si="379"/>
        <v>1E-4</v>
      </c>
      <c r="BZ256" s="14">
        <f t="shared" si="380"/>
        <v>0</v>
      </c>
      <c r="CA256" s="14">
        <f t="shared" si="381"/>
        <v>0</v>
      </c>
      <c r="CB256" s="14">
        <f t="shared" si="382"/>
        <v>0</v>
      </c>
      <c r="CC256" s="14">
        <f t="shared" si="383"/>
        <v>0</v>
      </c>
      <c r="CD256" s="14">
        <f t="shared" si="384"/>
        <v>0</v>
      </c>
      <c r="CE256" s="14">
        <f t="shared" si="385"/>
        <v>0</v>
      </c>
      <c r="CF256" s="14">
        <f t="shared" si="386"/>
        <v>0</v>
      </c>
      <c r="CG256" s="14">
        <f t="shared" si="387"/>
        <v>0</v>
      </c>
      <c r="CH256" s="14">
        <f t="shared" si="388"/>
        <v>0</v>
      </c>
      <c r="CI256" s="14">
        <f t="shared" si="389"/>
        <v>0</v>
      </c>
      <c r="CJ256" s="14">
        <f t="shared" si="390"/>
        <v>0</v>
      </c>
      <c r="CK256" s="14">
        <f t="shared" si="391"/>
        <v>0</v>
      </c>
      <c r="CL256" s="14">
        <f t="shared" si="392"/>
        <v>0</v>
      </c>
      <c r="CM256" s="14">
        <f t="shared" si="393"/>
        <v>0</v>
      </c>
      <c r="CN256" s="14">
        <f t="shared" si="394"/>
        <v>0</v>
      </c>
      <c r="CO256" s="14">
        <f t="shared" si="395"/>
        <v>0</v>
      </c>
      <c r="CP256" s="14">
        <f t="shared" si="396"/>
        <v>0</v>
      </c>
      <c r="CQ256" s="14">
        <f t="shared" si="397"/>
        <v>0</v>
      </c>
      <c r="CR256" s="14">
        <f t="shared" si="398"/>
        <v>0</v>
      </c>
      <c r="CS256" s="14"/>
    </row>
    <row r="257" spans="1:97" x14ac:dyDescent="0.2">
      <c r="A257">
        <f>'imported summary from web'!A257</f>
        <v>984.6</v>
      </c>
      <c r="B257" t="str">
        <f>'imported summary from web'!B257</f>
        <v>C53H91O13P</v>
      </c>
      <c r="C257" s="2" t="str">
        <f>'imported summary from web'!C257</f>
        <v>PI(44:6)</v>
      </c>
      <c r="D257" s="17" t="str">
        <f>'imported summary from web'!G257</f>
        <v>0.0000</v>
      </c>
      <c r="E257" s="17" t="str">
        <f>'imported summary from web'!R257</f>
        <v>0.0000</v>
      </c>
      <c r="F257" s="17" t="str">
        <f>'imported summary from web'!AD257</f>
        <v>0.0000</v>
      </c>
      <c r="G257" s="17" t="str">
        <f>'imported summary from web'!AP257</f>
        <v>0.0000</v>
      </c>
      <c r="H257" s="17" t="str">
        <f>'imported summary from web'!AX257</f>
        <v>0.0000</v>
      </c>
      <c r="I257" s="21">
        <f t="shared" si="348"/>
        <v>0</v>
      </c>
      <c r="J257" s="17" t="str">
        <f>'imported summary from web'!D257</f>
        <v>0.0000</v>
      </c>
      <c r="K257" s="17" t="str">
        <f>'imported summary from web'!E257</f>
        <v>0.0000</v>
      </c>
      <c r="L257" s="17" t="str">
        <f>'imported summary from web'!F257</f>
        <v>0.0000</v>
      </c>
      <c r="M257" s="17" t="str">
        <f>'imported summary from web'!H257</f>
        <v>0.0000</v>
      </c>
      <c r="N257" s="17" t="str">
        <f>'imported summary from web'!I257</f>
        <v>0.0000</v>
      </c>
      <c r="O257" s="17" t="str">
        <f>'imported summary from web'!J257</f>
        <v>0.0000</v>
      </c>
      <c r="P257" s="17" t="str">
        <f>'imported summary from web'!K257</f>
        <v>0.0000</v>
      </c>
      <c r="Q257" s="17" t="str">
        <f>'imported summary from web'!L257</f>
        <v>0.0000</v>
      </c>
      <c r="R257" s="17" t="str">
        <f>'imported summary from web'!M257</f>
        <v>0.0000</v>
      </c>
      <c r="S257" s="17" t="str">
        <f>'imported summary from web'!N257</f>
        <v>0.0000</v>
      </c>
      <c r="T257" s="17" t="str">
        <f>'imported summary from web'!O257</f>
        <v>0.0000</v>
      </c>
      <c r="U257" s="17" t="str">
        <f>'imported summary from web'!P257</f>
        <v>0.0000</v>
      </c>
      <c r="V257" s="17" t="str">
        <f>'imported summary from web'!Q257</f>
        <v>0.0000</v>
      </c>
      <c r="W257" s="17" t="str">
        <f>'imported summary from web'!S257</f>
        <v>0.0000</v>
      </c>
      <c r="X257" s="17" t="str">
        <f>'imported summary from web'!T257</f>
        <v>0.0000</v>
      </c>
      <c r="Y257" s="17" t="str">
        <f>'imported summary from web'!U257</f>
        <v>0.0002</v>
      </c>
      <c r="Z257" s="17" t="str">
        <f>'imported summary from web'!V257</f>
        <v>0.0000</v>
      </c>
      <c r="AA257" s="17" t="str">
        <f>'imported summary from web'!W257</f>
        <v>0.0000</v>
      </c>
      <c r="AB257" s="17" t="str">
        <f>'imported summary from web'!X257</f>
        <v>0.0000</v>
      </c>
      <c r="AC257" s="17" t="str">
        <f>'imported summary from web'!Y257</f>
        <v>0.0000</v>
      </c>
      <c r="AD257" s="17" t="str">
        <f>'imported summary from web'!Z257</f>
        <v>0.0000</v>
      </c>
      <c r="AE257" s="17" t="str">
        <f>'imported summary from web'!AA257</f>
        <v>0.0000</v>
      </c>
      <c r="AF257" s="17" t="str">
        <f>'imported summary from web'!AB257</f>
        <v>0.0000</v>
      </c>
      <c r="AG257" s="17" t="str">
        <f>'imported summary from web'!AC257</f>
        <v>0.0000</v>
      </c>
      <c r="AH257" s="17" t="str">
        <f>'imported summary from web'!AE257</f>
        <v>0.0000</v>
      </c>
      <c r="AI257" s="17" t="str">
        <f>'imported summary from web'!AF257</f>
        <v>0.0000</v>
      </c>
      <c r="AJ257" s="17" t="str">
        <f>'imported summary from web'!AG257</f>
        <v>0.0000</v>
      </c>
      <c r="AK257" s="17" t="str">
        <f>'imported summary from web'!AH257</f>
        <v>0.0000</v>
      </c>
      <c r="AL257" s="17" t="str">
        <f>'imported summary from web'!AI257</f>
        <v>0.0000</v>
      </c>
      <c r="AM257" s="17" t="str">
        <f>'imported summary from web'!AJ257</f>
        <v>0.0000</v>
      </c>
      <c r="AN257" s="17" t="str">
        <f>'imported summary from web'!AK257</f>
        <v>0.0000</v>
      </c>
      <c r="AO257" s="17" t="str">
        <f>'imported summary from web'!AL257</f>
        <v>0.0000</v>
      </c>
      <c r="AP257" s="17" t="str">
        <f>'imported summary from web'!AM257</f>
        <v>0.0000</v>
      </c>
      <c r="AQ257" s="17" t="str">
        <f>'imported summary from web'!AN257</f>
        <v>0.0000</v>
      </c>
      <c r="AR257" s="17" t="str">
        <f>'imported summary from web'!AO257</f>
        <v>0.0000</v>
      </c>
      <c r="AS257" s="17" t="str">
        <f>'imported summary from web'!AQ257</f>
        <v>0.0000</v>
      </c>
      <c r="AT257" s="17" t="str">
        <f>'imported summary from web'!AR257</f>
        <v>0.0000</v>
      </c>
      <c r="AU257" s="17" t="str">
        <f>'imported summary from web'!AS257</f>
        <v>0.0000</v>
      </c>
      <c r="AV257" s="17" t="str">
        <f>'imported summary from web'!AT257</f>
        <v>0.0001</v>
      </c>
      <c r="AW257" s="17" t="str">
        <f>'imported summary from web'!AU257</f>
        <v>0.0000</v>
      </c>
      <c r="AX257" s="17" t="str">
        <f>'imported summary from web'!AV257</f>
        <v>0.0000</v>
      </c>
      <c r="AY257" s="17" t="str">
        <f>'imported summary from web'!AW257</f>
        <v>0.0000</v>
      </c>
      <c r="AZ257" s="17" t="str">
        <f>'imported summary from web'!AY257</f>
        <v>0.0000</v>
      </c>
      <c r="BA257" s="44"/>
      <c r="BB257" s="14">
        <f t="shared" si="349"/>
        <v>0</v>
      </c>
      <c r="BC257" s="14">
        <f t="shared" si="357"/>
        <v>0</v>
      </c>
      <c r="BD257" s="14">
        <f t="shared" si="358"/>
        <v>0</v>
      </c>
      <c r="BE257" s="14">
        <f t="shared" si="359"/>
        <v>0</v>
      </c>
      <c r="BF257" s="14">
        <f t="shared" si="360"/>
        <v>0</v>
      </c>
      <c r="BG257" s="14">
        <f t="shared" si="361"/>
        <v>0</v>
      </c>
      <c r="BH257" s="14">
        <f t="shared" si="362"/>
        <v>0</v>
      </c>
      <c r="BI257" s="14">
        <f t="shared" si="363"/>
        <v>0</v>
      </c>
      <c r="BJ257" s="14">
        <f t="shared" si="364"/>
        <v>0</v>
      </c>
      <c r="BK257" s="14">
        <f t="shared" si="365"/>
        <v>0</v>
      </c>
      <c r="BL257" s="14">
        <f t="shared" si="366"/>
        <v>0</v>
      </c>
      <c r="BM257" s="14">
        <f t="shared" si="367"/>
        <v>0</v>
      </c>
      <c r="BN257" s="14">
        <f t="shared" si="368"/>
        <v>0</v>
      </c>
      <c r="BO257" s="14">
        <f t="shared" si="369"/>
        <v>0</v>
      </c>
      <c r="BP257" s="14">
        <f t="shared" si="370"/>
        <v>0</v>
      </c>
      <c r="BQ257" s="14">
        <f t="shared" si="371"/>
        <v>2.0000000000000001E-4</v>
      </c>
      <c r="BR257" s="14">
        <f t="shared" si="372"/>
        <v>0</v>
      </c>
      <c r="BS257" s="14">
        <f t="shared" si="373"/>
        <v>0</v>
      </c>
      <c r="BT257" s="14">
        <f t="shared" si="374"/>
        <v>0</v>
      </c>
      <c r="BU257" s="14">
        <f t="shared" si="375"/>
        <v>0</v>
      </c>
      <c r="BV257" s="14">
        <f t="shared" si="376"/>
        <v>0</v>
      </c>
      <c r="BW257" s="14">
        <f t="shared" si="377"/>
        <v>0</v>
      </c>
      <c r="BX257" s="14">
        <f t="shared" si="378"/>
        <v>0</v>
      </c>
      <c r="BY257" s="14">
        <f t="shared" si="379"/>
        <v>0</v>
      </c>
      <c r="BZ257" s="14">
        <f t="shared" si="380"/>
        <v>0</v>
      </c>
      <c r="CA257" s="14">
        <f t="shared" si="381"/>
        <v>0</v>
      </c>
      <c r="CB257" s="14">
        <f t="shared" si="382"/>
        <v>0</v>
      </c>
      <c r="CC257" s="14">
        <f t="shared" si="383"/>
        <v>0</v>
      </c>
      <c r="CD257" s="14">
        <f t="shared" si="384"/>
        <v>0</v>
      </c>
      <c r="CE257" s="14">
        <f t="shared" si="385"/>
        <v>0</v>
      </c>
      <c r="CF257" s="14">
        <f t="shared" si="386"/>
        <v>0</v>
      </c>
      <c r="CG257" s="14">
        <f t="shared" si="387"/>
        <v>0</v>
      </c>
      <c r="CH257" s="14">
        <f t="shared" si="388"/>
        <v>0</v>
      </c>
      <c r="CI257" s="14">
        <f t="shared" si="389"/>
        <v>0</v>
      </c>
      <c r="CJ257" s="14">
        <f t="shared" si="390"/>
        <v>0</v>
      </c>
      <c r="CK257" s="14">
        <f t="shared" si="391"/>
        <v>0</v>
      </c>
      <c r="CL257" s="14">
        <f t="shared" si="392"/>
        <v>0</v>
      </c>
      <c r="CM257" s="14">
        <f t="shared" si="393"/>
        <v>0</v>
      </c>
      <c r="CN257" s="14">
        <f t="shared" si="394"/>
        <v>1E-4</v>
      </c>
      <c r="CO257" s="14">
        <f t="shared" si="395"/>
        <v>0</v>
      </c>
      <c r="CP257" s="14">
        <f t="shared" si="396"/>
        <v>0</v>
      </c>
      <c r="CQ257" s="14">
        <f t="shared" si="397"/>
        <v>0</v>
      </c>
      <c r="CR257" s="14">
        <f t="shared" si="398"/>
        <v>0</v>
      </c>
      <c r="CS257" s="14"/>
    </row>
    <row r="258" spans="1:97" x14ac:dyDescent="0.2">
      <c r="A258">
        <f>'imported summary from web'!A258</f>
        <v>986.6</v>
      </c>
      <c r="B258" t="str">
        <f>'imported summary from web'!B258</f>
        <v>C53H93O13P</v>
      </c>
      <c r="C258" s="2" t="str">
        <f>'imported summary from web'!C258</f>
        <v>PI(44:5)</v>
      </c>
      <c r="D258" s="17" t="str">
        <f>'imported summary from web'!G258</f>
        <v>0.0000</v>
      </c>
      <c r="E258" s="17" t="str">
        <f>'imported summary from web'!R258</f>
        <v>0.0000</v>
      </c>
      <c r="F258" s="17" t="str">
        <f>'imported summary from web'!AD258</f>
        <v>0.0000</v>
      </c>
      <c r="G258" s="17" t="str">
        <f>'imported summary from web'!AP258</f>
        <v>0.0000</v>
      </c>
      <c r="H258" s="17" t="str">
        <f>'imported summary from web'!AX258</f>
        <v>0.0000</v>
      </c>
      <c r="I258" s="21">
        <f t="shared" si="348"/>
        <v>0</v>
      </c>
      <c r="J258" s="17" t="str">
        <f>'imported summary from web'!D258</f>
        <v>0.0000</v>
      </c>
      <c r="K258" s="17" t="str">
        <f>'imported summary from web'!E258</f>
        <v>0.0000</v>
      </c>
      <c r="L258" s="17" t="str">
        <f>'imported summary from web'!F258</f>
        <v>0.0000</v>
      </c>
      <c r="M258" s="17" t="str">
        <f>'imported summary from web'!H258</f>
        <v>0.0000</v>
      </c>
      <c r="N258" s="17" t="str">
        <f>'imported summary from web'!I258</f>
        <v>0.0000</v>
      </c>
      <c r="O258" s="17" t="str">
        <f>'imported summary from web'!J258</f>
        <v>0.0000</v>
      </c>
      <c r="P258" s="17" t="str">
        <f>'imported summary from web'!K258</f>
        <v>0.0000</v>
      </c>
      <c r="Q258" s="17" t="str">
        <f>'imported summary from web'!L258</f>
        <v>0.0000</v>
      </c>
      <c r="R258" s="17" t="str">
        <f>'imported summary from web'!M258</f>
        <v>0.0000</v>
      </c>
      <c r="S258" s="17" t="str">
        <f>'imported summary from web'!N258</f>
        <v>0.0000</v>
      </c>
      <c r="T258" s="17" t="str">
        <f>'imported summary from web'!O258</f>
        <v>0.0000</v>
      </c>
      <c r="U258" s="17" t="str">
        <f>'imported summary from web'!P258</f>
        <v>0.0000</v>
      </c>
      <c r="V258" s="17" t="str">
        <f>'imported summary from web'!Q258</f>
        <v>0.0000</v>
      </c>
      <c r="W258" s="17" t="str">
        <f>'imported summary from web'!S258</f>
        <v>0.0000</v>
      </c>
      <c r="X258" s="17" t="str">
        <f>'imported summary from web'!T258</f>
        <v>0.0000</v>
      </c>
      <c r="Y258" s="17" t="str">
        <f>'imported summary from web'!U258</f>
        <v>0.0000</v>
      </c>
      <c r="Z258" s="17" t="str">
        <f>'imported summary from web'!V258</f>
        <v>0.0000</v>
      </c>
      <c r="AA258" s="17" t="str">
        <f>'imported summary from web'!W258</f>
        <v>0.0000</v>
      </c>
      <c r="AB258" s="17" t="str">
        <f>'imported summary from web'!X258</f>
        <v>0.0000</v>
      </c>
      <c r="AC258" s="17" t="str">
        <f>'imported summary from web'!Y258</f>
        <v>0.0000</v>
      </c>
      <c r="AD258" s="17" t="str">
        <f>'imported summary from web'!Z258</f>
        <v>0.0000</v>
      </c>
      <c r="AE258" s="17" t="str">
        <f>'imported summary from web'!AA258</f>
        <v>0.0000</v>
      </c>
      <c r="AF258" s="17" t="str">
        <f>'imported summary from web'!AB258</f>
        <v>0.0000</v>
      </c>
      <c r="AG258" s="17" t="str">
        <f>'imported summary from web'!AC258</f>
        <v>0.0001</v>
      </c>
      <c r="AH258" s="17" t="str">
        <f>'imported summary from web'!AE258</f>
        <v>0.0000</v>
      </c>
      <c r="AI258" s="17" t="str">
        <f>'imported summary from web'!AF258</f>
        <v>0.0000</v>
      </c>
      <c r="AJ258" s="17" t="str">
        <f>'imported summary from web'!AG258</f>
        <v>0.0000</v>
      </c>
      <c r="AK258" s="17" t="str">
        <f>'imported summary from web'!AH258</f>
        <v>0.0000</v>
      </c>
      <c r="AL258" s="17" t="str">
        <f>'imported summary from web'!AI258</f>
        <v>0.0000</v>
      </c>
      <c r="AM258" s="17" t="str">
        <f>'imported summary from web'!AJ258</f>
        <v>0.0000</v>
      </c>
      <c r="AN258" s="17" t="str">
        <f>'imported summary from web'!AK258</f>
        <v>0.0000</v>
      </c>
      <c r="AO258" s="17" t="str">
        <f>'imported summary from web'!AL258</f>
        <v>0.0000</v>
      </c>
      <c r="AP258" s="17" t="str">
        <f>'imported summary from web'!AM258</f>
        <v>0.0000</v>
      </c>
      <c r="AQ258" s="17" t="str">
        <f>'imported summary from web'!AN258</f>
        <v>0.0000</v>
      </c>
      <c r="AR258" s="17" t="str">
        <f>'imported summary from web'!AO258</f>
        <v>0.0000</v>
      </c>
      <c r="AS258" s="17" t="str">
        <f>'imported summary from web'!AQ258</f>
        <v>0.0000</v>
      </c>
      <c r="AT258" s="17" t="str">
        <f>'imported summary from web'!AR258</f>
        <v>0.0000</v>
      </c>
      <c r="AU258" s="17" t="str">
        <f>'imported summary from web'!AS258</f>
        <v>0.0000</v>
      </c>
      <c r="AV258" s="17" t="str">
        <f>'imported summary from web'!AT258</f>
        <v>0.0000</v>
      </c>
      <c r="AW258" s="17" t="str">
        <f>'imported summary from web'!AU258</f>
        <v>0.0000</v>
      </c>
      <c r="AX258" s="17" t="str">
        <f>'imported summary from web'!AV258</f>
        <v>0.0000</v>
      </c>
      <c r="AY258" s="17" t="str">
        <f>'imported summary from web'!AW258</f>
        <v>0.0000</v>
      </c>
      <c r="AZ258" s="17" t="str">
        <f>'imported summary from web'!AY258</f>
        <v>0.0000</v>
      </c>
      <c r="BA258" s="44"/>
      <c r="BB258" s="14">
        <f t="shared" si="349"/>
        <v>0</v>
      </c>
      <c r="BC258" s="14">
        <f t="shared" si="357"/>
        <v>0</v>
      </c>
      <c r="BD258" s="14">
        <f t="shared" si="358"/>
        <v>0</v>
      </c>
      <c r="BE258" s="14">
        <f t="shared" si="359"/>
        <v>0</v>
      </c>
      <c r="BF258" s="14">
        <f t="shared" si="360"/>
        <v>0</v>
      </c>
      <c r="BG258" s="14">
        <f t="shared" si="361"/>
        <v>0</v>
      </c>
      <c r="BH258" s="14">
        <f t="shared" si="362"/>
        <v>0</v>
      </c>
      <c r="BI258" s="14">
        <f t="shared" si="363"/>
        <v>0</v>
      </c>
      <c r="BJ258" s="14">
        <f t="shared" si="364"/>
        <v>0</v>
      </c>
      <c r="BK258" s="14">
        <f t="shared" si="365"/>
        <v>0</v>
      </c>
      <c r="BL258" s="14">
        <f t="shared" si="366"/>
        <v>0</v>
      </c>
      <c r="BM258" s="14">
        <f t="shared" si="367"/>
        <v>0</v>
      </c>
      <c r="BN258" s="14">
        <f t="shared" si="368"/>
        <v>0</v>
      </c>
      <c r="BO258" s="14">
        <f t="shared" si="369"/>
        <v>0</v>
      </c>
      <c r="BP258" s="14">
        <f t="shared" si="370"/>
        <v>0</v>
      </c>
      <c r="BQ258" s="14">
        <f t="shared" si="371"/>
        <v>0</v>
      </c>
      <c r="BR258" s="14">
        <f t="shared" si="372"/>
        <v>0</v>
      </c>
      <c r="BS258" s="14">
        <f t="shared" si="373"/>
        <v>0</v>
      </c>
      <c r="BT258" s="14">
        <f t="shared" si="374"/>
        <v>0</v>
      </c>
      <c r="BU258" s="14">
        <f t="shared" si="375"/>
        <v>0</v>
      </c>
      <c r="BV258" s="14">
        <f t="shared" si="376"/>
        <v>0</v>
      </c>
      <c r="BW258" s="14">
        <f t="shared" si="377"/>
        <v>0</v>
      </c>
      <c r="BX258" s="14">
        <f t="shared" si="378"/>
        <v>0</v>
      </c>
      <c r="BY258" s="14">
        <f t="shared" si="379"/>
        <v>1E-4</v>
      </c>
      <c r="BZ258" s="14">
        <f t="shared" si="380"/>
        <v>0</v>
      </c>
      <c r="CA258" s="14">
        <f t="shared" si="381"/>
        <v>0</v>
      </c>
      <c r="CB258" s="14">
        <f t="shared" si="382"/>
        <v>0</v>
      </c>
      <c r="CC258" s="14">
        <f t="shared" si="383"/>
        <v>0</v>
      </c>
      <c r="CD258" s="14">
        <f t="shared" si="384"/>
        <v>0</v>
      </c>
      <c r="CE258" s="14">
        <f t="shared" si="385"/>
        <v>0</v>
      </c>
      <c r="CF258" s="14">
        <f t="shared" si="386"/>
        <v>0</v>
      </c>
      <c r="CG258" s="14">
        <f t="shared" si="387"/>
        <v>0</v>
      </c>
      <c r="CH258" s="14">
        <f t="shared" si="388"/>
        <v>0</v>
      </c>
      <c r="CI258" s="14">
        <f t="shared" si="389"/>
        <v>0</v>
      </c>
      <c r="CJ258" s="14">
        <f t="shared" si="390"/>
        <v>0</v>
      </c>
      <c r="CK258" s="14">
        <f t="shared" si="391"/>
        <v>0</v>
      </c>
      <c r="CL258" s="14">
        <f t="shared" si="392"/>
        <v>0</v>
      </c>
      <c r="CM258" s="14">
        <f t="shared" si="393"/>
        <v>0</v>
      </c>
      <c r="CN258" s="14">
        <f t="shared" si="394"/>
        <v>0</v>
      </c>
      <c r="CO258" s="14">
        <f t="shared" si="395"/>
        <v>0</v>
      </c>
      <c r="CP258" s="14">
        <f t="shared" si="396"/>
        <v>0</v>
      </c>
      <c r="CQ258" s="14">
        <f t="shared" si="397"/>
        <v>0</v>
      </c>
      <c r="CR258" s="14">
        <f t="shared" si="398"/>
        <v>0</v>
      </c>
      <c r="CS258" s="14"/>
    </row>
    <row r="259" spans="1:97" x14ac:dyDescent="0.2">
      <c r="A259">
        <f>'imported summary from web'!A259</f>
        <v>988.7</v>
      </c>
      <c r="B259" t="str">
        <f>'imported summary from web'!B259</f>
        <v>C53H95O13P</v>
      </c>
      <c r="C259" s="2" t="str">
        <f>'imported summary from web'!C259</f>
        <v>PI(44:4)</v>
      </c>
      <c r="D259" s="17" t="str">
        <f>'imported summary from web'!G259</f>
        <v>0.0000</v>
      </c>
      <c r="E259" s="17" t="str">
        <f>'imported summary from web'!R259</f>
        <v>0.0000</v>
      </c>
      <c r="F259" s="17" t="str">
        <f>'imported summary from web'!AD259</f>
        <v>0.0000</v>
      </c>
      <c r="G259" s="17" t="str">
        <f>'imported summary from web'!AP259</f>
        <v>0.0000</v>
      </c>
      <c r="H259" s="17" t="str">
        <f>'imported summary from web'!AX259</f>
        <v>0.0000</v>
      </c>
      <c r="I259" s="21">
        <f t="shared" si="348"/>
        <v>0</v>
      </c>
      <c r="J259" s="17" t="str">
        <f>'imported summary from web'!D259</f>
        <v>0.0000</v>
      </c>
      <c r="K259" s="17" t="str">
        <f>'imported summary from web'!E259</f>
        <v>0.0000</v>
      </c>
      <c r="L259" s="17" t="str">
        <f>'imported summary from web'!F259</f>
        <v>0.0000</v>
      </c>
      <c r="M259" s="17" t="str">
        <f>'imported summary from web'!H259</f>
        <v>0.0000</v>
      </c>
      <c r="N259" s="17" t="str">
        <f>'imported summary from web'!I259</f>
        <v>0.0000</v>
      </c>
      <c r="O259" s="17" t="str">
        <f>'imported summary from web'!J259</f>
        <v>0.0000</v>
      </c>
      <c r="P259" s="17" t="str">
        <f>'imported summary from web'!K259</f>
        <v>0.0000</v>
      </c>
      <c r="Q259" s="17" t="str">
        <f>'imported summary from web'!L259</f>
        <v>0.0000</v>
      </c>
      <c r="R259" s="17" t="str">
        <f>'imported summary from web'!M259</f>
        <v>0.0000</v>
      </c>
      <c r="S259" s="17" t="str">
        <f>'imported summary from web'!N259</f>
        <v>0.0000</v>
      </c>
      <c r="T259" s="17" t="str">
        <f>'imported summary from web'!O259</f>
        <v>0.0000</v>
      </c>
      <c r="U259" s="17" t="str">
        <f>'imported summary from web'!P259</f>
        <v>0.0000</v>
      </c>
      <c r="V259" s="17" t="str">
        <f>'imported summary from web'!Q259</f>
        <v>0.0000</v>
      </c>
      <c r="W259" s="17" t="str">
        <f>'imported summary from web'!S259</f>
        <v>0.0000</v>
      </c>
      <c r="X259" s="17" t="str">
        <f>'imported summary from web'!T259</f>
        <v>0.0000</v>
      </c>
      <c r="Y259" s="17" t="str">
        <f>'imported summary from web'!U259</f>
        <v>0.0000</v>
      </c>
      <c r="Z259" s="17" t="str">
        <f>'imported summary from web'!V259</f>
        <v>0.0000</v>
      </c>
      <c r="AA259" s="17" t="str">
        <f>'imported summary from web'!W259</f>
        <v>0.0000</v>
      </c>
      <c r="AB259" s="17" t="str">
        <f>'imported summary from web'!X259</f>
        <v>0.0000</v>
      </c>
      <c r="AC259" s="17" t="str">
        <f>'imported summary from web'!Y259</f>
        <v>0.0000</v>
      </c>
      <c r="AD259" s="17" t="str">
        <f>'imported summary from web'!Z259</f>
        <v>0.0000</v>
      </c>
      <c r="AE259" s="17" t="str">
        <f>'imported summary from web'!AA259</f>
        <v>0.0000</v>
      </c>
      <c r="AF259" s="17" t="str">
        <f>'imported summary from web'!AB259</f>
        <v>0.0000</v>
      </c>
      <c r="AG259" s="17" t="str">
        <f>'imported summary from web'!AC259</f>
        <v>0.0000</v>
      </c>
      <c r="AH259" s="17" t="str">
        <f>'imported summary from web'!AE259</f>
        <v>0.0000</v>
      </c>
      <c r="AI259" s="17" t="str">
        <f>'imported summary from web'!AF259</f>
        <v>0.0000</v>
      </c>
      <c r="AJ259" s="17" t="str">
        <f>'imported summary from web'!AG259</f>
        <v>0.0000</v>
      </c>
      <c r="AK259" s="17" t="str">
        <f>'imported summary from web'!AH259</f>
        <v>0.0000</v>
      </c>
      <c r="AL259" s="17" t="str">
        <f>'imported summary from web'!AI259</f>
        <v>0.0000</v>
      </c>
      <c r="AM259" s="17" t="str">
        <f>'imported summary from web'!AJ259</f>
        <v>0.0000</v>
      </c>
      <c r="AN259" s="17" t="str">
        <f>'imported summary from web'!AK259</f>
        <v>0.0000</v>
      </c>
      <c r="AO259" s="17" t="str">
        <f>'imported summary from web'!AL259</f>
        <v>0.0000</v>
      </c>
      <c r="AP259" s="17" t="str">
        <f>'imported summary from web'!AM259</f>
        <v>0.0000</v>
      </c>
      <c r="AQ259" s="17" t="str">
        <f>'imported summary from web'!AN259</f>
        <v>0.0000</v>
      </c>
      <c r="AR259" s="17" t="str">
        <f>'imported summary from web'!AO259</f>
        <v>0.0000</v>
      </c>
      <c r="AS259" s="17" t="str">
        <f>'imported summary from web'!AQ259</f>
        <v>0.0000</v>
      </c>
      <c r="AT259" s="17" t="str">
        <f>'imported summary from web'!AR259</f>
        <v>0.0000</v>
      </c>
      <c r="AU259" s="17" t="str">
        <f>'imported summary from web'!AS259</f>
        <v>0.0000</v>
      </c>
      <c r="AV259" s="17" t="str">
        <f>'imported summary from web'!AT259</f>
        <v>0.0000</v>
      </c>
      <c r="AW259" s="17" t="str">
        <f>'imported summary from web'!AU259</f>
        <v>0.0000</v>
      </c>
      <c r="AX259" s="17" t="str">
        <f>'imported summary from web'!AV259</f>
        <v>0.0000</v>
      </c>
      <c r="AY259" s="17" t="str">
        <f>'imported summary from web'!AW259</f>
        <v>0.0000</v>
      </c>
      <c r="AZ259" s="17" t="str">
        <f>'imported summary from web'!AY259</f>
        <v>0.0000</v>
      </c>
      <c r="BA259" s="44"/>
      <c r="BB259" s="14">
        <f t="shared" si="349"/>
        <v>0</v>
      </c>
      <c r="BC259" s="14">
        <f t="shared" si="357"/>
        <v>0</v>
      </c>
      <c r="BD259" s="14">
        <f t="shared" si="358"/>
        <v>0</v>
      </c>
      <c r="BE259" s="14">
        <f t="shared" si="359"/>
        <v>0</v>
      </c>
      <c r="BF259" s="14">
        <f t="shared" si="360"/>
        <v>0</v>
      </c>
      <c r="BG259" s="14">
        <f t="shared" si="361"/>
        <v>0</v>
      </c>
      <c r="BH259" s="14">
        <f t="shared" si="362"/>
        <v>0</v>
      </c>
      <c r="BI259" s="14">
        <f t="shared" si="363"/>
        <v>0</v>
      </c>
      <c r="BJ259" s="14">
        <f t="shared" si="364"/>
        <v>0</v>
      </c>
      <c r="BK259" s="14">
        <f t="shared" si="365"/>
        <v>0</v>
      </c>
      <c r="BL259" s="14">
        <f t="shared" si="366"/>
        <v>0</v>
      </c>
      <c r="BM259" s="14">
        <f t="shared" si="367"/>
        <v>0</v>
      </c>
      <c r="BN259" s="14">
        <f t="shared" si="368"/>
        <v>0</v>
      </c>
      <c r="BO259" s="14">
        <f t="shared" si="369"/>
        <v>0</v>
      </c>
      <c r="BP259" s="14">
        <f t="shared" si="370"/>
        <v>0</v>
      </c>
      <c r="BQ259" s="14">
        <f t="shared" si="371"/>
        <v>0</v>
      </c>
      <c r="BR259" s="14">
        <f t="shared" si="372"/>
        <v>0</v>
      </c>
      <c r="BS259" s="14">
        <f t="shared" si="373"/>
        <v>0</v>
      </c>
      <c r="BT259" s="14">
        <f t="shared" si="374"/>
        <v>0</v>
      </c>
      <c r="BU259" s="14">
        <f t="shared" si="375"/>
        <v>0</v>
      </c>
      <c r="BV259" s="14">
        <f t="shared" si="376"/>
        <v>0</v>
      </c>
      <c r="BW259" s="14">
        <f t="shared" si="377"/>
        <v>0</v>
      </c>
      <c r="BX259" s="14">
        <f t="shared" si="378"/>
        <v>0</v>
      </c>
      <c r="BY259" s="14">
        <f t="shared" si="379"/>
        <v>0</v>
      </c>
      <c r="BZ259" s="14">
        <f t="shared" si="380"/>
        <v>0</v>
      </c>
      <c r="CA259" s="14">
        <f t="shared" si="381"/>
        <v>0</v>
      </c>
      <c r="CB259" s="14">
        <f t="shared" si="382"/>
        <v>0</v>
      </c>
      <c r="CC259" s="14">
        <f t="shared" si="383"/>
        <v>0</v>
      </c>
      <c r="CD259" s="14">
        <f t="shared" si="384"/>
        <v>0</v>
      </c>
      <c r="CE259" s="14">
        <f t="shared" si="385"/>
        <v>0</v>
      </c>
      <c r="CF259" s="14">
        <f t="shared" si="386"/>
        <v>0</v>
      </c>
      <c r="CG259" s="14">
        <f t="shared" si="387"/>
        <v>0</v>
      </c>
      <c r="CH259" s="14">
        <f t="shared" si="388"/>
        <v>0</v>
      </c>
      <c r="CI259" s="14">
        <f t="shared" si="389"/>
        <v>0</v>
      </c>
      <c r="CJ259" s="14">
        <f t="shared" si="390"/>
        <v>0</v>
      </c>
      <c r="CK259" s="14">
        <f t="shared" si="391"/>
        <v>0</v>
      </c>
      <c r="CL259" s="14">
        <f t="shared" si="392"/>
        <v>0</v>
      </c>
      <c r="CM259" s="14">
        <f t="shared" si="393"/>
        <v>0</v>
      </c>
      <c r="CN259" s="14">
        <f t="shared" si="394"/>
        <v>0</v>
      </c>
      <c r="CO259" s="14">
        <f t="shared" si="395"/>
        <v>0</v>
      </c>
      <c r="CP259" s="14">
        <f t="shared" si="396"/>
        <v>0</v>
      </c>
      <c r="CQ259" s="14">
        <f t="shared" si="397"/>
        <v>0</v>
      </c>
      <c r="CR259" s="14">
        <f t="shared" si="398"/>
        <v>0</v>
      </c>
      <c r="CS259" s="14"/>
    </row>
    <row r="260" spans="1:97" x14ac:dyDescent="0.2">
      <c r="A260">
        <f>'imported summary from web'!A260</f>
        <v>990.7</v>
      </c>
      <c r="B260" t="str">
        <f>'imported summary from web'!B260</f>
        <v>C53H97O13P</v>
      </c>
      <c r="C260" s="2" t="str">
        <f>'imported summary from web'!C260</f>
        <v>PI(44:3)</v>
      </c>
      <c r="D260" s="17" t="str">
        <f>'imported summary from web'!G260</f>
        <v>0.0000</v>
      </c>
      <c r="E260" s="17" t="str">
        <f>'imported summary from web'!R260</f>
        <v>0.0000</v>
      </c>
      <c r="F260" s="17" t="str">
        <f>'imported summary from web'!AD260</f>
        <v>0.0000</v>
      </c>
      <c r="G260" s="17" t="str">
        <f>'imported summary from web'!AP260</f>
        <v>0.0000</v>
      </c>
      <c r="H260" s="17" t="str">
        <f>'imported summary from web'!AX260</f>
        <v>0.0000</v>
      </c>
      <c r="I260" s="21">
        <f t="shared" si="348"/>
        <v>0</v>
      </c>
      <c r="J260" s="17" t="str">
        <f>'imported summary from web'!D260</f>
        <v>0.0000</v>
      </c>
      <c r="K260" s="17" t="str">
        <f>'imported summary from web'!E260</f>
        <v>0.0000</v>
      </c>
      <c r="L260" s="17" t="str">
        <f>'imported summary from web'!F260</f>
        <v>0.0000</v>
      </c>
      <c r="M260" s="17" t="str">
        <f>'imported summary from web'!H260</f>
        <v>0.0000</v>
      </c>
      <c r="N260" s="17" t="str">
        <f>'imported summary from web'!I260</f>
        <v>0.0000</v>
      </c>
      <c r="O260" s="17" t="str">
        <f>'imported summary from web'!J260</f>
        <v>0.0000</v>
      </c>
      <c r="P260" s="17" t="str">
        <f>'imported summary from web'!K260</f>
        <v>0.0000</v>
      </c>
      <c r="Q260" s="17" t="str">
        <f>'imported summary from web'!L260</f>
        <v>0.0000</v>
      </c>
      <c r="R260" s="17" t="str">
        <f>'imported summary from web'!M260</f>
        <v>0.0000</v>
      </c>
      <c r="S260" s="17" t="str">
        <f>'imported summary from web'!N260</f>
        <v>0.0000</v>
      </c>
      <c r="T260" s="17" t="str">
        <f>'imported summary from web'!O260</f>
        <v>0.0000</v>
      </c>
      <c r="U260" s="17" t="str">
        <f>'imported summary from web'!P260</f>
        <v>0.0000</v>
      </c>
      <c r="V260" s="17" t="str">
        <f>'imported summary from web'!Q260</f>
        <v>0.0000</v>
      </c>
      <c r="W260" s="17" t="str">
        <f>'imported summary from web'!S260</f>
        <v>0.0000</v>
      </c>
      <c r="X260" s="17" t="str">
        <f>'imported summary from web'!T260</f>
        <v>0.0000</v>
      </c>
      <c r="Y260" s="17" t="str">
        <f>'imported summary from web'!U260</f>
        <v>0.0000</v>
      </c>
      <c r="Z260" s="17" t="str">
        <f>'imported summary from web'!V260</f>
        <v>0.0000</v>
      </c>
      <c r="AA260" s="17" t="str">
        <f>'imported summary from web'!W260</f>
        <v>0.0000</v>
      </c>
      <c r="AB260" s="17" t="str">
        <f>'imported summary from web'!X260</f>
        <v>0.0000</v>
      </c>
      <c r="AC260" s="17" t="str">
        <f>'imported summary from web'!Y260</f>
        <v>0.0000</v>
      </c>
      <c r="AD260" s="17" t="str">
        <f>'imported summary from web'!Z260</f>
        <v>0.0000</v>
      </c>
      <c r="AE260" s="17" t="str">
        <f>'imported summary from web'!AA260</f>
        <v>0.0000</v>
      </c>
      <c r="AF260" s="17" t="str">
        <f>'imported summary from web'!AB260</f>
        <v>0.0000</v>
      </c>
      <c r="AG260" s="17" t="str">
        <f>'imported summary from web'!AC260</f>
        <v>0.0000</v>
      </c>
      <c r="AH260" s="17" t="str">
        <f>'imported summary from web'!AE260</f>
        <v>0.0000</v>
      </c>
      <c r="AI260" s="17" t="str">
        <f>'imported summary from web'!AF260</f>
        <v>0.0000</v>
      </c>
      <c r="AJ260" s="17" t="str">
        <f>'imported summary from web'!AG260</f>
        <v>0.0000</v>
      </c>
      <c r="AK260" s="17" t="str">
        <f>'imported summary from web'!AH260</f>
        <v>0.0000</v>
      </c>
      <c r="AL260" s="17" t="str">
        <f>'imported summary from web'!AI260</f>
        <v>0.0000</v>
      </c>
      <c r="AM260" s="17" t="str">
        <f>'imported summary from web'!AJ260</f>
        <v>0.0000</v>
      </c>
      <c r="AN260" s="17" t="str">
        <f>'imported summary from web'!AK260</f>
        <v>0.0000</v>
      </c>
      <c r="AO260" s="17" t="str">
        <f>'imported summary from web'!AL260</f>
        <v>0.0000</v>
      </c>
      <c r="AP260" s="17" t="str">
        <f>'imported summary from web'!AM260</f>
        <v>0.0000</v>
      </c>
      <c r="AQ260" s="17" t="str">
        <f>'imported summary from web'!AN260</f>
        <v>0.0000</v>
      </c>
      <c r="AR260" s="17" t="str">
        <f>'imported summary from web'!AO260</f>
        <v>0.0000</v>
      </c>
      <c r="AS260" s="17" t="str">
        <f>'imported summary from web'!AQ260</f>
        <v>0.0000</v>
      </c>
      <c r="AT260" s="17" t="str">
        <f>'imported summary from web'!AR260</f>
        <v>0.0000</v>
      </c>
      <c r="AU260" s="17" t="str">
        <f>'imported summary from web'!AS260</f>
        <v>0.0000</v>
      </c>
      <c r="AV260" s="17" t="str">
        <f>'imported summary from web'!AT260</f>
        <v>0.0000</v>
      </c>
      <c r="AW260" s="17" t="str">
        <f>'imported summary from web'!AU260</f>
        <v>0.0000</v>
      </c>
      <c r="AX260" s="17" t="str">
        <f>'imported summary from web'!AV260</f>
        <v>0.0000</v>
      </c>
      <c r="AY260" s="17" t="str">
        <f>'imported summary from web'!AW260</f>
        <v>0.0000</v>
      </c>
      <c r="AZ260" s="17" t="str">
        <f>'imported summary from web'!AY260</f>
        <v>0.0000</v>
      </c>
      <c r="BA260" s="44"/>
      <c r="BB260" s="14">
        <f t="shared" si="349"/>
        <v>0</v>
      </c>
      <c r="BC260" s="14">
        <f t="shared" si="357"/>
        <v>0</v>
      </c>
      <c r="BD260" s="14">
        <f t="shared" si="358"/>
        <v>0</v>
      </c>
      <c r="BE260" s="14">
        <f t="shared" si="359"/>
        <v>0</v>
      </c>
      <c r="BF260" s="14">
        <f t="shared" si="360"/>
        <v>0</v>
      </c>
      <c r="BG260" s="14">
        <f t="shared" si="361"/>
        <v>0</v>
      </c>
      <c r="BH260" s="14">
        <f t="shared" si="362"/>
        <v>0</v>
      </c>
      <c r="BI260" s="14">
        <f t="shared" si="363"/>
        <v>0</v>
      </c>
      <c r="BJ260" s="14">
        <f t="shared" si="364"/>
        <v>0</v>
      </c>
      <c r="BK260" s="14">
        <f t="shared" si="365"/>
        <v>0</v>
      </c>
      <c r="BL260" s="14">
        <f t="shared" si="366"/>
        <v>0</v>
      </c>
      <c r="BM260" s="14">
        <f t="shared" si="367"/>
        <v>0</v>
      </c>
      <c r="BN260" s="14">
        <f t="shared" si="368"/>
        <v>0</v>
      </c>
      <c r="BO260" s="14">
        <f t="shared" si="369"/>
        <v>0</v>
      </c>
      <c r="BP260" s="14">
        <f t="shared" si="370"/>
        <v>0</v>
      </c>
      <c r="BQ260" s="14">
        <f t="shared" si="371"/>
        <v>0</v>
      </c>
      <c r="BR260" s="14">
        <f t="shared" si="372"/>
        <v>0</v>
      </c>
      <c r="BS260" s="14">
        <f t="shared" si="373"/>
        <v>0</v>
      </c>
      <c r="BT260" s="14">
        <f t="shared" si="374"/>
        <v>0</v>
      </c>
      <c r="BU260" s="14">
        <f t="shared" si="375"/>
        <v>0</v>
      </c>
      <c r="BV260" s="14">
        <f t="shared" si="376"/>
        <v>0</v>
      </c>
      <c r="BW260" s="14">
        <f t="shared" si="377"/>
        <v>0</v>
      </c>
      <c r="BX260" s="14">
        <f t="shared" si="378"/>
        <v>0</v>
      </c>
      <c r="BY260" s="14">
        <f t="shared" si="379"/>
        <v>0</v>
      </c>
      <c r="BZ260" s="14">
        <f t="shared" si="380"/>
        <v>0</v>
      </c>
      <c r="CA260" s="14">
        <f t="shared" si="381"/>
        <v>0</v>
      </c>
      <c r="CB260" s="14">
        <f t="shared" si="382"/>
        <v>0</v>
      </c>
      <c r="CC260" s="14">
        <f t="shared" si="383"/>
        <v>0</v>
      </c>
      <c r="CD260" s="14">
        <f t="shared" si="384"/>
        <v>0</v>
      </c>
      <c r="CE260" s="14">
        <f t="shared" si="385"/>
        <v>0</v>
      </c>
      <c r="CF260" s="14">
        <f t="shared" si="386"/>
        <v>0</v>
      </c>
      <c r="CG260" s="14">
        <f t="shared" si="387"/>
        <v>0</v>
      </c>
      <c r="CH260" s="14">
        <f t="shared" si="388"/>
        <v>0</v>
      </c>
      <c r="CI260" s="14">
        <f t="shared" si="389"/>
        <v>0</v>
      </c>
      <c r="CJ260" s="14">
        <f t="shared" si="390"/>
        <v>0</v>
      </c>
      <c r="CK260" s="14">
        <f t="shared" si="391"/>
        <v>0</v>
      </c>
      <c r="CL260" s="14">
        <f t="shared" si="392"/>
        <v>0</v>
      </c>
      <c r="CM260" s="14">
        <f t="shared" si="393"/>
        <v>0</v>
      </c>
      <c r="CN260" s="14">
        <f t="shared" si="394"/>
        <v>0</v>
      </c>
      <c r="CO260" s="14">
        <f t="shared" si="395"/>
        <v>0</v>
      </c>
      <c r="CP260" s="14">
        <f t="shared" si="396"/>
        <v>0</v>
      </c>
      <c r="CQ260" s="14">
        <f t="shared" si="397"/>
        <v>0</v>
      </c>
      <c r="CR260" s="14">
        <f t="shared" si="398"/>
        <v>0</v>
      </c>
      <c r="CS260" s="14"/>
    </row>
    <row r="261" spans="1:97" x14ac:dyDescent="0.2">
      <c r="A261">
        <f>'imported summary from web'!A261</f>
        <v>992.7</v>
      </c>
      <c r="B261" t="str">
        <f>'imported summary from web'!B261</f>
        <v>C53H99O13P</v>
      </c>
      <c r="C261" s="2" t="str">
        <f>'imported summary from web'!C261</f>
        <v>PI(44:2)</v>
      </c>
      <c r="D261" s="17" t="str">
        <f>'imported summary from web'!G261</f>
        <v>0.0000</v>
      </c>
      <c r="E261" s="17" t="str">
        <f>'imported summary from web'!R261</f>
        <v>0.0000</v>
      </c>
      <c r="F261" s="17" t="str">
        <f>'imported summary from web'!AD261</f>
        <v>0.0000</v>
      </c>
      <c r="G261" s="17" t="str">
        <f>'imported summary from web'!AP261</f>
        <v>0.0000</v>
      </c>
      <c r="H261" s="17" t="str">
        <f>'imported summary from web'!AX261</f>
        <v>0.0000</v>
      </c>
      <c r="I261" s="21">
        <f t="shared" ref="I261:I324" si="399">(D261+E261+F261+G261+H261)/5</f>
        <v>0</v>
      </c>
      <c r="J261" s="17" t="str">
        <f>'imported summary from web'!D261</f>
        <v>0.0000</v>
      </c>
      <c r="K261" s="17" t="str">
        <f>'imported summary from web'!E261</f>
        <v>0.0000</v>
      </c>
      <c r="L261" s="17" t="str">
        <f>'imported summary from web'!F261</f>
        <v>0.0000</v>
      </c>
      <c r="M261" s="17" t="str">
        <f>'imported summary from web'!H261</f>
        <v>0.0000</v>
      </c>
      <c r="N261" s="17" t="str">
        <f>'imported summary from web'!I261</f>
        <v>0.0000</v>
      </c>
      <c r="O261" s="17" t="str">
        <f>'imported summary from web'!J261</f>
        <v>0.0000</v>
      </c>
      <c r="P261" s="17" t="str">
        <f>'imported summary from web'!K261</f>
        <v>0.0000</v>
      </c>
      <c r="Q261" s="17" t="str">
        <f>'imported summary from web'!L261</f>
        <v>0.0000</v>
      </c>
      <c r="R261" s="17" t="str">
        <f>'imported summary from web'!M261</f>
        <v>0.0000</v>
      </c>
      <c r="S261" s="17" t="str">
        <f>'imported summary from web'!N261</f>
        <v>0.0000</v>
      </c>
      <c r="T261" s="17" t="str">
        <f>'imported summary from web'!O261</f>
        <v>0.0000</v>
      </c>
      <c r="U261" s="17" t="str">
        <f>'imported summary from web'!P261</f>
        <v>0.0000</v>
      </c>
      <c r="V261" s="17" t="str">
        <f>'imported summary from web'!Q261</f>
        <v>0.0000</v>
      </c>
      <c r="W261" s="17" t="str">
        <f>'imported summary from web'!S261</f>
        <v>0.0000</v>
      </c>
      <c r="X261" s="17" t="str">
        <f>'imported summary from web'!T261</f>
        <v>0.0000</v>
      </c>
      <c r="Y261" s="17" t="str">
        <f>'imported summary from web'!U261</f>
        <v>0.0000</v>
      </c>
      <c r="Z261" s="17" t="str">
        <f>'imported summary from web'!V261</f>
        <v>0.0000</v>
      </c>
      <c r="AA261" s="17" t="str">
        <f>'imported summary from web'!W261</f>
        <v>0.0000</v>
      </c>
      <c r="AB261" s="17" t="str">
        <f>'imported summary from web'!X261</f>
        <v>0.0000</v>
      </c>
      <c r="AC261" s="17" t="str">
        <f>'imported summary from web'!Y261</f>
        <v>0.0000</v>
      </c>
      <c r="AD261" s="17" t="str">
        <f>'imported summary from web'!Z261</f>
        <v>0.0000</v>
      </c>
      <c r="AE261" s="17" t="str">
        <f>'imported summary from web'!AA261</f>
        <v>0.0000</v>
      </c>
      <c r="AF261" s="17" t="str">
        <f>'imported summary from web'!AB261</f>
        <v>0.0000</v>
      </c>
      <c r="AG261" s="17" t="str">
        <f>'imported summary from web'!AC261</f>
        <v>0.0000</v>
      </c>
      <c r="AH261" s="17" t="str">
        <f>'imported summary from web'!AE261</f>
        <v>0.0000</v>
      </c>
      <c r="AI261" s="17" t="str">
        <f>'imported summary from web'!AF261</f>
        <v>0.0000</v>
      </c>
      <c r="AJ261" s="17" t="str">
        <f>'imported summary from web'!AG261</f>
        <v>0.0000</v>
      </c>
      <c r="AK261" s="17" t="str">
        <f>'imported summary from web'!AH261</f>
        <v>0.0000</v>
      </c>
      <c r="AL261" s="17" t="str">
        <f>'imported summary from web'!AI261</f>
        <v>0.0000</v>
      </c>
      <c r="AM261" s="17" t="str">
        <f>'imported summary from web'!AJ261</f>
        <v>0.0000</v>
      </c>
      <c r="AN261" s="17" t="str">
        <f>'imported summary from web'!AK261</f>
        <v>0.0000</v>
      </c>
      <c r="AO261" s="17" t="str">
        <f>'imported summary from web'!AL261</f>
        <v>0.0000</v>
      </c>
      <c r="AP261" s="17" t="str">
        <f>'imported summary from web'!AM261</f>
        <v>0.0000</v>
      </c>
      <c r="AQ261" s="17" t="str">
        <f>'imported summary from web'!AN261</f>
        <v>0.0000</v>
      </c>
      <c r="AR261" s="17" t="str">
        <f>'imported summary from web'!AO261</f>
        <v>0.0000</v>
      </c>
      <c r="AS261" s="17" t="str">
        <f>'imported summary from web'!AQ261</f>
        <v>0.0000</v>
      </c>
      <c r="AT261" s="17" t="str">
        <f>'imported summary from web'!AR261</f>
        <v>0.0000</v>
      </c>
      <c r="AU261" s="17" t="str">
        <f>'imported summary from web'!AS261</f>
        <v>0.0000</v>
      </c>
      <c r="AV261" s="17" t="str">
        <f>'imported summary from web'!AT261</f>
        <v>0.0000</v>
      </c>
      <c r="AW261" s="17" t="str">
        <f>'imported summary from web'!AU261</f>
        <v>0.0000</v>
      </c>
      <c r="AX261" s="17" t="str">
        <f>'imported summary from web'!AV261</f>
        <v>0.0000</v>
      </c>
      <c r="AY261" s="17" t="str">
        <f>'imported summary from web'!AW261</f>
        <v>0.0000</v>
      </c>
      <c r="AZ261" s="17" t="str">
        <f>'imported summary from web'!AY261</f>
        <v>0.0000</v>
      </c>
      <c r="BA261" s="44"/>
      <c r="BB261" s="14">
        <f t="shared" ref="BB261:BB324" si="400">IF(J261-$I261&gt;0,J261-$I261,0)</f>
        <v>0</v>
      </c>
      <c r="BC261" s="14">
        <f t="shared" si="357"/>
        <v>0</v>
      </c>
      <c r="BD261" s="14">
        <f t="shared" si="358"/>
        <v>0</v>
      </c>
      <c r="BE261" s="14">
        <f t="shared" si="359"/>
        <v>0</v>
      </c>
      <c r="BF261" s="14">
        <f t="shared" si="360"/>
        <v>0</v>
      </c>
      <c r="BG261" s="14">
        <f t="shared" si="361"/>
        <v>0</v>
      </c>
      <c r="BH261" s="14">
        <f t="shared" si="362"/>
        <v>0</v>
      </c>
      <c r="BI261" s="14">
        <f t="shared" si="363"/>
        <v>0</v>
      </c>
      <c r="BJ261" s="14">
        <f t="shared" si="364"/>
        <v>0</v>
      </c>
      <c r="BK261" s="14">
        <f t="shared" si="365"/>
        <v>0</v>
      </c>
      <c r="BL261" s="14">
        <f t="shared" si="366"/>
        <v>0</v>
      </c>
      <c r="BM261" s="14">
        <f t="shared" si="367"/>
        <v>0</v>
      </c>
      <c r="BN261" s="14">
        <f t="shared" si="368"/>
        <v>0</v>
      </c>
      <c r="BO261" s="14">
        <f t="shared" si="369"/>
        <v>0</v>
      </c>
      <c r="BP261" s="14">
        <f t="shared" si="370"/>
        <v>0</v>
      </c>
      <c r="BQ261" s="14">
        <f t="shared" si="371"/>
        <v>0</v>
      </c>
      <c r="BR261" s="14">
        <f t="shared" si="372"/>
        <v>0</v>
      </c>
      <c r="BS261" s="14">
        <f t="shared" si="373"/>
        <v>0</v>
      </c>
      <c r="BT261" s="14">
        <f t="shared" si="374"/>
        <v>0</v>
      </c>
      <c r="BU261" s="14">
        <f t="shared" si="375"/>
        <v>0</v>
      </c>
      <c r="BV261" s="14">
        <f t="shared" si="376"/>
        <v>0</v>
      </c>
      <c r="BW261" s="14">
        <f t="shared" si="377"/>
        <v>0</v>
      </c>
      <c r="BX261" s="14">
        <f t="shared" si="378"/>
        <v>0</v>
      </c>
      <c r="BY261" s="14">
        <f t="shared" si="379"/>
        <v>0</v>
      </c>
      <c r="BZ261" s="14">
        <f t="shared" si="380"/>
        <v>0</v>
      </c>
      <c r="CA261" s="14">
        <f t="shared" si="381"/>
        <v>0</v>
      </c>
      <c r="CB261" s="14">
        <f t="shared" si="382"/>
        <v>0</v>
      </c>
      <c r="CC261" s="14">
        <f t="shared" si="383"/>
        <v>0</v>
      </c>
      <c r="CD261" s="14">
        <f t="shared" si="384"/>
        <v>0</v>
      </c>
      <c r="CE261" s="14">
        <f t="shared" si="385"/>
        <v>0</v>
      </c>
      <c r="CF261" s="14">
        <f t="shared" si="386"/>
        <v>0</v>
      </c>
      <c r="CG261" s="14">
        <f t="shared" si="387"/>
        <v>0</v>
      </c>
      <c r="CH261" s="14">
        <f t="shared" si="388"/>
        <v>0</v>
      </c>
      <c r="CI261" s="14">
        <f t="shared" si="389"/>
        <v>0</v>
      </c>
      <c r="CJ261" s="14">
        <f t="shared" si="390"/>
        <v>0</v>
      </c>
      <c r="CK261" s="14">
        <f t="shared" si="391"/>
        <v>0</v>
      </c>
      <c r="CL261" s="14">
        <f t="shared" si="392"/>
        <v>0</v>
      </c>
      <c r="CM261" s="14">
        <f t="shared" si="393"/>
        <v>0</v>
      </c>
      <c r="CN261" s="14">
        <f t="shared" si="394"/>
        <v>0</v>
      </c>
      <c r="CO261" s="14">
        <f t="shared" si="395"/>
        <v>0</v>
      </c>
      <c r="CP261" s="14">
        <f t="shared" si="396"/>
        <v>0</v>
      </c>
      <c r="CQ261" s="14">
        <f t="shared" si="397"/>
        <v>0</v>
      </c>
      <c r="CR261" s="14">
        <f t="shared" si="398"/>
        <v>0</v>
      </c>
      <c r="CS261" s="14"/>
    </row>
    <row r="262" spans="1:97" x14ac:dyDescent="0.2">
      <c r="A262" s="2" t="s">
        <v>309</v>
      </c>
      <c r="B262"/>
      <c r="C262" s="2" t="s">
        <v>309</v>
      </c>
      <c r="D262" s="16">
        <f>D216+D217+D218+D219+D220+D221+D222+D223+D224+D225+D226+D227+D228+D229+D230+D231+D232+D233+D234+D235+D236+D237+D238+D239+D240+D241+D242+D243+D244+D245+D246+D247+D248+D249+D250+D251+D252+D253+D254+D255+D256+D257+D258+D259+D260+D261</f>
        <v>1.2899999999999997E-2</v>
      </c>
      <c r="E262" s="16">
        <f>E216+E217+E218+E219+E220+E221+E222+E223+E224+E225+E226+E227+E228+E229+E230+E231+E232+E233+E234+E235+E236+E237+E238+E239+E240+E241+E242+E243+E244+E245+E246+E247+E248+E249+E250+E251+E252+E253+E254+E255+E256+E257+E258+E259+E260+E261</f>
        <v>9.6999999999999986E-3</v>
      </c>
      <c r="F262" s="16">
        <f>F216+F217+F218+F219+F220+F221+F222+F223+F224+F225+F226+F227+F228+F229+F230+F231+F232+F233+F234+F235+F236+F237+F238+F239+F240+F241+F242+F243+F244+F245+F246+F247+F248+F249+F250+F251+F252+F253+F254+F255+F256+F257+F258+F259+F260+F261</f>
        <v>1.0499999999999997E-2</v>
      </c>
      <c r="G262" s="16">
        <f>G216+G217+G218+G219+G220+G221+G222+G223+G224+G225+G226+G227+G228+G229+G230+G231+G232+G233+G234+G235+G236+G237+G238+G239+G240+G241+G242+G243+G244+G245+G246+G247+G248+G249+G250+G251+G252+G253+G254+G255+G256+G257+G258+G259+G260+G261</f>
        <v>9.1999999999999964E-3</v>
      </c>
      <c r="H262" s="16">
        <f>H216+H217+H218+H219+H220+H221+H222+H223+H224+H225+H226+H227+H228+H229+H230+H231+H232+H233+H234+H235+H236+H237+H238+H239+H240+H241+H242+H243+H244+H245+H246+H247+H248+H249+H250+H251+H252+H253+H254+H255+H256+H257+H258+H259+H260+H261</f>
        <v>8.199999999999999E-3</v>
      </c>
      <c r="I262" s="21">
        <f t="shared" si="399"/>
        <v>1.0099999999999998E-2</v>
      </c>
      <c r="J262" s="16">
        <f>J216+J217+J218+J219+J220+J221+J222+J223+J224+J225+J226+J227+J228+J229+J230+J231+J232+J233+J234+J235+J236+J237+J238+J239+J240+J241+J242+J243+J244+J245+J246+J247+J248+J249+J250+J251+J252+J253+J254+J255+J256+J257+J258+J259+J260+J261</f>
        <v>1.9617999999999995</v>
      </c>
      <c r="K262" s="16">
        <f t="shared" ref="K262:P262" si="401">K216+K217+K218+K219+K220+K221+K222+K223+K224+K225+K226+K227+K228+K229+K230+K231+K232+K233+K234+K235+K236+K237+K238+K239+K240+K241+K242+K243+K244+K245+K246+K247+K248+K249+K250+K251+K252+K253+K254+K255+K256+K257+K258+K259+K260+K261</f>
        <v>1.8453999999999995</v>
      </c>
      <c r="L262" s="16">
        <f t="shared" si="401"/>
        <v>1.8915</v>
      </c>
      <c r="M262" s="16">
        <f t="shared" si="401"/>
        <v>1.4426999999999996</v>
      </c>
      <c r="N262" s="16">
        <f t="shared" si="401"/>
        <v>1.7997000000000001</v>
      </c>
      <c r="O262" s="16">
        <f t="shared" si="401"/>
        <v>1.3951999999999998</v>
      </c>
      <c r="P262" s="16">
        <f t="shared" si="401"/>
        <v>1.3920999999999999</v>
      </c>
      <c r="Q262" s="16">
        <f t="shared" ref="Q262:V262" si="402">Q216+Q217+Q218+Q219+Q220+Q221+Q222+Q223+Q224+Q225+Q226+Q227+Q228+Q229+Q230+Q231+Q232+Q233+Q234+Q235+Q236+Q237+Q238+Q239+Q240+Q241+Q242+Q243+Q244+Q245+Q246+Q247+Q248+Q249+Q250+Q251+Q252+Q253+Q254+Q255+Q256+Q257+Q258+Q259+Q260+Q261</f>
        <v>0.96579999999999977</v>
      </c>
      <c r="R262" s="16">
        <f t="shared" si="402"/>
        <v>0.85629999999999973</v>
      </c>
      <c r="S262" s="16">
        <f t="shared" si="402"/>
        <v>1.2861999999999998</v>
      </c>
      <c r="T262" s="16">
        <f t="shared" si="402"/>
        <v>1.1470999999999996</v>
      </c>
      <c r="U262" s="16">
        <f t="shared" si="402"/>
        <v>1.2358999999999998</v>
      </c>
      <c r="V262" s="16">
        <f t="shared" si="402"/>
        <v>1.3263999999999998</v>
      </c>
      <c r="W262" s="16">
        <f t="shared" ref="W262:AF262" si="403">W216+W217+W218+W219+W220+W221+W222+W223+W224+W225+W226+W227+W228+W229+W230+W231+W232+W233+W234+W235+W236+W237+W238+W239+W240+W241+W242+W243+W244+W245+W246+W247+W248+W249+W250+W251+W252+W253+W254+W255+W256+W257+W258+W259+W260+W261</f>
        <v>1.9080999999999999</v>
      </c>
      <c r="X262" s="16">
        <f t="shared" si="403"/>
        <v>1.1116000000000001</v>
      </c>
      <c r="Y262" s="16">
        <f t="shared" si="403"/>
        <v>0.88249999999999973</v>
      </c>
      <c r="Z262" s="16">
        <f t="shared" si="403"/>
        <v>1.6294999999999997</v>
      </c>
      <c r="AA262" s="16">
        <f t="shared" si="403"/>
        <v>1.5456999999999999</v>
      </c>
      <c r="AB262" s="16">
        <f t="shared" si="403"/>
        <v>2.0860000000000003</v>
      </c>
      <c r="AC262" s="16">
        <f t="shared" si="403"/>
        <v>1.7663000000000004</v>
      </c>
      <c r="AD262" s="16">
        <f t="shared" si="403"/>
        <v>0.8821</v>
      </c>
      <c r="AE262" s="16">
        <f t="shared" si="403"/>
        <v>0.92179999999999984</v>
      </c>
      <c r="AF262" s="16">
        <f t="shared" si="403"/>
        <v>1.4101999999999999</v>
      </c>
      <c r="AG262" s="16">
        <f t="shared" ref="AG262:AV262" si="404">AG216+AG217+AG218+AG219+AG220+AG221+AG222+AG223+AG224+AG225+AG226+AG227+AG228+AG229+AG230+AG231+AG232+AG233+AG234+AG235+AG236+AG237+AG238+AG239+AG240+AG241+AG242+AG243+AG244+AG245+AG246+AG247+AG248+AG249+AG250+AG251+AG252+AG253+AG254+AG255+AG256+AG257+AG258+AG259+AG260+AG261</f>
        <v>1.4550000000000001</v>
      </c>
      <c r="AH262" s="16">
        <f t="shared" si="404"/>
        <v>1.9878999999999996</v>
      </c>
      <c r="AI262" s="16">
        <f t="shared" si="404"/>
        <v>1.6173999999999997</v>
      </c>
      <c r="AJ262" s="16">
        <f t="shared" si="404"/>
        <v>1.4078999999999997</v>
      </c>
      <c r="AK262" s="16">
        <f t="shared" si="404"/>
        <v>1.2730999999999995</v>
      </c>
      <c r="AL262" s="16">
        <f t="shared" si="404"/>
        <v>1.7362999999999995</v>
      </c>
      <c r="AM262" s="16">
        <f t="shared" si="404"/>
        <v>1.4766999999999999</v>
      </c>
      <c r="AN262" s="16">
        <f t="shared" si="404"/>
        <v>1.4022999999999997</v>
      </c>
      <c r="AO262" s="16">
        <f t="shared" si="404"/>
        <v>1.454</v>
      </c>
      <c r="AP262" s="16">
        <f t="shared" si="404"/>
        <v>1.4294999999999998</v>
      </c>
      <c r="AQ262" s="16">
        <f t="shared" si="404"/>
        <v>0.69809999999999994</v>
      </c>
      <c r="AR262" s="16">
        <f t="shared" si="404"/>
        <v>1.3109000000000002</v>
      </c>
      <c r="AS262" s="16">
        <f t="shared" si="404"/>
        <v>1.9925999999999997</v>
      </c>
      <c r="AT262" s="16">
        <f t="shared" si="404"/>
        <v>1.4290999999999996</v>
      </c>
      <c r="AU262" s="16">
        <f t="shared" si="404"/>
        <v>1.3673999999999997</v>
      </c>
      <c r="AV262" s="16">
        <f t="shared" si="404"/>
        <v>1.7161000000000002</v>
      </c>
      <c r="AW262" s="16">
        <f t="shared" ref="AW262:AZ262" si="405">AW216+AW217+AW218+AW219+AW220+AW221+AW222+AW223+AW224+AW225+AW226+AW227+AW228+AW229+AW230+AW231+AW232+AW233+AW234+AW235+AW236+AW237+AW238+AW239+AW240+AW241+AW242+AW243+AW244+AW245+AW246+AW247+AW248+AW249+AW250+AW251+AW252+AW253+AW254+AW255+AW256+AW257+AW258+AW259+AW260+AW261</f>
        <v>1.1104999999999998</v>
      </c>
      <c r="AX262" s="16">
        <f t="shared" si="405"/>
        <v>0.77169999999999983</v>
      </c>
      <c r="AY262" s="16">
        <f t="shared" si="405"/>
        <v>0.7889999999999997</v>
      </c>
      <c r="AZ262" s="16">
        <f t="shared" si="405"/>
        <v>1.8241000000000001</v>
      </c>
      <c r="BA262" s="45"/>
      <c r="BB262" s="16">
        <f t="shared" ref="BB262" si="406">SUM(BB216:BB261)</f>
        <v>1.95214</v>
      </c>
      <c r="BC262" s="16">
        <f t="shared" ref="BC262:CR262" si="407">SUM(BC216:BC261)</f>
        <v>1.83586</v>
      </c>
      <c r="BD262" s="16">
        <f t="shared" si="407"/>
        <v>1.8829399999999998</v>
      </c>
      <c r="BE262" s="16">
        <f t="shared" si="407"/>
        <v>1.4337199999999999</v>
      </c>
      <c r="BF262" s="16">
        <f t="shared" si="407"/>
        <v>1.7898599999999998</v>
      </c>
      <c r="BG262" s="16">
        <f t="shared" si="407"/>
        <v>1.38646</v>
      </c>
      <c r="BH262" s="16">
        <f t="shared" si="407"/>
        <v>1.3827000000000003</v>
      </c>
      <c r="BI262" s="16">
        <f t="shared" si="407"/>
        <v>0.95637999999999979</v>
      </c>
      <c r="BJ262" s="16">
        <f t="shared" si="407"/>
        <v>0.84687999999999986</v>
      </c>
      <c r="BK262" s="16">
        <f t="shared" si="407"/>
        <v>1.2767399999999998</v>
      </c>
      <c r="BL262" s="16">
        <f t="shared" si="407"/>
        <v>1.1373599999999997</v>
      </c>
      <c r="BM262" s="16">
        <f t="shared" si="407"/>
        <v>1.2265599999999999</v>
      </c>
      <c r="BN262" s="16">
        <f t="shared" si="407"/>
        <v>1.3166599999999997</v>
      </c>
      <c r="BO262" s="16">
        <f t="shared" si="407"/>
        <v>1.89886</v>
      </c>
      <c r="BP262" s="16">
        <f t="shared" si="407"/>
        <v>1.1017800000000004</v>
      </c>
      <c r="BQ262" s="16">
        <f t="shared" si="407"/>
        <v>0.87445999999999979</v>
      </c>
      <c r="BR262" s="16">
        <f t="shared" si="407"/>
        <v>1.6196799999999996</v>
      </c>
      <c r="BS262" s="16">
        <f t="shared" si="407"/>
        <v>1.5360399999999996</v>
      </c>
      <c r="BT262" s="16">
        <f t="shared" si="407"/>
        <v>2.0764</v>
      </c>
      <c r="BU262" s="16">
        <f t="shared" si="407"/>
        <v>1.7570800000000004</v>
      </c>
      <c r="BV262" s="16">
        <f t="shared" si="407"/>
        <v>0.87269999999999992</v>
      </c>
      <c r="BW262" s="16">
        <f t="shared" si="407"/>
        <v>0.91291999999999984</v>
      </c>
      <c r="BX262" s="16">
        <f t="shared" si="407"/>
        <v>1.4013599999999999</v>
      </c>
      <c r="BY262" s="16">
        <f t="shared" si="407"/>
        <v>1.4455799999999999</v>
      </c>
      <c r="BZ262" s="16">
        <f t="shared" si="407"/>
        <v>1.9780399999999998</v>
      </c>
      <c r="CA262" s="16">
        <f t="shared" si="407"/>
        <v>1.6083000000000003</v>
      </c>
      <c r="CB262" s="16">
        <f t="shared" si="407"/>
        <v>1.3981000000000001</v>
      </c>
      <c r="CC262" s="16">
        <f t="shared" si="407"/>
        <v>1.2635800000000001</v>
      </c>
      <c r="CD262" s="16">
        <f t="shared" si="407"/>
        <v>1.7270599999999998</v>
      </c>
      <c r="CE262" s="16">
        <f t="shared" si="407"/>
        <v>1.4671400000000001</v>
      </c>
      <c r="CF262" s="16">
        <f t="shared" si="407"/>
        <v>1.3926999999999996</v>
      </c>
      <c r="CG262" s="16">
        <f t="shared" si="407"/>
        <v>1.4444200000000005</v>
      </c>
      <c r="CH262" s="16">
        <f t="shared" si="407"/>
        <v>1.4199599999999997</v>
      </c>
      <c r="CI262" s="16">
        <f t="shared" si="407"/>
        <v>0.68848000000000009</v>
      </c>
      <c r="CJ262" s="16">
        <f t="shared" si="407"/>
        <v>1.3014800000000004</v>
      </c>
      <c r="CK262" s="16">
        <f t="shared" si="407"/>
        <v>1.9831799999999997</v>
      </c>
      <c r="CL262" s="16">
        <f t="shared" si="407"/>
        <v>1.4195400000000002</v>
      </c>
      <c r="CM262" s="16">
        <f t="shared" si="407"/>
        <v>1.3576599999999999</v>
      </c>
      <c r="CN262" s="16">
        <f t="shared" si="407"/>
        <v>1.7067200000000002</v>
      </c>
      <c r="CO262" s="16">
        <f t="shared" si="407"/>
        <v>1.1012200000000003</v>
      </c>
      <c r="CP262" s="16">
        <f t="shared" si="407"/>
        <v>0.76212000000000002</v>
      </c>
      <c r="CQ262" s="16">
        <f t="shared" si="407"/>
        <v>0.78022000000000002</v>
      </c>
      <c r="CR262" s="16">
        <f t="shared" si="407"/>
        <v>1.8149200000000001</v>
      </c>
      <c r="CS262" s="16"/>
    </row>
    <row r="263" spans="1:97" x14ac:dyDescent="0.2">
      <c r="A263">
        <f>'imported summary from web'!A264</f>
        <v>734.5</v>
      </c>
      <c r="B263" t="str">
        <f>'imported summary from web'!B264</f>
        <v>C38H72O10PN</v>
      </c>
      <c r="C263" s="2" t="str">
        <f>'imported summary from web'!C264</f>
        <v>PS(32:1)</v>
      </c>
      <c r="D263" s="17" t="str">
        <f>'imported summary from web'!G264</f>
        <v>0.0000</v>
      </c>
      <c r="E263" s="17" t="str">
        <f>'imported summary from web'!R264</f>
        <v>0.0000</v>
      </c>
      <c r="F263" s="17" t="str">
        <f>'imported summary from web'!AD264</f>
        <v>0.0000</v>
      </c>
      <c r="G263" s="17" t="str">
        <f>'imported summary from web'!AP264</f>
        <v>0.0000</v>
      </c>
      <c r="H263" s="17" t="str">
        <f>'imported summary from web'!AX264</f>
        <v>0.0000</v>
      </c>
      <c r="I263" s="21">
        <f t="shared" si="399"/>
        <v>0</v>
      </c>
      <c r="J263" s="17" t="str">
        <f>'imported summary from web'!D264</f>
        <v>0.0000</v>
      </c>
      <c r="K263" s="17" t="str">
        <f>'imported summary from web'!E264</f>
        <v>0.0001</v>
      </c>
      <c r="L263" s="17" t="str">
        <f>'imported summary from web'!F264</f>
        <v>0.0000</v>
      </c>
      <c r="M263" s="17" t="str">
        <f>'imported summary from web'!H264</f>
        <v>0.0000</v>
      </c>
      <c r="N263" s="17" t="str">
        <f>'imported summary from web'!I264</f>
        <v>0.0000</v>
      </c>
      <c r="O263" s="17" t="str">
        <f>'imported summary from web'!J264</f>
        <v>0.0000</v>
      </c>
      <c r="P263" s="17" t="str">
        <f>'imported summary from web'!K264</f>
        <v>0.0000</v>
      </c>
      <c r="Q263" s="17" t="str">
        <f>'imported summary from web'!L264</f>
        <v>0.0000</v>
      </c>
      <c r="R263" s="17" t="str">
        <f>'imported summary from web'!M264</f>
        <v>0.0000</v>
      </c>
      <c r="S263" s="17" t="str">
        <f>'imported summary from web'!N264</f>
        <v>0.0000</v>
      </c>
      <c r="T263" s="17" t="str">
        <f>'imported summary from web'!O264</f>
        <v>0.0000</v>
      </c>
      <c r="U263" s="17" t="str">
        <f>'imported summary from web'!P264</f>
        <v>0.0000</v>
      </c>
      <c r="V263" s="17" t="str">
        <f>'imported summary from web'!Q264</f>
        <v>0.0000</v>
      </c>
      <c r="W263" s="17" t="str">
        <f>'imported summary from web'!S264</f>
        <v>0.0000</v>
      </c>
      <c r="X263" s="17" t="str">
        <f>'imported summary from web'!T264</f>
        <v>0.0000</v>
      </c>
      <c r="Y263" s="17" t="str">
        <f>'imported summary from web'!U264</f>
        <v>0.0000</v>
      </c>
      <c r="Z263" s="17" t="str">
        <f>'imported summary from web'!V264</f>
        <v>0.0000</v>
      </c>
      <c r="AA263" s="17" t="str">
        <f>'imported summary from web'!W264</f>
        <v>0.0000</v>
      </c>
      <c r="AB263" s="17" t="str">
        <f>'imported summary from web'!X264</f>
        <v>0.0000</v>
      </c>
      <c r="AC263" s="17" t="str">
        <f>'imported summary from web'!Y264</f>
        <v>0.0000</v>
      </c>
      <c r="AD263" s="17" t="str">
        <f>'imported summary from web'!Z264</f>
        <v>0.0000</v>
      </c>
      <c r="AE263" s="17" t="str">
        <f>'imported summary from web'!AA264</f>
        <v>0.0000</v>
      </c>
      <c r="AF263" s="17" t="str">
        <f>'imported summary from web'!AB264</f>
        <v>0.0000</v>
      </c>
      <c r="AG263" s="17" t="str">
        <f>'imported summary from web'!AC264</f>
        <v>0.0000</v>
      </c>
      <c r="AH263" s="17" t="str">
        <f>'imported summary from web'!AE264</f>
        <v>0.0000</v>
      </c>
      <c r="AI263" s="17" t="str">
        <f>'imported summary from web'!AF264</f>
        <v>0.0000</v>
      </c>
      <c r="AJ263" s="17" t="str">
        <f>'imported summary from web'!AG264</f>
        <v>0.0000</v>
      </c>
      <c r="AK263" s="17" t="str">
        <f>'imported summary from web'!AH264</f>
        <v>0.0000</v>
      </c>
      <c r="AL263" s="17" t="str">
        <f>'imported summary from web'!AI264</f>
        <v>0.0000</v>
      </c>
      <c r="AM263" s="17" t="str">
        <f>'imported summary from web'!AJ264</f>
        <v>0.0000</v>
      </c>
      <c r="AN263" s="17" t="str">
        <f>'imported summary from web'!AK264</f>
        <v>0.0000</v>
      </c>
      <c r="AO263" s="17" t="str">
        <f>'imported summary from web'!AL264</f>
        <v>0.0000</v>
      </c>
      <c r="AP263" s="17" t="str">
        <f>'imported summary from web'!AM264</f>
        <v>0.0000</v>
      </c>
      <c r="AQ263" s="17" t="str">
        <f>'imported summary from web'!AN264</f>
        <v>0.0000</v>
      </c>
      <c r="AR263" s="17" t="str">
        <f>'imported summary from web'!AO264</f>
        <v>0.0000</v>
      </c>
      <c r="AS263" s="17" t="str">
        <f>'imported summary from web'!AQ264</f>
        <v>0.0000</v>
      </c>
      <c r="AT263" s="17" t="str">
        <f>'imported summary from web'!AR264</f>
        <v>0.0000</v>
      </c>
      <c r="AU263" s="17" t="str">
        <f>'imported summary from web'!AS264</f>
        <v>0.0000</v>
      </c>
      <c r="AV263" s="17" t="str">
        <f>'imported summary from web'!AT264</f>
        <v>0.0000</v>
      </c>
      <c r="AW263" s="17" t="str">
        <f>'imported summary from web'!AU264</f>
        <v>0.0000</v>
      </c>
      <c r="AX263" s="17" t="str">
        <f>'imported summary from web'!AV264</f>
        <v>0.0000</v>
      </c>
      <c r="AY263" s="17" t="str">
        <f>'imported summary from web'!AW264</f>
        <v>0.0000</v>
      </c>
      <c r="AZ263" s="17" t="str">
        <f>'imported summary from web'!AY264</f>
        <v>0.0000</v>
      </c>
      <c r="BA263" s="44"/>
      <c r="BB263" s="14">
        <f t="shared" si="400"/>
        <v>0</v>
      </c>
      <c r="BC263" s="14">
        <f t="shared" ref="BC263:BC310" si="408">IF(K263-$I263&gt;0,K263-$I263,0)</f>
        <v>1E-4</v>
      </c>
      <c r="BD263" s="14">
        <f t="shared" ref="BD263:BD310" si="409">IF(L263-$I263&gt;0,L263-$I263,0)</f>
        <v>0</v>
      </c>
      <c r="BE263" s="14">
        <f t="shared" ref="BE263:BE310" si="410">IF(M263-$I263&gt;0,M263-$I263,0)</f>
        <v>0</v>
      </c>
      <c r="BF263" s="14">
        <f t="shared" ref="BF263:BF310" si="411">IF(N263-$I263&gt;0,N263-$I263,0)</f>
        <v>0</v>
      </c>
      <c r="BG263" s="14">
        <f t="shared" ref="BG263:BG310" si="412">IF(O263-$I263&gt;0,O263-$I263,0)</f>
        <v>0</v>
      </c>
      <c r="BH263" s="14">
        <f t="shared" ref="BH263:BH310" si="413">IF(P263-$I263&gt;0,P263-$I263,0)</f>
        <v>0</v>
      </c>
      <c r="BI263" s="14">
        <f t="shared" ref="BI263:BI310" si="414">IF(Q263-$I263&gt;0,Q263-$I263,0)</f>
        <v>0</v>
      </c>
      <c r="BJ263" s="14">
        <f t="shared" ref="BJ263:BJ310" si="415">IF(R263-$I263&gt;0,R263-$I263,0)</f>
        <v>0</v>
      </c>
      <c r="BK263" s="14">
        <f t="shared" ref="BK263:BK310" si="416">IF(S263-$I263&gt;0,S263-$I263,0)</f>
        <v>0</v>
      </c>
      <c r="BL263" s="14">
        <f t="shared" ref="BL263:BL310" si="417">IF(T263-$I263&gt;0,T263-$I263,0)</f>
        <v>0</v>
      </c>
      <c r="BM263" s="14">
        <f t="shared" ref="BM263:BM310" si="418">IF(U263-$I263&gt;0,U263-$I263,0)</f>
        <v>0</v>
      </c>
      <c r="BN263" s="14">
        <f t="shared" ref="BN263:BN310" si="419">IF(V263-$I263&gt;0,V263-$I263,0)</f>
        <v>0</v>
      </c>
      <c r="BO263" s="14">
        <f t="shared" ref="BO263:BO310" si="420">IF(W263-$I263&gt;0,W263-$I263,0)</f>
        <v>0</v>
      </c>
      <c r="BP263" s="14">
        <f t="shared" ref="BP263:BP310" si="421">IF(X263-$I263&gt;0,X263-$I263,0)</f>
        <v>0</v>
      </c>
      <c r="BQ263" s="14">
        <f t="shared" ref="BQ263:BQ310" si="422">IF(Y263-$I263&gt;0,Y263-$I263,0)</f>
        <v>0</v>
      </c>
      <c r="BR263" s="14">
        <f t="shared" ref="BR263:BR310" si="423">IF(Z263-$I263&gt;0,Z263-$I263,0)</f>
        <v>0</v>
      </c>
      <c r="BS263" s="14">
        <f t="shared" ref="BS263:BS310" si="424">IF(AA263-$I263&gt;0,AA263-$I263,0)</f>
        <v>0</v>
      </c>
      <c r="BT263" s="14">
        <f t="shared" ref="BT263:BT310" si="425">IF(AB263-$I263&gt;0,AB263-$I263,0)</f>
        <v>0</v>
      </c>
      <c r="BU263" s="14">
        <f t="shared" ref="BU263:BU310" si="426">IF(AC263-$I263&gt;0,AC263-$I263,0)</f>
        <v>0</v>
      </c>
      <c r="BV263" s="14">
        <f t="shared" ref="BV263:BV310" si="427">IF(AD263-$I263&gt;0,AD263-$I263,0)</f>
        <v>0</v>
      </c>
      <c r="BW263" s="14">
        <f t="shared" ref="BW263:BW310" si="428">IF(AE263-$I263&gt;0,AE263-$I263,0)</f>
        <v>0</v>
      </c>
      <c r="BX263" s="14">
        <f t="shared" ref="BX263:BX310" si="429">IF(AF263-$I263&gt;0,AF263-$I263,0)</f>
        <v>0</v>
      </c>
      <c r="BY263" s="14">
        <f t="shared" ref="BY263:BY310" si="430">IF(AG263-$I263&gt;0,AG263-$I263,0)</f>
        <v>0</v>
      </c>
      <c r="BZ263" s="14">
        <f t="shared" ref="BZ263:BZ310" si="431">IF(AH263-$I263&gt;0,AH263-$I263,0)</f>
        <v>0</v>
      </c>
      <c r="CA263" s="14">
        <f t="shared" ref="CA263:CA310" si="432">IF(AI263-$I263&gt;0,AI263-$I263,0)</f>
        <v>0</v>
      </c>
      <c r="CB263" s="14">
        <f t="shared" ref="CB263:CB310" si="433">IF(AJ263-$I263&gt;0,AJ263-$I263,0)</f>
        <v>0</v>
      </c>
      <c r="CC263" s="14">
        <f t="shared" ref="CC263:CC310" si="434">IF(AK263-$I263&gt;0,AK263-$I263,0)</f>
        <v>0</v>
      </c>
      <c r="CD263" s="14">
        <f t="shared" ref="CD263:CD310" si="435">IF(AL263-$I263&gt;0,AL263-$I263,0)</f>
        <v>0</v>
      </c>
      <c r="CE263" s="14">
        <f t="shared" ref="CE263:CE310" si="436">IF(AM263-$I263&gt;0,AM263-$I263,0)</f>
        <v>0</v>
      </c>
      <c r="CF263" s="14">
        <f t="shared" ref="CF263:CF310" si="437">IF(AN263-$I263&gt;0,AN263-$I263,0)</f>
        <v>0</v>
      </c>
      <c r="CG263" s="14">
        <f t="shared" ref="CG263:CG310" si="438">IF(AO263-$I263&gt;0,AO263-$I263,0)</f>
        <v>0</v>
      </c>
      <c r="CH263" s="14">
        <f t="shared" ref="CH263:CH310" si="439">IF(AP263-$I263&gt;0,AP263-$I263,0)</f>
        <v>0</v>
      </c>
      <c r="CI263" s="14">
        <f t="shared" ref="CI263:CI310" si="440">IF(AQ263-$I263&gt;0,AQ263-$I263,0)</f>
        <v>0</v>
      </c>
      <c r="CJ263" s="14">
        <f t="shared" ref="CJ263:CJ310" si="441">IF(AR263-$I263&gt;0,AR263-$I263,0)</f>
        <v>0</v>
      </c>
      <c r="CK263" s="14">
        <f t="shared" ref="CK263:CK310" si="442">IF(AS263-$I263&gt;0,AS263-$I263,0)</f>
        <v>0</v>
      </c>
      <c r="CL263" s="14">
        <f t="shared" ref="CL263:CL310" si="443">IF(AT263-$I263&gt;0,AT263-$I263,0)</f>
        <v>0</v>
      </c>
      <c r="CM263" s="14">
        <f t="shared" ref="CM263:CM310" si="444">IF(AU263-$I263&gt;0,AU263-$I263,0)</f>
        <v>0</v>
      </c>
      <c r="CN263" s="14">
        <f t="shared" ref="CN263:CN310" si="445">IF(AV263-$I263&gt;0,AV263-$I263,0)</f>
        <v>0</v>
      </c>
      <c r="CO263" s="14">
        <f t="shared" ref="CO263:CO310" si="446">IF(AW263-$I263&gt;0,AW263-$I263,0)</f>
        <v>0</v>
      </c>
      <c r="CP263" s="14">
        <f t="shared" ref="CP263:CP310" si="447">IF(AX263-$I263&gt;0,AX263-$I263,0)</f>
        <v>0</v>
      </c>
      <c r="CQ263" s="14">
        <f t="shared" ref="CQ263:CQ310" si="448">IF(AY263-$I263&gt;0,AY263-$I263,0)</f>
        <v>0</v>
      </c>
      <c r="CR263" s="14">
        <f t="shared" ref="CR263:CR310" si="449">IF(AZ263-$I263&gt;0,AZ263-$I263,0)</f>
        <v>0</v>
      </c>
      <c r="CS263" s="14"/>
    </row>
    <row r="264" spans="1:97" x14ac:dyDescent="0.2">
      <c r="A264">
        <f>'imported summary from web'!A265</f>
        <v>736.5</v>
      </c>
      <c r="B264" t="str">
        <f>'imported summary from web'!B265</f>
        <v>C38H74O10PN</v>
      </c>
      <c r="C264" s="2" t="str">
        <f>'imported summary from web'!C265</f>
        <v>PS(32:0)</v>
      </c>
      <c r="D264" s="17" t="str">
        <f>'imported summary from web'!G265</f>
        <v>0.0000</v>
      </c>
      <c r="E264" s="17" t="str">
        <f>'imported summary from web'!R265</f>
        <v>0.0000</v>
      </c>
      <c r="F264" s="17" t="str">
        <f>'imported summary from web'!AD265</f>
        <v>0.0000</v>
      </c>
      <c r="G264" s="17" t="str">
        <f>'imported summary from web'!AP265</f>
        <v>0.0000</v>
      </c>
      <c r="H264" s="17" t="str">
        <f>'imported summary from web'!AX265</f>
        <v>0.0000</v>
      </c>
      <c r="I264" s="21">
        <f t="shared" si="399"/>
        <v>0</v>
      </c>
      <c r="J264" s="17" t="str">
        <f>'imported summary from web'!D265</f>
        <v>0.0000</v>
      </c>
      <c r="K264" s="17" t="str">
        <f>'imported summary from web'!E265</f>
        <v>0.0000</v>
      </c>
      <c r="L264" s="17" t="str">
        <f>'imported summary from web'!F265</f>
        <v>0.0001</v>
      </c>
      <c r="M264" s="17" t="str">
        <f>'imported summary from web'!H265</f>
        <v>0.0000</v>
      </c>
      <c r="N264" s="17" t="str">
        <f>'imported summary from web'!I265</f>
        <v>0.0000</v>
      </c>
      <c r="O264" s="17" t="str">
        <f>'imported summary from web'!J265</f>
        <v>0.0000</v>
      </c>
      <c r="P264" s="17" t="str">
        <f>'imported summary from web'!K265</f>
        <v>0.0000</v>
      </c>
      <c r="Q264" s="17" t="str">
        <f>'imported summary from web'!L265</f>
        <v>0.0000</v>
      </c>
      <c r="R264" s="17" t="str">
        <f>'imported summary from web'!M265</f>
        <v>0.0000</v>
      </c>
      <c r="S264" s="17" t="str">
        <f>'imported summary from web'!N265</f>
        <v>0.0000</v>
      </c>
      <c r="T264" s="17" t="str">
        <f>'imported summary from web'!O265</f>
        <v>0.0000</v>
      </c>
      <c r="U264" s="17" t="str">
        <f>'imported summary from web'!P265</f>
        <v>0.0000</v>
      </c>
      <c r="V264" s="17" t="str">
        <f>'imported summary from web'!Q265</f>
        <v>0.0000</v>
      </c>
      <c r="W264" s="17" t="str">
        <f>'imported summary from web'!S265</f>
        <v>0.0000</v>
      </c>
      <c r="X264" s="17" t="str">
        <f>'imported summary from web'!T265</f>
        <v>0.0000</v>
      </c>
      <c r="Y264" s="17" t="str">
        <f>'imported summary from web'!U265</f>
        <v>0.0000</v>
      </c>
      <c r="Z264" s="17" t="str">
        <f>'imported summary from web'!V265</f>
        <v>0.0000</v>
      </c>
      <c r="AA264" s="17" t="str">
        <f>'imported summary from web'!W265</f>
        <v>0.0000</v>
      </c>
      <c r="AB264" s="17" t="str">
        <f>'imported summary from web'!X265</f>
        <v>0.0000</v>
      </c>
      <c r="AC264" s="17" t="str">
        <f>'imported summary from web'!Y265</f>
        <v>0.0000</v>
      </c>
      <c r="AD264" s="17" t="str">
        <f>'imported summary from web'!Z265</f>
        <v>0.0000</v>
      </c>
      <c r="AE264" s="17" t="str">
        <f>'imported summary from web'!AA265</f>
        <v>0.0000</v>
      </c>
      <c r="AF264" s="17" t="str">
        <f>'imported summary from web'!AB265</f>
        <v>0.0000</v>
      </c>
      <c r="AG264" s="17" t="str">
        <f>'imported summary from web'!AC265</f>
        <v>0.0000</v>
      </c>
      <c r="AH264" s="17" t="str">
        <f>'imported summary from web'!AE265</f>
        <v>0.0000</v>
      </c>
      <c r="AI264" s="17" t="str">
        <f>'imported summary from web'!AF265</f>
        <v>0.0000</v>
      </c>
      <c r="AJ264" s="17" t="str">
        <f>'imported summary from web'!AG265</f>
        <v>0.0000</v>
      </c>
      <c r="AK264" s="17" t="str">
        <f>'imported summary from web'!AH265</f>
        <v>0.0000</v>
      </c>
      <c r="AL264" s="17" t="str">
        <f>'imported summary from web'!AI265</f>
        <v>0.0000</v>
      </c>
      <c r="AM264" s="17" t="str">
        <f>'imported summary from web'!AJ265</f>
        <v>0.0000</v>
      </c>
      <c r="AN264" s="17" t="str">
        <f>'imported summary from web'!AK265</f>
        <v>0.0000</v>
      </c>
      <c r="AO264" s="17" t="str">
        <f>'imported summary from web'!AL265</f>
        <v>0.0000</v>
      </c>
      <c r="AP264" s="17" t="str">
        <f>'imported summary from web'!AM265</f>
        <v>0.0000</v>
      </c>
      <c r="AQ264" s="17" t="str">
        <f>'imported summary from web'!AN265</f>
        <v>0.0000</v>
      </c>
      <c r="AR264" s="17" t="str">
        <f>'imported summary from web'!AO265</f>
        <v>0.0000</v>
      </c>
      <c r="AS264" s="17" t="str">
        <f>'imported summary from web'!AQ265</f>
        <v>0.0000</v>
      </c>
      <c r="AT264" s="17" t="str">
        <f>'imported summary from web'!AR265</f>
        <v>0.0000</v>
      </c>
      <c r="AU264" s="17" t="str">
        <f>'imported summary from web'!AS265</f>
        <v>0.0000</v>
      </c>
      <c r="AV264" s="17" t="str">
        <f>'imported summary from web'!AT265</f>
        <v>0.0000</v>
      </c>
      <c r="AW264" s="17" t="str">
        <f>'imported summary from web'!AU265</f>
        <v>0.0000</v>
      </c>
      <c r="AX264" s="17" t="str">
        <f>'imported summary from web'!AV265</f>
        <v>0.0000</v>
      </c>
      <c r="AY264" s="17" t="str">
        <f>'imported summary from web'!AW265</f>
        <v>0.0000</v>
      </c>
      <c r="AZ264" s="17" t="str">
        <f>'imported summary from web'!AY265</f>
        <v>0.0000</v>
      </c>
      <c r="BA264" s="44"/>
      <c r="BB264" s="14">
        <f t="shared" si="400"/>
        <v>0</v>
      </c>
      <c r="BC264" s="14">
        <f t="shared" si="408"/>
        <v>0</v>
      </c>
      <c r="BD264" s="14">
        <f t="shared" si="409"/>
        <v>1E-4</v>
      </c>
      <c r="BE264" s="14">
        <f t="shared" si="410"/>
        <v>0</v>
      </c>
      <c r="BF264" s="14">
        <f t="shared" si="411"/>
        <v>0</v>
      </c>
      <c r="BG264" s="14">
        <f t="shared" si="412"/>
        <v>0</v>
      </c>
      <c r="BH264" s="14">
        <f t="shared" si="413"/>
        <v>0</v>
      </c>
      <c r="BI264" s="14">
        <f t="shared" si="414"/>
        <v>0</v>
      </c>
      <c r="BJ264" s="14">
        <f t="shared" si="415"/>
        <v>0</v>
      </c>
      <c r="BK264" s="14">
        <f t="shared" si="416"/>
        <v>0</v>
      </c>
      <c r="BL264" s="14">
        <f t="shared" si="417"/>
        <v>0</v>
      </c>
      <c r="BM264" s="14">
        <f t="shared" si="418"/>
        <v>0</v>
      </c>
      <c r="BN264" s="14">
        <f t="shared" si="419"/>
        <v>0</v>
      </c>
      <c r="BO264" s="14">
        <f t="shared" si="420"/>
        <v>0</v>
      </c>
      <c r="BP264" s="14">
        <f t="shared" si="421"/>
        <v>0</v>
      </c>
      <c r="BQ264" s="14">
        <f t="shared" si="422"/>
        <v>0</v>
      </c>
      <c r="BR264" s="14">
        <f t="shared" si="423"/>
        <v>0</v>
      </c>
      <c r="BS264" s="14">
        <f t="shared" si="424"/>
        <v>0</v>
      </c>
      <c r="BT264" s="14">
        <f t="shared" si="425"/>
        <v>0</v>
      </c>
      <c r="BU264" s="14">
        <f t="shared" si="426"/>
        <v>0</v>
      </c>
      <c r="BV264" s="14">
        <f t="shared" si="427"/>
        <v>0</v>
      </c>
      <c r="BW264" s="14">
        <f t="shared" si="428"/>
        <v>0</v>
      </c>
      <c r="BX264" s="14">
        <f t="shared" si="429"/>
        <v>0</v>
      </c>
      <c r="BY264" s="14">
        <f t="shared" si="430"/>
        <v>0</v>
      </c>
      <c r="BZ264" s="14">
        <f t="shared" si="431"/>
        <v>0</v>
      </c>
      <c r="CA264" s="14">
        <f t="shared" si="432"/>
        <v>0</v>
      </c>
      <c r="CB264" s="14">
        <f t="shared" si="433"/>
        <v>0</v>
      </c>
      <c r="CC264" s="14">
        <f t="shared" si="434"/>
        <v>0</v>
      </c>
      <c r="CD264" s="14">
        <f t="shared" si="435"/>
        <v>0</v>
      </c>
      <c r="CE264" s="14">
        <f t="shared" si="436"/>
        <v>0</v>
      </c>
      <c r="CF264" s="14">
        <f t="shared" si="437"/>
        <v>0</v>
      </c>
      <c r="CG264" s="14">
        <f t="shared" si="438"/>
        <v>0</v>
      </c>
      <c r="CH264" s="14">
        <f t="shared" si="439"/>
        <v>0</v>
      </c>
      <c r="CI264" s="14">
        <f t="shared" si="440"/>
        <v>0</v>
      </c>
      <c r="CJ264" s="14">
        <f t="shared" si="441"/>
        <v>0</v>
      </c>
      <c r="CK264" s="14">
        <f t="shared" si="442"/>
        <v>0</v>
      </c>
      <c r="CL264" s="14">
        <f t="shared" si="443"/>
        <v>0</v>
      </c>
      <c r="CM264" s="14">
        <f t="shared" si="444"/>
        <v>0</v>
      </c>
      <c r="CN264" s="14">
        <f t="shared" si="445"/>
        <v>0</v>
      </c>
      <c r="CO264" s="14">
        <f t="shared" si="446"/>
        <v>0</v>
      </c>
      <c r="CP264" s="14">
        <f t="shared" si="447"/>
        <v>0</v>
      </c>
      <c r="CQ264" s="14">
        <f t="shared" si="448"/>
        <v>0</v>
      </c>
      <c r="CR264" s="14">
        <f t="shared" si="449"/>
        <v>0</v>
      </c>
      <c r="CS264" s="14"/>
    </row>
    <row r="265" spans="1:97" x14ac:dyDescent="0.2">
      <c r="A265">
        <f>'imported summary from web'!A268</f>
        <v>756.5</v>
      </c>
      <c r="B265" t="str">
        <f>'imported summary from web'!B268</f>
        <v>C40H70O10PN</v>
      </c>
      <c r="C265" s="2" t="str">
        <f>'imported summary from web'!C268</f>
        <v>PS(34:4)</v>
      </c>
      <c r="D265" s="17" t="str">
        <f>'imported summary from web'!G268</f>
        <v>0.0000</v>
      </c>
      <c r="E265" s="17" t="str">
        <f>'imported summary from web'!R268</f>
        <v>0.0000</v>
      </c>
      <c r="F265" s="17" t="str">
        <f>'imported summary from web'!AD268</f>
        <v>0.0000</v>
      </c>
      <c r="G265" s="17" t="str">
        <f>'imported summary from web'!AP268</f>
        <v>0.0000</v>
      </c>
      <c r="H265" s="17" t="str">
        <f>'imported summary from web'!AX268</f>
        <v>0.0000</v>
      </c>
      <c r="I265" s="21">
        <f t="shared" si="399"/>
        <v>0</v>
      </c>
      <c r="J265" s="17" t="str">
        <f>'imported summary from web'!D268</f>
        <v>0.0000</v>
      </c>
      <c r="K265" s="17" t="str">
        <f>'imported summary from web'!E268</f>
        <v>0.0000</v>
      </c>
      <c r="L265" s="17" t="str">
        <f>'imported summary from web'!F268</f>
        <v>0.0000</v>
      </c>
      <c r="M265" s="17" t="str">
        <f>'imported summary from web'!H268</f>
        <v>0.0000</v>
      </c>
      <c r="N265" s="17" t="str">
        <f>'imported summary from web'!I268</f>
        <v>0.0000</v>
      </c>
      <c r="O265" s="17" t="str">
        <f>'imported summary from web'!J268</f>
        <v>0.0000</v>
      </c>
      <c r="P265" s="17" t="str">
        <f>'imported summary from web'!K268</f>
        <v>0.0000</v>
      </c>
      <c r="Q265" s="17" t="str">
        <f>'imported summary from web'!L268</f>
        <v>0.0000</v>
      </c>
      <c r="R265" s="17" t="str">
        <f>'imported summary from web'!M268</f>
        <v>0.0000</v>
      </c>
      <c r="S265" s="17" t="str">
        <f>'imported summary from web'!N268</f>
        <v>0.0000</v>
      </c>
      <c r="T265" s="17" t="str">
        <f>'imported summary from web'!O268</f>
        <v>0.0000</v>
      </c>
      <c r="U265" s="17" t="str">
        <f>'imported summary from web'!P268</f>
        <v>0.0000</v>
      </c>
      <c r="V265" s="17" t="str">
        <f>'imported summary from web'!Q268</f>
        <v>0.0000</v>
      </c>
      <c r="W265" s="17" t="str">
        <f>'imported summary from web'!S268</f>
        <v>0.0000</v>
      </c>
      <c r="X265" s="17" t="str">
        <f>'imported summary from web'!T268</f>
        <v>0.0000</v>
      </c>
      <c r="Y265" s="17" t="str">
        <f>'imported summary from web'!U268</f>
        <v>0.0000</v>
      </c>
      <c r="Z265" s="17" t="str">
        <f>'imported summary from web'!V268</f>
        <v>0.0000</v>
      </c>
      <c r="AA265" s="17" t="str">
        <f>'imported summary from web'!W268</f>
        <v>0.0000</v>
      </c>
      <c r="AB265" s="17" t="str">
        <f>'imported summary from web'!X268</f>
        <v>0.0000</v>
      </c>
      <c r="AC265" s="17" t="str">
        <f>'imported summary from web'!Y268</f>
        <v>0.0000</v>
      </c>
      <c r="AD265" s="17" t="str">
        <f>'imported summary from web'!Z268</f>
        <v>0.0000</v>
      </c>
      <c r="AE265" s="17" t="str">
        <f>'imported summary from web'!AA268</f>
        <v>0.0000</v>
      </c>
      <c r="AF265" s="17" t="str">
        <f>'imported summary from web'!AB268</f>
        <v>0.0000</v>
      </c>
      <c r="AG265" s="17" t="str">
        <f>'imported summary from web'!AC268</f>
        <v>0.0000</v>
      </c>
      <c r="AH265" s="17" t="str">
        <f>'imported summary from web'!AE268</f>
        <v>0.0000</v>
      </c>
      <c r="AI265" s="17" t="str">
        <f>'imported summary from web'!AF268</f>
        <v>0.0001</v>
      </c>
      <c r="AJ265" s="17" t="str">
        <f>'imported summary from web'!AG268</f>
        <v>0.0001</v>
      </c>
      <c r="AK265" s="17" t="str">
        <f>'imported summary from web'!AH268</f>
        <v>0.0000</v>
      </c>
      <c r="AL265" s="17" t="str">
        <f>'imported summary from web'!AI268</f>
        <v>0.0000</v>
      </c>
      <c r="AM265" s="17" t="str">
        <f>'imported summary from web'!AJ268</f>
        <v>0.0000</v>
      </c>
      <c r="AN265" s="17" t="str">
        <f>'imported summary from web'!AK268</f>
        <v>0.0000</v>
      </c>
      <c r="AO265" s="17" t="str">
        <f>'imported summary from web'!AL268</f>
        <v>0.0000</v>
      </c>
      <c r="AP265" s="17" t="str">
        <f>'imported summary from web'!AM268</f>
        <v>0.0000</v>
      </c>
      <c r="AQ265" s="17" t="str">
        <f>'imported summary from web'!AN268</f>
        <v>0.0000</v>
      </c>
      <c r="AR265" s="17" t="str">
        <f>'imported summary from web'!AO268</f>
        <v>0.0000</v>
      </c>
      <c r="AS265" s="17" t="str">
        <f>'imported summary from web'!AQ268</f>
        <v>0.0000</v>
      </c>
      <c r="AT265" s="17" t="str">
        <f>'imported summary from web'!AR268</f>
        <v>0.0000</v>
      </c>
      <c r="AU265" s="17" t="str">
        <f>'imported summary from web'!AS268</f>
        <v>0.0000</v>
      </c>
      <c r="AV265" s="17" t="str">
        <f>'imported summary from web'!AT268</f>
        <v>0.0000</v>
      </c>
      <c r="AW265" s="17" t="str">
        <f>'imported summary from web'!AU268</f>
        <v>0.0000</v>
      </c>
      <c r="AX265" s="17" t="str">
        <f>'imported summary from web'!AV268</f>
        <v>0.0000</v>
      </c>
      <c r="AY265" s="17" t="str">
        <f>'imported summary from web'!AW268</f>
        <v>0.0000</v>
      </c>
      <c r="AZ265" s="17" t="str">
        <f>'imported summary from web'!AY268</f>
        <v>0.0000</v>
      </c>
      <c r="BA265" s="44"/>
      <c r="BB265" s="14">
        <f t="shared" si="400"/>
        <v>0</v>
      </c>
      <c r="BC265" s="14">
        <f t="shared" si="408"/>
        <v>0</v>
      </c>
      <c r="BD265" s="14">
        <f t="shared" si="409"/>
        <v>0</v>
      </c>
      <c r="BE265" s="14">
        <f t="shared" si="410"/>
        <v>0</v>
      </c>
      <c r="BF265" s="14">
        <f t="shared" si="411"/>
        <v>0</v>
      </c>
      <c r="BG265" s="14">
        <f t="shared" si="412"/>
        <v>0</v>
      </c>
      <c r="BH265" s="14">
        <f t="shared" si="413"/>
        <v>0</v>
      </c>
      <c r="BI265" s="14">
        <f t="shared" si="414"/>
        <v>0</v>
      </c>
      <c r="BJ265" s="14">
        <f t="shared" si="415"/>
        <v>0</v>
      </c>
      <c r="BK265" s="14">
        <f t="shared" si="416"/>
        <v>0</v>
      </c>
      <c r="BL265" s="14">
        <f t="shared" si="417"/>
        <v>0</v>
      </c>
      <c r="BM265" s="14">
        <f t="shared" si="418"/>
        <v>0</v>
      </c>
      <c r="BN265" s="14">
        <f t="shared" si="419"/>
        <v>0</v>
      </c>
      <c r="BO265" s="14">
        <f t="shared" si="420"/>
        <v>0</v>
      </c>
      <c r="BP265" s="14">
        <f t="shared" si="421"/>
        <v>0</v>
      </c>
      <c r="BQ265" s="14">
        <f t="shared" si="422"/>
        <v>0</v>
      </c>
      <c r="BR265" s="14">
        <f t="shared" si="423"/>
        <v>0</v>
      </c>
      <c r="BS265" s="14">
        <f t="shared" si="424"/>
        <v>0</v>
      </c>
      <c r="BT265" s="14">
        <f t="shared" si="425"/>
        <v>0</v>
      </c>
      <c r="BU265" s="14">
        <f t="shared" si="426"/>
        <v>0</v>
      </c>
      <c r="BV265" s="14">
        <f t="shared" si="427"/>
        <v>0</v>
      </c>
      <c r="BW265" s="14">
        <f t="shared" si="428"/>
        <v>0</v>
      </c>
      <c r="BX265" s="14">
        <f t="shared" si="429"/>
        <v>0</v>
      </c>
      <c r="BY265" s="14">
        <f t="shared" si="430"/>
        <v>0</v>
      </c>
      <c r="BZ265" s="14">
        <f t="shared" si="431"/>
        <v>0</v>
      </c>
      <c r="CA265" s="14">
        <f t="shared" si="432"/>
        <v>1E-4</v>
      </c>
      <c r="CB265" s="14">
        <f t="shared" si="433"/>
        <v>1E-4</v>
      </c>
      <c r="CC265" s="14">
        <f t="shared" si="434"/>
        <v>0</v>
      </c>
      <c r="CD265" s="14">
        <f t="shared" si="435"/>
        <v>0</v>
      </c>
      <c r="CE265" s="14">
        <f t="shared" si="436"/>
        <v>0</v>
      </c>
      <c r="CF265" s="14">
        <f t="shared" si="437"/>
        <v>0</v>
      </c>
      <c r="CG265" s="14">
        <f t="shared" si="438"/>
        <v>0</v>
      </c>
      <c r="CH265" s="14">
        <f t="shared" si="439"/>
        <v>0</v>
      </c>
      <c r="CI265" s="14">
        <f t="shared" si="440"/>
        <v>0</v>
      </c>
      <c r="CJ265" s="14">
        <f t="shared" si="441"/>
        <v>0</v>
      </c>
      <c r="CK265" s="14">
        <f t="shared" si="442"/>
        <v>0</v>
      </c>
      <c r="CL265" s="14">
        <f t="shared" si="443"/>
        <v>0</v>
      </c>
      <c r="CM265" s="14">
        <f t="shared" si="444"/>
        <v>0</v>
      </c>
      <c r="CN265" s="14">
        <f t="shared" si="445"/>
        <v>0</v>
      </c>
      <c r="CO265" s="14">
        <f t="shared" si="446"/>
        <v>0</v>
      </c>
      <c r="CP265" s="14">
        <f t="shared" si="447"/>
        <v>0</v>
      </c>
      <c r="CQ265" s="14">
        <f t="shared" si="448"/>
        <v>0</v>
      </c>
      <c r="CR265" s="14">
        <f t="shared" si="449"/>
        <v>0</v>
      </c>
      <c r="CS265" s="14"/>
    </row>
    <row r="266" spans="1:97" x14ac:dyDescent="0.2">
      <c r="A266">
        <f>'imported summary from web'!A269</f>
        <v>758.5</v>
      </c>
      <c r="B266" t="str">
        <f>'imported summary from web'!B269</f>
        <v>C40H72O10PN</v>
      </c>
      <c r="C266" s="2" t="str">
        <f>'imported summary from web'!C269</f>
        <v>PS(34:3)</v>
      </c>
      <c r="D266" s="17" t="str">
        <f>'imported summary from web'!G269</f>
        <v>0.0000</v>
      </c>
      <c r="E266" s="17" t="str">
        <f>'imported summary from web'!R269</f>
        <v>0.0000</v>
      </c>
      <c r="F266" s="17" t="str">
        <f>'imported summary from web'!AD269</f>
        <v>0.0000</v>
      </c>
      <c r="G266" s="17" t="str">
        <f>'imported summary from web'!AP269</f>
        <v>0.0000</v>
      </c>
      <c r="H266" s="17" t="str">
        <f>'imported summary from web'!AX269</f>
        <v>0.0000</v>
      </c>
      <c r="I266" s="21">
        <f t="shared" si="399"/>
        <v>0</v>
      </c>
      <c r="J266" s="17" t="str">
        <f>'imported summary from web'!D269</f>
        <v>0.0000</v>
      </c>
      <c r="K266" s="17" t="str">
        <f>'imported summary from web'!E269</f>
        <v>0.0000</v>
      </c>
      <c r="L266" s="17" t="str">
        <f>'imported summary from web'!F269</f>
        <v>0.0000</v>
      </c>
      <c r="M266" s="17" t="str">
        <f>'imported summary from web'!H269</f>
        <v>0.0000</v>
      </c>
      <c r="N266" s="17" t="str">
        <f>'imported summary from web'!I269</f>
        <v>0.0000</v>
      </c>
      <c r="O266" s="17" t="str">
        <f>'imported summary from web'!J269</f>
        <v>0.0000</v>
      </c>
      <c r="P266" s="17" t="str">
        <f>'imported summary from web'!K269</f>
        <v>0.0000</v>
      </c>
      <c r="Q266" s="17" t="str">
        <f>'imported summary from web'!L269</f>
        <v>0.0000</v>
      </c>
      <c r="R266" s="17" t="str">
        <f>'imported summary from web'!M269</f>
        <v>0.0000</v>
      </c>
      <c r="S266" s="17" t="str">
        <f>'imported summary from web'!N269</f>
        <v>0.0000</v>
      </c>
      <c r="T266" s="17" t="str">
        <f>'imported summary from web'!O269</f>
        <v>0.0000</v>
      </c>
      <c r="U266" s="17" t="str">
        <f>'imported summary from web'!P269</f>
        <v>0.0000</v>
      </c>
      <c r="V266" s="17" t="str">
        <f>'imported summary from web'!Q269</f>
        <v>0.0000</v>
      </c>
      <c r="W266" s="17" t="str">
        <f>'imported summary from web'!S269</f>
        <v>0.0000</v>
      </c>
      <c r="X266" s="17" t="str">
        <f>'imported summary from web'!T269</f>
        <v>0.0000</v>
      </c>
      <c r="Y266" s="17" t="str">
        <f>'imported summary from web'!U269</f>
        <v>0.0000</v>
      </c>
      <c r="Z266" s="17" t="str">
        <f>'imported summary from web'!V269</f>
        <v>0.0000</v>
      </c>
      <c r="AA266" s="17" t="str">
        <f>'imported summary from web'!W269</f>
        <v>0.0000</v>
      </c>
      <c r="AB266" s="17" t="str">
        <f>'imported summary from web'!X269</f>
        <v>0.0000</v>
      </c>
      <c r="AC266" s="17" t="str">
        <f>'imported summary from web'!Y269</f>
        <v>0.0000</v>
      </c>
      <c r="AD266" s="17" t="str">
        <f>'imported summary from web'!Z269</f>
        <v>0.0000</v>
      </c>
      <c r="AE266" s="17" t="str">
        <f>'imported summary from web'!AA269</f>
        <v>0.0000</v>
      </c>
      <c r="AF266" s="17" t="str">
        <f>'imported summary from web'!AB269</f>
        <v>0.0000</v>
      </c>
      <c r="AG266" s="17" t="str">
        <f>'imported summary from web'!AC269</f>
        <v>0.0000</v>
      </c>
      <c r="AH266" s="17" t="str">
        <f>'imported summary from web'!AE269</f>
        <v>0.0000</v>
      </c>
      <c r="AI266" s="17" t="str">
        <f>'imported summary from web'!AF269</f>
        <v>0.0000</v>
      </c>
      <c r="AJ266" s="17" t="str">
        <f>'imported summary from web'!AG269</f>
        <v>0.0000</v>
      </c>
      <c r="AK266" s="17" t="str">
        <f>'imported summary from web'!AH269</f>
        <v>0.0000</v>
      </c>
      <c r="AL266" s="17" t="str">
        <f>'imported summary from web'!AI269</f>
        <v>0.0000</v>
      </c>
      <c r="AM266" s="17" t="str">
        <f>'imported summary from web'!AJ269</f>
        <v>0.0000</v>
      </c>
      <c r="AN266" s="17" t="str">
        <f>'imported summary from web'!AK269</f>
        <v>0.0000</v>
      </c>
      <c r="AO266" s="17" t="str">
        <f>'imported summary from web'!AL269</f>
        <v>0.0000</v>
      </c>
      <c r="AP266" s="17" t="str">
        <f>'imported summary from web'!AM269</f>
        <v>0.0000</v>
      </c>
      <c r="AQ266" s="17" t="str">
        <f>'imported summary from web'!AN269</f>
        <v>0.0000</v>
      </c>
      <c r="AR266" s="17" t="str">
        <f>'imported summary from web'!AO269</f>
        <v>0.0000</v>
      </c>
      <c r="AS266" s="17" t="str">
        <f>'imported summary from web'!AQ269</f>
        <v>0.0000</v>
      </c>
      <c r="AT266" s="17" t="str">
        <f>'imported summary from web'!AR269</f>
        <v>0.0000</v>
      </c>
      <c r="AU266" s="17" t="str">
        <f>'imported summary from web'!AS269</f>
        <v>0.0000</v>
      </c>
      <c r="AV266" s="17" t="str">
        <f>'imported summary from web'!AT269</f>
        <v>0.0000</v>
      </c>
      <c r="AW266" s="17" t="str">
        <f>'imported summary from web'!AU269</f>
        <v>0.0000</v>
      </c>
      <c r="AX266" s="17" t="str">
        <f>'imported summary from web'!AV269</f>
        <v>0.0000</v>
      </c>
      <c r="AY266" s="17" t="str">
        <f>'imported summary from web'!AW269</f>
        <v>0.0000</v>
      </c>
      <c r="AZ266" s="17" t="str">
        <f>'imported summary from web'!AY269</f>
        <v>0.0000</v>
      </c>
      <c r="BA266" s="44"/>
      <c r="BB266" s="14">
        <f t="shared" si="400"/>
        <v>0</v>
      </c>
      <c r="BC266" s="14">
        <f t="shared" si="408"/>
        <v>0</v>
      </c>
      <c r="BD266" s="14">
        <f t="shared" si="409"/>
        <v>0</v>
      </c>
      <c r="BE266" s="14">
        <f t="shared" si="410"/>
        <v>0</v>
      </c>
      <c r="BF266" s="14">
        <f t="shared" si="411"/>
        <v>0</v>
      </c>
      <c r="BG266" s="14">
        <f t="shared" si="412"/>
        <v>0</v>
      </c>
      <c r="BH266" s="14">
        <f t="shared" si="413"/>
        <v>0</v>
      </c>
      <c r="BI266" s="14">
        <f t="shared" si="414"/>
        <v>0</v>
      </c>
      <c r="BJ266" s="14">
        <f t="shared" si="415"/>
        <v>0</v>
      </c>
      <c r="BK266" s="14">
        <f t="shared" si="416"/>
        <v>0</v>
      </c>
      <c r="BL266" s="14">
        <f t="shared" si="417"/>
        <v>0</v>
      </c>
      <c r="BM266" s="14">
        <f t="shared" si="418"/>
        <v>0</v>
      </c>
      <c r="BN266" s="14">
        <f t="shared" si="419"/>
        <v>0</v>
      </c>
      <c r="BO266" s="14">
        <f t="shared" si="420"/>
        <v>0</v>
      </c>
      <c r="BP266" s="14">
        <f t="shared" si="421"/>
        <v>0</v>
      </c>
      <c r="BQ266" s="14">
        <f t="shared" si="422"/>
        <v>0</v>
      </c>
      <c r="BR266" s="14">
        <f t="shared" si="423"/>
        <v>0</v>
      </c>
      <c r="BS266" s="14">
        <f t="shared" si="424"/>
        <v>0</v>
      </c>
      <c r="BT266" s="14">
        <f t="shared" si="425"/>
        <v>0</v>
      </c>
      <c r="BU266" s="14">
        <f t="shared" si="426"/>
        <v>0</v>
      </c>
      <c r="BV266" s="14">
        <f t="shared" si="427"/>
        <v>0</v>
      </c>
      <c r="BW266" s="14">
        <f t="shared" si="428"/>
        <v>0</v>
      </c>
      <c r="BX266" s="14">
        <f t="shared" si="429"/>
        <v>0</v>
      </c>
      <c r="BY266" s="14">
        <f t="shared" si="430"/>
        <v>0</v>
      </c>
      <c r="BZ266" s="14">
        <f t="shared" si="431"/>
        <v>0</v>
      </c>
      <c r="CA266" s="14">
        <f t="shared" si="432"/>
        <v>0</v>
      </c>
      <c r="CB266" s="14">
        <f t="shared" si="433"/>
        <v>0</v>
      </c>
      <c r="CC266" s="14">
        <f t="shared" si="434"/>
        <v>0</v>
      </c>
      <c r="CD266" s="14">
        <f t="shared" si="435"/>
        <v>0</v>
      </c>
      <c r="CE266" s="14">
        <f t="shared" si="436"/>
        <v>0</v>
      </c>
      <c r="CF266" s="14">
        <f t="shared" si="437"/>
        <v>0</v>
      </c>
      <c r="CG266" s="14">
        <f t="shared" si="438"/>
        <v>0</v>
      </c>
      <c r="CH266" s="14">
        <f t="shared" si="439"/>
        <v>0</v>
      </c>
      <c r="CI266" s="14">
        <f t="shared" si="440"/>
        <v>0</v>
      </c>
      <c r="CJ266" s="14">
        <f t="shared" si="441"/>
        <v>0</v>
      </c>
      <c r="CK266" s="14">
        <f t="shared" si="442"/>
        <v>0</v>
      </c>
      <c r="CL266" s="14">
        <f t="shared" si="443"/>
        <v>0</v>
      </c>
      <c r="CM266" s="14">
        <f t="shared" si="444"/>
        <v>0</v>
      </c>
      <c r="CN266" s="14">
        <f t="shared" si="445"/>
        <v>0</v>
      </c>
      <c r="CO266" s="14">
        <f t="shared" si="446"/>
        <v>0</v>
      </c>
      <c r="CP266" s="14">
        <f t="shared" si="447"/>
        <v>0</v>
      </c>
      <c r="CQ266" s="14">
        <f t="shared" si="448"/>
        <v>0</v>
      </c>
      <c r="CR266" s="14">
        <f t="shared" si="449"/>
        <v>0</v>
      </c>
      <c r="CS266" s="14"/>
    </row>
    <row r="267" spans="1:97" x14ac:dyDescent="0.2">
      <c r="A267">
        <f>'imported summary from web'!A270</f>
        <v>760.5</v>
      </c>
      <c r="B267" t="str">
        <f>'imported summary from web'!B270</f>
        <v>C40H74O10PN</v>
      </c>
      <c r="C267" s="2" t="str">
        <f>'imported summary from web'!C270</f>
        <v>PS(34:2)</v>
      </c>
      <c r="D267" s="17" t="str">
        <f>'imported summary from web'!G270</f>
        <v>0.0000</v>
      </c>
      <c r="E267" s="17" t="str">
        <f>'imported summary from web'!R270</f>
        <v>0.0000</v>
      </c>
      <c r="F267" s="17" t="str">
        <f>'imported summary from web'!AD270</f>
        <v>0.0000</v>
      </c>
      <c r="G267" s="17" t="str">
        <f>'imported summary from web'!AP270</f>
        <v>0.0000</v>
      </c>
      <c r="H267" s="17" t="str">
        <f>'imported summary from web'!AX270</f>
        <v>0.0000</v>
      </c>
      <c r="I267" s="21">
        <f t="shared" si="399"/>
        <v>0</v>
      </c>
      <c r="J267" s="17" t="str">
        <f>'imported summary from web'!D270</f>
        <v>0.0000</v>
      </c>
      <c r="K267" s="17" t="str">
        <f>'imported summary from web'!E270</f>
        <v>0.0000</v>
      </c>
      <c r="L267" s="17" t="str">
        <f>'imported summary from web'!F270</f>
        <v>0.0000</v>
      </c>
      <c r="M267" s="17" t="str">
        <f>'imported summary from web'!H270</f>
        <v>0.0000</v>
      </c>
      <c r="N267" s="17" t="str">
        <f>'imported summary from web'!I270</f>
        <v>0.0000</v>
      </c>
      <c r="O267" s="17" t="str">
        <f>'imported summary from web'!J270</f>
        <v>0.0000</v>
      </c>
      <c r="P267" s="17" t="str">
        <f>'imported summary from web'!K270</f>
        <v>0.0000</v>
      </c>
      <c r="Q267" s="17" t="str">
        <f>'imported summary from web'!L270</f>
        <v>0.0000</v>
      </c>
      <c r="R267" s="17" t="str">
        <f>'imported summary from web'!M270</f>
        <v>0.0000</v>
      </c>
      <c r="S267" s="17" t="str">
        <f>'imported summary from web'!N270</f>
        <v>0.0000</v>
      </c>
      <c r="T267" s="17" t="str">
        <f>'imported summary from web'!O270</f>
        <v>0.0000</v>
      </c>
      <c r="U267" s="17" t="str">
        <f>'imported summary from web'!P270</f>
        <v>0.0000</v>
      </c>
      <c r="V267" s="17" t="str">
        <f>'imported summary from web'!Q270</f>
        <v>0.0000</v>
      </c>
      <c r="W267" s="17" t="str">
        <f>'imported summary from web'!S270</f>
        <v>0.0000</v>
      </c>
      <c r="X267" s="17" t="str">
        <f>'imported summary from web'!T270</f>
        <v>0.0000</v>
      </c>
      <c r="Y267" s="17" t="str">
        <f>'imported summary from web'!U270</f>
        <v>0.0000</v>
      </c>
      <c r="Z267" s="17" t="str">
        <f>'imported summary from web'!V270</f>
        <v>0.0000</v>
      </c>
      <c r="AA267" s="17" t="str">
        <f>'imported summary from web'!W270</f>
        <v>0.0000</v>
      </c>
      <c r="AB267" s="17" t="str">
        <f>'imported summary from web'!X270</f>
        <v>0.0000</v>
      </c>
      <c r="AC267" s="17" t="str">
        <f>'imported summary from web'!Y270</f>
        <v>0.0000</v>
      </c>
      <c r="AD267" s="17" t="str">
        <f>'imported summary from web'!Z270</f>
        <v>0.0000</v>
      </c>
      <c r="AE267" s="17" t="str">
        <f>'imported summary from web'!AA270</f>
        <v>0.0000</v>
      </c>
      <c r="AF267" s="17" t="str">
        <f>'imported summary from web'!AB270</f>
        <v>0.0001</v>
      </c>
      <c r="AG267" s="17" t="str">
        <f>'imported summary from web'!AC270</f>
        <v>0.0000</v>
      </c>
      <c r="AH267" s="17" t="str">
        <f>'imported summary from web'!AE270</f>
        <v>0.0000</v>
      </c>
      <c r="AI267" s="17" t="str">
        <f>'imported summary from web'!AF270</f>
        <v>0.0001</v>
      </c>
      <c r="AJ267" s="17" t="str">
        <f>'imported summary from web'!AG270</f>
        <v>0.0000</v>
      </c>
      <c r="AK267" s="17" t="str">
        <f>'imported summary from web'!AH270</f>
        <v>0.0000</v>
      </c>
      <c r="AL267" s="17" t="str">
        <f>'imported summary from web'!AI270</f>
        <v>0.0000</v>
      </c>
      <c r="AM267" s="17" t="str">
        <f>'imported summary from web'!AJ270</f>
        <v>0.0000</v>
      </c>
      <c r="AN267" s="17" t="str">
        <f>'imported summary from web'!AK270</f>
        <v>0.0000</v>
      </c>
      <c r="AO267" s="17" t="str">
        <f>'imported summary from web'!AL270</f>
        <v>0.0000</v>
      </c>
      <c r="AP267" s="17" t="str">
        <f>'imported summary from web'!AM270</f>
        <v>0.0000</v>
      </c>
      <c r="AQ267" s="17" t="str">
        <f>'imported summary from web'!AN270</f>
        <v>0.0000</v>
      </c>
      <c r="AR267" s="17" t="str">
        <f>'imported summary from web'!AO270</f>
        <v>0.0000</v>
      </c>
      <c r="AS267" s="17" t="str">
        <f>'imported summary from web'!AQ270</f>
        <v>0.0000</v>
      </c>
      <c r="AT267" s="17" t="str">
        <f>'imported summary from web'!AR270</f>
        <v>0.0000</v>
      </c>
      <c r="AU267" s="17" t="str">
        <f>'imported summary from web'!AS270</f>
        <v>0.0000</v>
      </c>
      <c r="AV267" s="17" t="str">
        <f>'imported summary from web'!AT270</f>
        <v>0.0000</v>
      </c>
      <c r="AW267" s="17" t="str">
        <f>'imported summary from web'!AU270</f>
        <v>0.0000</v>
      </c>
      <c r="AX267" s="17" t="str">
        <f>'imported summary from web'!AV270</f>
        <v>0.0000</v>
      </c>
      <c r="AY267" s="17" t="str">
        <f>'imported summary from web'!AW270</f>
        <v>0.0000</v>
      </c>
      <c r="AZ267" s="17" t="str">
        <f>'imported summary from web'!AY270</f>
        <v>0.0001</v>
      </c>
      <c r="BA267" s="44"/>
      <c r="BB267" s="14">
        <f t="shared" si="400"/>
        <v>0</v>
      </c>
      <c r="BC267" s="14">
        <f t="shared" si="408"/>
        <v>0</v>
      </c>
      <c r="BD267" s="14">
        <f t="shared" si="409"/>
        <v>0</v>
      </c>
      <c r="BE267" s="14">
        <f t="shared" si="410"/>
        <v>0</v>
      </c>
      <c r="BF267" s="14">
        <f t="shared" si="411"/>
        <v>0</v>
      </c>
      <c r="BG267" s="14">
        <f t="shared" si="412"/>
        <v>0</v>
      </c>
      <c r="BH267" s="14">
        <f t="shared" si="413"/>
        <v>0</v>
      </c>
      <c r="BI267" s="14">
        <f t="shared" si="414"/>
        <v>0</v>
      </c>
      <c r="BJ267" s="14">
        <f t="shared" si="415"/>
        <v>0</v>
      </c>
      <c r="BK267" s="14">
        <f t="shared" si="416"/>
        <v>0</v>
      </c>
      <c r="BL267" s="14">
        <f t="shared" si="417"/>
        <v>0</v>
      </c>
      <c r="BM267" s="14">
        <f t="shared" si="418"/>
        <v>0</v>
      </c>
      <c r="BN267" s="14">
        <f t="shared" si="419"/>
        <v>0</v>
      </c>
      <c r="BO267" s="14">
        <f t="shared" si="420"/>
        <v>0</v>
      </c>
      <c r="BP267" s="14">
        <f t="shared" si="421"/>
        <v>0</v>
      </c>
      <c r="BQ267" s="14">
        <f t="shared" si="422"/>
        <v>0</v>
      </c>
      <c r="BR267" s="14">
        <f t="shared" si="423"/>
        <v>0</v>
      </c>
      <c r="BS267" s="14">
        <f t="shared" si="424"/>
        <v>0</v>
      </c>
      <c r="BT267" s="14">
        <f t="shared" si="425"/>
        <v>0</v>
      </c>
      <c r="BU267" s="14">
        <f t="shared" si="426"/>
        <v>0</v>
      </c>
      <c r="BV267" s="14">
        <f t="shared" si="427"/>
        <v>0</v>
      </c>
      <c r="BW267" s="14">
        <f t="shared" si="428"/>
        <v>0</v>
      </c>
      <c r="BX267" s="14">
        <f t="shared" si="429"/>
        <v>1E-4</v>
      </c>
      <c r="BY267" s="14">
        <f t="shared" si="430"/>
        <v>0</v>
      </c>
      <c r="BZ267" s="14">
        <f t="shared" si="431"/>
        <v>0</v>
      </c>
      <c r="CA267" s="14">
        <f t="shared" si="432"/>
        <v>1E-4</v>
      </c>
      <c r="CB267" s="14">
        <f t="shared" si="433"/>
        <v>0</v>
      </c>
      <c r="CC267" s="14">
        <f t="shared" si="434"/>
        <v>0</v>
      </c>
      <c r="CD267" s="14">
        <f t="shared" si="435"/>
        <v>0</v>
      </c>
      <c r="CE267" s="14">
        <f t="shared" si="436"/>
        <v>0</v>
      </c>
      <c r="CF267" s="14">
        <f t="shared" si="437"/>
        <v>0</v>
      </c>
      <c r="CG267" s="14">
        <f t="shared" si="438"/>
        <v>0</v>
      </c>
      <c r="CH267" s="14">
        <f t="shared" si="439"/>
        <v>0</v>
      </c>
      <c r="CI267" s="14">
        <f t="shared" si="440"/>
        <v>0</v>
      </c>
      <c r="CJ267" s="14">
        <f t="shared" si="441"/>
        <v>0</v>
      </c>
      <c r="CK267" s="14">
        <f t="shared" si="442"/>
        <v>0</v>
      </c>
      <c r="CL267" s="14">
        <f t="shared" si="443"/>
        <v>0</v>
      </c>
      <c r="CM267" s="14">
        <f t="shared" si="444"/>
        <v>0</v>
      </c>
      <c r="CN267" s="14">
        <f t="shared" si="445"/>
        <v>0</v>
      </c>
      <c r="CO267" s="14">
        <f t="shared" si="446"/>
        <v>0</v>
      </c>
      <c r="CP267" s="14">
        <f t="shared" si="447"/>
        <v>0</v>
      </c>
      <c r="CQ267" s="14">
        <f t="shared" si="448"/>
        <v>0</v>
      </c>
      <c r="CR267" s="14">
        <f t="shared" si="449"/>
        <v>1E-4</v>
      </c>
      <c r="CS267" s="14"/>
    </row>
    <row r="268" spans="1:97" x14ac:dyDescent="0.2">
      <c r="A268">
        <f>'imported summary from web'!A271</f>
        <v>762.5</v>
      </c>
      <c r="B268" t="str">
        <f>'imported summary from web'!B271</f>
        <v>C40H76O10PN</v>
      </c>
      <c r="C268" s="2" t="str">
        <f>'imported summary from web'!C271</f>
        <v>PS(34:1)</v>
      </c>
      <c r="D268" s="17" t="str">
        <f>'imported summary from web'!G271</f>
        <v>0.0000</v>
      </c>
      <c r="E268" s="17" t="str">
        <f>'imported summary from web'!R271</f>
        <v>0.0000</v>
      </c>
      <c r="F268" s="17" t="str">
        <f>'imported summary from web'!AD271</f>
        <v>0.0000</v>
      </c>
      <c r="G268" s="17" t="str">
        <f>'imported summary from web'!AP271</f>
        <v>0.0000</v>
      </c>
      <c r="H268" s="17" t="str">
        <f>'imported summary from web'!AX271</f>
        <v>0.0000</v>
      </c>
      <c r="I268" s="21">
        <f t="shared" si="399"/>
        <v>0</v>
      </c>
      <c r="J268" s="17" t="str">
        <f>'imported summary from web'!D271</f>
        <v>0.0000</v>
      </c>
      <c r="K268" s="17" t="str">
        <f>'imported summary from web'!E271</f>
        <v>0.0002</v>
      </c>
      <c r="L268" s="17" t="str">
        <f>'imported summary from web'!F271</f>
        <v>0.0002</v>
      </c>
      <c r="M268" s="17" t="str">
        <f>'imported summary from web'!H271</f>
        <v>0.0001</v>
      </c>
      <c r="N268" s="17" t="str">
        <f>'imported summary from web'!I271</f>
        <v>0.0001</v>
      </c>
      <c r="O268" s="17" t="str">
        <f>'imported summary from web'!J271</f>
        <v>0.0005</v>
      </c>
      <c r="P268" s="17" t="str">
        <f>'imported summary from web'!K271</f>
        <v>0.0001</v>
      </c>
      <c r="Q268" s="17" t="str">
        <f>'imported summary from web'!L271</f>
        <v>0.0001</v>
      </c>
      <c r="R268" s="17" t="str">
        <f>'imported summary from web'!M271</f>
        <v>0.0000</v>
      </c>
      <c r="S268" s="17" t="str">
        <f>'imported summary from web'!N271</f>
        <v>0.0007</v>
      </c>
      <c r="T268" s="17" t="str">
        <f>'imported summary from web'!O271</f>
        <v>0.0001</v>
      </c>
      <c r="U268" s="17" t="str">
        <f>'imported summary from web'!P271</f>
        <v>0.0000</v>
      </c>
      <c r="V268" s="17" t="str">
        <f>'imported summary from web'!Q271</f>
        <v>0.0002</v>
      </c>
      <c r="W268" s="17" t="str">
        <f>'imported summary from web'!S271</f>
        <v>0.0003</v>
      </c>
      <c r="X268" s="17" t="str">
        <f>'imported summary from web'!T271</f>
        <v>0.0000</v>
      </c>
      <c r="Y268" s="17" t="str">
        <f>'imported summary from web'!U271</f>
        <v>0.0001</v>
      </c>
      <c r="Z268" s="17" t="str">
        <f>'imported summary from web'!V271</f>
        <v>0.0002</v>
      </c>
      <c r="AA268" s="17" t="str">
        <f>'imported summary from web'!W271</f>
        <v>0.0005</v>
      </c>
      <c r="AB268" s="17" t="str">
        <f>'imported summary from web'!X271</f>
        <v>0.0002</v>
      </c>
      <c r="AC268" s="17" t="str">
        <f>'imported summary from web'!Y271</f>
        <v>0.0003</v>
      </c>
      <c r="AD268" s="17" t="str">
        <f>'imported summary from web'!Z271</f>
        <v>0.0002</v>
      </c>
      <c r="AE268" s="17" t="str">
        <f>'imported summary from web'!AA271</f>
        <v>0.0001</v>
      </c>
      <c r="AF268" s="17" t="str">
        <f>'imported summary from web'!AB271</f>
        <v>0.0000</v>
      </c>
      <c r="AG268" s="17" t="str">
        <f>'imported summary from web'!AC271</f>
        <v>0.0000</v>
      </c>
      <c r="AH268" s="17" t="str">
        <f>'imported summary from web'!AE271</f>
        <v>0.0001</v>
      </c>
      <c r="AI268" s="17" t="str">
        <f>'imported summary from web'!AF271</f>
        <v>0.0003</v>
      </c>
      <c r="AJ268" s="17" t="str">
        <f>'imported summary from web'!AG271</f>
        <v>0.0001</v>
      </c>
      <c r="AK268" s="17" t="str">
        <f>'imported summary from web'!AH271</f>
        <v>0.0001</v>
      </c>
      <c r="AL268" s="17" t="str">
        <f>'imported summary from web'!AI271</f>
        <v>0.0004</v>
      </c>
      <c r="AM268" s="17" t="str">
        <f>'imported summary from web'!AJ271</f>
        <v>0.0002</v>
      </c>
      <c r="AN268" s="17" t="str">
        <f>'imported summary from web'!AK271</f>
        <v>0.0002</v>
      </c>
      <c r="AO268" s="17" t="str">
        <f>'imported summary from web'!AL271</f>
        <v>0.0001</v>
      </c>
      <c r="AP268" s="17" t="str">
        <f>'imported summary from web'!AM271</f>
        <v>0.0000</v>
      </c>
      <c r="AQ268" s="17" t="str">
        <f>'imported summary from web'!AN271</f>
        <v>0.0000</v>
      </c>
      <c r="AR268" s="17" t="str">
        <f>'imported summary from web'!AO271</f>
        <v>0.0001</v>
      </c>
      <c r="AS268" s="17" t="str">
        <f>'imported summary from web'!AQ271</f>
        <v>0.0000</v>
      </c>
      <c r="AT268" s="17" t="str">
        <f>'imported summary from web'!AR271</f>
        <v>0.0000</v>
      </c>
      <c r="AU268" s="17" t="str">
        <f>'imported summary from web'!AS271</f>
        <v>0.0000</v>
      </c>
      <c r="AV268" s="17" t="str">
        <f>'imported summary from web'!AT271</f>
        <v>0.0002</v>
      </c>
      <c r="AW268" s="17" t="str">
        <f>'imported summary from web'!AU271</f>
        <v>0.0001</v>
      </c>
      <c r="AX268" s="17" t="str">
        <f>'imported summary from web'!AV271</f>
        <v>0.0000</v>
      </c>
      <c r="AY268" s="17" t="str">
        <f>'imported summary from web'!AW271</f>
        <v>0.0001</v>
      </c>
      <c r="AZ268" s="17" t="str">
        <f>'imported summary from web'!AY271</f>
        <v>0.0002</v>
      </c>
      <c r="BA268" s="44"/>
      <c r="BB268" s="14">
        <f t="shared" si="400"/>
        <v>0</v>
      </c>
      <c r="BC268" s="14">
        <f t="shared" si="408"/>
        <v>2.0000000000000001E-4</v>
      </c>
      <c r="BD268" s="14">
        <f t="shared" si="409"/>
        <v>2.0000000000000001E-4</v>
      </c>
      <c r="BE268" s="14">
        <f t="shared" si="410"/>
        <v>1E-4</v>
      </c>
      <c r="BF268" s="14">
        <f t="shared" si="411"/>
        <v>1E-4</v>
      </c>
      <c r="BG268" s="14">
        <f t="shared" si="412"/>
        <v>5.0000000000000001E-4</v>
      </c>
      <c r="BH268" s="14">
        <f t="shared" si="413"/>
        <v>1E-4</v>
      </c>
      <c r="BI268" s="14">
        <f t="shared" si="414"/>
        <v>1E-4</v>
      </c>
      <c r="BJ268" s="14">
        <f t="shared" si="415"/>
        <v>0</v>
      </c>
      <c r="BK268" s="14">
        <f t="shared" si="416"/>
        <v>6.9999999999999999E-4</v>
      </c>
      <c r="BL268" s="14">
        <f t="shared" si="417"/>
        <v>1E-4</v>
      </c>
      <c r="BM268" s="14">
        <f t="shared" si="418"/>
        <v>0</v>
      </c>
      <c r="BN268" s="14">
        <f t="shared" si="419"/>
        <v>2.0000000000000001E-4</v>
      </c>
      <c r="BO268" s="14">
        <f t="shared" si="420"/>
        <v>2.9999999999999997E-4</v>
      </c>
      <c r="BP268" s="14">
        <f t="shared" si="421"/>
        <v>0</v>
      </c>
      <c r="BQ268" s="14">
        <f t="shared" si="422"/>
        <v>1E-4</v>
      </c>
      <c r="BR268" s="14">
        <f t="shared" si="423"/>
        <v>2.0000000000000001E-4</v>
      </c>
      <c r="BS268" s="14">
        <f t="shared" si="424"/>
        <v>5.0000000000000001E-4</v>
      </c>
      <c r="BT268" s="14">
        <f t="shared" si="425"/>
        <v>2.0000000000000001E-4</v>
      </c>
      <c r="BU268" s="14">
        <f t="shared" si="426"/>
        <v>2.9999999999999997E-4</v>
      </c>
      <c r="BV268" s="14">
        <f t="shared" si="427"/>
        <v>2.0000000000000001E-4</v>
      </c>
      <c r="BW268" s="14">
        <f t="shared" si="428"/>
        <v>1E-4</v>
      </c>
      <c r="BX268" s="14">
        <f t="shared" si="429"/>
        <v>0</v>
      </c>
      <c r="BY268" s="14">
        <f t="shared" si="430"/>
        <v>0</v>
      </c>
      <c r="BZ268" s="14">
        <f t="shared" si="431"/>
        <v>1E-4</v>
      </c>
      <c r="CA268" s="14">
        <f t="shared" si="432"/>
        <v>2.9999999999999997E-4</v>
      </c>
      <c r="CB268" s="14">
        <f t="shared" si="433"/>
        <v>1E-4</v>
      </c>
      <c r="CC268" s="14">
        <f t="shared" si="434"/>
        <v>1E-4</v>
      </c>
      <c r="CD268" s="14">
        <f t="shared" si="435"/>
        <v>4.0000000000000002E-4</v>
      </c>
      <c r="CE268" s="14">
        <f t="shared" si="436"/>
        <v>2.0000000000000001E-4</v>
      </c>
      <c r="CF268" s="14">
        <f t="shared" si="437"/>
        <v>2.0000000000000001E-4</v>
      </c>
      <c r="CG268" s="14">
        <f t="shared" si="438"/>
        <v>1E-4</v>
      </c>
      <c r="CH268" s="14">
        <f t="shared" si="439"/>
        <v>0</v>
      </c>
      <c r="CI268" s="14">
        <f t="shared" si="440"/>
        <v>0</v>
      </c>
      <c r="CJ268" s="14">
        <f t="shared" si="441"/>
        <v>1E-4</v>
      </c>
      <c r="CK268" s="14">
        <f t="shared" si="442"/>
        <v>0</v>
      </c>
      <c r="CL268" s="14">
        <f t="shared" si="443"/>
        <v>0</v>
      </c>
      <c r="CM268" s="14">
        <f t="shared" si="444"/>
        <v>0</v>
      </c>
      <c r="CN268" s="14">
        <f t="shared" si="445"/>
        <v>2.0000000000000001E-4</v>
      </c>
      <c r="CO268" s="14">
        <f t="shared" si="446"/>
        <v>1E-4</v>
      </c>
      <c r="CP268" s="14">
        <f t="shared" si="447"/>
        <v>0</v>
      </c>
      <c r="CQ268" s="14">
        <f t="shared" si="448"/>
        <v>1E-4</v>
      </c>
      <c r="CR268" s="14">
        <f t="shared" si="449"/>
        <v>2.0000000000000001E-4</v>
      </c>
      <c r="CS268" s="14"/>
    </row>
    <row r="269" spans="1:97" x14ac:dyDescent="0.2">
      <c r="A269">
        <f>'imported summary from web'!A272</f>
        <v>764.5</v>
      </c>
      <c r="B269" t="str">
        <f>'imported summary from web'!B272</f>
        <v>C40H78O10PN</v>
      </c>
      <c r="C269" s="2" t="str">
        <f>'imported summary from web'!C272</f>
        <v>PS(34:0)</v>
      </c>
      <c r="D269" s="17" t="str">
        <f>'imported summary from web'!G272</f>
        <v>0.0000</v>
      </c>
      <c r="E269" s="17" t="str">
        <f>'imported summary from web'!R272</f>
        <v>0.0000</v>
      </c>
      <c r="F269" s="17" t="str">
        <f>'imported summary from web'!AD272</f>
        <v>0.0000</v>
      </c>
      <c r="G269" s="17" t="str">
        <f>'imported summary from web'!AP272</f>
        <v>0.0000</v>
      </c>
      <c r="H269" s="17" t="str">
        <f>'imported summary from web'!AX272</f>
        <v>0.0000</v>
      </c>
      <c r="I269" s="21">
        <f t="shared" si="399"/>
        <v>0</v>
      </c>
      <c r="J269" s="17" t="str">
        <f>'imported summary from web'!D272</f>
        <v>0.0000</v>
      </c>
      <c r="K269" s="17" t="str">
        <f>'imported summary from web'!E272</f>
        <v>0.0000</v>
      </c>
      <c r="L269" s="17" t="str">
        <f>'imported summary from web'!F272</f>
        <v>0.0000</v>
      </c>
      <c r="M269" s="17" t="str">
        <f>'imported summary from web'!H272</f>
        <v>0.0001</v>
      </c>
      <c r="N269" s="17" t="str">
        <f>'imported summary from web'!I272</f>
        <v>0.0000</v>
      </c>
      <c r="O269" s="17" t="str">
        <f>'imported summary from web'!J272</f>
        <v>0.0000</v>
      </c>
      <c r="P269" s="17" t="str">
        <f>'imported summary from web'!K272</f>
        <v>0.0000</v>
      </c>
      <c r="Q269" s="17" t="str">
        <f>'imported summary from web'!L272</f>
        <v>0.0000</v>
      </c>
      <c r="R269" s="17" t="str">
        <f>'imported summary from web'!M272</f>
        <v>0.0000</v>
      </c>
      <c r="S269" s="17" t="str">
        <f>'imported summary from web'!N272</f>
        <v>0.0000</v>
      </c>
      <c r="T269" s="17" t="str">
        <f>'imported summary from web'!O272</f>
        <v>0.0000</v>
      </c>
      <c r="U269" s="17" t="str">
        <f>'imported summary from web'!P272</f>
        <v>0.0000</v>
      </c>
      <c r="V269" s="17" t="str">
        <f>'imported summary from web'!Q272</f>
        <v>0.0000</v>
      </c>
      <c r="W269" s="17" t="str">
        <f>'imported summary from web'!S272</f>
        <v>0.0001</v>
      </c>
      <c r="X269" s="17" t="str">
        <f>'imported summary from web'!T272</f>
        <v>0.0000</v>
      </c>
      <c r="Y269" s="17" t="str">
        <f>'imported summary from web'!U272</f>
        <v>0.0000</v>
      </c>
      <c r="Z269" s="17" t="str">
        <f>'imported summary from web'!V272</f>
        <v>0.0000</v>
      </c>
      <c r="AA269" s="17" t="str">
        <f>'imported summary from web'!W272</f>
        <v>0.0000</v>
      </c>
      <c r="AB269" s="17" t="str">
        <f>'imported summary from web'!X272</f>
        <v>0.0000</v>
      </c>
      <c r="AC269" s="17" t="str">
        <f>'imported summary from web'!Y272</f>
        <v>0.0000</v>
      </c>
      <c r="AD269" s="17" t="str">
        <f>'imported summary from web'!Z272</f>
        <v>0.0000</v>
      </c>
      <c r="AE269" s="17" t="str">
        <f>'imported summary from web'!AA272</f>
        <v>0.0000</v>
      </c>
      <c r="AF269" s="17" t="str">
        <f>'imported summary from web'!AB272</f>
        <v>0.0000</v>
      </c>
      <c r="AG269" s="17" t="str">
        <f>'imported summary from web'!AC272</f>
        <v>0.0000</v>
      </c>
      <c r="AH269" s="17" t="str">
        <f>'imported summary from web'!AE272</f>
        <v>0.0001</v>
      </c>
      <c r="AI269" s="17" t="str">
        <f>'imported summary from web'!AF272</f>
        <v>0.0000</v>
      </c>
      <c r="AJ269" s="17" t="str">
        <f>'imported summary from web'!AG272</f>
        <v>0.0001</v>
      </c>
      <c r="AK269" s="17" t="str">
        <f>'imported summary from web'!AH272</f>
        <v>0.0000</v>
      </c>
      <c r="AL269" s="17" t="str">
        <f>'imported summary from web'!AI272</f>
        <v>0.0000</v>
      </c>
      <c r="AM269" s="17" t="str">
        <f>'imported summary from web'!AJ272</f>
        <v>0.0000</v>
      </c>
      <c r="AN269" s="17" t="str">
        <f>'imported summary from web'!AK272</f>
        <v>0.0000</v>
      </c>
      <c r="AO269" s="17" t="str">
        <f>'imported summary from web'!AL272</f>
        <v>0.0000</v>
      </c>
      <c r="AP269" s="17" t="str">
        <f>'imported summary from web'!AM272</f>
        <v>0.0001</v>
      </c>
      <c r="AQ269" s="17" t="str">
        <f>'imported summary from web'!AN272</f>
        <v>0.0000</v>
      </c>
      <c r="AR269" s="17" t="str">
        <f>'imported summary from web'!AO272</f>
        <v>0.0000</v>
      </c>
      <c r="AS269" s="17" t="str">
        <f>'imported summary from web'!AQ272</f>
        <v>0.0000</v>
      </c>
      <c r="AT269" s="17" t="str">
        <f>'imported summary from web'!AR272</f>
        <v>0.0000</v>
      </c>
      <c r="AU269" s="17" t="str">
        <f>'imported summary from web'!AS272</f>
        <v>0.0000</v>
      </c>
      <c r="AV269" s="17" t="str">
        <f>'imported summary from web'!AT272</f>
        <v>0.0001</v>
      </c>
      <c r="AW269" s="17" t="str">
        <f>'imported summary from web'!AU272</f>
        <v>0.0000</v>
      </c>
      <c r="AX269" s="17" t="str">
        <f>'imported summary from web'!AV272</f>
        <v>0.0001</v>
      </c>
      <c r="AY269" s="17" t="str">
        <f>'imported summary from web'!AW272</f>
        <v>0.0000</v>
      </c>
      <c r="AZ269" s="17" t="str">
        <f>'imported summary from web'!AY272</f>
        <v>0.0001</v>
      </c>
      <c r="BA269" s="44"/>
      <c r="BB269" s="14">
        <f t="shared" si="400"/>
        <v>0</v>
      </c>
      <c r="BC269" s="14">
        <f t="shared" si="408"/>
        <v>0</v>
      </c>
      <c r="BD269" s="14">
        <f t="shared" si="409"/>
        <v>0</v>
      </c>
      <c r="BE269" s="14">
        <f t="shared" si="410"/>
        <v>1E-4</v>
      </c>
      <c r="BF269" s="14">
        <f t="shared" si="411"/>
        <v>0</v>
      </c>
      <c r="BG269" s="14">
        <f t="shared" si="412"/>
        <v>0</v>
      </c>
      <c r="BH269" s="14">
        <f t="shared" si="413"/>
        <v>0</v>
      </c>
      <c r="BI269" s="14">
        <f t="shared" si="414"/>
        <v>0</v>
      </c>
      <c r="BJ269" s="14">
        <f t="shared" si="415"/>
        <v>0</v>
      </c>
      <c r="BK269" s="14">
        <f t="shared" si="416"/>
        <v>0</v>
      </c>
      <c r="BL269" s="14">
        <f t="shared" si="417"/>
        <v>0</v>
      </c>
      <c r="BM269" s="14">
        <f t="shared" si="418"/>
        <v>0</v>
      </c>
      <c r="BN269" s="14">
        <f t="shared" si="419"/>
        <v>0</v>
      </c>
      <c r="BO269" s="14">
        <f t="shared" si="420"/>
        <v>1E-4</v>
      </c>
      <c r="BP269" s="14">
        <f t="shared" si="421"/>
        <v>0</v>
      </c>
      <c r="BQ269" s="14">
        <f t="shared" si="422"/>
        <v>0</v>
      </c>
      <c r="BR269" s="14">
        <f t="shared" si="423"/>
        <v>0</v>
      </c>
      <c r="BS269" s="14">
        <f t="shared" si="424"/>
        <v>0</v>
      </c>
      <c r="BT269" s="14">
        <f t="shared" si="425"/>
        <v>0</v>
      </c>
      <c r="BU269" s="14">
        <f t="shared" si="426"/>
        <v>0</v>
      </c>
      <c r="BV269" s="14">
        <f t="shared" si="427"/>
        <v>0</v>
      </c>
      <c r="BW269" s="14">
        <f t="shared" si="428"/>
        <v>0</v>
      </c>
      <c r="BX269" s="14">
        <f t="shared" si="429"/>
        <v>0</v>
      </c>
      <c r="BY269" s="14">
        <f t="shared" si="430"/>
        <v>0</v>
      </c>
      <c r="BZ269" s="14">
        <f t="shared" si="431"/>
        <v>1E-4</v>
      </c>
      <c r="CA269" s="14">
        <f t="shared" si="432"/>
        <v>0</v>
      </c>
      <c r="CB269" s="14">
        <f t="shared" si="433"/>
        <v>1E-4</v>
      </c>
      <c r="CC269" s="14">
        <f t="shared" si="434"/>
        <v>0</v>
      </c>
      <c r="CD269" s="14">
        <f t="shared" si="435"/>
        <v>0</v>
      </c>
      <c r="CE269" s="14">
        <f t="shared" si="436"/>
        <v>0</v>
      </c>
      <c r="CF269" s="14">
        <f t="shared" si="437"/>
        <v>0</v>
      </c>
      <c r="CG269" s="14">
        <f t="shared" si="438"/>
        <v>0</v>
      </c>
      <c r="CH269" s="14">
        <f t="shared" si="439"/>
        <v>1E-4</v>
      </c>
      <c r="CI269" s="14">
        <f t="shared" si="440"/>
        <v>0</v>
      </c>
      <c r="CJ269" s="14">
        <f t="shared" si="441"/>
        <v>0</v>
      </c>
      <c r="CK269" s="14">
        <f t="shared" si="442"/>
        <v>0</v>
      </c>
      <c r="CL269" s="14">
        <f t="shared" si="443"/>
        <v>0</v>
      </c>
      <c r="CM269" s="14">
        <f t="shared" si="444"/>
        <v>0</v>
      </c>
      <c r="CN269" s="14">
        <f t="shared" si="445"/>
        <v>1E-4</v>
      </c>
      <c r="CO269" s="14">
        <f t="shared" si="446"/>
        <v>0</v>
      </c>
      <c r="CP269" s="14">
        <f t="shared" si="447"/>
        <v>1E-4</v>
      </c>
      <c r="CQ269" s="14">
        <f t="shared" si="448"/>
        <v>0</v>
      </c>
      <c r="CR269" s="14">
        <f t="shared" si="449"/>
        <v>1E-4</v>
      </c>
      <c r="CS269" s="14"/>
    </row>
    <row r="270" spans="1:97" x14ac:dyDescent="0.2">
      <c r="A270">
        <f>'imported summary from web'!A277</f>
        <v>780.5</v>
      </c>
      <c r="B270" t="str">
        <f>'imported summary from web'!B277</f>
        <v>C42H70O10PN</v>
      </c>
      <c r="C270" s="2" t="str">
        <f>'imported summary from web'!C277</f>
        <v>PS(36:6)</v>
      </c>
      <c r="D270" s="17" t="str">
        <f>'imported summary from web'!G277</f>
        <v>0.0000</v>
      </c>
      <c r="E270" s="17" t="str">
        <f>'imported summary from web'!R277</f>
        <v>0.0000</v>
      </c>
      <c r="F270" s="17" t="str">
        <f>'imported summary from web'!AD277</f>
        <v>0.0000</v>
      </c>
      <c r="G270" s="17" t="str">
        <f>'imported summary from web'!AP277</f>
        <v>0.0000</v>
      </c>
      <c r="H270" s="17" t="str">
        <f>'imported summary from web'!AX277</f>
        <v>0.0000</v>
      </c>
      <c r="I270" s="21">
        <f t="shared" si="399"/>
        <v>0</v>
      </c>
      <c r="J270" s="17" t="str">
        <f>'imported summary from web'!D277</f>
        <v>0.0000</v>
      </c>
      <c r="K270" s="17" t="str">
        <f>'imported summary from web'!E277</f>
        <v>0.0000</v>
      </c>
      <c r="L270" s="17" t="str">
        <f>'imported summary from web'!F277</f>
        <v>0.0000</v>
      </c>
      <c r="M270" s="17" t="str">
        <f>'imported summary from web'!H277</f>
        <v>0.0001</v>
      </c>
      <c r="N270" s="17" t="str">
        <f>'imported summary from web'!I277</f>
        <v>0.0002</v>
      </c>
      <c r="O270" s="17" t="str">
        <f>'imported summary from web'!J277</f>
        <v>0.0002</v>
      </c>
      <c r="P270" s="17" t="str">
        <f>'imported summary from web'!K277</f>
        <v>0.0000</v>
      </c>
      <c r="Q270" s="17" t="str">
        <f>'imported summary from web'!L277</f>
        <v>0.0001</v>
      </c>
      <c r="R270" s="17" t="str">
        <f>'imported summary from web'!M277</f>
        <v>0.0000</v>
      </c>
      <c r="S270" s="17" t="str">
        <f>'imported summary from web'!N277</f>
        <v>0.0000</v>
      </c>
      <c r="T270" s="17" t="str">
        <f>'imported summary from web'!O277</f>
        <v>0.0000</v>
      </c>
      <c r="U270" s="17" t="str">
        <f>'imported summary from web'!P277</f>
        <v>0.0000</v>
      </c>
      <c r="V270" s="17" t="str">
        <f>'imported summary from web'!Q277</f>
        <v>0.0004</v>
      </c>
      <c r="W270" s="17" t="str">
        <f>'imported summary from web'!S277</f>
        <v>0.0002</v>
      </c>
      <c r="X270" s="17" t="str">
        <f>'imported summary from web'!T277</f>
        <v>0.0000</v>
      </c>
      <c r="Y270" s="17" t="str">
        <f>'imported summary from web'!U277</f>
        <v>0.0000</v>
      </c>
      <c r="Z270" s="17" t="str">
        <f>'imported summary from web'!V277</f>
        <v>0.0000</v>
      </c>
      <c r="AA270" s="17" t="str">
        <f>'imported summary from web'!W277</f>
        <v>0.0000</v>
      </c>
      <c r="AB270" s="17" t="str">
        <f>'imported summary from web'!X277</f>
        <v>0.0000</v>
      </c>
      <c r="AC270" s="17" t="str">
        <f>'imported summary from web'!Y277</f>
        <v>0.0001</v>
      </c>
      <c r="AD270" s="17" t="str">
        <f>'imported summary from web'!Z277</f>
        <v>0.0000</v>
      </c>
      <c r="AE270" s="17" t="str">
        <f>'imported summary from web'!AA277</f>
        <v>0.0000</v>
      </c>
      <c r="AF270" s="17" t="str">
        <f>'imported summary from web'!AB277</f>
        <v>0.0000</v>
      </c>
      <c r="AG270" s="17" t="str">
        <f>'imported summary from web'!AC277</f>
        <v>0.0001</v>
      </c>
      <c r="AH270" s="17" t="str">
        <f>'imported summary from web'!AE277</f>
        <v>0.0001</v>
      </c>
      <c r="AI270" s="17" t="str">
        <f>'imported summary from web'!AF277</f>
        <v>0.0001</v>
      </c>
      <c r="AJ270" s="17" t="str">
        <f>'imported summary from web'!AG277</f>
        <v>0.0003</v>
      </c>
      <c r="AK270" s="17" t="str">
        <f>'imported summary from web'!AH277</f>
        <v>0.0001</v>
      </c>
      <c r="AL270" s="17" t="str">
        <f>'imported summary from web'!AI277</f>
        <v>0.0003</v>
      </c>
      <c r="AM270" s="17" t="str">
        <f>'imported summary from web'!AJ277</f>
        <v>0.0000</v>
      </c>
      <c r="AN270" s="17" t="str">
        <f>'imported summary from web'!AK277</f>
        <v>0.0000</v>
      </c>
      <c r="AO270" s="17" t="str">
        <f>'imported summary from web'!AL277</f>
        <v>0.0000</v>
      </c>
      <c r="AP270" s="17" t="str">
        <f>'imported summary from web'!AM277</f>
        <v>0.0000</v>
      </c>
      <c r="AQ270" s="17" t="str">
        <f>'imported summary from web'!AN277</f>
        <v>0.0001</v>
      </c>
      <c r="AR270" s="17" t="str">
        <f>'imported summary from web'!AO277</f>
        <v>0.0000</v>
      </c>
      <c r="AS270" s="17" t="str">
        <f>'imported summary from web'!AQ277</f>
        <v>0.0000</v>
      </c>
      <c r="AT270" s="17" t="str">
        <f>'imported summary from web'!AR277</f>
        <v>0.0001</v>
      </c>
      <c r="AU270" s="17" t="str">
        <f>'imported summary from web'!AS277</f>
        <v>0.0000</v>
      </c>
      <c r="AV270" s="17" t="str">
        <f>'imported summary from web'!AT277</f>
        <v>0.0000</v>
      </c>
      <c r="AW270" s="17" t="str">
        <f>'imported summary from web'!AU277</f>
        <v>0.0000</v>
      </c>
      <c r="AX270" s="17" t="str">
        <f>'imported summary from web'!AV277</f>
        <v>0.0000</v>
      </c>
      <c r="AY270" s="17" t="str">
        <f>'imported summary from web'!AW277</f>
        <v>0.0001</v>
      </c>
      <c r="AZ270" s="17" t="str">
        <f>'imported summary from web'!AY277</f>
        <v>0.0000</v>
      </c>
      <c r="BA270" s="44"/>
      <c r="BB270" s="14">
        <f t="shared" si="400"/>
        <v>0</v>
      </c>
      <c r="BC270" s="14">
        <f t="shared" si="408"/>
        <v>0</v>
      </c>
      <c r="BD270" s="14">
        <f t="shared" si="409"/>
        <v>0</v>
      </c>
      <c r="BE270" s="14">
        <f t="shared" si="410"/>
        <v>1E-4</v>
      </c>
      <c r="BF270" s="14">
        <f t="shared" si="411"/>
        <v>2.0000000000000001E-4</v>
      </c>
      <c r="BG270" s="14">
        <f t="shared" si="412"/>
        <v>2.0000000000000001E-4</v>
      </c>
      <c r="BH270" s="14">
        <f t="shared" si="413"/>
        <v>0</v>
      </c>
      <c r="BI270" s="14">
        <f t="shared" si="414"/>
        <v>1E-4</v>
      </c>
      <c r="BJ270" s="14">
        <f t="shared" si="415"/>
        <v>0</v>
      </c>
      <c r="BK270" s="14">
        <f t="shared" si="416"/>
        <v>0</v>
      </c>
      <c r="BL270" s="14">
        <f t="shared" si="417"/>
        <v>0</v>
      </c>
      <c r="BM270" s="14">
        <f t="shared" si="418"/>
        <v>0</v>
      </c>
      <c r="BN270" s="14">
        <f t="shared" si="419"/>
        <v>4.0000000000000002E-4</v>
      </c>
      <c r="BO270" s="14">
        <f t="shared" si="420"/>
        <v>2.0000000000000001E-4</v>
      </c>
      <c r="BP270" s="14">
        <f t="shared" si="421"/>
        <v>0</v>
      </c>
      <c r="BQ270" s="14">
        <f t="shared" si="422"/>
        <v>0</v>
      </c>
      <c r="BR270" s="14">
        <f t="shared" si="423"/>
        <v>0</v>
      </c>
      <c r="BS270" s="14">
        <f t="shared" si="424"/>
        <v>0</v>
      </c>
      <c r="BT270" s="14">
        <f t="shared" si="425"/>
        <v>0</v>
      </c>
      <c r="BU270" s="14">
        <f t="shared" si="426"/>
        <v>1E-4</v>
      </c>
      <c r="BV270" s="14">
        <f t="shared" si="427"/>
        <v>0</v>
      </c>
      <c r="BW270" s="14">
        <f t="shared" si="428"/>
        <v>0</v>
      </c>
      <c r="BX270" s="14">
        <f t="shared" si="429"/>
        <v>0</v>
      </c>
      <c r="BY270" s="14">
        <f t="shared" si="430"/>
        <v>1E-4</v>
      </c>
      <c r="BZ270" s="14">
        <f t="shared" si="431"/>
        <v>1E-4</v>
      </c>
      <c r="CA270" s="14">
        <f t="shared" si="432"/>
        <v>1E-4</v>
      </c>
      <c r="CB270" s="14">
        <f t="shared" si="433"/>
        <v>2.9999999999999997E-4</v>
      </c>
      <c r="CC270" s="14">
        <f t="shared" si="434"/>
        <v>1E-4</v>
      </c>
      <c r="CD270" s="14">
        <f t="shared" si="435"/>
        <v>2.9999999999999997E-4</v>
      </c>
      <c r="CE270" s="14">
        <f t="shared" si="436"/>
        <v>0</v>
      </c>
      <c r="CF270" s="14">
        <f t="shared" si="437"/>
        <v>0</v>
      </c>
      <c r="CG270" s="14">
        <f t="shared" si="438"/>
        <v>0</v>
      </c>
      <c r="CH270" s="14">
        <f t="shared" si="439"/>
        <v>0</v>
      </c>
      <c r="CI270" s="14">
        <f t="shared" si="440"/>
        <v>1E-4</v>
      </c>
      <c r="CJ270" s="14">
        <f t="shared" si="441"/>
        <v>0</v>
      </c>
      <c r="CK270" s="14">
        <f t="shared" si="442"/>
        <v>0</v>
      </c>
      <c r="CL270" s="14">
        <f t="shared" si="443"/>
        <v>1E-4</v>
      </c>
      <c r="CM270" s="14">
        <f t="shared" si="444"/>
        <v>0</v>
      </c>
      <c r="CN270" s="14">
        <f t="shared" si="445"/>
        <v>0</v>
      </c>
      <c r="CO270" s="14">
        <f t="shared" si="446"/>
        <v>0</v>
      </c>
      <c r="CP270" s="14">
        <f t="shared" si="447"/>
        <v>0</v>
      </c>
      <c r="CQ270" s="14">
        <f t="shared" si="448"/>
        <v>1E-4</v>
      </c>
      <c r="CR270" s="14">
        <f t="shared" si="449"/>
        <v>0</v>
      </c>
      <c r="CS270" s="14"/>
    </row>
    <row r="271" spans="1:97" x14ac:dyDescent="0.2">
      <c r="A271">
        <f>'imported summary from web'!A278</f>
        <v>782.5</v>
      </c>
      <c r="B271" t="str">
        <f>'imported summary from web'!B278</f>
        <v>C42H72O10PN</v>
      </c>
      <c r="C271" s="2" t="str">
        <f>'imported summary from web'!C278</f>
        <v>PS(36:5)</v>
      </c>
      <c r="D271" s="17" t="str">
        <f>'imported summary from web'!G278</f>
        <v>0.0002</v>
      </c>
      <c r="E271" s="17" t="str">
        <f>'imported summary from web'!R278</f>
        <v>0.0003</v>
      </c>
      <c r="F271" s="17" t="str">
        <f>'imported summary from web'!AD278</f>
        <v>0.0002</v>
      </c>
      <c r="G271" s="17" t="str">
        <f>'imported summary from web'!AP278</f>
        <v>0.0002</v>
      </c>
      <c r="H271" s="17" t="str">
        <f>'imported summary from web'!AX278</f>
        <v>0.0001</v>
      </c>
      <c r="I271" s="21">
        <f t="shared" si="399"/>
        <v>2.0000000000000001E-4</v>
      </c>
      <c r="J271" s="17" t="str">
        <f>'imported summary from web'!D278</f>
        <v>0.0061</v>
      </c>
      <c r="K271" s="17" t="str">
        <f>'imported summary from web'!E278</f>
        <v>0.0053</v>
      </c>
      <c r="L271" s="17" t="str">
        <f>'imported summary from web'!F278</f>
        <v>0.0052</v>
      </c>
      <c r="M271" s="17" t="str">
        <f>'imported summary from web'!H278</f>
        <v>0.0055</v>
      </c>
      <c r="N271" s="17" t="str">
        <f>'imported summary from web'!I278</f>
        <v>0.0055</v>
      </c>
      <c r="O271" s="17" t="str">
        <f>'imported summary from web'!J278</f>
        <v>0.0054</v>
      </c>
      <c r="P271" s="17" t="str">
        <f>'imported summary from web'!K278</f>
        <v>0.0056</v>
      </c>
      <c r="Q271" s="17" t="str">
        <f>'imported summary from web'!L278</f>
        <v>0.0037</v>
      </c>
      <c r="R271" s="17" t="str">
        <f>'imported summary from web'!M278</f>
        <v>0.0019</v>
      </c>
      <c r="S271" s="17" t="str">
        <f>'imported summary from web'!N278</f>
        <v>0.0046</v>
      </c>
      <c r="T271" s="17" t="str">
        <f>'imported summary from web'!O278</f>
        <v>0.0036</v>
      </c>
      <c r="U271" s="17" t="str">
        <f>'imported summary from web'!P278</f>
        <v>0.0047</v>
      </c>
      <c r="V271" s="17" t="str">
        <f>'imported summary from web'!Q278</f>
        <v>0.0047</v>
      </c>
      <c r="W271" s="17" t="str">
        <f>'imported summary from web'!S278</f>
        <v>0.0031</v>
      </c>
      <c r="X271" s="17" t="str">
        <f>'imported summary from web'!T278</f>
        <v>0.0032</v>
      </c>
      <c r="Y271" s="17" t="str">
        <f>'imported summary from web'!U278</f>
        <v>0.0017</v>
      </c>
      <c r="Z271" s="17" t="str">
        <f>'imported summary from web'!V278</f>
        <v>0.0025</v>
      </c>
      <c r="AA271" s="17" t="str">
        <f>'imported summary from web'!W278</f>
        <v>0.0023</v>
      </c>
      <c r="AB271" s="17" t="str">
        <f>'imported summary from web'!X278</f>
        <v>0.0071</v>
      </c>
      <c r="AC271" s="17" t="str">
        <f>'imported summary from web'!Y278</f>
        <v>0.0086</v>
      </c>
      <c r="AD271" s="17" t="str">
        <f>'imported summary from web'!Z278</f>
        <v>0.0023</v>
      </c>
      <c r="AE271" s="17" t="str">
        <f>'imported summary from web'!AA278</f>
        <v>0.0013</v>
      </c>
      <c r="AF271" s="17" t="str">
        <f>'imported summary from web'!AB278</f>
        <v>0.0025</v>
      </c>
      <c r="AG271" s="17" t="str">
        <f>'imported summary from web'!AC278</f>
        <v>0.0025</v>
      </c>
      <c r="AH271" s="17" t="str">
        <f>'imported summary from web'!AE278</f>
        <v>0.0045</v>
      </c>
      <c r="AI271" s="17" t="str">
        <f>'imported summary from web'!AF278</f>
        <v>0.0071</v>
      </c>
      <c r="AJ271" s="17" t="str">
        <f>'imported summary from web'!AG278</f>
        <v>0.0054</v>
      </c>
      <c r="AK271" s="17" t="str">
        <f>'imported summary from web'!AH278</f>
        <v>0.0023</v>
      </c>
      <c r="AL271" s="17" t="str">
        <f>'imported summary from web'!AI278</f>
        <v>0.0049</v>
      </c>
      <c r="AM271" s="17" t="str">
        <f>'imported summary from web'!AJ278</f>
        <v>0.0016</v>
      </c>
      <c r="AN271" s="17" t="str">
        <f>'imported summary from web'!AK278</f>
        <v>0.0057</v>
      </c>
      <c r="AO271" s="17" t="str">
        <f>'imported summary from web'!AL278</f>
        <v>0.0092</v>
      </c>
      <c r="AP271" s="17" t="str">
        <f>'imported summary from web'!AM278</f>
        <v>0.0048</v>
      </c>
      <c r="AQ271" s="17" t="str">
        <f>'imported summary from web'!AN278</f>
        <v>0.0005</v>
      </c>
      <c r="AR271" s="17" t="str">
        <f>'imported summary from web'!AO278</f>
        <v>0.0016</v>
      </c>
      <c r="AS271" s="17" t="str">
        <f>'imported summary from web'!AQ278</f>
        <v>0.0051</v>
      </c>
      <c r="AT271" s="17" t="str">
        <f>'imported summary from web'!AR278</f>
        <v>0.0033</v>
      </c>
      <c r="AU271" s="17" t="str">
        <f>'imported summary from web'!AS278</f>
        <v>0.0031</v>
      </c>
      <c r="AV271" s="17" t="str">
        <f>'imported summary from web'!AT278</f>
        <v>0.0023</v>
      </c>
      <c r="AW271" s="17" t="str">
        <f>'imported summary from web'!AU278</f>
        <v>0.0022</v>
      </c>
      <c r="AX271" s="17" t="str">
        <f>'imported summary from web'!AV278</f>
        <v>0.0009</v>
      </c>
      <c r="AY271" s="17" t="str">
        <f>'imported summary from web'!AW278</f>
        <v>0.0012</v>
      </c>
      <c r="AZ271" s="17" t="str">
        <f>'imported summary from web'!AY278</f>
        <v>0.0052</v>
      </c>
      <c r="BA271" s="44"/>
      <c r="BB271" s="14">
        <f t="shared" si="400"/>
        <v>5.9000000000000007E-3</v>
      </c>
      <c r="BC271" s="14">
        <f t="shared" si="408"/>
        <v>5.1000000000000004E-3</v>
      </c>
      <c r="BD271" s="14">
        <f t="shared" si="409"/>
        <v>5.0000000000000001E-3</v>
      </c>
      <c r="BE271" s="14">
        <f t="shared" si="410"/>
        <v>5.3E-3</v>
      </c>
      <c r="BF271" s="14">
        <f t="shared" si="411"/>
        <v>5.3E-3</v>
      </c>
      <c r="BG271" s="14">
        <f t="shared" si="412"/>
        <v>5.2000000000000006E-3</v>
      </c>
      <c r="BH271" s="14">
        <f t="shared" si="413"/>
        <v>5.4000000000000003E-3</v>
      </c>
      <c r="BI271" s="14">
        <f t="shared" si="414"/>
        <v>3.5000000000000001E-3</v>
      </c>
      <c r="BJ271" s="14">
        <f t="shared" si="415"/>
        <v>1.6999999999999999E-3</v>
      </c>
      <c r="BK271" s="14">
        <f t="shared" si="416"/>
        <v>4.4000000000000003E-3</v>
      </c>
      <c r="BL271" s="14">
        <f t="shared" si="417"/>
        <v>3.3999999999999998E-3</v>
      </c>
      <c r="BM271" s="14">
        <f t="shared" si="418"/>
        <v>4.5000000000000005E-3</v>
      </c>
      <c r="BN271" s="14">
        <f t="shared" si="419"/>
        <v>4.5000000000000005E-3</v>
      </c>
      <c r="BO271" s="14">
        <f t="shared" si="420"/>
        <v>2.8999999999999998E-3</v>
      </c>
      <c r="BP271" s="14">
        <f t="shared" si="421"/>
        <v>3.0000000000000001E-3</v>
      </c>
      <c r="BQ271" s="14">
        <f t="shared" si="422"/>
        <v>1.4999999999999998E-3</v>
      </c>
      <c r="BR271" s="14">
        <f t="shared" si="423"/>
        <v>2.3E-3</v>
      </c>
      <c r="BS271" s="14">
        <f t="shared" si="424"/>
        <v>2.0999999999999999E-3</v>
      </c>
      <c r="BT271" s="14">
        <f t="shared" si="425"/>
        <v>6.9000000000000008E-3</v>
      </c>
      <c r="BU271" s="14">
        <f t="shared" si="426"/>
        <v>8.3999999999999995E-3</v>
      </c>
      <c r="BV271" s="14">
        <f t="shared" si="427"/>
        <v>2.0999999999999999E-3</v>
      </c>
      <c r="BW271" s="14">
        <f t="shared" si="428"/>
        <v>1.0999999999999998E-3</v>
      </c>
      <c r="BX271" s="14">
        <f t="shared" si="429"/>
        <v>2.3E-3</v>
      </c>
      <c r="BY271" s="14">
        <f t="shared" si="430"/>
        <v>2.3E-3</v>
      </c>
      <c r="BZ271" s="14">
        <f t="shared" si="431"/>
        <v>4.3E-3</v>
      </c>
      <c r="CA271" s="14">
        <f t="shared" si="432"/>
        <v>6.9000000000000008E-3</v>
      </c>
      <c r="CB271" s="14">
        <f t="shared" si="433"/>
        <v>5.2000000000000006E-3</v>
      </c>
      <c r="CC271" s="14">
        <f t="shared" si="434"/>
        <v>2.0999999999999999E-3</v>
      </c>
      <c r="CD271" s="14">
        <f t="shared" si="435"/>
        <v>4.7000000000000002E-3</v>
      </c>
      <c r="CE271" s="14">
        <f t="shared" si="436"/>
        <v>1.4E-3</v>
      </c>
      <c r="CF271" s="14">
        <f t="shared" si="437"/>
        <v>5.5000000000000005E-3</v>
      </c>
      <c r="CG271" s="14">
        <f t="shared" si="438"/>
        <v>8.9999999999999993E-3</v>
      </c>
      <c r="CH271" s="14">
        <f t="shared" si="439"/>
        <v>4.5999999999999999E-3</v>
      </c>
      <c r="CI271" s="14">
        <f t="shared" si="440"/>
        <v>3.0000000000000003E-4</v>
      </c>
      <c r="CJ271" s="14">
        <f t="shared" si="441"/>
        <v>1.4E-3</v>
      </c>
      <c r="CK271" s="14">
        <f t="shared" si="442"/>
        <v>4.9000000000000007E-3</v>
      </c>
      <c r="CL271" s="14">
        <f t="shared" si="443"/>
        <v>3.0999999999999999E-3</v>
      </c>
      <c r="CM271" s="14">
        <f t="shared" si="444"/>
        <v>2.8999999999999998E-3</v>
      </c>
      <c r="CN271" s="14">
        <f t="shared" si="445"/>
        <v>2.0999999999999999E-3</v>
      </c>
      <c r="CO271" s="14">
        <f t="shared" si="446"/>
        <v>2E-3</v>
      </c>
      <c r="CP271" s="14">
        <f t="shared" si="447"/>
        <v>6.9999999999999999E-4</v>
      </c>
      <c r="CQ271" s="14">
        <f t="shared" si="448"/>
        <v>9.999999999999998E-4</v>
      </c>
      <c r="CR271" s="14">
        <f t="shared" si="449"/>
        <v>5.0000000000000001E-3</v>
      </c>
      <c r="CS271" s="14"/>
    </row>
    <row r="272" spans="1:97" x14ac:dyDescent="0.2">
      <c r="A272">
        <f>'imported summary from web'!A279</f>
        <v>784.5</v>
      </c>
      <c r="B272" t="str">
        <f>'imported summary from web'!B279</f>
        <v>C42H74O10PN</v>
      </c>
      <c r="C272" s="2" t="str">
        <f>'imported summary from web'!C279</f>
        <v>PS(36:4)</v>
      </c>
      <c r="D272" s="17" t="str">
        <f>'imported summary from web'!G279</f>
        <v>0.0000</v>
      </c>
      <c r="E272" s="17" t="str">
        <f>'imported summary from web'!R279</f>
        <v>0.0000</v>
      </c>
      <c r="F272" s="17" t="str">
        <f>'imported summary from web'!AD279</f>
        <v>0.0000</v>
      </c>
      <c r="G272" s="17" t="str">
        <f>'imported summary from web'!AP279</f>
        <v>0.0000</v>
      </c>
      <c r="H272" s="17" t="str">
        <f>'imported summary from web'!AX279</f>
        <v>0.0000</v>
      </c>
      <c r="I272" s="21">
        <f t="shared" si="399"/>
        <v>0</v>
      </c>
      <c r="J272" s="17" t="str">
        <f>'imported summary from web'!D279</f>
        <v>0.0003</v>
      </c>
      <c r="K272" s="17" t="str">
        <f>'imported summary from web'!E279</f>
        <v>0.0003</v>
      </c>
      <c r="L272" s="17" t="str">
        <f>'imported summary from web'!F279</f>
        <v>0.0003</v>
      </c>
      <c r="M272" s="17" t="str">
        <f>'imported summary from web'!H279</f>
        <v>0.0004</v>
      </c>
      <c r="N272" s="17" t="str">
        <f>'imported summary from web'!I279</f>
        <v>0.0008</v>
      </c>
      <c r="O272" s="17" t="str">
        <f>'imported summary from web'!J279</f>
        <v>0.0001</v>
      </c>
      <c r="P272" s="17" t="str">
        <f>'imported summary from web'!K279</f>
        <v>0.0000</v>
      </c>
      <c r="Q272" s="17" t="str">
        <f>'imported summary from web'!L279</f>
        <v>0.0000</v>
      </c>
      <c r="R272" s="17" t="str">
        <f>'imported summary from web'!M279</f>
        <v>0.0001</v>
      </c>
      <c r="S272" s="17" t="str">
        <f>'imported summary from web'!N279</f>
        <v>0.0003</v>
      </c>
      <c r="T272" s="17" t="str">
        <f>'imported summary from web'!O279</f>
        <v>0.0000</v>
      </c>
      <c r="U272" s="17" t="str">
        <f>'imported summary from web'!P279</f>
        <v>0.0002</v>
      </c>
      <c r="V272" s="17" t="str">
        <f>'imported summary from web'!Q279</f>
        <v>0.0000</v>
      </c>
      <c r="W272" s="17" t="str">
        <f>'imported summary from web'!S279</f>
        <v>0.0001</v>
      </c>
      <c r="X272" s="17" t="str">
        <f>'imported summary from web'!T279</f>
        <v>0.0000</v>
      </c>
      <c r="Y272" s="17" t="str">
        <f>'imported summary from web'!U279</f>
        <v>0.0001</v>
      </c>
      <c r="Z272" s="17" t="str">
        <f>'imported summary from web'!V279</f>
        <v>0.0000</v>
      </c>
      <c r="AA272" s="17" t="str">
        <f>'imported summary from web'!W279</f>
        <v>0.0000</v>
      </c>
      <c r="AB272" s="17" t="str">
        <f>'imported summary from web'!X279</f>
        <v>0.0006</v>
      </c>
      <c r="AC272" s="17" t="str">
        <f>'imported summary from web'!Y279</f>
        <v>0.0009</v>
      </c>
      <c r="AD272" s="17" t="str">
        <f>'imported summary from web'!Z279</f>
        <v>0.0000</v>
      </c>
      <c r="AE272" s="17" t="str">
        <f>'imported summary from web'!AA279</f>
        <v>0.0001</v>
      </c>
      <c r="AF272" s="17" t="str">
        <f>'imported summary from web'!AB279</f>
        <v>0.0003</v>
      </c>
      <c r="AG272" s="17" t="str">
        <f>'imported summary from web'!AC279</f>
        <v>0.0000</v>
      </c>
      <c r="AH272" s="17" t="str">
        <f>'imported summary from web'!AE279</f>
        <v>0.0007</v>
      </c>
      <c r="AI272" s="17" t="str">
        <f>'imported summary from web'!AF279</f>
        <v>0.0005</v>
      </c>
      <c r="AJ272" s="17" t="str">
        <f>'imported summary from web'!AG279</f>
        <v>0.0000</v>
      </c>
      <c r="AK272" s="17" t="str">
        <f>'imported summary from web'!AH279</f>
        <v>0.0000</v>
      </c>
      <c r="AL272" s="17" t="str">
        <f>'imported summary from web'!AI279</f>
        <v>0.0002</v>
      </c>
      <c r="AM272" s="17" t="str">
        <f>'imported summary from web'!AJ279</f>
        <v>0.0000</v>
      </c>
      <c r="AN272" s="17" t="str">
        <f>'imported summary from web'!AK279</f>
        <v>0.0011</v>
      </c>
      <c r="AO272" s="17" t="str">
        <f>'imported summary from web'!AL279</f>
        <v>0.0000</v>
      </c>
      <c r="AP272" s="17" t="str">
        <f>'imported summary from web'!AM279</f>
        <v>0.0008</v>
      </c>
      <c r="AQ272" s="17" t="str">
        <f>'imported summary from web'!AN279</f>
        <v>0.0001</v>
      </c>
      <c r="AR272" s="17" t="str">
        <f>'imported summary from web'!AO279</f>
        <v>0.0002</v>
      </c>
      <c r="AS272" s="17" t="str">
        <f>'imported summary from web'!AQ279</f>
        <v>0.0001</v>
      </c>
      <c r="AT272" s="17" t="str">
        <f>'imported summary from web'!AR279</f>
        <v>0.0000</v>
      </c>
      <c r="AU272" s="17" t="str">
        <f>'imported summary from web'!AS279</f>
        <v>0.0004</v>
      </c>
      <c r="AV272" s="17" t="str">
        <f>'imported summary from web'!AT279</f>
        <v>0.0004</v>
      </c>
      <c r="AW272" s="17" t="str">
        <f>'imported summary from web'!AU279</f>
        <v>0.0001</v>
      </c>
      <c r="AX272" s="17" t="str">
        <f>'imported summary from web'!AV279</f>
        <v>0.0001</v>
      </c>
      <c r="AY272" s="17" t="str">
        <f>'imported summary from web'!AW279</f>
        <v>0.0001</v>
      </c>
      <c r="AZ272" s="17" t="str">
        <f>'imported summary from web'!AY279</f>
        <v>0.0002</v>
      </c>
      <c r="BA272" s="44"/>
      <c r="BB272" s="14">
        <f t="shared" si="400"/>
        <v>2.9999999999999997E-4</v>
      </c>
      <c r="BC272" s="14">
        <f t="shared" si="408"/>
        <v>2.9999999999999997E-4</v>
      </c>
      <c r="BD272" s="14">
        <f t="shared" si="409"/>
        <v>2.9999999999999997E-4</v>
      </c>
      <c r="BE272" s="14">
        <f t="shared" si="410"/>
        <v>4.0000000000000002E-4</v>
      </c>
      <c r="BF272" s="14">
        <f t="shared" si="411"/>
        <v>8.0000000000000004E-4</v>
      </c>
      <c r="BG272" s="14">
        <f t="shared" si="412"/>
        <v>1E-4</v>
      </c>
      <c r="BH272" s="14">
        <f t="shared" si="413"/>
        <v>0</v>
      </c>
      <c r="BI272" s="14">
        <f t="shared" si="414"/>
        <v>0</v>
      </c>
      <c r="BJ272" s="14">
        <f t="shared" si="415"/>
        <v>1E-4</v>
      </c>
      <c r="BK272" s="14">
        <f t="shared" si="416"/>
        <v>2.9999999999999997E-4</v>
      </c>
      <c r="BL272" s="14">
        <f t="shared" si="417"/>
        <v>0</v>
      </c>
      <c r="BM272" s="14">
        <f t="shared" si="418"/>
        <v>2.0000000000000001E-4</v>
      </c>
      <c r="BN272" s="14">
        <f t="shared" si="419"/>
        <v>0</v>
      </c>
      <c r="BO272" s="14">
        <f t="shared" si="420"/>
        <v>1E-4</v>
      </c>
      <c r="BP272" s="14">
        <f t="shared" si="421"/>
        <v>0</v>
      </c>
      <c r="BQ272" s="14">
        <f t="shared" si="422"/>
        <v>1E-4</v>
      </c>
      <c r="BR272" s="14">
        <f t="shared" si="423"/>
        <v>0</v>
      </c>
      <c r="BS272" s="14">
        <f t="shared" si="424"/>
        <v>0</v>
      </c>
      <c r="BT272" s="14">
        <f t="shared" si="425"/>
        <v>5.9999999999999995E-4</v>
      </c>
      <c r="BU272" s="14">
        <f t="shared" si="426"/>
        <v>8.9999999999999998E-4</v>
      </c>
      <c r="BV272" s="14">
        <f t="shared" si="427"/>
        <v>0</v>
      </c>
      <c r="BW272" s="14">
        <f t="shared" si="428"/>
        <v>1E-4</v>
      </c>
      <c r="BX272" s="14">
        <f t="shared" si="429"/>
        <v>2.9999999999999997E-4</v>
      </c>
      <c r="BY272" s="14">
        <f t="shared" si="430"/>
        <v>0</v>
      </c>
      <c r="BZ272" s="14">
        <f t="shared" si="431"/>
        <v>6.9999999999999999E-4</v>
      </c>
      <c r="CA272" s="14">
        <f t="shared" si="432"/>
        <v>5.0000000000000001E-4</v>
      </c>
      <c r="CB272" s="14">
        <f t="shared" si="433"/>
        <v>0</v>
      </c>
      <c r="CC272" s="14">
        <f t="shared" si="434"/>
        <v>0</v>
      </c>
      <c r="CD272" s="14">
        <f t="shared" si="435"/>
        <v>2.0000000000000001E-4</v>
      </c>
      <c r="CE272" s="14">
        <f t="shared" si="436"/>
        <v>0</v>
      </c>
      <c r="CF272" s="14">
        <f t="shared" si="437"/>
        <v>1.1000000000000001E-3</v>
      </c>
      <c r="CG272" s="14">
        <f t="shared" si="438"/>
        <v>0</v>
      </c>
      <c r="CH272" s="14">
        <f t="shared" si="439"/>
        <v>8.0000000000000004E-4</v>
      </c>
      <c r="CI272" s="14">
        <f t="shared" si="440"/>
        <v>1E-4</v>
      </c>
      <c r="CJ272" s="14">
        <f t="shared" si="441"/>
        <v>2.0000000000000001E-4</v>
      </c>
      <c r="CK272" s="14">
        <f t="shared" si="442"/>
        <v>1E-4</v>
      </c>
      <c r="CL272" s="14">
        <f t="shared" si="443"/>
        <v>0</v>
      </c>
      <c r="CM272" s="14">
        <f t="shared" si="444"/>
        <v>4.0000000000000002E-4</v>
      </c>
      <c r="CN272" s="14">
        <f t="shared" si="445"/>
        <v>4.0000000000000002E-4</v>
      </c>
      <c r="CO272" s="14">
        <f t="shared" si="446"/>
        <v>1E-4</v>
      </c>
      <c r="CP272" s="14">
        <f t="shared" si="447"/>
        <v>1E-4</v>
      </c>
      <c r="CQ272" s="14">
        <f t="shared" si="448"/>
        <v>1E-4</v>
      </c>
      <c r="CR272" s="14">
        <f t="shared" si="449"/>
        <v>2.0000000000000001E-4</v>
      </c>
      <c r="CS272" s="14"/>
    </row>
    <row r="273" spans="1:97" x14ac:dyDescent="0.2">
      <c r="A273">
        <f>'imported summary from web'!A280</f>
        <v>786.5</v>
      </c>
      <c r="B273" t="str">
        <f>'imported summary from web'!B280</f>
        <v>C42H76O10PN</v>
      </c>
      <c r="C273" s="2" t="str">
        <f>'imported summary from web'!C280</f>
        <v>PS(36:3)</v>
      </c>
      <c r="D273" s="17" t="str">
        <f>'imported summary from web'!G280</f>
        <v>0.0000</v>
      </c>
      <c r="E273" s="17" t="str">
        <f>'imported summary from web'!R280</f>
        <v>0.0000</v>
      </c>
      <c r="F273" s="17" t="str">
        <f>'imported summary from web'!AD280</f>
        <v>0.0000</v>
      </c>
      <c r="G273" s="17" t="str">
        <f>'imported summary from web'!AP280</f>
        <v>0.0000</v>
      </c>
      <c r="H273" s="17" t="str">
        <f>'imported summary from web'!AX280</f>
        <v>0.0000</v>
      </c>
      <c r="I273" s="21">
        <f t="shared" si="399"/>
        <v>0</v>
      </c>
      <c r="J273" s="17" t="str">
        <f>'imported summary from web'!D280</f>
        <v>0.0000</v>
      </c>
      <c r="K273" s="17" t="str">
        <f>'imported summary from web'!E280</f>
        <v>0.0000</v>
      </c>
      <c r="L273" s="17" t="str">
        <f>'imported summary from web'!F280</f>
        <v>0.0000</v>
      </c>
      <c r="M273" s="17" t="str">
        <f>'imported summary from web'!H280</f>
        <v>0.0000</v>
      </c>
      <c r="N273" s="17" t="str">
        <f>'imported summary from web'!I280</f>
        <v>0.0000</v>
      </c>
      <c r="O273" s="17" t="str">
        <f>'imported summary from web'!J280</f>
        <v>0.0001</v>
      </c>
      <c r="P273" s="17" t="str">
        <f>'imported summary from web'!K280</f>
        <v>0.0000</v>
      </c>
      <c r="Q273" s="17" t="str">
        <f>'imported summary from web'!L280</f>
        <v>0.0000</v>
      </c>
      <c r="R273" s="17" t="str">
        <f>'imported summary from web'!M280</f>
        <v>0.0000</v>
      </c>
      <c r="S273" s="17" t="str">
        <f>'imported summary from web'!N280</f>
        <v>0.0000</v>
      </c>
      <c r="T273" s="17" t="str">
        <f>'imported summary from web'!O280</f>
        <v>0.0000</v>
      </c>
      <c r="U273" s="17" t="str">
        <f>'imported summary from web'!P280</f>
        <v>0.0001</v>
      </c>
      <c r="V273" s="17" t="str">
        <f>'imported summary from web'!Q280</f>
        <v>0.0000</v>
      </c>
      <c r="W273" s="17" t="str">
        <f>'imported summary from web'!S280</f>
        <v>0.0000</v>
      </c>
      <c r="X273" s="17" t="str">
        <f>'imported summary from web'!T280</f>
        <v>0.0000</v>
      </c>
      <c r="Y273" s="17" t="str">
        <f>'imported summary from web'!U280</f>
        <v>0.0000</v>
      </c>
      <c r="Z273" s="17" t="str">
        <f>'imported summary from web'!V280</f>
        <v>0.0000</v>
      </c>
      <c r="AA273" s="17" t="str">
        <f>'imported summary from web'!W280</f>
        <v>0.0000</v>
      </c>
      <c r="AB273" s="17" t="str">
        <f>'imported summary from web'!X280</f>
        <v>0.0000</v>
      </c>
      <c r="AC273" s="17" t="str">
        <f>'imported summary from web'!Y280</f>
        <v>0.0000</v>
      </c>
      <c r="AD273" s="17" t="str">
        <f>'imported summary from web'!Z280</f>
        <v>0.0000</v>
      </c>
      <c r="AE273" s="17" t="str">
        <f>'imported summary from web'!AA280</f>
        <v>0.0002</v>
      </c>
      <c r="AF273" s="17" t="str">
        <f>'imported summary from web'!AB280</f>
        <v>0.0000</v>
      </c>
      <c r="AG273" s="17" t="str">
        <f>'imported summary from web'!AC280</f>
        <v>0.0000</v>
      </c>
      <c r="AH273" s="17" t="str">
        <f>'imported summary from web'!AE280</f>
        <v>0.0000</v>
      </c>
      <c r="AI273" s="17" t="str">
        <f>'imported summary from web'!AF280</f>
        <v>0.0000</v>
      </c>
      <c r="AJ273" s="17" t="str">
        <f>'imported summary from web'!AG280</f>
        <v>0.0000</v>
      </c>
      <c r="AK273" s="17" t="str">
        <f>'imported summary from web'!AH280</f>
        <v>0.0000</v>
      </c>
      <c r="AL273" s="17" t="str">
        <f>'imported summary from web'!AI280</f>
        <v>0.0000</v>
      </c>
      <c r="AM273" s="17" t="str">
        <f>'imported summary from web'!AJ280</f>
        <v>0.0000</v>
      </c>
      <c r="AN273" s="17" t="str">
        <f>'imported summary from web'!AK280</f>
        <v>0.0000</v>
      </c>
      <c r="AO273" s="17" t="str">
        <f>'imported summary from web'!AL280</f>
        <v>0.0000</v>
      </c>
      <c r="AP273" s="17" t="str">
        <f>'imported summary from web'!AM280</f>
        <v>0.0000</v>
      </c>
      <c r="AQ273" s="17" t="str">
        <f>'imported summary from web'!AN280</f>
        <v>0.0000</v>
      </c>
      <c r="AR273" s="17" t="str">
        <f>'imported summary from web'!AO280</f>
        <v>0.0000</v>
      </c>
      <c r="AS273" s="17" t="str">
        <f>'imported summary from web'!AQ280</f>
        <v>0.0001</v>
      </c>
      <c r="AT273" s="17" t="str">
        <f>'imported summary from web'!AR280</f>
        <v>0.0000</v>
      </c>
      <c r="AU273" s="17" t="str">
        <f>'imported summary from web'!AS280</f>
        <v>0.0000</v>
      </c>
      <c r="AV273" s="17" t="str">
        <f>'imported summary from web'!AT280</f>
        <v>0.0000</v>
      </c>
      <c r="AW273" s="17" t="str">
        <f>'imported summary from web'!AU280</f>
        <v>0.0000</v>
      </c>
      <c r="AX273" s="17" t="str">
        <f>'imported summary from web'!AV280</f>
        <v>0.0000</v>
      </c>
      <c r="AY273" s="17" t="str">
        <f>'imported summary from web'!AW280</f>
        <v>0.0000</v>
      </c>
      <c r="AZ273" s="17" t="str">
        <f>'imported summary from web'!AY280</f>
        <v>0.0000</v>
      </c>
      <c r="BA273" s="44"/>
      <c r="BB273" s="14">
        <f t="shared" si="400"/>
        <v>0</v>
      </c>
      <c r="BC273" s="14">
        <f t="shared" si="408"/>
        <v>0</v>
      </c>
      <c r="BD273" s="14">
        <f t="shared" si="409"/>
        <v>0</v>
      </c>
      <c r="BE273" s="14">
        <f t="shared" si="410"/>
        <v>0</v>
      </c>
      <c r="BF273" s="14">
        <f t="shared" si="411"/>
        <v>0</v>
      </c>
      <c r="BG273" s="14">
        <f t="shared" si="412"/>
        <v>1E-4</v>
      </c>
      <c r="BH273" s="14">
        <f t="shared" si="413"/>
        <v>0</v>
      </c>
      <c r="BI273" s="14">
        <f t="shared" si="414"/>
        <v>0</v>
      </c>
      <c r="BJ273" s="14">
        <f t="shared" si="415"/>
        <v>0</v>
      </c>
      <c r="BK273" s="14">
        <f t="shared" si="416"/>
        <v>0</v>
      </c>
      <c r="BL273" s="14">
        <f t="shared" si="417"/>
        <v>0</v>
      </c>
      <c r="BM273" s="14">
        <f t="shared" si="418"/>
        <v>1E-4</v>
      </c>
      <c r="BN273" s="14">
        <f t="shared" si="419"/>
        <v>0</v>
      </c>
      <c r="BO273" s="14">
        <f t="shared" si="420"/>
        <v>0</v>
      </c>
      <c r="BP273" s="14">
        <f t="shared" si="421"/>
        <v>0</v>
      </c>
      <c r="BQ273" s="14">
        <f t="shared" si="422"/>
        <v>0</v>
      </c>
      <c r="BR273" s="14">
        <f t="shared" si="423"/>
        <v>0</v>
      </c>
      <c r="BS273" s="14">
        <f t="shared" si="424"/>
        <v>0</v>
      </c>
      <c r="BT273" s="14">
        <f t="shared" si="425"/>
        <v>0</v>
      </c>
      <c r="BU273" s="14">
        <f t="shared" si="426"/>
        <v>0</v>
      </c>
      <c r="BV273" s="14">
        <f t="shared" si="427"/>
        <v>0</v>
      </c>
      <c r="BW273" s="14">
        <f t="shared" si="428"/>
        <v>2.0000000000000001E-4</v>
      </c>
      <c r="BX273" s="14">
        <f t="shared" si="429"/>
        <v>0</v>
      </c>
      <c r="BY273" s="14">
        <f t="shared" si="430"/>
        <v>0</v>
      </c>
      <c r="BZ273" s="14">
        <f t="shared" si="431"/>
        <v>0</v>
      </c>
      <c r="CA273" s="14">
        <f t="shared" si="432"/>
        <v>0</v>
      </c>
      <c r="CB273" s="14">
        <f t="shared" si="433"/>
        <v>0</v>
      </c>
      <c r="CC273" s="14">
        <f t="shared" si="434"/>
        <v>0</v>
      </c>
      <c r="CD273" s="14">
        <f t="shared" si="435"/>
        <v>0</v>
      </c>
      <c r="CE273" s="14">
        <f t="shared" si="436"/>
        <v>0</v>
      </c>
      <c r="CF273" s="14">
        <f t="shared" si="437"/>
        <v>0</v>
      </c>
      <c r="CG273" s="14">
        <f t="shared" si="438"/>
        <v>0</v>
      </c>
      <c r="CH273" s="14">
        <f t="shared" si="439"/>
        <v>0</v>
      </c>
      <c r="CI273" s="14">
        <f t="shared" si="440"/>
        <v>0</v>
      </c>
      <c r="CJ273" s="14">
        <f t="shared" si="441"/>
        <v>0</v>
      </c>
      <c r="CK273" s="14">
        <f t="shared" si="442"/>
        <v>1E-4</v>
      </c>
      <c r="CL273" s="14">
        <f t="shared" si="443"/>
        <v>0</v>
      </c>
      <c r="CM273" s="14">
        <f t="shared" si="444"/>
        <v>0</v>
      </c>
      <c r="CN273" s="14">
        <f t="shared" si="445"/>
        <v>0</v>
      </c>
      <c r="CO273" s="14">
        <f t="shared" si="446"/>
        <v>0</v>
      </c>
      <c r="CP273" s="14">
        <f t="shared" si="447"/>
        <v>0</v>
      </c>
      <c r="CQ273" s="14">
        <f t="shared" si="448"/>
        <v>0</v>
      </c>
      <c r="CR273" s="14">
        <f t="shared" si="449"/>
        <v>0</v>
      </c>
      <c r="CS273" s="14"/>
    </row>
    <row r="274" spans="1:97" x14ac:dyDescent="0.2">
      <c r="A274">
        <f>'imported summary from web'!A281</f>
        <v>788.5</v>
      </c>
      <c r="B274" t="str">
        <f>'imported summary from web'!B281</f>
        <v>C42H78O10PN</v>
      </c>
      <c r="C274" s="2" t="str">
        <f>'imported summary from web'!C281</f>
        <v>PS(36:2)</v>
      </c>
      <c r="D274" s="17" t="str">
        <f>'imported summary from web'!G281</f>
        <v>0.0000</v>
      </c>
      <c r="E274" s="17" t="str">
        <f>'imported summary from web'!R281</f>
        <v>0.0000</v>
      </c>
      <c r="F274" s="17" t="str">
        <f>'imported summary from web'!AD281</f>
        <v>0.0000</v>
      </c>
      <c r="G274" s="17" t="str">
        <f>'imported summary from web'!AP281</f>
        <v>0.0000</v>
      </c>
      <c r="H274" s="17" t="str">
        <f>'imported summary from web'!AX281</f>
        <v>0.0000</v>
      </c>
      <c r="I274" s="21">
        <f t="shared" si="399"/>
        <v>0</v>
      </c>
      <c r="J274" s="17" t="str">
        <f>'imported summary from web'!D281</f>
        <v>0.0001</v>
      </c>
      <c r="K274" s="17" t="str">
        <f>'imported summary from web'!E281</f>
        <v>0.0002</v>
      </c>
      <c r="L274" s="17" t="str">
        <f>'imported summary from web'!F281</f>
        <v>0.0002</v>
      </c>
      <c r="M274" s="17" t="str">
        <f>'imported summary from web'!H281</f>
        <v>0.0000</v>
      </c>
      <c r="N274" s="17" t="str">
        <f>'imported summary from web'!I281</f>
        <v>0.0001</v>
      </c>
      <c r="O274" s="17" t="str">
        <f>'imported summary from web'!J281</f>
        <v>0.0001</v>
      </c>
      <c r="P274" s="17" t="str">
        <f>'imported summary from web'!K281</f>
        <v>0.0000</v>
      </c>
      <c r="Q274" s="17" t="str">
        <f>'imported summary from web'!L281</f>
        <v>0.0000</v>
      </c>
      <c r="R274" s="17" t="str">
        <f>'imported summary from web'!M281</f>
        <v>0.0002</v>
      </c>
      <c r="S274" s="17" t="str">
        <f>'imported summary from web'!N281</f>
        <v>0.0000</v>
      </c>
      <c r="T274" s="17" t="str">
        <f>'imported summary from web'!O281</f>
        <v>0.0000</v>
      </c>
      <c r="U274" s="17" t="str">
        <f>'imported summary from web'!P281</f>
        <v>0.0000</v>
      </c>
      <c r="V274" s="17" t="str">
        <f>'imported summary from web'!Q281</f>
        <v>0.0000</v>
      </c>
      <c r="W274" s="17" t="str">
        <f>'imported summary from web'!S281</f>
        <v>0.0001</v>
      </c>
      <c r="X274" s="17" t="str">
        <f>'imported summary from web'!T281</f>
        <v>0.0000</v>
      </c>
      <c r="Y274" s="17" t="str">
        <f>'imported summary from web'!U281</f>
        <v>0.0000</v>
      </c>
      <c r="Z274" s="17" t="str">
        <f>'imported summary from web'!V281</f>
        <v>0.0000</v>
      </c>
      <c r="AA274" s="17" t="str">
        <f>'imported summary from web'!W281</f>
        <v>0.0006</v>
      </c>
      <c r="AB274" s="17" t="str">
        <f>'imported summary from web'!X281</f>
        <v>0.0000</v>
      </c>
      <c r="AC274" s="17" t="str">
        <f>'imported summary from web'!Y281</f>
        <v>0.0001</v>
      </c>
      <c r="AD274" s="17" t="str">
        <f>'imported summary from web'!Z281</f>
        <v>0.0001</v>
      </c>
      <c r="AE274" s="17" t="str">
        <f>'imported summary from web'!AA281</f>
        <v>0.0000</v>
      </c>
      <c r="AF274" s="17" t="str">
        <f>'imported summary from web'!AB281</f>
        <v>0.0000</v>
      </c>
      <c r="AG274" s="17" t="str">
        <f>'imported summary from web'!AC281</f>
        <v>0.0000</v>
      </c>
      <c r="AH274" s="17" t="str">
        <f>'imported summary from web'!AE281</f>
        <v>0.0000</v>
      </c>
      <c r="AI274" s="17" t="str">
        <f>'imported summary from web'!AF281</f>
        <v>0.0000</v>
      </c>
      <c r="AJ274" s="17" t="str">
        <f>'imported summary from web'!AG281</f>
        <v>0.0000</v>
      </c>
      <c r="AK274" s="17" t="str">
        <f>'imported summary from web'!AH281</f>
        <v>0.0000</v>
      </c>
      <c r="AL274" s="17" t="str">
        <f>'imported summary from web'!AI281</f>
        <v>0.0000</v>
      </c>
      <c r="AM274" s="17" t="str">
        <f>'imported summary from web'!AJ281</f>
        <v>0.0000</v>
      </c>
      <c r="AN274" s="17" t="str">
        <f>'imported summary from web'!AK281</f>
        <v>0.0001</v>
      </c>
      <c r="AO274" s="17" t="str">
        <f>'imported summary from web'!AL281</f>
        <v>0.0000</v>
      </c>
      <c r="AP274" s="17" t="str">
        <f>'imported summary from web'!AM281</f>
        <v>0.0001</v>
      </c>
      <c r="AQ274" s="17" t="str">
        <f>'imported summary from web'!AN281</f>
        <v>0.0000</v>
      </c>
      <c r="AR274" s="17" t="str">
        <f>'imported summary from web'!AO281</f>
        <v>0.0000</v>
      </c>
      <c r="AS274" s="17" t="str">
        <f>'imported summary from web'!AQ281</f>
        <v>0.0000</v>
      </c>
      <c r="AT274" s="17" t="str">
        <f>'imported summary from web'!AR281</f>
        <v>0.0001</v>
      </c>
      <c r="AU274" s="17" t="str">
        <f>'imported summary from web'!AS281</f>
        <v>0.0000</v>
      </c>
      <c r="AV274" s="17" t="str">
        <f>'imported summary from web'!AT281</f>
        <v>0.0000</v>
      </c>
      <c r="AW274" s="17" t="str">
        <f>'imported summary from web'!AU281</f>
        <v>0.0000</v>
      </c>
      <c r="AX274" s="17" t="str">
        <f>'imported summary from web'!AV281</f>
        <v>0.0000</v>
      </c>
      <c r="AY274" s="17" t="str">
        <f>'imported summary from web'!AW281</f>
        <v>0.0000</v>
      </c>
      <c r="AZ274" s="17" t="str">
        <f>'imported summary from web'!AY281</f>
        <v>0.0000</v>
      </c>
      <c r="BA274" s="44"/>
      <c r="BB274" s="14">
        <f t="shared" si="400"/>
        <v>1E-4</v>
      </c>
      <c r="BC274" s="14">
        <f t="shared" si="408"/>
        <v>2.0000000000000001E-4</v>
      </c>
      <c r="BD274" s="14">
        <f t="shared" si="409"/>
        <v>2.0000000000000001E-4</v>
      </c>
      <c r="BE274" s="14">
        <f t="shared" si="410"/>
        <v>0</v>
      </c>
      <c r="BF274" s="14">
        <f t="shared" si="411"/>
        <v>1E-4</v>
      </c>
      <c r="BG274" s="14">
        <f t="shared" si="412"/>
        <v>1E-4</v>
      </c>
      <c r="BH274" s="14">
        <f t="shared" si="413"/>
        <v>0</v>
      </c>
      <c r="BI274" s="14">
        <f t="shared" si="414"/>
        <v>0</v>
      </c>
      <c r="BJ274" s="14">
        <f t="shared" si="415"/>
        <v>2.0000000000000001E-4</v>
      </c>
      <c r="BK274" s="14">
        <f t="shared" si="416"/>
        <v>0</v>
      </c>
      <c r="BL274" s="14">
        <f t="shared" si="417"/>
        <v>0</v>
      </c>
      <c r="BM274" s="14">
        <f t="shared" si="418"/>
        <v>0</v>
      </c>
      <c r="BN274" s="14">
        <f t="shared" si="419"/>
        <v>0</v>
      </c>
      <c r="BO274" s="14">
        <f t="shared" si="420"/>
        <v>1E-4</v>
      </c>
      <c r="BP274" s="14">
        <f t="shared" si="421"/>
        <v>0</v>
      </c>
      <c r="BQ274" s="14">
        <f t="shared" si="422"/>
        <v>0</v>
      </c>
      <c r="BR274" s="14">
        <f t="shared" si="423"/>
        <v>0</v>
      </c>
      <c r="BS274" s="14">
        <f t="shared" si="424"/>
        <v>5.9999999999999995E-4</v>
      </c>
      <c r="BT274" s="14">
        <f t="shared" si="425"/>
        <v>0</v>
      </c>
      <c r="BU274" s="14">
        <f t="shared" si="426"/>
        <v>1E-4</v>
      </c>
      <c r="BV274" s="14">
        <f t="shared" si="427"/>
        <v>1E-4</v>
      </c>
      <c r="BW274" s="14">
        <f t="shared" si="428"/>
        <v>0</v>
      </c>
      <c r="BX274" s="14">
        <f t="shared" si="429"/>
        <v>0</v>
      </c>
      <c r="BY274" s="14">
        <f t="shared" si="430"/>
        <v>0</v>
      </c>
      <c r="BZ274" s="14">
        <f t="shared" si="431"/>
        <v>0</v>
      </c>
      <c r="CA274" s="14">
        <f t="shared" si="432"/>
        <v>0</v>
      </c>
      <c r="CB274" s="14">
        <f t="shared" si="433"/>
        <v>0</v>
      </c>
      <c r="CC274" s="14">
        <f t="shared" si="434"/>
        <v>0</v>
      </c>
      <c r="CD274" s="14">
        <f t="shared" si="435"/>
        <v>0</v>
      </c>
      <c r="CE274" s="14">
        <f t="shared" si="436"/>
        <v>0</v>
      </c>
      <c r="CF274" s="14">
        <f t="shared" si="437"/>
        <v>1E-4</v>
      </c>
      <c r="CG274" s="14">
        <f t="shared" si="438"/>
        <v>0</v>
      </c>
      <c r="CH274" s="14">
        <f t="shared" si="439"/>
        <v>1E-4</v>
      </c>
      <c r="CI274" s="14">
        <f t="shared" si="440"/>
        <v>0</v>
      </c>
      <c r="CJ274" s="14">
        <f t="shared" si="441"/>
        <v>0</v>
      </c>
      <c r="CK274" s="14">
        <f t="shared" si="442"/>
        <v>0</v>
      </c>
      <c r="CL274" s="14">
        <f t="shared" si="443"/>
        <v>1E-4</v>
      </c>
      <c r="CM274" s="14">
        <f t="shared" si="444"/>
        <v>0</v>
      </c>
      <c r="CN274" s="14">
        <f t="shared" si="445"/>
        <v>0</v>
      </c>
      <c r="CO274" s="14">
        <f t="shared" si="446"/>
        <v>0</v>
      </c>
      <c r="CP274" s="14">
        <f t="shared" si="447"/>
        <v>0</v>
      </c>
      <c r="CQ274" s="14">
        <f t="shared" si="448"/>
        <v>0</v>
      </c>
      <c r="CR274" s="14">
        <f t="shared" si="449"/>
        <v>0</v>
      </c>
      <c r="CS274" s="14"/>
    </row>
    <row r="275" spans="1:97" x14ac:dyDescent="0.2">
      <c r="A275">
        <f>'imported summary from web'!A282</f>
        <v>790.6</v>
      </c>
      <c r="B275" t="str">
        <f>'imported summary from web'!B282</f>
        <v>C42H80O10PN</v>
      </c>
      <c r="C275" s="2" t="str">
        <f>'imported summary from web'!C282</f>
        <v>PS(36:1)</v>
      </c>
      <c r="D275" s="17" t="str">
        <f>'imported summary from web'!G282</f>
        <v>0.0000</v>
      </c>
      <c r="E275" s="17" t="str">
        <f>'imported summary from web'!R282</f>
        <v>0.0000</v>
      </c>
      <c r="F275" s="17" t="str">
        <f>'imported summary from web'!AD282</f>
        <v>0.0000</v>
      </c>
      <c r="G275" s="17" t="str">
        <f>'imported summary from web'!AP282</f>
        <v>0.0000</v>
      </c>
      <c r="H275" s="17" t="str">
        <f>'imported summary from web'!AX282</f>
        <v>0.0000</v>
      </c>
      <c r="I275" s="21">
        <f t="shared" si="399"/>
        <v>0</v>
      </c>
      <c r="J275" s="17" t="str">
        <f>'imported summary from web'!D282</f>
        <v>0.0002</v>
      </c>
      <c r="K275" s="17" t="str">
        <f>'imported summary from web'!E282</f>
        <v>0.0000</v>
      </c>
      <c r="L275" s="17" t="str">
        <f>'imported summary from web'!F282</f>
        <v>0.0001</v>
      </c>
      <c r="M275" s="17" t="str">
        <f>'imported summary from web'!H282</f>
        <v>0.0001</v>
      </c>
      <c r="N275" s="17" t="str">
        <f>'imported summary from web'!I282</f>
        <v>0.0000</v>
      </c>
      <c r="O275" s="17" t="str">
        <f>'imported summary from web'!J282</f>
        <v>0.0000</v>
      </c>
      <c r="P275" s="17" t="str">
        <f>'imported summary from web'!K282</f>
        <v>0.0000</v>
      </c>
      <c r="Q275" s="17" t="str">
        <f>'imported summary from web'!L282</f>
        <v>0.0001</v>
      </c>
      <c r="R275" s="17" t="str">
        <f>'imported summary from web'!M282</f>
        <v>0.0001</v>
      </c>
      <c r="S275" s="17" t="str">
        <f>'imported summary from web'!N282</f>
        <v>0.0000</v>
      </c>
      <c r="T275" s="17" t="str">
        <f>'imported summary from web'!O282</f>
        <v>0.0000</v>
      </c>
      <c r="U275" s="17" t="str">
        <f>'imported summary from web'!P282</f>
        <v>0.0000</v>
      </c>
      <c r="V275" s="17" t="str">
        <f>'imported summary from web'!Q282</f>
        <v>0.0000</v>
      </c>
      <c r="W275" s="17" t="str">
        <f>'imported summary from web'!S282</f>
        <v>0.0000</v>
      </c>
      <c r="X275" s="17" t="str">
        <f>'imported summary from web'!T282</f>
        <v>0.0001</v>
      </c>
      <c r="Y275" s="17" t="str">
        <f>'imported summary from web'!U282</f>
        <v>0.0001</v>
      </c>
      <c r="Z275" s="17" t="str">
        <f>'imported summary from web'!V282</f>
        <v>0.0000</v>
      </c>
      <c r="AA275" s="17" t="str">
        <f>'imported summary from web'!W282</f>
        <v>0.0000</v>
      </c>
      <c r="AB275" s="17" t="str">
        <f>'imported summary from web'!X282</f>
        <v>0.0002</v>
      </c>
      <c r="AC275" s="17" t="str">
        <f>'imported summary from web'!Y282</f>
        <v>0.0000</v>
      </c>
      <c r="AD275" s="17" t="str">
        <f>'imported summary from web'!Z282</f>
        <v>0.0001</v>
      </c>
      <c r="AE275" s="17" t="str">
        <f>'imported summary from web'!AA282</f>
        <v>0.0000</v>
      </c>
      <c r="AF275" s="17" t="str">
        <f>'imported summary from web'!AB282</f>
        <v>0.0000</v>
      </c>
      <c r="AG275" s="17" t="str">
        <f>'imported summary from web'!AC282</f>
        <v>0.0000</v>
      </c>
      <c r="AH275" s="17" t="str">
        <f>'imported summary from web'!AE282</f>
        <v>0.0000</v>
      </c>
      <c r="AI275" s="17" t="str">
        <f>'imported summary from web'!AF282</f>
        <v>0.0000</v>
      </c>
      <c r="AJ275" s="17" t="str">
        <f>'imported summary from web'!AG282</f>
        <v>0.0000</v>
      </c>
      <c r="AK275" s="17" t="str">
        <f>'imported summary from web'!AH282</f>
        <v>0.0000</v>
      </c>
      <c r="AL275" s="17" t="str">
        <f>'imported summary from web'!AI282</f>
        <v>0.0002</v>
      </c>
      <c r="AM275" s="17" t="str">
        <f>'imported summary from web'!AJ282</f>
        <v>0.0001</v>
      </c>
      <c r="AN275" s="17" t="str">
        <f>'imported summary from web'!AK282</f>
        <v>0.0000</v>
      </c>
      <c r="AO275" s="17" t="str">
        <f>'imported summary from web'!AL282</f>
        <v>0.0000</v>
      </c>
      <c r="AP275" s="17" t="str">
        <f>'imported summary from web'!AM282</f>
        <v>0.0000</v>
      </c>
      <c r="AQ275" s="17" t="str">
        <f>'imported summary from web'!AN282</f>
        <v>0.0000</v>
      </c>
      <c r="AR275" s="17" t="str">
        <f>'imported summary from web'!AO282</f>
        <v>0.0001</v>
      </c>
      <c r="AS275" s="17" t="str">
        <f>'imported summary from web'!AQ282</f>
        <v>0.0001</v>
      </c>
      <c r="AT275" s="17" t="str">
        <f>'imported summary from web'!AR282</f>
        <v>0.0000</v>
      </c>
      <c r="AU275" s="17" t="str">
        <f>'imported summary from web'!AS282</f>
        <v>0.0000</v>
      </c>
      <c r="AV275" s="17" t="str">
        <f>'imported summary from web'!AT282</f>
        <v>0.0000</v>
      </c>
      <c r="AW275" s="17" t="str">
        <f>'imported summary from web'!AU282</f>
        <v>0.0000</v>
      </c>
      <c r="AX275" s="17" t="str">
        <f>'imported summary from web'!AV282</f>
        <v>0.0000</v>
      </c>
      <c r="AY275" s="17" t="str">
        <f>'imported summary from web'!AW282</f>
        <v>0.0000</v>
      </c>
      <c r="AZ275" s="17" t="str">
        <f>'imported summary from web'!AY282</f>
        <v>0.0001</v>
      </c>
      <c r="BA275" s="44"/>
      <c r="BB275" s="14">
        <f t="shared" si="400"/>
        <v>2.0000000000000001E-4</v>
      </c>
      <c r="BC275" s="14">
        <f t="shared" si="408"/>
        <v>0</v>
      </c>
      <c r="BD275" s="14">
        <f t="shared" si="409"/>
        <v>1E-4</v>
      </c>
      <c r="BE275" s="14">
        <f t="shared" si="410"/>
        <v>1E-4</v>
      </c>
      <c r="BF275" s="14">
        <f t="shared" si="411"/>
        <v>0</v>
      </c>
      <c r="BG275" s="14">
        <f t="shared" si="412"/>
        <v>0</v>
      </c>
      <c r="BH275" s="14">
        <f t="shared" si="413"/>
        <v>0</v>
      </c>
      <c r="BI275" s="14">
        <f t="shared" si="414"/>
        <v>1E-4</v>
      </c>
      <c r="BJ275" s="14">
        <f t="shared" si="415"/>
        <v>1E-4</v>
      </c>
      <c r="BK275" s="14">
        <f t="shared" si="416"/>
        <v>0</v>
      </c>
      <c r="BL275" s="14">
        <f t="shared" si="417"/>
        <v>0</v>
      </c>
      <c r="BM275" s="14">
        <f t="shared" si="418"/>
        <v>0</v>
      </c>
      <c r="BN275" s="14">
        <f t="shared" si="419"/>
        <v>0</v>
      </c>
      <c r="BO275" s="14">
        <f t="shared" si="420"/>
        <v>0</v>
      </c>
      <c r="BP275" s="14">
        <f t="shared" si="421"/>
        <v>1E-4</v>
      </c>
      <c r="BQ275" s="14">
        <f t="shared" si="422"/>
        <v>1E-4</v>
      </c>
      <c r="BR275" s="14">
        <f t="shared" si="423"/>
        <v>0</v>
      </c>
      <c r="BS275" s="14">
        <f t="shared" si="424"/>
        <v>0</v>
      </c>
      <c r="BT275" s="14">
        <f t="shared" si="425"/>
        <v>2.0000000000000001E-4</v>
      </c>
      <c r="BU275" s="14">
        <f t="shared" si="426"/>
        <v>0</v>
      </c>
      <c r="BV275" s="14">
        <f t="shared" si="427"/>
        <v>1E-4</v>
      </c>
      <c r="BW275" s="14">
        <f t="shared" si="428"/>
        <v>0</v>
      </c>
      <c r="BX275" s="14">
        <f t="shared" si="429"/>
        <v>0</v>
      </c>
      <c r="BY275" s="14">
        <f t="shared" si="430"/>
        <v>0</v>
      </c>
      <c r="BZ275" s="14">
        <f t="shared" si="431"/>
        <v>0</v>
      </c>
      <c r="CA275" s="14">
        <f t="shared" si="432"/>
        <v>0</v>
      </c>
      <c r="CB275" s="14">
        <f t="shared" si="433"/>
        <v>0</v>
      </c>
      <c r="CC275" s="14">
        <f t="shared" si="434"/>
        <v>0</v>
      </c>
      <c r="CD275" s="14">
        <f t="shared" si="435"/>
        <v>2.0000000000000001E-4</v>
      </c>
      <c r="CE275" s="14">
        <f t="shared" si="436"/>
        <v>1E-4</v>
      </c>
      <c r="CF275" s="14">
        <f t="shared" si="437"/>
        <v>0</v>
      </c>
      <c r="CG275" s="14">
        <f t="shared" si="438"/>
        <v>0</v>
      </c>
      <c r="CH275" s="14">
        <f t="shared" si="439"/>
        <v>0</v>
      </c>
      <c r="CI275" s="14">
        <f t="shared" si="440"/>
        <v>0</v>
      </c>
      <c r="CJ275" s="14">
        <f t="shared" si="441"/>
        <v>1E-4</v>
      </c>
      <c r="CK275" s="14">
        <f t="shared" si="442"/>
        <v>1E-4</v>
      </c>
      <c r="CL275" s="14">
        <f t="shared" si="443"/>
        <v>0</v>
      </c>
      <c r="CM275" s="14">
        <f t="shared" si="444"/>
        <v>0</v>
      </c>
      <c r="CN275" s="14">
        <f t="shared" si="445"/>
        <v>0</v>
      </c>
      <c r="CO275" s="14">
        <f t="shared" si="446"/>
        <v>0</v>
      </c>
      <c r="CP275" s="14">
        <f t="shared" si="447"/>
        <v>0</v>
      </c>
      <c r="CQ275" s="14">
        <f t="shared" si="448"/>
        <v>0</v>
      </c>
      <c r="CR275" s="14">
        <f t="shared" si="449"/>
        <v>1E-4</v>
      </c>
      <c r="CS275" s="14"/>
    </row>
    <row r="276" spans="1:97" x14ac:dyDescent="0.2">
      <c r="A276">
        <f>'imported summary from web'!A283</f>
        <v>792.6</v>
      </c>
      <c r="B276" t="str">
        <f>'imported summary from web'!B283</f>
        <v>C42H82O10PN</v>
      </c>
      <c r="C276" s="2" t="str">
        <f>'imported summary from web'!C283</f>
        <v>PS(36:0)</v>
      </c>
      <c r="D276" s="17" t="str">
        <f>'imported summary from web'!G283</f>
        <v>0.0002</v>
      </c>
      <c r="E276" s="17" t="str">
        <f>'imported summary from web'!R283</f>
        <v>0.0002</v>
      </c>
      <c r="F276" s="17" t="str">
        <f>'imported summary from web'!AD283</f>
        <v>0.0002</v>
      </c>
      <c r="G276" s="17" t="str">
        <f>'imported summary from web'!AP283</f>
        <v>0.0003</v>
      </c>
      <c r="H276" s="17" t="str">
        <f>'imported summary from web'!AX283</f>
        <v>0.0000</v>
      </c>
      <c r="I276" s="21">
        <f t="shared" si="399"/>
        <v>1.7999999999999998E-4</v>
      </c>
      <c r="J276" s="17" t="str">
        <f>'imported summary from web'!D283</f>
        <v>0.0004</v>
      </c>
      <c r="K276" s="17" t="str">
        <f>'imported summary from web'!E283</f>
        <v>0.0008</v>
      </c>
      <c r="L276" s="17" t="str">
        <f>'imported summary from web'!F283</f>
        <v>0.0005</v>
      </c>
      <c r="M276" s="17" t="str">
        <f>'imported summary from web'!H283</f>
        <v>0.0001</v>
      </c>
      <c r="N276" s="17" t="str">
        <f>'imported summary from web'!I283</f>
        <v>0.0002</v>
      </c>
      <c r="O276" s="17" t="str">
        <f>'imported summary from web'!J283</f>
        <v>0.0007</v>
      </c>
      <c r="P276" s="17" t="str">
        <f>'imported summary from web'!K283</f>
        <v>0.0002</v>
      </c>
      <c r="Q276" s="17" t="str">
        <f>'imported summary from web'!L283</f>
        <v>0.0003</v>
      </c>
      <c r="R276" s="17" t="str">
        <f>'imported summary from web'!M283</f>
        <v>0.0004</v>
      </c>
      <c r="S276" s="17" t="str">
        <f>'imported summary from web'!N283</f>
        <v>0.0001</v>
      </c>
      <c r="T276" s="17" t="str">
        <f>'imported summary from web'!O283</f>
        <v>0.0002</v>
      </c>
      <c r="U276" s="17" t="str">
        <f>'imported summary from web'!P283</f>
        <v>0.0006</v>
      </c>
      <c r="V276" s="17" t="str">
        <f>'imported summary from web'!Q283</f>
        <v>0.0002</v>
      </c>
      <c r="W276" s="17" t="str">
        <f>'imported summary from web'!S283</f>
        <v>0.0006</v>
      </c>
      <c r="X276" s="17" t="str">
        <f>'imported summary from web'!T283</f>
        <v>0.0002</v>
      </c>
      <c r="Y276" s="17" t="str">
        <f>'imported summary from web'!U283</f>
        <v>0.0000</v>
      </c>
      <c r="Z276" s="17" t="str">
        <f>'imported summary from web'!V283</f>
        <v>0.0000</v>
      </c>
      <c r="AA276" s="17" t="str">
        <f>'imported summary from web'!W283</f>
        <v>0.0004</v>
      </c>
      <c r="AB276" s="17" t="str">
        <f>'imported summary from web'!X283</f>
        <v>0.0001</v>
      </c>
      <c r="AC276" s="17" t="str">
        <f>'imported summary from web'!Y283</f>
        <v>0.0003</v>
      </c>
      <c r="AD276" s="17" t="str">
        <f>'imported summary from web'!Z283</f>
        <v>0.0001</v>
      </c>
      <c r="AE276" s="17" t="str">
        <f>'imported summary from web'!AA283</f>
        <v>0.0000</v>
      </c>
      <c r="AF276" s="17" t="str">
        <f>'imported summary from web'!AB283</f>
        <v>0.0002</v>
      </c>
      <c r="AG276" s="17" t="str">
        <f>'imported summary from web'!AC283</f>
        <v>0.0004</v>
      </c>
      <c r="AH276" s="17" t="str">
        <f>'imported summary from web'!AE283</f>
        <v>0.0005</v>
      </c>
      <c r="AI276" s="17" t="str">
        <f>'imported summary from web'!AF283</f>
        <v>0.0004</v>
      </c>
      <c r="AJ276" s="17" t="str">
        <f>'imported summary from web'!AG283</f>
        <v>0.0002</v>
      </c>
      <c r="AK276" s="17" t="str">
        <f>'imported summary from web'!AH283</f>
        <v>0.0002</v>
      </c>
      <c r="AL276" s="17" t="str">
        <f>'imported summary from web'!AI283</f>
        <v>0.0005</v>
      </c>
      <c r="AM276" s="17" t="str">
        <f>'imported summary from web'!AJ283</f>
        <v>0.0003</v>
      </c>
      <c r="AN276" s="17" t="str">
        <f>'imported summary from web'!AK283</f>
        <v>0.0003</v>
      </c>
      <c r="AO276" s="17" t="str">
        <f>'imported summary from web'!AL283</f>
        <v>0.0000</v>
      </c>
      <c r="AP276" s="17" t="str">
        <f>'imported summary from web'!AM283</f>
        <v>0.0000</v>
      </c>
      <c r="AQ276" s="17" t="str">
        <f>'imported summary from web'!AN283</f>
        <v>0.0002</v>
      </c>
      <c r="AR276" s="17" t="str">
        <f>'imported summary from web'!AO283</f>
        <v>0.0001</v>
      </c>
      <c r="AS276" s="17" t="str">
        <f>'imported summary from web'!AQ283</f>
        <v>0.0002</v>
      </c>
      <c r="AT276" s="17" t="str">
        <f>'imported summary from web'!AR283</f>
        <v>0.0005</v>
      </c>
      <c r="AU276" s="17" t="str">
        <f>'imported summary from web'!AS283</f>
        <v>0.0002</v>
      </c>
      <c r="AV276" s="17" t="str">
        <f>'imported summary from web'!AT283</f>
        <v>0.0005</v>
      </c>
      <c r="AW276" s="17" t="str">
        <f>'imported summary from web'!AU283</f>
        <v>0.0002</v>
      </c>
      <c r="AX276" s="17" t="str">
        <f>'imported summary from web'!AV283</f>
        <v>0.0001</v>
      </c>
      <c r="AY276" s="17" t="str">
        <f>'imported summary from web'!AW283</f>
        <v>0.0004</v>
      </c>
      <c r="AZ276" s="17" t="str">
        <f>'imported summary from web'!AY283</f>
        <v>0.0000</v>
      </c>
      <c r="BA276" s="44"/>
      <c r="BB276" s="14">
        <f t="shared" si="400"/>
        <v>2.2000000000000003E-4</v>
      </c>
      <c r="BC276" s="14">
        <f t="shared" si="408"/>
        <v>6.2000000000000011E-4</v>
      </c>
      <c r="BD276" s="14">
        <f t="shared" si="409"/>
        <v>3.2000000000000003E-4</v>
      </c>
      <c r="BE276" s="14">
        <f t="shared" si="410"/>
        <v>0</v>
      </c>
      <c r="BF276" s="14">
        <f t="shared" si="411"/>
        <v>2.0000000000000025E-5</v>
      </c>
      <c r="BG276" s="14">
        <f t="shared" si="412"/>
        <v>5.2000000000000006E-4</v>
      </c>
      <c r="BH276" s="14">
        <f t="shared" si="413"/>
        <v>2.0000000000000025E-5</v>
      </c>
      <c r="BI276" s="14">
        <f t="shared" si="414"/>
        <v>1.1999999999999999E-4</v>
      </c>
      <c r="BJ276" s="14">
        <f t="shared" si="415"/>
        <v>2.2000000000000003E-4</v>
      </c>
      <c r="BK276" s="14">
        <f t="shared" si="416"/>
        <v>0</v>
      </c>
      <c r="BL276" s="14">
        <f t="shared" si="417"/>
        <v>2.0000000000000025E-5</v>
      </c>
      <c r="BM276" s="14">
        <f t="shared" si="418"/>
        <v>4.1999999999999996E-4</v>
      </c>
      <c r="BN276" s="14">
        <f t="shared" si="419"/>
        <v>2.0000000000000025E-5</v>
      </c>
      <c r="BO276" s="14">
        <f t="shared" si="420"/>
        <v>4.1999999999999996E-4</v>
      </c>
      <c r="BP276" s="14">
        <f t="shared" si="421"/>
        <v>2.0000000000000025E-5</v>
      </c>
      <c r="BQ276" s="14">
        <f t="shared" si="422"/>
        <v>0</v>
      </c>
      <c r="BR276" s="14">
        <f t="shared" si="423"/>
        <v>0</v>
      </c>
      <c r="BS276" s="14">
        <f t="shared" si="424"/>
        <v>2.2000000000000003E-4</v>
      </c>
      <c r="BT276" s="14">
        <f t="shared" si="425"/>
        <v>0</v>
      </c>
      <c r="BU276" s="14">
        <f t="shared" si="426"/>
        <v>1.1999999999999999E-4</v>
      </c>
      <c r="BV276" s="14">
        <f t="shared" si="427"/>
        <v>0</v>
      </c>
      <c r="BW276" s="14">
        <f t="shared" si="428"/>
        <v>0</v>
      </c>
      <c r="BX276" s="14">
        <f t="shared" si="429"/>
        <v>2.0000000000000025E-5</v>
      </c>
      <c r="BY276" s="14">
        <f t="shared" si="430"/>
        <v>2.2000000000000003E-4</v>
      </c>
      <c r="BZ276" s="14">
        <f t="shared" si="431"/>
        <v>3.2000000000000003E-4</v>
      </c>
      <c r="CA276" s="14">
        <f t="shared" si="432"/>
        <v>2.2000000000000003E-4</v>
      </c>
      <c r="CB276" s="14">
        <f t="shared" si="433"/>
        <v>2.0000000000000025E-5</v>
      </c>
      <c r="CC276" s="14">
        <f t="shared" si="434"/>
        <v>2.0000000000000025E-5</v>
      </c>
      <c r="CD276" s="14">
        <f t="shared" si="435"/>
        <v>3.2000000000000003E-4</v>
      </c>
      <c r="CE276" s="14">
        <f t="shared" si="436"/>
        <v>1.1999999999999999E-4</v>
      </c>
      <c r="CF276" s="14">
        <f t="shared" si="437"/>
        <v>1.1999999999999999E-4</v>
      </c>
      <c r="CG276" s="14">
        <f t="shared" si="438"/>
        <v>0</v>
      </c>
      <c r="CH276" s="14">
        <f t="shared" si="439"/>
        <v>0</v>
      </c>
      <c r="CI276" s="14">
        <f t="shared" si="440"/>
        <v>2.0000000000000025E-5</v>
      </c>
      <c r="CJ276" s="14">
        <f t="shared" si="441"/>
        <v>0</v>
      </c>
      <c r="CK276" s="14">
        <f t="shared" si="442"/>
        <v>2.0000000000000025E-5</v>
      </c>
      <c r="CL276" s="14">
        <f t="shared" si="443"/>
        <v>3.2000000000000003E-4</v>
      </c>
      <c r="CM276" s="14">
        <f t="shared" si="444"/>
        <v>2.0000000000000025E-5</v>
      </c>
      <c r="CN276" s="14">
        <f t="shared" si="445"/>
        <v>3.2000000000000003E-4</v>
      </c>
      <c r="CO276" s="14">
        <f t="shared" si="446"/>
        <v>2.0000000000000025E-5</v>
      </c>
      <c r="CP276" s="14">
        <f t="shared" si="447"/>
        <v>0</v>
      </c>
      <c r="CQ276" s="14">
        <f t="shared" si="448"/>
        <v>2.2000000000000003E-4</v>
      </c>
      <c r="CR276" s="14">
        <f t="shared" si="449"/>
        <v>0</v>
      </c>
      <c r="CS276" s="14"/>
    </row>
    <row r="277" spans="1:97" x14ac:dyDescent="0.2">
      <c r="A277">
        <f>'imported summary from web'!A290</f>
        <v>806.5</v>
      </c>
      <c r="B277" t="str">
        <f>'imported summary from web'!B290</f>
        <v>C44H72O10PN</v>
      </c>
      <c r="C277" s="2" t="str">
        <f>'imported summary from web'!C290</f>
        <v>PS(38:7)</v>
      </c>
      <c r="D277" s="17" t="str">
        <f>'imported summary from web'!G290</f>
        <v>0.0002</v>
      </c>
      <c r="E277" s="17" t="str">
        <f>'imported summary from web'!R290</f>
        <v>0.0000</v>
      </c>
      <c r="F277" s="17" t="str">
        <f>'imported summary from web'!AD290</f>
        <v>0.0001</v>
      </c>
      <c r="G277" s="17" t="str">
        <f>'imported summary from web'!AP290</f>
        <v>0.0000</v>
      </c>
      <c r="H277" s="17" t="str">
        <f>'imported summary from web'!AX290</f>
        <v>0.0000</v>
      </c>
      <c r="I277" s="21">
        <f t="shared" si="399"/>
        <v>6.0000000000000008E-5</v>
      </c>
      <c r="J277" s="17" t="str">
        <f>'imported summary from web'!D290</f>
        <v>0.0006</v>
      </c>
      <c r="K277" s="17" t="str">
        <f>'imported summary from web'!E290</f>
        <v>0.0010</v>
      </c>
      <c r="L277" s="17" t="str">
        <f>'imported summary from web'!F290</f>
        <v>0.0007</v>
      </c>
      <c r="M277" s="17" t="str">
        <f>'imported summary from web'!H290</f>
        <v>0.0006</v>
      </c>
      <c r="N277" s="17" t="str">
        <f>'imported summary from web'!I290</f>
        <v>0.0012</v>
      </c>
      <c r="O277" s="17" t="str">
        <f>'imported summary from web'!J290</f>
        <v>0.0010</v>
      </c>
      <c r="P277" s="17" t="str">
        <f>'imported summary from web'!K290</f>
        <v>0.0010</v>
      </c>
      <c r="Q277" s="17" t="str">
        <f>'imported summary from web'!L290</f>
        <v>0.0003</v>
      </c>
      <c r="R277" s="17" t="str">
        <f>'imported summary from web'!M290</f>
        <v>0.0006</v>
      </c>
      <c r="S277" s="17" t="str">
        <f>'imported summary from web'!N290</f>
        <v>0.0008</v>
      </c>
      <c r="T277" s="17" t="str">
        <f>'imported summary from web'!O290</f>
        <v>0.0004</v>
      </c>
      <c r="U277" s="17" t="str">
        <f>'imported summary from web'!P290</f>
        <v>0.0003</v>
      </c>
      <c r="V277" s="17" t="str">
        <f>'imported summary from web'!Q290</f>
        <v>0.0006</v>
      </c>
      <c r="W277" s="17" t="str">
        <f>'imported summary from web'!S290</f>
        <v>0.0005</v>
      </c>
      <c r="X277" s="17" t="str">
        <f>'imported summary from web'!T290</f>
        <v>0.0005</v>
      </c>
      <c r="Y277" s="17" t="str">
        <f>'imported summary from web'!U290</f>
        <v>0.0007</v>
      </c>
      <c r="Z277" s="17" t="str">
        <f>'imported summary from web'!V290</f>
        <v>0.0014</v>
      </c>
      <c r="AA277" s="17" t="str">
        <f>'imported summary from web'!W290</f>
        <v>0.0008</v>
      </c>
      <c r="AB277" s="17" t="str">
        <f>'imported summary from web'!X290</f>
        <v>0.0004</v>
      </c>
      <c r="AC277" s="17" t="str">
        <f>'imported summary from web'!Y290</f>
        <v>0.0013</v>
      </c>
      <c r="AD277" s="17" t="str">
        <f>'imported summary from web'!Z290</f>
        <v>0.0004</v>
      </c>
      <c r="AE277" s="17" t="str">
        <f>'imported summary from web'!AA290</f>
        <v>0.0005</v>
      </c>
      <c r="AF277" s="17" t="str">
        <f>'imported summary from web'!AB290</f>
        <v>0.0002</v>
      </c>
      <c r="AG277" s="17" t="str">
        <f>'imported summary from web'!AC290</f>
        <v>0.0003</v>
      </c>
      <c r="AH277" s="17" t="str">
        <f>'imported summary from web'!AE290</f>
        <v>0.0003</v>
      </c>
      <c r="AI277" s="17" t="str">
        <f>'imported summary from web'!AF290</f>
        <v>0.0013</v>
      </c>
      <c r="AJ277" s="17" t="str">
        <f>'imported summary from web'!AG290</f>
        <v>0.0011</v>
      </c>
      <c r="AK277" s="17" t="str">
        <f>'imported summary from web'!AH290</f>
        <v>0.0005</v>
      </c>
      <c r="AL277" s="17" t="str">
        <f>'imported summary from web'!AI290</f>
        <v>0.0007</v>
      </c>
      <c r="AM277" s="17" t="str">
        <f>'imported summary from web'!AJ290</f>
        <v>0.0002</v>
      </c>
      <c r="AN277" s="17" t="str">
        <f>'imported summary from web'!AK290</f>
        <v>0.0005</v>
      </c>
      <c r="AO277" s="17" t="str">
        <f>'imported summary from web'!AL290</f>
        <v>0.0013</v>
      </c>
      <c r="AP277" s="17" t="str">
        <f>'imported summary from web'!AM290</f>
        <v>0.0007</v>
      </c>
      <c r="AQ277" s="17" t="str">
        <f>'imported summary from web'!AN290</f>
        <v>0.0001</v>
      </c>
      <c r="AR277" s="17" t="str">
        <f>'imported summary from web'!AO290</f>
        <v>0.0003</v>
      </c>
      <c r="AS277" s="17" t="str">
        <f>'imported summary from web'!AQ290</f>
        <v>0.0005</v>
      </c>
      <c r="AT277" s="17" t="str">
        <f>'imported summary from web'!AR290</f>
        <v>0.0009</v>
      </c>
      <c r="AU277" s="17" t="str">
        <f>'imported summary from web'!AS290</f>
        <v>0.0003</v>
      </c>
      <c r="AV277" s="17" t="str">
        <f>'imported summary from web'!AT290</f>
        <v>0.0001</v>
      </c>
      <c r="AW277" s="17" t="str">
        <f>'imported summary from web'!AU290</f>
        <v>0.0007</v>
      </c>
      <c r="AX277" s="17" t="str">
        <f>'imported summary from web'!AV290</f>
        <v>0.0001</v>
      </c>
      <c r="AY277" s="17" t="str">
        <f>'imported summary from web'!AW290</f>
        <v>0.0003</v>
      </c>
      <c r="AZ277" s="17" t="str">
        <f>'imported summary from web'!AY290</f>
        <v>0.0005</v>
      </c>
      <c r="BA277" s="44"/>
      <c r="BB277" s="14">
        <f t="shared" si="400"/>
        <v>5.399999999999999E-4</v>
      </c>
      <c r="BC277" s="14">
        <f t="shared" si="408"/>
        <v>9.3999999999999997E-4</v>
      </c>
      <c r="BD277" s="14">
        <f t="shared" si="409"/>
        <v>6.3999999999999994E-4</v>
      </c>
      <c r="BE277" s="14">
        <f t="shared" si="410"/>
        <v>5.399999999999999E-4</v>
      </c>
      <c r="BF277" s="14">
        <f t="shared" si="411"/>
        <v>1.14E-3</v>
      </c>
      <c r="BG277" s="14">
        <f t="shared" si="412"/>
        <v>9.3999999999999997E-4</v>
      </c>
      <c r="BH277" s="14">
        <f t="shared" si="413"/>
        <v>9.3999999999999997E-4</v>
      </c>
      <c r="BI277" s="14">
        <f t="shared" si="414"/>
        <v>2.3999999999999998E-4</v>
      </c>
      <c r="BJ277" s="14">
        <f t="shared" si="415"/>
        <v>5.399999999999999E-4</v>
      </c>
      <c r="BK277" s="14">
        <f t="shared" si="416"/>
        <v>7.3999999999999999E-4</v>
      </c>
      <c r="BL277" s="14">
        <f t="shared" si="417"/>
        <v>3.4000000000000002E-4</v>
      </c>
      <c r="BM277" s="14">
        <f t="shared" si="418"/>
        <v>2.3999999999999998E-4</v>
      </c>
      <c r="BN277" s="14">
        <f t="shared" si="419"/>
        <v>5.399999999999999E-4</v>
      </c>
      <c r="BO277" s="14">
        <f t="shared" si="420"/>
        <v>4.4000000000000002E-4</v>
      </c>
      <c r="BP277" s="14">
        <f t="shared" si="421"/>
        <v>4.4000000000000002E-4</v>
      </c>
      <c r="BQ277" s="14">
        <f t="shared" si="422"/>
        <v>6.3999999999999994E-4</v>
      </c>
      <c r="BR277" s="14">
        <f t="shared" si="423"/>
        <v>1.34E-3</v>
      </c>
      <c r="BS277" s="14">
        <f t="shared" si="424"/>
        <v>7.3999999999999999E-4</v>
      </c>
      <c r="BT277" s="14">
        <f t="shared" si="425"/>
        <v>3.4000000000000002E-4</v>
      </c>
      <c r="BU277" s="14">
        <f t="shared" si="426"/>
        <v>1.24E-3</v>
      </c>
      <c r="BV277" s="14">
        <f t="shared" si="427"/>
        <v>3.4000000000000002E-4</v>
      </c>
      <c r="BW277" s="14">
        <f t="shared" si="428"/>
        <v>4.4000000000000002E-4</v>
      </c>
      <c r="BX277" s="14">
        <f t="shared" si="429"/>
        <v>1.3999999999999999E-4</v>
      </c>
      <c r="BY277" s="14">
        <f t="shared" si="430"/>
        <v>2.3999999999999998E-4</v>
      </c>
      <c r="BZ277" s="14">
        <f t="shared" si="431"/>
        <v>2.3999999999999998E-4</v>
      </c>
      <c r="CA277" s="14">
        <f t="shared" si="432"/>
        <v>1.24E-3</v>
      </c>
      <c r="CB277" s="14">
        <f t="shared" si="433"/>
        <v>1.0400000000000001E-3</v>
      </c>
      <c r="CC277" s="14">
        <f t="shared" si="434"/>
        <v>4.4000000000000002E-4</v>
      </c>
      <c r="CD277" s="14">
        <f t="shared" si="435"/>
        <v>6.3999999999999994E-4</v>
      </c>
      <c r="CE277" s="14">
        <f t="shared" si="436"/>
        <v>1.3999999999999999E-4</v>
      </c>
      <c r="CF277" s="14">
        <f t="shared" si="437"/>
        <v>4.4000000000000002E-4</v>
      </c>
      <c r="CG277" s="14">
        <f t="shared" si="438"/>
        <v>1.24E-3</v>
      </c>
      <c r="CH277" s="14">
        <f t="shared" si="439"/>
        <v>6.3999999999999994E-4</v>
      </c>
      <c r="CI277" s="14">
        <f t="shared" si="440"/>
        <v>3.9999999999999996E-5</v>
      </c>
      <c r="CJ277" s="14">
        <f t="shared" si="441"/>
        <v>2.3999999999999998E-4</v>
      </c>
      <c r="CK277" s="14">
        <f t="shared" si="442"/>
        <v>4.4000000000000002E-4</v>
      </c>
      <c r="CL277" s="14">
        <f t="shared" si="443"/>
        <v>8.3999999999999993E-4</v>
      </c>
      <c r="CM277" s="14">
        <f t="shared" si="444"/>
        <v>2.3999999999999998E-4</v>
      </c>
      <c r="CN277" s="14">
        <f t="shared" si="445"/>
        <v>3.9999999999999996E-5</v>
      </c>
      <c r="CO277" s="14">
        <f t="shared" si="446"/>
        <v>6.3999999999999994E-4</v>
      </c>
      <c r="CP277" s="14">
        <f t="shared" si="447"/>
        <v>3.9999999999999996E-5</v>
      </c>
      <c r="CQ277" s="14">
        <f t="shared" si="448"/>
        <v>2.3999999999999998E-4</v>
      </c>
      <c r="CR277" s="14">
        <f t="shared" si="449"/>
        <v>4.4000000000000002E-4</v>
      </c>
      <c r="CS277" s="14"/>
    </row>
    <row r="278" spans="1:97" x14ac:dyDescent="0.2">
      <c r="A278">
        <f>'imported summary from web'!A291</f>
        <v>808.5</v>
      </c>
      <c r="B278" t="str">
        <f>'imported summary from web'!B291</f>
        <v>C44H74O10PN</v>
      </c>
      <c r="C278" s="2" t="str">
        <f>'imported summary from web'!C291</f>
        <v>PS(38:6)</v>
      </c>
      <c r="D278" s="17" t="str">
        <f>'imported summary from web'!G291</f>
        <v>0.0058</v>
      </c>
      <c r="E278" s="17" t="str">
        <f>'imported summary from web'!R291</f>
        <v>0.0053</v>
      </c>
      <c r="F278" s="17" t="str">
        <f>'imported summary from web'!AD291</f>
        <v>0.0033</v>
      </c>
      <c r="G278" s="17" t="str">
        <f>'imported summary from web'!AP291</f>
        <v>0.0072</v>
      </c>
      <c r="H278" s="17" t="str">
        <f>'imported summary from web'!AX291</f>
        <v>0.0051</v>
      </c>
      <c r="I278" s="21">
        <f t="shared" si="399"/>
        <v>5.3400000000000001E-3</v>
      </c>
      <c r="J278" s="17" t="str">
        <f>'imported summary from web'!D291</f>
        <v>0.0587</v>
      </c>
      <c r="K278" s="17" t="str">
        <f>'imported summary from web'!E291</f>
        <v>0.0657</v>
      </c>
      <c r="L278" s="17" t="str">
        <f>'imported summary from web'!F291</f>
        <v>0.0670</v>
      </c>
      <c r="M278" s="17" t="str">
        <f>'imported summary from web'!H291</f>
        <v>0.0398</v>
      </c>
      <c r="N278" s="17" t="str">
        <f>'imported summary from web'!I291</f>
        <v>0.0696</v>
      </c>
      <c r="O278" s="17" t="str">
        <f>'imported summary from web'!J291</f>
        <v>0.0448</v>
      </c>
      <c r="P278" s="17" t="str">
        <f>'imported summary from web'!K291</f>
        <v>0.0531</v>
      </c>
      <c r="Q278" s="17" t="str">
        <f>'imported summary from web'!L291</f>
        <v>0.0859</v>
      </c>
      <c r="R278" s="17" t="str">
        <f>'imported summary from web'!M291</f>
        <v>0.0762</v>
      </c>
      <c r="S278" s="17" t="str">
        <f>'imported summary from web'!N291</f>
        <v>0.0409</v>
      </c>
      <c r="T278" s="17" t="str">
        <f>'imported summary from web'!O291</f>
        <v>0.0400</v>
      </c>
      <c r="U278" s="17" t="str">
        <f>'imported summary from web'!P291</f>
        <v>0.0451</v>
      </c>
      <c r="V278" s="17" t="str">
        <f>'imported summary from web'!Q291</f>
        <v>0.0502</v>
      </c>
      <c r="W278" s="17" t="str">
        <f>'imported summary from web'!S291</f>
        <v>0.0582</v>
      </c>
      <c r="X278" s="17" t="str">
        <f>'imported summary from web'!T291</f>
        <v>0.0948</v>
      </c>
      <c r="Y278" s="17" t="str">
        <f>'imported summary from web'!U291</f>
        <v>0.0875</v>
      </c>
      <c r="Z278" s="17" t="str">
        <f>'imported summary from web'!V291</f>
        <v>0.0715</v>
      </c>
      <c r="AA278" s="17" t="str">
        <f>'imported summary from web'!W291</f>
        <v>0.0688</v>
      </c>
      <c r="AB278" s="17" t="str">
        <f>'imported summary from web'!X291</f>
        <v>0.0604</v>
      </c>
      <c r="AC278" s="17" t="str">
        <f>'imported summary from web'!Y291</f>
        <v>0.0713</v>
      </c>
      <c r="AD278" s="17" t="str">
        <f>'imported summary from web'!Z291</f>
        <v>0.0657</v>
      </c>
      <c r="AE278" s="17" t="str">
        <f>'imported summary from web'!AA291</f>
        <v>0.0522</v>
      </c>
      <c r="AF278" s="17" t="str">
        <f>'imported summary from web'!AB291</f>
        <v>0.0348</v>
      </c>
      <c r="AG278" s="17" t="str">
        <f>'imported summary from web'!AC291</f>
        <v>0.0284</v>
      </c>
      <c r="AH278" s="17" t="str">
        <f>'imported summary from web'!AE291</f>
        <v>0.0595</v>
      </c>
      <c r="AI278" s="17" t="str">
        <f>'imported summary from web'!AF291</f>
        <v>0.0592</v>
      </c>
      <c r="AJ278" s="17" t="str">
        <f>'imported summary from web'!AG291</f>
        <v>0.0454</v>
      </c>
      <c r="AK278" s="17" t="str">
        <f>'imported summary from web'!AH291</f>
        <v>0.0927</v>
      </c>
      <c r="AL278" s="17" t="str">
        <f>'imported summary from web'!AI291</f>
        <v>0.1466</v>
      </c>
      <c r="AM278" s="17" t="str">
        <f>'imported summary from web'!AJ291</f>
        <v>0.0295</v>
      </c>
      <c r="AN278" s="17" t="str">
        <f>'imported summary from web'!AK291</f>
        <v>0.0421</v>
      </c>
      <c r="AO278" s="17" t="str">
        <f>'imported summary from web'!AL291</f>
        <v>0.0640</v>
      </c>
      <c r="AP278" s="17" t="str">
        <f>'imported summary from web'!AM291</f>
        <v>0.0474</v>
      </c>
      <c r="AQ278" s="17" t="str">
        <f>'imported summary from web'!AN291</f>
        <v>0.0379</v>
      </c>
      <c r="AR278" s="17" t="str">
        <f>'imported summary from web'!AO291</f>
        <v>0.0774</v>
      </c>
      <c r="AS278" s="17" t="str">
        <f>'imported summary from web'!AQ291</f>
        <v>0.0587</v>
      </c>
      <c r="AT278" s="17" t="str">
        <f>'imported summary from web'!AR291</f>
        <v>0.0361</v>
      </c>
      <c r="AU278" s="17" t="str">
        <f>'imported summary from web'!AS291</f>
        <v>0.0312</v>
      </c>
      <c r="AV278" s="17" t="str">
        <f>'imported summary from web'!AT291</f>
        <v>0.0361</v>
      </c>
      <c r="AW278" s="17" t="str">
        <f>'imported summary from web'!AU291</f>
        <v>0.0278</v>
      </c>
      <c r="AX278" s="17" t="str">
        <f>'imported summary from web'!AV291</f>
        <v>0.0425</v>
      </c>
      <c r="AY278" s="17" t="str">
        <f>'imported summary from web'!AW291</f>
        <v>0.0436</v>
      </c>
      <c r="AZ278" s="17" t="str">
        <f>'imported summary from web'!AY291</f>
        <v>0.0550</v>
      </c>
      <c r="BA278" s="44"/>
      <c r="BB278" s="14">
        <f t="shared" si="400"/>
        <v>5.3360000000000005E-2</v>
      </c>
      <c r="BC278" s="14">
        <f t="shared" si="408"/>
        <v>6.0359999999999997E-2</v>
      </c>
      <c r="BD278" s="14">
        <f t="shared" si="409"/>
        <v>6.1660000000000006E-2</v>
      </c>
      <c r="BE278" s="14">
        <f t="shared" si="410"/>
        <v>3.4460000000000005E-2</v>
      </c>
      <c r="BF278" s="14">
        <f t="shared" si="411"/>
        <v>6.4259999999999998E-2</v>
      </c>
      <c r="BG278" s="14">
        <f t="shared" si="412"/>
        <v>3.9460000000000002E-2</v>
      </c>
      <c r="BH278" s="14">
        <f t="shared" si="413"/>
        <v>4.7760000000000004E-2</v>
      </c>
      <c r="BI278" s="14">
        <f t="shared" si="414"/>
        <v>8.0560000000000007E-2</v>
      </c>
      <c r="BJ278" s="14">
        <f t="shared" si="415"/>
        <v>7.0860000000000006E-2</v>
      </c>
      <c r="BK278" s="14">
        <f t="shared" si="416"/>
        <v>3.5560000000000001E-2</v>
      </c>
      <c r="BL278" s="14">
        <f t="shared" si="417"/>
        <v>3.4660000000000003E-2</v>
      </c>
      <c r="BM278" s="14">
        <f t="shared" si="418"/>
        <v>3.9760000000000004E-2</v>
      </c>
      <c r="BN278" s="14">
        <f t="shared" si="419"/>
        <v>4.4860000000000004E-2</v>
      </c>
      <c r="BO278" s="14">
        <f t="shared" si="420"/>
        <v>5.2860000000000004E-2</v>
      </c>
      <c r="BP278" s="14">
        <f t="shared" si="421"/>
        <v>8.9459999999999998E-2</v>
      </c>
      <c r="BQ278" s="14">
        <f t="shared" si="422"/>
        <v>8.2159999999999997E-2</v>
      </c>
      <c r="BR278" s="14">
        <f t="shared" si="423"/>
        <v>6.6159999999999997E-2</v>
      </c>
      <c r="BS278" s="14">
        <f t="shared" si="424"/>
        <v>6.3460000000000003E-2</v>
      </c>
      <c r="BT278" s="14">
        <f t="shared" si="425"/>
        <v>5.5060000000000005E-2</v>
      </c>
      <c r="BU278" s="14">
        <f t="shared" si="426"/>
        <v>6.5960000000000005E-2</v>
      </c>
      <c r="BV278" s="14">
        <f t="shared" si="427"/>
        <v>6.0359999999999997E-2</v>
      </c>
      <c r="BW278" s="14">
        <f t="shared" si="428"/>
        <v>4.6860000000000006E-2</v>
      </c>
      <c r="BX278" s="14">
        <f t="shared" si="429"/>
        <v>2.9459999999999997E-2</v>
      </c>
      <c r="BY278" s="14">
        <f t="shared" si="430"/>
        <v>2.3060000000000001E-2</v>
      </c>
      <c r="BZ278" s="14">
        <f t="shared" si="431"/>
        <v>5.416E-2</v>
      </c>
      <c r="CA278" s="14">
        <f t="shared" si="432"/>
        <v>5.3860000000000005E-2</v>
      </c>
      <c r="CB278" s="14">
        <f t="shared" si="433"/>
        <v>4.0060000000000005E-2</v>
      </c>
      <c r="CC278" s="14">
        <f t="shared" si="434"/>
        <v>8.7360000000000007E-2</v>
      </c>
      <c r="CD278" s="14">
        <f t="shared" si="435"/>
        <v>0.14126</v>
      </c>
      <c r="CE278" s="14">
        <f t="shared" si="436"/>
        <v>2.4159999999999997E-2</v>
      </c>
      <c r="CF278" s="14">
        <f t="shared" si="437"/>
        <v>3.6760000000000001E-2</v>
      </c>
      <c r="CG278" s="14">
        <f t="shared" si="438"/>
        <v>5.8660000000000004E-2</v>
      </c>
      <c r="CH278" s="14">
        <f t="shared" si="439"/>
        <v>4.206E-2</v>
      </c>
      <c r="CI278" s="14">
        <f t="shared" si="440"/>
        <v>3.2560000000000006E-2</v>
      </c>
      <c r="CJ278" s="14">
        <f t="shared" si="441"/>
        <v>7.2059999999999999E-2</v>
      </c>
      <c r="CK278" s="14">
        <f t="shared" si="442"/>
        <v>5.3360000000000005E-2</v>
      </c>
      <c r="CL278" s="14">
        <f t="shared" si="443"/>
        <v>3.0759999999999999E-2</v>
      </c>
      <c r="CM278" s="14">
        <f t="shared" si="444"/>
        <v>2.5859999999999998E-2</v>
      </c>
      <c r="CN278" s="14">
        <f t="shared" si="445"/>
        <v>3.0759999999999999E-2</v>
      </c>
      <c r="CO278" s="14">
        <f t="shared" si="446"/>
        <v>2.2459999999999997E-2</v>
      </c>
      <c r="CP278" s="14">
        <f t="shared" si="447"/>
        <v>3.7160000000000006E-2</v>
      </c>
      <c r="CQ278" s="14">
        <f t="shared" si="448"/>
        <v>3.8260000000000002E-2</v>
      </c>
      <c r="CR278" s="14">
        <f t="shared" si="449"/>
        <v>4.9660000000000003E-2</v>
      </c>
      <c r="CS278" s="14"/>
    </row>
    <row r="279" spans="1:97" x14ac:dyDescent="0.2">
      <c r="A279">
        <f>'imported summary from web'!A292</f>
        <v>810.5</v>
      </c>
      <c r="B279" t="str">
        <f>'imported summary from web'!B292</f>
        <v>C44H76O10PN</v>
      </c>
      <c r="C279" s="2" t="str">
        <f>'imported summary from web'!C292</f>
        <v>PS(38:5)</v>
      </c>
      <c r="D279" s="17" t="str">
        <f>'imported summary from web'!G292</f>
        <v>0.0008</v>
      </c>
      <c r="E279" s="17" t="str">
        <f>'imported summary from web'!R292</f>
        <v>0.0006</v>
      </c>
      <c r="F279" s="17" t="str">
        <f>'imported summary from web'!AD292</f>
        <v>0.0003</v>
      </c>
      <c r="G279" s="17" t="str">
        <f>'imported summary from web'!AP292</f>
        <v>0.0004</v>
      </c>
      <c r="H279" s="17" t="str">
        <f>'imported summary from web'!AX292</f>
        <v>0.0008</v>
      </c>
      <c r="I279" s="21">
        <f t="shared" si="399"/>
        <v>5.8E-4</v>
      </c>
      <c r="J279" s="17" t="str">
        <f>'imported summary from web'!D292</f>
        <v>0.0068</v>
      </c>
      <c r="K279" s="17" t="str">
        <f>'imported summary from web'!E292</f>
        <v>0.0081</v>
      </c>
      <c r="L279" s="17" t="str">
        <f>'imported summary from web'!F292</f>
        <v>0.0104</v>
      </c>
      <c r="M279" s="17" t="str">
        <f>'imported summary from web'!H292</f>
        <v>0.0057</v>
      </c>
      <c r="N279" s="17" t="str">
        <f>'imported summary from web'!I292</f>
        <v>0.0075</v>
      </c>
      <c r="O279" s="17" t="str">
        <f>'imported summary from web'!J292</f>
        <v>0.0083</v>
      </c>
      <c r="P279" s="17" t="str">
        <f>'imported summary from web'!K292</f>
        <v>0.0134</v>
      </c>
      <c r="Q279" s="17" t="str">
        <f>'imported summary from web'!L292</f>
        <v>0.0088</v>
      </c>
      <c r="R279" s="17" t="str">
        <f>'imported summary from web'!M292</f>
        <v>0.0051</v>
      </c>
      <c r="S279" s="17" t="str">
        <f>'imported summary from web'!N292</f>
        <v>0.0057</v>
      </c>
      <c r="T279" s="17" t="str">
        <f>'imported summary from web'!O292</f>
        <v>0.0048</v>
      </c>
      <c r="U279" s="17" t="str">
        <f>'imported summary from web'!P292</f>
        <v>0.0070</v>
      </c>
      <c r="V279" s="17" t="str">
        <f>'imported summary from web'!Q292</f>
        <v>0.0079</v>
      </c>
      <c r="W279" s="17" t="str">
        <f>'imported summary from web'!S292</f>
        <v>0.0102</v>
      </c>
      <c r="X279" s="17" t="str">
        <f>'imported summary from web'!T292</f>
        <v>0.0078</v>
      </c>
      <c r="Y279" s="17" t="str">
        <f>'imported summary from web'!U292</f>
        <v>0.0056</v>
      </c>
      <c r="Z279" s="17" t="str">
        <f>'imported summary from web'!V292</f>
        <v>0.0084</v>
      </c>
      <c r="AA279" s="17" t="str">
        <f>'imported summary from web'!W292</f>
        <v>0.0061</v>
      </c>
      <c r="AB279" s="17" t="str">
        <f>'imported summary from web'!X292</f>
        <v>0.0095</v>
      </c>
      <c r="AC279" s="17" t="str">
        <f>'imported summary from web'!Y292</f>
        <v>0.0104</v>
      </c>
      <c r="AD279" s="17" t="str">
        <f>'imported summary from web'!Z292</f>
        <v>0.0054</v>
      </c>
      <c r="AE279" s="17" t="str">
        <f>'imported summary from web'!AA292</f>
        <v>0.0055</v>
      </c>
      <c r="AF279" s="17" t="str">
        <f>'imported summary from web'!AB292</f>
        <v>0.0060</v>
      </c>
      <c r="AG279" s="17" t="str">
        <f>'imported summary from web'!AC292</f>
        <v>0.0040</v>
      </c>
      <c r="AH279" s="17" t="str">
        <f>'imported summary from web'!AE292</f>
        <v>0.0077</v>
      </c>
      <c r="AI279" s="17" t="str">
        <f>'imported summary from web'!AF292</f>
        <v>0.0123</v>
      </c>
      <c r="AJ279" s="17" t="str">
        <f>'imported summary from web'!AG292</f>
        <v>0.0096</v>
      </c>
      <c r="AK279" s="17" t="str">
        <f>'imported summary from web'!AH292</f>
        <v>0.0041</v>
      </c>
      <c r="AL279" s="17" t="str">
        <f>'imported summary from web'!AI292</f>
        <v>0.0111</v>
      </c>
      <c r="AM279" s="17" t="str">
        <f>'imported summary from web'!AJ292</f>
        <v>0.0045</v>
      </c>
      <c r="AN279" s="17" t="str">
        <f>'imported summary from web'!AK292</f>
        <v>0.0080</v>
      </c>
      <c r="AO279" s="17" t="str">
        <f>'imported summary from web'!AL292</f>
        <v>0.0100</v>
      </c>
      <c r="AP279" s="17" t="str">
        <f>'imported summary from web'!AM292</f>
        <v>0.0131</v>
      </c>
      <c r="AQ279" s="17" t="str">
        <f>'imported summary from web'!AN292</f>
        <v>0.0030</v>
      </c>
      <c r="AR279" s="17" t="str">
        <f>'imported summary from web'!AO292</f>
        <v>0.0078</v>
      </c>
      <c r="AS279" s="17" t="str">
        <f>'imported summary from web'!AQ292</f>
        <v>0.0070</v>
      </c>
      <c r="AT279" s="17" t="str">
        <f>'imported summary from web'!AR292</f>
        <v>0.0039</v>
      </c>
      <c r="AU279" s="17" t="str">
        <f>'imported summary from web'!AS292</f>
        <v>0.0037</v>
      </c>
      <c r="AV279" s="17" t="str">
        <f>'imported summary from web'!AT292</f>
        <v>0.0071</v>
      </c>
      <c r="AW279" s="17" t="str">
        <f>'imported summary from web'!AU292</f>
        <v>0.0057</v>
      </c>
      <c r="AX279" s="17" t="str">
        <f>'imported summary from web'!AV292</f>
        <v>0.0042</v>
      </c>
      <c r="AY279" s="17" t="str">
        <f>'imported summary from web'!AW292</f>
        <v>0.0042</v>
      </c>
      <c r="AZ279" s="17" t="str">
        <f>'imported summary from web'!AY292</f>
        <v>0.0089</v>
      </c>
      <c r="BA279" s="44"/>
      <c r="BB279" s="14">
        <f t="shared" si="400"/>
        <v>6.2199999999999998E-3</v>
      </c>
      <c r="BC279" s="14">
        <f t="shared" si="408"/>
        <v>7.5199999999999998E-3</v>
      </c>
      <c r="BD279" s="14">
        <f t="shared" si="409"/>
        <v>9.8199999999999989E-3</v>
      </c>
      <c r="BE279" s="14">
        <f t="shared" si="410"/>
        <v>5.1200000000000004E-3</v>
      </c>
      <c r="BF279" s="14">
        <f t="shared" si="411"/>
        <v>6.9199999999999999E-3</v>
      </c>
      <c r="BG279" s="14">
        <f t="shared" si="412"/>
        <v>7.7200000000000003E-3</v>
      </c>
      <c r="BH279" s="14">
        <f t="shared" si="413"/>
        <v>1.282E-2</v>
      </c>
      <c r="BI279" s="14">
        <f t="shared" si="414"/>
        <v>8.2199999999999999E-3</v>
      </c>
      <c r="BJ279" s="14">
        <f t="shared" si="415"/>
        <v>4.5200000000000006E-3</v>
      </c>
      <c r="BK279" s="14">
        <f t="shared" si="416"/>
        <v>5.1200000000000004E-3</v>
      </c>
      <c r="BL279" s="14">
        <f t="shared" si="417"/>
        <v>4.2199999999999998E-3</v>
      </c>
      <c r="BM279" s="14">
        <f t="shared" si="418"/>
        <v>6.4200000000000004E-3</v>
      </c>
      <c r="BN279" s="14">
        <f t="shared" si="419"/>
        <v>7.320000000000001E-3</v>
      </c>
      <c r="BO279" s="14">
        <f t="shared" si="420"/>
        <v>9.6200000000000001E-3</v>
      </c>
      <c r="BP279" s="14">
        <f t="shared" si="421"/>
        <v>7.2199999999999999E-3</v>
      </c>
      <c r="BQ279" s="14">
        <f t="shared" si="422"/>
        <v>5.0200000000000002E-3</v>
      </c>
      <c r="BR279" s="14">
        <f t="shared" si="423"/>
        <v>7.8199999999999988E-3</v>
      </c>
      <c r="BS279" s="14">
        <f t="shared" si="424"/>
        <v>5.5200000000000006E-3</v>
      </c>
      <c r="BT279" s="14">
        <f t="shared" si="425"/>
        <v>8.9199999999999991E-3</v>
      </c>
      <c r="BU279" s="14">
        <f t="shared" si="426"/>
        <v>9.8199999999999989E-3</v>
      </c>
      <c r="BV279" s="14">
        <f t="shared" si="427"/>
        <v>4.8200000000000005E-3</v>
      </c>
      <c r="BW279" s="14">
        <f t="shared" si="428"/>
        <v>4.9199999999999999E-3</v>
      </c>
      <c r="BX279" s="14">
        <f t="shared" si="429"/>
        <v>5.4200000000000003E-3</v>
      </c>
      <c r="BY279" s="14">
        <f t="shared" si="430"/>
        <v>3.4200000000000003E-3</v>
      </c>
      <c r="BZ279" s="14">
        <f t="shared" si="431"/>
        <v>7.1200000000000005E-3</v>
      </c>
      <c r="CA279" s="14">
        <f t="shared" si="432"/>
        <v>1.172E-2</v>
      </c>
      <c r="CB279" s="14">
        <f t="shared" si="433"/>
        <v>9.0199999999999985E-3</v>
      </c>
      <c r="CC279" s="14">
        <f t="shared" si="434"/>
        <v>3.5200000000000006E-3</v>
      </c>
      <c r="CD279" s="14">
        <f t="shared" si="435"/>
        <v>1.052E-2</v>
      </c>
      <c r="CE279" s="14">
        <f t="shared" si="436"/>
        <v>3.9199999999999999E-3</v>
      </c>
      <c r="CF279" s="14">
        <f t="shared" si="437"/>
        <v>7.4200000000000004E-3</v>
      </c>
      <c r="CG279" s="14">
        <f t="shared" si="438"/>
        <v>9.4199999999999996E-3</v>
      </c>
      <c r="CH279" s="14">
        <f t="shared" si="439"/>
        <v>1.252E-2</v>
      </c>
      <c r="CI279" s="14">
        <f t="shared" si="440"/>
        <v>2.4200000000000003E-3</v>
      </c>
      <c r="CJ279" s="14">
        <f t="shared" si="441"/>
        <v>7.2199999999999999E-3</v>
      </c>
      <c r="CK279" s="14">
        <f t="shared" si="442"/>
        <v>6.4200000000000004E-3</v>
      </c>
      <c r="CL279" s="14">
        <f t="shared" si="443"/>
        <v>3.32E-3</v>
      </c>
      <c r="CM279" s="14">
        <f t="shared" si="444"/>
        <v>3.1200000000000004E-3</v>
      </c>
      <c r="CN279" s="14">
        <f t="shared" si="445"/>
        <v>6.5200000000000006E-3</v>
      </c>
      <c r="CO279" s="14">
        <f t="shared" si="446"/>
        <v>5.1200000000000004E-3</v>
      </c>
      <c r="CP279" s="14">
        <f t="shared" si="447"/>
        <v>3.62E-3</v>
      </c>
      <c r="CQ279" s="14">
        <f t="shared" si="448"/>
        <v>3.62E-3</v>
      </c>
      <c r="CR279" s="14">
        <f t="shared" si="449"/>
        <v>8.3199999999999993E-3</v>
      </c>
      <c r="CS279" s="14"/>
    </row>
    <row r="280" spans="1:97" x14ac:dyDescent="0.2">
      <c r="A280">
        <f>'imported summary from web'!A293</f>
        <v>812.5</v>
      </c>
      <c r="B280" t="str">
        <f>'imported summary from web'!B293</f>
        <v>C44H78O10PN</v>
      </c>
      <c r="C280" s="2" t="str">
        <f>'imported summary from web'!C293</f>
        <v>PS(38:4)</v>
      </c>
      <c r="D280" s="17" t="str">
        <f>'imported summary from web'!G293</f>
        <v>0.0000</v>
      </c>
      <c r="E280" s="17" t="str">
        <f>'imported summary from web'!R293</f>
        <v>0.0000</v>
      </c>
      <c r="F280" s="17" t="str">
        <f>'imported summary from web'!AD293</f>
        <v>0.0002</v>
      </c>
      <c r="G280" s="17" t="str">
        <f>'imported summary from web'!AP293</f>
        <v>0.0001</v>
      </c>
      <c r="H280" s="17" t="str">
        <f>'imported summary from web'!AX293</f>
        <v>0.0000</v>
      </c>
      <c r="I280" s="21">
        <f t="shared" si="399"/>
        <v>6.0000000000000008E-5</v>
      </c>
      <c r="J280" s="17" t="str">
        <f>'imported summary from web'!D293</f>
        <v>0.0019</v>
      </c>
      <c r="K280" s="17" t="str">
        <f>'imported summary from web'!E293</f>
        <v>0.0022</v>
      </c>
      <c r="L280" s="17" t="str">
        <f>'imported summary from web'!F293</f>
        <v>0.0036</v>
      </c>
      <c r="M280" s="17" t="str">
        <f>'imported summary from web'!H293</f>
        <v>0.0027</v>
      </c>
      <c r="N280" s="17" t="str">
        <f>'imported summary from web'!I293</f>
        <v>0.0019</v>
      </c>
      <c r="O280" s="17" t="str">
        <f>'imported summary from web'!J293</f>
        <v>0.0017</v>
      </c>
      <c r="P280" s="17" t="str">
        <f>'imported summary from web'!K293</f>
        <v>0.0015</v>
      </c>
      <c r="Q280" s="17" t="str">
        <f>'imported summary from web'!L293</f>
        <v>0.0011</v>
      </c>
      <c r="R280" s="17" t="str">
        <f>'imported summary from web'!M293</f>
        <v>0.0014</v>
      </c>
      <c r="S280" s="17" t="str">
        <f>'imported summary from web'!N293</f>
        <v>0.0021</v>
      </c>
      <c r="T280" s="17" t="str">
        <f>'imported summary from web'!O293</f>
        <v>0.0022</v>
      </c>
      <c r="U280" s="17" t="str">
        <f>'imported summary from web'!P293</f>
        <v>0.0000</v>
      </c>
      <c r="V280" s="17" t="str">
        <f>'imported summary from web'!Q293</f>
        <v>0.0015</v>
      </c>
      <c r="W280" s="17" t="str">
        <f>'imported summary from web'!S293</f>
        <v>0.0011</v>
      </c>
      <c r="X280" s="17" t="str">
        <f>'imported summary from web'!T293</f>
        <v>0.0009</v>
      </c>
      <c r="Y280" s="17" t="str">
        <f>'imported summary from web'!U293</f>
        <v>0.0018</v>
      </c>
      <c r="Z280" s="17" t="str">
        <f>'imported summary from web'!V293</f>
        <v>0.0019</v>
      </c>
      <c r="AA280" s="17" t="str">
        <f>'imported summary from web'!W293</f>
        <v>0.0034</v>
      </c>
      <c r="AB280" s="17" t="str">
        <f>'imported summary from web'!X293</f>
        <v>0.0010</v>
      </c>
      <c r="AC280" s="17" t="str">
        <f>'imported summary from web'!Y293</f>
        <v>0.0009</v>
      </c>
      <c r="AD280" s="17" t="str">
        <f>'imported summary from web'!Z293</f>
        <v>0.0010</v>
      </c>
      <c r="AE280" s="17" t="str">
        <f>'imported summary from web'!AA293</f>
        <v>0.0007</v>
      </c>
      <c r="AF280" s="17" t="str">
        <f>'imported summary from web'!AB293</f>
        <v>0.0015</v>
      </c>
      <c r="AG280" s="17" t="str">
        <f>'imported summary from web'!AC293</f>
        <v>0.0013</v>
      </c>
      <c r="AH280" s="17" t="str">
        <f>'imported summary from web'!AE293</f>
        <v>0.0020</v>
      </c>
      <c r="AI280" s="17" t="str">
        <f>'imported summary from web'!AF293</f>
        <v>0.0023</v>
      </c>
      <c r="AJ280" s="17" t="str">
        <f>'imported summary from web'!AG293</f>
        <v>0.0006</v>
      </c>
      <c r="AK280" s="17" t="str">
        <f>'imported summary from web'!AH293</f>
        <v>0.0015</v>
      </c>
      <c r="AL280" s="17" t="str">
        <f>'imported summary from web'!AI293</f>
        <v>0.0031</v>
      </c>
      <c r="AM280" s="17" t="str">
        <f>'imported summary from web'!AJ293</f>
        <v>0.0008</v>
      </c>
      <c r="AN280" s="17" t="str">
        <f>'imported summary from web'!AK293</f>
        <v>0.0024</v>
      </c>
      <c r="AO280" s="17" t="str">
        <f>'imported summary from web'!AL293</f>
        <v>0.0005</v>
      </c>
      <c r="AP280" s="17" t="str">
        <f>'imported summary from web'!AM293</f>
        <v>0.0010</v>
      </c>
      <c r="AQ280" s="17" t="str">
        <f>'imported summary from web'!AN293</f>
        <v>0.0009</v>
      </c>
      <c r="AR280" s="17" t="str">
        <f>'imported summary from web'!AO293</f>
        <v>0.0024</v>
      </c>
      <c r="AS280" s="17" t="str">
        <f>'imported summary from web'!AQ293</f>
        <v>0.0007</v>
      </c>
      <c r="AT280" s="17" t="str">
        <f>'imported summary from web'!AR293</f>
        <v>0.0005</v>
      </c>
      <c r="AU280" s="17" t="str">
        <f>'imported summary from web'!AS293</f>
        <v>0.0009</v>
      </c>
      <c r="AV280" s="17" t="str">
        <f>'imported summary from web'!AT293</f>
        <v>0.0011</v>
      </c>
      <c r="AW280" s="17" t="str">
        <f>'imported summary from web'!AU293</f>
        <v>0.0002</v>
      </c>
      <c r="AX280" s="17" t="str">
        <f>'imported summary from web'!AV293</f>
        <v>0.0003</v>
      </c>
      <c r="AY280" s="17" t="str">
        <f>'imported summary from web'!AW293</f>
        <v>0.0010</v>
      </c>
      <c r="AZ280" s="17" t="str">
        <f>'imported summary from web'!AY293</f>
        <v>0.0018</v>
      </c>
      <c r="BA280" s="44"/>
      <c r="BB280" s="14">
        <f t="shared" si="400"/>
        <v>1.8400000000000001E-3</v>
      </c>
      <c r="BC280" s="14">
        <f t="shared" si="408"/>
        <v>2.14E-3</v>
      </c>
      <c r="BD280" s="14">
        <f t="shared" si="409"/>
        <v>3.5399999999999997E-3</v>
      </c>
      <c r="BE280" s="14">
        <f t="shared" si="410"/>
        <v>2.64E-3</v>
      </c>
      <c r="BF280" s="14">
        <f t="shared" si="411"/>
        <v>1.8400000000000001E-3</v>
      </c>
      <c r="BG280" s="14">
        <f t="shared" si="412"/>
        <v>1.64E-3</v>
      </c>
      <c r="BH280" s="14">
        <f t="shared" si="413"/>
        <v>1.4400000000000001E-3</v>
      </c>
      <c r="BI280" s="14">
        <f t="shared" si="414"/>
        <v>1.0400000000000001E-3</v>
      </c>
      <c r="BJ280" s="14">
        <f t="shared" si="415"/>
        <v>1.34E-3</v>
      </c>
      <c r="BK280" s="14">
        <f t="shared" si="416"/>
        <v>2.0399999999999997E-3</v>
      </c>
      <c r="BL280" s="14">
        <f t="shared" si="417"/>
        <v>2.14E-3</v>
      </c>
      <c r="BM280" s="14">
        <f t="shared" si="418"/>
        <v>0</v>
      </c>
      <c r="BN280" s="14">
        <f t="shared" si="419"/>
        <v>1.4400000000000001E-3</v>
      </c>
      <c r="BO280" s="14">
        <f t="shared" si="420"/>
        <v>1.0400000000000001E-3</v>
      </c>
      <c r="BP280" s="14">
        <f t="shared" si="421"/>
        <v>8.3999999999999993E-4</v>
      </c>
      <c r="BQ280" s="14">
        <f t="shared" si="422"/>
        <v>1.74E-3</v>
      </c>
      <c r="BR280" s="14">
        <f t="shared" si="423"/>
        <v>1.8400000000000001E-3</v>
      </c>
      <c r="BS280" s="14">
        <f t="shared" si="424"/>
        <v>3.3399999999999997E-3</v>
      </c>
      <c r="BT280" s="14">
        <f t="shared" si="425"/>
        <v>9.3999999999999997E-4</v>
      </c>
      <c r="BU280" s="14">
        <f t="shared" si="426"/>
        <v>8.3999999999999993E-4</v>
      </c>
      <c r="BV280" s="14">
        <f t="shared" si="427"/>
        <v>9.3999999999999997E-4</v>
      </c>
      <c r="BW280" s="14">
        <f t="shared" si="428"/>
        <v>6.3999999999999994E-4</v>
      </c>
      <c r="BX280" s="14">
        <f t="shared" si="429"/>
        <v>1.4400000000000001E-3</v>
      </c>
      <c r="BY280" s="14">
        <f t="shared" si="430"/>
        <v>1.24E-3</v>
      </c>
      <c r="BZ280" s="14">
        <f t="shared" si="431"/>
        <v>1.9400000000000001E-3</v>
      </c>
      <c r="CA280" s="14">
        <f t="shared" si="432"/>
        <v>2.2399999999999998E-3</v>
      </c>
      <c r="CB280" s="14">
        <f t="shared" si="433"/>
        <v>5.399999999999999E-4</v>
      </c>
      <c r="CC280" s="14">
        <f t="shared" si="434"/>
        <v>1.4400000000000001E-3</v>
      </c>
      <c r="CD280" s="14">
        <f t="shared" si="435"/>
        <v>3.0399999999999997E-3</v>
      </c>
      <c r="CE280" s="14">
        <f t="shared" si="436"/>
        <v>7.3999999999999999E-4</v>
      </c>
      <c r="CF280" s="14">
        <f t="shared" si="437"/>
        <v>2.3399999999999996E-3</v>
      </c>
      <c r="CG280" s="14">
        <f t="shared" si="438"/>
        <v>4.4000000000000002E-4</v>
      </c>
      <c r="CH280" s="14">
        <f t="shared" si="439"/>
        <v>9.3999999999999997E-4</v>
      </c>
      <c r="CI280" s="14">
        <f t="shared" si="440"/>
        <v>8.3999999999999993E-4</v>
      </c>
      <c r="CJ280" s="14">
        <f t="shared" si="441"/>
        <v>2.3399999999999996E-3</v>
      </c>
      <c r="CK280" s="14">
        <f t="shared" si="442"/>
        <v>6.3999999999999994E-4</v>
      </c>
      <c r="CL280" s="14">
        <f t="shared" si="443"/>
        <v>4.4000000000000002E-4</v>
      </c>
      <c r="CM280" s="14">
        <f t="shared" si="444"/>
        <v>8.3999999999999993E-4</v>
      </c>
      <c r="CN280" s="14">
        <f t="shared" si="445"/>
        <v>1.0400000000000001E-3</v>
      </c>
      <c r="CO280" s="14">
        <f t="shared" si="446"/>
        <v>1.3999999999999999E-4</v>
      </c>
      <c r="CP280" s="14">
        <f t="shared" si="447"/>
        <v>2.3999999999999998E-4</v>
      </c>
      <c r="CQ280" s="14">
        <f t="shared" si="448"/>
        <v>9.3999999999999997E-4</v>
      </c>
      <c r="CR280" s="14">
        <f t="shared" si="449"/>
        <v>1.74E-3</v>
      </c>
      <c r="CS280" s="14"/>
    </row>
    <row r="281" spans="1:97" x14ac:dyDescent="0.2">
      <c r="A281">
        <f>'imported summary from web'!A294</f>
        <v>814.6</v>
      </c>
      <c r="B281" t="str">
        <f>'imported summary from web'!B294</f>
        <v>C44H80O10PN</v>
      </c>
      <c r="C281" s="2" t="str">
        <f>'imported summary from web'!C294</f>
        <v>PS(38:3)</v>
      </c>
      <c r="D281" s="17" t="str">
        <f>'imported summary from web'!G294</f>
        <v>0.0000</v>
      </c>
      <c r="E281" s="17" t="str">
        <f>'imported summary from web'!R294</f>
        <v>0.0000</v>
      </c>
      <c r="F281" s="17" t="str">
        <f>'imported summary from web'!AD294</f>
        <v>0.0000</v>
      </c>
      <c r="G281" s="17" t="str">
        <f>'imported summary from web'!AP294</f>
        <v>0.0000</v>
      </c>
      <c r="H281" s="17" t="str">
        <f>'imported summary from web'!AX294</f>
        <v>0.0000</v>
      </c>
      <c r="I281" s="21">
        <f t="shared" si="399"/>
        <v>0</v>
      </c>
      <c r="J281" s="17" t="str">
        <f>'imported summary from web'!D294</f>
        <v>0.0000</v>
      </c>
      <c r="K281" s="17" t="str">
        <f>'imported summary from web'!E294</f>
        <v>0.0000</v>
      </c>
      <c r="L281" s="17" t="str">
        <f>'imported summary from web'!F294</f>
        <v>0.0000</v>
      </c>
      <c r="M281" s="17" t="str">
        <f>'imported summary from web'!H294</f>
        <v>0.0000</v>
      </c>
      <c r="N281" s="17" t="str">
        <f>'imported summary from web'!I294</f>
        <v>0.0000</v>
      </c>
      <c r="O281" s="17" t="str">
        <f>'imported summary from web'!J294</f>
        <v>0.0000</v>
      </c>
      <c r="P281" s="17" t="str">
        <f>'imported summary from web'!K294</f>
        <v>0.0000</v>
      </c>
      <c r="Q281" s="17" t="str">
        <f>'imported summary from web'!L294</f>
        <v>0.0001</v>
      </c>
      <c r="R281" s="17" t="str">
        <f>'imported summary from web'!M294</f>
        <v>0.0000</v>
      </c>
      <c r="S281" s="17" t="str">
        <f>'imported summary from web'!N294</f>
        <v>0.0000</v>
      </c>
      <c r="T281" s="17" t="str">
        <f>'imported summary from web'!O294</f>
        <v>0.0000</v>
      </c>
      <c r="U281" s="17" t="str">
        <f>'imported summary from web'!P294</f>
        <v>0.0001</v>
      </c>
      <c r="V281" s="17" t="str">
        <f>'imported summary from web'!Q294</f>
        <v>0.0000</v>
      </c>
      <c r="W281" s="17" t="str">
        <f>'imported summary from web'!S294</f>
        <v>0.0000</v>
      </c>
      <c r="X281" s="17" t="str">
        <f>'imported summary from web'!T294</f>
        <v>0.0001</v>
      </c>
      <c r="Y281" s="17" t="str">
        <f>'imported summary from web'!U294</f>
        <v>0.0000</v>
      </c>
      <c r="Z281" s="17" t="str">
        <f>'imported summary from web'!V294</f>
        <v>0.0000</v>
      </c>
      <c r="AA281" s="17" t="str">
        <f>'imported summary from web'!W294</f>
        <v>0.0000</v>
      </c>
      <c r="AB281" s="17" t="str">
        <f>'imported summary from web'!X294</f>
        <v>0.0000</v>
      </c>
      <c r="AC281" s="17" t="str">
        <f>'imported summary from web'!Y294</f>
        <v>0.0000</v>
      </c>
      <c r="AD281" s="17" t="str">
        <f>'imported summary from web'!Z294</f>
        <v>0.0000</v>
      </c>
      <c r="AE281" s="17" t="str">
        <f>'imported summary from web'!AA294</f>
        <v>0.0000</v>
      </c>
      <c r="AF281" s="17" t="str">
        <f>'imported summary from web'!AB294</f>
        <v>0.0000</v>
      </c>
      <c r="AG281" s="17" t="str">
        <f>'imported summary from web'!AC294</f>
        <v>0.0000</v>
      </c>
      <c r="AH281" s="17" t="str">
        <f>'imported summary from web'!AE294</f>
        <v>0.0000</v>
      </c>
      <c r="AI281" s="17" t="str">
        <f>'imported summary from web'!AF294</f>
        <v>0.0000</v>
      </c>
      <c r="AJ281" s="17" t="str">
        <f>'imported summary from web'!AG294</f>
        <v>0.0000</v>
      </c>
      <c r="AK281" s="17" t="str">
        <f>'imported summary from web'!AH294</f>
        <v>0.0000</v>
      </c>
      <c r="AL281" s="17" t="str">
        <f>'imported summary from web'!AI294</f>
        <v>0.0000</v>
      </c>
      <c r="AM281" s="17" t="str">
        <f>'imported summary from web'!AJ294</f>
        <v>0.0000</v>
      </c>
      <c r="AN281" s="17" t="str">
        <f>'imported summary from web'!AK294</f>
        <v>0.0000</v>
      </c>
      <c r="AO281" s="17" t="str">
        <f>'imported summary from web'!AL294</f>
        <v>0.0000</v>
      </c>
      <c r="AP281" s="17" t="str">
        <f>'imported summary from web'!AM294</f>
        <v>0.0000</v>
      </c>
      <c r="AQ281" s="17" t="str">
        <f>'imported summary from web'!AN294</f>
        <v>0.0000</v>
      </c>
      <c r="AR281" s="17" t="str">
        <f>'imported summary from web'!AO294</f>
        <v>0.0000</v>
      </c>
      <c r="AS281" s="17" t="str">
        <f>'imported summary from web'!AQ294</f>
        <v>0.0000</v>
      </c>
      <c r="AT281" s="17" t="str">
        <f>'imported summary from web'!AR294</f>
        <v>0.0000</v>
      </c>
      <c r="AU281" s="17" t="str">
        <f>'imported summary from web'!AS294</f>
        <v>0.0000</v>
      </c>
      <c r="AV281" s="17" t="str">
        <f>'imported summary from web'!AT294</f>
        <v>0.0000</v>
      </c>
      <c r="AW281" s="17" t="str">
        <f>'imported summary from web'!AU294</f>
        <v>0.0000</v>
      </c>
      <c r="AX281" s="17" t="str">
        <f>'imported summary from web'!AV294</f>
        <v>0.0001</v>
      </c>
      <c r="AY281" s="17" t="str">
        <f>'imported summary from web'!AW294</f>
        <v>0.0000</v>
      </c>
      <c r="AZ281" s="17" t="str">
        <f>'imported summary from web'!AY294</f>
        <v>0.0001</v>
      </c>
      <c r="BA281" s="44"/>
      <c r="BB281" s="14">
        <f t="shared" si="400"/>
        <v>0</v>
      </c>
      <c r="BC281" s="14">
        <f t="shared" si="408"/>
        <v>0</v>
      </c>
      <c r="BD281" s="14">
        <f t="shared" si="409"/>
        <v>0</v>
      </c>
      <c r="BE281" s="14">
        <f t="shared" si="410"/>
        <v>0</v>
      </c>
      <c r="BF281" s="14">
        <f t="shared" si="411"/>
        <v>0</v>
      </c>
      <c r="BG281" s="14">
        <f t="shared" si="412"/>
        <v>0</v>
      </c>
      <c r="BH281" s="14">
        <f t="shared" si="413"/>
        <v>0</v>
      </c>
      <c r="BI281" s="14">
        <f t="shared" si="414"/>
        <v>1E-4</v>
      </c>
      <c r="BJ281" s="14">
        <f t="shared" si="415"/>
        <v>0</v>
      </c>
      <c r="BK281" s="14">
        <f t="shared" si="416"/>
        <v>0</v>
      </c>
      <c r="BL281" s="14">
        <f t="shared" si="417"/>
        <v>0</v>
      </c>
      <c r="BM281" s="14">
        <f t="shared" si="418"/>
        <v>1E-4</v>
      </c>
      <c r="BN281" s="14">
        <f t="shared" si="419"/>
        <v>0</v>
      </c>
      <c r="BO281" s="14">
        <f t="shared" si="420"/>
        <v>0</v>
      </c>
      <c r="BP281" s="14">
        <f t="shared" si="421"/>
        <v>1E-4</v>
      </c>
      <c r="BQ281" s="14">
        <f t="shared" si="422"/>
        <v>0</v>
      </c>
      <c r="BR281" s="14">
        <f t="shared" si="423"/>
        <v>0</v>
      </c>
      <c r="BS281" s="14">
        <f t="shared" si="424"/>
        <v>0</v>
      </c>
      <c r="BT281" s="14">
        <f t="shared" si="425"/>
        <v>0</v>
      </c>
      <c r="BU281" s="14">
        <f t="shared" si="426"/>
        <v>0</v>
      </c>
      <c r="BV281" s="14">
        <f t="shared" si="427"/>
        <v>0</v>
      </c>
      <c r="BW281" s="14">
        <f t="shared" si="428"/>
        <v>0</v>
      </c>
      <c r="BX281" s="14">
        <f t="shared" si="429"/>
        <v>0</v>
      </c>
      <c r="BY281" s="14">
        <f t="shared" si="430"/>
        <v>0</v>
      </c>
      <c r="BZ281" s="14">
        <f t="shared" si="431"/>
        <v>0</v>
      </c>
      <c r="CA281" s="14">
        <f t="shared" si="432"/>
        <v>0</v>
      </c>
      <c r="CB281" s="14">
        <f t="shared" si="433"/>
        <v>0</v>
      </c>
      <c r="CC281" s="14">
        <f t="shared" si="434"/>
        <v>0</v>
      </c>
      <c r="CD281" s="14">
        <f t="shared" si="435"/>
        <v>0</v>
      </c>
      <c r="CE281" s="14">
        <f t="shared" si="436"/>
        <v>0</v>
      </c>
      <c r="CF281" s="14">
        <f t="shared" si="437"/>
        <v>0</v>
      </c>
      <c r="CG281" s="14">
        <f t="shared" si="438"/>
        <v>0</v>
      </c>
      <c r="CH281" s="14">
        <f t="shared" si="439"/>
        <v>0</v>
      </c>
      <c r="CI281" s="14">
        <f t="shared" si="440"/>
        <v>0</v>
      </c>
      <c r="CJ281" s="14">
        <f t="shared" si="441"/>
        <v>0</v>
      </c>
      <c r="CK281" s="14">
        <f t="shared" si="442"/>
        <v>0</v>
      </c>
      <c r="CL281" s="14">
        <f t="shared" si="443"/>
        <v>0</v>
      </c>
      <c r="CM281" s="14">
        <f t="shared" si="444"/>
        <v>0</v>
      </c>
      <c r="CN281" s="14">
        <f t="shared" si="445"/>
        <v>0</v>
      </c>
      <c r="CO281" s="14">
        <f t="shared" si="446"/>
        <v>0</v>
      </c>
      <c r="CP281" s="14">
        <f t="shared" si="447"/>
        <v>1E-4</v>
      </c>
      <c r="CQ281" s="14">
        <f t="shared" si="448"/>
        <v>0</v>
      </c>
      <c r="CR281" s="14">
        <f t="shared" si="449"/>
        <v>1E-4</v>
      </c>
      <c r="CS281" s="14"/>
    </row>
    <row r="282" spans="1:97" x14ac:dyDescent="0.2">
      <c r="A282">
        <f>'imported summary from web'!A295</f>
        <v>816.6</v>
      </c>
      <c r="B282" t="str">
        <f>'imported summary from web'!B295</f>
        <v>C44H82O10PN</v>
      </c>
      <c r="C282" s="2" t="str">
        <f>'imported summary from web'!C295</f>
        <v>PS(38:2)</v>
      </c>
      <c r="D282" s="17" t="str">
        <f>'imported summary from web'!G295</f>
        <v>0.0000</v>
      </c>
      <c r="E282" s="17" t="str">
        <f>'imported summary from web'!R295</f>
        <v>0.0000</v>
      </c>
      <c r="F282" s="17" t="str">
        <f>'imported summary from web'!AD295</f>
        <v>0.0000</v>
      </c>
      <c r="G282" s="17" t="str">
        <f>'imported summary from web'!AP295</f>
        <v>0.0000</v>
      </c>
      <c r="H282" s="17" t="str">
        <f>'imported summary from web'!AX295</f>
        <v>0.0000</v>
      </c>
      <c r="I282" s="21">
        <f t="shared" si="399"/>
        <v>0</v>
      </c>
      <c r="J282" s="17" t="str">
        <f>'imported summary from web'!D295</f>
        <v>0.0000</v>
      </c>
      <c r="K282" s="17" t="str">
        <f>'imported summary from web'!E295</f>
        <v>0.0000</v>
      </c>
      <c r="L282" s="17" t="str">
        <f>'imported summary from web'!F295</f>
        <v>0.0000</v>
      </c>
      <c r="M282" s="17" t="str">
        <f>'imported summary from web'!H295</f>
        <v>0.0000</v>
      </c>
      <c r="N282" s="17" t="str">
        <f>'imported summary from web'!I295</f>
        <v>0.0001</v>
      </c>
      <c r="O282" s="17" t="str">
        <f>'imported summary from web'!J295</f>
        <v>0.0000</v>
      </c>
      <c r="P282" s="17" t="str">
        <f>'imported summary from web'!K295</f>
        <v>0.0000</v>
      </c>
      <c r="Q282" s="17" t="str">
        <f>'imported summary from web'!L295</f>
        <v>0.0000</v>
      </c>
      <c r="R282" s="17" t="str">
        <f>'imported summary from web'!M295</f>
        <v>0.0000</v>
      </c>
      <c r="S282" s="17" t="str">
        <f>'imported summary from web'!N295</f>
        <v>0.0001</v>
      </c>
      <c r="T282" s="17" t="str">
        <f>'imported summary from web'!O295</f>
        <v>0.0000</v>
      </c>
      <c r="U282" s="17" t="str">
        <f>'imported summary from web'!P295</f>
        <v>0.0000</v>
      </c>
      <c r="V282" s="17" t="str">
        <f>'imported summary from web'!Q295</f>
        <v>0.0000</v>
      </c>
      <c r="W282" s="17" t="str">
        <f>'imported summary from web'!S295</f>
        <v>0.0000</v>
      </c>
      <c r="X282" s="17" t="str">
        <f>'imported summary from web'!T295</f>
        <v>0.0000</v>
      </c>
      <c r="Y282" s="17" t="str">
        <f>'imported summary from web'!U295</f>
        <v>0.0000</v>
      </c>
      <c r="Z282" s="17" t="str">
        <f>'imported summary from web'!V295</f>
        <v>0.0000</v>
      </c>
      <c r="AA282" s="17" t="str">
        <f>'imported summary from web'!W295</f>
        <v>0.0000</v>
      </c>
      <c r="AB282" s="17" t="str">
        <f>'imported summary from web'!X295</f>
        <v>0.0000</v>
      </c>
      <c r="AC282" s="17" t="str">
        <f>'imported summary from web'!Y295</f>
        <v>0.0000</v>
      </c>
      <c r="AD282" s="17" t="str">
        <f>'imported summary from web'!Z295</f>
        <v>0.0000</v>
      </c>
      <c r="AE282" s="17" t="str">
        <f>'imported summary from web'!AA295</f>
        <v>0.0000</v>
      </c>
      <c r="AF282" s="17" t="str">
        <f>'imported summary from web'!AB295</f>
        <v>0.0000</v>
      </c>
      <c r="AG282" s="17" t="str">
        <f>'imported summary from web'!AC295</f>
        <v>0.0000</v>
      </c>
      <c r="AH282" s="17" t="str">
        <f>'imported summary from web'!AE295</f>
        <v>0.0000</v>
      </c>
      <c r="AI282" s="17" t="str">
        <f>'imported summary from web'!AF295</f>
        <v>0.0000</v>
      </c>
      <c r="AJ282" s="17" t="str">
        <f>'imported summary from web'!AG295</f>
        <v>0.0002</v>
      </c>
      <c r="AK282" s="17" t="str">
        <f>'imported summary from web'!AH295</f>
        <v>0.0000</v>
      </c>
      <c r="AL282" s="17" t="str">
        <f>'imported summary from web'!AI295</f>
        <v>0.0000</v>
      </c>
      <c r="AM282" s="17" t="str">
        <f>'imported summary from web'!AJ295</f>
        <v>0.0001</v>
      </c>
      <c r="AN282" s="17" t="str">
        <f>'imported summary from web'!AK295</f>
        <v>0.0001</v>
      </c>
      <c r="AO282" s="17" t="str">
        <f>'imported summary from web'!AL295</f>
        <v>0.0000</v>
      </c>
      <c r="AP282" s="17" t="str">
        <f>'imported summary from web'!AM295</f>
        <v>0.0000</v>
      </c>
      <c r="AQ282" s="17" t="str">
        <f>'imported summary from web'!AN295</f>
        <v>0.0000</v>
      </c>
      <c r="AR282" s="17" t="str">
        <f>'imported summary from web'!AO295</f>
        <v>0.0000</v>
      </c>
      <c r="AS282" s="17" t="str">
        <f>'imported summary from web'!AQ295</f>
        <v>0.0001</v>
      </c>
      <c r="AT282" s="17" t="str">
        <f>'imported summary from web'!AR295</f>
        <v>0.0000</v>
      </c>
      <c r="AU282" s="17" t="str">
        <f>'imported summary from web'!AS295</f>
        <v>0.0000</v>
      </c>
      <c r="AV282" s="17" t="str">
        <f>'imported summary from web'!AT295</f>
        <v>0.0000</v>
      </c>
      <c r="AW282" s="17" t="str">
        <f>'imported summary from web'!AU295</f>
        <v>0.0000</v>
      </c>
      <c r="AX282" s="17" t="str">
        <f>'imported summary from web'!AV295</f>
        <v>0.0000</v>
      </c>
      <c r="AY282" s="17" t="str">
        <f>'imported summary from web'!AW295</f>
        <v>0.0000</v>
      </c>
      <c r="AZ282" s="17" t="str">
        <f>'imported summary from web'!AY295</f>
        <v>0.0000</v>
      </c>
      <c r="BA282" s="44"/>
      <c r="BB282" s="14">
        <f t="shared" si="400"/>
        <v>0</v>
      </c>
      <c r="BC282" s="14">
        <f t="shared" si="408"/>
        <v>0</v>
      </c>
      <c r="BD282" s="14">
        <f t="shared" si="409"/>
        <v>0</v>
      </c>
      <c r="BE282" s="14">
        <f t="shared" si="410"/>
        <v>0</v>
      </c>
      <c r="BF282" s="14">
        <f t="shared" si="411"/>
        <v>1E-4</v>
      </c>
      <c r="BG282" s="14">
        <f t="shared" si="412"/>
        <v>0</v>
      </c>
      <c r="BH282" s="14">
        <f t="shared" si="413"/>
        <v>0</v>
      </c>
      <c r="BI282" s="14">
        <f t="shared" si="414"/>
        <v>0</v>
      </c>
      <c r="BJ282" s="14">
        <f t="shared" si="415"/>
        <v>0</v>
      </c>
      <c r="BK282" s="14">
        <f t="shared" si="416"/>
        <v>1E-4</v>
      </c>
      <c r="BL282" s="14">
        <f t="shared" si="417"/>
        <v>0</v>
      </c>
      <c r="BM282" s="14">
        <f t="shared" si="418"/>
        <v>0</v>
      </c>
      <c r="BN282" s="14">
        <f t="shared" si="419"/>
        <v>0</v>
      </c>
      <c r="BO282" s="14">
        <f t="shared" si="420"/>
        <v>0</v>
      </c>
      <c r="BP282" s="14">
        <f t="shared" si="421"/>
        <v>0</v>
      </c>
      <c r="BQ282" s="14">
        <f t="shared" si="422"/>
        <v>0</v>
      </c>
      <c r="BR282" s="14">
        <f t="shared" si="423"/>
        <v>0</v>
      </c>
      <c r="BS282" s="14">
        <f t="shared" si="424"/>
        <v>0</v>
      </c>
      <c r="BT282" s="14">
        <f t="shared" si="425"/>
        <v>0</v>
      </c>
      <c r="BU282" s="14">
        <f t="shared" si="426"/>
        <v>0</v>
      </c>
      <c r="BV282" s="14">
        <f t="shared" si="427"/>
        <v>0</v>
      </c>
      <c r="BW282" s="14">
        <f t="shared" si="428"/>
        <v>0</v>
      </c>
      <c r="BX282" s="14">
        <f t="shared" si="429"/>
        <v>0</v>
      </c>
      <c r="BY282" s="14">
        <f t="shared" si="430"/>
        <v>0</v>
      </c>
      <c r="BZ282" s="14">
        <f t="shared" si="431"/>
        <v>0</v>
      </c>
      <c r="CA282" s="14">
        <f t="shared" si="432"/>
        <v>0</v>
      </c>
      <c r="CB282" s="14">
        <f t="shared" si="433"/>
        <v>2.0000000000000001E-4</v>
      </c>
      <c r="CC282" s="14">
        <f t="shared" si="434"/>
        <v>0</v>
      </c>
      <c r="CD282" s="14">
        <f t="shared" si="435"/>
        <v>0</v>
      </c>
      <c r="CE282" s="14">
        <f t="shared" si="436"/>
        <v>1E-4</v>
      </c>
      <c r="CF282" s="14">
        <f t="shared" si="437"/>
        <v>1E-4</v>
      </c>
      <c r="CG282" s="14">
        <f t="shared" si="438"/>
        <v>0</v>
      </c>
      <c r="CH282" s="14">
        <f t="shared" si="439"/>
        <v>0</v>
      </c>
      <c r="CI282" s="14">
        <f t="shared" si="440"/>
        <v>0</v>
      </c>
      <c r="CJ282" s="14">
        <f t="shared" si="441"/>
        <v>0</v>
      </c>
      <c r="CK282" s="14">
        <f t="shared" si="442"/>
        <v>1E-4</v>
      </c>
      <c r="CL282" s="14">
        <f t="shared" si="443"/>
        <v>0</v>
      </c>
      <c r="CM282" s="14">
        <f t="shared" si="444"/>
        <v>0</v>
      </c>
      <c r="CN282" s="14">
        <f t="shared" si="445"/>
        <v>0</v>
      </c>
      <c r="CO282" s="14">
        <f t="shared" si="446"/>
        <v>0</v>
      </c>
      <c r="CP282" s="14">
        <f t="shared" si="447"/>
        <v>0</v>
      </c>
      <c r="CQ282" s="14">
        <f t="shared" si="448"/>
        <v>0</v>
      </c>
      <c r="CR282" s="14">
        <f t="shared" si="449"/>
        <v>0</v>
      </c>
      <c r="CS282" s="14"/>
    </row>
    <row r="283" spans="1:97" x14ac:dyDescent="0.2">
      <c r="A283">
        <f>'imported summary from web'!A296</f>
        <v>818.6</v>
      </c>
      <c r="B283" t="str">
        <f>'imported summary from web'!B296</f>
        <v>C44H84O10PN</v>
      </c>
      <c r="C283" s="2" t="str">
        <f>'imported summary from web'!C296</f>
        <v>PS(38:1)</v>
      </c>
      <c r="D283" s="17" t="str">
        <f>'imported summary from web'!G296</f>
        <v>0.0000</v>
      </c>
      <c r="E283" s="17" t="str">
        <f>'imported summary from web'!R296</f>
        <v>0.0000</v>
      </c>
      <c r="F283" s="17" t="str">
        <f>'imported summary from web'!AD296</f>
        <v>0.0000</v>
      </c>
      <c r="G283" s="17" t="str">
        <f>'imported summary from web'!AP296</f>
        <v>0.0000</v>
      </c>
      <c r="H283" s="17" t="str">
        <f>'imported summary from web'!AX296</f>
        <v>0.0000</v>
      </c>
      <c r="I283" s="21">
        <f t="shared" si="399"/>
        <v>0</v>
      </c>
      <c r="J283" s="17" t="str">
        <f>'imported summary from web'!D296</f>
        <v>0.0000</v>
      </c>
      <c r="K283" s="17" t="str">
        <f>'imported summary from web'!E296</f>
        <v>0.0000</v>
      </c>
      <c r="L283" s="17" t="str">
        <f>'imported summary from web'!F296</f>
        <v>0.0000</v>
      </c>
      <c r="M283" s="17" t="str">
        <f>'imported summary from web'!H296</f>
        <v>0.0000</v>
      </c>
      <c r="N283" s="17" t="str">
        <f>'imported summary from web'!I296</f>
        <v>0.0000</v>
      </c>
      <c r="O283" s="17" t="str">
        <f>'imported summary from web'!J296</f>
        <v>0.0000</v>
      </c>
      <c r="P283" s="17" t="str">
        <f>'imported summary from web'!K296</f>
        <v>0.0001</v>
      </c>
      <c r="Q283" s="17" t="str">
        <f>'imported summary from web'!L296</f>
        <v>0.0000</v>
      </c>
      <c r="R283" s="17" t="str">
        <f>'imported summary from web'!M296</f>
        <v>0.0000</v>
      </c>
      <c r="S283" s="17" t="str">
        <f>'imported summary from web'!N296</f>
        <v>0.0000</v>
      </c>
      <c r="T283" s="17" t="str">
        <f>'imported summary from web'!O296</f>
        <v>0.0000</v>
      </c>
      <c r="U283" s="17" t="str">
        <f>'imported summary from web'!P296</f>
        <v>0.0000</v>
      </c>
      <c r="V283" s="17" t="str">
        <f>'imported summary from web'!Q296</f>
        <v>0.0000</v>
      </c>
      <c r="W283" s="17" t="str">
        <f>'imported summary from web'!S296</f>
        <v>0.0000</v>
      </c>
      <c r="X283" s="17" t="str">
        <f>'imported summary from web'!T296</f>
        <v>0.0001</v>
      </c>
      <c r="Y283" s="17" t="str">
        <f>'imported summary from web'!U296</f>
        <v>0.0000</v>
      </c>
      <c r="Z283" s="17" t="str">
        <f>'imported summary from web'!V296</f>
        <v>0.0000</v>
      </c>
      <c r="AA283" s="17" t="str">
        <f>'imported summary from web'!W296</f>
        <v>0.0000</v>
      </c>
      <c r="AB283" s="17" t="str">
        <f>'imported summary from web'!X296</f>
        <v>0.0001</v>
      </c>
      <c r="AC283" s="17" t="str">
        <f>'imported summary from web'!Y296</f>
        <v>0.0000</v>
      </c>
      <c r="AD283" s="17" t="str">
        <f>'imported summary from web'!Z296</f>
        <v>0.0000</v>
      </c>
      <c r="AE283" s="17" t="str">
        <f>'imported summary from web'!AA296</f>
        <v>0.0000</v>
      </c>
      <c r="AF283" s="17" t="str">
        <f>'imported summary from web'!AB296</f>
        <v>0.0000</v>
      </c>
      <c r="AG283" s="17" t="str">
        <f>'imported summary from web'!AC296</f>
        <v>0.0000</v>
      </c>
      <c r="AH283" s="17" t="str">
        <f>'imported summary from web'!AE296</f>
        <v>0.0000</v>
      </c>
      <c r="AI283" s="17" t="str">
        <f>'imported summary from web'!AF296</f>
        <v>0.0000</v>
      </c>
      <c r="AJ283" s="17" t="str">
        <f>'imported summary from web'!AG296</f>
        <v>0.0001</v>
      </c>
      <c r="AK283" s="17" t="str">
        <f>'imported summary from web'!AH296</f>
        <v>0.0000</v>
      </c>
      <c r="AL283" s="17" t="str">
        <f>'imported summary from web'!AI296</f>
        <v>0.0002</v>
      </c>
      <c r="AM283" s="17" t="str">
        <f>'imported summary from web'!AJ296</f>
        <v>0.0000</v>
      </c>
      <c r="AN283" s="17" t="str">
        <f>'imported summary from web'!AK296</f>
        <v>0.0000</v>
      </c>
      <c r="AO283" s="17" t="str">
        <f>'imported summary from web'!AL296</f>
        <v>0.0000</v>
      </c>
      <c r="AP283" s="17" t="str">
        <f>'imported summary from web'!AM296</f>
        <v>0.0000</v>
      </c>
      <c r="AQ283" s="17" t="str">
        <f>'imported summary from web'!AN296</f>
        <v>0.0001</v>
      </c>
      <c r="AR283" s="17" t="str">
        <f>'imported summary from web'!AO296</f>
        <v>0.0000</v>
      </c>
      <c r="AS283" s="17" t="str">
        <f>'imported summary from web'!AQ296</f>
        <v>0.0000</v>
      </c>
      <c r="AT283" s="17" t="str">
        <f>'imported summary from web'!AR296</f>
        <v>0.0000</v>
      </c>
      <c r="AU283" s="17" t="str">
        <f>'imported summary from web'!AS296</f>
        <v>0.0000</v>
      </c>
      <c r="AV283" s="17" t="str">
        <f>'imported summary from web'!AT296</f>
        <v>0.0000</v>
      </c>
      <c r="AW283" s="17" t="str">
        <f>'imported summary from web'!AU296</f>
        <v>0.0000</v>
      </c>
      <c r="AX283" s="17" t="str">
        <f>'imported summary from web'!AV296</f>
        <v>0.0000</v>
      </c>
      <c r="AY283" s="17" t="str">
        <f>'imported summary from web'!AW296</f>
        <v>0.0000</v>
      </c>
      <c r="AZ283" s="17" t="str">
        <f>'imported summary from web'!AY296</f>
        <v>0.0000</v>
      </c>
      <c r="BA283" s="44"/>
      <c r="BB283" s="14">
        <f t="shared" si="400"/>
        <v>0</v>
      </c>
      <c r="BC283" s="14">
        <f t="shared" si="408"/>
        <v>0</v>
      </c>
      <c r="BD283" s="14">
        <f t="shared" si="409"/>
        <v>0</v>
      </c>
      <c r="BE283" s="14">
        <f t="shared" si="410"/>
        <v>0</v>
      </c>
      <c r="BF283" s="14">
        <f t="shared" si="411"/>
        <v>0</v>
      </c>
      <c r="BG283" s="14">
        <f t="shared" si="412"/>
        <v>0</v>
      </c>
      <c r="BH283" s="14">
        <f t="shared" si="413"/>
        <v>1E-4</v>
      </c>
      <c r="BI283" s="14">
        <f t="shared" si="414"/>
        <v>0</v>
      </c>
      <c r="BJ283" s="14">
        <f t="shared" si="415"/>
        <v>0</v>
      </c>
      <c r="BK283" s="14">
        <f t="shared" si="416"/>
        <v>0</v>
      </c>
      <c r="BL283" s="14">
        <f t="shared" si="417"/>
        <v>0</v>
      </c>
      <c r="BM283" s="14">
        <f t="shared" si="418"/>
        <v>0</v>
      </c>
      <c r="BN283" s="14">
        <f t="shared" si="419"/>
        <v>0</v>
      </c>
      <c r="BO283" s="14">
        <f t="shared" si="420"/>
        <v>0</v>
      </c>
      <c r="BP283" s="14">
        <f t="shared" si="421"/>
        <v>1E-4</v>
      </c>
      <c r="BQ283" s="14">
        <f t="shared" si="422"/>
        <v>0</v>
      </c>
      <c r="BR283" s="14">
        <f t="shared" si="423"/>
        <v>0</v>
      </c>
      <c r="BS283" s="14">
        <f t="shared" si="424"/>
        <v>0</v>
      </c>
      <c r="BT283" s="14">
        <f t="shared" si="425"/>
        <v>1E-4</v>
      </c>
      <c r="BU283" s="14">
        <f t="shared" si="426"/>
        <v>0</v>
      </c>
      <c r="BV283" s="14">
        <f t="shared" si="427"/>
        <v>0</v>
      </c>
      <c r="BW283" s="14">
        <f t="shared" si="428"/>
        <v>0</v>
      </c>
      <c r="BX283" s="14">
        <f t="shared" si="429"/>
        <v>0</v>
      </c>
      <c r="BY283" s="14">
        <f t="shared" si="430"/>
        <v>0</v>
      </c>
      <c r="BZ283" s="14">
        <f t="shared" si="431"/>
        <v>0</v>
      </c>
      <c r="CA283" s="14">
        <f t="shared" si="432"/>
        <v>0</v>
      </c>
      <c r="CB283" s="14">
        <f t="shared" si="433"/>
        <v>1E-4</v>
      </c>
      <c r="CC283" s="14">
        <f t="shared" si="434"/>
        <v>0</v>
      </c>
      <c r="CD283" s="14">
        <f t="shared" si="435"/>
        <v>2.0000000000000001E-4</v>
      </c>
      <c r="CE283" s="14">
        <f t="shared" si="436"/>
        <v>0</v>
      </c>
      <c r="CF283" s="14">
        <f t="shared" si="437"/>
        <v>0</v>
      </c>
      <c r="CG283" s="14">
        <f t="shared" si="438"/>
        <v>0</v>
      </c>
      <c r="CH283" s="14">
        <f t="shared" si="439"/>
        <v>0</v>
      </c>
      <c r="CI283" s="14">
        <f t="shared" si="440"/>
        <v>1E-4</v>
      </c>
      <c r="CJ283" s="14">
        <f t="shared" si="441"/>
        <v>0</v>
      </c>
      <c r="CK283" s="14">
        <f t="shared" si="442"/>
        <v>0</v>
      </c>
      <c r="CL283" s="14">
        <f t="shared" si="443"/>
        <v>0</v>
      </c>
      <c r="CM283" s="14">
        <f t="shared" si="444"/>
        <v>0</v>
      </c>
      <c r="CN283" s="14">
        <f t="shared" si="445"/>
        <v>0</v>
      </c>
      <c r="CO283" s="14">
        <f t="shared" si="446"/>
        <v>0</v>
      </c>
      <c r="CP283" s="14">
        <f t="shared" si="447"/>
        <v>0</v>
      </c>
      <c r="CQ283" s="14">
        <f t="shared" si="448"/>
        <v>0</v>
      </c>
      <c r="CR283" s="14">
        <f t="shared" si="449"/>
        <v>0</v>
      </c>
      <c r="CS283" s="14"/>
    </row>
    <row r="284" spans="1:97" x14ac:dyDescent="0.2">
      <c r="A284">
        <f>'imported summary from web'!A297</f>
        <v>820.6</v>
      </c>
      <c r="B284" t="str">
        <f>'imported summary from web'!B297</f>
        <v>C44H86O10PN</v>
      </c>
      <c r="C284" s="2" t="str">
        <f>'imported summary from web'!C297</f>
        <v>PS(38:0)</v>
      </c>
      <c r="D284" s="17" t="str">
        <f>'imported summary from web'!G297</f>
        <v>0.0000</v>
      </c>
      <c r="E284" s="17" t="str">
        <f>'imported summary from web'!R297</f>
        <v>0.0000</v>
      </c>
      <c r="F284" s="17" t="str">
        <f>'imported summary from web'!AD297</f>
        <v>0.0001</v>
      </c>
      <c r="G284" s="17" t="str">
        <f>'imported summary from web'!AP297</f>
        <v>0.0000</v>
      </c>
      <c r="H284" s="17" t="str">
        <f>'imported summary from web'!AX297</f>
        <v>0.0000</v>
      </c>
      <c r="I284" s="21">
        <f t="shared" si="399"/>
        <v>2.0000000000000002E-5</v>
      </c>
      <c r="J284" s="17" t="str">
        <f>'imported summary from web'!D297</f>
        <v>0.0015</v>
      </c>
      <c r="K284" s="17" t="str">
        <f>'imported summary from web'!E297</f>
        <v>0.0016</v>
      </c>
      <c r="L284" s="17" t="str">
        <f>'imported summary from web'!F297</f>
        <v>0.0021</v>
      </c>
      <c r="M284" s="17" t="str">
        <f>'imported summary from web'!H297</f>
        <v>0.0011</v>
      </c>
      <c r="N284" s="17" t="str">
        <f>'imported summary from web'!I297</f>
        <v>0.0015</v>
      </c>
      <c r="O284" s="17" t="str">
        <f>'imported summary from web'!J297</f>
        <v>0.0021</v>
      </c>
      <c r="P284" s="17" t="str">
        <f>'imported summary from web'!K297</f>
        <v>0.0024</v>
      </c>
      <c r="Q284" s="17" t="str">
        <f>'imported summary from web'!L297</f>
        <v>0.0017</v>
      </c>
      <c r="R284" s="17" t="str">
        <f>'imported summary from web'!M297</f>
        <v>0.0016</v>
      </c>
      <c r="S284" s="17" t="str">
        <f>'imported summary from web'!N297</f>
        <v>0.0011</v>
      </c>
      <c r="T284" s="17" t="str">
        <f>'imported summary from web'!O297</f>
        <v>0.0012</v>
      </c>
      <c r="U284" s="17" t="str">
        <f>'imported summary from web'!P297</f>
        <v>0.0018</v>
      </c>
      <c r="V284" s="17" t="str">
        <f>'imported summary from web'!Q297</f>
        <v>0.0021</v>
      </c>
      <c r="W284" s="17" t="str">
        <f>'imported summary from web'!S297</f>
        <v>0.0012</v>
      </c>
      <c r="X284" s="17" t="str">
        <f>'imported summary from web'!T297</f>
        <v>0.0030</v>
      </c>
      <c r="Y284" s="17" t="str">
        <f>'imported summary from web'!U297</f>
        <v>0.0019</v>
      </c>
      <c r="Z284" s="17" t="str">
        <f>'imported summary from web'!V297</f>
        <v>0.0023</v>
      </c>
      <c r="AA284" s="17" t="str">
        <f>'imported summary from web'!W297</f>
        <v>0.0014</v>
      </c>
      <c r="AB284" s="17" t="str">
        <f>'imported summary from web'!X297</f>
        <v>0.0021</v>
      </c>
      <c r="AC284" s="17" t="str">
        <f>'imported summary from web'!Y297</f>
        <v>0.0018</v>
      </c>
      <c r="AD284" s="17" t="str">
        <f>'imported summary from web'!Z297</f>
        <v>0.0010</v>
      </c>
      <c r="AE284" s="17" t="str">
        <f>'imported summary from web'!AA297</f>
        <v>0.0013</v>
      </c>
      <c r="AF284" s="17" t="str">
        <f>'imported summary from web'!AB297</f>
        <v>0.0012</v>
      </c>
      <c r="AG284" s="17" t="str">
        <f>'imported summary from web'!AC297</f>
        <v>0.0009</v>
      </c>
      <c r="AH284" s="17" t="str">
        <f>'imported summary from web'!AE297</f>
        <v>0.0028</v>
      </c>
      <c r="AI284" s="17" t="str">
        <f>'imported summary from web'!AF297</f>
        <v>0.0010</v>
      </c>
      <c r="AJ284" s="17" t="str">
        <f>'imported summary from web'!AG297</f>
        <v>0.0017</v>
      </c>
      <c r="AK284" s="17" t="str">
        <f>'imported summary from web'!AH297</f>
        <v>0.0022</v>
      </c>
      <c r="AL284" s="17" t="str">
        <f>'imported summary from web'!AI297</f>
        <v>0.0036</v>
      </c>
      <c r="AM284" s="17" t="str">
        <f>'imported summary from web'!AJ297</f>
        <v>0.0008</v>
      </c>
      <c r="AN284" s="17" t="str">
        <f>'imported summary from web'!AK297</f>
        <v>0.0002</v>
      </c>
      <c r="AO284" s="17" t="str">
        <f>'imported summary from web'!AL297</f>
        <v>0.0020</v>
      </c>
      <c r="AP284" s="17" t="str">
        <f>'imported summary from web'!AM297</f>
        <v>0.0018</v>
      </c>
      <c r="AQ284" s="17" t="str">
        <f>'imported summary from web'!AN297</f>
        <v>0.0006</v>
      </c>
      <c r="AR284" s="17" t="str">
        <f>'imported summary from web'!AO297</f>
        <v>0.0017</v>
      </c>
      <c r="AS284" s="17" t="str">
        <f>'imported summary from web'!AQ297</f>
        <v>0.0021</v>
      </c>
      <c r="AT284" s="17" t="str">
        <f>'imported summary from web'!AR297</f>
        <v>0.0009</v>
      </c>
      <c r="AU284" s="17" t="str">
        <f>'imported summary from web'!AS297</f>
        <v>0.0008</v>
      </c>
      <c r="AV284" s="17" t="str">
        <f>'imported summary from web'!AT297</f>
        <v>0.0004</v>
      </c>
      <c r="AW284" s="17" t="str">
        <f>'imported summary from web'!AU297</f>
        <v>0.0011</v>
      </c>
      <c r="AX284" s="17" t="str">
        <f>'imported summary from web'!AV297</f>
        <v>0.0007</v>
      </c>
      <c r="AY284" s="17" t="str">
        <f>'imported summary from web'!AW297</f>
        <v>0.0003</v>
      </c>
      <c r="AZ284" s="17" t="str">
        <f>'imported summary from web'!AY297</f>
        <v>0.0017</v>
      </c>
      <c r="BA284" s="44"/>
      <c r="BB284" s="14">
        <f t="shared" si="400"/>
        <v>1.48E-3</v>
      </c>
      <c r="BC284" s="14">
        <f t="shared" si="408"/>
        <v>1.58E-3</v>
      </c>
      <c r="BD284" s="14">
        <f t="shared" si="409"/>
        <v>2.0799999999999998E-3</v>
      </c>
      <c r="BE284" s="14">
        <f t="shared" si="410"/>
        <v>1.08E-3</v>
      </c>
      <c r="BF284" s="14">
        <f t="shared" si="411"/>
        <v>1.48E-3</v>
      </c>
      <c r="BG284" s="14">
        <f t="shared" si="412"/>
        <v>2.0799999999999998E-3</v>
      </c>
      <c r="BH284" s="14">
        <f t="shared" si="413"/>
        <v>2.3799999999999997E-3</v>
      </c>
      <c r="BI284" s="14">
        <f t="shared" si="414"/>
        <v>1.6799999999999999E-3</v>
      </c>
      <c r="BJ284" s="14">
        <f t="shared" si="415"/>
        <v>1.58E-3</v>
      </c>
      <c r="BK284" s="14">
        <f t="shared" si="416"/>
        <v>1.08E-3</v>
      </c>
      <c r="BL284" s="14">
        <f t="shared" si="417"/>
        <v>1.1799999999999998E-3</v>
      </c>
      <c r="BM284" s="14">
        <f t="shared" si="418"/>
        <v>1.7799999999999999E-3</v>
      </c>
      <c r="BN284" s="14">
        <f t="shared" si="419"/>
        <v>2.0799999999999998E-3</v>
      </c>
      <c r="BO284" s="14">
        <f t="shared" si="420"/>
        <v>1.1799999999999998E-3</v>
      </c>
      <c r="BP284" s="14">
        <f t="shared" si="421"/>
        <v>2.98E-3</v>
      </c>
      <c r="BQ284" s="14">
        <f t="shared" si="422"/>
        <v>1.8799999999999999E-3</v>
      </c>
      <c r="BR284" s="14">
        <f t="shared" si="423"/>
        <v>2.2799999999999999E-3</v>
      </c>
      <c r="BS284" s="14">
        <f t="shared" si="424"/>
        <v>1.3799999999999999E-3</v>
      </c>
      <c r="BT284" s="14">
        <f t="shared" si="425"/>
        <v>2.0799999999999998E-3</v>
      </c>
      <c r="BU284" s="14">
        <f t="shared" si="426"/>
        <v>1.7799999999999999E-3</v>
      </c>
      <c r="BV284" s="14">
        <f t="shared" si="427"/>
        <v>9.7999999999999997E-4</v>
      </c>
      <c r="BW284" s="14">
        <f t="shared" si="428"/>
        <v>1.2799999999999999E-3</v>
      </c>
      <c r="BX284" s="14">
        <f t="shared" si="429"/>
        <v>1.1799999999999998E-3</v>
      </c>
      <c r="BY284" s="14">
        <f t="shared" si="430"/>
        <v>8.7999999999999992E-4</v>
      </c>
      <c r="BZ284" s="14">
        <f t="shared" si="431"/>
        <v>2.7799999999999999E-3</v>
      </c>
      <c r="CA284" s="14">
        <f t="shared" si="432"/>
        <v>9.7999999999999997E-4</v>
      </c>
      <c r="CB284" s="14">
        <f t="shared" si="433"/>
        <v>1.6799999999999999E-3</v>
      </c>
      <c r="CC284" s="14">
        <f t="shared" si="434"/>
        <v>2.1800000000000001E-3</v>
      </c>
      <c r="CD284" s="14">
        <f t="shared" si="435"/>
        <v>3.5799999999999998E-3</v>
      </c>
      <c r="CE284" s="14">
        <f t="shared" si="436"/>
        <v>7.7999999999999999E-4</v>
      </c>
      <c r="CF284" s="14">
        <f t="shared" si="437"/>
        <v>1.8000000000000001E-4</v>
      </c>
      <c r="CG284" s="14">
        <f t="shared" si="438"/>
        <v>1.98E-3</v>
      </c>
      <c r="CH284" s="14">
        <f t="shared" si="439"/>
        <v>1.7799999999999999E-3</v>
      </c>
      <c r="CI284" s="14">
        <f t="shared" si="440"/>
        <v>5.7999999999999989E-4</v>
      </c>
      <c r="CJ284" s="14">
        <f t="shared" si="441"/>
        <v>1.6799999999999999E-3</v>
      </c>
      <c r="CK284" s="14">
        <f t="shared" si="442"/>
        <v>2.0799999999999998E-3</v>
      </c>
      <c r="CL284" s="14">
        <f t="shared" si="443"/>
        <v>8.7999999999999992E-4</v>
      </c>
      <c r="CM284" s="14">
        <f t="shared" si="444"/>
        <v>7.7999999999999999E-4</v>
      </c>
      <c r="CN284" s="14">
        <f t="shared" si="445"/>
        <v>3.8000000000000002E-4</v>
      </c>
      <c r="CO284" s="14">
        <f t="shared" si="446"/>
        <v>1.08E-3</v>
      </c>
      <c r="CP284" s="14">
        <f t="shared" si="447"/>
        <v>6.7999999999999994E-4</v>
      </c>
      <c r="CQ284" s="14">
        <f t="shared" si="448"/>
        <v>2.7999999999999998E-4</v>
      </c>
      <c r="CR284" s="14">
        <f t="shared" si="449"/>
        <v>1.6799999999999999E-3</v>
      </c>
      <c r="CS284" s="14"/>
    </row>
    <row r="285" spans="1:97" x14ac:dyDescent="0.2">
      <c r="A285">
        <f>'imported summary from web'!A302</f>
        <v>832.5</v>
      </c>
      <c r="B285" t="str">
        <f>'imported summary from web'!B302</f>
        <v>C46H74O10PN</v>
      </c>
      <c r="C285" s="2" t="str">
        <f>'imported summary from web'!C302</f>
        <v>PS(40:8)</v>
      </c>
      <c r="D285" s="17" t="str">
        <f>'imported summary from web'!G302</f>
        <v>0.0001</v>
      </c>
      <c r="E285" s="17" t="str">
        <f>'imported summary from web'!R302</f>
        <v>0.0000</v>
      </c>
      <c r="F285" s="17" t="str">
        <f>'imported summary from web'!AD302</f>
        <v>0.0000</v>
      </c>
      <c r="G285" s="17" t="str">
        <f>'imported summary from web'!AP302</f>
        <v>0.0001</v>
      </c>
      <c r="H285" s="17" t="str">
        <f>'imported summary from web'!AX302</f>
        <v>0.0000</v>
      </c>
      <c r="I285" s="21">
        <f t="shared" si="399"/>
        <v>4.0000000000000003E-5</v>
      </c>
      <c r="J285" s="17" t="str">
        <f>'imported summary from web'!D302</f>
        <v>0.0013</v>
      </c>
      <c r="K285" s="17" t="str">
        <f>'imported summary from web'!E302</f>
        <v>0.0013</v>
      </c>
      <c r="L285" s="17" t="str">
        <f>'imported summary from web'!F302</f>
        <v>0.0015</v>
      </c>
      <c r="M285" s="17" t="str">
        <f>'imported summary from web'!H302</f>
        <v>0.0016</v>
      </c>
      <c r="N285" s="17" t="str">
        <f>'imported summary from web'!I302</f>
        <v>0.0008</v>
      </c>
      <c r="O285" s="17" t="str">
        <f>'imported summary from web'!J302</f>
        <v>0.0012</v>
      </c>
      <c r="P285" s="17" t="str">
        <f>'imported summary from web'!K302</f>
        <v>0.0014</v>
      </c>
      <c r="Q285" s="17" t="str">
        <f>'imported summary from web'!L302</f>
        <v>0.0013</v>
      </c>
      <c r="R285" s="17" t="str">
        <f>'imported summary from web'!M302</f>
        <v>0.0007</v>
      </c>
      <c r="S285" s="17" t="str">
        <f>'imported summary from web'!N302</f>
        <v>0.0009</v>
      </c>
      <c r="T285" s="17" t="str">
        <f>'imported summary from web'!O302</f>
        <v>0.0011</v>
      </c>
      <c r="U285" s="17" t="str">
        <f>'imported summary from web'!P302</f>
        <v>0.0013</v>
      </c>
      <c r="V285" s="17" t="str">
        <f>'imported summary from web'!Q302</f>
        <v>0.0014</v>
      </c>
      <c r="W285" s="17" t="str">
        <f>'imported summary from web'!S302</f>
        <v>0.0008</v>
      </c>
      <c r="X285" s="17" t="str">
        <f>'imported summary from web'!T302</f>
        <v>0.0015</v>
      </c>
      <c r="Y285" s="17" t="str">
        <f>'imported summary from web'!U302</f>
        <v>0.0003</v>
      </c>
      <c r="Z285" s="17" t="str">
        <f>'imported summary from web'!V302</f>
        <v>0.0015</v>
      </c>
      <c r="AA285" s="17" t="str">
        <f>'imported summary from web'!W302</f>
        <v>0.0014</v>
      </c>
      <c r="AB285" s="17" t="str">
        <f>'imported summary from web'!X302</f>
        <v>0.0008</v>
      </c>
      <c r="AC285" s="17" t="str">
        <f>'imported summary from web'!Y302</f>
        <v>0.0023</v>
      </c>
      <c r="AD285" s="17" t="str">
        <f>'imported summary from web'!Z302</f>
        <v>0.0003</v>
      </c>
      <c r="AE285" s="17" t="str">
        <f>'imported summary from web'!AA302</f>
        <v>0.0006</v>
      </c>
      <c r="AF285" s="17" t="str">
        <f>'imported summary from web'!AB302</f>
        <v>0.0009</v>
      </c>
      <c r="AG285" s="17" t="str">
        <f>'imported summary from web'!AC302</f>
        <v>0.0002</v>
      </c>
      <c r="AH285" s="17" t="str">
        <f>'imported summary from web'!AE302</f>
        <v>0.0019</v>
      </c>
      <c r="AI285" s="17" t="str">
        <f>'imported summary from web'!AF302</f>
        <v>0.0019</v>
      </c>
      <c r="AJ285" s="17" t="str">
        <f>'imported summary from web'!AG302</f>
        <v>0.0017</v>
      </c>
      <c r="AK285" s="17" t="str">
        <f>'imported summary from web'!AH302</f>
        <v>0.0016</v>
      </c>
      <c r="AL285" s="17" t="str">
        <f>'imported summary from web'!AI302</f>
        <v>0.0029</v>
      </c>
      <c r="AM285" s="17" t="str">
        <f>'imported summary from web'!AJ302</f>
        <v>0.0002</v>
      </c>
      <c r="AN285" s="17" t="str">
        <f>'imported summary from web'!AK302</f>
        <v>0.0009</v>
      </c>
      <c r="AO285" s="17" t="str">
        <f>'imported summary from web'!AL302</f>
        <v>0.0021</v>
      </c>
      <c r="AP285" s="17" t="str">
        <f>'imported summary from web'!AM302</f>
        <v>0.0017</v>
      </c>
      <c r="AQ285" s="17" t="str">
        <f>'imported summary from web'!AN302</f>
        <v>0.0006</v>
      </c>
      <c r="AR285" s="17" t="str">
        <f>'imported summary from web'!AO302</f>
        <v>0.0012</v>
      </c>
      <c r="AS285" s="17" t="str">
        <f>'imported summary from web'!AQ302</f>
        <v>0.0011</v>
      </c>
      <c r="AT285" s="17" t="str">
        <f>'imported summary from web'!AR302</f>
        <v>0.0006</v>
      </c>
      <c r="AU285" s="17" t="str">
        <f>'imported summary from web'!AS302</f>
        <v>0.0008</v>
      </c>
      <c r="AV285" s="17" t="str">
        <f>'imported summary from web'!AT302</f>
        <v>0.0005</v>
      </c>
      <c r="AW285" s="17" t="str">
        <f>'imported summary from web'!AU302</f>
        <v>0.0007</v>
      </c>
      <c r="AX285" s="17" t="str">
        <f>'imported summary from web'!AV302</f>
        <v>0.0000</v>
      </c>
      <c r="AY285" s="17" t="str">
        <f>'imported summary from web'!AW302</f>
        <v>0.0002</v>
      </c>
      <c r="AZ285" s="17" t="str">
        <f>'imported summary from web'!AY302</f>
        <v>0.0010</v>
      </c>
      <c r="BA285" s="44"/>
      <c r="BB285" s="14">
        <f t="shared" si="400"/>
        <v>1.2599999999999998E-3</v>
      </c>
      <c r="BC285" s="14">
        <f t="shared" si="408"/>
        <v>1.2599999999999998E-3</v>
      </c>
      <c r="BD285" s="14">
        <f t="shared" si="409"/>
        <v>1.4599999999999999E-3</v>
      </c>
      <c r="BE285" s="14">
        <f t="shared" si="410"/>
        <v>1.56E-3</v>
      </c>
      <c r="BF285" s="14">
        <f t="shared" si="411"/>
        <v>7.6000000000000004E-4</v>
      </c>
      <c r="BG285" s="14">
        <f t="shared" si="412"/>
        <v>1.1599999999999998E-3</v>
      </c>
      <c r="BH285" s="14">
        <f t="shared" si="413"/>
        <v>1.3599999999999999E-3</v>
      </c>
      <c r="BI285" s="14">
        <f t="shared" si="414"/>
        <v>1.2599999999999998E-3</v>
      </c>
      <c r="BJ285" s="14">
        <f t="shared" si="415"/>
        <v>6.6E-4</v>
      </c>
      <c r="BK285" s="14">
        <f t="shared" si="416"/>
        <v>8.5999999999999998E-4</v>
      </c>
      <c r="BL285" s="14">
        <f t="shared" si="417"/>
        <v>1.06E-3</v>
      </c>
      <c r="BM285" s="14">
        <f t="shared" si="418"/>
        <v>1.2599999999999998E-3</v>
      </c>
      <c r="BN285" s="14">
        <f t="shared" si="419"/>
        <v>1.3599999999999999E-3</v>
      </c>
      <c r="BO285" s="14">
        <f t="shared" si="420"/>
        <v>7.6000000000000004E-4</v>
      </c>
      <c r="BP285" s="14">
        <f t="shared" si="421"/>
        <v>1.4599999999999999E-3</v>
      </c>
      <c r="BQ285" s="14">
        <f t="shared" si="422"/>
        <v>2.5999999999999998E-4</v>
      </c>
      <c r="BR285" s="14">
        <f t="shared" si="423"/>
        <v>1.4599999999999999E-3</v>
      </c>
      <c r="BS285" s="14">
        <f t="shared" si="424"/>
        <v>1.3599999999999999E-3</v>
      </c>
      <c r="BT285" s="14">
        <f t="shared" si="425"/>
        <v>7.6000000000000004E-4</v>
      </c>
      <c r="BU285" s="14">
        <f t="shared" si="426"/>
        <v>2.2599999999999999E-3</v>
      </c>
      <c r="BV285" s="14">
        <f t="shared" si="427"/>
        <v>2.5999999999999998E-4</v>
      </c>
      <c r="BW285" s="14">
        <f t="shared" si="428"/>
        <v>5.5999999999999995E-4</v>
      </c>
      <c r="BX285" s="14">
        <f t="shared" si="429"/>
        <v>8.5999999999999998E-4</v>
      </c>
      <c r="BY285" s="14">
        <f t="shared" si="430"/>
        <v>1.6000000000000001E-4</v>
      </c>
      <c r="BZ285" s="14">
        <f t="shared" si="431"/>
        <v>1.8599999999999999E-3</v>
      </c>
      <c r="CA285" s="14">
        <f t="shared" si="432"/>
        <v>1.8599999999999999E-3</v>
      </c>
      <c r="CB285" s="14">
        <f t="shared" si="433"/>
        <v>1.6599999999999998E-3</v>
      </c>
      <c r="CC285" s="14">
        <f t="shared" si="434"/>
        <v>1.56E-3</v>
      </c>
      <c r="CD285" s="14">
        <f t="shared" si="435"/>
        <v>2.8599999999999997E-3</v>
      </c>
      <c r="CE285" s="14">
        <f t="shared" si="436"/>
        <v>1.6000000000000001E-4</v>
      </c>
      <c r="CF285" s="14">
        <f t="shared" si="437"/>
        <v>8.5999999999999998E-4</v>
      </c>
      <c r="CG285" s="14">
        <f t="shared" si="438"/>
        <v>2.0599999999999998E-3</v>
      </c>
      <c r="CH285" s="14">
        <f t="shared" si="439"/>
        <v>1.6599999999999998E-3</v>
      </c>
      <c r="CI285" s="14">
        <f t="shared" si="440"/>
        <v>5.5999999999999995E-4</v>
      </c>
      <c r="CJ285" s="14">
        <f t="shared" si="441"/>
        <v>1.1599999999999998E-3</v>
      </c>
      <c r="CK285" s="14">
        <f t="shared" si="442"/>
        <v>1.06E-3</v>
      </c>
      <c r="CL285" s="14">
        <f t="shared" si="443"/>
        <v>5.5999999999999995E-4</v>
      </c>
      <c r="CM285" s="14">
        <f t="shared" si="444"/>
        <v>7.6000000000000004E-4</v>
      </c>
      <c r="CN285" s="14">
        <f t="shared" si="445"/>
        <v>4.6000000000000001E-4</v>
      </c>
      <c r="CO285" s="14">
        <f t="shared" si="446"/>
        <v>6.6E-4</v>
      </c>
      <c r="CP285" s="14">
        <f t="shared" si="447"/>
        <v>0</v>
      </c>
      <c r="CQ285" s="14">
        <f t="shared" si="448"/>
        <v>1.6000000000000001E-4</v>
      </c>
      <c r="CR285" s="14">
        <f t="shared" si="449"/>
        <v>9.6000000000000002E-4</v>
      </c>
      <c r="CS285" s="14"/>
    </row>
    <row r="286" spans="1:97" x14ac:dyDescent="0.2">
      <c r="A286">
        <f>'imported summary from web'!A303</f>
        <v>834.5</v>
      </c>
      <c r="B286" t="str">
        <f>'imported summary from web'!B303</f>
        <v>C46H76O10PN</v>
      </c>
      <c r="C286" s="2" t="str">
        <f>'imported summary from web'!C303</f>
        <v>PS(40:7)</v>
      </c>
      <c r="D286" s="17" t="str">
        <f>'imported summary from web'!G303</f>
        <v>0.0136</v>
      </c>
      <c r="E286" s="17" t="str">
        <f>'imported summary from web'!R303</f>
        <v>0.0169</v>
      </c>
      <c r="F286" s="17" t="str">
        <f>'imported summary from web'!AD303</f>
        <v>0.0093</v>
      </c>
      <c r="G286" s="17" t="str">
        <f>'imported summary from web'!AP303</f>
        <v>0.0116</v>
      </c>
      <c r="H286" s="17" t="str">
        <f>'imported summary from web'!AX303</f>
        <v>0.0084</v>
      </c>
      <c r="I286" s="21">
        <f t="shared" si="399"/>
        <v>1.196E-2</v>
      </c>
      <c r="J286" s="17" t="str">
        <f>'imported summary from web'!D303</f>
        <v>0.1361</v>
      </c>
      <c r="K286" s="17" t="str">
        <f>'imported summary from web'!E303</f>
        <v>0.1548</v>
      </c>
      <c r="L286" s="17" t="str">
        <f>'imported summary from web'!F303</f>
        <v>0.1579</v>
      </c>
      <c r="M286" s="17" t="str">
        <f>'imported summary from web'!H303</f>
        <v>0.1000</v>
      </c>
      <c r="N286" s="17" t="str">
        <f>'imported summary from web'!I303</f>
        <v>0.1190</v>
      </c>
      <c r="O286" s="17" t="str">
        <f>'imported summary from web'!J303</f>
        <v>0.1329</v>
      </c>
      <c r="P286" s="17" t="str">
        <f>'imported summary from web'!K303</f>
        <v>0.1626</v>
      </c>
      <c r="Q286" s="17" t="str">
        <f>'imported summary from web'!L303</f>
        <v>0.1024</v>
      </c>
      <c r="R286" s="17" t="str">
        <f>'imported summary from web'!M303</f>
        <v>0.0701</v>
      </c>
      <c r="S286" s="17" t="str">
        <f>'imported summary from web'!N303</f>
        <v>0.0999</v>
      </c>
      <c r="T286" s="17" t="str">
        <f>'imported summary from web'!O303</f>
        <v>0.0882</v>
      </c>
      <c r="U286" s="17" t="str">
        <f>'imported summary from web'!P303</f>
        <v>0.1498</v>
      </c>
      <c r="V286" s="17" t="str">
        <f>'imported summary from web'!Q303</f>
        <v>0.1546</v>
      </c>
      <c r="W286" s="17" t="str">
        <f>'imported summary from web'!S303</f>
        <v>0.1339</v>
      </c>
      <c r="X286" s="17" t="str">
        <f>'imported summary from web'!T303</f>
        <v>0.1026</v>
      </c>
      <c r="Y286" s="17" t="str">
        <f>'imported summary from web'!U303</f>
        <v>0.0942</v>
      </c>
      <c r="Z286" s="17" t="str">
        <f>'imported summary from web'!V303</f>
        <v>0.1038</v>
      </c>
      <c r="AA286" s="17" t="str">
        <f>'imported summary from web'!W303</f>
        <v>0.1182</v>
      </c>
      <c r="AB286" s="17" t="str">
        <f>'imported summary from web'!X303</f>
        <v>0.1786</v>
      </c>
      <c r="AC286" s="17" t="str">
        <f>'imported summary from web'!Y303</f>
        <v>0.1775</v>
      </c>
      <c r="AD286" s="17" t="str">
        <f>'imported summary from web'!Z303</f>
        <v>0.0777</v>
      </c>
      <c r="AE286" s="17" t="str">
        <f>'imported summary from web'!AA303</f>
        <v>0.0650</v>
      </c>
      <c r="AF286" s="17" t="str">
        <f>'imported summary from web'!AB303</f>
        <v>0.0755</v>
      </c>
      <c r="AG286" s="17" t="str">
        <f>'imported summary from web'!AC303</f>
        <v>0.0634</v>
      </c>
      <c r="AH286" s="17" t="str">
        <f>'imported summary from web'!AE303</f>
        <v>0.1337</v>
      </c>
      <c r="AI286" s="17" t="str">
        <f>'imported summary from web'!AF303</f>
        <v>0.1846</v>
      </c>
      <c r="AJ286" s="17" t="str">
        <f>'imported summary from web'!AG303</f>
        <v>0.1321</v>
      </c>
      <c r="AK286" s="17" t="str">
        <f>'imported summary from web'!AH303</f>
        <v>0.1014</v>
      </c>
      <c r="AL286" s="17" t="str">
        <f>'imported summary from web'!AI303</f>
        <v>0.1578</v>
      </c>
      <c r="AM286" s="17" t="str">
        <f>'imported summary from web'!AJ303</f>
        <v>0.0608</v>
      </c>
      <c r="AN286" s="17" t="str">
        <f>'imported summary from web'!AK303</f>
        <v>0.1133</v>
      </c>
      <c r="AO286" s="17" t="str">
        <f>'imported summary from web'!AL303</f>
        <v>0.1938</v>
      </c>
      <c r="AP286" s="17" t="str">
        <f>'imported summary from web'!AM303</f>
        <v>0.1602</v>
      </c>
      <c r="AQ286" s="17" t="str">
        <f>'imported summary from web'!AN303</f>
        <v>0.0574</v>
      </c>
      <c r="AR286" s="17" t="str">
        <f>'imported summary from web'!AO303</f>
        <v>0.0949</v>
      </c>
      <c r="AS286" s="17" t="str">
        <f>'imported summary from web'!AQ303</f>
        <v>0.1313</v>
      </c>
      <c r="AT286" s="17" t="str">
        <f>'imported summary from web'!AR303</f>
        <v>0.0788</v>
      </c>
      <c r="AU286" s="17" t="str">
        <f>'imported summary from web'!AS303</f>
        <v>0.0845</v>
      </c>
      <c r="AV286" s="17" t="str">
        <f>'imported summary from web'!AT303</f>
        <v>0.1120</v>
      </c>
      <c r="AW286" s="17" t="str">
        <f>'imported summary from web'!AU303</f>
        <v>0.0813</v>
      </c>
      <c r="AX286" s="17" t="str">
        <f>'imported summary from web'!AV303</f>
        <v>0.0662</v>
      </c>
      <c r="AY286" s="17" t="str">
        <f>'imported summary from web'!AW303</f>
        <v>0.0625</v>
      </c>
      <c r="AZ286" s="17" t="str">
        <f>'imported summary from web'!AY303</f>
        <v>0.1283</v>
      </c>
      <c r="BA286" s="44"/>
      <c r="BB286" s="14">
        <f t="shared" si="400"/>
        <v>0.12414</v>
      </c>
      <c r="BC286" s="14">
        <f t="shared" si="408"/>
        <v>0.14283999999999999</v>
      </c>
      <c r="BD286" s="14">
        <f t="shared" si="409"/>
        <v>0.14594000000000001</v>
      </c>
      <c r="BE286" s="14">
        <f t="shared" si="410"/>
        <v>8.8040000000000007E-2</v>
      </c>
      <c r="BF286" s="14">
        <f t="shared" si="411"/>
        <v>0.10704</v>
      </c>
      <c r="BG286" s="14">
        <f t="shared" si="412"/>
        <v>0.12093999999999999</v>
      </c>
      <c r="BH286" s="14">
        <f t="shared" si="413"/>
        <v>0.15064</v>
      </c>
      <c r="BI286" s="14">
        <f t="shared" si="414"/>
        <v>9.0440000000000006E-2</v>
      </c>
      <c r="BJ286" s="14">
        <f t="shared" si="415"/>
        <v>5.8139999999999997E-2</v>
      </c>
      <c r="BK286" s="14">
        <f t="shared" si="416"/>
        <v>8.7940000000000004E-2</v>
      </c>
      <c r="BL286" s="14">
        <f t="shared" si="417"/>
        <v>7.6240000000000002E-2</v>
      </c>
      <c r="BM286" s="14">
        <f t="shared" si="418"/>
        <v>0.13783999999999999</v>
      </c>
      <c r="BN286" s="14">
        <f t="shared" si="419"/>
        <v>0.14263999999999999</v>
      </c>
      <c r="BO286" s="14">
        <f t="shared" si="420"/>
        <v>0.12193999999999999</v>
      </c>
      <c r="BP286" s="14">
        <f t="shared" si="421"/>
        <v>9.0639999999999998E-2</v>
      </c>
      <c r="BQ286" s="14">
        <f t="shared" si="422"/>
        <v>8.2240000000000008E-2</v>
      </c>
      <c r="BR286" s="14">
        <f t="shared" si="423"/>
        <v>9.1840000000000005E-2</v>
      </c>
      <c r="BS286" s="14">
        <f t="shared" si="424"/>
        <v>0.10624</v>
      </c>
      <c r="BT286" s="14">
        <f t="shared" si="425"/>
        <v>0.16664000000000001</v>
      </c>
      <c r="BU286" s="14">
        <f t="shared" si="426"/>
        <v>0.16553999999999999</v>
      </c>
      <c r="BV286" s="14">
        <f t="shared" si="427"/>
        <v>6.5740000000000007E-2</v>
      </c>
      <c r="BW286" s="14">
        <f t="shared" si="428"/>
        <v>5.3040000000000004E-2</v>
      </c>
      <c r="BX286" s="14">
        <f t="shared" si="429"/>
        <v>6.3539999999999999E-2</v>
      </c>
      <c r="BY286" s="14">
        <f t="shared" si="430"/>
        <v>5.144E-2</v>
      </c>
      <c r="BZ286" s="14">
        <f t="shared" si="431"/>
        <v>0.12174000000000001</v>
      </c>
      <c r="CA286" s="14">
        <f t="shared" si="432"/>
        <v>0.17263999999999999</v>
      </c>
      <c r="CB286" s="14">
        <f t="shared" si="433"/>
        <v>0.12014</v>
      </c>
      <c r="CC286" s="14">
        <f t="shared" si="434"/>
        <v>8.9440000000000006E-2</v>
      </c>
      <c r="CD286" s="14">
        <f t="shared" si="435"/>
        <v>0.14584</v>
      </c>
      <c r="CE286" s="14">
        <f t="shared" si="436"/>
        <v>4.8840000000000001E-2</v>
      </c>
      <c r="CF286" s="14">
        <f t="shared" si="437"/>
        <v>0.10134</v>
      </c>
      <c r="CG286" s="14">
        <f t="shared" si="438"/>
        <v>0.18184</v>
      </c>
      <c r="CH286" s="14">
        <f t="shared" si="439"/>
        <v>0.14824000000000001</v>
      </c>
      <c r="CI286" s="14">
        <f t="shared" si="440"/>
        <v>4.5440000000000001E-2</v>
      </c>
      <c r="CJ286" s="14">
        <f t="shared" si="441"/>
        <v>8.294E-2</v>
      </c>
      <c r="CK286" s="14">
        <f t="shared" si="442"/>
        <v>0.11934</v>
      </c>
      <c r="CL286" s="14">
        <f t="shared" si="443"/>
        <v>6.6839999999999997E-2</v>
      </c>
      <c r="CM286" s="14">
        <f t="shared" si="444"/>
        <v>7.2540000000000007E-2</v>
      </c>
      <c r="CN286" s="14">
        <f t="shared" si="445"/>
        <v>0.10004</v>
      </c>
      <c r="CO286" s="14">
        <f t="shared" si="446"/>
        <v>6.9339999999999999E-2</v>
      </c>
      <c r="CP286" s="14">
        <f t="shared" si="447"/>
        <v>5.4239999999999997E-2</v>
      </c>
      <c r="CQ286" s="14">
        <f t="shared" si="448"/>
        <v>5.0540000000000002E-2</v>
      </c>
      <c r="CR286" s="14">
        <f t="shared" si="449"/>
        <v>0.11634</v>
      </c>
      <c r="CS286" s="14"/>
    </row>
    <row r="287" spans="1:97" x14ac:dyDescent="0.2">
      <c r="A287">
        <f>'imported summary from web'!A304</f>
        <v>836.5</v>
      </c>
      <c r="B287" t="str">
        <f>'imported summary from web'!B304</f>
        <v>C46H78O10PN</v>
      </c>
      <c r="C287" s="2" t="str">
        <f>'imported summary from web'!C304</f>
        <v>PS(40:6)</v>
      </c>
      <c r="D287" s="17" t="str">
        <f>'imported summary from web'!G304</f>
        <v>0.0078</v>
      </c>
      <c r="E287" s="17" t="str">
        <f>'imported summary from web'!R304</f>
        <v>0.0074</v>
      </c>
      <c r="F287" s="17" t="str">
        <f>'imported summary from web'!AD304</f>
        <v>0.0066</v>
      </c>
      <c r="G287" s="17" t="str">
        <f>'imported summary from web'!AP304</f>
        <v>0.0097</v>
      </c>
      <c r="H287" s="17" t="str">
        <f>'imported summary from web'!AX304</f>
        <v>0.0078</v>
      </c>
      <c r="I287" s="21">
        <f t="shared" si="399"/>
        <v>7.8600000000000007E-3</v>
      </c>
      <c r="J287" s="17" t="str">
        <f>'imported summary from web'!D304</f>
        <v>0.0824</v>
      </c>
      <c r="K287" s="17" t="str">
        <f>'imported summary from web'!E304</f>
        <v>0.0975</v>
      </c>
      <c r="L287" s="17" t="str">
        <f>'imported summary from web'!F304</f>
        <v>0.0935</v>
      </c>
      <c r="M287" s="17" t="str">
        <f>'imported summary from web'!H304</f>
        <v>0.0559</v>
      </c>
      <c r="N287" s="17" t="str">
        <f>'imported summary from web'!I304</f>
        <v>0.0824</v>
      </c>
      <c r="O287" s="17" t="str">
        <f>'imported summary from web'!J304</f>
        <v>0.0644</v>
      </c>
      <c r="P287" s="17" t="str">
        <f>'imported summary from web'!K304</f>
        <v>0.0810</v>
      </c>
      <c r="Q287" s="17" t="str">
        <f>'imported summary from web'!L304</f>
        <v>0.1175</v>
      </c>
      <c r="R287" s="17" t="str">
        <f>'imported summary from web'!M304</f>
        <v>0.0914</v>
      </c>
      <c r="S287" s="17" t="str">
        <f>'imported summary from web'!N304</f>
        <v>0.0745</v>
      </c>
      <c r="T287" s="17" t="str">
        <f>'imported summary from web'!O304</f>
        <v>0.0620</v>
      </c>
      <c r="U287" s="17" t="str">
        <f>'imported summary from web'!P304</f>
        <v>0.0566</v>
      </c>
      <c r="V287" s="17" t="str">
        <f>'imported summary from web'!Q304</f>
        <v>0.0659</v>
      </c>
      <c r="W287" s="17" t="str">
        <f>'imported summary from web'!S304</f>
        <v>0.0801</v>
      </c>
      <c r="X287" s="17" t="str">
        <f>'imported summary from web'!T304</f>
        <v>0.1140</v>
      </c>
      <c r="Y287" s="17" t="str">
        <f>'imported summary from web'!U304</f>
        <v>0.1045</v>
      </c>
      <c r="Z287" s="17" t="str">
        <f>'imported summary from web'!V304</f>
        <v>0.0846</v>
      </c>
      <c r="AA287" s="17" t="str">
        <f>'imported summary from web'!W304</f>
        <v>0.1091</v>
      </c>
      <c r="AB287" s="17" t="str">
        <f>'imported summary from web'!X304</f>
        <v>0.0969</v>
      </c>
      <c r="AC287" s="17" t="str">
        <f>'imported summary from web'!Y304</f>
        <v>0.0887</v>
      </c>
      <c r="AD287" s="17" t="str">
        <f>'imported summary from web'!Z304</f>
        <v>0.0872</v>
      </c>
      <c r="AE287" s="17" t="str">
        <f>'imported summary from web'!AA304</f>
        <v>0.0774</v>
      </c>
      <c r="AF287" s="17" t="str">
        <f>'imported summary from web'!AB304</f>
        <v>0.0508</v>
      </c>
      <c r="AG287" s="17" t="str">
        <f>'imported summary from web'!AC304</f>
        <v>0.0602</v>
      </c>
      <c r="AH287" s="17" t="str">
        <f>'imported summary from web'!AE304</f>
        <v>0.0890</v>
      </c>
      <c r="AI287" s="17" t="str">
        <f>'imported summary from web'!AF304</f>
        <v>0.0925</v>
      </c>
      <c r="AJ287" s="17" t="str">
        <f>'imported summary from web'!AG304</f>
        <v>0.0680</v>
      </c>
      <c r="AK287" s="17" t="str">
        <f>'imported summary from web'!AH304</f>
        <v>0.1014</v>
      </c>
      <c r="AL287" s="17" t="str">
        <f>'imported summary from web'!AI304</f>
        <v>0.1733</v>
      </c>
      <c r="AM287" s="17" t="str">
        <f>'imported summary from web'!AJ304</f>
        <v>0.0454</v>
      </c>
      <c r="AN287" s="17" t="str">
        <f>'imported summary from web'!AK304</f>
        <v>0.0770</v>
      </c>
      <c r="AO287" s="17" t="str">
        <f>'imported summary from web'!AL304</f>
        <v>0.0703</v>
      </c>
      <c r="AP287" s="17" t="str">
        <f>'imported summary from web'!AM304</f>
        <v>0.0660</v>
      </c>
      <c r="AQ287" s="17" t="str">
        <f>'imported summary from web'!AN304</f>
        <v>0.0581</v>
      </c>
      <c r="AR287" s="17" t="str">
        <f>'imported summary from web'!AO304</f>
        <v>0.1039</v>
      </c>
      <c r="AS287" s="17" t="str">
        <f>'imported summary from web'!AQ304</f>
        <v>0.0796</v>
      </c>
      <c r="AT287" s="17" t="str">
        <f>'imported summary from web'!AR304</f>
        <v>0.0416</v>
      </c>
      <c r="AU287" s="17" t="str">
        <f>'imported summary from web'!AS304</f>
        <v>0.0523</v>
      </c>
      <c r="AV287" s="17" t="str">
        <f>'imported summary from web'!AT304</f>
        <v>0.0727</v>
      </c>
      <c r="AW287" s="17" t="str">
        <f>'imported summary from web'!AU304</f>
        <v>0.0443</v>
      </c>
      <c r="AX287" s="17" t="str">
        <f>'imported summary from web'!AV304</f>
        <v>0.0649</v>
      </c>
      <c r="AY287" s="17" t="str">
        <f>'imported summary from web'!AW304</f>
        <v>0.0673</v>
      </c>
      <c r="AZ287" s="17" t="str">
        <f>'imported summary from web'!AY304</f>
        <v>0.0783</v>
      </c>
      <c r="BA287" s="44"/>
      <c r="BB287" s="14">
        <f t="shared" si="400"/>
        <v>7.4539999999999995E-2</v>
      </c>
      <c r="BC287" s="14">
        <f t="shared" si="408"/>
        <v>8.9639999999999997E-2</v>
      </c>
      <c r="BD287" s="14">
        <f t="shared" si="409"/>
        <v>8.5639999999999994E-2</v>
      </c>
      <c r="BE287" s="14">
        <f t="shared" si="410"/>
        <v>4.8039999999999999E-2</v>
      </c>
      <c r="BF287" s="14">
        <f t="shared" si="411"/>
        <v>7.4539999999999995E-2</v>
      </c>
      <c r="BG287" s="14">
        <f t="shared" si="412"/>
        <v>5.654E-2</v>
      </c>
      <c r="BH287" s="14">
        <f t="shared" si="413"/>
        <v>7.3139999999999997E-2</v>
      </c>
      <c r="BI287" s="14">
        <f t="shared" si="414"/>
        <v>0.10963999999999999</v>
      </c>
      <c r="BJ287" s="14">
        <f t="shared" si="415"/>
        <v>8.3539999999999989E-2</v>
      </c>
      <c r="BK287" s="14">
        <f t="shared" si="416"/>
        <v>6.6639999999999991E-2</v>
      </c>
      <c r="BL287" s="14">
        <f t="shared" si="417"/>
        <v>5.4140000000000001E-2</v>
      </c>
      <c r="BM287" s="14">
        <f t="shared" si="418"/>
        <v>4.8739999999999999E-2</v>
      </c>
      <c r="BN287" s="14">
        <f t="shared" si="419"/>
        <v>5.8040000000000001E-2</v>
      </c>
      <c r="BO287" s="14">
        <f t="shared" si="420"/>
        <v>7.2239999999999999E-2</v>
      </c>
      <c r="BP287" s="14">
        <f t="shared" si="421"/>
        <v>0.10614</v>
      </c>
      <c r="BQ287" s="14">
        <f t="shared" si="422"/>
        <v>9.663999999999999E-2</v>
      </c>
      <c r="BR287" s="14">
        <f t="shared" si="423"/>
        <v>7.6739999999999989E-2</v>
      </c>
      <c r="BS287" s="14">
        <f t="shared" si="424"/>
        <v>0.10124</v>
      </c>
      <c r="BT287" s="14">
        <f t="shared" si="425"/>
        <v>8.9039999999999994E-2</v>
      </c>
      <c r="BU287" s="14">
        <f t="shared" si="426"/>
        <v>8.0839999999999995E-2</v>
      </c>
      <c r="BV287" s="14">
        <f t="shared" si="427"/>
        <v>7.9339999999999994E-2</v>
      </c>
      <c r="BW287" s="14">
        <f t="shared" si="428"/>
        <v>6.9539999999999991E-2</v>
      </c>
      <c r="BX287" s="14">
        <f t="shared" si="429"/>
        <v>4.2939999999999999E-2</v>
      </c>
      <c r="BY287" s="14">
        <f t="shared" si="430"/>
        <v>5.2339999999999998E-2</v>
      </c>
      <c r="BZ287" s="14">
        <f t="shared" si="431"/>
        <v>8.113999999999999E-2</v>
      </c>
      <c r="CA287" s="14">
        <f t="shared" si="432"/>
        <v>8.4639999999999993E-2</v>
      </c>
      <c r="CB287" s="14">
        <f t="shared" si="433"/>
        <v>6.0140000000000006E-2</v>
      </c>
      <c r="CC287" s="14">
        <f t="shared" si="434"/>
        <v>9.3539999999999998E-2</v>
      </c>
      <c r="CD287" s="14">
        <f t="shared" si="435"/>
        <v>0.16544</v>
      </c>
      <c r="CE287" s="14">
        <f t="shared" si="436"/>
        <v>3.7540000000000004E-2</v>
      </c>
      <c r="CF287" s="14">
        <f t="shared" si="437"/>
        <v>6.9139999999999993E-2</v>
      </c>
      <c r="CG287" s="14">
        <f t="shared" si="438"/>
        <v>6.2440000000000002E-2</v>
      </c>
      <c r="CH287" s="14">
        <f t="shared" si="439"/>
        <v>5.8140000000000004E-2</v>
      </c>
      <c r="CI287" s="14">
        <f t="shared" si="440"/>
        <v>5.024E-2</v>
      </c>
      <c r="CJ287" s="14">
        <f t="shared" si="441"/>
        <v>9.604E-2</v>
      </c>
      <c r="CK287" s="14">
        <f t="shared" si="442"/>
        <v>7.1739999999999998E-2</v>
      </c>
      <c r="CL287" s="14">
        <f t="shared" si="443"/>
        <v>3.3739999999999999E-2</v>
      </c>
      <c r="CM287" s="14">
        <f t="shared" si="444"/>
        <v>4.444E-2</v>
      </c>
      <c r="CN287" s="14">
        <f t="shared" si="445"/>
        <v>6.4839999999999995E-2</v>
      </c>
      <c r="CO287" s="14">
        <f t="shared" si="446"/>
        <v>3.644E-2</v>
      </c>
      <c r="CP287" s="14">
        <f t="shared" si="447"/>
        <v>5.704E-2</v>
      </c>
      <c r="CQ287" s="14">
        <f t="shared" si="448"/>
        <v>5.944E-2</v>
      </c>
      <c r="CR287" s="14">
        <f t="shared" si="449"/>
        <v>7.0439999999999989E-2</v>
      </c>
      <c r="CS287" s="14"/>
    </row>
    <row r="288" spans="1:97" x14ac:dyDescent="0.2">
      <c r="A288">
        <f>'imported summary from web'!A305</f>
        <v>838.6</v>
      </c>
      <c r="B288" t="str">
        <f>'imported summary from web'!B305</f>
        <v>C46H80O10PN</v>
      </c>
      <c r="C288" s="2" t="str">
        <f>'imported summary from web'!C305</f>
        <v>PS(40:5)</v>
      </c>
      <c r="D288" s="17" t="str">
        <f>'imported summary from web'!G305</f>
        <v>0.0004</v>
      </c>
      <c r="E288" s="17" t="str">
        <f>'imported summary from web'!R305</f>
        <v>0.0002</v>
      </c>
      <c r="F288" s="17" t="str">
        <f>'imported summary from web'!AD305</f>
        <v>0.0000</v>
      </c>
      <c r="G288" s="17" t="str">
        <f>'imported summary from web'!AP305</f>
        <v>0.0004</v>
      </c>
      <c r="H288" s="17" t="str">
        <f>'imported summary from web'!AX305</f>
        <v>0.0000</v>
      </c>
      <c r="I288" s="21">
        <f t="shared" si="399"/>
        <v>2.0000000000000001E-4</v>
      </c>
      <c r="J288" s="17" t="str">
        <f>'imported summary from web'!D305</f>
        <v>0.0023</v>
      </c>
      <c r="K288" s="17" t="str">
        <f>'imported summary from web'!E305</f>
        <v>0.0027</v>
      </c>
      <c r="L288" s="17" t="str">
        <f>'imported summary from web'!F305</f>
        <v>0.0024</v>
      </c>
      <c r="M288" s="17" t="str">
        <f>'imported summary from web'!H305</f>
        <v>0.0020</v>
      </c>
      <c r="N288" s="17" t="str">
        <f>'imported summary from web'!I305</f>
        <v>0.0001</v>
      </c>
      <c r="O288" s="17" t="str">
        <f>'imported summary from web'!J305</f>
        <v>0.0037</v>
      </c>
      <c r="P288" s="17" t="str">
        <f>'imported summary from web'!K305</f>
        <v>0.0072</v>
      </c>
      <c r="Q288" s="17" t="str">
        <f>'imported summary from web'!L305</f>
        <v>0.0011</v>
      </c>
      <c r="R288" s="17" t="str">
        <f>'imported summary from web'!M305</f>
        <v>0.0022</v>
      </c>
      <c r="S288" s="17" t="str">
        <f>'imported summary from web'!N305</f>
        <v>0.0011</v>
      </c>
      <c r="T288" s="17" t="str">
        <f>'imported summary from web'!O305</f>
        <v>0.0020</v>
      </c>
      <c r="U288" s="17" t="str">
        <f>'imported summary from web'!P305</f>
        <v>0.0046</v>
      </c>
      <c r="V288" s="17" t="str">
        <f>'imported summary from web'!Q305</f>
        <v>0.0040</v>
      </c>
      <c r="W288" s="17" t="str">
        <f>'imported summary from web'!S305</f>
        <v>0.0031</v>
      </c>
      <c r="X288" s="17" t="str">
        <f>'imported summary from web'!T305</f>
        <v>0.0032</v>
      </c>
      <c r="Y288" s="17" t="str">
        <f>'imported summary from web'!U305</f>
        <v>0.0018</v>
      </c>
      <c r="Z288" s="17" t="str">
        <f>'imported summary from web'!V305</f>
        <v>0.0004</v>
      </c>
      <c r="AA288" s="17" t="str">
        <f>'imported summary from web'!W305</f>
        <v>0.0023</v>
      </c>
      <c r="AB288" s="17" t="str">
        <f>'imported summary from web'!X305</f>
        <v>0.0054</v>
      </c>
      <c r="AC288" s="17" t="str">
        <f>'imported summary from web'!Y305</f>
        <v>0.0053</v>
      </c>
      <c r="AD288" s="17" t="str">
        <f>'imported summary from web'!Z305</f>
        <v>0.0012</v>
      </c>
      <c r="AE288" s="17" t="str">
        <f>'imported summary from web'!AA305</f>
        <v>0.0011</v>
      </c>
      <c r="AF288" s="17" t="str">
        <f>'imported summary from web'!AB305</f>
        <v>0.0030</v>
      </c>
      <c r="AG288" s="17" t="str">
        <f>'imported summary from web'!AC305</f>
        <v>0.0013</v>
      </c>
      <c r="AH288" s="17" t="str">
        <f>'imported summary from web'!AE305</f>
        <v>0.0022</v>
      </c>
      <c r="AI288" s="17" t="str">
        <f>'imported summary from web'!AF305</f>
        <v>0.0043</v>
      </c>
      <c r="AJ288" s="17" t="str">
        <f>'imported summary from web'!AG305</f>
        <v>0.0031</v>
      </c>
      <c r="AK288" s="17" t="str">
        <f>'imported summary from web'!AH305</f>
        <v>0.0011</v>
      </c>
      <c r="AL288" s="17" t="str">
        <f>'imported summary from web'!AI305</f>
        <v>0.0033</v>
      </c>
      <c r="AM288" s="17" t="str">
        <f>'imported summary from web'!AJ305</f>
        <v>0.0000</v>
      </c>
      <c r="AN288" s="17" t="str">
        <f>'imported summary from web'!AK305</f>
        <v>0.0029</v>
      </c>
      <c r="AO288" s="17" t="str">
        <f>'imported summary from web'!AL305</f>
        <v>0.0038</v>
      </c>
      <c r="AP288" s="17" t="str">
        <f>'imported summary from web'!AM305</f>
        <v>0.0042</v>
      </c>
      <c r="AQ288" s="17" t="str">
        <f>'imported summary from web'!AN305</f>
        <v>0.0000</v>
      </c>
      <c r="AR288" s="17" t="str">
        <f>'imported summary from web'!AO305</f>
        <v>0.0013</v>
      </c>
      <c r="AS288" s="17" t="str">
        <f>'imported summary from web'!AQ305</f>
        <v>0.0035</v>
      </c>
      <c r="AT288" s="17" t="str">
        <f>'imported summary from web'!AR305</f>
        <v>0.0000</v>
      </c>
      <c r="AU288" s="17" t="str">
        <f>'imported summary from web'!AS305</f>
        <v>0.0017</v>
      </c>
      <c r="AV288" s="17" t="str">
        <f>'imported summary from web'!AT305</f>
        <v>0.0026</v>
      </c>
      <c r="AW288" s="17" t="str">
        <f>'imported summary from web'!AU305</f>
        <v>0.0030</v>
      </c>
      <c r="AX288" s="17" t="str">
        <f>'imported summary from web'!AV305</f>
        <v>0.0029</v>
      </c>
      <c r="AY288" s="17" t="str">
        <f>'imported summary from web'!AW305</f>
        <v>0.0009</v>
      </c>
      <c r="AZ288" s="17" t="str">
        <f>'imported summary from web'!AY305</f>
        <v>0.0037</v>
      </c>
      <c r="BA288" s="44"/>
      <c r="BB288" s="14">
        <f t="shared" si="400"/>
        <v>2.0999999999999999E-3</v>
      </c>
      <c r="BC288" s="14">
        <f t="shared" si="408"/>
        <v>2.5000000000000001E-3</v>
      </c>
      <c r="BD288" s="14">
        <f t="shared" si="409"/>
        <v>2.1999999999999997E-3</v>
      </c>
      <c r="BE288" s="14">
        <f t="shared" si="410"/>
        <v>1.8E-3</v>
      </c>
      <c r="BF288" s="14">
        <f t="shared" si="411"/>
        <v>0</v>
      </c>
      <c r="BG288" s="14">
        <f t="shared" si="412"/>
        <v>3.5000000000000001E-3</v>
      </c>
      <c r="BH288" s="14">
        <f t="shared" si="413"/>
        <v>7.0000000000000001E-3</v>
      </c>
      <c r="BI288" s="14">
        <f t="shared" si="414"/>
        <v>9.0000000000000008E-4</v>
      </c>
      <c r="BJ288" s="14">
        <f t="shared" si="415"/>
        <v>2E-3</v>
      </c>
      <c r="BK288" s="14">
        <f t="shared" si="416"/>
        <v>9.0000000000000008E-4</v>
      </c>
      <c r="BL288" s="14">
        <f t="shared" si="417"/>
        <v>1.8E-3</v>
      </c>
      <c r="BM288" s="14">
        <f t="shared" si="418"/>
        <v>4.4000000000000003E-3</v>
      </c>
      <c r="BN288" s="14">
        <f t="shared" si="419"/>
        <v>3.8E-3</v>
      </c>
      <c r="BO288" s="14">
        <f t="shared" si="420"/>
        <v>2.8999999999999998E-3</v>
      </c>
      <c r="BP288" s="14">
        <f t="shared" si="421"/>
        <v>3.0000000000000001E-3</v>
      </c>
      <c r="BQ288" s="14">
        <f t="shared" si="422"/>
        <v>1.5999999999999999E-3</v>
      </c>
      <c r="BR288" s="14">
        <f t="shared" si="423"/>
        <v>2.0000000000000001E-4</v>
      </c>
      <c r="BS288" s="14">
        <f t="shared" si="424"/>
        <v>2.0999999999999999E-3</v>
      </c>
      <c r="BT288" s="14">
        <f t="shared" si="425"/>
        <v>5.2000000000000006E-3</v>
      </c>
      <c r="BU288" s="14">
        <f t="shared" si="426"/>
        <v>5.1000000000000004E-3</v>
      </c>
      <c r="BV288" s="14">
        <f t="shared" si="427"/>
        <v>9.999999999999998E-4</v>
      </c>
      <c r="BW288" s="14">
        <f t="shared" si="428"/>
        <v>9.0000000000000008E-4</v>
      </c>
      <c r="BX288" s="14">
        <f t="shared" si="429"/>
        <v>2.8E-3</v>
      </c>
      <c r="BY288" s="14">
        <f t="shared" si="430"/>
        <v>1.0999999999999998E-3</v>
      </c>
      <c r="BZ288" s="14">
        <f t="shared" si="431"/>
        <v>2E-3</v>
      </c>
      <c r="CA288" s="14">
        <f t="shared" si="432"/>
        <v>4.1000000000000003E-3</v>
      </c>
      <c r="CB288" s="14">
        <f t="shared" si="433"/>
        <v>2.8999999999999998E-3</v>
      </c>
      <c r="CC288" s="14">
        <f t="shared" si="434"/>
        <v>9.0000000000000008E-4</v>
      </c>
      <c r="CD288" s="14">
        <f t="shared" si="435"/>
        <v>3.0999999999999999E-3</v>
      </c>
      <c r="CE288" s="14">
        <f t="shared" si="436"/>
        <v>0</v>
      </c>
      <c r="CF288" s="14">
        <f t="shared" si="437"/>
        <v>2.6999999999999997E-3</v>
      </c>
      <c r="CG288" s="14">
        <f t="shared" si="438"/>
        <v>3.5999999999999999E-3</v>
      </c>
      <c r="CH288" s="14">
        <f t="shared" si="439"/>
        <v>4.0000000000000001E-3</v>
      </c>
      <c r="CI288" s="14">
        <f t="shared" si="440"/>
        <v>0</v>
      </c>
      <c r="CJ288" s="14">
        <f t="shared" si="441"/>
        <v>1.0999999999999998E-3</v>
      </c>
      <c r="CK288" s="14">
        <f t="shared" si="442"/>
        <v>3.3E-3</v>
      </c>
      <c r="CL288" s="14">
        <f t="shared" si="443"/>
        <v>0</v>
      </c>
      <c r="CM288" s="14">
        <f t="shared" si="444"/>
        <v>1.4999999999999998E-3</v>
      </c>
      <c r="CN288" s="14">
        <f t="shared" si="445"/>
        <v>2.3999999999999998E-3</v>
      </c>
      <c r="CO288" s="14">
        <f t="shared" si="446"/>
        <v>2.8E-3</v>
      </c>
      <c r="CP288" s="14">
        <f t="shared" si="447"/>
        <v>2.6999999999999997E-3</v>
      </c>
      <c r="CQ288" s="14">
        <f t="shared" si="448"/>
        <v>6.9999999999999999E-4</v>
      </c>
      <c r="CR288" s="14">
        <f t="shared" si="449"/>
        <v>3.5000000000000001E-3</v>
      </c>
      <c r="CS288" s="14"/>
    </row>
    <row r="289" spans="1:97" x14ac:dyDescent="0.2">
      <c r="A289">
        <f>'imported summary from web'!A306</f>
        <v>840.6</v>
      </c>
      <c r="B289" t="str">
        <f>'imported summary from web'!B306</f>
        <v>C46H82O10PN</v>
      </c>
      <c r="C289" s="2" t="str">
        <f>'imported summary from web'!C306</f>
        <v>PS(40:4)</v>
      </c>
      <c r="D289" s="17" t="str">
        <f>'imported summary from web'!G306</f>
        <v>0.0000</v>
      </c>
      <c r="E289" s="17" t="str">
        <f>'imported summary from web'!R306</f>
        <v>0.0001</v>
      </c>
      <c r="F289" s="17" t="str">
        <f>'imported summary from web'!AD306</f>
        <v>0.0000</v>
      </c>
      <c r="G289" s="17" t="str">
        <f>'imported summary from web'!AP306</f>
        <v>0.0000</v>
      </c>
      <c r="H289" s="17" t="str">
        <f>'imported summary from web'!AX306</f>
        <v>0.0000</v>
      </c>
      <c r="I289" s="21">
        <f t="shared" si="399"/>
        <v>2.0000000000000002E-5</v>
      </c>
      <c r="J289" s="17" t="str">
        <f>'imported summary from web'!D306</f>
        <v>0.0002</v>
      </c>
      <c r="K289" s="17" t="str">
        <f>'imported summary from web'!E306</f>
        <v>0.0011</v>
      </c>
      <c r="L289" s="17" t="str">
        <f>'imported summary from web'!F306</f>
        <v>0.0010</v>
      </c>
      <c r="M289" s="17" t="str">
        <f>'imported summary from web'!H306</f>
        <v>0.0000</v>
      </c>
      <c r="N289" s="17" t="str">
        <f>'imported summary from web'!I306</f>
        <v>0.0002</v>
      </c>
      <c r="O289" s="17" t="str">
        <f>'imported summary from web'!J306</f>
        <v>0.0000</v>
      </c>
      <c r="P289" s="17" t="str">
        <f>'imported summary from web'!K306</f>
        <v>0.0003</v>
      </c>
      <c r="Q289" s="17" t="str">
        <f>'imported summary from web'!L306</f>
        <v>0.0000</v>
      </c>
      <c r="R289" s="17" t="str">
        <f>'imported summary from web'!M306</f>
        <v>0.0000</v>
      </c>
      <c r="S289" s="17" t="str">
        <f>'imported summary from web'!N306</f>
        <v>0.0000</v>
      </c>
      <c r="T289" s="17" t="str">
        <f>'imported summary from web'!O306</f>
        <v>0.0000</v>
      </c>
      <c r="U289" s="17" t="str">
        <f>'imported summary from web'!P306</f>
        <v>0.0000</v>
      </c>
      <c r="V289" s="17" t="str">
        <f>'imported summary from web'!Q306</f>
        <v>0.0000</v>
      </c>
      <c r="W289" s="17" t="str">
        <f>'imported summary from web'!S306</f>
        <v>0.0000</v>
      </c>
      <c r="X289" s="17" t="str">
        <f>'imported summary from web'!T306</f>
        <v>0.0002</v>
      </c>
      <c r="Y289" s="17" t="str">
        <f>'imported summary from web'!U306</f>
        <v>0.0003</v>
      </c>
      <c r="Z289" s="17" t="str">
        <f>'imported summary from web'!V306</f>
        <v>0.0003</v>
      </c>
      <c r="AA289" s="17" t="str">
        <f>'imported summary from web'!W306</f>
        <v>0.0000</v>
      </c>
      <c r="AB289" s="17" t="str">
        <f>'imported summary from web'!X306</f>
        <v>0.0000</v>
      </c>
      <c r="AC289" s="17" t="str">
        <f>'imported summary from web'!Y306</f>
        <v>0.0005</v>
      </c>
      <c r="AD289" s="17" t="str">
        <f>'imported summary from web'!Z306</f>
        <v>0.0008</v>
      </c>
      <c r="AE289" s="17" t="str">
        <f>'imported summary from web'!AA306</f>
        <v>0.0000</v>
      </c>
      <c r="AF289" s="17" t="str">
        <f>'imported summary from web'!AB306</f>
        <v>0.0001</v>
      </c>
      <c r="AG289" s="17" t="str">
        <f>'imported summary from web'!AC306</f>
        <v>0.0002</v>
      </c>
      <c r="AH289" s="17" t="str">
        <f>'imported summary from web'!AE306</f>
        <v>0.0005</v>
      </c>
      <c r="AI289" s="17" t="str">
        <f>'imported summary from web'!AF306</f>
        <v>0.0003</v>
      </c>
      <c r="AJ289" s="17" t="str">
        <f>'imported summary from web'!AG306</f>
        <v>0.0000</v>
      </c>
      <c r="AK289" s="17" t="str">
        <f>'imported summary from web'!AH306</f>
        <v>0.0000</v>
      </c>
      <c r="AL289" s="17" t="str">
        <f>'imported summary from web'!AI306</f>
        <v>0.0006</v>
      </c>
      <c r="AM289" s="17" t="str">
        <f>'imported summary from web'!AJ306</f>
        <v>0.0000</v>
      </c>
      <c r="AN289" s="17" t="str">
        <f>'imported summary from web'!AK306</f>
        <v>0.0000</v>
      </c>
      <c r="AO289" s="17" t="str">
        <f>'imported summary from web'!AL306</f>
        <v>0.0001</v>
      </c>
      <c r="AP289" s="17" t="str">
        <f>'imported summary from web'!AM306</f>
        <v>0.0003</v>
      </c>
      <c r="AQ289" s="17" t="str">
        <f>'imported summary from web'!AN306</f>
        <v>0.0001</v>
      </c>
      <c r="AR289" s="17" t="str">
        <f>'imported summary from web'!AO306</f>
        <v>0.0009</v>
      </c>
      <c r="AS289" s="17" t="str">
        <f>'imported summary from web'!AQ306</f>
        <v>0.0001</v>
      </c>
      <c r="AT289" s="17" t="str">
        <f>'imported summary from web'!AR306</f>
        <v>0.0001</v>
      </c>
      <c r="AU289" s="17" t="str">
        <f>'imported summary from web'!AS306</f>
        <v>0.0000</v>
      </c>
      <c r="AV289" s="17" t="str">
        <f>'imported summary from web'!AT306</f>
        <v>0.0000</v>
      </c>
      <c r="AW289" s="17" t="str">
        <f>'imported summary from web'!AU306</f>
        <v>0.0001</v>
      </c>
      <c r="AX289" s="17" t="str">
        <f>'imported summary from web'!AV306</f>
        <v>0.0002</v>
      </c>
      <c r="AY289" s="17" t="str">
        <f>'imported summary from web'!AW306</f>
        <v>0.0001</v>
      </c>
      <c r="AZ289" s="17" t="str">
        <f>'imported summary from web'!AY306</f>
        <v>0.0000</v>
      </c>
      <c r="BA289" s="44"/>
      <c r="BB289" s="14">
        <f t="shared" si="400"/>
        <v>1.8000000000000001E-4</v>
      </c>
      <c r="BC289" s="14">
        <f t="shared" si="408"/>
        <v>1.08E-3</v>
      </c>
      <c r="BD289" s="14">
        <f t="shared" si="409"/>
        <v>9.7999999999999997E-4</v>
      </c>
      <c r="BE289" s="14">
        <f t="shared" si="410"/>
        <v>0</v>
      </c>
      <c r="BF289" s="14">
        <f t="shared" si="411"/>
        <v>1.8000000000000001E-4</v>
      </c>
      <c r="BG289" s="14">
        <f t="shared" si="412"/>
        <v>0</v>
      </c>
      <c r="BH289" s="14">
        <f t="shared" si="413"/>
        <v>2.7999999999999998E-4</v>
      </c>
      <c r="BI289" s="14">
        <f t="shared" si="414"/>
        <v>0</v>
      </c>
      <c r="BJ289" s="14">
        <f t="shared" si="415"/>
        <v>0</v>
      </c>
      <c r="BK289" s="14">
        <f t="shared" si="416"/>
        <v>0</v>
      </c>
      <c r="BL289" s="14">
        <f t="shared" si="417"/>
        <v>0</v>
      </c>
      <c r="BM289" s="14">
        <f t="shared" si="418"/>
        <v>0</v>
      </c>
      <c r="BN289" s="14">
        <f t="shared" si="419"/>
        <v>0</v>
      </c>
      <c r="BO289" s="14">
        <f t="shared" si="420"/>
        <v>0</v>
      </c>
      <c r="BP289" s="14">
        <f t="shared" si="421"/>
        <v>1.8000000000000001E-4</v>
      </c>
      <c r="BQ289" s="14">
        <f t="shared" si="422"/>
        <v>2.7999999999999998E-4</v>
      </c>
      <c r="BR289" s="14">
        <f t="shared" si="423"/>
        <v>2.7999999999999998E-4</v>
      </c>
      <c r="BS289" s="14">
        <f t="shared" si="424"/>
        <v>0</v>
      </c>
      <c r="BT289" s="14">
        <f t="shared" si="425"/>
        <v>0</v>
      </c>
      <c r="BU289" s="14">
        <f t="shared" si="426"/>
        <v>4.8000000000000001E-4</v>
      </c>
      <c r="BV289" s="14">
        <f t="shared" si="427"/>
        <v>7.7999999999999999E-4</v>
      </c>
      <c r="BW289" s="14">
        <f t="shared" si="428"/>
        <v>0</v>
      </c>
      <c r="BX289" s="14">
        <f t="shared" si="429"/>
        <v>8.0000000000000007E-5</v>
      </c>
      <c r="BY289" s="14">
        <f t="shared" si="430"/>
        <v>1.8000000000000001E-4</v>
      </c>
      <c r="BZ289" s="14">
        <f t="shared" si="431"/>
        <v>4.8000000000000001E-4</v>
      </c>
      <c r="CA289" s="14">
        <f t="shared" si="432"/>
        <v>2.7999999999999998E-4</v>
      </c>
      <c r="CB289" s="14">
        <f t="shared" si="433"/>
        <v>0</v>
      </c>
      <c r="CC289" s="14">
        <f t="shared" si="434"/>
        <v>0</v>
      </c>
      <c r="CD289" s="14">
        <f t="shared" si="435"/>
        <v>5.7999999999999989E-4</v>
      </c>
      <c r="CE289" s="14">
        <f t="shared" si="436"/>
        <v>0</v>
      </c>
      <c r="CF289" s="14">
        <f t="shared" si="437"/>
        <v>0</v>
      </c>
      <c r="CG289" s="14">
        <f t="shared" si="438"/>
        <v>8.0000000000000007E-5</v>
      </c>
      <c r="CH289" s="14">
        <f t="shared" si="439"/>
        <v>2.7999999999999998E-4</v>
      </c>
      <c r="CI289" s="14">
        <f t="shared" si="440"/>
        <v>8.0000000000000007E-5</v>
      </c>
      <c r="CJ289" s="14">
        <f t="shared" si="441"/>
        <v>8.7999999999999992E-4</v>
      </c>
      <c r="CK289" s="14">
        <f t="shared" si="442"/>
        <v>8.0000000000000007E-5</v>
      </c>
      <c r="CL289" s="14">
        <f t="shared" si="443"/>
        <v>8.0000000000000007E-5</v>
      </c>
      <c r="CM289" s="14">
        <f t="shared" si="444"/>
        <v>0</v>
      </c>
      <c r="CN289" s="14">
        <f t="shared" si="445"/>
        <v>0</v>
      </c>
      <c r="CO289" s="14">
        <f t="shared" si="446"/>
        <v>8.0000000000000007E-5</v>
      </c>
      <c r="CP289" s="14">
        <f t="shared" si="447"/>
        <v>1.8000000000000001E-4</v>
      </c>
      <c r="CQ289" s="14">
        <f t="shared" si="448"/>
        <v>8.0000000000000007E-5</v>
      </c>
      <c r="CR289" s="14">
        <f t="shared" si="449"/>
        <v>0</v>
      </c>
      <c r="CS289" s="14"/>
    </row>
    <row r="290" spans="1:97" x14ac:dyDescent="0.2">
      <c r="A290">
        <f>'imported summary from web'!A307</f>
        <v>842.6</v>
      </c>
      <c r="B290" t="str">
        <f>'imported summary from web'!B307</f>
        <v>C46H84O10PN</v>
      </c>
      <c r="C290" s="2" t="str">
        <f>'imported summary from web'!C307</f>
        <v>PS(40:3)</v>
      </c>
      <c r="D290" s="17" t="str">
        <f>'imported summary from web'!G307</f>
        <v>0.0000</v>
      </c>
      <c r="E290" s="17" t="str">
        <f>'imported summary from web'!R307</f>
        <v>0.0000</v>
      </c>
      <c r="F290" s="17" t="str">
        <f>'imported summary from web'!AD307</f>
        <v>0.0000</v>
      </c>
      <c r="G290" s="17" t="str">
        <f>'imported summary from web'!AP307</f>
        <v>0.0000</v>
      </c>
      <c r="H290" s="17" t="str">
        <f>'imported summary from web'!AX307</f>
        <v>0.0000</v>
      </c>
      <c r="I290" s="21">
        <f t="shared" si="399"/>
        <v>0</v>
      </c>
      <c r="J290" s="17" t="str">
        <f>'imported summary from web'!D307</f>
        <v>0.0000</v>
      </c>
      <c r="K290" s="17" t="str">
        <f>'imported summary from web'!E307</f>
        <v>0.0000</v>
      </c>
      <c r="L290" s="17" t="str">
        <f>'imported summary from web'!F307</f>
        <v>0.0000</v>
      </c>
      <c r="M290" s="17" t="str">
        <f>'imported summary from web'!H307</f>
        <v>0.0000</v>
      </c>
      <c r="N290" s="17" t="str">
        <f>'imported summary from web'!I307</f>
        <v>0.0000</v>
      </c>
      <c r="O290" s="17" t="str">
        <f>'imported summary from web'!J307</f>
        <v>0.0000</v>
      </c>
      <c r="P290" s="17" t="str">
        <f>'imported summary from web'!K307</f>
        <v>0.0000</v>
      </c>
      <c r="Q290" s="17" t="str">
        <f>'imported summary from web'!L307</f>
        <v>0.0000</v>
      </c>
      <c r="R290" s="17" t="str">
        <f>'imported summary from web'!M307</f>
        <v>0.0000</v>
      </c>
      <c r="S290" s="17" t="str">
        <f>'imported summary from web'!N307</f>
        <v>0.0001</v>
      </c>
      <c r="T290" s="17" t="str">
        <f>'imported summary from web'!O307</f>
        <v>0.0000</v>
      </c>
      <c r="U290" s="17" t="str">
        <f>'imported summary from web'!P307</f>
        <v>0.0000</v>
      </c>
      <c r="V290" s="17" t="str">
        <f>'imported summary from web'!Q307</f>
        <v>0.0000</v>
      </c>
      <c r="W290" s="17" t="str">
        <f>'imported summary from web'!S307</f>
        <v>0.0000</v>
      </c>
      <c r="X290" s="17" t="str">
        <f>'imported summary from web'!T307</f>
        <v>0.0000</v>
      </c>
      <c r="Y290" s="17" t="str">
        <f>'imported summary from web'!U307</f>
        <v>0.0000</v>
      </c>
      <c r="Z290" s="17" t="str">
        <f>'imported summary from web'!V307</f>
        <v>0.0000</v>
      </c>
      <c r="AA290" s="17" t="str">
        <f>'imported summary from web'!W307</f>
        <v>0.0000</v>
      </c>
      <c r="AB290" s="17" t="str">
        <f>'imported summary from web'!X307</f>
        <v>0.0002</v>
      </c>
      <c r="AC290" s="17" t="str">
        <f>'imported summary from web'!Y307</f>
        <v>0.0000</v>
      </c>
      <c r="AD290" s="17" t="str">
        <f>'imported summary from web'!Z307</f>
        <v>0.0000</v>
      </c>
      <c r="AE290" s="17" t="str">
        <f>'imported summary from web'!AA307</f>
        <v>0.0002</v>
      </c>
      <c r="AF290" s="17" t="str">
        <f>'imported summary from web'!AB307</f>
        <v>0.0000</v>
      </c>
      <c r="AG290" s="17" t="str">
        <f>'imported summary from web'!AC307</f>
        <v>0.0001</v>
      </c>
      <c r="AH290" s="17" t="str">
        <f>'imported summary from web'!AE307</f>
        <v>0.0000</v>
      </c>
      <c r="AI290" s="17" t="str">
        <f>'imported summary from web'!AF307</f>
        <v>0.0000</v>
      </c>
      <c r="AJ290" s="17" t="str">
        <f>'imported summary from web'!AG307</f>
        <v>0.0000</v>
      </c>
      <c r="AK290" s="17" t="str">
        <f>'imported summary from web'!AH307</f>
        <v>0.0000</v>
      </c>
      <c r="AL290" s="17" t="str">
        <f>'imported summary from web'!AI307</f>
        <v>0.0000</v>
      </c>
      <c r="AM290" s="17" t="str">
        <f>'imported summary from web'!AJ307</f>
        <v>0.0001</v>
      </c>
      <c r="AN290" s="17" t="str">
        <f>'imported summary from web'!AK307</f>
        <v>0.0000</v>
      </c>
      <c r="AO290" s="17" t="str">
        <f>'imported summary from web'!AL307</f>
        <v>0.0000</v>
      </c>
      <c r="AP290" s="17" t="str">
        <f>'imported summary from web'!AM307</f>
        <v>0.0000</v>
      </c>
      <c r="AQ290" s="17" t="str">
        <f>'imported summary from web'!AN307</f>
        <v>0.0000</v>
      </c>
      <c r="AR290" s="17" t="str">
        <f>'imported summary from web'!AO307</f>
        <v>0.0000</v>
      </c>
      <c r="AS290" s="17" t="str">
        <f>'imported summary from web'!AQ307</f>
        <v>0.0000</v>
      </c>
      <c r="AT290" s="17" t="str">
        <f>'imported summary from web'!AR307</f>
        <v>0.0000</v>
      </c>
      <c r="AU290" s="17" t="str">
        <f>'imported summary from web'!AS307</f>
        <v>0.0000</v>
      </c>
      <c r="AV290" s="17" t="str">
        <f>'imported summary from web'!AT307</f>
        <v>0.0001</v>
      </c>
      <c r="AW290" s="17" t="str">
        <f>'imported summary from web'!AU307</f>
        <v>0.0000</v>
      </c>
      <c r="AX290" s="17" t="str">
        <f>'imported summary from web'!AV307</f>
        <v>0.0000</v>
      </c>
      <c r="AY290" s="17" t="str">
        <f>'imported summary from web'!AW307</f>
        <v>0.0000</v>
      </c>
      <c r="AZ290" s="17" t="str">
        <f>'imported summary from web'!AY307</f>
        <v>0.0000</v>
      </c>
      <c r="BA290" s="44"/>
      <c r="BB290" s="14">
        <f t="shared" si="400"/>
        <v>0</v>
      </c>
      <c r="BC290" s="14">
        <f t="shared" si="408"/>
        <v>0</v>
      </c>
      <c r="BD290" s="14">
        <f t="shared" si="409"/>
        <v>0</v>
      </c>
      <c r="BE290" s="14">
        <f t="shared" si="410"/>
        <v>0</v>
      </c>
      <c r="BF290" s="14">
        <f t="shared" si="411"/>
        <v>0</v>
      </c>
      <c r="BG290" s="14">
        <f t="shared" si="412"/>
        <v>0</v>
      </c>
      <c r="BH290" s="14">
        <f t="shared" si="413"/>
        <v>0</v>
      </c>
      <c r="BI290" s="14">
        <f t="shared" si="414"/>
        <v>0</v>
      </c>
      <c r="BJ290" s="14">
        <f t="shared" si="415"/>
        <v>0</v>
      </c>
      <c r="BK290" s="14">
        <f t="shared" si="416"/>
        <v>1E-4</v>
      </c>
      <c r="BL290" s="14">
        <f t="shared" si="417"/>
        <v>0</v>
      </c>
      <c r="BM290" s="14">
        <f t="shared" si="418"/>
        <v>0</v>
      </c>
      <c r="BN290" s="14">
        <f t="shared" si="419"/>
        <v>0</v>
      </c>
      <c r="BO290" s="14">
        <f t="shared" si="420"/>
        <v>0</v>
      </c>
      <c r="BP290" s="14">
        <f t="shared" si="421"/>
        <v>0</v>
      </c>
      <c r="BQ290" s="14">
        <f t="shared" si="422"/>
        <v>0</v>
      </c>
      <c r="BR290" s="14">
        <f t="shared" si="423"/>
        <v>0</v>
      </c>
      <c r="BS290" s="14">
        <f t="shared" si="424"/>
        <v>0</v>
      </c>
      <c r="BT290" s="14">
        <f t="shared" si="425"/>
        <v>2.0000000000000001E-4</v>
      </c>
      <c r="BU290" s="14">
        <f t="shared" si="426"/>
        <v>0</v>
      </c>
      <c r="BV290" s="14">
        <f t="shared" si="427"/>
        <v>0</v>
      </c>
      <c r="BW290" s="14">
        <f t="shared" si="428"/>
        <v>2.0000000000000001E-4</v>
      </c>
      <c r="BX290" s="14">
        <f t="shared" si="429"/>
        <v>0</v>
      </c>
      <c r="BY290" s="14">
        <f t="shared" si="430"/>
        <v>1E-4</v>
      </c>
      <c r="BZ290" s="14">
        <f t="shared" si="431"/>
        <v>0</v>
      </c>
      <c r="CA290" s="14">
        <f t="shared" si="432"/>
        <v>0</v>
      </c>
      <c r="CB290" s="14">
        <f t="shared" si="433"/>
        <v>0</v>
      </c>
      <c r="CC290" s="14">
        <f t="shared" si="434"/>
        <v>0</v>
      </c>
      <c r="CD290" s="14">
        <f t="shared" si="435"/>
        <v>0</v>
      </c>
      <c r="CE290" s="14">
        <f t="shared" si="436"/>
        <v>1E-4</v>
      </c>
      <c r="CF290" s="14">
        <f t="shared" si="437"/>
        <v>0</v>
      </c>
      <c r="CG290" s="14">
        <f t="shared" si="438"/>
        <v>0</v>
      </c>
      <c r="CH290" s="14">
        <f t="shared" si="439"/>
        <v>0</v>
      </c>
      <c r="CI290" s="14">
        <f t="shared" si="440"/>
        <v>0</v>
      </c>
      <c r="CJ290" s="14">
        <f t="shared" si="441"/>
        <v>0</v>
      </c>
      <c r="CK290" s="14">
        <f t="shared" si="442"/>
        <v>0</v>
      </c>
      <c r="CL290" s="14">
        <f t="shared" si="443"/>
        <v>0</v>
      </c>
      <c r="CM290" s="14">
        <f t="shared" si="444"/>
        <v>0</v>
      </c>
      <c r="CN290" s="14">
        <f t="shared" si="445"/>
        <v>1E-4</v>
      </c>
      <c r="CO290" s="14">
        <f t="shared" si="446"/>
        <v>0</v>
      </c>
      <c r="CP290" s="14">
        <f t="shared" si="447"/>
        <v>0</v>
      </c>
      <c r="CQ290" s="14">
        <f t="shared" si="448"/>
        <v>0</v>
      </c>
      <c r="CR290" s="14">
        <f t="shared" si="449"/>
        <v>0</v>
      </c>
      <c r="CS290" s="14"/>
    </row>
    <row r="291" spans="1:97" x14ac:dyDescent="0.2">
      <c r="A291">
        <f>'imported summary from web'!A308</f>
        <v>844.6</v>
      </c>
      <c r="B291" t="str">
        <f>'imported summary from web'!B308</f>
        <v>C46H86O10PN</v>
      </c>
      <c r="C291" s="2" t="str">
        <f>'imported summary from web'!C308</f>
        <v>PS(40:2)</v>
      </c>
      <c r="D291" s="17" t="str">
        <f>'imported summary from web'!G308</f>
        <v>0.0000</v>
      </c>
      <c r="E291" s="17" t="str">
        <f>'imported summary from web'!R308</f>
        <v>0.0000</v>
      </c>
      <c r="F291" s="17" t="str">
        <f>'imported summary from web'!AD308</f>
        <v>0.0000</v>
      </c>
      <c r="G291" s="17" t="str">
        <f>'imported summary from web'!AP308</f>
        <v>0.0000</v>
      </c>
      <c r="H291" s="17" t="str">
        <f>'imported summary from web'!AX308</f>
        <v>0.0000</v>
      </c>
      <c r="I291" s="21">
        <f t="shared" si="399"/>
        <v>0</v>
      </c>
      <c r="J291" s="17" t="str">
        <f>'imported summary from web'!D308</f>
        <v>0.0000</v>
      </c>
      <c r="K291" s="17" t="str">
        <f>'imported summary from web'!E308</f>
        <v>0.0001</v>
      </c>
      <c r="L291" s="17" t="str">
        <f>'imported summary from web'!F308</f>
        <v>0.0000</v>
      </c>
      <c r="M291" s="17" t="str">
        <f>'imported summary from web'!H308</f>
        <v>0.0000</v>
      </c>
      <c r="N291" s="17" t="str">
        <f>'imported summary from web'!I308</f>
        <v>0.0002</v>
      </c>
      <c r="O291" s="17" t="str">
        <f>'imported summary from web'!J308</f>
        <v>0.0000</v>
      </c>
      <c r="P291" s="17" t="str">
        <f>'imported summary from web'!K308</f>
        <v>0.0000</v>
      </c>
      <c r="Q291" s="17" t="str">
        <f>'imported summary from web'!L308</f>
        <v>0.0001</v>
      </c>
      <c r="R291" s="17" t="str">
        <f>'imported summary from web'!M308</f>
        <v>0.0000</v>
      </c>
      <c r="S291" s="17" t="str">
        <f>'imported summary from web'!N308</f>
        <v>0.0000</v>
      </c>
      <c r="T291" s="17" t="str">
        <f>'imported summary from web'!O308</f>
        <v>0.0000</v>
      </c>
      <c r="U291" s="17" t="str">
        <f>'imported summary from web'!P308</f>
        <v>0.0001</v>
      </c>
      <c r="V291" s="17" t="str">
        <f>'imported summary from web'!Q308</f>
        <v>0.0001</v>
      </c>
      <c r="W291" s="17" t="str">
        <f>'imported summary from web'!S308</f>
        <v>0.0000</v>
      </c>
      <c r="X291" s="17" t="str">
        <f>'imported summary from web'!T308</f>
        <v>0.0000</v>
      </c>
      <c r="Y291" s="17" t="str">
        <f>'imported summary from web'!U308</f>
        <v>0.0000</v>
      </c>
      <c r="Z291" s="17" t="str">
        <f>'imported summary from web'!V308</f>
        <v>0.0002</v>
      </c>
      <c r="AA291" s="17" t="str">
        <f>'imported summary from web'!W308</f>
        <v>0.0000</v>
      </c>
      <c r="AB291" s="17" t="str">
        <f>'imported summary from web'!X308</f>
        <v>0.0000</v>
      </c>
      <c r="AC291" s="17" t="str">
        <f>'imported summary from web'!Y308</f>
        <v>0.0000</v>
      </c>
      <c r="AD291" s="17" t="str">
        <f>'imported summary from web'!Z308</f>
        <v>0.0000</v>
      </c>
      <c r="AE291" s="17" t="str">
        <f>'imported summary from web'!AA308</f>
        <v>0.0000</v>
      </c>
      <c r="AF291" s="17" t="str">
        <f>'imported summary from web'!AB308</f>
        <v>0.0000</v>
      </c>
      <c r="AG291" s="17" t="str">
        <f>'imported summary from web'!AC308</f>
        <v>0.0000</v>
      </c>
      <c r="AH291" s="17" t="str">
        <f>'imported summary from web'!AE308</f>
        <v>0.0003</v>
      </c>
      <c r="AI291" s="17" t="str">
        <f>'imported summary from web'!AF308</f>
        <v>0.0000</v>
      </c>
      <c r="AJ291" s="17" t="str">
        <f>'imported summary from web'!AG308</f>
        <v>0.0000</v>
      </c>
      <c r="AK291" s="17" t="str">
        <f>'imported summary from web'!AH308</f>
        <v>0.0000</v>
      </c>
      <c r="AL291" s="17" t="str">
        <f>'imported summary from web'!AI308</f>
        <v>0.0000</v>
      </c>
      <c r="AM291" s="17" t="str">
        <f>'imported summary from web'!AJ308</f>
        <v>0.0000</v>
      </c>
      <c r="AN291" s="17" t="str">
        <f>'imported summary from web'!AK308</f>
        <v>0.0000</v>
      </c>
      <c r="AO291" s="17" t="str">
        <f>'imported summary from web'!AL308</f>
        <v>0.0000</v>
      </c>
      <c r="AP291" s="17" t="str">
        <f>'imported summary from web'!AM308</f>
        <v>0.0000</v>
      </c>
      <c r="AQ291" s="17" t="str">
        <f>'imported summary from web'!AN308</f>
        <v>0.0000</v>
      </c>
      <c r="AR291" s="17" t="str">
        <f>'imported summary from web'!AO308</f>
        <v>0.0000</v>
      </c>
      <c r="AS291" s="17" t="str">
        <f>'imported summary from web'!AQ308</f>
        <v>0.0000</v>
      </c>
      <c r="AT291" s="17" t="str">
        <f>'imported summary from web'!AR308</f>
        <v>0.0000</v>
      </c>
      <c r="AU291" s="17" t="str">
        <f>'imported summary from web'!AS308</f>
        <v>0.0000</v>
      </c>
      <c r="AV291" s="17" t="str">
        <f>'imported summary from web'!AT308</f>
        <v>0.0000</v>
      </c>
      <c r="AW291" s="17" t="str">
        <f>'imported summary from web'!AU308</f>
        <v>0.0000</v>
      </c>
      <c r="AX291" s="17" t="str">
        <f>'imported summary from web'!AV308</f>
        <v>0.0000</v>
      </c>
      <c r="AY291" s="17" t="str">
        <f>'imported summary from web'!AW308</f>
        <v>0.0000</v>
      </c>
      <c r="AZ291" s="17" t="str">
        <f>'imported summary from web'!AY308</f>
        <v>0.0000</v>
      </c>
      <c r="BA291" s="44"/>
      <c r="BB291" s="14">
        <f t="shared" si="400"/>
        <v>0</v>
      </c>
      <c r="BC291" s="14">
        <f t="shared" si="408"/>
        <v>1E-4</v>
      </c>
      <c r="BD291" s="14">
        <f t="shared" si="409"/>
        <v>0</v>
      </c>
      <c r="BE291" s="14">
        <f t="shared" si="410"/>
        <v>0</v>
      </c>
      <c r="BF291" s="14">
        <f t="shared" si="411"/>
        <v>2.0000000000000001E-4</v>
      </c>
      <c r="BG291" s="14">
        <f t="shared" si="412"/>
        <v>0</v>
      </c>
      <c r="BH291" s="14">
        <f t="shared" si="413"/>
        <v>0</v>
      </c>
      <c r="BI291" s="14">
        <f t="shared" si="414"/>
        <v>1E-4</v>
      </c>
      <c r="BJ291" s="14">
        <f t="shared" si="415"/>
        <v>0</v>
      </c>
      <c r="BK291" s="14">
        <f t="shared" si="416"/>
        <v>0</v>
      </c>
      <c r="BL291" s="14">
        <f t="shared" si="417"/>
        <v>0</v>
      </c>
      <c r="BM291" s="14">
        <f t="shared" si="418"/>
        <v>1E-4</v>
      </c>
      <c r="BN291" s="14">
        <f t="shared" si="419"/>
        <v>1E-4</v>
      </c>
      <c r="BO291" s="14">
        <f t="shared" si="420"/>
        <v>0</v>
      </c>
      <c r="BP291" s="14">
        <f t="shared" si="421"/>
        <v>0</v>
      </c>
      <c r="BQ291" s="14">
        <f t="shared" si="422"/>
        <v>0</v>
      </c>
      <c r="BR291" s="14">
        <f t="shared" si="423"/>
        <v>2.0000000000000001E-4</v>
      </c>
      <c r="BS291" s="14">
        <f t="shared" si="424"/>
        <v>0</v>
      </c>
      <c r="BT291" s="14">
        <f t="shared" si="425"/>
        <v>0</v>
      </c>
      <c r="BU291" s="14">
        <f t="shared" si="426"/>
        <v>0</v>
      </c>
      <c r="BV291" s="14">
        <f t="shared" si="427"/>
        <v>0</v>
      </c>
      <c r="BW291" s="14">
        <f t="shared" si="428"/>
        <v>0</v>
      </c>
      <c r="BX291" s="14">
        <f t="shared" si="429"/>
        <v>0</v>
      </c>
      <c r="BY291" s="14">
        <f t="shared" si="430"/>
        <v>0</v>
      </c>
      <c r="BZ291" s="14">
        <f t="shared" si="431"/>
        <v>2.9999999999999997E-4</v>
      </c>
      <c r="CA291" s="14">
        <f t="shared" si="432"/>
        <v>0</v>
      </c>
      <c r="CB291" s="14">
        <f t="shared" si="433"/>
        <v>0</v>
      </c>
      <c r="CC291" s="14">
        <f t="shared" si="434"/>
        <v>0</v>
      </c>
      <c r="CD291" s="14">
        <f t="shared" si="435"/>
        <v>0</v>
      </c>
      <c r="CE291" s="14">
        <f t="shared" si="436"/>
        <v>0</v>
      </c>
      <c r="CF291" s="14">
        <f t="shared" si="437"/>
        <v>0</v>
      </c>
      <c r="CG291" s="14">
        <f t="shared" si="438"/>
        <v>0</v>
      </c>
      <c r="CH291" s="14">
        <f t="shared" si="439"/>
        <v>0</v>
      </c>
      <c r="CI291" s="14">
        <f t="shared" si="440"/>
        <v>0</v>
      </c>
      <c r="CJ291" s="14">
        <f t="shared" si="441"/>
        <v>0</v>
      </c>
      <c r="CK291" s="14">
        <f t="shared" si="442"/>
        <v>0</v>
      </c>
      <c r="CL291" s="14">
        <f t="shared" si="443"/>
        <v>0</v>
      </c>
      <c r="CM291" s="14">
        <f t="shared" si="444"/>
        <v>0</v>
      </c>
      <c r="CN291" s="14">
        <f t="shared" si="445"/>
        <v>0</v>
      </c>
      <c r="CO291" s="14">
        <f t="shared" si="446"/>
        <v>0</v>
      </c>
      <c r="CP291" s="14">
        <f t="shared" si="447"/>
        <v>0</v>
      </c>
      <c r="CQ291" s="14">
        <f t="shared" si="448"/>
        <v>0</v>
      </c>
      <c r="CR291" s="14">
        <f t="shared" si="449"/>
        <v>0</v>
      </c>
      <c r="CS291" s="14"/>
    </row>
    <row r="292" spans="1:97" x14ac:dyDescent="0.2">
      <c r="A292">
        <f>'imported summary from web'!A309</f>
        <v>846.6</v>
      </c>
      <c r="B292" t="str">
        <f>'imported summary from web'!B309</f>
        <v>C46H88O10PN</v>
      </c>
      <c r="C292" s="2" t="str">
        <f>'imported summary from web'!C309</f>
        <v>PS(40:1)</v>
      </c>
      <c r="D292" s="17" t="str">
        <f>'imported summary from web'!G309</f>
        <v>0.0002</v>
      </c>
      <c r="E292" s="17" t="str">
        <f>'imported summary from web'!R309</f>
        <v>0.0001</v>
      </c>
      <c r="F292" s="17" t="str">
        <f>'imported summary from web'!AD309</f>
        <v>0.0000</v>
      </c>
      <c r="G292" s="17" t="str">
        <f>'imported summary from web'!AP309</f>
        <v>0.0002</v>
      </c>
      <c r="H292" s="17" t="str">
        <f>'imported summary from web'!AX309</f>
        <v>0.0004</v>
      </c>
      <c r="I292" s="21">
        <f t="shared" si="399"/>
        <v>1.7999999999999998E-4</v>
      </c>
      <c r="J292" s="17" t="str">
        <f>'imported summary from web'!D309</f>
        <v>0.0020</v>
      </c>
      <c r="K292" s="17" t="str">
        <f>'imported summary from web'!E309</f>
        <v>0.0016</v>
      </c>
      <c r="L292" s="17" t="str">
        <f>'imported summary from web'!F309</f>
        <v>0.0023</v>
      </c>
      <c r="M292" s="17" t="str">
        <f>'imported summary from web'!H309</f>
        <v>0.0006</v>
      </c>
      <c r="N292" s="17" t="str">
        <f>'imported summary from web'!I309</f>
        <v>0.0008</v>
      </c>
      <c r="O292" s="17" t="str">
        <f>'imported summary from web'!J309</f>
        <v>0.0015</v>
      </c>
      <c r="P292" s="17" t="str">
        <f>'imported summary from web'!K309</f>
        <v>0.0008</v>
      </c>
      <c r="Q292" s="17" t="str">
        <f>'imported summary from web'!L309</f>
        <v>0.0009</v>
      </c>
      <c r="R292" s="17" t="str">
        <f>'imported summary from web'!M309</f>
        <v>0.0008</v>
      </c>
      <c r="S292" s="17" t="str">
        <f>'imported summary from web'!N309</f>
        <v>0.0007</v>
      </c>
      <c r="T292" s="17" t="str">
        <f>'imported summary from web'!O309</f>
        <v>0.0003</v>
      </c>
      <c r="U292" s="17" t="str">
        <f>'imported summary from web'!P309</f>
        <v>0.0009</v>
      </c>
      <c r="V292" s="17" t="str">
        <f>'imported summary from web'!Q309</f>
        <v>0.0011</v>
      </c>
      <c r="W292" s="17" t="str">
        <f>'imported summary from web'!S309</f>
        <v>0.0016</v>
      </c>
      <c r="X292" s="17" t="str">
        <f>'imported summary from web'!T309</f>
        <v>0.0008</v>
      </c>
      <c r="Y292" s="17" t="str">
        <f>'imported summary from web'!U309</f>
        <v>0.0011</v>
      </c>
      <c r="Z292" s="17" t="str">
        <f>'imported summary from web'!V309</f>
        <v>0.0003</v>
      </c>
      <c r="AA292" s="17" t="str">
        <f>'imported summary from web'!W309</f>
        <v>0.0007</v>
      </c>
      <c r="AB292" s="17" t="str">
        <f>'imported summary from web'!X309</f>
        <v>0.0025</v>
      </c>
      <c r="AC292" s="17" t="str">
        <f>'imported summary from web'!Y309</f>
        <v>0.0027</v>
      </c>
      <c r="AD292" s="17" t="str">
        <f>'imported summary from web'!Z309</f>
        <v>0.0007</v>
      </c>
      <c r="AE292" s="17" t="str">
        <f>'imported summary from web'!AA309</f>
        <v>0.0003</v>
      </c>
      <c r="AF292" s="17" t="str">
        <f>'imported summary from web'!AB309</f>
        <v>0.0006</v>
      </c>
      <c r="AG292" s="17" t="str">
        <f>'imported summary from web'!AC309</f>
        <v>0.0004</v>
      </c>
      <c r="AH292" s="17" t="str">
        <f>'imported summary from web'!AE309</f>
        <v>0.0028</v>
      </c>
      <c r="AI292" s="17" t="str">
        <f>'imported summary from web'!AF309</f>
        <v>0.0017</v>
      </c>
      <c r="AJ292" s="17" t="str">
        <f>'imported summary from web'!AG309</f>
        <v>0.0012</v>
      </c>
      <c r="AK292" s="17" t="str">
        <f>'imported summary from web'!AH309</f>
        <v>0.0013</v>
      </c>
      <c r="AL292" s="17" t="str">
        <f>'imported summary from web'!AI309</f>
        <v>0.0014</v>
      </c>
      <c r="AM292" s="17" t="str">
        <f>'imported summary from web'!AJ309</f>
        <v>0.0008</v>
      </c>
      <c r="AN292" s="17" t="str">
        <f>'imported summary from web'!AK309</f>
        <v>0.0000</v>
      </c>
      <c r="AO292" s="17" t="str">
        <f>'imported summary from web'!AL309</f>
        <v>0.0034</v>
      </c>
      <c r="AP292" s="17" t="str">
        <f>'imported summary from web'!AM309</f>
        <v>0.0024</v>
      </c>
      <c r="AQ292" s="17" t="str">
        <f>'imported summary from web'!AN309</f>
        <v>0.0004</v>
      </c>
      <c r="AR292" s="17" t="str">
        <f>'imported summary from web'!AO309</f>
        <v>0.0005</v>
      </c>
      <c r="AS292" s="17" t="str">
        <f>'imported summary from web'!AQ309</f>
        <v>0.0001</v>
      </c>
      <c r="AT292" s="17" t="str">
        <f>'imported summary from web'!AR309</f>
        <v>0.0006</v>
      </c>
      <c r="AU292" s="17" t="str">
        <f>'imported summary from web'!AS309</f>
        <v>0.0008</v>
      </c>
      <c r="AV292" s="17" t="str">
        <f>'imported summary from web'!AT309</f>
        <v>0.0010</v>
      </c>
      <c r="AW292" s="17" t="str">
        <f>'imported summary from web'!AU309</f>
        <v>0.0018</v>
      </c>
      <c r="AX292" s="17" t="str">
        <f>'imported summary from web'!AV309</f>
        <v>0.0004</v>
      </c>
      <c r="AY292" s="17" t="str">
        <f>'imported summary from web'!AW309</f>
        <v>0.0002</v>
      </c>
      <c r="AZ292" s="17" t="str">
        <f>'imported summary from web'!AY309</f>
        <v>0.0003</v>
      </c>
      <c r="BA292" s="44"/>
      <c r="BB292" s="14">
        <f t="shared" si="400"/>
        <v>1.82E-3</v>
      </c>
      <c r="BC292" s="14">
        <f t="shared" si="408"/>
        <v>1.42E-3</v>
      </c>
      <c r="BD292" s="14">
        <f t="shared" si="409"/>
        <v>2.1199999999999999E-3</v>
      </c>
      <c r="BE292" s="14">
        <f t="shared" si="410"/>
        <v>4.1999999999999996E-4</v>
      </c>
      <c r="BF292" s="14">
        <f t="shared" si="411"/>
        <v>6.2000000000000011E-4</v>
      </c>
      <c r="BG292" s="14">
        <f t="shared" si="412"/>
        <v>1.32E-3</v>
      </c>
      <c r="BH292" s="14">
        <f t="shared" si="413"/>
        <v>6.2000000000000011E-4</v>
      </c>
      <c r="BI292" s="14">
        <f t="shared" si="414"/>
        <v>7.1999999999999994E-4</v>
      </c>
      <c r="BJ292" s="14">
        <f t="shared" si="415"/>
        <v>6.2000000000000011E-4</v>
      </c>
      <c r="BK292" s="14">
        <f t="shared" si="416"/>
        <v>5.2000000000000006E-4</v>
      </c>
      <c r="BL292" s="14">
        <f t="shared" si="417"/>
        <v>1.1999999999999999E-4</v>
      </c>
      <c r="BM292" s="14">
        <f t="shared" si="418"/>
        <v>7.1999999999999994E-4</v>
      </c>
      <c r="BN292" s="14">
        <f t="shared" si="419"/>
        <v>9.2000000000000003E-4</v>
      </c>
      <c r="BO292" s="14">
        <f t="shared" si="420"/>
        <v>1.42E-3</v>
      </c>
      <c r="BP292" s="14">
        <f t="shared" si="421"/>
        <v>6.2000000000000011E-4</v>
      </c>
      <c r="BQ292" s="14">
        <f t="shared" si="422"/>
        <v>9.2000000000000003E-4</v>
      </c>
      <c r="BR292" s="14">
        <f t="shared" si="423"/>
        <v>1.1999999999999999E-4</v>
      </c>
      <c r="BS292" s="14">
        <f t="shared" si="424"/>
        <v>5.2000000000000006E-4</v>
      </c>
      <c r="BT292" s="14">
        <f t="shared" si="425"/>
        <v>2.32E-3</v>
      </c>
      <c r="BU292" s="14">
        <f t="shared" si="426"/>
        <v>2.5200000000000001E-3</v>
      </c>
      <c r="BV292" s="14">
        <f t="shared" si="427"/>
        <v>5.2000000000000006E-4</v>
      </c>
      <c r="BW292" s="14">
        <f t="shared" si="428"/>
        <v>1.1999999999999999E-4</v>
      </c>
      <c r="BX292" s="14">
        <f t="shared" si="429"/>
        <v>4.1999999999999996E-4</v>
      </c>
      <c r="BY292" s="14">
        <f t="shared" si="430"/>
        <v>2.2000000000000003E-4</v>
      </c>
      <c r="BZ292" s="14">
        <f t="shared" si="431"/>
        <v>2.6199999999999999E-3</v>
      </c>
      <c r="CA292" s="14">
        <f t="shared" si="432"/>
        <v>1.5199999999999999E-3</v>
      </c>
      <c r="CB292" s="14">
        <f t="shared" si="433"/>
        <v>1.0199999999999999E-3</v>
      </c>
      <c r="CC292" s="14">
        <f t="shared" si="434"/>
        <v>1.1199999999999999E-3</v>
      </c>
      <c r="CD292" s="14">
        <f t="shared" si="435"/>
        <v>1.2199999999999999E-3</v>
      </c>
      <c r="CE292" s="14">
        <f t="shared" si="436"/>
        <v>6.2000000000000011E-4</v>
      </c>
      <c r="CF292" s="14">
        <f t="shared" si="437"/>
        <v>0</v>
      </c>
      <c r="CG292" s="14">
        <f t="shared" si="438"/>
        <v>3.2199999999999998E-3</v>
      </c>
      <c r="CH292" s="14">
        <f t="shared" si="439"/>
        <v>2.2199999999999998E-3</v>
      </c>
      <c r="CI292" s="14">
        <f t="shared" si="440"/>
        <v>2.2000000000000003E-4</v>
      </c>
      <c r="CJ292" s="14">
        <f t="shared" si="441"/>
        <v>3.2000000000000003E-4</v>
      </c>
      <c r="CK292" s="14">
        <f t="shared" si="442"/>
        <v>0</v>
      </c>
      <c r="CL292" s="14">
        <f t="shared" si="443"/>
        <v>4.1999999999999996E-4</v>
      </c>
      <c r="CM292" s="14">
        <f t="shared" si="444"/>
        <v>6.2000000000000011E-4</v>
      </c>
      <c r="CN292" s="14">
        <f t="shared" si="445"/>
        <v>8.1999999999999998E-4</v>
      </c>
      <c r="CO292" s="14">
        <f t="shared" si="446"/>
        <v>1.6199999999999999E-3</v>
      </c>
      <c r="CP292" s="14">
        <f t="shared" si="447"/>
        <v>2.2000000000000003E-4</v>
      </c>
      <c r="CQ292" s="14">
        <f t="shared" si="448"/>
        <v>2.0000000000000025E-5</v>
      </c>
      <c r="CR292" s="14">
        <f t="shared" si="449"/>
        <v>1.1999999999999999E-4</v>
      </c>
      <c r="CS292" s="14"/>
    </row>
    <row r="293" spans="1:97" x14ac:dyDescent="0.2">
      <c r="A293">
        <f>'imported summary from web'!A310</f>
        <v>854.5</v>
      </c>
      <c r="B293" t="str">
        <f>'imported summary from web'!B310</f>
        <v>C48H72O10PN</v>
      </c>
      <c r="C293" s="2" t="str">
        <f>'imported summary from web'!C310</f>
        <v>PS(42:11)</v>
      </c>
      <c r="D293" s="17" t="str">
        <f>'imported summary from web'!G310</f>
        <v>0.0002</v>
      </c>
      <c r="E293" s="17" t="str">
        <f>'imported summary from web'!R310</f>
        <v>0.0002</v>
      </c>
      <c r="F293" s="17" t="str">
        <f>'imported summary from web'!AD310</f>
        <v>0.0001</v>
      </c>
      <c r="G293" s="17" t="str">
        <f>'imported summary from web'!AP310</f>
        <v>0.0003</v>
      </c>
      <c r="H293" s="17" t="str">
        <f>'imported summary from web'!AX310</f>
        <v>0.0003</v>
      </c>
      <c r="I293" s="21">
        <f t="shared" si="399"/>
        <v>2.1999999999999998E-4</v>
      </c>
      <c r="J293" s="17" t="str">
        <f>'imported summary from web'!D310</f>
        <v>0.0046</v>
      </c>
      <c r="K293" s="17" t="str">
        <f>'imported summary from web'!E310</f>
        <v>0.0066</v>
      </c>
      <c r="L293" s="17" t="str">
        <f>'imported summary from web'!F310</f>
        <v>0.0067</v>
      </c>
      <c r="M293" s="17" t="str">
        <f>'imported summary from web'!H310</f>
        <v>0.0037</v>
      </c>
      <c r="N293" s="17" t="str">
        <f>'imported summary from web'!I310</f>
        <v>0.0052</v>
      </c>
      <c r="O293" s="17" t="str">
        <f>'imported summary from web'!J310</f>
        <v>0.0050</v>
      </c>
      <c r="P293" s="17" t="str">
        <f>'imported summary from web'!K310</f>
        <v>0.0036</v>
      </c>
      <c r="Q293" s="17" t="str">
        <f>'imported summary from web'!L310</f>
        <v>0.0103</v>
      </c>
      <c r="R293" s="17" t="str">
        <f>'imported summary from web'!M310</f>
        <v>0.0069</v>
      </c>
      <c r="S293" s="17" t="str">
        <f>'imported summary from web'!N310</f>
        <v>0.0039</v>
      </c>
      <c r="T293" s="17" t="str">
        <f>'imported summary from web'!O310</f>
        <v>0.0025</v>
      </c>
      <c r="U293" s="17" t="str">
        <f>'imported summary from web'!P310</f>
        <v>0.0031</v>
      </c>
      <c r="V293" s="17" t="str">
        <f>'imported summary from web'!Q310</f>
        <v>0.0028</v>
      </c>
      <c r="W293" s="17" t="str">
        <f>'imported summary from web'!S310</f>
        <v>0.0057</v>
      </c>
      <c r="X293" s="17" t="str">
        <f>'imported summary from web'!T310</f>
        <v>0.0107</v>
      </c>
      <c r="Y293" s="17" t="str">
        <f>'imported summary from web'!U310</f>
        <v>0.0084</v>
      </c>
      <c r="Z293" s="17" t="str">
        <f>'imported summary from web'!V310</f>
        <v>0.0074</v>
      </c>
      <c r="AA293" s="17" t="str">
        <f>'imported summary from web'!W310</f>
        <v>0.0067</v>
      </c>
      <c r="AB293" s="17" t="str">
        <f>'imported summary from web'!X310</f>
        <v>0.0054</v>
      </c>
      <c r="AC293" s="17" t="str">
        <f>'imported summary from web'!Y310</f>
        <v>0.0036</v>
      </c>
      <c r="AD293" s="17" t="str">
        <f>'imported summary from web'!Z310</f>
        <v>0.0061</v>
      </c>
      <c r="AE293" s="17" t="str">
        <f>'imported summary from web'!AA310</f>
        <v>0.0061</v>
      </c>
      <c r="AF293" s="17" t="str">
        <f>'imported summary from web'!AB310</f>
        <v>0.0035</v>
      </c>
      <c r="AG293" s="17" t="str">
        <f>'imported summary from web'!AC310</f>
        <v>0.0012</v>
      </c>
      <c r="AH293" s="17" t="str">
        <f>'imported summary from web'!AE310</f>
        <v>0.0043</v>
      </c>
      <c r="AI293" s="17" t="str">
        <f>'imported summary from web'!AF310</f>
        <v>0.0025</v>
      </c>
      <c r="AJ293" s="17" t="str">
        <f>'imported summary from web'!AG310</f>
        <v>0.0024</v>
      </c>
      <c r="AK293" s="17" t="str">
        <f>'imported summary from web'!AH310</f>
        <v>0.0109</v>
      </c>
      <c r="AL293" s="17" t="str">
        <f>'imported summary from web'!AI310</f>
        <v>0.0135</v>
      </c>
      <c r="AM293" s="17" t="str">
        <f>'imported summary from web'!AJ310</f>
        <v>0.0043</v>
      </c>
      <c r="AN293" s="17" t="str">
        <f>'imported summary from web'!AK310</f>
        <v>0.0038</v>
      </c>
      <c r="AO293" s="17" t="str">
        <f>'imported summary from web'!AL310</f>
        <v>0.0040</v>
      </c>
      <c r="AP293" s="17" t="str">
        <f>'imported summary from web'!AM310</f>
        <v>0.0027</v>
      </c>
      <c r="AQ293" s="17" t="str">
        <f>'imported summary from web'!AN310</f>
        <v>0.0046</v>
      </c>
      <c r="AR293" s="17" t="str">
        <f>'imported summary from web'!AO310</f>
        <v>0.0078</v>
      </c>
      <c r="AS293" s="17" t="str">
        <f>'imported summary from web'!AQ310</f>
        <v>0.0051</v>
      </c>
      <c r="AT293" s="17" t="str">
        <f>'imported summary from web'!AR310</f>
        <v>0.0017</v>
      </c>
      <c r="AU293" s="17" t="str">
        <f>'imported summary from web'!AS310</f>
        <v>0.0017</v>
      </c>
      <c r="AV293" s="17" t="str">
        <f>'imported summary from web'!AT310</f>
        <v>0.0014</v>
      </c>
      <c r="AW293" s="17" t="str">
        <f>'imported summary from web'!AU310</f>
        <v>0.0000</v>
      </c>
      <c r="AX293" s="17" t="str">
        <f>'imported summary from web'!AV310</f>
        <v>0.0036</v>
      </c>
      <c r="AY293" s="17" t="str">
        <f>'imported summary from web'!AW310</f>
        <v>0.0044</v>
      </c>
      <c r="AZ293" s="17" t="str">
        <f>'imported summary from web'!AY310</f>
        <v>0.0047</v>
      </c>
      <c r="BA293" s="44"/>
      <c r="BB293" s="14">
        <f t="shared" si="400"/>
        <v>4.3800000000000002E-3</v>
      </c>
      <c r="BC293" s="14">
        <f t="shared" si="408"/>
        <v>6.3800000000000003E-3</v>
      </c>
      <c r="BD293" s="14">
        <f t="shared" si="409"/>
        <v>6.4800000000000005E-3</v>
      </c>
      <c r="BE293" s="14">
        <f t="shared" si="410"/>
        <v>3.48E-3</v>
      </c>
      <c r="BF293" s="14">
        <f t="shared" si="411"/>
        <v>4.9800000000000001E-3</v>
      </c>
      <c r="BG293" s="14">
        <f t="shared" si="412"/>
        <v>4.7800000000000004E-3</v>
      </c>
      <c r="BH293" s="14">
        <f t="shared" si="413"/>
        <v>3.3799999999999998E-3</v>
      </c>
      <c r="BI293" s="14">
        <f t="shared" si="414"/>
        <v>1.008E-2</v>
      </c>
      <c r="BJ293" s="14">
        <f t="shared" si="415"/>
        <v>6.6800000000000002E-3</v>
      </c>
      <c r="BK293" s="14">
        <f t="shared" si="416"/>
        <v>3.6799999999999997E-3</v>
      </c>
      <c r="BL293" s="14">
        <f t="shared" si="417"/>
        <v>2.2799999999999999E-3</v>
      </c>
      <c r="BM293" s="14">
        <f t="shared" si="418"/>
        <v>2.8799999999999997E-3</v>
      </c>
      <c r="BN293" s="14">
        <f t="shared" si="419"/>
        <v>2.5799999999999998E-3</v>
      </c>
      <c r="BO293" s="14">
        <f t="shared" si="420"/>
        <v>5.4800000000000005E-3</v>
      </c>
      <c r="BP293" s="14">
        <f t="shared" si="421"/>
        <v>1.048E-2</v>
      </c>
      <c r="BQ293" s="14">
        <f t="shared" si="422"/>
        <v>8.1799999999999998E-3</v>
      </c>
      <c r="BR293" s="14">
        <f t="shared" si="423"/>
        <v>7.1800000000000006E-3</v>
      </c>
      <c r="BS293" s="14">
        <f t="shared" si="424"/>
        <v>6.4800000000000005E-3</v>
      </c>
      <c r="BT293" s="14">
        <f t="shared" si="425"/>
        <v>5.1800000000000006E-3</v>
      </c>
      <c r="BU293" s="14">
        <f t="shared" si="426"/>
        <v>3.3799999999999998E-3</v>
      </c>
      <c r="BV293" s="14">
        <f t="shared" si="427"/>
        <v>5.8800000000000007E-3</v>
      </c>
      <c r="BW293" s="14">
        <f t="shared" si="428"/>
        <v>5.8800000000000007E-3</v>
      </c>
      <c r="BX293" s="14">
        <f t="shared" si="429"/>
        <v>3.2799999999999999E-3</v>
      </c>
      <c r="BY293" s="14">
        <f t="shared" si="430"/>
        <v>9.7999999999999997E-4</v>
      </c>
      <c r="BZ293" s="14">
        <f t="shared" si="431"/>
        <v>4.0800000000000003E-3</v>
      </c>
      <c r="CA293" s="14">
        <f t="shared" si="432"/>
        <v>2.2799999999999999E-3</v>
      </c>
      <c r="CB293" s="14">
        <f t="shared" si="433"/>
        <v>2.1799999999999996E-3</v>
      </c>
      <c r="CC293" s="14">
        <f t="shared" si="434"/>
        <v>1.068E-2</v>
      </c>
      <c r="CD293" s="14">
        <f t="shared" si="435"/>
        <v>1.328E-2</v>
      </c>
      <c r="CE293" s="14">
        <f t="shared" si="436"/>
        <v>4.0800000000000003E-3</v>
      </c>
      <c r="CF293" s="14">
        <f t="shared" si="437"/>
        <v>3.5799999999999998E-3</v>
      </c>
      <c r="CG293" s="14">
        <f t="shared" si="438"/>
        <v>3.7799999999999999E-3</v>
      </c>
      <c r="CH293" s="14">
        <f t="shared" si="439"/>
        <v>2.48E-3</v>
      </c>
      <c r="CI293" s="14">
        <f t="shared" si="440"/>
        <v>4.3800000000000002E-3</v>
      </c>
      <c r="CJ293" s="14">
        <f t="shared" si="441"/>
        <v>7.5799999999999999E-3</v>
      </c>
      <c r="CK293" s="14">
        <f t="shared" si="442"/>
        <v>4.8800000000000007E-3</v>
      </c>
      <c r="CL293" s="14">
        <f t="shared" si="443"/>
        <v>1.48E-3</v>
      </c>
      <c r="CM293" s="14">
        <f t="shared" si="444"/>
        <v>1.48E-3</v>
      </c>
      <c r="CN293" s="14">
        <f t="shared" si="445"/>
        <v>1.1800000000000001E-3</v>
      </c>
      <c r="CO293" s="14">
        <f t="shared" si="446"/>
        <v>0</v>
      </c>
      <c r="CP293" s="14">
        <f t="shared" si="447"/>
        <v>3.3799999999999998E-3</v>
      </c>
      <c r="CQ293" s="14">
        <f t="shared" si="448"/>
        <v>4.1800000000000006E-3</v>
      </c>
      <c r="CR293" s="14">
        <f t="shared" si="449"/>
        <v>4.4800000000000005E-3</v>
      </c>
      <c r="CS293" s="14"/>
    </row>
    <row r="294" spans="1:97" x14ac:dyDescent="0.2">
      <c r="A294">
        <f>'imported summary from web'!A311</f>
        <v>856.5</v>
      </c>
      <c r="B294" t="str">
        <f>'imported summary from web'!B311</f>
        <v>C48H74O10PN</v>
      </c>
      <c r="C294" s="2" t="str">
        <f>'imported summary from web'!C311</f>
        <v>PS(42:10)</v>
      </c>
      <c r="D294" s="17" t="str">
        <f>'imported summary from web'!G311</f>
        <v>0.0000</v>
      </c>
      <c r="E294" s="17" t="str">
        <f>'imported summary from web'!R311</f>
        <v>0.0001</v>
      </c>
      <c r="F294" s="17" t="str">
        <f>'imported summary from web'!AD311</f>
        <v>0.0001</v>
      </c>
      <c r="G294" s="17" t="str">
        <f>'imported summary from web'!AP311</f>
        <v>0.0000</v>
      </c>
      <c r="H294" s="17" t="str">
        <f>'imported summary from web'!AX311</f>
        <v>0.0000</v>
      </c>
      <c r="I294" s="21">
        <f t="shared" si="399"/>
        <v>4.0000000000000003E-5</v>
      </c>
      <c r="J294" s="17" t="str">
        <f>'imported summary from web'!D311</f>
        <v>0.0000</v>
      </c>
      <c r="K294" s="17" t="str">
        <f>'imported summary from web'!E311</f>
        <v>0.0003</v>
      </c>
      <c r="L294" s="17" t="str">
        <f>'imported summary from web'!F311</f>
        <v>0.0007</v>
      </c>
      <c r="M294" s="17" t="str">
        <f>'imported summary from web'!H311</f>
        <v>0.0011</v>
      </c>
      <c r="N294" s="17" t="str">
        <f>'imported summary from web'!I311</f>
        <v>0.0012</v>
      </c>
      <c r="O294" s="17" t="str">
        <f>'imported summary from web'!J311</f>
        <v>0.0018</v>
      </c>
      <c r="P294" s="17" t="str">
        <f>'imported summary from web'!K311</f>
        <v>0.0009</v>
      </c>
      <c r="Q294" s="17" t="str">
        <f>'imported summary from web'!L311</f>
        <v>0.0010</v>
      </c>
      <c r="R294" s="17" t="str">
        <f>'imported summary from web'!M311</f>
        <v>0.0008</v>
      </c>
      <c r="S294" s="17" t="str">
        <f>'imported summary from web'!N311</f>
        <v>0.0000</v>
      </c>
      <c r="T294" s="17" t="str">
        <f>'imported summary from web'!O311</f>
        <v>0.0000</v>
      </c>
      <c r="U294" s="17" t="str">
        <f>'imported summary from web'!P311</f>
        <v>0.0000</v>
      </c>
      <c r="V294" s="17" t="str">
        <f>'imported summary from web'!Q311</f>
        <v>0.0004</v>
      </c>
      <c r="W294" s="17" t="str">
        <f>'imported summary from web'!S311</f>
        <v>0.0002</v>
      </c>
      <c r="X294" s="17" t="str">
        <f>'imported summary from web'!T311</f>
        <v>0.0012</v>
      </c>
      <c r="Y294" s="17" t="str">
        <f>'imported summary from web'!U311</f>
        <v>0.0001</v>
      </c>
      <c r="Z294" s="17" t="str">
        <f>'imported summary from web'!V311</f>
        <v>0.0004</v>
      </c>
      <c r="AA294" s="17" t="str">
        <f>'imported summary from web'!W311</f>
        <v>0.0005</v>
      </c>
      <c r="AB294" s="17" t="str">
        <f>'imported summary from web'!X311</f>
        <v>0.0007</v>
      </c>
      <c r="AC294" s="17" t="str">
        <f>'imported summary from web'!Y311</f>
        <v>0.0015</v>
      </c>
      <c r="AD294" s="17" t="str">
        <f>'imported summary from web'!Z311</f>
        <v>0.0007</v>
      </c>
      <c r="AE294" s="17" t="str">
        <f>'imported summary from web'!AA311</f>
        <v>0.0009</v>
      </c>
      <c r="AF294" s="17" t="str">
        <f>'imported summary from web'!AB311</f>
        <v>0.0000</v>
      </c>
      <c r="AG294" s="17" t="str">
        <f>'imported summary from web'!AC311</f>
        <v>0.0001</v>
      </c>
      <c r="AH294" s="17" t="str">
        <f>'imported summary from web'!AE311</f>
        <v>0.0011</v>
      </c>
      <c r="AI294" s="17" t="str">
        <f>'imported summary from web'!AF311</f>
        <v>0.0006</v>
      </c>
      <c r="AJ294" s="17" t="str">
        <f>'imported summary from web'!AG311</f>
        <v>0.0000</v>
      </c>
      <c r="AK294" s="17" t="str">
        <f>'imported summary from web'!AH311</f>
        <v>0.0015</v>
      </c>
      <c r="AL294" s="17" t="str">
        <f>'imported summary from web'!AI311</f>
        <v>0.0015</v>
      </c>
      <c r="AM294" s="17" t="str">
        <f>'imported summary from web'!AJ311</f>
        <v>0.0011</v>
      </c>
      <c r="AN294" s="17" t="str">
        <f>'imported summary from web'!AK311</f>
        <v>0.0000</v>
      </c>
      <c r="AO294" s="17" t="str">
        <f>'imported summary from web'!AL311</f>
        <v>0.0000</v>
      </c>
      <c r="AP294" s="17" t="str">
        <f>'imported summary from web'!AM311</f>
        <v>0.0001</v>
      </c>
      <c r="AQ294" s="17" t="str">
        <f>'imported summary from web'!AN311</f>
        <v>0.0000</v>
      </c>
      <c r="AR294" s="17" t="str">
        <f>'imported summary from web'!AO311</f>
        <v>0.0010</v>
      </c>
      <c r="AS294" s="17" t="str">
        <f>'imported summary from web'!AQ311</f>
        <v>0.0006</v>
      </c>
      <c r="AT294" s="17" t="str">
        <f>'imported summary from web'!AR311</f>
        <v>0.0001</v>
      </c>
      <c r="AU294" s="17" t="str">
        <f>'imported summary from web'!AS311</f>
        <v>0.0000</v>
      </c>
      <c r="AV294" s="17" t="str">
        <f>'imported summary from web'!AT311</f>
        <v>0.0000</v>
      </c>
      <c r="AW294" s="17" t="str">
        <f>'imported summary from web'!AU311</f>
        <v>0.0001</v>
      </c>
      <c r="AX294" s="17" t="str">
        <f>'imported summary from web'!AV311</f>
        <v>0.0002</v>
      </c>
      <c r="AY294" s="17" t="str">
        <f>'imported summary from web'!AW311</f>
        <v>0.0002</v>
      </c>
      <c r="AZ294" s="17" t="str">
        <f>'imported summary from web'!AY311</f>
        <v>0.0001</v>
      </c>
      <c r="BA294" s="44"/>
      <c r="BB294" s="14">
        <f t="shared" si="400"/>
        <v>0</v>
      </c>
      <c r="BC294" s="14">
        <f t="shared" si="408"/>
        <v>2.5999999999999998E-4</v>
      </c>
      <c r="BD294" s="14">
        <f t="shared" si="409"/>
        <v>6.6E-4</v>
      </c>
      <c r="BE294" s="14">
        <f t="shared" si="410"/>
        <v>1.06E-3</v>
      </c>
      <c r="BF294" s="14">
        <f t="shared" si="411"/>
        <v>1.1599999999999998E-3</v>
      </c>
      <c r="BG294" s="14">
        <f t="shared" si="412"/>
        <v>1.7599999999999998E-3</v>
      </c>
      <c r="BH294" s="14">
        <f t="shared" si="413"/>
        <v>8.5999999999999998E-4</v>
      </c>
      <c r="BI294" s="14">
        <f t="shared" si="414"/>
        <v>9.6000000000000002E-4</v>
      </c>
      <c r="BJ294" s="14">
        <f t="shared" si="415"/>
        <v>7.6000000000000004E-4</v>
      </c>
      <c r="BK294" s="14">
        <f t="shared" si="416"/>
        <v>0</v>
      </c>
      <c r="BL294" s="14">
        <f t="shared" si="417"/>
        <v>0</v>
      </c>
      <c r="BM294" s="14">
        <f t="shared" si="418"/>
        <v>0</v>
      </c>
      <c r="BN294" s="14">
        <f t="shared" si="419"/>
        <v>3.6000000000000002E-4</v>
      </c>
      <c r="BO294" s="14">
        <f t="shared" si="420"/>
        <v>1.6000000000000001E-4</v>
      </c>
      <c r="BP294" s="14">
        <f t="shared" si="421"/>
        <v>1.1599999999999998E-3</v>
      </c>
      <c r="BQ294" s="14">
        <f t="shared" si="422"/>
        <v>6.0000000000000002E-5</v>
      </c>
      <c r="BR294" s="14">
        <f t="shared" si="423"/>
        <v>3.6000000000000002E-4</v>
      </c>
      <c r="BS294" s="14">
        <f t="shared" si="424"/>
        <v>4.6000000000000001E-4</v>
      </c>
      <c r="BT294" s="14">
        <f t="shared" si="425"/>
        <v>6.6E-4</v>
      </c>
      <c r="BU294" s="14">
        <f t="shared" si="426"/>
        <v>1.4599999999999999E-3</v>
      </c>
      <c r="BV294" s="14">
        <f t="shared" si="427"/>
        <v>6.6E-4</v>
      </c>
      <c r="BW294" s="14">
        <f t="shared" si="428"/>
        <v>8.5999999999999998E-4</v>
      </c>
      <c r="BX294" s="14">
        <f t="shared" si="429"/>
        <v>0</v>
      </c>
      <c r="BY294" s="14">
        <f t="shared" si="430"/>
        <v>6.0000000000000002E-5</v>
      </c>
      <c r="BZ294" s="14">
        <f t="shared" si="431"/>
        <v>1.06E-3</v>
      </c>
      <c r="CA294" s="14">
        <f t="shared" si="432"/>
        <v>5.5999999999999995E-4</v>
      </c>
      <c r="CB294" s="14">
        <f t="shared" si="433"/>
        <v>0</v>
      </c>
      <c r="CC294" s="14">
        <f t="shared" si="434"/>
        <v>1.4599999999999999E-3</v>
      </c>
      <c r="CD294" s="14">
        <f t="shared" si="435"/>
        <v>1.4599999999999999E-3</v>
      </c>
      <c r="CE294" s="14">
        <f t="shared" si="436"/>
        <v>1.06E-3</v>
      </c>
      <c r="CF294" s="14">
        <f t="shared" si="437"/>
        <v>0</v>
      </c>
      <c r="CG294" s="14">
        <f t="shared" si="438"/>
        <v>0</v>
      </c>
      <c r="CH294" s="14">
        <f t="shared" si="439"/>
        <v>6.0000000000000002E-5</v>
      </c>
      <c r="CI294" s="14">
        <f t="shared" si="440"/>
        <v>0</v>
      </c>
      <c r="CJ294" s="14">
        <f t="shared" si="441"/>
        <v>9.6000000000000002E-4</v>
      </c>
      <c r="CK294" s="14">
        <f t="shared" si="442"/>
        <v>5.5999999999999995E-4</v>
      </c>
      <c r="CL294" s="14">
        <f t="shared" si="443"/>
        <v>6.0000000000000002E-5</v>
      </c>
      <c r="CM294" s="14">
        <f t="shared" si="444"/>
        <v>0</v>
      </c>
      <c r="CN294" s="14">
        <f t="shared" si="445"/>
        <v>0</v>
      </c>
      <c r="CO294" s="14">
        <f t="shared" si="446"/>
        <v>6.0000000000000002E-5</v>
      </c>
      <c r="CP294" s="14">
        <f t="shared" si="447"/>
        <v>1.6000000000000001E-4</v>
      </c>
      <c r="CQ294" s="14">
        <f t="shared" si="448"/>
        <v>1.6000000000000001E-4</v>
      </c>
      <c r="CR294" s="14">
        <f t="shared" si="449"/>
        <v>6.0000000000000002E-5</v>
      </c>
      <c r="CS294" s="14"/>
    </row>
    <row r="295" spans="1:97" x14ac:dyDescent="0.2">
      <c r="A295">
        <f>'imported summary from web'!A312</f>
        <v>858.5</v>
      </c>
      <c r="B295" t="str">
        <f>'imported summary from web'!B312</f>
        <v>C48H76O10PN</v>
      </c>
      <c r="C295" s="2" t="str">
        <f>'imported summary from web'!C312</f>
        <v>PS(42:9)</v>
      </c>
      <c r="D295" s="17" t="str">
        <f>'imported summary from web'!G312</f>
        <v>0.0000</v>
      </c>
      <c r="E295" s="17" t="str">
        <f>'imported summary from web'!R312</f>
        <v>0.0000</v>
      </c>
      <c r="F295" s="17" t="str">
        <f>'imported summary from web'!AD312</f>
        <v>0.0000</v>
      </c>
      <c r="G295" s="17" t="str">
        <f>'imported summary from web'!AP312</f>
        <v>0.0000</v>
      </c>
      <c r="H295" s="17" t="str">
        <f>'imported summary from web'!AX312</f>
        <v>0.0000</v>
      </c>
      <c r="I295" s="21">
        <f t="shared" si="399"/>
        <v>0</v>
      </c>
      <c r="J295" s="17" t="str">
        <f>'imported summary from web'!D312</f>
        <v>0.0003</v>
      </c>
      <c r="K295" s="17" t="str">
        <f>'imported summary from web'!E312</f>
        <v>0.0001</v>
      </c>
      <c r="L295" s="17" t="str">
        <f>'imported summary from web'!F312</f>
        <v>0.0000</v>
      </c>
      <c r="M295" s="17" t="str">
        <f>'imported summary from web'!H312</f>
        <v>0.0006</v>
      </c>
      <c r="N295" s="17" t="str">
        <f>'imported summary from web'!I312</f>
        <v>0.0002</v>
      </c>
      <c r="O295" s="17" t="str">
        <f>'imported summary from web'!J312</f>
        <v>0.0000</v>
      </c>
      <c r="P295" s="17" t="str">
        <f>'imported summary from web'!K312</f>
        <v>0.0000</v>
      </c>
      <c r="Q295" s="17" t="str">
        <f>'imported summary from web'!L312</f>
        <v>0.0003</v>
      </c>
      <c r="R295" s="17" t="str">
        <f>'imported summary from web'!M312</f>
        <v>0.0003</v>
      </c>
      <c r="S295" s="17" t="str">
        <f>'imported summary from web'!N312</f>
        <v>0.0001</v>
      </c>
      <c r="T295" s="17" t="str">
        <f>'imported summary from web'!O312</f>
        <v>0.0008</v>
      </c>
      <c r="U295" s="17" t="str">
        <f>'imported summary from web'!P312</f>
        <v>0.0000</v>
      </c>
      <c r="V295" s="17" t="str">
        <f>'imported summary from web'!Q312</f>
        <v>0.0001</v>
      </c>
      <c r="W295" s="17" t="str">
        <f>'imported summary from web'!S312</f>
        <v>0.0002</v>
      </c>
      <c r="X295" s="17" t="str">
        <f>'imported summary from web'!T312</f>
        <v>0.0003</v>
      </c>
      <c r="Y295" s="17" t="str">
        <f>'imported summary from web'!U312</f>
        <v>0.0002</v>
      </c>
      <c r="Z295" s="17" t="str">
        <f>'imported summary from web'!V312</f>
        <v>0.0003</v>
      </c>
      <c r="AA295" s="17" t="str">
        <f>'imported summary from web'!W312</f>
        <v>0.0000</v>
      </c>
      <c r="AB295" s="17" t="str">
        <f>'imported summary from web'!X312</f>
        <v>0.0007</v>
      </c>
      <c r="AC295" s="17" t="str">
        <f>'imported summary from web'!Y312</f>
        <v>0.0018</v>
      </c>
      <c r="AD295" s="17" t="str">
        <f>'imported summary from web'!Z312</f>
        <v>0.0001</v>
      </c>
      <c r="AE295" s="17" t="str">
        <f>'imported summary from web'!AA312</f>
        <v>0.0000</v>
      </c>
      <c r="AF295" s="17" t="str">
        <f>'imported summary from web'!AB312</f>
        <v>0.0000</v>
      </c>
      <c r="AG295" s="17" t="str">
        <f>'imported summary from web'!AC312</f>
        <v>0.0000</v>
      </c>
      <c r="AH295" s="17" t="str">
        <f>'imported summary from web'!AE312</f>
        <v>0.0004</v>
      </c>
      <c r="AI295" s="17" t="str">
        <f>'imported summary from web'!AF312</f>
        <v>0.0004</v>
      </c>
      <c r="AJ295" s="17" t="str">
        <f>'imported summary from web'!AG312</f>
        <v>0.0001</v>
      </c>
      <c r="AK295" s="17" t="str">
        <f>'imported summary from web'!AH312</f>
        <v>0.0001</v>
      </c>
      <c r="AL295" s="17" t="str">
        <f>'imported summary from web'!AI312</f>
        <v>0.0005</v>
      </c>
      <c r="AM295" s="17" t="str">
        <f>'imported summary from web'!AJ312</f>
        <v>0.0000</v>
      </c>
      <c r="AN295" s="17" t="str">
        <f>'imported summary from web'!AK312</f>
        <v>0.0004</v>
      </c>
      <c r="AO295" s="17" t="str">
        <f>'imported summary from web'!AL312</f>
        <v>0.0004</v>
      </c>
      <c r="AP295" s="17" t="str">
        <f>'imported summary from web'!AM312</f>
        <v>0.0000</v>
      </c>
      <c r="AQ295" s="17" t="str">
        <f>'imported summary from web'!AN312</f>
        <v>0.0000</v>
      </c>
      <c r="AR295" s="17" t="str">
        <f>'imported summary from web'!AO312</f>
        <v>0.0000</v>
      </c>
      <c r="AS295" s="17" t="str">
        <f>'imported summary from web'!AQ312</f>
        <v>0.0007</v>
      </c>
      <c r="AT295" s="17" t="str">
        <f>'imported summary from web'!AR312</f>
        <v>0.0006</v>
      </c>
      <c r="AU295" s="17" t="str">
        <f>'imported summary from web'!AS312</f>
        <v>0.0005</v>
      </c>
      <c r="AV295" s="17" t="str">
        <f>'imported summary from web'!AT312</f>
        <v>0.0002</v>
      </c>
      <c r="AW295" s="17" t="str">
        <f>'imported summary from web'!AU312</f>
        <v>0.0000</v>
      </c>
      <c r="AX295" s="17" t="str">
        <f>'imported summary from web'!AV312</f>
        <v>0.0000</v>
      </c>
      <c r="AY295" s="17" t="str">
        <f>'imported summary from web'!AW312</f>
        <v>0.0001</v>
      </c>
      <c r="AZ295" s="17" t="str">
        <f>'imported summary from web'!AY312</f>
        <v>0.0005</v>
      </c>
      <c r="BA295" s="44"/>
      <c r="BB295" s="14">
        <f t="shared" si="400"/>
        <v>2.9999999999999997E-4</v>
      </c>
      <c r="BC295" s="14">
        <f t="shared" si="408"/>
        <v>1E-4</v>
      </c>
      <c r="BD295" s="14">
        <f t="shared" si="409"/>
        <v>0</v>
      </c>
      <c r="BE295" s="14">
        <f t="shared" si="410"/>
        <v>5.9999999999999995E-4</v>
      </c>
      <c r="BF295" s="14">
        <f t="shared" si="411"/>
        <v>2.0000000000000001E-4</v>
      </c>
      <c r="BG295" s="14">
        <f t="shared" si="412"/>
        <v>0</v>
      </c>
      <c r="BH295" s="14">
        <f t="shared" si="413"/>
        <v>0</v>
      </c>
      <c r="BI295" s="14">
        <f t="shared" si="414"/>
        <v>2.9999999999999997E-4</v>
      </c>
      <c r="BJ295" s="14">
        <f t="shared" si="415"/>
        <v>2.9999999999999997E-4</v>
      </c>
      <c r="BK295" s="14">
        <f t="shared" si="416"/>
        <v>1E-4</v>
      </c>
      <c r="BL295" s="14">
        <f t="shared" si="417"/>
        <v>8.0000000000000004E-4</v>
      </c>
      <c r="BM295" s="14">
        <f t="shared" si="418"/>
        <v>0</v>
      </c>
      <c r="BN295" s="14">
        <f t="shared" si="419"/>
        <v>1E-4</v>
      </c>
      <c r="BO295" s="14">
        <f t="shared" si="420"/>
        <v>2.0000000000000001E-4</v>
      </c>
      <c r="BP295" s="14">
        <f t="shared" si="421"/>
        <v>2.9999999999999997E-4</v>
      </c>
      <c r="BQ295" s="14">
        <f t="shared" si="422"/>
        <v>2.0000000000000001E-4</v>
      </c>
      <c r="BR295" s="14">
        <f t="shared" si="423"/>
        <v>2.9999999999999997E-4</v>
      </c>
      <c r="BS295" s="14">
        <f t="shared" si="424"/>
        <v>0</v>
      </c>
      <c r="BT295" s="14">
        <f t="shared" si="425"/>
        <v>6.9999999999999999E-4</v>
      </c>
      <c r="BU295" s="14">
        <f t="shared" si="426"/>
        <v>1.8E-3</v>
      </c>
      <c r="BV295" s="14">
        <f t="shared" si="427"/>
        <v>1E-4</v>
      </c>
      <c r="BW295" s="14">
        <f t="shared" si="428"/>
        <v>0</v>
      </c>
      <c r="BX295" s="14">
        <f t="shared" si="429"/>
        <v>0</v>
      </c>
      <c r="BY295" s="14">
        <f t="shared" si="430"/>
        <v>0</v>
      </c>
      <c r="BZ295" s="14">
        <f t="shared" si="431"/>
        <v>4.0000000000000002E-4</v>
      </c>
      <c r="CA295" s="14">
        <f t="shared" si="432"/>
        <v>4.0000000000000002E-4</v>
      </c>
      <c r="CB295" s="14">
        <f t="shared" si="433"/>
        <v>1E-4</v>
      </c>
      <c r="CC295" s="14">
        <f t="shared" si="434"/>
        <v>1E-4</v>
      </c>
      <c r="CD295" s="14">
        <f t="shared" si="435"/>
        <v>5.0000000000000001E-4</v>
      </c>
      <c r="CE295" s="14">
        <f t="shared" si="436"/>
        <v>0</v>
      </c>
      <c r="CF295" s="14">
        <f t="shared" si="437"/>
        <v>4.0000000000000002E-4</v>
      </c>
      <c r="CG295" s="14">
        <f t="shared" si="438"/>
        <v>4.0000000000000002E-4</v>
      </c>
      <c r="CH295" s="14">
        <f t="shared" si="439"/>
        <v>0</v>
      </c>
      <c r="CI295" s="14">
        <f t="shared" si="440"/>
        <v>0</v>
      </c>
      <c r="CJ295" s="14">
        <f t="shared" si="441"/>
        <v>0</v>
      </c>
      <c r="CK295" s="14">
        <f t="shared" si="442"/>
        <v>6.9999999999999999E-4</v>
      </c>
      <c r="CL295" s="14">
        <f t="shared" si="443"/>
        <v>5.9999999999999995E-4</v>
      </c>
      <c r="CM295" s="14">
        <f t="shared" si="444"/>
        <v>5.0000000000000001E-4</v>
      </c>
      <c r="CN295" s="14">
        <f t="shared" si="445"/>
        <v>2.0000000000000001E-4</v>
      </c>
      <c r="CO295" s="14">
        <f t="shared" si="446"/>
        <v>0</v>
      </c>
      <c r="CP295" s="14">
        <f t="shared" si="447"/>
        <v>0</v>
      </c>
      <c r="CQ295" s="14">
        <f t="shared" si="448"/>
        <v>1E-4</v>
      </c>
      <c r="CR295" s="14">
        <f t="shared" si="449"/>
        <v>5.0000000000000001E-4</v>
      </c>
      <c r="CS295" s="14"/>
    </row>
    <row r="296" spans="1:97" x14ac:dyDescent="0.2">
      <c r="A296">
        <f>'imported summary from web'!A313</f>
        <v>860.5</v>
      </c>
      <c r="B296" t="str">
        <f>'imported summary from web'!B313</f>
        <v>C48H78O10PN</v>
      </c>
      <c r="C296" s="2" t="str">
        <f>'imported summary from web'!C313</f>
        <v>PS(42:8)</v>
      </c>
      <c r="D296" s="17" t="str">
        <f>'imported summary from web'!G313</f>
        <v>0.0001</v>
      </c>
      <c r="E296" s="17" t="str">
        <f>'imported summary from web'!R313</f>
        <v>0.0002</v>
      </c>
      <c r="F296" s="17" t="str">
        <f>'imported summary from web'!AD313</f>
        <v>0.0000</v>
      </c>
      <c r="G296" s="17" t="str">
        <f>'imported summary from web'!AP313</f>
        <v>0.0001</v>
      </c>
      <c r="H296" s="17" t="str">
        <f>'imported summary from web'!AX313</f>
        <v>0.0002</v>
      </c>
      <c r="I296" s="21">
        <f t="shared" si="399"/>
        <v>1.2000000000000002E-4</v>
      </c>
      <c r="J296" s="17" t="str">
        <f>'imported summary from web'!D313</f>
        <v>0.0012</v>
      </c>
      <c r="K296" s="17" t="str">
        <f>'imported summary from web'!E313</f>
        <v>0.0020</v>
      </c>
      <c r="L296" s="17" t="str">
        <f>'imported summary from web'!F313</f>
        <v>0.0024</v>
      </c>
      <c r="M296" s="17" t="str">
        <f>'imported summary from web'!H313</f>
        <v>0.0010</v>
      </c>
      <c r="N296" s="17" t="str">
        <f>'imported summary from web'!I313</f>
        <v>0.0007</v>
      </c>
      <c r="O296" s="17" t="str">
        <f>'imported summary from web'!J313</f>
        <v>0.0007</v>
      </c>
      <c r="P296" s="17" t="str">
        <f>'imported summary from web'!K313</f>
        <v>0.0019</v>
      </c>
      <c r="Q296" s="17" t="str">
        <f>'imported summary from web'!L313</f>
        <v>0.0012</v>
      </c>
      <c r="R296" s="17" t="str">
        <f>'imported summary from web'!M313</f>
        <v>0.0022</v>
      </c>
      <c r="S296" s="17" t="str">
        <f>'imported summary from web'!N313</f>
        <v>0.0023</v>
      </c>
      <c r="T296" s="17" t="str">
        <f>'imported summary from web'!O313</f>
        <v>0.0013</v>
      </c>
      <c r="U296" s="17" t="str">
        <f>'imported summary from web'!P313</f>
        <v>0.0020</v>
      </c>
      <c r="V296" s="17" t="str">
        <f>'imported summary from web'!Q313</f>
        <v>0.0022</v>
      </c>
      <c r="W296" s="17" t="str">
        <f>'imported summary from web'!S313</f>
        <v>0.0019</v>
      </c>
      <c r="X296" s="17" t="str">
        <f>'imported summary from web'!T313</f>
        <v>0.0018</v>
      </c>
      <c r="Y296" s="17" t="str">
        <f>'imported summary from web'!U313</f>
        <v>0.0019</v>
      </c>
      <c r="Z296" s="17" t="str">
        <f>'imported summary from web'!V313</f>
        <v>0.0008</v>
      </c>
      <c r="AA296" s="17" t="str">
        <f>'imported summary from web'!W313</f>
        <v>0.0016</v>
      </c>
      <c r="AB296" s="17" t="str">
        <f>'imported summary from web'!X313</f>
        <v>0.0010</v>
      </c>
      <c r="AC296" s="17" t="str">
        <f>'imported summary from web'!Y313</f>
        <v>0.0038</v>
      </c>
      <c r="AD296" s="17" t="str">
        <f>'imported summary from web'!Z313</f>
        <v>0.0012</v>
      </c>
      <c r="AE296" s="17" t="str">
        <f>'imported summary from web'!AA313</f>
        <v>0.0000</v>
      </c>
      <c r="AF296" s="17" t="str">
        <f>'imported summary from web'!AB313</f>
        <v>0.0014</v>
      </c>
      <c r="AG296" s="17" t="str">
        <f>'imported summary from web'!AC313</f>
        <v>0.0003</v>
      </c>
      <c r="AH296" s="17" t="str">
        <f>'imported summary from web'!AE313</f>
        <v>0.0020</v>
      </c>
      <c r="AI296" s="17" t="str">
        <f>'imported summary from web'!AF313</f>
        <v>0.0020</v>
      </c>
      <c r="AJ296" s="17" t="str">
        <f>'imported summary from web'!AG313</f>
        <v>0.0009</v>
      </c>
      <c r="AK296" s="17" t="str">
        <f>'imported summary from web'!AH313</f>
        <v>0.0016</v>
      </c>
      <c r="AL296" s="17" t="str">
        <f>'imported summary from web'!AI313</f>
        <v>0.0022</v>
      </c>
      <c r="AM296" s="17" t="str">
        <f>'imported summary from web'!AJ313</f>
        <v>0.0003</v>
      </c>
      <c r="AN296" s="17" t="str">
        <f>'imported summary from web'!AK313</f>
        <v>0.0008</v>
      </c>
      <c r="AO296" s="17" t="str">
        <f>'imported summary from web'!AL313</f>
        <v>0.0033</v>
      </c>
      <c r="AP296" s="17" t="str">
        <f>'imported summary from web'!AM313</f>
        <v>0.0013</v>
      </c>
      <c r="AQ296" s="17" t="str">
        <f>'imported summary from web'!AN313</f>
        <v>0.0006</v>
      </c>
      <c r="AR296" s="17" t="str">
        <f>'imported summary from web'!AO313</f>
        <v>0.0020</v>
      </c>
      <c r="AS296" s="17" t="str">
        <f>'imported summary from web'!AQ313</f>
        <v>0.0020</v>
      </c>
      <c r="AT296" s="17" t="str">
        <f>'imported summary from web'!AR313</f>
        <v>0.0001</v>
      </c>
      <c r="AU296" s="17" t="str">
        <f>'imported summary from web'!AS313</f>
        <v>0.0008</v>
      </c>
      <c r="AV296" s="17" t="str">
        <f>'imported summary from web'!AT313</f>
        <v>0.0014</v>
      </c>
      <c r="AW296" s="17" t="str">
        <f>'imported summary from web'!AU313</f>
        <v>0.0003</v>
      </c>
      <c r="AX296" s="17" t="str">
        <f>'imported summary from web'!AV313</f>
        <v>0.0012</v>
      </c>
      <c r="AY296" s="17" t="str">
        <f>'imported summary from web'!AW313</f>
        <v>0.0014</v>
      </c>
      <c r="AZ296" s="17" t="str">
        <f>'imported summary from web'!AY313</f>
        <v>0.0004</v>
      </c>
      <c r="BA296" s="44"/>
      <c r="BB296" s="14">
        <f t="shared" si="400"/>
        <v>1.0799999999999998E-3</v>
      </c>
      <c r="BC296" s="14">
        <f t="shared" si="408"/>
        <v>1.8799999999999999E-3</v>
      </c>
      <c r="BD296" s="14">
        <f t="shared" si="409"/>
        <v>2.2799999999999999E-3</v>
      </c>
      <c r="BE296" s="14">
        <f t="shared" si="410"/>
        <v>8.8000000000000003E-4</v>
      </c>
      <c r="BF296" s="14">
        <f t="shared" si="411"/>
        <v>5.8E-4</v>
      </c>
      <c r="BG296" s="14">
        <f t="shared" si="412"/>
        <v>5.8E-4</v>
      </c>
      <c r="BH296" s="14">
        <f t="shared" si="413"/>
        <v>1.7799999999999999E-3</v>
      </c>
      <c r="BI296" s="14">
        <f t="shared" si="414"/>
        <v>1.0799999999999998E-3</v>
      </c>
      <c r="BJ296" s="14">
        <f t="shared" si="415"/>
        <v>2.0800000000000003E-3</v>
      </c>
      <c r="BK296" s="14">
        <f t="shared" si="416"/>
        <v>2.1800000000000001E-3</v>
      </c>
      <c r="BL296" s="14">
        <f t="shared" si="417"/>
        <v>1.1799999999999998E-3</v>
      </c>
      <c r="BM296" s="14">
        <f t="shared" si="418"/>
        <v>1.8799999999999999E-3</v>
      </c>
      <c r="BN296" s="14">
        <f t="shared" si="419"/>
        <v>2.0800000000000003E-3</v>
      </c>
      <c r="BO296" s="14">
        <f t="shared" si="420"/>
        <v>1.7799999999999999E-3</v>
      </c>
      <c r="BP296" s="14">
        <f t="shared" si="421"/>
        <v>1.6799999999999999E-3</v>
      </c>
      <c r="BQ296" s="14">
        <f t="shared" si="422"/>
        <v>1.7799999999999999E-3</v>
      </c>
      <c r="BR296" s="14">
        <f t="shared" si="423"/>
        <v>6.8000000000000005E-4</v>
      </c>
      <c r="BS296" s="14">
        <f t="shared" si="424"/>
        <v>1.48E-3</v>
      </c>
      <c r="BT296" s="14">
        <f t="shared" si="425"/>
        <v>8.8000000000000003E-4</v>
      </c>
      <c r="BU296" s="14">
        <f t="shared" si="426"/>
        <v>3.6800000000000001E-3</v>
      </c>
      <c r="BV296" s="14">
        <f t="shared" si="427"/>
        <v>1.0799999999999998E-3</v>
      </c>
      <c r="BW296" s="14">
        <f t="shared" si="428"/>
        <v>0</v>
      </c>
      <c r="BX296" s="14">
        <f t="shared" si="429"/>
        <v>1.2799999999999999E-3</v>
      </c>
      <c r="BY296" s="14">
        <f t="shared" si="430"/>
        <v>1.7999999999999996E-4</v>
      </c>
      <c r="BZ296" s="14">
        <f t="shared" si="431"/>
        <v>1.8799999999999999E-3</v>
      </c>
      <c r="CA296" s="14">
        <f t="shared" si="432"/>
        <v>1.8799999999999999E-3</v>
      </c>
      <c r="CB296" s="14">
        <f t="shared" si="433"/>
        <v>7.7999999999999999E-4</v>
      </c>
      <c r="CC296" s="14">
        <f t="shared" si="434"/>
        <v>1.48E-3</v>
      </c>
      <c r="CD296" s="14">
        <f t="shared" si="435"/>
        <v>2.0800000000000003E-3</v>
      </c>
      <c r="CE296" s="14">
        <f t="shared" si="436"/>
        <v>1.7999999999999996E-4</v>
      </c>
      <c r="CF296" s="14">
        <f t="shared" si="437"/>
        <v>6.8000000000000005E-4</v>
      </c>
      <c r="CG296" s="14">
        <f t="shared" si="438"/>
        <v>3.1800000000000001E-3</v>
      </c>
      <c r="CH296" s="14">
        <f t="shared" si="439"/>
        <v>1.1799999999999998E-3</v>
      </c>
      <c r="CI296" s="14">
        <f t="shared" si="440"/>
        <v>4.7999999999999996E-4</v>
      </c>
      <c r="CJ296" s="14">
        <f t="shared" si="441"/>
        <v>1.8799999999999999E-3</v>
      </c>
      <c r="CK296" s="14">
        <f t="shared" si="442"/>
        <v>1.8799999999999999E-3</v>
      </c>
      <c r="CL296" s="14">
        <f t="shared" si="443"/>
        <v>0</v>
      </c>
      <c r="CM296" s="14">
        <f t="shared" si="444"/>
        <v>6.8000000000000005E-4</v>
      </c>
      <c r="CN296" s="14">
        <f t="shared" si="445"/>
        <v>1.2799999999999999E-3</v>
      </c>
      <c r="CO296" s="14">
        <f t="shared" si="446"/>
        <v>1.7999999999999996E-4</v>
      </c>
      <c r="CP296" s="14">
        <f t="shared" si="447"/>
        <v>1.0799999999999998E-3</v>
      </c>
      <c r="CQ296" s="14">
        <f t="shared" si="448"/>
        <v>1.2799999999999999E-3</v>
      </c>
      <c r="CR296" s="14">
        <f t="shared" si="449"/>
        <v>2.7999999999999998E-4</v>
      </c>
      <c r="CS296" s="14"/>
    </row>
    <row r="297" spans="1:97" x14ac:dyDescent="0.2">
      <c r="A297">
        <f>'imported summary from web'!A314</f>
        <v>862.6</v>
      </c>
      <c r="B297" t="str">
        <f>'imported summary from web'!B314</f>
        <v>C48H80O10PN</v>
      </c>
      <c r="C297" s="2" t="str">
        <f>'imported summary from web'!C314</f>
        <v>PS(42:7)</v>
      </c>
      <c r="D297" s="17" t="str">
        <f>'imported summary from web'!G314</f>
        <v>0.0030</v>
      </c>
      <c r="E297" s="17" t="str">
        <f>'imported summary from web'!R314</f>
        <v>0.0022</v>
      </c>
      <c r="F297" s="17" t="str">
        <f>'imported summary from web'!AD314</f>
        <v>0.0019</v>
      </c>
      <c r="G297" s="17" t="str">
        <f>'imported summary from web'!AP314</f>
        <v>0.0039</v>
      </c>
      <c r="H297" s="17" t="str">
        <f>'imported summary from web'!AX314</f>
        <v>0.0033</v>
      </c>
      <c r="I297" s="21">
        <f t="shared" si="399"/>
        <v>2.8600000000000001E-3</v>
      </c>
      <c r="J297" s="17" t="str">
        <f>'imported summary from web'!D314</f>
        <v>0.0266</v>
      </c>
      <c r="K297" s="17" t="str">
        <f>'imported summary from web'!E314</f>
        <v>0.0311</v>
      </c>
      <c r="L297" s="17" t="str">
        <f>'imported summary from web'!F314</f>
        <v>0.0352</v>
      </c>
      <c r="M297" s="17" t="str">
        <f>'imported summary from web'!H314</f>
        <v>0.0207</v>
      </c>
      <c r="N297" s="17" t="str">
        <f>'imported summary from web'!I314</f>
        <v>0.0272</v>
      </c>
      <c r="O297" s="17" t="str">
        <f>'imported summary from web'!J314</f>
        <v>0.0294</v>
      </c>
      <c r="P297" s="17" t="str">
        <f>'imported summary from web'!K314</f>
        <v>0.0307</v>
      </c>
      <c r="Q297" s="17" t="str">
        <f>'imported summary from web'!L314</f>
        <v>0.0403</v>
      </c>
      <c r="R297" s="17" t="str">
        <f>'imported summary from web'!M314</f>
        <v>0.0277</v>
      </c>
      <c r="S297" s="17" t="str">
        <f>'imported summary from web'!N314</f>
        <v>0.0203</v>
      </c>
      <c r="T297" s="17" t="str">
        <f>'imported summary from web'!O314</f>
        <v>0.0229</v>
      </c>
      <c r="U297" s="17" t="str">
        <f>'imported summary from web'!P314</f>
        <v>0.0281</v>
      </c>
      <c r="V297" s="17" t="str">
        <f>'imported summary from web'!Q314</f>
        <v>0.0250</v>
      </c>
      <c r="W297" s="17" t="str">
        <f>'imported summary from web'!S314</f>
        <v>0.0309</v>
      </c>
      <c r="X297" s="17" t="str">
        <f>'imported summary from web'!T314</f>
        <v>0.0368</v>
      </c>
      <c r="Y297" s="17" t="str">
        <f>'imported summary from web'!U314</f>
        <v>0.0351</v>
      </c>
      <c r="Z297" s="17" t="str">
        <f>'imported summary from web'!V314</f>
        <v>0.0251</v>
      </c>
      <c r="AA297" s="17" t="str">
        <f>'imported summary from web'!W314</f>
        <v>0.0242</v>
      </c>
      <c r="AB297" s="17" t="str">
        <f>'imported summary from web'!X314</f>
        <v>0.0386</v>
      </c>
      <c r="AC297" s="17" t="str">
        <f>'imported summary from web'!Y314</f>
        <v>0.0348</v>
      </c>
      <c r="AD297" s="17" t="str">
        <f>'imported summary from web'!Z314</f>
        <v>0.0255</v>
      </c>
      <c r="AE297" s="17" t="str">
        <f>'imported summary from web'!AA314</f>
        <v>0.0246</v>
      </c>
      <c r="AF297" s="17" t="str">
        <f>'imported summary from web'!AB314</f>
        <v>0.0179</v>
      </c>
      <c r="AG297" s="17" t="str">
        <f>'imported summary from web'!AC314</f>
        <v>0.0192</v>
      </c>
      <c r="AH297" s="17" t="str">
        <f>'imported summary from web'!AE314</f>
        <v>0.0290</v>
      </c>
      <c r="AI297" s="17" t="str">
        <f>'imported summary from web'!AF314</f>
        <v>0.0321</v>
      </c>
      <c r="AJ297" s="17" t="str">
        <f>'imported summary from web'!AG314</f>
        <v>0.0258</v>
      </c>
      <c r="AK297" s="17" t="str">
        <f>'imported summary from web'!AH314</f>
        <v>0.0295</v>
      </c>
      <c r="AL297" s="17" t="str">
        <f>'imported summary from web'!AI314</f>
        <v>0.0521</v>
      </c>
      <c r="AM297" s="17" t="str">
        <f>'imported summary from web'!AJ314</f>
        <v>0.0136</v>
      </c>
      <c r="AN297" s="17" t="str">
        <f>'imported summary from web'!AK314</f>
        <v>0.0299</v>
      </c>
      <c r="AO297" s="17" t="str">
        <f>'imported summary from web'!AL314</f>
        <v>0.0406</v>
      </c>
      <c r="AP297" s="17" t="str">
        <f>'imported summary from web'!AM314</f>
        <v>0.0292</v>
      </c>
      <c r="AQ297" s="17" t="str">
        <f>'imported summary from web'!AN314</f>
        <v>0.0178</v>
      </c>
      <c r="AR297" s="17" t="str">
        <f>'imported summary from web'!AO314</f>
        <v>0.0352</v>
      </c>
      <c r="AS297" s="17" t="str">
        <f>'imported summary from web'!AQ314</f>
        <v>0.0306</v>
      </c>
      <c r="AT297" s="17" t="str">
        <f>'imported summary from web'!AR314</f>
        <v>0.0154</v>
      </c>
      <c r="AU297" s="17" t="str">
        <f>'imported summary from web'!AS314</f>
        <v>0.0167</v>
      </c>
      <c r="AV297" s="17" t="str">
        <f>'imported summary from web'!AT314</f>
        <v>0.0216</v>
      </c>
      <c r="AW297" s="17" t="str">
        <f>'imported summary from web'!AU314</f>
        <v>0.0170</v>
      </c>
      <c r="AX297" s="17" t="str">
        <f>'imported summary from web'!AV314</f>
        <v>0.0260</v>
      </c>
      <c r="AY297" s="17" t="str">
        <f>'imported summary from web'!AW314</f>
        <v>0.0273</v>
      </c>
      <c r="AZ297" s="17" t="str">
        <f>'imported summary from web'!AY314</f>
        <v>0.0281</v>
      </c>
      <c r="BA297" s="44"/>
      <c r="BB297" s="14">
        <f t="shared" si="400"/>
        <v>2.3739999999999997E-2</v>
      </c>
      <c r="BC297" s="14">
        <f t="shared" si="408"/>
        <v>2.8239999999999998E-2</v>
      </c>
      <c r="BD297" s="14">
        <f t="shared" si="409"/>
        <v>3.2340000000000001E-2</v>
      </c>
      <c r="BE297" s="14">
        <f t="shared" si="410"/>
        <v>1.7839999999999998E-2</v>
      </c>
      <c r="BF297" s="14">
        <f t="shared" si="411"/>
        <v>2.4339999999999997E-2</v>
      </c>
      <c r="BG297" s="14">
        <f t="shared" si="412"/>
        <v>2.6539999999999998E-2</v>
      </c>
      <c r="BH297" s="14">
        <f t="shared" si="413"/>
        <v>2.784E-2</v>
      </c>
      <c r="BI297" s="14">
        <f t="shared" si="414"/>
        <v>3.7440000000000001E-2</v>
      </c>
      <c r="BJ297" s="14">
        <f t="shared" si="415"/>
        <v>2.4839999999999997E-2</v>
      </c>
      <c r="BK297" s="14">
        <f t="shared" si="416"/>
        <v>1.7439999999999997E-2</v>
      </c>
      <c r="BL297" s="14">
        <f t="shared" si="417"/>
        <v>2.0039999999999999E-2</v>
      </c>
      <c r="BM297" s="14">
        <f t="shared" si="418"/>
        <v>2.5239999999999999E-2</v>
      </c>
      <c r="BN297" s="14">
        <f t="shared" si="419"/>
        <v>2.214E-2</v>
      </c>
      <c r="BO297" s="14">
        <f t="shared" si="420"/>
        <v>2.8039999999999999E-2</v>
      </c>
      <c r="BP297" s="14">
        <f t="shared" si="421"/>
        <v>3.3939999999999998E-2</v>
      </c>
      <c r="BQ297" s="14">
        <f t="shared" si="422"/>
        <v>3.2239999999999998E-2</v>
      </c>
      <c r="BR297" s="14">
        <f t="shared" si="423"/>
        <v>2.2239999999999999E-2</v>
      </c>
      <c r="BS297" s="14">
        <f t="shared" si="424"/>
        <v>2.1339999999999998E-2</v>
      </c>
      <c r="BT297" s="14">
        <f t="shared" si="425"/>
        <v>3.5740000000000001E-2</v>
      </c>
      <c r="BU297" s="14">
        <f t="shared" si="426"/>
        <v>3.1939999999999996E-2</v>
      </c>
      <c r="BV297" s="14">
        <f t="shared" si="427"/>
        <v>2.2639999999999997E-2</v>
      </c>
      <c r="BW297" s="14">
        <f t="shared" si="428"/>
        <v>2.1739999999999999E-2</v>
      </c>
      <c r="BX297" s="14">
        <f t="shared" si="429"/>
        <v>1.504E-2</v>
      </c>
      <c r="BY297" s="14">
        <f t="shared" si="430"/>
        <v>1.6339999999999997E-2</v>
      </c>
      <c r="BZ297" s="14">
        <f t="shared" si="431"/>
        <v>2.614E-2</v>
      </c>
      <c r="CA297" s="14">
        <f t="shared" si="432"/>
        <v>2.9239999999999995E-2</v>
      </c>
      <c r="CB297" s="14">
        <f t="shared" si="433"/>
        <v>2.2939999999999999E-2</v>
      </c>
      <c r="CC297" s="14">
        <f t="shared" si="434"/>
        <v>2.6639999999999997E-2</v>
      </c>
      <c r="CD297" s="14">
        <f t="shared" si="435"/>
        <v>4.9239999999999999E-2</v>
      </c>
      <c r="CE297" s="14">
        <f t="shared" si="436"/>
        <v>1.074E-2</v>
      </c>
      <c r="CF297" s="14">
        <f t="shared" si="437"/>
        <v>2.7039999999999998E-2</v>
      </c>
      <c r="CG297" s="14">
        <f t="shared" si="438"/>
        <v>3.7739999999999996E-2</v>
      </c>
      <c r="CH297" s="14">
        <f t="shared" si="439"/>
        <v>2.6339999999999999E-2</v>
      </c>
      <c r="CI297" s="14">
        <f t="shared" si="440"/>
        <v>1.494E-2</v>
      </c>
      <c r="CJ297" s="14">
        <f t="shared" si="441"/>
        <v>3.2340000000000001E-2</v>
      </c>
      <c r="CK297" s="14">
        <f t="shared" si="442"/>
        <v>2.7739999999999997E-2</v>
      </c>
      <c r="CL297" s="14">
        <f t="shared" si="443"/>
        <v>1.2540000000000001E-2</v>
      </c>
      <c r="CM297" s="14">
        <f t="shared" si="444"/>
        <v>1.384E-2</v>
      </c>
      <c r="CN297" s="14">
        <f t="shared" si="445"/>
        <v>1.874E-2</v>
      </c>
      <c r="CO297" s="14">
        <f t="shared" si="446"/>
        <v>1.4140000000000002E-2</v>
      </c>
      <c r="CP297" s="14">
        <f t="shared" si="447"/>
        <v>2.3139999999999997E-2</v>
      </c>
      <c r="CQ297" s="14">
        <f t="shared" si="448"/>
        <v>2.444E-2</v>
      </c>
      <c r="CR297" s="14">
        <f t="shared" si="449"/>
        <v>2.5239999999999999E-2</v>
      </c>
      <c r="CS297" s="14"/>
    </row>
    <row r="298" spans="1:97" x14ac:dyDescent="0.2">
      <c r="A298">
        <f>'imported summary from web'!A315</f>
        <v>864.6</v>
      </c>
      <c r="B298" t="str">
        <f>'imported summary from web'!B315</f>
        <v>C48H82O10PN</v>
      </c>
      <c r="C298" s="2" t="str">
        <f>'imported summary from web'!C315</f>
        <v>PS(42:6)</v>
      </c>
      <c r="D298" s="17" t="str">
        <f>'imported summary from web'!G315</f>
        <v>0.0003</v>
      </c>
      <c r="E298" s="17" t="str">
        <f>'imported summary from web'!R315</f>
        <v>0.0000</v>
      </c>
      <c r="F298" s="17" t="str">
        <f>'imported summary from web'!AD315</f>
        <v>0.0001</v>
      </c>
      <c r="G298" s="17" t="str">
        <f>'imported summary from web'!AP315</f>
        <v>0.0001</v>
      </c>
      <c r="H298" s="17" t="str">
        <f>'imported summary from web'!AX315</f>
        <v>0.0000</v>
      </c>
      <c r="I298" s="21">
        <f t="shared" si="399"/>
        <v>1E-4</v>
      </c>
      <c r="J298" s="17" t="str">
        <f>'imported summary from web'!D315</f>
        <v>0.0051</v>
      </c>
      <c r="K298" s="17" t="str">
        <f>'imported summary from web'!E315</f>
        <v>0.0045</v>
      </c>
      <c r="L298" s="17" t="str">
        <f>'imported summary from web'!F315</f>
        <v>0.0034</v>
      </c>
      <c r="M298" s="17" t="str">
        <f>'imported summary from web'!H315</f>
        <v>0.0037</v>
      </c>
      <c r="N298" s="17" t="str">
        <f>'imported summary from web'!I315</f>
        <v>0.0034</v>
      </c>
      <c r="O298" s="17" t="str">
        <f>'imported summary from web'!J315</f>
        <v>0.0038</v>
      </c>
      <c r="P298" s="17" t="str">
        <f>'imported summary from web'!K315</f>
        <v>0.0052</v>
      </c>
      <c r="Q298" s="17" t="str">
        <f>'imported summary from web'!L315</f>
        <v>0.0040</v>
      </c>
      <c r="R298" s="17" t="str">
        <f>'imported summary from web'!M315</f>
        <v>0.0035</v>
      </c>
      <c r="S298" s="17" t="str">
        <f>'imported summary from web'!N315</f>
        <v>0.0024</v>
      </c>
      <c r="T298" s="17" t="str">
        <f>'imported summary from web'!O315</f>
        <v>0.0026</v>
      </c>
      <c r="U298" s="17" t="str">
        <f>'imported summary from web'!P315</f>
        <v>0.0024</v>
      </c>
      <c r="V298" s="17" t="str">
        <f>'imported summary from web'!Q315</f>
        <v>0.0015</v>
      </c>
      <c r="W298" s="17" t="str">
        <f>'imported summary from web'!S315</f>
        <v>0.0028</v>
      </c>
      <c r="X298" s="17" t="str">
        <f>'imported summary from web'!T315</f>
        <v>0.0032</v>
      </c>
      <c r="Y298" s="17" t="str">
        <f>'imported summary from web'!U315</f>
        <v>0.0043</v>
      </c>
      <c r="Z298" s="17" t="str">
        <f>'imported summary from web'!V315</f>
        <v>0.0032</v>
      </c>
      <c r="AA298" s="17" t="str">
        <f>'imported summary from web'!W315</f>
        <v>0.0038</v>
      </c>
      <c r="AB298" s="17" t="str">
        <f>'imported summary from web'!X315</f>
        <v>0.0020</v>
      </c>
      <c r="AC298" s="17" t="str">
        <f>'imported summary from web'!Y315</f>
        <v>0.0052</v>
      </c>
      <c r="AD298" s="17" t="str">
        <f>'imported summary from web'!Z315</f>
        <v>0.0020</v>
      </c>
      <c r="AE298" s="17" t="str">
        <f>'imported summary from web'!AA315</f>
        <v>0.0041</v>
      </c>
      <c r="AF298" s="17" t="str">
        <f>'imported summary from web'!AB315</f>
        <v>0.0008</v>
      </c>
      <c r="AG298" s="17" t="str">
        <f>'imported summary from web'!AC315</f>
        <v>0.0003</v>
      </c>
      <c r="AH298" s="17" t="str">
        <f>'imported summary from web'!AE315</f>
        <v>0.0025</v>
      </c>
      <c r="AI298" s="17" t="str">
        <f>'imported summary from web'!AF315</f>
        <v>0.0060</v>
      </c>
      <c r="AJ298" s="17" t="str">
        <f>'imported summary from web'!AG315</f>
        <v>0.0028</v>
      </c>
      <c r="AK298" s="17" t="str">
        <f>'imported summary from web'!AH315</f>
        <v>0.0019</v>
      </c>
      <c r="AL298" s="17" t="str">
        <f>'imported summary from web'!AI315</f>
        <v>0.0049</v>
      </c>
      <c r="AM298" s="17" t="str">
        <f>'imported summary from web'!AJ315</f>
        <v>0.0023</v>
      </c>
      <c r="AN298" s="17" t="str">
        <f>'imported summary from web'!AK315</f>
        <v>0.0040</v>
      </c>
      <c r="AO298" s="17" t="str">
        <f>'imported summary from web'!AL315</f>
        <v>0.0041</v>
      </c>
      <c r="AP298" s="17" t="str">
        <f>'imported summary from web'!AM315</f>
        <v>0.0038</v>
      </c>
      <c r="AQ298" s="17" t="str">
        <f>'imported summary from web'!AN315</f>
        <v>0.0019</v>
      </c>
      <c r="AR298" s="17" t="str">
        <f>'imported summary from web'!AO315</f>
        <v>0.0039</v>
      </c>
      <c r="AS298" s="17" t="str">
        <f>'imported summary from web'!AQ315</f>
        <v>0.0041</v>
      </c>
      <c r="AT298" s="17" t="str">
        <f>'imported summary from web'!AR315</f>
        <v>0.0015</v>
      </c>
      <c r="AU298" s="17" t="str">
        <f>'imported summary from web'!AS315</f>
        <v>0.0019</v>
      </c>
      <c r="AV298" s="17" t="str">
        <f>'imported summary from web'!AT315</f>
        <v>0.0039</v>
      </c>
      <c r="AW298" s="17" t="str">
        <f>'imported summary from web'!AU315</f>
        <v>0.0019</v>
      </c>
      <c r="AX298" s="17" t="str">
        <f>'imported summary from web'!AV315</f>
        <v>0.0014</v>
      </c>
      <c r="AY298" s="17" t="str">
        <f>'imported summary from web'!AW315</f>
        <v>0.0035</v>
      </c>
      <c r="AZ298" s="17" t="str">
        <f>'imported summary from web'!AY315</f>
        <v>0.0034</v>
      </c>
      <c r="BA298" s="44"/>
      <c r="BB298" s="14">
        <f t="shared" si="400"/>
        <v>5.0000000000000001E-3</v>
      </c>
      <c r="BC298" s="14">
        <f t="shared" si="408"/>
        <v>4.3999999999999994E-3</v>
      </c>
      <c r="BD298" s="14">
        <f t="shared" si="409"/>
        <v>3.3E-3</v>
      </c>
      <c r="BE298" s="14">
        <f t="shared" si="410"/>
        <v>3.6000000000000003E-3</v>
      </c>
      <c r="BF298" s="14">
        <f t="shared" si="411"/>
        <v>3.3E-3</v>
      </c>
      <c r="BG298" s="14">
        <f t="shared" si="412"/>
        <v>3.7000000000000002E-3</v>
      </c>
      <c r="BH298" s="14">
        <f t="shared" si="413"/>
        <v>5.0999999999999995E-3</v>
      </c>
      <c r="BI298" s="14">
        <f t="shared" si="414"/>
        <v>3.9000000000000003E-3</v>
      </c>
      <c r="BJ298" s="14">
        <f t="shared" si="415"/>
        <v>3.4000000000000002E-3</v>
      </c>
      <c r="BK298" s="14">
        <f t="shared" si="416"/>
        <v>2.3E-3</v>
      </c>
      <c r="BL298" s="14">
        <f t="shared" si="417"/>
        <v>2.5000000000000001E-3</v>
      </c>
      <c r="BM298" s="14">
        <f t="shared" si="418"/>
        <v>2.3E-3</v>
      </c>
      <c r="BN298" s="14">
        <f t="shared" si="419"/>
        <v>1.4E-3</v>
      </c>
      <c r="BO298" s="14">
        <f t="shared" si="420"/>
        <v>2.7000000000000001E-3</v>
      </c>
      <c r="BP298" s="14">
        <f t="shared" si="421"/>
        <v>3.1000000000000003E-3</v>
      </c>
      <c r="BQ298" s="14">
        <f t="shared" si="422"/>
        <v>4.1999999999999997E-3</v>
      </c>
      <c r="BR298" s="14">
        <f t="shared" si="423"/>
        <v>3.1000000000000003E-3</v>
      </c>
      <c r="BS298" s="14">
        <f t="shared" si="424"/>
        <v>3.7000000000000002E-3</v>
      </c>
      <c r="BT298" s="14">
        <f t="shared" si="425"/>
        <v>1.9E-3</v>
      </c>
      <c r="BU298" s="14">
        <f t="shared" si="426"/>
        <v>5.0999999999999995E-3</v>
      </c>
      <c r="BV298" s="14">
        <f t="shared" si="427"/>
        <v>1.9E-3</v>
      </c>
      <c r="BW298" s="14">
        <f t="shared" si="428"/>
        <v>4.0000000000000001E-3</v>
      </c>
      <c r="BX298" s="14">
        <f t="shared" si="429"/>
        <v>6.9999999999999999E-4</v>
      </c>
      <c r="BY298" s="14">
        <f t="shared" si="430"/>
        <v>1.9999999999999998E-4</v>
      </c>
      <c r="BZ298" s="14">
        <f t="shared" si="431"/>
        <v>2.4000000000000002E-3</v>
      </c>
      <c r="CA298" s="14">
        <f t="shared" si="432"/>
        <v>5.8999999999999999E-3</v>
      </c>
      <c r="CB298" s="14">
        <f t="shared" si="433"/>
        <v>2.7000000000000001E-3</v>
      </c>
      <c r="CC298" s="14">
        <f t="shared" si="434"/>
        <v>1.8E-3</v>
      </c>
      <c r="CD298" s="14">
        <f t="shared" si="435"/>
        <v>4.7999999999999996E-3</v>
      </c>
      <c r="CE298" s="14">
        <f t="shared" si="436"/>
        <v>2.2000000000000001E-3</v>
      </c>
      <c r="CF298" s="14">
        <f t="shared" si="437"/>
        <v>3.9000000000000003E-3</v>
      </c>
      <c r="CG298" s="14">
        <f t="shared" si="438"/>
        <v>4.0000000000000001E-3</v>
      </c>
      <c r="CH298" s="14">
        <f t="shared" si="439"/>
        <v>3.7000000000000002E-3</v>
      </c>
      <c r="CI298" s="14">
        <f t="shared" si="440"/>
        <v>1.8E-3</v>
      </c>
      <c r="CJ298" s="14">
        <f t="shared" si="441"/>
        <v>3.8E-3</v>
      </c>
      <c r="CK298" s="14">
        <f t="shared" si="442"/>
        <v>4.0000000000000001E-3</v>
      </c>
      <c r="CL298" s="14">
        <f t="shared" si="443"/>
        <v>1.4E-3</v>
      </c>
      <c r="CM298" s="14">
        <f t="shared" si="444"/>
        <v>1.8E-3</v>
      </c>
      <c r="CN298" s="14">
        <f t="shared" si="445"/>
        <v>3.8E-3</v>
      </c>
      <c r="CO298" s="14">
        <f t="shared" si="446"/>
        <v>1.8E-3</v>
      </c>
      <c r="CP298" s="14">
        <f t="shared" si="447"/>
        <v>1.2999999999999999E-3</v>
      </c>
      <c r="CQ298" s="14">
        <f t="shared" si="448"/>
        <v>3.4000000000000002E-3</v>
      </c>
      <c r="CR298" s="14">
        <f t="shared" si="449"/>
        <v>3.3E-3</v>
      </c>
      <c r="CS298" s="14"/>
    </row>
    <row r="299" spans="1:97" x14ac:dyDescent="0.2">
      <c r="A299">
        <f>'imported summary from web'!A316</f>
        <v>866.6</v>
      </c>
      <c r="B299" t="str">
        <f>'imported summary from web'!B316</f>
        <v>C48H84O10PN</v>
      </c>
      <c r="C299" s="2" t="str">
        <f>'imported summary from web'!C316</f>
        <v>PS(42:5)</v>
      </c>
      <c r="D299" s="17" t="str">
        <f>'imported summary from web'!G316</f>
        <v>0.0000</v>
      </c>
      <c r="E299" s="17" t="str">
        <f>'imported summary from web'!R316</f>
        <v>0.0000</v>
      </c>
      <c r="F299" s="17" t="str">
        <f>'imported summary from web'!AD316</f>
        <v>0.0000</v>
      </c>
      <c r="G299" s="17" t="str">
        <f>'imported summary from web'!AP316</f>
        <v>0.0000</v>
      </c>
      <c r="H299" s="17" t="str">
        <f>'imported summary from web'!AX316</f>
        <v>0.0000</v>
      </c>
      <c r="I299" s="21">
        <f t="shared" si="399"/>
        <v>0</v>
      </c>
      <c r="J299" s="17" t="str">
        <f>'imported summary from web'!D316</f>
        <v>0.0000</v>
      </c>
      <c r="K299" s="17" t="str">
        <f>'imported summary from web'!E316</f>
        <v>0.0000</v>
      </c>
      <c r="L299" s="17" t="str">
        <f>'imported summary from web'!F316</f>
        <v>0.0000</v>
      </c>
      <c r="M299" s="17" t="str">
        <f>'imported summary from web'!H316</f>
        <v>0.0000</v>
      </c>
      <c r="N299" s="17" t="str">
        <f>'imported summary from web'!I316</f>
        <v>0.0000</v>
      </c>
      <c r="O299" s="17" t="str">
        <f>'imported summary from web'!J316</f>
        <v>0.0000</v>
      </c>
      <c r="P299" s="17" t="str">
        <f>'imported summary from web'!K316</f>
        <v>0.0000</v>
      </c>
      <c r="Q299" s="17" t="str">
        <f>'imported summary from web'!L316</f>
        <v>0.0000</v>
      </c>
      <c r="R299" s="17" t="str">
        <f>'imported summary from web'!M316</f>
        <v>0.0001</v>
      </c>
      <c r="S299" s="17" t="str">
        <f>'imported summary from web'!N316</f>
        <v>0.0000</v>
      </c>
      <c r="T299" s="17" t="str">
        <f>'imported summary from web'!O316</f>
        <v>0.0000</v>
      </c>
      <c r="U299" s="17" t="str">
        <f>'imported summary from web'!P316</f>
        <v>0.0000</v>
      </c>
      <c r="V299" s="17" t="str">
        <f>'imported summary from web'!Q316</f>
        <v>0.0003</v>
      </c>
      <c r="W299" s="17" t="str">
        <f>'imported summary from web'!S316</f>
        <v>0.0004</v>
      </c>
      <c r="X299" s="17" t="str">
        <f>'imported summary from web'!T316</f>
        <v>0.0000</v>
      </c>
      <c r="Y299" s="17" t="str">
        <f>'imported summary from web'!U316</f>
        <v>0.0000</v>
      </c>
      <c r="Z299" s="17" t="str">
        <f>'imported summary from web'!V316</f>
        <v>0.0000</v>
      </c>
      <c r="AA299" s="17" t="str">
        <f>'imported summary from web'!W316</f>
        <v>0.0000</v>
      </c>
      <c r="AB299" s="17" t="str">
        <f>'imported summary from web'!X316</f>
        <v>0.0002</v>
      </c>
      <c r="AC299" s="17" t="str">
        <f>'imported summary from web'!Y316</f>
        <v>0.0000</v>
      </c>
      <c r="AD299" s="17" t="str">
        <f>'imported summary from web'!Z316</f>
        <v>0.0002</v>
      </c>
      <c r="AE299" s="17" t="str">
        <f>'imported summary from web'!AA316</f>
        <v>0.0000</v>
      </c>
      <c r="AF299" s="17" t="str">
        <f>'imported summary from web'!AB316</f>
        <v>0.0001</v>
      </c>
      <c r="AG299" s="17" t="str">
        <f>'imported summary from web'!AC316</f>
        <v>0.0000</v>
      </c>
      <c r="AH299" s="17" t="str">
        <f>'imported summary from web'!AE316</f>
        <v>0.0000</v>
      </c>
      <c r="AI299" s="17" t="str">
        <f>'imported summary from web'!AF316</f>
        <v>0.0000</v>
      </c>
      <c r="AJ299" s="17" t="str">
        <f>'imported summary from web'!AG316</f>
        <v>0.0009</v>
      </c>
      <c r="AK299" s="17" t="str">
        <f>'imported summary from web'!AH316</f>
        <v>0.0004</v>
      </c>
      <c r="AL299" s="17" t="str">
        <f>'imported summary from web'!AI316</f>
        <v>0.0000</v>
      </c>
      <c r="AM299" s="17" t="str">
        <f>'imported summary from web'!AJ316</f>
        <v>0.0001</v>
      </c>
      <c r="AN299" s="17" t="str">
        <f>'imported summary from web'!AK316</f>
        <v>0.0000</v>
      </c>
      <c r="AO299" s="17" t="str">
        <f>'imported summary from web'!AL316</f>
        <v>0.0000</v>
      </c>
      <c r="AP299" s="17" t="str">
        <f>'imported summary from web'!AM316</f>
        <v>0.0000</v>
      </c>
      <c r="AQ299" s="17" t="str">
        <f>'imported summary from web'!AN316</f>
        <v>0.0001</v>
      </c>
      <c r="AR299" s="17" t="str">
        <f>'imported summary from web'!AO316</f>
        <v>0.0000</v>
      </c>
      <c r="AS299" s="17" t="str">
        <f>'imported summary from web'!AQ316</f>
        <v>0.0000</v>
      </c>
      <c r="AT299" s="17" t="str">
        <f>'imported summary from web'!AR316</f>
        <v>0.0000</v>
      </c>
      <c r="AU299" s="17" t="str">
        <f>'imported summary from web'!AS316</f>
        <v>0.0005</v>
      </c>
      <c r="AV299" s="17" t="str">
        <f>'imported summary from web'!AT316</f>
        <v>0.0000</v>
      </c>
      <c r="AW299" s="17" t="str">
        <f>'imported summary from web'!AU316</f>
        <v>0.0000</v>
      </c>
      <c r="AX299" s="17" t="str">
        <f>'imported summary from web'!AV316</f>
        <v>0.0000</v>
      </c>
      <c r="AY299" s="17" t="str">
        <f>'imported summary from web'!AW316</f>
        <v>0.0002</v>
      </c>
      <c r="AZ299" s="17" t="str">
        <f>'imported summary from web'!AY316</f>
        <v>0.0000</v>
      </c>
      <c r="BA299" s="44"/>
      <c r="BB299" s="14">
        <f t="shared" si="400"/>
        <v>0</v>
      </c>
      <c r="BC299" s="14">
        <f t="shared" si="408"/>
        <v>0</v>
      </c>
      <c r="BD299" s="14">
        <f t="shared" si="409"/>
        <v>0</v>
      </c>
      <c r="BE299" s="14">
        <f t="shared" si="410"/>
        <v>0</v>
      </c>
      <c r="BF299" s="14">
        <f t="shared" si="411"/>
        <v>0</v>
      </c>
      <c r="BG299" s="14">
        <f t="shared" si="412"/>
        <v>0</v>
      </c>
      <c r="BH299" s="14">
        <f t="shared" si="413"/>
        <v>0</v>
      </c>
      <c r="BI299" s="14">
        <f t="shared" si="414"/>
        <v>0</v>
      </c>
      <c r="BJ299" s="14">
        <f t="shared" si="415"/>
        <v>1E-4</v>
      </c>
      <c r="BK299" s="14">
        <f t="shared" si="416"/>
        <v>0</v>
      </c>
      <c r="BL299" s="14">
        <f t="shared" si="417"/>
        <v>0</v>
      </c>
      <c r="BM299" s="14">
        <f t="shared" si="418"/>
        <v>0</v>
      </c>
      <c r="BN299" s="14">
        <f t="shared" si="419"/>
        <v>2.9999999999999997E-4</v>
      </c>
      <c r="BO299" s="14">
        <f t="shared" si="420"/>
        <v>4.0000000000000002E-4</v>
      </c>
      <c r="BP299" s="14">
        <f t="shared" si="421"/>
        <v>0</v>
      </c>
      <c r="BQ299" s="14">
        <f t="shared" si="422"/>
        <v>0</v>
      </c>
      <c r="BR299" s="14">
        <f t="shared" si="423"/>
        <v>0</v>
      </c>
      <c r="BS299" s="14">
        <f t="shared" si="424"/>
        <v>0</v>
      </c>
      <c r="BT299" s="14">
        <f t="shared" si="425"/>
        <v>2.0000000000000001E-4</v>
      </c>
      <c r="BU299" s="14">
        <f t="shared" si="426"/>
        <v>0</v>
      </c>
      <c r="BV299" s="14">
        <f t="shared" si="427"/>
        <v>2.0000000000000001E-4</v>
      </c>
      <c r="BW299" s="14">
        <f t="shared" si="428"/>
        <v>0</v>
      </c>
      <c r="BX299" s="14">
        <f t="shared" si="429"/>
        <v>1E-4</v>
      </c>
      <c r="BY299" s="14">
        <f t="shared" si="430"/>
        <v>0</v>
      </c>
      <c r="BZ299" s="14">
        <f t="shared" si="431"/>
        <v>0</v>
      </c>
      <c r="CA299" s="14">
        <f t="shared" si="432"/>
        <v>0</v>
      </c>
      <c r="CB299" s="14">
        <f t="shared" si="433"/>
        <v>8.9999999999999998E-4</v>
      </c>
      <c r="CC299" s="14">
        <f t="shared" si="434"/>
        <v>4.0000000000000002E-4</v>
      </c>
      <c r="CD299" s="14">
        <f t="shared" si="435"/>
        <v>0</v>
      </c>
      <c r="CE299" s="14">
        <f t="shared" si="436"/>
        <v>1E-4</v>
      </c>
      <c r="CF299" s="14">
        <f t="shared" si="437"/>
        <v>0</v>
      </c>
      <c r="CG299" s="14">
        <f t="shared" si="438"/>
        <v>0</v>
      </c>
      <c r="CH299" s="14">
        <f t="shared" si="439"/>
        <v>0</v>
      </c>
      <c r="CI299" s="14">
        <f t="shared" si="440"/>
        <v>1E-4</v>
      </c>
      <c r="CJ299" s="14">
        <f t="shared" si="441"/>
        <v>0</v>
      </c>
      <c r="CK299" s="14">
        <f t="shared" si="442"/>
        <v>0</v>
      </c>
      <c r="CL299" s="14">
        <f t="shared" si="443"/>
        <v>0</v>
      </c>
      <c r="CM299" s="14">
        <f t="shared" si="444"/>
        <v>5.0000000000000001E-4</v>
      </c>
      <c r="CN299" s="14">
        <f t="shared" si="445"/>
        <v>0</v>
      </c>
      <c r="CO299" s="14">
        <f t="shared" si="446"/>
        <v>0</v>
      </c>
      <c r="CP299" s="14">
        <f t="shared" si="447"/>
        <v>0</v>
      </c>
      <c r="CQ299" s="14">
        <f t="shared" si="448"/>
        <v>2.0000000000000001E-4</v>
      </c>
      <c r="CR299" s="14">
        <f t="shared" si="449"/>
        <v>0</v>
      </c>
      <c r="CS299" s="14"/>
    </row>
    <row r="300" spans="1:97" x14ac:dyDescent="0.2">
      <c r="A300">
        <f>'imported summary from web'!A317</f>
        <v>880.5</v>
      </c>
      <c r="B300" t="str">
        <f>'imported summary from web'!B317</f>
        <v>C50H74O10PN</v>
      </c>
      <c r="C300" s="2" t="str">
        <f>'imported summary from web'!C317</f>
        <v>PS(44:12)</v>
      </c>
      <c r="D300" s="17" t="str">
        <f>'imported summary from web'!G317</f>
        <v>0.0016</v>
      </c>
      <c r="E300" s="17" t="str">
        <f>'imported summary from web'!R317</f>
        <v>0.0013</v>
      </c>
      <c r="F300" s="17" t="str">
        <f>'imported summary from web'!AD317</f>
        <v>0.0008</v>
      </c>
      <c r="G300" s="17" t="str">
        <f>'imported summary from web'!AP317</f>
        <v>0.0021</v>
      </c>
      <c r="H300" s="17" t="str">
        <f>'imported summary from web'!AX317</f>
        <v>0.0010</v>
      </c>
      <c r="I300" s="21">
        <f t="shared" si="399"/>
        <v>1.3599999999999999E-3</v>
      </c>
      <c r="J300" s="17" t="str">
        <f>'imported summary from web'!D317</f>
        <v>0.0197</v>
      </c>
      <c r="K300" s="17" t="str">
        <f>'imported summary from web'!E317</f>
        <v>0.0165</v>
      </c>
      <c r="L300" s="17" t="str">
        <f>'imported summary from web'!F317</f>
        <v>0.0232</v>
      </c>
      <c r="M300" s="17" t="str">
        <f>'imported summary from web'!H317</f>
        <v>0.0181</v>
      </c>
      <c r="N300" s="17" t="str">
        <f>'imported summary from web'!I317</f>
        <v>0.0194</v>
      </c>
      <c r="O300" s="17" t="str">
        <f>'imported summary from web'!J317</f>
        <v>0.0095</v>
      </c>
      <c r="P300" s="17" t="str">
        <f>'imported summary from web'!K317</f>
        <v>0.0089</v>
      </c>
      <c r="Q300" s="17" t="str">
        <f>'imported summary from web'!L317</f>
        <v>0.0394</v>
      </c>
      <c r="R300" s="17" t="str">
        <f>'imported summary from web'!M317</f>
        <v>0.0381</v>
      </c>
      <c r="S300" s="17" t="str">
        <f>'imported summary from web'!N317</f>
        <v>0.0135</v>
      </c>
      <c r="T300" s="17" t="str">
        <f>'imported summary from web'!O317</f>
        <v>0.0217</v>
      </c>
      <c r="U300" s="17" t="str">
        <f>'imported summary from web'!P317</f>
        <v>0.0119</v>
      </c>
      <c r="V300" s="17" t="str">
        <f>'imported summary from web'!Q317</f>
        <v>0.0128</v>
      </c>
      <c r="W300" s="17" t="str">
        <f>'imported summary from web'!S317</f>
        <v>0.0172</v>
      </c>
      <c r="X300" s="17" t="str">
        <f>'imported summary from web'!T317</f>
        <v>0.0437</v>
      </c>
      <c r="Y300" s="17" t="str">
        <f>'imported summary from web'!U317</f>
        <v>0.0370</v>
      </c>
      <c r="Z300" s="17" t="str">
        <f>'imported summary from web'!V317</f>
        <v>0.0265</v>
      </c>
      <c r="AA300" s="17" t="str">
        <f>'imported summary from web'!W317</f>
        <v>0.0261</v>
      </c>
      <c r="AB300" s="17" t="str">
        <f>'imported summary from web'!X317</f>
        <v>0.0101</v>
      </c>
      <c r="AC300" s="17" t="str">
        <f>'imported summary from web'!Y317</f>
        <v>0.0082</v>
      </c>
      <c r="AD300" s="17" t="str">
        <f>'imported summary from web'!Z317</f>
        <v>0.0263</v>
      </c>
      <c r="AE300" s="17" t="str">
        <f>'imported summary from web'!AA317</f>
        <v>0.0254</v>
      </c>
      <c r="AF300" s="17" t="str">
        <f>'imported summary from web'!AB317</f>
        <v>0.0137</v>
      </c>
      <c r="AG300" s="17" t="str">
        <f>'imported summary from web'!AC317</f>
        <v>0.0133</v>
      </c>
      <c r="AH300" s="17" t="str">
        <f>'imported summary from web'!AE317</f>
        <v>0.0190</v>
      </c>
      <c r="AI300" s="17" t="str">
        <f>'imported summary from web'!AF317</f>
        <v>0.0090</v>
      </c>
      <c r="AJ300" s="17" t="str">
        <f>'imported summary from web'!AG317</f>
        <v>0.0063</v>
      </c>
      <c r="AK300" s="17" t="str">
        <f>'imported summary from web'!AH317</f>
        <v>0.0307</v>
      </c>
      <c r="AL300" s="17" t="str">
        <f>'imported summary from web'!AI317</f>
        <v>0.0505</v>
      </c>
      <c r="AM300" s="17" t="str">
        <f>'imported summary from web'!AJ317</f>
        <v>0.0072</v>
      </c>
      <c r="AN300" s="17" t="str">
        <f>'imported summary from web'!AK317</f>
        <v>0.0153</v>
      </c>
      <c r="AO300" s="17" t="str">
        <f>'imported summary from web'!AL317</f>
        <v>0.0106</v>
      </c>
      <c r="AP300" s="17" t="str">
        <f>'imported summary from web'!AM317</f>
        <v>0.0042</v>
      </c>
      <c r="AQ300" s="17" t="str">
        <f>'imported summary from web'!AN317</f>
        <v>0.0137</v>
      </c>
      <c r="AR300" s="17" t="str">
        <f>'imported summary from web'!AO317</f>
        <v>0.0256</v>
      </c>
      <c r="AS300" s="17" t="str">
        <f>'imported summary from web'!AQ317</f>
        <v>0.0218</v>
      </c>
      <c r="AT300" s="17" t="str">
        <f>'imported summary from web'!AR317</f>
        <v>0.0162</v>
      </c>
      <c r="AU300" s="17" t="str">
        <f>'imported summary from web'!AS317</f>
        <v>0.0095</v>
      </c>
      <c r="AV300" s="17" t="str">
        <f>'imported summary from web'!AT317</f>
        <v>0.0051</v>
      </c>
      <c r="AW300" s="17" t="str">
        <f>'imported summary from web'!AU317</f>
        <v>0.0064</v>
      </c>
      <c r="AX300" s="17" t="str">
        <f>'imported summary from web'!AV317</f>
        <v>0.0215</v>
      </c>
      <c r="AY300" s="17" t="str">
        <f>'imported summary from web'!AW317</f>
        <v>0.0176</v>
      </c>
      <c r="AZ300" s="17" t="str">
        <f>'imported summary from web'!AY317</f>
        <v>0.0154</v>
      </c>
      <c r="BA300" s="44"/>
      <c r="BB300" s="14">
        <f t="shared" si="400"/>
        <v>1.8339999999999999E-2</v>
      </c>
      <c r="BC300" s="14">
        <f t="shared" si="408"/>
        <v>1.5140000000000001E-2</v>
      </c>
      <c r="BD300" s="14">
        <f t="shared" si="409"/>
        <v>2.1839999999999998E-2</v>
      </c>
      <c r="BE300" s="14">
        <f t="shared" si="410"/>
        <v>1.6740000000000001E-2</v>
      </c>
      <c r="BF300" s="14">
        <f t="shared" si="411"/>
        <v>1.804E-2</v>
      </c>
      <c r="BG300" s="14">
        <f t="shared" si="412"/>
        <v>8.1399999999999997E-3</v>
      </c>
      <c r="BH300" s="14">
        <f t="shared" si="413"/>
        <v>7.5399999999999998E-3</v>
      </c>
      <c r="BI300" s="14">
        <f t="shared" si="414"/>
        <v>3.8039999999999997E-2</v>
      </c>
      <c r="BJ300" s="14">
        <f t="shared" si="415"/>
        <v>3.6740000000000002E-2</v>
      </c>
      <c r="BK300" s="14">
        <f t="shared" si="416"/>
        <v>1.214E-2</v>
      </c>
      <c r="BL300" s="14">
        <f t="shared" si="417"/>
        <v>2.034E-2</v>
      </c>
      <c r="BM300" s="14">
        <f t="shared" si="418"/>
        <v>1.0540000000000001E-2</v>
      </c>
      <c r="BN300" s="14">
        <f t="shared" si="419"/>
        <v>1.1440000000000001E-2</v>
      </c>
      <c r="BO300" s="14">
        <f t="shared" si="420"/>
        <v>1.584E-2</v>
      </c>
      <c r="BP300" s="14">
        <f t="shared" si="421"/>
        <v>4.2340000000000003E-2</v>
      </c>
      <c r="BQ300" s="14">
        <f t="shared" si="422"/>
        <v>3.5639999999999998E-2</v>
      </c>
      <c r="BR300" s="14">
        <f t="shared" si="423"/>
        <v>2.5139999999999999E-2</v>
      </c>
      <c r="BS300" s="14">
        <f t="shared" si="424"/>
        <v>2.4740000000000002E-2</v>
      </c>
      <c r="BT300" s="14">
        <f t="shared" si="425"/>
        <v>8.7399999999999995E-3</v>
      </c>
      <c r="BU300" s="14">
        <f t="shared" si="426"/>
        <v>6.8400000000000006E-3</v>
      </c>
      <c r="BV300" s="14">
        <f t="shared" si="427"/>
        <v>2.494E-2</v>
      </c>
      <c r="BW300" s="14">
        <f t="shared" si="428"/>
        <v>2.4039999999999999E-2</v>
      </c>
      <c r="BX300" s="14">
        <f t="shared" si="429"/>
        <v>1.234E-2</v>
      </c>
      <c r="BY300" s="14">
        <f t="shared" si="430"/>
        <v>1.1939999999999999E-2</v>
      </c>
      <c r="BZ300" s="14">
        <f t="shared" si="431"/>
        <v>1.7639999999999999E-2</v>
      </c>
      <c r="CA300" s="14">
        <f t="shared" si="432"/>
        <v>7.6399999999999992E-3</v>
      </c>
      <c r="CB300" s="14">
        <f t="shared" si="433"/>
        <v>4.9399999999999999E-3</v>
      </c>
      <c r="CC300" s="14">
        <f t="shared" si="434"/>
        <v>2.9340000000000001E-2</v>
      </c>
      <c r="CD300" s="14">
        <f t="shared" si="435"/>
        <v>4.9140000000000003E-2</v>
      </c>
      <c r="CE300" s="14">
        <f t="shared" si="436"/>
        <v>5.8399999999999997E-3</v>
      </c>
      <c r="CF300" s="14">
        <f t="shared" si="437"/>
        <v>1.3939999999999999E-2</v>
      </c>
      <c r="CG300" s="14">
        <f t="shared" si="438"/>
        <v>9.2399999999999999E-3</v>
      </c>
      <c r="CH300" s="14">
        <f t="shared" si="439"/>
        <v>2.8399999999999996E-3</v>
      </c>
      <c r="CI300" s="14">
        <f t="shared" si="440"/>
        <v>1.234E-2</v>
      </c>
      <c r="CJ300" s="14">
        <f t="shared" si="441"/>
        <v>2.4240000000000001E-2</v>
      </c>
      <c r="CK300" s="14">
        <f t="shared" si="442"/>
        <v>2.044E-2</v>
      </c>
      <c r="CL300" s="14">
        <f t="shared" si="443"/>
        <v>1.4839999999999999E-2</v>
      </c>
      <c r="CM300" s="14">
        <f t="shared" si="444"/>
        <v>8.1399999999999997E-3</v>
      </c>
      <c r="CN300" s="14">
        <f t="shared" si="445"/>
        <v>3.7400000000000003E-3</v>
      </c>
      <c r="CO300" s="14">
        <f t="shared" si="446"/>
        <v>5.0400000000000002E-3</v>
      </c>
      <c r="CP300" s="14">
        <f t="shared" si="447"/>
        <v>2.0139999999999998E-2</v>
      </c>
      <c r="CQ300" s="14">
        <f t="shared" si="448"/>
        <v>1.6240000000000001E-2</v>
      </c>
      <c r="CR300" s="14">
        <f t="shared" si="449"/>
        <v>1.404E-2</v>
      </c>
      <c r="CS300" s="14"/>
    </row>
    <row r="301" spans="1:97" x14ac:dyDescent="0.2">
      <c r="A301">
        <f>'imported summary from web'!A318</f>
        <v>882.5</v>
      </c>
      <c r="B301" t="str">
        <f>'imported summary from web'!B318</f>
        <v>C50H76O10PN</v>
      </c>
      <c r="C301" s="2" t="str">
        <f>'imported summary from web'!C318</f>
        <v>PS(44:11)</v>
      </c>
      <c r="D301" s="17" t="str">
        <f>'imported summary from web'!G318</f>
        <v>0.0001</v>
      </c>
      <c r="E301" s="17" t="str">
        <f>'imported summary from web'!R318</f>
        <v>0.0000</v>
      </c>
      <c r="F301" s="17" t="str">
        <f>'imported summary from web'!AD318</f>
        <v>0.0000</v>
      </c>
      <c r="G301" s="17" t="str">
        <f>'imported summary from web'!AP318</f>
        <v>0.0000</v>
      </c>
      <c r="H301" s="17" t="str">
        <f>'imported summary from web'!AX318</f>
        <v>0.0000</v>
      </c>
      <c r="I301" s="21">
        <f t="shared" si="399"/>
        <v>2.0000000000000002E-5</v>
      </c>
      <c r="J301" s="17" t="str">
        <f>'imported summary from web'!D318</f>
        <v>0.0002</v>
      </c>
      <c r="K301" s="17" t="str">
        <f>'imported summary from web'!E318</f>
        <v>0.0017</v>
      </c>
      <c r="L301" s="17" t="str">
        <f>'imported summary from web'!F318</f>
        <v>0.0017</v>
      </c>
      <c r="M301" s="17" t="str">
        <f>'imported summary from web'!H318</f>
        <v>0.0003</v>
      </c>
      <c r="N301" s="17" t="str">
        <f>'imported summary from web'!I318</f>
        <v>0.0009</v>
      </c>
      <c r="O301" s="17" t="str">
        <f>'imported summary from web'!J318</f>
        <v>0.0014</v>
      </c>
      <c r="P301" s="17" t="str">
        <f>'imported summary from web'!K318</f>
        <v>0.0010</v>
      </c>
      <c r="Q301" s="17" t="str">
        <f>'imported summary from web'!L318</f>
        <v>0.0035</v>
      </c>
      <c r="R301" s="17" t="str">
        <f>'imported summary from web'!M318</f>
        <v>0.0012</v>
      </c>
      <c r="S301" s="17" t="str">
        <f>'imported summary from web'!N318</f>
        <v>0.0013</v>
      </c>
      <c r="T301" s="17" t="str">
        <f>'imported summary from web'!O318</f>
        <v>0.0000</v>
      </c>
      <c r="U301" s="17" t="str">
        <f>'imported summary from web'!P318</f>
        <v>0.0000</v>
      </c>
      <c r="V301" s="17" t="str">
        <f>'imported summary from web'!Q318</f>
        <v>0.0000</v>
      </c>
      <c r="W301" s="17" t="str">
        <f>'imported summary from web'!S318</f>
        <v>0.0031</v>
      </c>
      <c r="X301" s="17" t="str">
        <f>'imported summary from web'!T318</f>
        <v>0.0024</v>
      </c>
      <c r="Y301" s="17" t="str">
        <f>'imported summary from web'!U318</f>
        <v>0.0010</v>
      </c>
      <c r="Z301" s="17" t="str">
        <f>'imported summary from web'!V318</f>
        <v>0.0011</v>
      </c>
      <c r="AA301" s="17" t="str">
        <f>'imported summary from web'!W318</f>
        <v>0.0010</v>
      </c>
      <c r="AB301" s="17" t="str">
        <f>'imported summary from web'!X318</f>
        <v>0.0010</v>
      </c>
      <c r="AC301" s="17" t="str">
        <f>'imported summary from web'!Y318</f>
        <v>0.0036</v>
      </c>
      <c r="AD301" s="17" t="str">
        <f>'imported summary from web'!Z318</f>
        <v>0.0039</v>
      </c>
      <c r="AE301" s="17" t="str">
        <f>'imported summary from web'!AA318</f>
        <v>0.0014</v>
      </c>
      <c r="AF301" s="17" t="str">
        <f>'imported summary from web'!AB318</f>
        <v>0.0020</v>
      </c>
      <c r="AG301" s="17" t="str">
        <f>'imported summary from web'!AC318</f>
        <v>0.0000</v>
      </c>
      <c r="AH301" s="17" t="str">
        <f>'imported summary from web'!AE318</f>
        <v>0.0000</v>
      </c>
      <c r="AI301" s="17" t="str">
        <f>'imported summary from web'!AF318</f>
        <v>0.0003</v>
      </c>
      <c r="AJ301" s="17" t="str">
        <f>'imported summary from web'!AG318</f>
        <v>0.0000</v>
      </c>
      <c r="AK301" s="17" t="str">
        <f>'imported summary from web'!AH318</f>
        <v>0.0015</v>
      </c>
      <c r="AL301" s="17" t="str">
        <f>'imported summary from web'!AI318</f>
        <v>0.0015</v>
      </c>
      <c r="AM301" s="17" t="str">
        <f>'imported summary from web'!AJ318</f>
        <v>0.0000</v>
      </c>
      <c r="AN301" s="17" t="str">
        <f>'imported summary from web'!AK318</f>
        <v>0.0000</v>
      </c>
      <c r="AO301" s="17" t="str">
        <f>'imported summary from web'!AL318</f>
        <v>0.0015</v>
      </c>
      <c r="AP301" s="17" t="str">
        <f>'imported summary from web'!AM318</f>
        <v>0.0022</v>
      </c>
      <c r="AQ301" s="17" t="str">
        <f>'imported summary from web'!AN318</f>
        <v>0.0002</v>
      </c>
      <c r="AR301" s="17" t="str">
        <f>'imported summary from web'!AO318</f>
        <v>0.0000</v>
      </c>
      <c r="AS301" s="17" t="str">
        <f>'imported summary from web'!AQ318</f>
        <v>0.0024</v>
      </c>
      <c r="AT301" s="17" t="str">
        <f>'imported summary from web'!AR318</f>
        <v>0.0000</v>
      </c>
      <c r="AU301" s="17" t="str">
        <f>'imported summary from web'!AS318</f>
        <v>0.0014</v>
      </c>
      <c r="AV301" s="17" t="str">
        <f>'imported summary from web'!AT318</f>
        <v>0.0011</v>
      </c>
      <c r="AW301" s="17" t="str">
        <f>'imported summary from web'!AU318</f>
        <v>0.0006</v>
      </c>
      <c r="AX301" s="17" t="str">
        <f>'imported summary from web'!AV318</f>
        <v>0.0000</v>
      </c>
      <c r="AY301" s="17" t="str">
        <f>'imported summary from web'!AW318</f>
        <v>0.0013</v>
      </c>
      <c r="AZ301" s="17" t="str">
        <f>'imported summary from web'!AY318</f>
        <v>0.0004</v>
      </c>
      <c r="BA301" s="44"/>
      <c r="BB301" s="14">
        <f t="shared" si="400"/>
        <v>1.8000000000000001E-4</v>
      </c>
      <c r="BC301" s="14">
        <f t="shared" si="408"/>
        <v>1.6799999999999999E-3</v>
      </c>
      <c r="BD301" s="14">
        <f t="shared" si="409"/>
        <v>1.6799999999999999E-3</v>
      </c>
      <c r="BE301" s="14">
        <f t="shared" si="410"/>
        <v>2.7999999999999998E-4</v>
      </c>
      <c r="BF301" s="14">
        <f t="shared" si="411"/>
        <v>8.7999999999999992E-4</v>
      </c>
      <c r="BG301" s="14">
        <f t="shared" si="412"/>
        <v>1.3799999999999999E-3</v>
      </c>
      <c r="BH301" s="14">
        <f t="shared" si="413"/>
        <v>9.7999999999999997E-4</v>
      </c>
      <c r="BI301" s="14">
        <f t="shared" si="414"/>
        <v>3.48E-3</v>
      </c>
      <c r="BJ301" s="14">
        <f t="shared" si="415"/>
        <v>1.1799999999999998E-3</v>
      </c>
      <c r="BK301" s="14">
        <f t="shared" si="416"/>
        <v>1.2799999999999999E-3</v>
      </c>
      <c r="BL301" s="14">
        <f t="shared" si="417"/>
        <v>0</v>
      </c>
      <c r="BM301" s="14">
        <f t="shared" si="418"/>
        <v>0</v>
      </c>
      <c r="BN301" s="14">
        <f t="shared" si="419"/>
        <v>0</v>
      </c>
      <c r="BO301" s="14">
        <f t="shared" si="420"/>
        <v>3.0799999999999998E-3</v>
      </c>
      <c r="BP301" s="14">
        <f t="shared" si="421"/>
        <v>2.3799999999999997E-3</v>
      </c>
      <c r="BQ301" s="14">
        <f t="shared" si="422"/>
        <v>9.7999999999999997E-4</v>
      </c>
      <c r="BR301" s="14">
        <f t="shared" si="423"/>
        <v>1.08E-3</v>
      </c>
      <c r="BS301" s="14">
        <f t="shared" si="424"/>
        <v>9.7999999999999997E-4</v>
      </c>
      <c r="BT301" s="14">
        <f t="shared" si="425"/>
        <v>9.7999999999999997E-4</v>
      </c>
      <c r="BU301" s="14">
        <f t="shared" si="426"/>
        <v>3.5799999999999998E-3</v>
      </c>
      <c r="BV301" s="14">
        <f t="shared" si="427"/>
        <v>3.8799999999999998E-3</v>
      </c>
      <c r="BW301" s="14">
        <f t="shared" si="428"/>
        <v>1.3799999999999999E-3</v>
      </c>
      <c r="BX301" s="14">
        <f t="shared" si="429"/>
        <v>1.98E-3</v>
      </c>
      <c r="BY301" s="14">
        <f t="shared" si="430"/>
        <v>0</v>
      </c>
      <c r="BZ301" s="14">
        <f t="shared" si="431"/>
        <v>0</v>
      </c>
      <c r="CA301" s="14">
        <f t="shared" si="432"/>
        <v>2.7999999999999998E-4</v>
      </c>
      <c r="CB301" s="14">
        <f t="shared" si="433"/>
        <v>0</v>
      </c>
      <c r="CC301" s="14">
        <f t="shared" si="434"/>
        <v>1.48E-3</v>
      </c>
      <c r="CD301" s="14">
        <f t="shared" si="435"/>
        <v>1.48E-3</v>
      </c>
      <c r="CE301" s="14">
        <f t="shared" si="436"/>
        <v>0</v>
      </c>
      <c r="CF301" s="14">
        <f t="shared" si="437"/>
        <v>0</v>
      </c>
      <c r="CG301" s="14">
        <f t="shared" si="438"/>
        <v>1.48E-3</v>
      </c>
      <c r="CH301" s="14">
        <f t="shared" si="439"/>
        <v>2.1800000000000001E-3</v>
      </c>
      <c r="CI301" s="14">
        <f t="shared" si="440"/>
        <v>1.8000000000000001E-4</v>
      </c>
      <c r="CJ301" s="14">
        <f t="shared" si="441"/>
        <v>0</v>
      </c>
      <c r="CK301" s="14">
        <f t="shared" si="442"/>
        <v>2.3799999999999997E-3</v>
      </c>
      <c r="CL301" s="14">
        <f t="shared" si="443"/>
        <v>0</v>
      </c>
      <c r="CM301" s="14">
        <f t="shared" si="444"/>
        <v>1.3799999999999999E-3</v>
      </c>
      <c r="CN301" s="14">
        <f t="shared" si="445"/>
        <v>1.08E-3</v>
      </c>
      <c r="CO301" s="14">
        <f t="shared" si="446"/>
        <v>5.7999999999999989E-4</v>
      </c>
      <c r="CP301" s="14">
        <f t="shared" si="447"/>
        <v>0</v>
      </c>
      <c r="CQ301" s="14">
        <f t="shared" si="448"/>
        <v>1.2799999999999999E-3</v>
      </c>
      <c r="CR301" s="14">
        <f t="shared" si="449"/>
        <v>3.8000000000000002E-4</v>
      </c>
      <c r="CS301" s="14"/>
    </row>
    <row r="302" spans="1:97" x14ac:dyDescent="0.2">
      <c r="A302">
        <f>'imported summary from web'!A319</f>
        <v>884.5</v>
      </c>
      <c r="B302" t="str">
        <f>'imported summary from web'!B319</f>
        <v>C50H78O10PN</v>
      </c>
      <c r="C302" s="2" t="str">
        <f>'imported summary from web'!C319</f>
        <v>PS(44:10)</v>
      </c>
      <c r="D302" s="17" t="str">
        <f>'imported summary from web'!G319</f>
        <v>0.0000</v>
      </c>
      <c r="E302" s="17" t="str">
        <f>'imported summary from web'!R319</f>
        <v>0.0000</v>
      </c>
      <c r="F302" s="17" t="str">
        <f>'imported summary from web'!AD319</f>
        <v>0.0000</v>
      </c>
      <c r="G302" s="17" t="str">
        <f>'imported summary from web'!AP319</f>
        <v>0.0000</v>
      </c>
      <c r="H302" s="17" t="str">
        <f>'imported summary from web'!AX319</f>
        <v>0.0000</v>
      </c>
      <c r="I302" s="21">
        <f t="shared" si="399"/>
        <v>0</v>
      </c>
      <c r="J302" s="17" t="str">
        <f>'imported summary from web'!D319</f>
        <v>0.0000</v>
      </c>
      <c r="K302" s="17" t="str">
        <f>'imported summary from web'!E319</f>
        <v>0.0000</v>
      </c>
      <c r="L302" s="17" t="str">
        <f>'imported summary from web'!F319</f>
        <v>0.0000</v>
      </c>
      <c r="M302" s="17" t="str">
        <f>'imported summary from web'!H319</f>
        <v>0.0001</v>
      </c>
      <c r="N302" s="17" t="str">
        <f>'imported summary from web'!I319</f>
        <v>0.0000</v>
      </c>
      <c r="O302" s="17" t="str">
        <f>'imported summary from web'!J319</f>
        <v>0.0000</v>
      </c>
      <c r="P302" s="17" t="str">
        <f>'imported summary from web'!K319</f>
        <v>0.0001</v>
      </c>
      <c r="Q302" s="17" t="str">
        <f>'imported summary from web'!L319</f>
        <v>0.0000</v>
      </c>
      <c r="R302" s="17" t="str">
        <f>'imported summary from web'!M319</f>
        <v>0.0000</v>
      </c>
      <c r="S302" s="17" t="str">
        <f>'imported summary from web'!N319</f>
        <v>0.0000</v>
      </c>
      <c r="T302" s="17" t="str">
        <f>'imported summary from web'!O319</f>
        <v>0.0002</v>
      </c>
      <c r="U302" s="17" t="str">
        <f>'imported summary from web'!P319</f>
        <v>0.0002</v>
      </c>
      <c r="V302" s="17" t="str">
        <f>'imported summary from web'!Q319</f>
        <v>0.0000</v>
      </c>
      <c r="W302" s="17" t="str">
        <f>'imported summary from web'!S319</f>
        <v>0.0000</v>
      </c>
      <c r="X302" s="17" t="str">
        <f>'imported summary from web'!T319</f>
        <v>0.0000</v>
      </c>
      <c r="Y302" s="17" t="str">
        <f>'imported summary from web'!U319</f>
        <v>0.0001</v>
      </c>
      <c r="Z302" s="17" t="str">
        <f>'imported summary from web'!V319</f>
        <v>0.0000</v>
      </c>
      <c r="AA302" s="17" t="str">
        <f>'imported summary from web'!W319</f>
        <v>0.0000</v>
      </c>
      <c r="AB302" s="17" t="str">
        <f>'imported summary from web'!X319</f>
        <v>0.0000</v>
      </c>
      <c r="AC302" s="17" t="str">
        <f>'imported summary from web'!Y319</f>
        <v>0.0000</v>
      </c>
      <c r="AD302" s="17" t="str">
        <f>'imported summary from web'!Z319</f>
        <v>0.0000</v>
      </c>
      <c r="AE302" s="17" t="str">
        <f>'imported summary from web'!AA319</f>
        <v>0.0002</v>
      </c>
      <c r="AF302" s="17" t="str">
        <f>'imported summary from web'!AB319</f>
        <v>0.0000</v>
      </c>
      <c r="AG302" s="17" t="str">
        <f>'imported summary from web'!AC319</f>
        <v>0.0000</v>
      </c>
      <c r="AH302" s="17" t="str">
        <f>'imported summary from web'!AE319</f>
        <v>0.0003</v>
      </c>
      <c r="AI302" s="17" t="str">
        <f>'imported summary from web'!AF319</f>
        <v>0.0001</v>
      </c>
      <c r="AJ302" s="17" t="str">
        <f>'imported summary from web'!AG319</f>
        <v>0.0007</v>
      </c>
      <c r="AK302" s="17" t="str">
        <f>'imported summary from web'!AH319</f>
        <v>0.0006</v>
      </c>
      <c r="AL302" s="17" t="str">
        <f>'imported summary from web'!AI319</f>
        <v>0.0014</v>
      </c>
      <c r="AM302" s="17" t="str">
        <f>'imported summary from web'!AJ319</f>
        <v>0.0006</v>
      </c>
      <c r="AN302" s="17" t="str">
        <f>'imported summary from web'!AK319</f>
        <v>0.0003</v>
      </c>
      <c r="AO302" s="17" t="str">
        <f>'imported summary from web'!AL319</f>
        <v>0.0000</v>
      </c>
      <c r="AP302" s="17" t="str">
        <f>'imported summary from web'!AM319</f>
        <v>0.0000</v>
      </c>
      <c r="AQ302" s="17" t="str">
        <f>'imported summary from web'!AN319</f>
        <v>0.0000</v>
      </c>
      <c r="AR302" s="17" t="str">
        <f>'imported summary from web'!AO319</f>
        <v>0.0000</v>
      </c>
      <c r="AS302" s="17" t="str">
        <f>'imported summary from web'!AQ319</f>
        <v>0.0000</v>
      </c>
      <c r="AT302" s="17" t="str">
        <f>'imported summary from web'!AR319</f>
        <v>0.0000</v>
      </c>
      <c r="AU302" s="17" t="str">
        <f>'imported summary from web'!AS319</f>
        <v>0.0000</v>
      </c>
      <c r="AV302" s="17" t="str">
        <f>'imported summary from web'!AT319</f>
        <v>0.0000</v>
      </c>
      <c r="AW302" s="17" t="str">
        <f>'imported summary from web'!AU319</f>
        <v>0.0000</v>
      </c>
      <c r="AX302" s="17" t="str">
        <f>'imported summary from web'!AV319</f>
        <v>0.0013</v>
      </c>
      <c r="AY302" s="17" t="str">
        <f>'imported summary from web'!AW319</f>
        <v>0.0008</v>
      </c>
      <c r="AZ302" s="17" t="str">
        <f>'imported summary from web'!AY319</f>
        <v>0.0002</v>
      </c>
      <c r="BA302" s="44"/>
      <c r="BB302" s="14">
        <f t="shared" si="400"/>
        <v>0</v>
      </c>
      <c r="BC302" s="14">
        <f t="shared" si="408"/>
        <v>0</v>
      </c>
      <c r="BD302" s="14">
        <f t="shared" si="409"/>
        <v>0</v>
      </c>
      <c r="BE302" s="14">
        <f t="shared" si="410"/>
        <v>1E-4</v>
      </c>
      <c r="BF302" s="14">
        <f t="shared" si="411"/>
        <v>0</v>
      </c>
      <c r="BG302" s="14">
        <f t="shared" si="412"/>
        <v>0</v>
      </c>
      <c r="BH302" s="14">
        <f t="shared" si="413"/>
        <v>1E-4</v>
      </c>
      <c r="BI302" s="14">
        <f t="shared" si="414"/>
        <v>0</v>
      </c>
      <c r="BJ302" s="14">
        <f t="shared" si="415"/>
        <v>0</v>
      </c>
      <c r="BK302" s="14">
        <f t="shared" si="416"/>
        <v>0</v>
      </c>
      <c r="BL302" s="14">
        <f t="shared" si="417"/>
        <v>2.0000000000000001E-4</v>
      </c>
      <c r="BM302" s="14">
        <f t="shared" si="418"/>
        <v>2.0000000000000001E-4</v>
      </c>
      <c r="BN302" s="14">
        <f t="shared" si="419"/>
        <v>0</v>
      </c>
      <c r="BO302" s="14">
        <f t="shared" si="420"/>
        <v>0</v>
      </c>
      <c r="BP302" s="14">
        <f t="shared" si="421"/>
        <v>0</v>
      </c>
      <c r="BQ302" s="14">
        <f t="shared" si="422"/>
        <v>1E-4</v>
      </c>
      <c r="BR302" s="14">
        <f t="shared" si="423"/>
        <v>0</v>
      </c>
      <c r="BS302" s="14">
        <f t="shared" si="424"/>
        <v>0</v>
      </c>
      <c r="BT302" s="14">
        <f t="shared" si="425"/>
        <v>0</v>
      </c>
      <c r="BU302" s="14">
        <f t="shared" si="426"/>
        <v>0</v>
      </c>
      <c r="BV302" s="14">
        <f t="shared" si="427"/>
        <v>0</v>
      </c>
      <c r="BW302" s="14">
        <f t="shared" si="428"/>
        <v>2.0000000000000001E-4</v>
      </c>
      <c r="BX302" s="14">
        <f t="shared" si="429"/>
        <v>0</v>
      </c>
      <c r="BY302" s="14">
        <f t="shared" si="430"/>
        <v>0</v>
      </c>
      <c r="BZ302" s="14">
        <f t="shared" si="431"/>
        <v>2.9999999999999997E-4</v>
      </c>
      <c r="CA302" s="14">
        <f t="shared" si="432"/>
        <v>1E-4</v>
      </c>
      <c r="CB302" s="14">
        <f t="shared" si="433"/>
        <v>6.9999999999999999E-4</v>
      </c>
      <c r="CC302" s="14">
        <f t="shared" si="434"/>
        <v>5.9999999999999995E-4</v>
      </c>
      <c r="CD302" s="14">
        <f t="shared" si="435"/>
        <v>1.4E-3</v>
      </c>
      <c r="CE302" s="14">
        <f t="shared" si="436"/>
        <v>5.9999999999999995E-4</v>
      </c>
      <c r="CF302" s="14">
        <f t="shared" si="437"/>
        <v>2.9999999999999997E-4</v>
      </c>
      <c r="CG302" s="14">
        <f t="shared" si="438"/>
        <v>0</v>
      </c>
      <c r="CH302" s="14">
        <f t="shared" si="439"/>
        <v>0</v>
      </c>
      <c r="CI302" s="14">
        <f t="shared" si="440"/>
        <v>0</v>
      </c>
      <c r="CJ302" s="14">
        <f t="shared" si="441"/>
        <v>0</v>
      </c>
      <c r="CK302" s="14">
        <f t="shared" si="442"/>
        <v>0</v>
      </c>
      <c r="CL302" s="14">
        <f t="shared" si="443"/>
        <v>0</v>
      </c>
      <c r="CM302" s="14">
        <f t="shared" si="444"/>
        <v>0</v>
      </c>
      <c r="CN302" s="14">
        <f t="shared" si="445"/>
        <v>0</v>
      </c>
      <c r="CO302" s="14">
        <f t="shared" si="446"/>
        <v>0</v>
      </c>
      <c r="CP302" s="14">
        <f t="shared" si="447"/>
        <v>1.2999999999999999E-3</v>
      </c>
      <c r="CQ302" s="14">
        <f t="shared" si="448"/>
        <v>8.0000000000000004E-4</v>
      </c>
      <c r="CR302" s="14">
        <f t="shared" si="449"/>
        <v>2.0000000000000001E-4</v>
      </c>
      <c r="CS302" s="14"/>
    </row>
    <row r="303" spans="1:97" x14ac:dyDescent="0.2">
      <c r="A303">
        <f>'imported summary from web'!A320</f>
        <v>886.6</v>
      </c>
      <c r="B303" t="str">
        <f>'imported summary from web'!B320</f>
        <v>C50H80O10PN</v>
      </c>
      <c r="C303" s="2" t="str">
        <f>'imported summary from web'!C320</f>
        <v>PS(44:9)</v>
      </c>
      <c r="D303" s="17" t="str">
        <f>'imported summary from web'!G320</f>
        <v>0.0000</v>
      </c>
      <c r="E303" s="17" t="str">
        <f>'imported summary from web'!R320</f>
        <v>0.0000</v>
      </c>
      <c r="F303" s="17" t="str">
        <f>'imported summary from web'!AD320</f>
        <v>0.0001</v>
      </c>
      <c r="G303" s="17" t="str">
        <f>'imported summary from web'!AP320</f>
        <v>0.0000</v>
      </c>
      <c r="H303" s="17" t="str">
        <f>'imported summary from web'!AX320</f>
        <v>0.0000</v>
      </c>
      <c r="I303" s="21">
        <f t="shared" si="399"/>
        <v>2.0000000000000002E-5</v>
      </c>
      <c r="J303" s="17" t="str">
        <f>'imported summary from web'!D320</f>
        <v>0.0000</v>
      </c>
      <c r="K303" s="17" t="str">
        <f>'imported summary from web'!E320</f>
        <v>0.0000</v>
      </c>
      <c r="L303" s="17" t="str">
        <f>'imported summary from web'!F320</f>
        <v>0.0000</v>
      </c>
      <c r="M303" s="17" t="str">
        <f>'imported summary from web'!H320</f>
        <v>0.0000</v>
      </c>
      <c r="N303" s="17" t="str">
        <f>'imported summary from web'!I320</f>
        <v>0.0000</v>
      </c>
      <c r="O303" s="17" t="str">
        <f>'imported summary from web'!J320</f>
        <v>0.0000</v>
      </c>
      <c r="P303" s="17" t="str">
        <f>'imported summary from web'!K320</f>
        <v>0.0000</v>
      </c>
      <c r="Q303" s="17" t="str">
        <f>'imported summary from web'!L320</f>
        <v>0.0000</v>
      </c>
      <c r="R303" s="17" t="str">
        <f>'imported summary from web'!M320</f>
        <v>0.0000</v>
      </c>
      <c r="S303" s="17" t="str">
        <f>'imported summary from web'!N320</f>
        <v>0.0000</v>
      </c>
      <c r="T303" s="17" t="str">
        <f>'imported summary from web'!O320</f>
        <v>0.0000</v>
      </c>
      <c r="U303" s="17" t="str">
        <f>'imported summary from web'!P320</f>
        <v>0.0000</v>
      </c>
      <c r="V303" s="17" t="str">
        <f>'imported summary from web'!Q320</f>
        <v>0.0000</v>
      </c>
      <c r="W303" s="17" t="str">
        <f>'imported summary from web'!S320</f>
        <v>0.0000</v>
      </c>
      <c r="X303" s="17" t="str">
        <f>'imported summary from web'!T320</f>
        <v>0.0000</v>
      </c>
      <c r="Y303" s="17" t="str">
        <f>'imported summary from web'!U320</f>
        <v>0.0000</v>
      </c>
      <c r="Z303" s="17" t="str">
        <f>'imported summary from web'!V320</f>
        <v>0.0000</v>
      </c>
      <c r="AA303" s="17" t="str">
        <f>'imported summary from web'!W320</f>
        <v>0.0000</v>
      </c>
      <c r="AB303" s="17" t="str">
        <f>'imported summary from web'!X320</f>
        <v>0.0000</v>
      </c>
      <c r="AC303" s="17" t="str">
        <f>'imported summary from web'!Y320</f>
        <v>0.0000</v>
      </c>
      <c r="AD303" s="17" t="str">
        <f>'imported summary from web'!Z320</f>
        <v>0.0000</v>
      </c>
      <c r="AE303" s="17" t="str">
        <f>'imported summary from web'!AA320</f>
        <v>0.0005</v>
      </c>
      <c r="AF303" s="17" t="str">
        <f>'imported summary from web'!AB320</f>
        <v>0.0000</v>
      </c>
      <c r="AG303" s="17" t="str">
        <f>'imported summary from web'!AC320</f>
        <v>0.0000</v>
      </c>
      <c r="AH303" s="17" t="str">
        <f>'imported summary from web'!AE320</f>
        <v>0.0001</v>
      </c>
      <c r="AI303" s="17" t="str">
        <f>'imported summary from web'!AF320</f>
        <v>0.0000</v>
      </c>
      <c r="AJ303" s="17" t="str">
        <f>'imported summary from web'!AG320</f>
        <v>0.0000</v>
      </c>
      <c r="AK303" s="17" t="str">
        <f>'imported summary from web'!AH320</f>
        <v>0.0000</v>
      </c>
      <c r="AL303" s="17" t="str">
        <f>'imported summary from web'!AI320</f>
        <v>0.0000</v>
      </c>
      <c r="AM303" s="17" t="str">
        <f>'imported summary from web'!AJ320</f>
        <v>0.0000</v>
      </c>
      <c r="AN303" s="17" t="str">
        <f>'imported summary from web'!AK320</f>
        <v>0.0000</v>
      </c>
      <c r="AO303" s="17" t="str">
        <f>'imported summary from web'!AL320</f>
        <v>0.0000</v>
      </c>
      <c r="AP303" s="17" t="str">
        <f>'imported summary from web'!AM320</f>
        <v>0.0000</v>
      </c>
      <c r="AQ303" s="17" t="str">
        <f>'imported summary from web'!AN320</f>
        <v>0.0000</v>
      </c>
      <c r="AR303" s="17" t="str">
        <f>'imported summary from web'!AO320</f>
        <v>0.0002</v>
      </c>
      <c r="AS303" s="17" t="str">
        <f>'imported summary from web'!AQ320</f>
        <v>0.0000</v>
      </c>
      <c r="AT303" s="17" t="str">
        <f>'imported summary from web'!AR320</f>
        <v>0.0000</v>
      </c>
      <c r="AU303" s="17" t="str">
        <f>'imported summary from web'!AS320</f>
        <v>0.0000</v>
      </c>
      <c r="AV303" s="17" t="str">
        <f>'imported summary from web'!AT320</f>
        <v>0.0000</v>
      </c>
      <c r="AW303" s="17" t="str">
        <f>'imported summary from web'!AU320</f>
        <v>0.0000</v>
      </c>
      <c r="AX303" s="17" t="str">
        <f>'imported summary from web'!AV320</f>
        <v>0.0000</v>
      </c>
      <c r="AY303" s="17" t="str">
        <f>'imported summary from web'!AW320</f>
        <v>0.0000</v>
      </c>
      <c r="AZ303" s="17" t="str">
        <f>'imported summary from web'!AY320</f>
        <v>0.0000</v>
      </c>
      <c r="BA303" s="44"/>
      <c r="BB303" s="14">
        <f t="shared" si="400"/>
        <v>0</v>
      </c>
      <c r="BC303" s="14">
        <f t="shared" si="408"/>
        <v>0</v>
      </c>
      <c r="BD303" s="14">
        <f t="shared" si="409"/>
        <v>0</v>
      </c>
      <c r="BE303" s="14">
        <f t="shared" si="410"/>
        <v>0</v>
      </c>
      <c r="BF303" s="14">
        <f t="shared" si="411"/>
        <v>0</v>
      </c>
      <c r="BG303" s="14">
        <f t="shared" si="412"/>
        <v>0</v>
      </c>
      <c r="BH303" s="14">
        <f t="shared" si="413"/>
        <v>0</v>
      </c>
      <c r="BI303" s="14">
        <f t="shared" si="414"/>
        <v>0</v>
      </c>
      <c r="BJ303" s="14">
        <f t="shared" si="415"/>
        <v>0</v>
      </c>
      <c r="BK303" s="14">
        <f t="shared" si="416"/>
        <v>0</v>
      </c>
      <c r="BL303" s="14">
        <f t="shared" si="417"/>
        <v>0</v>
      </c>
      <c r="BM303" s="14">
        <f t="shared" si="418"/>
        <v>0</v>
      </c>
      <c r="BN303" s="14">
        <f t="shared" si="419"/>
        <v>0</v>
      </c>
      <c r="BO303" s="14">
        <f t="shared" si="420"/>
        <v>0</v>
      </c>
      <c r="BP303" s="14">
        <f t="shared" si="421"/>
        <v>0</v>
      </c>
      <c r="BQ303" s="14">
        <f t="shared" si="422"/>
        <v>0</v>
      </c>
      <c r="BR303" s="14">
        <f t="shared" si="423"/>
        <v>0</v>
      </c>
      <c r="BS303" s="14">
        <f t="shared" si="424"/>
        <v>0</v>
      </c>
      <c r="BT303" s="14">
        <f t="shared" si="425"/>
        <v>0</v>
      </c>
      <c r="BU303" s="14">
        <f t="shared" si="426"/>
        <v>0</v>
      </c>
      <c r="BV303" s="14">
        <f t="shared" si="427"/>
        <v>0</v>
      </c>
      <c r="BW303" s="14">
        <f t="shared" si="428"/>
        <v>4.8000000000000001E-4</v>
      </c>
      <c r="BX303" s="14">
        <f t="shared" si="429"/>
        <v>0</v>
      </c>
      <c r="BY303" s="14">
        <f t="shared" si="430"/>
        <v>0</v>
      </c>
      <c r="BZ303" s="14">
        <f t="shared" si="431"/>
        <v>8.0000000000000007E-5</v>
      </c>
      <c r="CA303" s="14">
        <f t="shared" si="432"/>
        <v>0</v>
      </c>
      <c r="CB303" s="14">
        <f t="shared" si="433"/>
        <v>0</v>
      </c>
      <c r="CC303" s="14">
        <f t="shared" si="434"/>
        <v>0</v>
      </c>
      <c r="CD303" s="14">
        <f t="shared" si="435"/>
        <v>0</v>
      </c>
      <c r="CE303" s="14">
        <f t="shared" si="436"/>
        <v>0</v>
      </c>
      <c r="CF303" s="14">
        <f t="shared" si="437"/>
        <v>0</v>
      </c>
      <c r="CG303" s="14">
        <f t="shared" si="438"/>
        <v>0</v>
      </c>
      <c r="CH303" s="14">
        <f t="shared" si="439"/>
        <v>0</v>
      </c>
      <c r="CI303" s="14">
        <f t="shared" si="440"/>
        <v>0</v>
      </c>
      <c r="CJ303" s="14">
        <f t="shared" si="441"/>
        <v>1.8000000000000001E-4</v>
      </c>
      <c r="CK303" s="14">
        <f t="shared" si="442"/>
        <v>0</v>
      </c>
      <c r="CL303" s="14">
        <f t="shared" si="443"/>
        <v>0</v>
      </c>
      <c r="CM303" s="14">
        <f t="shared" si="444"/>
        <v>0</v>
      </c>
      <c r="CN303" s="14">
        <f t="shared" si="445"/>
        <v>0</v>
      </c>
      <c r="CO303" s="14">
        <f t="shared" si="446"/>
        <v>0</v>
      </c>
      <c r="CP303" s="14">
        <f t="shared" si="447"/>
        <v>0</v>
      </c>
      <c r="CQ303" s="14">
        <f t="shared" si="448"/>
        <v>0</v>
      </c>
      <c r="CR303" s="14">
        <f t="shared" si="449"/>
        <v>0</v>
      </c>
      <c r="CS303" s="14"/>
    </row>
    <row r="304" spans="1:97" x14ac:dyDescent="0.2">
      <c r="A304">
        <f>'imported summary from web'!A321</f>
        <v>888.6</v>
      </c>
      <c r="B304" t="str">
        <f>'imported summary from web'!B321</f>
        <v>C50H82O10PN</v>
      </c>
      <c r="C304" s="2" t="str">
        <f>'imported summary from web'!C321</f>
        <v>PS(44:8)</v>
      </c>
      <c r="D304" s="17" t="str">
        <f>'imported summary from web'!G321</f>
        <v>0.0000</v>
      </c>
      <c r="E304" s="17" t="str">
        <f>'imported summary from web'!R321</f>
        <v>0.0000</v>
      </c>
      <c r="F304" s="17" t="str">
        <f>'imported summary from web'!AD321</f>
        <v>0.0000</v>
      </c>
      <c r="G304" s="17" t="str">
        <f>'imported summary from web'!AP321</f>
        <v>0.0000</v>
      </c>
      <c r="H304" s="17" t="str">
        <f>'imported summary from web'!AX321</f>
        <v>0.0000</v>
      </c>
      <c r="I304" s="21">
        <f t="shared" si="399"/>
        <v>0</v>
      </c>
      <c r="J304" s="17" t="str">
        <f>'imported summary from web'!D321</f>
        <v>0.0002</v>
      </c>
      <c r="K304" s="17" t="str">
        <f>'imported summary from web'!E321</f>
        <v>0.0000</v>
      </c>
      <c r="L304" s="17" t="str">
        <f>'imported summary from web'!F321</f>
        <v>0.0000</v>
      </c>
      <c r="M304" s="17" t="str">
        <f>'imported summary from web'!H321</f>
        <v>0.0000</v>
      </c>
      <c r="N304" s="17" t="str">
        <f>'imported summary from web'!I321</f>
        <v>0.0000</v>
      </c>
      <c r="O304" s="17" t="str">
        <f>'imported summary from web'!J321</f>
        <v>0.0000</v>
      </c>
      <c r="P304" s="17" t="str">
        <f>'imported summary from web'!K321</f>
        <v>0.0000</v>
      </c>
      <c r="Q304" s="17" t="str">
        <f>'imported summary from web'!L321</f>
        <v>0.0000</v>
      </c>
      <c r="R304" s="17" t="str">
        <f>'imported summary from web'!M321</f>
        <v>0.0000</v>
      </c>
      <c r="S304" s="17" t="str">
        <f>'imported summary from web'!N321</f>
        <v>0.0000</v>
      </c>
      <c r="T304" s="17" t="str">
        <f>'imported summary from web'!O321</f>
        <v>0.0000</v>
      </c>
      <c r="U304" s="17" t="str">
        <f>'imported summary from web'!P321</f>
        <v>0.0000</v>
      </c>
      <c r="V304" s="17" t="str">
        <f>'imported summary from web'!Q321</f>
        <v>0.0000</v>
      </c>
      <c r="W304" s="17" t="str">
        <f>'imported summary from web'!S321</f>
        <v>0.0000</v>
      </c>
      <c r="X304" s="17" t="str">
        <f>'imported summary from web'!T321</f>
        <v>0.0000</v>
      </c>
      <c r="Y304" s="17" t="str">
        <f>'imported summary from web'!U321</f>
        <v>0.0000</v>
      </c>
      <c r="Z304" s="17" t="str">
        <f>'imported summary from web'!V321</f>
        <v>0.0000</v>
      </c>
      <c r="AA304" s="17" t="str">
        <f>'imported summary from web'!W321</f>
        <v>0.0000</v>
      </c>
      <c r="AB304" s="17" t="str">
        <f>'imported summary from web'!X321</f>
        <v>0.0000</v>
      </c>
      <c r="AC304" s="17" t="str">
        <f>'imported summary from web'!Y321</f>
        <v>0.0000</v>
      </c>
      <c r="AD304" s="17" t="str">
        <f>'imported summary from web'!Z321</f>
        <v>0.0000</v>
      </c>
      <c r="AE304" s="17" t="str">
        <f>'imported summary from web'!AA321</f>
        <v>0.0000</v>
      </c>
      <c r="AF304" s="17" t="str">
        <f>'imported summary from web'!AB321</f>
        <v>0.0000</v>
      </c>
      <c r="AG304" s="17" t="str">
        <f>'imported summary from web'!AC321</f>
        <v>0.0000</v>
      </c>
      <c r="AH304" s="17" t="str">
        <f>'imported summary from web'!AE321</f>
        <v>0.0000</v>
      </c>
      <c r="AI304" s="17" t="str">
        <f>'imported summary from web'!AF321</f>
        <v>0.0000</v>
      </c>
      <c r="AJ304" s="17" t="str">
        <f>'imported summary from web'!AG321</f>
        <v>0.0000</v>
      </c>
      <c r="AK304" s="17" t="str">
        <f>'imported summary from web'!AH321</f>
        <v>0.0000</v>
      </c>
      <c r="AL304" s="17" t="str">
        <f>'imported summary from web'!AI321</f>
        <v>0.0000</v>
      </c>
      <c r="AM304" s="17" t="str">
        <f>'imported summary from web'!AJ321</f>
        <v>0.0000</v>
      </c>
      <c r="AN304" s="17" t="str">
        <f>'imported summary from web'!AK321</f>
        <v>0.0003</v>
      </c>
      <c r="AO304" s="17" t="str">
        <f>'imported summary from web'!AL321</f>
        <v>0.0000</v>
      </c>
      <c r="AP304" s="17" t="str">
        <f>'imported summary from web'!AM321</f>
        <v>0.0000</v>
      </c>
      <c r="AQ304" s="17" t="str">
        <f>'imported summary from web'!AN321</f>
        <v>0.0000</v>
      </c>
      <c r="AR304" s="17" t="str">
        <f>'imported summary from web'!AO321</f>
        <v>0.0000</v>
      </c>
      <c r="AS304" s="17" t="str">
        <f>'imported summary from web'!AQ321</f>
        <v>0.0000</v>
      </c>
      <c r="AT304" s="17" t="str">
        <f>'imported summary from web'!AR321</f>
        <v>0.0000</v>
      </c>
      <c r="AU304" s="17" t="str">
        <f>'imported summary from web'!AS321</f>
        <v>0.0000</v>
      </c>
      <c r="AV304" s="17" t="str">
        <f>'imported summary from web'!AT321</f>
        <v>0.0000</v>
      </c>
      <c r="AW304" s="17" t="str">
        <f>'imported summary from web'!AU321</f>
        <v>0.0000</v>
      </c>
      <c r="AX304" s="17" t="str">
        <f>'imported summary from web'!AV321</f>
        <v>0.0000</v>
      </c>
      <c r="AY304" s="17" t="str">
        <f>'imported summary from web'!AW321</f>
        <v>0.0000</v>
      </c>
      <c r="AZ304" s="17" t="str">
        <f>'imported summary from web'!AY321</f>
        <v>0.0000</v>
      </c>
      <c r="BA304" s="44"/>
      <c r="BB304" s="14">
        <f t="shared" si="400"/>
        <v>2.0000000000000001E-4</v>
      </c>
      <c r="BC304" s="14">
        <f t="shared" si="408"/>
        <v>0</v>
      </c>
      <c r="BD304" s="14">
        <f t="shared" si="409"/>
        <v>0</v>
      </c>
      <c r="BE304" s="14">
        <f t="shared" si="410"/>
        <v>0</v>
      </c>
      <c r="BF304" s="14">
        <f t="shared" si="411"/>
        <v>0</v>
      </c>
      <c r="BG304" s="14">
        <f t="shared" si="412"/>
        <v>0</v>
      </c>
      <c r="BH304" s="14">
        <f t="shared" si="413"/>
        <v>0</v>
      </c>
      <c r="BI304" s="14">
        <f t="shared" si="414"/>
        <v>0</v>
      </c>
      <c r="BJ304" s="14">
        <f t="shared" si="415"/>
        <v>0</v>
      </c>
      <c r="BK304" s="14">
        <f t="shared" si="416"/>
        <v>0</v>
      </c>
      <c r="BL304" s="14">
        <f t="shared" si="417"/>
        <v>0</v>
      </c>
      <c r="BM304" s="14">
        <f t="shared" si="418"/>
        <v>0</v>
      </c>
      <c r="BN304" s="14">
        <f t="shared" si="419"/>
        <v>0</v>
      </c>
      <c r="BO304" s="14">
        <f t="shared" si="420"/>
        <v>0</v>
      </c>
      <c r="BP304" s="14">
        <f t="shared" si="421"/>
        <v>0</v>
      </c>
      <c r="BQ304" s="14">
        <f t="shared" si="422"/>
        <v>0</v>
      </c>
      <c r="BR304" s="14">
        <f t="shared" si="423"/>
        <v>0</v>
      </c>
      <c r="BS304" s="14">
        <f t="shared" si="424"/>
        <v>0</v>
      </c>
      <c r="BT304" s="14">
        <f t="shared" si="425"/>
        <v>0</v>
      </c>
      <c r="BU304" s="14">
        <f t="shared" si="426"/>
        <v>0</v>
      </c>
      <c r="BV304" s="14">
        <f t="shared" si="427"/>
        <v>0</v>
      </c>
      <c r="BW304" s="14">
        <f t="shared" si="428"/>
        <v>0</v>
      </c>
      <c r="BX304" s="14">
        <f t="shared" si="429"/>
        <v>0</v>
      </c>
      <c r="BY304" s="14">
        <f t="shared" si="430"/>
        <v>0</v>
      </c>
      <c r="BZ304" s="14">
        <f t="shared" si="431"/>
        <v>0</v>
      </c>
      <c r="CA304" s="14">
        <f t="shared" si="432"/>
        <v>0</v>
      </c>
      <c r="CB304" s="14">
        <f t="shared" si="433"/>
        <v>0</v>
      </c>
      <c r="CC304" s="14">
        <f t="shared" si="434"/>
        <v>0</v>
      </c>
      <c r="CD304" s="14">
        <f t="shared" si="435"/>
        <v>0</v>
      </c>
      <c r="CE304" s="14">
        <f t="shared" si="436"/>
        <v>0</v>
      </c>
      <c r="CF304" s="14">
        <f t="shared" si="437"/>
        <v>2.9999999999999997E-4</v>
      </c>
      <c r="CG304" s="14">
        <f t="shared" si="438"/>
        <v>0</v>
      </c>
      <c r="CH304" s="14">
        <f t="shared" si="439"/>
        <v>0</v>
      </c>
      <c r="CI304" s="14">
        <f t="shared" si="440"/>
        <v>0</v>
      </c>
      <c r="CJ304" s="14">
        <f t="shared" si="441"/>
        <v>0</v>
      </c>
      <c r="CK304" s="14">
        <f t="shared" si="442"/>
        <v>0</v>
      </c>
      <c r="CL304" s="14">
        <f t="shared" si="443"/>
        <v>0</v>
      </c>
      <c r="CM304" s="14">
        <f t="shared" si="444"/>
        <v>0</v>
      </c>
      <c r="CN304" s="14">
        <f t="shared" si="445"/>
        <v>0</v>
      </c>
      <c r="CO304" s="14">
        <f t="shared" si="446"/>
        <v>0</v>
      </c>
      <c r="CP304" s="14">
        <f t="shared" si="447"/>
        <v>0</v>
      </c>
      <c r="CQ304" s="14">
        <f t="shared" si="448"/>
        <v>0</v>
      </c>
      <c r="CR304" s="14">
        <f t="shared" si="449"/>
        <v>0</v>
      </c>
      <c r="CS304" s="14"/>
    </row>
    <row r="305" spans="1:97" x14ac:dyDescent="0.2">
      <c r="A305">
        <f>'imported summary from web'!A322</f>
        <v>890.6</v>
      </c>
      <c r="B305" t="str">
        <f>'imported summary from web'!B322</f>
        <v>C50H84O10PN</v>
      </c>
      <c r="C305" s="2" t="str">
        <f>'imported summary from web'!C322</f>
        <v>PS(44:7)</v>
      </c>
      <c r="D305" s="17" t="str">
        <f>'imported summary from web'!G322</f>
        <v>0.0000</v>
      </c>
      <c r="E305" s="17" t="str">
        <f>'imported summary from web'!R322</f>
        <v>0.0000</v>
      </c>
      <c r="F305" s="17" t="str">
        <f>'imported summary from web'!AD322</f>
        <v>0.0000</v>
      </c>
      <c r="G305" s="17" t="str">
        <f>'imported summary from web'!AP322</f>
        <v>0.0000</v>
      </c>
      <c r="H305" s="17" t="str">
        <f>'imported summary from web'!AX322</f>
        <v>0.0000</v>
      </c>
      <c r="I305" s="21">
        <f t="shared" si="399"/>
        <v>0</v>
      </c>
      <c r="J305" s="17" t="str">
        <f>'imported summary from web'!D322</f>
        <v>0.0003</v>
      </c>
      <c r="K305" s="17" t="str">
        <f>'imported summary from web'!E322</f>
        <v>0.0003</v>
      </c>
      <c r="L305" s="17" t="str">
        <f>'imported summary from web'!F322</f>
        <v>0.0003</v>
      </c>
      <c r="M305" s="17" t="str">
        <f>'imported summary from web'!H322</f>
        <v>0.0000</v>
      </c>
      <c r="N305" s="17" t="str">
        <f>'imported summary from web'!I322</f>
        <v>0.0000</v>
      </c>
      <c r="O305" s="17" t="str">
        <f>'imported summary from web'!J322</f>
        <v>0.0000</v>
      </c>
      <c r="P305" s="17" t="str">
        <f>'imported summary from web'!K322</f>
        <v>0.0000</v>
      </c>
      <c r="Q305" s="17" t="str">
        <f>'imported summary from web'!L322</f>
        <v>0.0003</v>
      </c>
      <c r="R305" s="17" t="str">
        <f>'imported summary from web'!M322</f>
        <v>0.0006</v>
      </c>
      <c r="S305" s="17" t="str">
        <f>'imported summary from web'!N322</f>
        <v>0.0000</v>
      </c>
      <c r="T305" s="17" t="str">
        <f>'imported summary from web'!O322</f>
        <v>0.0000</v>
      </c>
      <c r="U305" s="17" t="str">
        <f>'imported summary from web'!P322</f>
        <v>0.0000</v>
      </c>
      <c r="V305" s="17" t="str">
        <f>'imported summary from web'!Q322</f>
        <v>0.0000</v>
      </c>
      <c r="W305" s="17" t="str">
        <f>'imported summary from web'!S322</f>
        <v>0.0002</v>
      </c>
      <c r="X305" s="17" t="str">
        <f>'imported summary from web'!T322</f>
        <v>0.0003</v>
      </c>
      <c r="Y305" s="17" t="str">
        <f>'imported summary from web'!U322</f>
        <v>0.0001</v>
      </c>
      <c r="Z305" s="17" t="str">
        <f>'imported summary from web'!V322</f>
        <v>0.0000</v>
      </c>
      <c r="AA305" s="17" t="str">
        <f>'imported summary from web'!W322</f>
        <v>0.0000</v>
      </c>
      <c r="AB305" s="17" t="str">
        <f>'imported summary from web'!X322</f>
        <v>0.0000</v>
      </c>
      <c r="AC305" s="17" t="str">
        <f>'imported summary from web'!Y322</f>
        <v>0.0003</v>
      </c>
      <c r="AD305" s="17" t="str">
        <f>'imported summary from web'!Z322</f>
        <v>0.0002</v>
      </c>
      <c r="AE305" s="17" t="str">
        <f>'imported summary from web'!AA322</f>
        <v>0.0000</v>
      </c>
      <c r="AF305" s="17" t="str">
        <f>'imported summary from web'!AB322</f>
        <v>0.0002</v>
      </c>
      <c r="AG305" s="17" t="str">
        <f>'imported summary from web'!AC322</f>
        <v>0.0002</v>
      </c>
      <c r="AH305" s="17" t="str">
        <f>'imported summary from web'!AE322</f>
        <v>0.0000</v>
      </c>
      <c r="AI305" s="17" t="str">
        <f>'imported summary from web'!AF322</f>
        <v>0.0002</v>
      </c>
      <c r="AJ305" s="17" t="str">
        <f>'imported summary from web'!AG322</f>
        <v>0.0000</v>
      </c>
      <c r="AK305" s="17" t="str">
        <f>'imported summary from web'!AH322</f>
        <v>0.0002</v>
      </c>
      <c r="AL305" s="17" t="str">
        <f>'imported summary from web'!AI322</f>
        <v>0.0004</v>
      </c>
      <c r="AM305" s="17" t="str">
        <f>'imported summary from web'!AJ322</f>
        <v>0.0000</v>
      </c>
      <c r="AN305" s="17" t="str">
        <f>'imported summary from web'!AK322</f>
        <v>0.0006</v>
      </c>
      <c r="AO305" s="17" t="str">
        <f>'imported summary from web'!AL322</f>
        <v>0.0001</v>
      </c>
      <c r="AP305" s="17" t="str">
        <f>'imported summary from web'!AM322</f>
        <v>0.0000</v>
      </c>
      <c r="AQ305" s="17" t="str">
        <f>'imported summary from web'!AN322</f>
        <v>0.0003</v>
      </c>
      <c r="AR305" s="17" t="str">
        <f>'imported summary from web'!AO322</f>
        <v>0.0009</v>
      </c>
      <c r="AS305" s="17" t="str">
        <f>'imported summary from web'!AQ322</f>
        <v>0.0002</v>
      </c>
      <c r="AT305" s="17" t="str">
        <f>'imported summary from web'!AR322</f>
        <v>0.0000</v>
      </c>
      <c r="AU305" s="17" t="str">
        <f>'imported summary from web'!AS322</f>
        <v>0.0002</v>
      </c>
      <c r="AV305" s="17" t="str">
        <f>'imported summary from web'!AT322</f>
        <v>0.0000</v>
      </c>
      <c r="AW305" s="17" t="str">
        <f>'imported summary from web'!AU322</f>
        <v>0.0000</v>
      </c>
      <c r="AX305" s="17" t="str">
        <f>'imported summary from web'!AV322</f>
        <v>0.0006</v>
      </c>
      <c r="AY305" s="17" t="str">
        <f>'imported summary from web'!AW322</f>
        <v>0.0000</v>
      </c>
      <c r="AZ305" s="17" t="str">
        <f>'imported summary from web'!AY322</f>
        <v>0.0003</v>
      </c>
      <c r="BA305" s="44"/>
      <c r="BB305" s="14">
        <f t="shared" si="400"/>
        <v>2.9999999999999997E-4</v>
      </c>
      <c r="BC305" s="14">
        <f t="shared" si="408"/>
        <v>2.9999999999999997E-4</v>
      </c>
      <c r="BD305" s="14">
        <f t="shared" si="409"/>
        <v>2.9999999999999997E-4</v>
      </c>
      <c r="BE305" s="14">
        <f t="shared" si="410"/>
        <v>0</v>
      </c>
      <c r="BF305" s="14">
        <f t="shared" si="411"/>
        <v>0</v>
      </c>
      <c r="BG305" s="14">
        <f t="shared" si="412"/>
        <v>0</v>
      </c>
      <c r="BH305" s="14">
        <f t="shared" si="413"/>
        <v>0</v>
      </c>
      <c r="BI305" s="14">
        <f t="shared" si="414"/>
        <v>2.9999999999999997E-4</v>
      </c>
      <c r="BJ305" s="14">
        <f t="shared" si="415"/>
        <v>5.9999999999999995E-4</v>
      </c>
      <c r="BK305" s="14">
        <f t="shared" si="416"/>
        <v>0</v>
      </c>
      <c r="BL305" s="14">
        <f t="shared" si="417"/>
        <v>0</v>
      </c>
      <c r="BM305" s="14">
        <f t="shared" si="418"/>
        <v>0</v>
      </c>
      <c r="BN305" s="14">
        <f t="shared" si="419"/>
        <v>0</v>
      </c>
      <c r="BO305" s="14">
        <f t="shared" si="420"/>
        <v>2.0000000000000001E-4</v>
      </c>
      <c r="BP305" s="14">
        <f t="shared" si="421"/>
        <v>2.9999999999999997E-4</v>
      </c>
      <c r="BQ305" s="14">
        <f t="shared" si="422"/>
        <v>1E-4</v>
      </c>
      <c r="BR305" s="14">
        <f t="shared" si="423"/>
        <v>0</v>
      </c>
      <c r="BS305" s="14">
        <f t="shared" si="424"/>
        <v>0</v>
      </c>
      <c r="BT305" s="14">
        <f t="shared" si="425"/>
        <v>0</v>
      </c>
      <c r="BU305" s="14">
        <f t="shared" si="426"/>
        <v>2.9999999999999997E-4</v>
      </c>
      <c r="BV305" s="14">
        <f t="shared" si="427"/>
        <v>2.0000000000000001E-4</v>
      </c>
      <c r="BW305" s="14">
        <f t="shared" si="428"/>
        <v>0</v>
      </c>
      <c r="BX305" s="14">
        <f t="shared" si="429"/>
        <v>2.0000000000000001E-4</v>
      </c>
      <c r="BY305" s="14">
        <f t="shared" si="430"/>
        <v>2.0000000000000001E-4</v>
      </c>
      <c r="BZ305" s="14">
        <f t="shared" si="431"/>
        <v>0</v>
      </c>
      <c r="CA305" s="14">
        <f t="shared" si="432"/>
        <v>2.0000000000000001E-4</v>
      </c>
      <c r="CB305" s="14">
        <f t="shared" si="433"/>
        <v>0</v>
      </c>
      <c r="CC305" s="14">
        <f t="shared" si="434"/>
        <v>2.0000000000000001E-4</v>
      </c>
      <c r="CD305" s="14">
        <f t="shared" si="435"/>
        <v>4.0000000000000002E-4</v>
      </c>
      <c r="CE305" s="14">
        <f t="shared" si="436"/>
        <v>0</v>
      </c>
      <c r="CF305" s="14">
        <f t="shared" si="437"/>
        <v>5.9999999999999995E-4</v>
      </c>
      <c r="CG305" s="14">
        <f t="shared" si="438"/>
        <v>1E-4</v>
      </c>
      <c r="CH305" s="14">
        <f t="shared" si="439"/>
        <v>0</v>
      </c>
      <c r="CI305" s="14">
        <f t="shared" si="440"/>
        <v>2.9999999999999997E-4</v>
      </c>
      <c r="CJ305" s="14">
        <f t="shared" si="441"/>
        <v>8.9999999999999998E-4</v>
      </c>
      <c r="CK305" s="14">
        <f t="shared" si="442"/>
        <v>2.0000000000000001E-4</v>
      </c>
      <c r="CL305" s="14">
        <f t="shared" si="443"/>
        <v>0</v>
      </c>
      <c r="CM305" s="14">
        <f t="shared" si="444"/>
        <v>2.0000000000000001E-4</v>
      </c>
      <c r="CN305" s="14">
        <f t="shared" si="445"/>
        <v>0</v>
      </c>
      <c r="CO305" s="14">
        <f t="shared" si="446"/>
        <v>0</v>
      </c>
      <c r="CP305" s="14">
        <f t="shared" si="447"/>
        <v>5.9999999999999995E-4</v>
      </c>
      <c r="CQ305" s="14">
        <f t="shared" si="448"/>
        <v>0</v>
      </c>
      <c r="CR305" s="14">
        <f t="shared" si="449"/>
        <v>2.9999999999999997E-4</v>
      </c>
      <c r="CS305" s="14"/>
    </row>
    <row r="306" spans="1:97" x14ac:dyDescent="0.2">
      <c r="A306">
        <f>'imported summary from web'!A323</f>
        <v>892.6</v>
      </c>
      <c r="B306" t="str">
        <f>'imported summary from web'!B323</f>
        <v>C50H86O10PN</v>
      </c>
      <c r="C306" s="2" t="str">
        <f>'imported summary from web'!C323</f>
        <v>PS(44:6)</v>
      </c>
      <c r="D306" s="17" t="str">
        <f>'imported summary from web'!G323</f>
        <v>0.0000</v>
      </c>
      <c r="E306" s="17" t="str">
        <f>'imported summary from web'!R323</f>
        <v>0.0000</v>
      </c>
      <c r="F306" s="17" t="str">
        <f>'imported summary from web'!AD323</f>
        <v>0.0000</v>
      </c>
      <c r="G306" s="17" t="str">
        <f>'imported summary from web'!AP323</f>
        <v>0.0000</v>
      </c>
      <c r="H306" s="17" t="str">
        <f>'imported summary from web'!AX323</f>
        <v>0.0000</v>
      </c>
      <c r="I306" s="21">
        <f t="shared" si="399"/>
        <v>0</v>
      </c>
      <c r="J306" s="17" t="str">
        <f>'imported summary from web'!D323</f>
        <v>0.0000</v>
      </c>
      <c r="K306" s="17" t="str">
        <f>'imported summary from web'!E323</f>
        <v>0.0000</v>
      </c>
      <c r="L306" s="17" t="str">
        <f>'imported summary from web'!F323</f>
        <v>0.0000</v>
      </c>
      <c r="M306" s="17" t="str">
        <f>'imported summary from web'!H323</f>
        <v>0.0000</v>
      </c>
      <c r="N306" s="17" t="str">
        <f>'imported summary from web'!I323</f>
        <v>0.0000</v>
      </c>
      <c r="O306" s="17" t="str">
        <f>'imported summary from web'!J323</f>
        <v>0.0000</v>
      </c>
      <c r="P306" s="17" t="str">
        <f>'imported summary from web'!K323</f>
        <v>0.0000</v>
      </c>
      <c r="Q306" s="17" t="str">
        <f>'imported summary from web'!L323</f>
        <v>0.0000</v>
      </c>
      <c r="R306" s="17" t="str">
        <f>'imported summary from web'!M323</f>
        <v>0.0000</v>
      </c>
      <c r="S306" s="17" t="str">
        <f>'imported summary from web'!N323</f>
        <v>0.0002</v>
      </c>
      <c r="T306" s="17" t="str">
        <f>'imported summary from web'!O323</f>
        <v>0.0000</v>
      </c>
      <c r="U306" s="17" t="str">
        <f>'imported summary from web'!P323</f>
        <v>0.0000</v>
      </c>
      <c r="V306" s="17" t="str">
        <f>'imported summary from web'!Q323</f>
        <v>0.0000</v>
      </c>
      <c r="W306" s="17" t="str">
        <f>'imported summary from web'!S323</f>
        <v>0.0000</v>
      </c>
      <c r="X306" s="17" t="str">
        <f>'imported summary from web'!T323</f>
        <v>0.0004</v>
      </c>
      <c r="Y306" s="17" t="str">
        <f>'imported summary from web'!U323</f>
        <v>0.0000</v>
      </c>
      <c r="Z306" s="17" t="str">
        <f>'imported summary from web'!V323</f>
        <v>0.0000</v>
      </c>
      <c r="AA306" s="17" t="str">
        <f>'imported summary from web'!W323</f>
        <v>0.0000</v>
      </c>
      <c r="AB306" s="17" t="str">
        <f>'imported summary from web'!X323</f>
        <v>0.0000</v>
      </c>
      <c r="AC306" s="17" t="str">
        <f>'imported summary from web'!Y323</f>
        <v>0.0000</v>
      </c>
      <c r="AD306" s="17" t="str">
        <f>'imported summary from web'!Z323</f>
        <v>0.0000</v>
      </c>
      <c r="AE306" s="17" t="str">
        <f>'imported summary from web'!AA323</f>
        <v>0.0000</v>
      </c>
      <c r="AF306" s="17" t="str">
        <f>'imported summary from web'!AB323</f>
        <v>0.0000</v>
      </c>
      <c r="AG306" s="17" t="str">
        <f>'imported summary from web'!AC323</f>
        <v>0.0000</v>
      </c>
      <c r="AH306" s="17" t="str">
        <f>'imported summary from web'!AE323</f>
        <v>0.0002</v>
      </c>
      <c r="AI306" s="17" t="str">
        <f>'imported summary from web'!AF323</f>
        <v>0.0000</v>
      </c>
      <c r="AJ306" s="17" t="str">
        <f>'imported summary from web'!AG323</f>
        <v>0.0000</v>
      </c>
      <c r="AK306" s="17" t="str">
        <f>'imported summary from web'!AH323</f>
        <v>0.0000</v>
      </c>
      <c r="AL306" s="17" t="str">
        <f>'imported summary from web'!AI323</f>
        <v>0.0000</v>
      </c>
      <c r="AM306" s="17" t="str">
        <f>'imported summary from web'!AJ323</f>
        <v>0.0000</v>
      </c>
      <c r="AN306" s="17" t="str">
        <f>'imported summary from web'!AK323</f>
        <v>0.0000</v>
      </c>
      <c r="AO306" s="17" t="str">
        <f>'imported summary from web'!AL323</f>
        <v>0.0000</v>
      </c>
      <c r="AP306" s="17" t="str">
        <f>'imported summary from web'!AM323</f>
        <v>0.0000</v>
      </c>
      <c r="AQ306" s="17" t="str">
        <f>'imported summary from web'!AN323</f>
        <v>0.0000</v>
      </c>
      <c r="AR306" s="17" t="str">
        <f>'imported summary from web'!AO323</f>
        <v>0.0000</v>
      </c>
      <c r="AS306" s="17" t="str">
        <f>'imported summary from web'!AQ323</f>
        <v>0.0000</v>
      </c>
      <c r="AT306" s="17" t="str">
        <f>'imported summary from web'!AR323</f>
        <v>0.0000</v>
      </c>
      <c r="AU306" s="17" t="str">
        <f>'imported summary from web'!AS323</f>
        <v>0.0000</v>
      </c>
      <c r="AV306" s="17" t="str">
        <f>'imported summary from web'!AT323</f>
        <v>0.0000</v>
      </c>
      <c r="AW306" s="17" t="str">
        <f>'imported summary from web'!AU323</f>
        <v>0.0000</v>
      </c>
      <c r="AX306" s="17" t="str">
        <f>'imported summary from web'!AV323</f>
        <v>0.0000</v>
      </c>
      <c r="AY306" s="17" t="str">
        <f>'imported summary from web'!AW323</f>
        <v>0.0000</v>
      </c>
      <c r="AZ306" s="17" t="str">
        <f>'imported summary from web'!AY323</f>
        <v>0.0000</v>
      </c>
      <c r="BA306" s="44"/>
      <c r="BB306" s="14">
        <f t="shared" si="400"/>
        <v>0</v>
      </c>
      <c r="BC306" s="14">
        <f t="shared" si="408"/>
        <v>0</v>
      </c>
      <c r="BD306" s="14">
        <f t="shared" si="409"/>
        <v>0</v>
      </c>
      <c r="BE306" s="14">
        <f t="shared" si="410"/>
        <v>0</v>
      </c>
      <c r="BF306" s="14">
        <f t="shared" si="411"/>
        <v>0</v>
      </c>
      <c r="BG306" s="14">
        <f t="shared" si="412"/>
        <v>0</v>
      </c>
      <c r="BH306" s="14">
        <f t="shared" si="413"/>
        <v>0</v>
      </c>
      <c r="BI306" s="14">
        <f t="shared" si="414"/>
        <v>0</v>
      </c>
      <c r="BJ306" s="14">
        <f t="shared" si="415"/>
        <v>0</v>
      </c>
      <c r="BK306" s="14">
        <f t="shared" si="416"/>
        <v>2.0000000000000001E-4</v>
      </c>
      <c r="BL306" s="14">
        <f t="shared" si="417"/>
        <v>0</v>
      </c>
      <c r="BM306" s="14">
        <f t="shared" si="418"/>
        <v>0</v>
      </c>
      <c r="BN306" s="14">
        <f t="shared" si="419"/>
        <v>0</v>
      </c>
      <c r="BO306" s="14">
        <f t="shared" si="420"/>
        <v>0</v>
      </c>
      <c r="BP306" s="14">
        <f t="shared" si="421"/>
        <v>4.0000000000000002E-4</v>
      </c>
      <c r="BQ306" s="14">
        <f t="shared" si="422"/>
        <v>0</v>
      </c>
      <c r="BR306" s="14">
        <f t="shared" si="423"/>
        <v>0</v>
      </c>
      <c r="BS306" s="14">
        <f t="shared" si="424"/>
        <v>0</v>
      </c>
      <c r="BT306" s="14">
        <f t="shared" si="425"/>
        <v>0</v>
      </c>
      <c r="BU306" s="14">
        <f t="shared" si="426"/>
        <v>0</v>
      </c>
      <c r="BV306" s="14">
        <f t="shared" si="427"/>
        <v>0</v>
      </c>
      <c r="BW306" s="14">
        <f t="shared" si="428"/>
        <v>0</v>
      </c>
      <c r="BX306" s="14">
        <f t="shared" si="429"/>
        <v>0</v>
      </c>
      <c r="BY306" s="14">
        <f t="shared" si="430"/>
        <v>0</v>
      </c>
      <c r="BZ306" s="14">
        <f t="shared" si="431"/>
        <v>2.0000000000000001E-4</v>
      </c>
      <c r="CA306" s="14">
        <f t="shared" si="432"/>
        <v>0</v>
      </c>
      <c r="CB306" s="14">
        <f t="shared" si="433"/>
        <v>0</v>
      </c>
      <c r="CC306" s="14">
        <f t="shared" si="434"/>
        <v>0</v>
      </c>
      <c r="CD306" s="14">
        <f t="shared" si="435"/>
        <v>0</v>
      </c>
      <c r="CE306" s="14">
        <f t="shared" si="436"/>
        <v>0</v>
      </c>
      <c r="CF306" s="14">
        <f t="shared" si="437"/>
        <v>0</v>
      </c>
      <c r="CG306" s="14">
        <f t="shared" si="438"/>
        <v>0</v>
      </c>
      <c r="CH306" s="14">
        <f t="shared" si="439"/>
        <v>0</v>
      </c>
      <c r="CI306" s="14">
        <f t="shared" si="440"/>
        <v>0</v>
      </c>
      <c r="CJ306" s="14">
        <f t="shared" si="441"/>
        <v>0</v>
      </c>
      <c r="CK306" s="14">
        <f t="shared" si="442"/>
        <v>0</v>
      </c>
      <c r="CL306" s="14">
        <f t="shared" si="443"/>
        <v>0</v>
      </c>
      <c r="CM306" s="14">
        <f t="shared" si="444"/>
        <v>0</v>
      </c>
      <c r="CN306" s="14">
        <f t="shared" si="445"/>
        <v>0</v>
      </c>
      <c r="CO306" s="14">
        <f t="shared" si="446"/>
        <v>0</v>
      </c>
      <c r="CP306" s="14">
        <f t="shared" si="447"/>
        <v>0</v>
      </c>
      <c r="CQ306" s="14">
        <f t="shared" si="448"/>
        <v>0</v>
      </c>
      <c r="CR306" s="14">
        <f t="shared" si="449"/>
        <v>0</v>
      </c>
      <c r="CS306" s="14"/>
    </row>
    <row r="307" spans="1:97" x14ac:dyDescent="0.2">
      <c r="A307">
        <f>'imported summary from web'!A324</f>
        <v>894.6</v>
      </c>
      <c r="B307" t="str">
        <f>'imported summary from web'!B324</f>
        <v>C50H88O10PN</v>
      </c>
      <c r="C307" s="2" t="str">
        <f>'imported summary from web'!C324</f>
        <v>PS(44:5)</v>
      </c>
      <c r="D307" s="17" t="str">
        <f>'imported summary from web'!G324</f>
        <v>0.0000</v>
      </c>
      <c r="E307" s="17" t="str">
        <f>'imported summary from web'!R324</f>
        <v>0.0000</v>
      </c>
      <c r="F307" s="17" t="str">
        <f>'imported summary from web'!AD324</f>
        <v>0.0000</v>
      </c>
      <c r="G307" s="17" t="str">
        <f>'imported summary from web'!AP324</f>
        <v>0.0000</v>
      </c>
      <c r="H307" s="17" t="str">
        <f>'imported summary from web'!AX324</f>
        <v>0.0000</v>
      </c>
      <c r="I307" s="21">
        <f t="shared" si="399"/>
        <v>0</v>
      </c>
      <c r="J307" s="17" t="str">
        <f>'imported summary from web'!D324</f>
        <v>0.0000</v>
      </c>
      <c r="K307" s="17" t="str">
        <f>'imported summary from web'!E324</f>
        <v>0.0000</v>
      </c>
      <c r="L307" s="17" t="str">
        <f>'imported summary from web'!F324</f>
        <v>0.0000</v>
      </c>
      <c r="M307" s="17" t="str">
        <f>'imported summary from web'!H324</f>
        <v>0.0000</v>
      </c>
      <c r="N307" s="17" t="str">
        <f>'imported summary from web'!I324</f>
        <v>0.0000</v>
      </c>
      <c r="O307" s="17" t="str">
        <f>'imported summary from web'!J324</f>
        <v>0.0000</v>
      </c>
      <c r="P307" s="17" t="str">
        <f>'imported summary from web'!K324</f>
        <v>0.0000</v>
      </c>
      <c r="Q307" s="17" t="str">
        <f>'imported summary from web'!L324</f>
        <v>0.0000</v>
      </c>
      <c r="R307" s="17" t="str">
        <f>'imported summary from web'!M324</f>
        <v>0.0000</v>
      </c>
      <c r="S307" s="17" t="str">
        <f>'imported summary from web'!N324</f>
        <v>0.0000</v>
      </c>
      <c r="T307" s="17" t="str">
        <f>'imported summary from web'!O324</f>
        <v>0.0000</v>
      </c>
      <c r="U307" s="17" t="str">
        <f>'imported summary from web'!P324</f>
        <v>0.0000</v>
      </c>
      <c r="V307" s="17" t="str">
        <f>'imported summary from web'!Q324</f>
        <v>0.0000</v>
      </c>
      <c r="W307" s="17" t="str">
        <f>'imported summary from web'!S324</f>
        <v>0.0000</v>
      </c>
      <c r="X307" s="17" t="str">
        <f>'imported summary from web'!T324</f>
        <v>0.0000</v>
      </c>
      <c r="Y307" s="17" t="str">
        <f>'imported summary from web'!U324</f>
        <v>0.0000</v>
      </c>
      <c r="Z307" s="17" t="str">
        <f>'imported summary from web'!V324</f>
        <v>0.0000</v>
      </c>
      <c r="AA307" s="17" t="str">
        <f>'imported summary from web'!W324</f>
        <v>0.0000</v>
      </c>
      <c r="AB307" s="17" t="str">
        <f>'imported summary from web'!X324</f>
        <v>0.0000</v>
      </c>
      <c r="AC307" s="17" t="str">
        <f>'imported summary from web'!Y324</f>
        <v>0.0000</v>
      </c>
      <c r="AD307" s="17" t="str">
        <f>'imported summary from web'!Z324</f>
        <v>0.0000</v>
      </c>
      <c r="AE307" s="17" t="str">
        <f>'imported summary from web'!AA324</f>
        <v>0.0000</v>
      </c>
      <c r="AF307" s="17" t="str">
        <f>'imported summary from web'!AB324</f>
        <v>0.0000</v>
      </c>
      <c r="AG307" s="17" t="str">
        <f>'imported summary from web'!AC324</f>
        <v>0.0000</v>
      </c>
      <c r="AH307" s="17" t="str">
        <f>'imported summary from web'!AE324</f>
        <v>0.0000</v>
      </c>
      <c r="AI307" s="17" t="str">
        <f>'imported summary from web'!AF324</f>
        <v>0.0000</v>
      </c>
      <c r="AJ307" s="17" t="str">
        <f>'imported summary from web'!AG324</f>
        <v>0.0000</v>
      </c>
      <c r="AK307" s="17" t="str">
        <f>'imported summary from web'!AH324</f>
        <v>0.0000</v>
      </c>
      <c r="AL307" s="17" t="str">
        <f>'imported summary from web'!AI324</f>
        <v>0.0000</v>
      </c>
      <c r="AM307" s="17" t="str">
        <f>'imported summary from web'!AJ324</f>
        <v>0.0000</v>
      </c>
      <c r="AN307" s="17" t="str">
        <f>'imported summary from web'!AK324</f>
        <v>0.0000</v>
      </c>
      <c r="AO307" s="17" t="str">
        <f>'imported summary from web'!AL324</f>
        <v>0.0000</v>
      </c>
      <c r="AP307" s="17" t="str">
        <f>'imported summary from web'!AM324</f>
        <v>0.0000</v>
      </c>
      <c r="AQ307" s="17" t="str">
        <f>'imported summary from web'!AN324</f>
        <v>0.0000</v>
      </c>
      <c r="AR307" s="17" t="str">
        <f>'imported summary from web'!AO324</f>
        <v>0.0000</v>
      </c>
      <c r="AS307" s="17" t="str">
        <f>'imported summary from web'!AQ324</f>
        <v>0.0000</v>
      </c>
      <c r="AT307" s="17" t="str">
        <f>'imported summary from web'!AR324</f>
        <v>0.0000</v>
      </c>
      <c r="AU307" s="17" t="str">
        <f>'imported summary from web'!AS324</f>
        <v>0.0000</v>
      </c>
      <c r="AV307" s="17" t="str">
        <f>'imported summary from web'!AT324</f>
        <v>0.0000</v>
      </c>
      <c r="AW307" s="17" t="str">
        <f>'imported summary from web'!AU324</f>
        <v>0.0000</v>
      </c>
      <c r="AX307" s="17" t="str">
        <f>'imported summary from web'!AV324</f>
        <v>0.0000</v>
      </c>
      <c r="AY307" s="17" t="str">
        <f>'imported summary from web'!AW324</f>
        <v>0.0000</v>
      </c>
      <c r="AZ307" s="17" t="str">
        <f>'imported summary from web'!AY324</f>
        <v>0.0000</v>
      </c>
      <c r="BA307" s="44"/>
      <c r="BB307" s="14">
        <f t="shared" si="400"/>
        <v>0</v>
      </c>
      <c r="BC307" s="14">
        <f t="shared" si="408"/>
        <v>0</v>
      </c>
      <c r="BD307" s="14">
        <f t="shared" si="409"/>
        <v>0</v>
      </c>
      <c r="BE307" s="14">
        <f t="shared" si="410"/>
        <v>0</v>
      </c>
      <c r="BF307" s="14">
        <f t="shared" si="411"/>
        <v>0</v>
      </c>
      <c r="BG307" s="14">
        <f t="shared" si="412"/>
        <v>0</v>
      </c>
      <c r="BH307" s="14">
        <f t="shared" si="413"/>
        <v>0</v>
      </c>
      <c r="BI307" s="14">
        <f t="shared" si="414"/>
        <v>0</v>
      </c>
      <c r="BJ307" s="14">
        <f t="shared" si="415"/>
        <v>0</v>
      </c>
      <c r="BK307" s="14">
        <f t="shared" si="416"/>
        <v>0</v>
      </c>
      <c r="BL307" s="14">
        <f t="shared" si="417"/>
        <v>0</v>
      </c>
      <c r="BM307" s="14">
        <f t="shared" si="418"/>
        <v>0</v>
      </c>
      <c r="BN307" s="14">
        <f t="shared" si="419"/>
        <v>0</v>
      </c>
      <c r="BO307" s="14">
        <f t="shared" si="420"/>
        <v>0</v>
      </c>
      <c r="BP307" s="14">
        <f t="shared" si="421"/>
        <v>0</v>
      </c>
      <c r="BQ307" s="14">
        <f t="shared" si="422"/>
        <v>0</v>
      </c>
      <c r="BR307" s="14">
        <f t="shared" si="423"/>
        <v>0</v>
      </c>
      <c r="BS307" s="14">
        <f t="shared" si="424"/>
        <v>0</v>
      </c>
      <c r="BT307" s="14">
        <f t="shared" si="425"/>
        <v>0</v>
      </c>
      <c r="BU307" s="14">
        <f t="shared" si="426"/>
        <v>0</v>
      </c>
      <c r="BV307" s="14">
        <f t="shared" si="427"/>
        <v>0</v>
      </c>
      <c r="BW307" s="14">
        <f t="shared" si="428"/>
        <v>0</v>
      </c>
      <c r="BX307" s="14">
        <f t="shared" si="429"/>
        <v>0</v>
      </c>
      <c r="BY307" s="14">
        <f t="shared" si="430"/>
        <v>0</v>
      </c>
      <c r="BZ307" s="14">
        <f t="shared" si="431"/>
        <v>0</v>
      </c>
      <c r="CA307" s="14">
        <f t="shared" si="432"/>
        <v>0</v>
      </c>
      <c r="CB307" s="14">
        <f t="shared" si="433"/>
        <v>0</v>
      </c>
      <c r="CC307" s="14">
        <f t="shared" si="434"/>
        <v>0</v>
      </c>
      <c r="CD307" s="14">
        <f t="shared" si="435"/>
        <v>0</v>
      </c>
      <c r="CE307" s="14">
        <f t="shared" si="436"/>
        <v>0</v>
      </c>
      <c r="CF307" s="14">
        <f t="shared" si="437"/>
        <v>0</v>
      </c>
      <c r="CG307" s="14">
        <f t="shared" si="438"/>
        <v>0</v>
      </c>
      <c r="CH307" s="14">
        <f t="shared" si="439"/>
        <v>0</v>
      </c>
      <c r="CI307" s="14">
        <f t="shared" si="440"/>
        <v>0</v>
      </c>
      <c r="CJ307" s="14">
        <f t="shared" si="441"/>
        <v>0</v>
      </c>
      <c r="CK307" s="14">
        <f t="shared" si="442"/>
        <v>0</v>
      </c>
      <c r="CL307" s="14">
        <f t="shared" si="443"/>
        <v>0</v>
      </c>
      <c r="CM307" s="14">
        <f t="shared" si="444"/>
        <v>0</v>
      </c>
      <c r="CN307" s="14">
        <f t="shared" si="445"/>
        <v>0</v>
      </c>
      <c r="CO307" s="14">
        <f t="shared" si="446"/>
        <v>0</v>
      </c>
      <c r="CP307" s="14">
        <f t="shared" si="447"/>
        <v>0</v>
      </c>
      <c r="CQ307" s="14">
        <f t="shared" si="448"/>
        <v>0</v>
      </c>
      <c r="CR307" s="14">
        <f t="shared" si="449"/>
        <v>0</v>
      </c>
      <c r="CS307" s="14"/>
    </row>
    <row r="308" spans="1:97" x14ac:dyDescent="0.2">
      <c r="A308">
        <f>'imported summary from web'!A325</f>
        <v>896.6</v>
      </c>
      <c r="B308" t="str">
        <f>'imported summary from web'!B325</f>
        <v>C50H90O10PN</v>
      </c>
      <c r="C308" s="2" t="str">
        <f>'imported summary from web'!C325</f>
        <v>PS(44:4)</v>
      </c>
      <c r="D308" s="17" t="str">
        <f>'imported summary from web'!G325</f>
        <v>0.0000</v>
      </c>
      <c r="E308" s="17" t="str">
        <f>'imported summary from web'!R325</f>
        <v>0.0000</v>
      </c>
      <c r="F308" s="17" t="str">
        <f>'imported summary from web'!AD325</f>
        <v>0.0000</v>
      </c>
      <c r="G308" s="17" t="str">
        <f>'imported summary from web'!AP325</f>
        <v>0.0000</v>
      </c>
      <c r="H308" s="17" t="str">
        <f>'imported summary from web'!AX325</f>
        <v>0.0000</v>
      </c>
      <c r="I308" s="21">
        <f t="shared" si="399"/>
        <v>0</v>
      </c>
      <c r="J308" s="17" t="str">
        <f>'imported summary from web'!D325</f>
        <v>0.0000</v>
      </c>
      <c r="K308" s="17" t="str">
        <f>'imported summary from web'!E325</f>
        <v>0.0000</v>
      </c>
      <c r="L308" s="17" t="str">
        <f>'imported summary from web'!F325</f>
        <v>0.0000</v>
      </c>
      <c r="M308" s="17" t="str">
        <f>'imported summary from web'!H325</f>
        <v>0.0000</v>
      </c>
      <c r="N308" s="17" t="str">
        <f>'imported summary from web'!I325</f>
        <v>0.0000</v>
      </c>
      <c r="O308" s="17" t="str">
        <f>'imported summary from web'!J325</f>
        <v>0.0000</v>
      </c>
      <c r="P308" s="17" t="str">
        <f>'imported summary from web'!K325</f>
        <v>0.0000</v>
      </c>
      <c r="Q308" s="17" t="str">
        <f>'imported summary from web'!L325</f>
        <v>0.0000</v>
      </c>
      <c r="R308" s="17" t="str">
        <f>'imported summary from web'!M325</f>
        <v>0.0000</v>
      </c>
      <c r="S308" s="17" t="str">
        <f>'imported summary from web'!N325</f>
        <v>0.0000</v>
      </c>
      <c r="T308" s="17" t="str">
        <f>'imported summary from web'!O325</f>
        <v>0.0000</v>
      </c>
      <c r="U308" s="17" t="str">
        <f>'imported summary from web'!P325</f>
        <v>0.0000</v>
      </c>
      <c r="V308" s="17" t="str">
        <f>'imported summary from web'!Q325</f>
        <v>0.0000</v>
      </c>
      <c r="W308" s="17" t="str">
        <f>'imported summary from web'!S325</f>
        <v>0.0000</v>
      </c>
      <c r="X308" s="17" t="str">
        <f>'imported summary from web'!T325</f>
        <v>0.0000</v>
      </c>
      <c r="Y308" s="17" t="str">
        <f>'imported summary from web'!U325</f>
        <v>0.0000</v>
      </c>
      <c r="Z308" s="17" t="str">
        <f>'imported summary from web'!V325</f>
        <v>0.0000</v>
      </c>
      <c r="AA308" s="17" t="str">
        <f>'imported summary from web'!W325</f>
        <v>0.0000</v>
      </c>
      <c r="AB308" s="17" t="str">
        <f>'imported summary from web'!X325</f>
        <v>0.0000</v>
      </c>
      <c r="AC308" s="17" t="str">
        <f>'imported summary from web'!Y325</f>
        <v>0.0000</v>
      </c>
      <c r="AD308" s="17" t="str">
        <f>'imported summary from web'!Z325</f>
        <v>0.0000</v>
      </c>
      <c r="AE308" s="17" t="str">
        <f>'imported summary from web'!AA325</f>
        <v>0.0000</v>
      </c>
      <c r="AF308" s="17" t="str">
        <f>'imported summary from web'!AB325</f>
        <v>0.0000</v>
      </c>
      <c r="AG308" s="17" t="str">
        <f>'imported summary from web'!AC325</f>
        <v>0.0000</v>
      </c>
      <c r="AH308" s="17" t="str">
        <f>'imported summary from web'!AE325</f>
        <v>0.0000</v>
      </c>
      <c r="AI308" s="17" t="str">
        <f>'imported summary from web'!AF325</f>
        <v>0.0000</v>
      </c>
      <c r="AJ308" s="17" t="str">
        <f>'imported summary from web'!AG325</f>
        <v>0.0000</v>
      </c>
      <c r="AK308" s="17" t="str">
        <f>'imported summary from web'!AH325</f>
        <v>0.0002</v>
      </c>
      <c r="AL308" s="17" t="str">
        <f>'imported summary from web'!AI325</f>
        <v>0.0000</v>
      </c>
      <c r="AM308" s="17" t="str">
        <f>'imported summary from web'!AJ325</f>
        <v>0.0000</v>
      </c>
      <c r="AN308" s="17" t="str">
        <f>'imported summary from web'!AK325</f>
        <v>0.0000</v>
      </c>
      <c r="AO308" s="17" t="str">
        <f>'imported summary from web'!AL325</f>
        <v>0.0000</v>
      </c>
      <c r="AP308" s="17" t="str">
        <f>'imported summary from web'!AM325</f>
        <v>0.0000</v>
      </c>
      <c r="AQ308" s="17" t="str">
        <f>'imported summary from web'!AN325</f>
        <v>0.0000</v>
      </c>
      <c r="AR308" s="17" t="str">
        <f>'imported summary from web'!AO325</f>
        <v>0.0000</v>
      </c>
      <c r="AS308" s="17" t="str">
        <f>'imported summary from web'!AQ325</f>
        <v>0.0000</v>
      </c>
      <c r="AT308" s="17" t="str">
        <f>'imported summary from web'!AR325</f>
        <v>0.0000</v>
      </c>
      <c r="AU308" s="17" t="str">
        <f>'imported summary from web'!AS325</f>
        <v>0.0000</v>
      </c>
      <c r="AV308" s="17" t="str">
        <f>'imported summary from web'!AT325</f>
        <v>0.0000</v>
      </c>
      <c r="AW308" s="17" t="str">
        <f>'imported summary from web'!AU325</f>
        <v>0.0000</v>
      </c>
      <c r="AX308" s="17" t="str">
        <f>'imported summary from web'!AV325</f>
        <v>0.0000</v>
      </c>
      <c r="AY308" s="17" t="str">
        <f>'imported summary from web'!AW325</f>
        <v>0.0000</v>
      </c>
      <c r="AZ308" s="17" t="str">
        <f>'imported summary from web'!AY325</f>
        <v>0.0000</v>
      </c>
      <c r="BA308" s="44"/>
      <c r="BB308" s="14">
        <f t="shared" si="400"/>
        <v>0</v>
      </c>
      <c r="BC308" s="14">
        <f t="shared" si="408"/>
        <v>0</v>
      </c>
      <c r="BD308" s="14">
        <f t="shared" si="409"/>
        <v>0</v>
      </c>
      <c r="BE308" s="14">
        <f t="shared" si="410"/>
        <v>0</v>
      </c>
      <c r="BF308" s="14">
        <f t="shared" si="411"/>
        <v>0</v>
      </c>
      <c r="BG308" s="14">
        <f t="shared" si="412"/>
        <v>0</v>
      </c>
      <c r="BH308" s="14">
        <f t="shared" si="413"/>
        <v>0</v>
      </c>
      <c r="BI308" s="14">
        <f t="shared" si="414"/>
        <v>0</v>
      </c>
      <c r="BJ308" s="14">
        <f t="shared" si="415"/>
        <v>0</v>
      </c>
      <c r="BK308" s="14">
        <f t="shared" si="416"/>
        <v>0</v>
      </c>
      <c r="BL308" s="14">
        <f t="shared" si="417"/>
        <v>0</v>
      </c>
      <c r="BM308" s="14">
        <f t="shared" si="418"/>
        <v>0</v>
      </c>
      <c r="BN308" s="14">
        <f t="shared" si="419"/>
        <v>0</v>
      </c>
      <c r="BO308" s="14">
        <f t="shared" si="420"/>
        <v>0</v>
      </c>
      <c r="BP308" s="14">
        <f t="shared" si="421"/>
        <v>0</v>
      </c>
      <c r="BQ308" s="14">
        <f t="shared" si="422"/>
        <v>0</v>
      </c>
      <c r="BR308" s="14">
        <f t="shared" si="423"/>
        <v>0</v>
      </c>
      <c r="BS308" s="14">
        <f t="shared" si="424"/>
        <v>0</v>
      </c>
      <c r="BT308" s="14">
        <f t="shared" si="425"/>
        <v>0</v>
      </c>
      <c r="BU308" s="14">
        <f t="shared" si="426"/>
        <v>0</v>
      </c>
      <c r="BV308" s="14">
        <f t="shared" si="427"/>
        <v>0</v>
      </c>
      <c r="BW308" s="14">
        <f t="shared" si="428"/>
        <v>0</v>
      </c>
      <c r="BX308" s="14">
        <f t="shared" si="429"/>
        <v>0</v>
      </c>
      <c r="BY308" s="14">
        <f t="shared" si="430"/>
        <v>0</v>
      </c>
      <c r="BZ308" s="14">
        <f t="shared" si="431"/>
        <v>0</v>
      </c>
      <c r="CA308" s="14">
        <f t="shared" si="432"/>
        <v>0</v>
      </c>
      <c r="CB308" s="14">
        <f t="shared" si="433"/>
        <v>0</v>
      </c>
      <c r="CC308" s="14">
        <f t="shared" si="434"/>
        <v>2.0000000000000001E-4</v>
      </c>
      <c r="CD308" s="14">
        <f t="shared" si="435"/>
        <v>0</v>
      </c>
      <c r="CE308" s="14">
        <f t="shared" si="436"/>
        <v>0</v>
      </c>
      <c r="CF308" s="14">
        <f t="shared" si="437"/>
        <v>0</v>
      </c>
      <c r="CG308" s="14">
        <f t="shared" si="438"/>
        <v>0</v>
      </c>
      <c r="CH308" s="14">
        <f t="shared" si="439"/>
        <v>0</v>
      </c>
      <c r="CI308" s="14">
        <f t="shared" si="440"/>
        <v>0</v>
      </c>
      <c r="CJ308" s="14">
        <f t="shared" si="441"/>
        <v>0</v>
      </c>
      <c r="CK308" s="14">
        <f t="shared" si="442"/>
        <v>0</v>
      </c>
      <c r="CL308" s="14">
        <f t="shared" si="443"/>
        <v>0</v>
      </c>
      <c r="CM308" s="14">
        <f t="shared" si="444"/>
        <v>0</v>
      </c>
      <c r="CN308" s="14">
        <f t="shared" si="445"/>
        <v>0</v>
      </c>
      <c r="CO308" s="14">
        <f t="shared" si="446"/>
        <v>0</v>
      </c>
      <c r="CP308" s="14">
        <f t="shared" si="447"/>
        <v>0</v>
      </c>
      <c r="CQ308" s="14">
        <f t="shared" si="448"/>
        <v>0</v>
      </c>
      <c r="CR308" s="14">
        <f t="shared" si="449"/>
        <v>0</v>
      </c>
      <c r="CS308" s="14"/>
    </row>
    <row r="309" spans="1:97" x14ac:dyDescent="0.2">
      <c r="A309">
        <f>'imported summary from web'!A326</f>
        <v>898.6</v>
      </c>
      <c r="B309" t="str">
        <f>'imported summary from web'!B326</f>
        <v>C50H92O10PN</v>
      </c>
      <c r="C309" s="2" t="str">
        <f>'imported summary from web'!C326</f>
        <v>PS(44:3)</v>
      </c>
      <c r="D309" s="17" t="str">
        <f>'imported summary from web'!G326</f>
        <v>0.0000</v>
      </c>
      <c r="E309" s="17" t="str">
        <f>'imported summary from web'!R326</f>
        <v>0.0000</v>
      </c>
      <c r="F309" s="17" t="str">
        <f>'imported summary from web'!AD326</f>
        <v>0.0000</v>
      </c>
      <c r="G309" s="17" t="str">
        <f>'imported summary from web'!AP326</f>
        <v>0.0000</v>
      </c>
      <c r="H309" s="17" t="str">
        <f>'imported summary from web'!AX326</f>
        <v>0.0000</v>
      </c>
      <c r="I309" s="21">
        <f t="shared" si="399"/>
        <v>0</v>
      </c>
      <c r="J309" s="17" t="str">
        <f>'imported summary from web'!D326</f>
        <v>0.0000</v>
      </c>
      <c r="K309" s="17" t="str">
        <f>'imported summary from web'!E326</f>
        <v>0.0000</v>
      </c>
      <c r="L309" s="17" t="str">
        <f>'imported summary from web'!F326</f>
        <v>0.0000</v>
      </c>
      <c r="M309" s="17" t="str">
        <f>'imported summary from web'!H326</f>
        <v>0.0000</v>
      </c>
      <c r="N309" s="17" t="str">
        <f>'imported summary from web'!I326</f>
        <v>0.0000</v>
      </c>
      <c r="O309" s="17" t="str">
        <f>'imported summary from web'!J326</f>
        <v>0.0000</v>
      </c>
      <c r="P309" s="17" t="str">
        <f>'imported summary from web'!K326</f>
        <v>0.0000</v>
      </c>
      <c r="Q309" s="17" t="str">
        <f>'imported summary from web'!L326</f>
        <v>0.0000</v>
      </c>
      <c r="R309" s="17" t="str">
        <f>'imported summary from web'!M326</f>
        <v>0.0000</v>
      </c>
      <c r="S309" s="17" t="str">
        <f>'imported summary from web'!N326</f>
        <v>0.0000</v>
      </c>
      <c r="T309" s="17" t="str">
        <f>'imported summary from web'!O326</f>
        <v>0.0000</v>
      </c>
      <c r="U309" s="17" t="str">
        <f>'imported summary from web'!P326</f>
        <v>0.0000</v>
      </c>
      <c r="V309" s="17" t="str">
        <f>'imported summary from web'!Q326</f>
        <v>0.0000</v>
      </c>
      <c r="W309" s="17" t="str">
        <f>'imported summary from web'!S326</f>
        <v>0.0000</v>
      </c>
      <c r="X309" s="17" t="str">
        <f>'imported summary from web'!T326</f>
        <v>0.0000</v>
      </c>
      <c r="Y309" s="17" t="str">
        <f>'imported summary from web'!U326</f>
        <v>0.0000</v>
      </c>
      <c r="Z309" s="17" t="str">
        <f>'imported summary from web'!V326</f>
        <v>0.0000</v>
      </c>
      <c r="AA309" s="17" t="str">
        <f>'imported summary from web'!W326</f>
        <v>0.0000</v>
      </c>
      <c r="AB309" s="17" t="str">
        <f>'imported summary from web'!X326</f>
        <v>0.0000</v>
      </c>
      <c r="AC309" s="17" t="str">
        <f>'imported summary from web'!Y326</f>
        <v>0.0000</v>
      </c>
      <c r="AD309" s="17" t="str">
        <f>'imported summary from web'!Z326</f>
        <v>0.0000</v>
      </c>
      <c r="AE309" s="17" t="str">
        <f>'imported summary from web'!AA326</f>
        <v>0.0000</v>
      </c>
      <c r="AF309" s="17" t="str">
        <f>'imported summary from web'!AB326</f>
        <v>0.0000</v>
      </c>
      <c r="AG309" s="17" t="str">
        <f>'imported summary from web'!AC326</f>
        <v>0.0000</v>
      </c>
      <c r="AH309" s="17" t="str">
        <f>'imported summary from web'!AE326</f>
        <v>0.0000</v>
      </c>
      <c r="AI309" s="17" t="str">
        <f>'imported summary from web'!AF326</f>
        <v>0.0000</v>
      </c>
      <c r="AJ309" s="17" t="str">
        <f>'imported summary from web'!AG326</f>
        <v>0.0000</v>
      </c>
      <c r="AK309" s="17" t="str">
        <f>'imported summary from web'!AH326</f>
        <v>0.0000</v>
      </c>
      <c r="AL309" s="17" t="str">
        <f>'imported summary from web'!AI326</f>
        <v>0.0000</v>
      </c>
      <c r="AM309" s="17" t="str">
        <f>'imported summary from web'!AJ326</f>
        <v>0.0000</v>
      </c>
      <c r="AN309" s="17" t="str">
        <f>'imported summary from web'!AK326</f>
        <v>0.0000</v>
      </c>
      <c r="AO309" s="17" t="str">
        <f>'imported summary from web'!AL326</f>
        <v>0.0000</v>
      </c>
      <c r="AP309" s="17" t="str">
        <f>'imported summary from web'!AM326</f>
        <v>0.0000</v>
      </c>
      <c r="AQ309" s="17" t="str">
        <f>'imported summary from web'!AN326</f>
        <v>0.0000</v>
      </c>
      <c r="AR309" s="17" t="str">
        <f>'imported summary from web'!AO326</f>
        <v>0.0000</v>
      </c>
      <c r="AS309" s="17" t="str">
        <f>'imported summary from web'!AQ326</f>
        <v>0.0000</v>
      </c>
      <c r="AT309" s="17" t="str">
        <f>'imported summary from web'!AR326</f>
        <v>0.0000</v>
      </c>
      <c r="AU309" s="17" t="str">
        <f>'imported summary from web'!AS326</f>
        <v>0.0000</v>
      </c>
      <c r="AV309" s="17" t="str">
        <f>'imported summary from web'!AT326</f>
        <v>0.0000</v>
      </c>
      <c r="AW309" s="17" t="str">
        <f>'imported summary from web'!AU326</f>
        <v>0.0000</v>
      </c>
      <c r="AX309" s="17" t="str">
        <f>'imported summary from web'!AV326</f>
        <v>0.0000</v>
      </c>
      <c r="AY309" s="17" t="str">
        <f>'imported summary from web'!AW326</f>
        <v>0.0000</v>
      </c>
      <c r="AZ309" s="17" t="str">
        <f>'imported summary from web'!AY326</f>
        <v>0.0000</v>
      </c>
      <c r="BA309" s="44"/>
      <c r="BB309" s="14">
        <f t="shared" si="400"/>
        <v>0</v>
      </c>
      <c r="BC309" s="14">
        <f t="shared" si="408"/>
        <v>0</v>
      </c>
      <c r="BD309" s="14">
        <f t="shared" si="409"/>
        <v>0</v>
      </c>
      <c r="BE309" s="14">
        <f t="shared" si="410"/>
        <v>0</v>
      </c>
      <c r="BF309" s="14">
        <f t="shared" si="411"/>
        <v>0</v>
      </c>
      <c r="BG309" s="14">
        <f t="shared" si="412"/>
        <v>0</v>
      </c>
      <c r="BH309" s="14">
        <f t="shared" si="413"/>
        <v>0</v>
      </c>
      <c r="BI309" s="14">
        <f t="shared" si="414"/>
        <v>0</v>
      </c>
      <c r="BJ309" s="14">
        <f t="shared" si="415"/>
        <v>0</v>
      </c>
      <c r="BK309" s="14">
        <f t="shared" si="416"/>
        <v>0</v>
      </c>
      <c r="BL309" s="14">
        <f t="shared" si="417"/>
        <v>0</v>
      </c>
      <c r="BM309" s="14">
        <f t="shared" si="418"/>
        <v>0</v>
      </c>
      <c r="BN309" s="14">
        <f t="shared" si="419"/>
        <v>0</v>
      </c>
      <c r="BO309" s="14">
        <f t="shared" si="420"/>
        <v>0</v>
      </c>
      <c r="BP309" s="14">
        <f t="shared" si="421"/>
        <v>0</v>
      </c>
      <c r="BQ309" s="14">
        <f t="shared" si="422"/>
        <v>0</v>
      </c>
      <c r="BR309" s="14">
        <f t="shared" si="423"/>
        <v>0</v>
      </c>
      <c r="BS309" s="14">
        <f t="shared" si="424"/>
        <v>0</v>
      </c>
      <c r="BT309" s="14">
        <f t="shared" si="425"/>
        <v>0</v>
      </c>
      <c r="BU309" s="14">
        <f t="shared" si="426"/>
        <v>0</v>
      </c>
      <c r="BV309" s="14">
        <f t="shared" si="427"/>
        <v>0</v>
      </c>
      <c r="BW309" s="14">
        <f t="shared" si="428"/>
        <v>0</v>
      </c>
      <c r="BX309" s="14">
        <f t="shared" si="429"/>
        <v>0</v>
      </c>
      <c r="BY309" s="14">
        <f t="shared" si="430"/>
        <v>0</v>
      </c>
      <c r="BZ309" s="14">
        <f t="shared" si="431"/>
        <v>0</v>
      </c>
      <c r="CA309" s="14">
        <f t="shared" si="432"/>
        <v>0</v>
      </c>
      <c r="CB309" s="14">
        <f t="shared" si="433"/>
        <v>0</v>
      </c>
      <c r="CC309" s="14">
        <f t="shared" si="434"/>
        <v>0</v>
      </c>
      <c r="CD309" s="14">
        <f t="shared" si="435"/>
        <v>0</v>
      </c>
      <c r="CE309" s="14">
        <f t="shared" si="436"/>
        <v>0</v>
      </c>
      <c r="CF309" s="14">
        <f t="shared" si="437"/>
        <v>0</v>
      </c>
      <c r="CG309" s="14">
        <f t="shared" si="438"/>
        <v>0</v>
      </c>
      <c r="CH309" s="14">
        <f t="shared" si="439"/>
        <v>0</v>
      </c>
      <c r="CI309" s="14">
        <f t="shared" si="440"/>
        <v>0</v>
      </c>
      <c r="CJ309" s="14">
        <f t="shared" si="441"/>
        <v>0</v>
      </c>
      <c r="CK309" s="14">
        <f t="shared" si="442"/>
        <v>0</v>
      </c>
      <c r="CL309" s="14">
        <f t="shared" si="443"/>
        <v>0</v>
      </c>
      <c r="CM309" s="14">
        <f t="shared" si="444"/>
        <v>0</v>
      </c>
      <c r="CN309" s="14">
        <f t="shared" si="445"/>
        <v>0</v>
      </c>
      <c r="CO309" s="14">
        <f t="shared" si="446"/>
        <v>0</v>
      </c>
      <c r="CP309" s="14">
        <f t="shared" si="447"/>
        <v>0</v>
      </c>
      <c r="CQ309" s="14">
        <f t="shared" si="448"/>
        <v>0</v>
      </c>
      <c r="CR309" s="14">
        <f t="shared" si="449"/>
        <v>0</v>
      </c>
      <c r="CS309" s="14"/>
    </row>
    <row r="310" spans="1:97" x14ac:dyDescent="0.2">
      <c r="A310">
        <f>'imported summary from web'!A327</f>
        <v>900.7</v>
      </c>
      <c r="B310" t="str">
        <f>'imported summary from web'!B327</f>
        <v>C50H94O10PN</v>
      </c>
      <c r="C310" s="2" t="str">
        <f>'imported summary from web'!C327</f>
        <v>PS(44:2)</v>
      </c>
      <c r="D310" s="17" t="str">
        <f>'imported summary from web'!G327</f>
        <v>0.0000</v>
      </c>
      <c r="E310" s="17" t="str">
        <f>'imported summary from web'!R327</f>
        <v>0.0000</v>
      </c>
      <c r="F310" s="17" t="str">
        <f>'imported summary from web'!AD327</f>
        <v>0.0000</v>
      </c>
      <c r="G310" s="17" t="str">
        <f>'imported summary from web'!AP327</f>
        <v>0.0000</v>
      </c>
      <c r="H310" s="17" t="str">
        <f>'imported summary from web'!AX327</f>
        <v>0.0000</v>
      </c>
      <c r="I310" s="21">
        <f t="shared" si="399"/>
        <v>0</v>
      </c>
      <c r="J310" s="17" t="str">
        <f>'imported summary from web'!D327</f>
        <v>0.0000</v>
      </c>
      <c r="K310" s="17" t="str">
        <f>'imported summary from web'!E327</f>
        <v>0.0000</v>
      </c>
      <c r="L310" s="17" t="str">
        <f>'imported summary from web'!F327</f>
        <v>0.0000</v>
      </c>
      <c r="M310" s="17" t="str">
        <f>'imported summary from web'!H327</f>
        <v>0.0000</v>
      </c>
      <c r="N310" s="17" t="str">
        <f>'imported summary from web'!I327</f>
        <v>0.0000</v>
      </c>
      <c r="O310" s="17" t="str">
        <f>'imported summary from web'!J327</f>
        <v>0.0000</v>
      </c>
      <c r="P310" s="17" t="str">
        <f>'imported summary from web'!K327</f>
        <v>0.0000</v>
      </c>
      <c r="Q310" s="17" t="str">
        <f>'imported summary from web'!L327</f>
        <v>0.0000</v>
      </c>
      <c r="R310" s="17" t="str">
        <f>'imported summary from web'!M327</f>
        <v>0.0000</v>
      </c>
      <c r="S310" s="17" t="str">
        <f>'imported summary from web'!N327</f>
        <v>0.0000</v>
      </c>
      <c r="T310" s="17" t="str">
        <f>'imported summary from web'!O327</f>
        <v>0.0000</v>
      </c>
      <c r="U310" s="17" t="str">
        <f>'imported summary from web'!P327</f>
        <v>0.0000</v>
      </c>
      <c r="V310" s="17" t="str">
        <f>'imported summary from web'!Q327</f>
        <v>0.0000</v>
      </c>
      <c r="W310" s="17" t="str">
        <f>'imported summary from web'!S327</f>
        <v>0.0000</v>
      </c>
      <c r="X310" s="17" t="str">
        <f>'imported summary from web'!T327</f>
        <v>0.0000</v>
      </c>
      <c r="Y310" s="17" t="str">
        <f>'imported summary from web'!U327</f>
        <v>0.0000</v>
      </c>
      <c r="Z310" s="17" t="str">
        <f>'imported summary from web'!V327</f>
        <v>0.0000</v>
      </c>
      <c r="AA310" s="17" t="str">
        <f>'imported summary from web'!W327</f>
        <v>0.0000</v>
      </c>
      <c r="AB310" s="17" t="str">
        <f>'imported summary from web'!X327</f>
        <v>0.0000</v>
      </c>
      <c r="AC310" s="17" t="str">
        <f>'imported summary from web'!Y327</f>
        <v>0.0000</v>
      </c>
      <c r="AD310" s="17" t="str">
        <f>'imported summary from web'!Z327</f>
        <v>0.0000</v>
      </c>
      <c r="AE310" s="17" t="str">
        <f>'imported summary from web'!AA327</f>
        <v>0.0000</v>
      </c>
      <c r="AF310" s="17" t="str">
        <f>'imported summary from web'!AB327</f>
        <v>0.0000</v>
      </c>
      <c r="AG310" s="17" t="str">
        <f>'imported summary from web'!AC327</f>
        <v>0.0000</v>
      </c>
      <c r="AH310" s="17" t="str">
        <f>'imported summary from web'!AE327</f>
        <v>0.0000</v>
      </c>
      <c r="AI310" s="17" t="str">
        <f>'imported summary from web'!AF327</f>
        <v>0.0000</v>
      </c>
      <c r="AJ310" s="17" t="str">
        <f>'imported summary from web'!AG327</f>
        <v>0.0000</v>
      </c>
      <c r="AK310" s="17" t="str">
        <f>'imported summary from web'!AH327</f>
        <v>0.0000</v>
      </c>
      <c r="AL310" s="17" t="str">
        <f>'imported summary from web'!AI327</f>
        <v>0.0000</v>
      </c>
      <c r="AM310" s="17" t="str">
        <f>'imported summary from web'!AJ327</f>
        <v>0.0000</v>
      </c>
      <c r="AN310" s="17" t="str">
        <f>'imported summary from web'!AK327</f>
        <v>0.0000</v>
      </c>
      <c r="AO310" s="17" t="str">
        <f>'imported summary from web'!AL327</f>
        <v>0.0000</v>
      </c>
      <c r="AP310" s="17" t="str">
        <f>'imported summary from web'!AM327</f>
        <v>0.0000</v>
      </c>
      <c r="AQ310" s="17" t="str">
        <f>'imported summary from web'!AN327</f>
        <v>0.0000</v>
      </c>
      <c r="AR310" s="17" t="str">
        <f>'imported summary from web'!AO327</f>
        <v>0.0000</v>
      </c>
      <c r="AS310" s="17" t="str">
        <f>'imported summary from web'!AQ327</f>
        <v>0.0000</v>
      </c>
      <c r="AT310" s="17" t="str">
        <f>'imported summary from web'!AR327</f>
        <v>0.0000</v>
      </c>
      <c r="AU310" s="17" t="str">
        <f>'imported summary from web'!AS327</f>
        <v>0.0000</v>
      </c>
      <c r="AV310" s="17" t="str">
        <f>'imported summary from web'!AT327</f>
        <v>0.0000</v>
      </c>
      <c r="AW310" s="17" t="str">
        <f>'imported summary from web'!AU327</f>
        <v>0.0000</v>
      </c>
      <c r="AX310" s="17" t="str">
        <f>'imported summary from web'!AV327</f>
        <v>0.0000</v>
      </c>
      <c r="AY310" s="17" t="str">
        <f>'imported summary from web'!AW327</f>
        <v>0.0000</v>
      </c>
      <c r="AZ310" s="17" t="str">
        <f>'imported summary from web'!AY327</f>
        <v>0.0000</v>
      </c>
      <c r="BA310" s="44"/>
      <c r="BB310" s="14">
        <f t="shared" si="400"/>
        <v>0</v>
      </c>
      <c r="BC310" s="14">
        <f t="shared" si="408"/>
        <v>0</v>
      </c>
      <c r="BD310" s="14">
        <f t="shared" si="409"/>
        <v>0</v>
      </c>
      <c r="BE310" s="14">
        <f t="shared" si="410"/>
        <v>0</v>
      </c>
      <c r="BF310" s="14">
        <f t="shared" si="411"/>
        <v>0</v>
      </c>
      <c r="BG310" s="14">
        <f t="shared" si="412"/>
        <v>0</v>
      </c>
      <c r="BH310" s="14">
        <f t="shared" si="413"/>
        <v>0</v>
      </c>
      <c r="BI310" s="14">
        <f t="shared" si="414"/>
        <v>0</v>
      </c>
      <c r="BJ310" s="14">
        <f t="shared" si="415"/>
        <v>0</v>
      </c>
      <c r="BK310" s="14">
        <f t="shared" si="416"/>
        <v>0</v>
      </c>
      <c r="BL310" s="14">
        <f t="shared" si="417"/>
        <v>0</v>
      </c>
      <c r="BM310" s="14">
        <f t="shared" si="418"/>
        <v>0</v>
      </c>
      <c r="BN310" s="14">
        <f t="shared" si="419"/>
        <v>0</v>
      </c>
      <c r="BO310" s="14">
        <f t="shared" si="420"/>
        <v>0</v>
      </c>
      <c r="BP310" s="14">
        <f t="shared" si="421"/>
        <v>0</v>
      </c>
      <c r="BQ310" s="14">
        <f t="shared" si="422"/>
        <v>0</v>
      </c>
      <c r="BR310" s="14">
        <f t="shared" si="423"/>
        <v>0</v>
      </c>
      <c r="BS310" s="14">
        <f t="shared" si="424"/>
        <v>0</v>
      </c>
      <c r="BT310" s="14">
        <f t="shared" si="425"/>
        <v>0</v>
      </c>
      <c r="BU310" s="14">
        <f t="shared" si="426"/>
        <v>0</v>
      </c>
      <c r="BV310" s="14">
        <f t="shared" si="427"/>
        <v>0</v>
      </c>
      <c r="BW310" s="14">
        <f t="shared" si="428"/>
        <v>0</v>
      </c>
      <c r="BX310" s="14">
        <f t="shared" si="429"/>
        <v>0</v>
      </c>
      <c r="BY310" s="14">
        <f t="shared" si="430"/>
        <v>0</v>
      </c>
      <c r="BZ310" s="14">
        <f t="shared" si="431"/>
        <v>0</v>
      </c>
      <c r="CA310" s="14">
        <f t="shared" si="432"/>
        <v>0</v>
      </c>
      <c r="CB310" s="14">
        <f t="shared" si="433"/>
        <v>0</v>
      </c>
      <c r="CC310" s="14">
        <f t="shared" si="434"/>
        <v>0</v>
      </c>
      <c r="CD310" s="14">
        <f t="shared" si="435"/>
        <v>0</v>
      </c>
      <c r="CE310" s="14">
        <f t="shared" si="436"/>
        <v>0</v>
      </c>
      <c r="CF310" s="14">
        <f t="shared" si="437"/>
        <v>0</v>
      </c>
      <c r="CG310" s="14">
        <f t="shared" si="438"/>
        <v>0</v>
      </c>
      <c r="CH310" s="14">
        <f t="shared" si="439"/>
        <v>0</v>
      </c>
      <c r="CI310" s="14">
        <f t="shared" si="440"/>
        <v>0</v>
      </c>
      <c r="CJ310" s="14">
        <f t="shared" si="441"/>
        <v>0</v>
      </c>
      <c r="CK310" s="14">
        <f t="shared" si="442"/>
        <v>0</v>
      </c>
      <c r="CL310" s="14">
        <f t="shared" si="443"/>
        <v>0</v>
      </c>
      <c r="CM310" s="14">
        <f t="shared" si="444"/>
        <v>0</v>
      </c>
      <c r="CN310" s="14">
        <f t="shared" si="445"/>
        <v>0</v>
      </c>
      <c r="CO310" s="14">
        <f t="shared" si="446"/>
        <v>0</v>
      </c>
      <c r="CP310" s="14">
        <f t="shared" si="447"/>
        <v>0</v>
      </c>
      <c r="CQ310" s="14">
        <f t="shared" si="448"/>
        <v>0</v>
      </c>
      <c r="CR310" s="14">
        <f t="shared" si="449"/>
        <v>0</v>
      </c>
      <c r="CS310" s="14"/>
    </row>
    <row r="311" spans="1:97" x14ac:dyDescent="0.2">
      <c r="A311" s="2" t="s">
        <v>312</v>
      </c>
      <c r="B311"/>
      <c r="C311" s="2" t="s">
        <v>312</v>
      </c>
      <c r="D311" s="16">
        <f>D263+D264+D265+D266+D267+D268+D269+D270+D271+D272+D273+D274+D275+D276+D277+D278+D279+D280+D281+D282+D283+D284+D285+D286+D287+D288+D289+D290+D291+D292+D293+D294+D295+D296+D297+D298+D299+D300+D301+D302+D303+D304+D305+D306+D307+D308+D309+D310</f>
        <v>3.4599999999999999E-2</v>
      </c>
      <c r="E311" s="16">
        <f>E263+E264+E265+E266+E267+E268+E269+E270+E271+E272+E273+E274+E275+E276+E277+E278+E279+E280+E281+E282+E283+E284+E285+E286+E287+E288+E289+E290+E291+E292+E293+E294+E295+E296+E297+E298+E299+E300+E301+E302+E303+E304+E305+E306+E307+E308+E309+E310</f>
        <v>3.5099999999999999E-2</v>
      </c>
      <c r="F311" s="16">
        <f>F263+F264+F265+F266+F267+F268+F269+F270+F271+F272+F273+F274+F275+F276+F277+F278+F279+F280+F281+F282+F283+F284+F285+F286+F287+F288+F289+F290+F291+F292+F293+F294+F295+F296+F297+F298+F299+F300+F301+F302+F303+F304+F305+F306+F307+F308+F309+F310</f>
        <v>2.3399999999999994E-2</v>
      </c>
      <c r="G311" s="16">
        <f>G263+G264+G265+G266+G267+G268+G269+G270+G271+G272+G273+G274+G275+G276+G277+G278+G279+G280+G281+G282+G283+G284+G285+G286+G287+G288+G289+G290+G291+G292+G293+G294+G295+G296+G297+G298+G299+G300+G301+G302+G303+G304+G305+G306+G307+G308+G309+G310</f>
        <v>3.6699999999999997E-2</v>
      </c>
      <c r="H311" s="16">
        <f>H263+H264+H265+H266+H267+H268+H269+H270+H271+H272+H273+H274+H275+H276+H277+H278+H279+H280+H281+H282+H283+H284+H285+H286+H287+H288+H289+H290+H291+H292+H293+H294+H295+H296+H297+H298+H299+H300+H301+H302+H303+H304+H305+H306+H307+H308+H309+H310</f>
        <v>2.7400000000000001E-2</v>
      </c>
      <c r="I311" s="21">
        <f t="shared" si="399"/>
        <v>3.1439999999999996E-2</v>
      </c>
      <c r="J311" s="16">
        <f>J263+J264+J265+J266+J267+J268+J269+J270+J271+J272+J273+J274+J275+J276+J277+J278+J279+J280+J281+J282+J283+J284+J285+J286+J287+J288+J289+J290+J291+J292+J293+J294+J295+J296+J297+J298+J299+J300+J301+J302+J303+J304+J305+J306+J307+J308+J309+J310</f>
        <v>0.35909999999999997</v>
      </c>
      <c r="K311" s="16">
        <f t="shared" ref="K311:P311" si="450">K263+K264+K265+K266+K267+K268+K269+K270+K271+K272+K273+K274+K275+K276+K277+K278+K279+K280+K281+K282+K283+K284+K285+K286+K287+K288+K289+K290+K291+K292+K293+K294+K295+K296+K297+K298+K299+K300+K301+K302+K303+K304+K305+K306+K307+K308+K309+K310</f>
        <v>0.40769999999999995</v>
      </c>
      <c r="L311" s="16">
        <f t="shared" si="450"/>
        <v>0.42260000000000009</v>
      </c>
      <c r="M311" s="16">
        <f t="shared" si="450"/>
        <v>0.26569999999999999</v>
      </c>
      <c r="N311" s="16">
        <f t="shared" si="450"/>
        <v>0.35039999999999993</v>
      </c>
      <c r="O311" s="16">
        <f t="shared" si="450"/>
        <v>0.32030000000000003</v>
      </c>
      <c r="P311" s="16">
        <f t="shared" si="450"/>
        <v>0.38300000000000006</v>
      </c>
      <c r="Q311" s="16">
        <f t="shared" ref="Q311:V311" si="451">Q263+Q264+Q265+Q266+Q267+Q268+Q269+Q270+Q271+Q272+Q273+Q274+Q275+Q276+Q277+Q278+Q279+Q280+Q281+Q282+Q283+Q284+Q285+Q286+Q287+Q288+Q289+Q290+Q291+Q292+Q293+Q294+Q295+Q296+Q297+Q298+Q299+Q300+Q301+Q302+Q303+Q304+Q305+Q306+Q307+Q308+Q309+Q310</f>
        <v>0.42580000000000001</v>
      </c>
      <c r="R311" s="16">
        <f t="shared" si="451"/>
        <v>0.33420000000000005</v>
      </c>
      <c r="S311" s="16">
        <f t="shared" si="451"/>
        <v>0.27760000000000001</v>
      </c>
      <c r="T311" s="16">
        <f t="shared" si="451"/>
        <v>0.25809999999999994</v>
      </c>
      <c r="U311" s="16">
        <f t="shared" si="451"/>
        <v>0.32090000000000002</v>
      </c>
      <c r="V311" s="16">
        <f t="shared" si="451"/>
        <v>0.34</v>
      </c>
      <c r="W311" s="16">
        <f t="shared" ref="W311:AF311" si="452">W263+W264+W265+W266+W267+W268+W269+W270+W271+W272+W273+W274+W275+W276+W277+W278+W279+W280+W281+W282+W283+W284+W285+W286+W287+W288+W289+W290+W291+W292+W293+W294+W295+W296+W297+W298+W299+W300+W301+W302+W303+W304+W305+W306+W307+W308+W309+W310</f>
        <v>0.3577999999999999</v>
      </c>
      <c r="X311" s="16">
        <f t="shared" si="452"/>
        <v>0.43380000000000002</v>
      </c>
      <c r="Y311" s="16">
        <f t="shared" si="452"/>
        <v>0.38990000000000002</v>
      </c>
      <c r="Z311" s="16">
        <f t="shared" si="452"/>
        <v>0.34410000000000013</v>
      </c>
      <c r="AA311" s="16">
        <f t="shared" si="452"/>
        <v>0.37989999999999996</v>
      </c>
      <c r="AB311" s="16">
        <f t="shared" si="452"/>
        <v>0.42579999999999996</v>
      </c>
      <c r="AC311" s="16">
        <f t="shared" si="452"/>
        <v>0.43580000000000002</v>
      </c>
      <c r="AD311" s="16">
        <f t="shared" si="452"/>
        <v>0.31039999999999995</v>
      </c>
      <c r="AE311" s="16">
        <f t="shared" si="452"/>
        <v>0.2697</v>
      </c>
      <c r="AF311" s="16">
        <f t="shared" si="452"/>
        <v>0.21729999999999997</v>
      </c>
      <c r="AG311" s="16">
        <f t="shared" ref="AG311:AV311" si="453">AG263+AG264+AG265+AG266+AG267+AG268+AG269+AG270+AG271+AG272+AG273+AG274+AG275+AG276+AG277+AG278+AG279+AG280+AG281+AG282+AG283+AG284+AG285+AG286+AG287+AG288+AG289+AG290+AG291+AG292+AG293+AG294+AG295+AG296+AG297+AG298+AG299+AG300+AG301+AG302+AG303+AG304+AG305+AG306+AG307+AG308+AG309+AG310</f>
        <v>0.19829999999999998</v>
      </c>
      <c r="AH311" s="16">
        <f t="shared" si="453"/>
        <v>0.36760000000000009</v>
      </c>
      <c r="AI311" s="16">
        <f t="shared" si="453"/>
        <v>0.42320000000000008</v>
      </c>
      <c r="AJ311" s="16">
        <f t="shared" si="453"/>
        <v>0.31090000000000001</v>
      </c>
      <c r="AK311" s="16">
        <f t="shared" si="453"/>
        <v>0.38959999999999995</v>
      </c>
      <c r="AL311" s="16">
        <f t="shared" si="453"/>
        <v>0.63959999999999972</v>
      </c>
      <c r="AM311" s="16">
        <f t="shared" si="453"/>
        <v>0.17489999999999994</v>
      </c>
      <c r="AN311" s="16">
        <f t="shared" si="453"/>
        <v>0.31020000000000009</v>
      </c>
      <c r="AO311" s="16">
        <f t="shared" si="453"/>
        <v>0.42520000000000013</v>
      </c>
      <c r="AP311" s="16">
        <f t="shared" si="453"/>
        <v>0.34810000000000002</v>
      </c>
      <c r="AQ311" s="16">
        <f t="shared" si="453"/>
        <v>0.1993</v>
      </c>
      <c r="AR311" s="16">
        <f t="shared" si="453"/>
        <v>0.37100000000000005</v>
      </c>
      <c r="AS311" s="16">
        <f t="shared" si="453"/>
        <v>0.35789999999999994</v>
      </c>
      <c r="AT311" s="16">
        <f t="shared" si="453"/>
        <v>0.20359999999999995</v>
      </c>
      <c r="AU311" s="16">
        <f t="shared" si="453"/>
        <v>0.21390000000000006</v>
      </c>
      <c r="AV311" s="16">
        <f t="shared" si="453"/>
        <v>0.27189999999999998</v>
      </c>
      <c r="AW311" s="16">
        <f t="shared" ref="AW311:AZ311" si="454">AW263+AW264+AW265+AW266+AW267+AW268+AW269+AW270+AW271+AW272+AW273+AW274+AW275+AW276+AW277+AW278+AW279+AW280+AW281+AW282+AW283+AW284+AW285+AW286+AW287+AW288+AW289+AW290+AW291+AW292+AW293+AW294+AW295+AW296+AW297+AW298+AW299+AW300+AW301+AW302+AW303+AW304+AW305+AW306+AW307+AW308+AW309+AW310</f>
        <v>0.19559999999999997</v>
      </c>
      <c r="AX311" s="16">
        <f t="shared" si="454"/>
        <v>0.23950000000000005</v>
      </c>
      <c r="AY311" s="16">
        <f t="shared" si="454"/>
        <v>0.23930000000000001</v>
      </c>
      <c r="AZ311" s="16">
        <f t="shared" si="454"/>
        <v>0.33900000000000002</v>
      </c>
      <c r="BA311" s="45"/>
      <c r="BB311" s="16">
        <f t="shared" ref="BB311" si="455">SUM(BB263:BB310)</f>
        <v>0.32772000000000007</v>
      </c>
      <c r="BC311" s="16">
        <f t="shared" ref="BC311:CR311" si="456">SUM(BC263:BC310)</f>
        <v>0.37627999999999995</v>
      </c>
      <c r="BD311" s="16">
        <f t="shared" si="456"/>
        <v>0.39118000000000003</v>
      </c>
      <c r="BE311" s="16">
        <f t="shared" si="456"/>
        <v>0.23437999999999998</v>
      </c>
      <c r="BF311" s="16">
        <f t="shared" si="456"/>
        <v>0.31907999999999992</v>
      </c>
      <c r="BG311" s="16">
        <f t="shared" si="456"/>
        <v>0.28889999999999993</v>
      </c>
      <c r="BH311" s="16">
        <f t="shared" si="456"/>
        <v>0.35157999999999995</v>
      </c>
      <c r="BI311" s="16">
        <f t="shared" si="456"/>
        <v>0.39440000000000014</v>
      </c>
      <c r="BJ311" s="16">
        <f t="shared" si="456"/>
        <v>0.30279999999999996</v>
      </c>
      <c r="BK311" s="16">
        <f t="shared" si="456"/>
        <v>0.24631999999999996</v>
      </c>
      <c r="BL311" s="16">
        <f t="shared" si="456"/>
        <v>0.22676000000000002</v>
      </c>
      <c r="BM311" s="16">
        <f t="shared" si="456"/>
        <v>0.28961999999999993</v>
      </c>
      <c r="BN311" s="16">
        <f t="shared" si="456"/>
        <v>0.30862000000000006</v>
      </c>
      <c r="BO311" s="16">
        <f t="shared" si="456"/>
        <v>0.32639999999999997</v>
      </c>
      <c r="BP311" s="16">
        <f t="shared" si="456"/>
        <v>0.40238000000000007</v>
      </c>
      <c r="BQ311" s="16">
        <f t="shared" si="456"/>
        <v>0.35865999999999992</v>
      </c>
      <c r="BR311" s="16">
        <f t="shared" si="456"/>
        <v>0.31286000000000003</v>
      </c>
      <c r="BS311" s="16">
        <f t="shared" si="456"/>
        <v>0.34849999999999998</v>
      </c>
      <c r="BT311" s="16">
        <f t="shared" si="456"/>
        <v>0.39447999999999994</v>
      </c>
      <c r="BU311" s="16">
        <f t="shared" si="456"/>
        <v>0.40438000000000002</v>
      </c>
      <c r="BV311" s="16">
        <f t="shared" si="456"/>
        <v>0.27905999999999997</v>
      </c>
      <c r="BW311" s="16">
        <f t="shared" si="456"/>
        <v>0.23858000000000004</v>
      </c>
      <c r="BX311" s="16">
        <f t="shared" si="456"/>
        <v>0.18592</v>
      </c>
      <c r="BY311" s="16">
        <f t="shared" si="456"/>
        <v>0.16690000000000002</v>
      </c>
      <c r="BZ311" s="16">
        <f t="shared" si="456"/>
        <v>0.33618000000000003</v>
      </c>
      <c r="CA311" s="16">
        <f t="shared" si="456"/>
        <v>0.39177999999999996</v>
      </c>
      <c r="CB311" s="16">
        <f t="shared" si="456"/>
        <v>0.27955999999999998</v>
      </c>
      <c r="CC311" s="16">
        <f t="shared" si="456"/>
        <v>0.35819999999999996</v>
      </c>
      <c r="CD311" s="16">
        <f t="shared" si="456"/>
        <v>0.60817999999999994</v>
      </c>
      <c r="CE311" s="16">
        <f t="shared" si="456"/>
        <v>0.14372000000000001</v>
      </c>
      <c r="CF311" s="16">
        <f t="shared" si="456"/>
        <v>0.27904000000000012</v>
      </c>
      <c r="CG311" s="16">
        <f t="shared" si="456"/>
        <v>0.39400000000000002</v>
      </c>
      <c r="CH311" s="16">
        <f t="shared" si="456"/>
        <v>0.31686000000000003</v>
      </c>
      <c r="CI311" s="16">
        <f t="shared" si="456"/>
        <v>0.16811999999999999</v>
      </c>
      <c r="CJ311" s="16">
        <f t="shared" si="456"/>
        <v>0.33965999999999996</v>
      </c>
      <c r="CK311" s="16">
        <f t="shared" si="456"/>
        <v>0.32655999999999996</v>
      </c>
      <c r="CL311" s="16">
        <f t="shared" si="456"/>
        <v>0.17241999999999999</v>
      </c>
      <c r="CM311" s="16">
        <f t="shared" si="456"/>
        <v>0.18254000000000004</v>
      </c>
      <c r="CN311" s="16">
        <f t="shared" si="456"/>
        <v>0.24053999999999998</v>
      </c>
      <c r="CO311" s="16">
        <f t="shared" si="456"/>
        <v>0.16440000000000002</v>
      </c>
      <c r="CP311" s="16">
        <f t="shared" si="456"/>
        <v>0.20821999999999999</v>
      </c>
      <c r="CQ311" s="16">
        <f t="shared" si="456"/>
        <v>0.20787999999999998</v>
      </c>
      <c r="CR311" s="16">
        <f t="shared" si="456"/>
        <v>0.30778</v>
      </c>
      <c r="CS311" s="16"/>
    </row>
    <row r="312" spans="1:97" x14ac:dyDescent="0.2">
      <c r="A312">
        <f>'imported summary from web'!A266</f>
        <v>746.5</v>
      </c>
      <c r="B312" t="str">
        <f>'imported summary from web'!B266</f>
        <v>C40H76O9PN</v>
      </c>
      <c r="C312" s="2" t="str">
        <f>'imported summary from web'!C266</f>
        <v>ePS(34:2)</v>
      </c>
      <c r="D312" s="17" t="str">
        <f>'imported summary from web'!G266</f>
        <v>0.0000</v>
      </c>
      <c r="E312" s="17" t="str">
        <f>'imported summary from web'!R266</f>
        <v>0.0000</v>
      </c>
      <c r="F312" s="17" t="str">
        <f>'imported summary from web'!AD266</f>
        <v>0.0000</v>
      </c>
      <c r="G312" s="17" t="str">
        <f>'imported summary from web'!AP266</f>
        <v>0.0000</v>
      </c>
      <c r="H312" s="17" t="str">
        <f>'imported summary from web'!AX266</f>
        <v>0.0000</v>
      </c>
      <c r="I312" s="21">
        <f t="shared" si="399"/>
        <v>0</v>
      </c>
      <c r="J312" s="17" t="str">
        <f>'imported summary from web'!D266</f>
        <v>0.0000</v>
      </c>
      <c r="K312" s="17" t="str">
        <f>'imported summary from web'!E266</f>
        <v>0.0000</v>
      </c>
      <c r="L312" s="17" t="str">
        <f>'imported summary from web'!F266</f>
        <v>0.0000</v>
      </c>
      <c r="M312" s="17" t="str">
        <f>'imported summary from web'!H266</f>
        <v>0.0000</v>
      </c>
      <c r="N312" s="17" t="str">
        <f>'imported summary from web'!I266</f>
        <v>0.0000</v>
      </c>
      <c r="O312" s="17" t="str">
        <f>'imported summary from web'!J266</f>
        <v>0.0000</v>
      </c>
      <c r="P312" s="17" t="str">
        <f>'imported summary from web'!K266</f>
        <v>0.0000</v>
      </c>
      <c r="Q312" s="17" t="str">
        <f>'imported summary from web'!L266</f>
        <v>0.0000</v>
      </c>
      <c r="R312" s="17" t="str">
        <f>'imported summary from web'!M266</f>
        <v>0.0001</v>
      </c>
      <c r="S312" s="17" t="str">
        <f>'imported summary from web'!N266</f>
        <v>0.0000</v>
      </c>
      <c r="T312" s="17" t="str">
        <f>'imported summary from web'!O266</f>
        <v>0.0000</v>
      </c>
      <c r="U312" s="17" t="str">
        <f>'imported summary from web'!P266</f>
        <v>0.0000</v>
      </c>
      <c r="V312" s="17" t="str">
        <f>'imported summary from web'!Q266</f>
        <v>0.0000</v>
      </c>
      <c r="W312" s="17" t="str">
        <f>'imported summary from web'!S266</f>
        <v>0.0000</v>
      </c>
      <c r="X312" s="17" t="str">
        <f>'imported summary from web'!T266</f>
        <v>0.0000</v>
      </c>
      <c r="Y312" s="17" t="str">
        <f>'imported summary from web'!U266</f>
        <v>0.0000</v>
      </c>
      <c r="Z312" s="17" t="str">
        <f>'imported summary from web'!V266</f>
        <v>0.0000</v>
      </c>
      <c r="AA312" s="17" t="str">
        <f>'imported summary from web'!W266</f>
        <v>0.0000</v>
      </c>
      <c r="AB312" s="17" t="str">
        <f>'imported summary from web'!X266</f>
        <v>0.0000</v>
      </c>
      <c r="AC312" s="17" t="str">
        <f>'imported summary from web'!Y266</f>
        <v>0.0000</v>
      </c>
      <c r="AD312" s="17" t="str">
        <f>'imported summary from web'!Z266</f>
        <v>0.0000</v>
      </c>
      <c r="AE312" s="17" t="str">
        <f>'imported summary from web'!AA266</f>
        <v>0.0000</v>
      </c>
      <c r="AF312" s="17" t="str">
        <f>'imported summary from web'!AB266</f>
        <v>0.0000</v>
      </c>
      <c r="AG312" s="17" t="str">
        <f>'imported summary from web'!AC266</f>
        <v>0.0000</v>
      </c>
      <c r="AH312" s="17" t="str">
        <f>'imported summary from web'!AE266</f>
        <v>0.0000</v>
      </c>
      <c r="AI312" s="17" t="str">
        <f>'imported summary from web'!AF266</f>
        <v>0.0000</v>
      </c>
      <c r="AJ312" s="17" t="str">
        <f>'imported summary from web'!AG266</f>
        <v>0.0000</v>
      </c>
      <c r="AK312" s="17" t="str">
        <f>'imported summary from web'!AH266</f>
        <v>0.0000</v>
      </c>
      <c r="AL312" s="17" t="str">
        <f>'imported summary from web'!AI266</f>
        <v>0.0000</v>
      </c>
      <c r="AM312" s="17" t="str">
        <f>'imported summary from web'!AJ266</f>
        <v>0.0001</v>
      </c>
      <c r="AN312" s="17" t="str">
        <f>'imported summary from web'!AK266</f>
        <v>0.0000</v>
      </c>
      <c r="AO312" s="17" t="str">
        <f>'imported summary from web'!AL266</f>
        <v>0.0000</v>
      </c>
      <c r="AP312" s="17" t="str">
        <f>'imported summary from web'!AM266</f>
        <v>0.0000</v>
      </c>
      <c r="AQ312" s="17" t="str">
        <f>'imported summary from web'!AN266</f>
        <v>0.0000</v>
      </c>
      <c r="AR312" s="17" t="str">
        <f>'imported summary from web'!AO266</f>
        <v>0.0000</v>
      </c>
      <c r="AS312" s="17" t="str">
        <f>'imported summary from web'!AQ266</f>
        <v>0.0000</v>
      </c>
      <c r="AT312" s="17" t="str">
        <f>'imported summary from web'!AR266</f>
        <v>0.0000</v>
      </c>
      <c r="AU312" s="17" t="str">
        <f>'imported summary from web'!AS266</f>
        <v>0.0000</v>
      </c>
      <c r="AV312" s="17" t="str">
        <f>'imported summary from web'!AT266</f>
        <v>0.0000</v>
      </c>
      <c r="AW312" s="17" t="str">
        <f>'imported summary from web'!AU266</f>
        <v>0.0000</v>
      </c>
      <c r="AX312" s="17" t="str">
        <f>'imported summary from web'!AV266</f>
        <v>0.0000</v>
      </c>
      <c r="AY312" s="17" t="str">
        <f>'imported summary from web'!AW266</f>
        <v>0.0000</v>
      </c>
      <c r="AZ312" s="17" t="str">
        <f>'imported summary from web'!AY266</f>
        <v>0.0000</v>
      </c>
      <c r="BA312" s="44"/>
      <c r="BB312" s="14">
        <f t="shared" si="400"/>
        <v>0</v>
      </c>
      <c r="BC312" s="14">
        <f t="shared" ref="BC312:BC327" si="457">IF(K312-$I312&gt;0,K312-$I312,0)</f>
        <v>0</v>
      </c>
      <c r="BD312" s="14">
        <f t="shared" ref="BD312:BD327" si="458">IF(L312-$I312&gt;0,L312-$I312,0)</f>
        <v>0</v>
      </c>
      <c r="BE312" s="14">
        <f t="shared" ref="BE312:BE327" si="459">IF(M312-$I312&gt;0,M312-$I312,0)</f>
        <v>0</v>
      </c>
      <c r="BF312" s="14">
        <f t="shared" ref="BF312:BF327" si="460">IF(N312-$I312&gt;0,N312-$I312,0)</f>
        <v>0</v>
      </c>
      <c r="BG312" s="14">
        <f t="shared" ref="BG312:BG327" si="461">IF(O312-$I312&gt;0,O312-$I312,0)</f>
        <v>0</v>
      </c>
      <c r="BH312" s="14">
        <f t="shared" ref="BH312:BH327" si="462">IF(P312-$I312&gt;0,P312-$I312,0)</f>
        <v>0</v>
      </c>
      <c r="BI312" s="14">
        <f t="shared" ref="BI312:BI327" si="463">IF(Q312-$I312&gt;0,Q312-$I312,0)</f>
        <v>0</v>
      </c>
      <c r="BJ312" s="14">
        <f t="shared" ref="BJ312:BJ327" si="464">IF(R312-$I312&gt;0,R312-$I312,0)</f>
        <v>1E-4</v>
      </c>
      <c r="BK312" s="14">
        <f t="shared" ref="BK312:BK327" si="465">IF(S312-$I312&gt;0,S312-$I312,0)</f>
        <v>0</v>
      </c>
      <c r="BL312" s="14">
        <f t="shared" ref="BL312:BL327" si="466">IF(T312-$I312&gt;0,T312-$I312,0)</f>
        <v>0</v>
      </c>
      <c r="BM312" s="14">
        <f t="shared" ref="BM312:BM327" si="467">IF(U312-$I312&gt;0,U312-$I312,0)</f>
        <v>0</v>
      </c>
      <c r="BN312" s="14">
        <f t="shared" ref="BN312:BN327" si="468">IF(V312-$I312&gt;0,V312-$I312,0)</f>
        <v>0</v>
      </c>
      <c r="BO312" s="14">
        <f t="shared" ref="BO312:BO327" si="469">IF(W312-$I312&gt;0,W312-$I312,0)</f>
        <v>0</v>
      </c>
      <c r="BP312" s="14">
        <f t="shared" ref="BP312:BP327" si="470">IF(X312-$I312&gt;0,X312-$I312,0)</f>
        <v>0</v>
      </c>
      <c r="BQ312" s="14">
        <f t="shared" ref="BQ312:BQ327" si="471">IF(Y312-$I312&gt;0,Y312-$I312,0)</f>
        <v>0</v>
      </c>
      <c r="BR312" s="14">
        <f t="shared" ref="BR312:BR327" si="472">IF(Z312-$I312&gt;0,Z312-$I312,0)</f>
        <v>0</v>
      </c>
      <c r="BS312" s="14">
        <f t="shared" ref="BS312:BS327" si="473">IF(AA312-$I312&gt;0,AA312-$I312,0)</f>
        <v>0</v>
      </c>
      <c r="BT312" s="14">
        <f t="shared" ref="BT312:BT327" si="474">IF(AB312-$I312&gt;0,AB312-$I312,0)</f>
        <v>0</v>
      </c>
      <c r="BU312" s="14">
        <f t="shared" ref="BU312:BU327" si="475">IF(AC312-$I312&gt;0,AC312-$I312,0)</f>
        <v>0</v>
      </c>
      <c r="BV312" s="14">
        <f t="shared" ref="BV312:BV327" si="476">IF(AD312-$I312&gt;0,AD312-$I312,0)</f>
        <v>0</v>
      </c>
      <c r="BW312" s="14">
        <f t="shared" ref="BW312:BW327" si="477">IF(AE312-$I312&gt;0,AE312-$I312,0)</f>
        <v>0</v>
      </c>
      <c r="BX312" s="14">
        <f t="shared" ref="BX312:BX327" si="478">IF(AF312-$I312&gt;0,AF312-$I312,0)</f>
        <v>0</v>
      </c>
      <c r="BY312" s="14">
        <f t="shared" ref="BY312:BY327" si="479">IF(AG312-$I312&gt;0,AG312-$I312,0)</f>
        <v>0</v>
      </c>
      <c r="BZ312" s="14">
        <f t="shared" ref="BZ312:BZ327" si="480">IF(AH312-$I312&gt;0,AH312-$I312,0)</f>
        <v>0</v>
      </c>
      <c r="CA312" s="14">
        <f t="shared" ref="CA312:CA327" si="481">IF(AI312-$I312&gt;0,AI312-$I312,0)</f>
        <v>0</v>
      </c>
      <c r="CB312" s="14">
        <f t="shared" ref="CB312:CB327" si="482">IF(AJ312-$I312&gt;0,AJ312-$I312,0)</f>
        <v>0</v>
      </c>
      <c r="CC312" s="14">
        <f t="shared" ref="CC312:CC327" si="483">IF(AK312-$I312&gt;0,AK312-$I312,0)</f>
        <v>0</v>
      </c>
      <c r="CD312" s="14">
        <f t="shared" ref="CD312:CD327" si="484">IF(AL312-$I312&gt;0,AL312-$I312,0)</f>
        <v>0</v>
      </c>
      <c r="CE312" s="14">
        <f t="shared" ref="CE312:CE327" si="485">IF(AM312-$I312&gt;0,AM312-$I312,0)</f>
        <v>1E-4</v>
      </c>
      <c r="CF312" s="14">
        <f t="shared" ref="CF312:CF327" si="486">IF(AN312-$I312&gt;0,AN312-$I312,0)</f>
        <v>0</v>
      </c>
      <c r="CG312" s="14">
        <f t="shared" ref="CG312:CG327" si="487">IF(AO312-$I312&gt;0,AO312-$I312,0)</f>
        <v>0</v>
      </c>
      <c r="CH312" s="14">
        <f t="shared" ref="CH312:CH327" si="488">IF(AP312-$I312&gt;0,AP312-$I312,0)</f>
        <v>0</v>
      </c>
      <c r="CI312" s="14">
        <f t="shared" ref="CI312:CI327" si="489">IF(AQ312-$I312&gt;0,AQ312-$I312,0)</f>
        <v>0</v>
      </c>
      <c r="CJ312" s="14">
        <f t="shared" ref="CJ312:CJ327" si="490">IF(AR312-$I312&gt;0,AR312-$I312,0)</f>
        <v>0</v>
      </c>
      <c r="CK312" s="14">
        <f t="shared" ref="CK312:CK327" si="491">IF(AS312-$I312&gt;0,AS312-$I312,0)</f>
        <v>0</v>
      </c>
      <c r="CL312" s="14">
        <f t="shared" ref="CL312:CL327" si="492">IF(AT312-$I312&gt;0,AT312-$I312,0)</f>
        <v>0</v>
      </c>
      <c r="CM312" s="14">
        <f t="shared" ref="CM312:CM327" si="493">IF(AU312-$I312&gt;0,AU312-$I312,0)</f>
        <v>0</v>
      </c>
      <c r="CN312" s="14">
        <f t="shared" ref="CN312:CN327" si="494">IF(AV312-$I312&gt;0,AV312-$I312,0)</f>
        <v>0</v>
      </c>
      <c r="CO312" s="14">
        <f t="shared" ref="CO312:CO327" si="495">IF(AW312-$I312&gt;0,AW312-$I312,0)</f>
        <v>0</v>
      </c>
      <c r="CP312" s="14">
        <f t="shared" ref="CP312:CP327" si="496">IF(AX312-$I312&gt;0,AX312-$I312,0)</f>
        <v>0</v>
      </c>
      <c r="CQ312" s="14">
        <f t="shared" ref="CQ312:CQ327" si="497">IF(AY312-$I312&gt;0,AY312-$I312,0)</f>
        <v>0</v>
      </c>
      <c r="CR312" s="14">
        <f t="shared" ref="CR312:CR327" si="498">IF(AZ312-$I312&gt;0,AZ312-$I312,0)</f>
        <v>0</v>
      </c>
      <c r="CS312" s="14"/>
    </row>
    <row r="313" spans="1:97" x14ac:dyDescent="0.2">
      <c r="A313">
        <f>'imported summary from web'!A267</f>
        <v>748.5</v>
      </c>
      <c r="B313" t="str">
        <f>'imported summary from web'!B267</f>
        <v>C40H78O9PN</v>
      </c>
      <c r="C313" s="2" t="str">
        <f>'imported summary from web'!C267</f>
        <v>ePS(34:1)</v>
      </c>
      <c r="D313" s="17" t="str">
        <f>'imported summary from web'!G267</f>
        <v>0.0000</v>
      </c>
      <c r="E313" s="17" t="str">
        <f>'imported summary from web'!R267</f>
        <v>0.0000</v>
      </c>
      <c r="F313" s="17" t="str">
        <f>'imported summary from web'!AD267</f>
        <v>0.0000</v>
      </c>
      <c r="G313" s="17" t="str">
        <f>'imported summary from web'!AP267</f>
        <v>0.0000</v>
      </c>
      <c r="H313" s="17" t="str">
        <f>'imported summary from web'!AX267</f>
        <v>0.0000</v>
      </c>
      <c r="I313" s="21">
        <f t="shared" si="399"/>
        <v>0</v>
      </c>
      <c r="J313" s="17" t="str">
        <f>'imported summary from web'!D267</f>
        <v>0.0000</v>
      </c>
      <c r="K313" s="17" t="str">
        <f>'imported summary from web'!E267</f>
        <v>0.0000</v>
      </c>
      <c r="L313" s="17" t="str">
        <f>'imported summary from web'!F267</f>
        <v>0.0000</v>
      </c>
      <c r="M313" s="17" t="str">
        <f>'imported summary from web'!H267</f>
        <v>0.0000</v>
      </c>
      <c r="N313" s="17" t="str">
        <f>'imported summary from web'!I267</f>
        <v>0.0000</v>
      </c>
      <c r="O313" s="17" t="str">
        <f>'imported summary from web'!J267</f>
        <v>0.0000</v>
      </c>
      <c r="P313" s="17" t="str">
        <f>'imported summary from web'!K267</f>
        <v>0.0000</v>
      </c>
      <c r="Q313" s="17" t="str">
        <f>'imported summary from web'!L267</f>
        <v>0.0000</v>
      </c>
      <c r="R313" s="17" t="str">
        <f>'imported summary from web'!M267</f>
        <v>0.0000</v>
      </c>
      <c r="S313" s="17" t="str">
        <f>'imported summary from web'!N267</f>
        <v>0.0000</v>
      </c>
      <c r="T313" s="17" t="str">
        <f>'imported summary from web'!O267</f>
        <v>0.0000</v>
      </c>
      <c r="U313" s="17" t="str">
        <f>'imported summary from web'!P267</f>
        <v>0.0000</v>
      </c>
      <c r="V313" s="17" t="str">
        <f>'imported summary from web'!Q267</f>
        <v>0.0000</v>
      </c>
      <c r="W313" s="17" t="str">
        <f>'imported summary from web'!S267</f>
        <v>0.0000</v>
      </c>
      <c r="X313" s="17" t="str">
        <f>'imported summary from web'!T267</f>
        <v>0.0000</v>
      </c>
      <c r="Y313" s="17" t="str">
        <f>'imported summary from web'!U267</f>
        <v>0.0000</v>
      </c>
      <c r="Z313" s="17" t="str">
        <f>'imported summary from web'!V267</f>
        <v>0.0000</v>
      </c>
      <c r="AA313" s="17" t="str">
        <f>'imported summary from web'!W267</f>
        <v>0.0000</v>
      </c>
      <c r="AB313" s="17" t="str">
        <f>'imported summary from web'!X267</f>
        <v>0.0000</v>
      </c>
      <c r="AC313" s="17" t="str">
        <f>'imported summary from web'!Y267</f>
        <v>0.0000</v>
      </c>
      <c r="AD313" s="17" t="str">
        <f>'imported summary from web'!Z267</f>
        <v>0.0000</v>
      </c>
      <c r="AE313" s="17" t="str">
        <f>'imported summary from web'!AA267</f>
        <v>0.0000</v>
      </c>
      <c r="AF313" s="17" t="str">
        <f>'imported summary from web'!AB267</f>
        <v>0.0000</v>
      </c>
      <c r="AG313" s="17" t="str">
        <f>'imported summary from web'!AC267</f>
        <v>0.0000</v>
      </c>
      <c r="AH313" s="17" t="str">
        <f>'imported summary from web'!AE267</f>
        <v>0.0000</v>
      </c>
      <c r="AI313" s="17" t="str">
        <f>'imported summary from web'!AF267</f>
        <v>0.0000</v>
      </c>
      <c r="AJ313" s="17" t="str">
        <f>'imported summary from web'!AG267</f>
        <v>0.0000</v>
      </c>
      <c r="AK313" s="17" t="str">
        <f>'imported summary from web'!AH267</f>
        <v>0.0000</v>
      </c>
      <c r="AL313" s="17" t="str">
        <f>'imported summary from web'!AI267</f>
        <v>0.0000</v>
      </c>
      <c r="AM313" s="17" t="str">
        <f>'imported summary from web'!AJ267</f>
        <v>0.0000</v>
      </c>
      <c r="AN313" s="17" t="str">
        <f>'imported summary from web'!AK267</f>
        <v>0.0000</v>
      </c>
      <c r="AO313" s="17" t="str">
        <f>'imported summary from web'!AL267</f>
        <v>0.0000</v>
      </c>
      <c r="AP313" s="17" t="str">
        <f>'imported summary from web'!AM267</f>
        <v>0.0000</v>
      </c>
      <c r="AQ313" s="17" t="str">
        <f>'imported summary from web'!AN267</f>
        <v>0.0000</v>
      </c>
      <c r="AR313" s="17" t="str">
        <f>'imported summary from web'!AO267</f>
        <v>0.0000</v>
      </c>
      <c r="AS313" s="17" t="str">
        <f>'imported summary from web'!AQ267</f>
        <v>0.0000</v>
      </c>
      <c r="AT313" s="17" t="str">
        <f>'imported summary from web'!AR267</f>
        <v>0.0000</v>
      </c>
      <c r="AU313" s="17" t="str">
        <f>'imported summary from web'!AS267</f>
        <v>0.0000</v>
      </c>
      <c r="AV313" s="17" t="str">
        <f>'imported summary from web'!AT267</f>
        <v>0.0000</v>
      </c>
      <c r="AW313" s="17" t="str">
        <f>'imported summary from web'!AU267</f>
        <v>0.0000</v>
      </c>
      <c r="AX313" s="17" t="str">
        <f>'imported summary from web'!AV267</f>
        <v>0.0000</v>
      </c>
      <c r="AY313" s="17" t="str">
        <f>'imported summary from web'!AW267</f>
        <v>0.0000</v>
      </c>
      <c r="AZ313" s="17" t="str">
        <f>'imported summary from web'!AY267</f>
        <v>0.0000</v>
      </c>
      <c r="BA313" s="44"/>
      <c r="BB313" s="14">
        <f t="shared" si="400"/>
        <v>0</v>
      </c>
      <c r="BC313" s="14">
        <f t="shared" si="457"/>
        <v>0</v>
      </c>
      <c r="BD313" s="14">
        <f t="shared" si="458"/>
        <v>0</v>
      </c>
      <c r="BE313" s="14">
        <f t="shared" si="459"/>
        <v>0</v>
      </c>
      <c r="BF313" s="14">
        <f t="shared" si="460"/>
        <v>0</v>
      </c>
      <c r="BG313" s="14">
        <f t="shared" si="461"/>
        <v>0</v>
      </c>
      <c r="BH313" s="14">
        <f t="shared" si="462"/>
        <v>0</v>
      </c>
      <c r="BI313" s="14">
        <f t="shared" si="463"/>
        <v>0</v>
      </c>
      <c r="BJ313" s="14">
        <f t="shared" si="464"/>
        <v>0</v>
      </c>
      <c r="BK313" s="14">
        <f t="shared" si="465"/>
        <v>0</v>
      </c>
      <c r="BL313" s="14">
        <f t="shared" si="466"/>
        <v>0</v>
      </c>
      <c r="BM313" s="14">
        <f t="shared" si="467"/>
        <v>0</v>
      </c>
      <c r="BN313" s="14">
        <f t="shared" si="468"/>
        <v>0</v>
      </c>
      <c r="BO313" s="14">
        <f t="shared" si="469"/>
        <v>0</v>
      </c>
      <c r="BP313" s="14">
        <f t="shared" si="470"/>
        <v>0</v>
      </c>
      <c r="BQ313" s="14">
        <f t="shared" si="471"/>
        <v>0</v>
      </c>
      <c r="BR313" s="14">
        <f t="shared" si="472"/>
        <v>0</v>
      </c>
      <c r="BS313" s="14">
        <f t="shared" si="473"/>
        <v>0</v>
      </c>
      <c r="BT313" s="14">
        <f t="shared" si="474"/>
        <v>0</v>
      </c>
      <c r="BU313" s="14">
        <f t="shared" si="475"/>
        <v>0</v>
      </c>
      <c r="BV313" s="14">
        <f t="shared" si="476"/>
        <v>0</v>
      </c>
      <c r="BW313" s="14">
        <f t="shared" si="477"/>
        <v>0</v>
      </c>
      <c r="BX313" s="14">
        <f t="shared" si="478"/>
        <v>0</v>
      </c>
      <c r="BY313" s="14">
        <f t="shared" si="479"/>
        <v>0</v>
      </c>
      <c r="BZ313" s="14">
        <f t="shared" si="480"/>
        <v>0</v>
      </c>
      <c r="CA313" s="14">
        <f t="shared" si="481"/>
        <v>0</v>
      </c>
      <c r="CB313" s="14">
        <f t="shared" si="482"/>
        <v>0</v>
      </c>
      <c r="CC313" s="14">
        <f t="shared" si="483"/>
        <v>0</v>
      </c>
      <c r="CD313" s="14">
        <f t="shared" si="484"/>
        <v>0</v>
      </c>
      <c r="CE313" s="14">
        <f t="shared" si="485"/>
        <v>0</v>
      </c>
      <c r="CF313" s="14">
        <f t="shared" si="486"/>
        <v>0</v>
      </c>
      <c r="CG313" s="14">
        <f t="shared" si="487"/>
        <v>0</v>
      </c>
      <c r="CH313" s="14">
        <f t="shared" si="488"/>
        <v>0</v>
      </c>
      <c r="CI313" s="14">
        <f t="shared" si="489"/>
        <v>0</v>
      </c>
      <c r="CJ313" s="14">
        <f t="shared" si="490"/>
        <v>0</v>
      </c>
      <c r="CK313" s="14">
        <f t="shared" si="491"/>
        <v>0</v>
      </c>
      <c r="CL313" s="14">
        <f t="shared" si="492"/>
        <v>0</v>
      </c>
      <c r="CM313" s="14">
        <f t="shared" si="493"/>
        <v>0</v>
      </c>
      <c r="CN313" s="14">
        <f t="shared" si="494"/>
        <v>0</v>
      </c>
      <c r="CO313" s="14">
        <f t="shared" si="495"/>
        <v>0</v>
      </c>
      <c r="CP313" s="14">
        <f t="shared" si="496"/>
        <v>0</v>
      </c>
      <c r="CQ313" s="14">
        <f t="shared" si="497"/>
        <v>0</v>
      </c>
      <c r="CR313" s="14">
        <f t="shared" si="498"/>
        <v>0</v>
      </c>
      <c r="CS313" s="14"/>
    </row>
    <row r="314" spans="1:97" x14ac:dyDescent="0.2">
      <c r="A314">
        <f>'imported summary from web'!A273</f>
        <v>772.5</v>
      </c>
      <c r="B314" t="str">
        <f>'imported summary from web'!B273</f>
        <v>C42H78O9PN</v>
      </c>
      <c r="C314" s="2" t="str">
        <f>'imported summary from web'!C273</f>
        <v>ePS(36:3)</v>
      </c>
      <c r="D314" s="17" t="str">
        <f>'imported summary from web'!G273</f>
        <v>0.0000</v>
      </c>
      <c r="E314" s="17" t="str">
        <f>'imported summary from web'!R273</f>
        <v>0.0000</v>
      </c>
      <c r="F314" s="17" t="str">
        <f>'imported summary from web'!AD273</f>
        <v>0.0000</v>
      </c>
      <c r="G314" s="17" t="str">
        <f>'imported summary from web'!AP273</f>
        <v>0.0000</v>
      </c>
      <c r="H314" s="17" t="str">
        <f>'imported summary from web'!AX273</f>
        <v>0.0000</v>
      </c>
      <c r="I314" s="21">
        <f t="shared" si="399"/>
        <v>0</v>
      </c>
      <c r="J314" s="17" t="str">
        <f>'imported summary from web'!D273</f>
        <v>0.0000</v>
      </c>
      <c r="K314" s="17" t="str">
        <f>'imported summary from web'!E273</f>
        <v>0.0000</v>
      </c>
      <c r="L314" s="17" t="str">
        <f>'imported summary from web'!F273</f>
        <v>0.0000</v>
      </c>
      <c r="M314" s="17" t="str">
        <f>'imported summary from web'!H273</f>
        <v>0.0000</v>
      </c>
      <c r="N314" s="17" t="str">
        <f>'imported summary from web'!I273</f>
        <v>0.0000</v>
      </c>
      <c r="O314" s="17" t="str">
        <f>'imported summary from web'!J273</f>
        <v>0.0000</v>
      </c>
      <c r="P314" s="17" t="str">
        <f>'imported summary from web'!K273</f>
        <v>0.0000</v>
      </c>
      <c r="Q314" s="17" t="str">
        <f>'imported summary from web'!L273</f>
        <v>0.0000</v>
      </c>
      <c r="R314" s="17" t="str">
        <f>'imported summary from web'!M273</f>
        <v>0.0000</v>
      </c>
      <c r="S314" s="17" t="str">
        <f>'imported summary from web'!N273</f>
        <v>0.0000</v>
      </c>
      <c r="T314" s="17" t="str">
        <f>'imported summary from web'!O273</f>
        <v>0.0000</v>
      </c>
      <c r="U314" s="17" t="str">
        <f>'imported summary from web'!P273</f>
        <v>0.0000</v>
      </c>
      <c r="V314" s="17" t="str">
        <f>'imported summary from web'!Q273</f>
        <v>0.0000</v>
      </c>
      <c r="W314" s="17" t="str">
        <f>'imported summary from web'!S273</f>
        <v>0.0000</v>
      </c>
      <c r="X314" s="17" t="str">
        <f>'imported summary from web'!T273</f>
        <v>0.0000</v>
      </c>
      <c r="Y314" s="17" t="str">
        <f>'imported summary from web'!U273</f>
        <v>0.0000</v>
      </c>
      <c r="Z314" s="17" t="str">
        <f>'imported summary from web'!V273</f>
        <v>0.0000</v>
      </c>
      <c r="AA314" s="17" t="str">
        <f>'imported summary from web'!W273</f>
        <v>0.0000</v>
      </c>
      <c r="AB314" s="17" t="str">
        <f>'imported summary from web'!X273</f>
        <v>0.0000</v>
      </c>
      <c r="AC314" s="17" t="str">
        <f>'imported summary from web'!Y273</f>
        <v>0.0000</v>
      </c>
      <c r="AD314" s="17" t="str">
        <f>'imported summary from web'!Z273</f>
        <v>0.0000</v>
      </c>
      <c r="AE314" s="17" t="str">
        <f>'imported summary from web'!AA273</f>
        <v>0.0000</v>
      </c>
      <c r="AF314" s="17" t="str">
        <f>'imported summary from web'!AB273</f>
        <v>0.0000</v>
      </c>
      <c r="AG314" s="17" t="str">
        <f>'imported summary from web'!AC273</f>
        <v>0.0000</v>
      </c>
      <c r="AH314" s="17" t="str">
        <f>'imported summary from web'!AE273</f>
        <v>0.0000</v>
      </c>
      <c r="AI314" s="17" t="str">
        <f>'imported summary from web'!AF273</f>
        <v>0.0000</v>
      </c>
      <c r="AJ314" s="17" t="str">
        <f>'imported summary from web'!AG273</f>
        <v>0.0000</v>
      </c>
      <c r="AK314" s="17" t="str">
        <f>'imported summary from web'!AH273</f>
        <v>0.0000</v>
      </c>
      <c r="AL314" s="17" t="str">
        <f>'imported summary from web'!AI273</f>
        <v>0.0000</v>
      </c>
      <c r="AM314" s="17" t="str">
        <f>'imported summary from web'!AJ273</f>
        <v>0.0000</v>
      </c>
      <c r="AN314" s="17" t="str">
        <f>'imported summary from web'!AK273</f>
        <v>0.0000</v>
      </c>
      <c r="AO314" s="17" t="str">
        <f>'imported summary from web'!AL273</f>
        <v>0.0000</v>
      </c>
      <c r="AP314" s="17" t="str">
        <f>'imported summary from web'!AM273</f>
        <v>0.0000</v>
      </c>
      <c r="AQ314" s="17" t="str">
        <f>'imported summary from web'!AN273</f>
        <v>0.0001</v>
      </c>
      <c r="AR314" s="17" t="str">
        <f>'imported summary from web'!AO273</f>
        <v>0.0000</v>
      </c>
      <c r="AS314" s="17" t="str">
        <f>'imported summary from web'!AQ273</f>
        <v>0.0000</v>
      </c>
      <c r="AT314" s="17" t="str">
        <f>'imported summary from web'!AR273</f>
        <v>0.0000</v>
      </c>
      <c r="AU314" s="17" t="str">
        <f>'imported summary from web'!AS273</f>
        <v>0.0000</v>
      </c>
      <c r="AV314" s="17" t="str">
        <f>'imported summary from web'!AT273</f>
        <v>0.0000</v>
      </c>
      <c r="AW314" s="17" t="str">
        <f>'imported summary from web'!AU273</f>
        <v>0.0000</v>
      </c>
      <c r="AX314" s="17" t="str">
        <f>'imported summary from web'!AV273</f>
        <v>0.0000</v>
      </c>
      <c r="AY314" s="17" t="str">
        <f>'imported summary from web'!AW273</f>
        <v>0.0000</v>
      </c>
      <c r="AZ314" s="17" t="str">
        <f>'imported summary from web'!AY273</f>
        <v>0.0000</v>
      </c>
      <c r="BA314" s="44"/>
      <c r="BB314" s="14">
        <f t="shared" si="400"/>
        <v>0</v>
      </c>
      <c r="BC314" s="14">
        <f t="shared" si="457"/>
        <v>0</v>
      </c>
      <c r="BD314" s="14">
        <f t="shared" si="458"/>
        <v>0</v>
      </c>
      <c r="BE314" s="14">
        <f t="shared" si="459"/>
        <v>0</v>
      </c>
      <c r="BF314" s="14">
        <f t="shared" si="460"/>
        <v>0</v>
      </c>
      <c r="BG314" s="14">
        <f t="shared" si="461"/>
        <v>0</v>
      </c>
      <c r="BH314" s="14">
        <f t="shared" si="462"/>
        <v>0</v>
      </c>
      <c r="BI314" s="14">
        <f t="shared" si="463"/>
        <v>0</v>
      </c>
      <c r="BJ314" s="14">
        <f t="shared" si="464"/>
        <v>0</v>
      </c>
      <c r="BK314" s="14">
        <f t="shared" si="465"/>
        <v>0</v>
      </c>
      <c r="BL314" s="14">
        <f t="shared" si="466"/>
        <v>0</v>
      </c>
      <c r="BM314" s="14">
        <f t="shared" si="467"/>
        <v>0</v>
      </c>
      <c r="BN314" s="14">
        <f t="shared" si="468"/>
        <v>0</v>
      </c>
      <c r="BO314" s="14">
        <f t="shared" si="469"/>
        <v>0</v>
      </c>
      <c r="BP314" s="14">
        <f t="shared" si="470"/>
        <v>0</v>
      </c>
      <c r="BQ314" s="14">
        <f t="shared" si="471"/>
        <v>0</v>
      </c>
      <c r="BR314" s="14">
        <f t="shared" si="472"/>
        <v>0</v>
      </c>
      <c r="BS314" s="14">
        <f t="shared" si="473"/>
        <v>0</v>
      </c>
      <c r="BT314" s="14">
        <f t="shared" si="474"/>
        <v>0</v>
      </c>
      <c r="BU314" s="14">
        <f t="shared" si="475"/>
        <v>0</v>
      </c>
      <c r="BV314" s="14">
        <f t="shared" si="476"/>
        <v>0</v>
      </c>
      <c r="BW314" s="14">
        <f t="shared" si="477"/>
        <v>0</v>
      </c>
      <c r="BX314" s="14">
        <f t="shared" si="478"/>
        <v>0</v>
      </c>
      <c r="BY314" s="14">
        <f t="shared" si="479"/>
        <v>0</v>
      </c>
      <c r="BZ314" s="14">
        <f t="shared" si="480"/>
        <v>0</v>
      </c>
      <c r="CA314" s="14">
        <f t="shared" si="481"/>
        <v>0</v>
      </c>
      <c r="CB314" s="14">
        <f t="shared" si="482"/>
        <v>0</v>
      </c>
      <c r="CC314" s="14">
        <f t="shared" si="483"/>
        <v>0</v>
      </c>
      <c r="CD314" s="14">
        <f t="shared" si="484"/>
        <v>0</v>
      </c>
      <c r="CE314" s="14">
        <f t="shared" si="485"/>
        <v>0</v>
      </c>
      <c r="CF314" s="14">
        <f t="shared" si="486"/>
        <v>0</v>
      </c>
      <c r="CG314" s="14">
        <f t="shared" si="487"/>
        <v>0</v>
      </c>
      <c r="CH314" s="14">
        <f t="shared" si="488"/>
        <v>0</v>
      </c>
      <c r="CI314" s="14">
        <f t="shared" si="489"/>
        <v>1E-4</v>
      </c>
      <c r="CJ314" s="14">
        <f t="shared" si="490"/>
        <v>0</v>
      </c>
      <c r="CK314" s="14">
        <f t="shared" si="491"/>
        <v>0</v>
      </c>
      <c r="CL314" s="14">
        <f t="shared" si="492"/>
        <v>0</v>
      </c>
      <c r="CM314" s="14">
        <f t="shared" si="493"/>
        <v>0</v>
      </c>
      <c r="CN314" s="14">
        <f t="shared" si="494"/>
        <v>0</v>
      </c>
      <c r="CO314" s="14">
        <f t="shared" si="495"/>
        <v>0</v>
      </c>
      <c r="CP314" s="14">
        <f t="shared" si="496"/>
        <v>0</v>
      </c>
      <c r="CQ314" s="14">
        <f t="shared" si="497"/>
        <v>0</v>
      </c>
      <c r="CR314" s="14">
        <f t="shared" si="498"/>
        <v>0</v>
      </c>
      <c r="CS314" s="14"/>
    </row>
    <row r="315" spans="1:97" x14ac:dyDescent="0.2">
      <c r="A315">
        <f>'imported summary from web'!A274</f>
        <v>774.6</v>
      </c>
      <c r="B315" t="str">
        <f>'imported summary from web'!B274</f>
        <v>C42H80O9PN</v>
      </c>
      <c r="C315" s="2" t="str">
        <f>'imported summary from web'!C274</f>
        <v>ePS(36:2)</v>
      </c>
      <c r="D315" s="17" t="str">
        <f>'imported summary from web'!G274</f>
        <v>0.0000</v>
      </c>
      <c r="E315" s="17" t="str">
        <f>'imported summary from web'!R274</f>
        <v>0.0000</v>
      </c>
      <c r="F315" s="17" t="str">
        <f>'imported summary from web'!AD274</f>
        <v>0.0000</v>
      </c>
      <c r="G315" s="17" t="str">
        <f>'imported summary from web'!AP274</f>
        <v>0.0000</v>
      </c>
      <c r="H315" s="17" t="str">
        <f>'imported summary from web'!AX274</f>
        <v>0.0000</v>
      </c>
      <c r="I315" s="21">
        <f t="shared" si="399"/>
        <v>0</v>
      </c>
      <c r="J315" s="17" t="str">
        <f>'imported summary from web'!D274</f>
        <v>0.0000</v>
      </c>
      <c r="K315" s="17" t="str">
        <f>'imported summary from web'!E274</f>
        <v>0.0001</v>
      </c>
      <c r="L315" s="17" t="str">
        <f>'imported summary from web'!F274</f>
        <v>0.0000</v>
      </c>
      <c r="M315" s="17" t="str">
        <f>'imported summary from web'!H274</f>
        <v>0.0000</v>
      </c>
      <c r="N315" s="17" t="str">
        <f>'imported summary from web'!I274</f>
        <v>0.0000</v>
      </c>
      <c r="O315" s="17" t="str">
        <f>'imported summary from web'!J274</f>
        <v>0.0000</v>
      </c>
      <c r="P315" s="17" t="str">
        <f>'imported summary from web'!K274</f>
        <v>0.0000</v>
      </c>
      <c r="Q315" s="17" t="str">
        <f>'imported summary from web'!L274</f>
        <v>0.0001</v>
      </c>
      <c r="R315" s="17" t="str">
        <f>'imported summary from web'!M274</f>
        <v>0.0000</v>
      </c>
      <c r="S315" s="17" t="str">
        <f>'imported summary from web'!N274</f>
        <v>0.0000</v>
      </c>
      <c r="T315" s="17" t="str">
        <f>'imported summary from web'!O274</f>
        <v>0.0000</v>
      </c>
      <c r="U315" s="17" t="str">
        <f>'imported summary from web'!P274</f>
        <v>0.0000</v>
      </c>
      <c r="V315" s="17" t="str">
        <f>'imported summary from web'!Q274</f>
        <v>0.0000</v>
      </c>
      <c r="W315" s="17" t="str">
        <f>'imported summary from web'!S274</f>
        <v>0.0000</v>
      </c>
      <c r="X315" s="17" t="str">
        <f>'imported summary from web'!T274</f>
        <v>0.0000</v>
      </c>
      <c r="Y315" s="17" t="str">
        <f>'imported summary from web'!U274</f>
        <v>0.0000</v>
      </c>
      <c r="Z315" s="17" t="str">
        <f>'imported summary from web'!V274</f>
        <v>0.0000</v>
      </c>
      <c r="AA315" s="17" t="str">
        <f>'imported summary from web'!W274</f>
        <v>0.0000</v>
      </c>
      <c r="AB315" s="17" t="str">
        <f>'imported summary from web'!X274</f>
        <v>0.0000</v>
      </c>
      <c r="AC315" s="17" t="str">
        <f>'imported summary from web'!Y274</f>
        <v>0.0000</v>
      </c>
      <c r="AD315" s="17" t="str">
        <f>'imported summary from web'!Z274</f>
        <v>0.0000</v>
      </c>
      <c r="AE315" s="17" t="str">
        <f>'imported summary from web'!AA274</f>
        <v>0.0000</v>
      </c>
      <c r="AF315" s="17" t="str">
        <f>'imported summary from web'!AB274</f>
        <v>0.0000</v>
      </c>
      <c r="AG315" s="17" t="str">
        <f>'imported summary from web'!AC274</f>
        <v>0.0000</v>
      </c>
      <c r="AH315" s="17" t="str">
        <f>'imported summary from web'!AE274</f>
        <v>0.0000</v>
      </c>
      <c r="AI315" s="17" t="str">
        <f>'imported summary from web'!AF274</f>
        <v>0.0000</v>
      </c>
      <c r="AJ315" s="17" t="str">
        <f>'imported summary from web'!AG274</f>
        <v>0.0000</v>
      </c>
      <c r="AK315" s="17" t="str">
        <f>'imported summary from web'!AH274</f>
        <v>0.0000</v>
      </c>
      <c r="AL315" s="17" t="str">
        <f>'imported summary from web'!AI274</f>
        <v>0.0000</v>
      </c>
      <c r="AM315" s="17" t="str">
        <f>'imported summary from web'!AJ274</f>
        <v>0.0000</v>
      </c>
      <c r="AN315" s="17" t="str">
        <f>'imported summary from web'!AK274</f>
        <v>0.0000</v>
      </c>
      <c r="AO315" s="17" t="str">
        <f>'imported summary from web'!AL274</f>
        <v>0.0000</v>
      </c>
      <c r="AP315" s="17" t="str">
        <f>'imported summary from web'!AM274</f>
        <v>0.0000</v>
      </c>
      <c r="AQ315" s="17" t="str">
        <f>'imported summary from web'!AN274</f>
        <v>0.0000</v>
      </c>
      <c r="AR315" s="17" t="str">
        <f>'imported summary from web'!AO274</f>
        <v>0.0000</v>
      </c>
      <c r="AS315" s="17" t="str">
        <f>'imported summary from web'!AQ274</f>
        <v>0.0000</v>
      </c>
      <c r="AT315" s="17" t="str">
        <f>'imported summary from web'!AR274</f>
        <v>0.0000</v>
      </c>
      <c r="AU315" s="17" t="str">
        <f>'imported summary from web'!AS274</f>
        <v>0.0000</v>
      </c>
      <c r="AV315" s="17" t="str">
        <f>'imported summary from web'!AT274</f>
        <v>0.0000</v>
      </c>
      <c r="AW315" s="17" t="str">
        <f>'imported summary from web'!AU274</f>
        <v>0.0000</v>
      </c>
      <c r="AX315" s="17" t="str">
        <f>'imported summary from web'!AV274</f>
        <v>0.0000</v>
      </c>
      <c r="AY315" s="17" t="str">
        <f>'imported summary from web'!AW274</f>
        <v>0.0000</v>
      </c>
      <c r="AZ315" s="17" t="str">
        <f>'imported summary from web'!AY274</f>
        <v>0.0000</v>
      </c>
      <c r="BA315" s="44"/>
      <c r="BB315" s="14">
        <f t="shared" si="400"/>
        <v>0</v>
      </c>
      <c r="BC315" s="14">
        <f t="shared" si="457"/>
        <v>1E-4</v>
      </c>
      <c r="BD315" s="14">
        <f t="shared" si="458"/>
        <v>0</v>
      </c>
      <c r="BE315" s="14">
        <f t="shared" si="459"/>
        <v>0</v>
      </c>
      <c r="BF315" s="14">
        <f t="shared" si="460"/>
        <v>0</v>
      </c>
      <c r="BG315" s="14">
        <f t="shared" si="461"/>
        <v>0</v>
      </c>
      <c r="BH315" s="14">
        <f t="shared" si="462"/>
        <v>0</v>
      </c>
      <c r="BI315" s="14">
        <f t="shared" si="463"/>
        <v>1E-4</v>
      </c>
      <c r="BJ315" s="14">
        <f t="shared" si="464"/>
        <v>0</v>
      </c>
      <c r="BK315" s="14">
        <f t="shared" si="465"/>
        <v>0</v>
      </c>
      <c r="BL315" s="14">
        <f t="shared" si="466"/>
        <v>0</v>
      </c>
      <c r="BM315" s="14">
        <f t="shared" si="467"/>
        <v>0</v>
      </c>
      <c r="BN315" s="14">
        <f t="shared" si="468"/>
        <v>0</v>
      </c>
      <c r="BO315" s="14">
        <f t="shared" si="469"/>
        <v>0</v>
      </c>
      <c r="BP315" s="14">
        <f t="shared" si="470"/>
        <v>0</v>
      </c>
      <c r="BQ315" s="14">
        <f t="shared" si="471"/>
        <v>0</v>
      </c>
      <c r="BR315" s="14">
        <f t="shared" si="472"/>
        <v>0</v>
      </c>
      <c r="BS315" s="14">
        <f t="shared" si="473"/>
        <v>0</v>
      </c>
      <c r="BT315" s="14">
        <f t="shared" si="474"/>
        <v>0</v>
      </c>
      <c r="BU315" s="14">
        <f t="shared" si="475"/>
        <v>0</v>
      </c>
      <c r="BV315" s="14">
        <f t="shared" si="476"/>
        <v>0</v>
      </c>
      <c r="BW315" s="14">
        <f t="shared" si="477"/>
        <v>0</v>
      </c>
      <c r="BX315" s="14">
        <f t="shared" si="478"/>
        <v>0</v>
      </c>
      <c r="BY315" s="14">
        <f t="shared" si="479"/>
        <v>0</v>
      </c>
      <c r="BZ315" s="14">
        <f t="shared" si="480"/>
        <v>0</v>
      </c>
      <c r="CA315" s="14">
        <f t="shared" si="481"/>
        <v>0</v>
      </c>
      <c r="CB315" s="14">
        <f t="shared" si="482"/>
        <v>0</v>
      </c>
      <c r="CC315" s="14">
        <f t="shared" si="483"/>
        <v>0</v>
      </c>
      <c r="CD315" s="14">
        <f t="shared" si="484"/>
        <v>0</v>
      </c>
      <c r="CE315" s="14">
        <f t="shared" si="485"/>
        <v>0</v>
      </c>
      <c r="CF315" s="14">
        <f t="shared" si="486"/>
        <v>0</v>
      </c>
      <c r="CG315" s="14">
        <f t="shared" si="487"/>
        <v>0</v>
      </c>
      <c r="CH315" s="14">
        <f t="shared" si="488"/>
        <v>0</v>
      </c>
      <c r="CI315" s="14">
        <f t="shared" si="489"/>
        <v>0</v>
      </c>
      <c r="CJ315" s="14">
        <f t="shared" si="490"/>
        <v>0</v>
      </c>
      <c r="CK315" s="14">
        <f t="shared" si="491"/>
        <v>0</v>
      </c>
      <c r="CL315" s="14">
        <f t="shared" si="492"/>
        <v>0</v>
      </c>
      <c r="CM315" s="14">
        <f t="shared" si="493"/>
        <v>0</v>
      </c>
      <c r="CN315" s="14">
        <f t="shared" si="494"/>
        <v>0</v>
      </c>
      <c r="CO315" s="14">
        <f t="shared" si="495"/>
        <v>0</v>
      </c>
      <c r="CP315" s="14">
        <f t="shared" si="496"/>
        <v>0</v>
      </c>
      <c r="CQ315" s="14">
        <f t="shared" si="497"/>
        <v>0</v>
      </c>
      <c r="CR315" s="14">
        <f t="shared" si="498"/>
        <v>0</v>
      </c>
      <c r="CS315" s="14"/>
    </row>
    <row r="316" spans="1:97" x14ac:dyDescent="0.2">
      <c r="A316">
        <f>'imported summary from web'!A275</f>
        <v>776.6</v>
      </c>
      <c r="B316" t="str">
        <f>'imported summary from web'!B275</f>
        <v>C42H82O9PN</v>
      </c>
      <c r="C316" s="2" t="str">
        <f>'imported summary from web'!C275</f>
        <v>ePS(36:1)</v>
      </c>
      <c r="D316" s="17" t="str">
        <f>'imported summary from web'!G275</f>
        <v>0.0000</v>
      </c>
      <c r="E316" s="17" t="str">
        <f>'imported summary from web'!R275</f>
        <v>0.0000</v>
      </c>
      <c r="F316" s="17" t="str">
        <f>'imported summary from web'!AD275</f>
        <v>0.0000</v>
      </c>
      <c r="G316" s="17" t="str">
        <f>'imported summary from web'!AP275</f>
        <v>0.0000</v>
      </c>
      <c r="H316" s="17" t="str">
        <f>'imported summary from web'!AX275</f>
        <v>0.0000</v>
      </c>
      <c r="I316" s="21">
        <f t="shared" si="399"/>
        <v>0</v>
      </c>
      <c r="J316" s="17" t="str">
        <f>'imported summary from web'!D275</f>
        <v>0.0000</v>
      </c>
      <c r="K316" s="17" t="str">
        <f>'imported summary from web'!E275</f>
        <v>0.0000</v>
      </c>
      <c r="L316" s="17" t="str">
        <f>'imported summary from web'!F275</f>
        <v>0.0001</v>
      </c>
      <c r="M316" s="17" t="str">
        <f>'imported summary from web'!H275</f>
        <v>0.0000</v>
      </c>
      <c r="N316" s="17" t="str">
        <f>'imported summary from web'!I275</f>
        <v>0.0000</v>
      </c>
      <c r="O316" s="17" t="str">
        <f>'imported summary from web'!J275</f>
        <v>0.0000</v>
      </c>
      <c r="P316" s="17" t="str">
        <f>'imported summary from web'!K275</f>
        <v>0.0000</v>
      </c>
      <c r="Q316" s="17" t="str">
        <f>'imported summary from web'!L275</f>
        <v>0.0000</v>
      </c>
      <c r="R316" s="17" t="str">
        <f>'imported summary from web'!M275</f>
        <v>0.0000</v>
      </c>
      <c r="S316" s="17" t="str">
        <f>'imported summary from web'!N275</f>
        <v>0.0000</v>
      </c>
      <c r="T316" s="17" t="str">
        <f>'imported summary from web'!O275</f>
        <v>0.0000</v>
      </c>
      <c r="U316" s="17" t="str">
        <f>'imported summary from web'!P275</f>
        <v>0.0000</v>
      </c>
      <c r="V316" s="17" t="str">
        <f>'imported summary from web'!Q275</f>
        <v>0.0000</v>
      </c>
      <c r="W316" s="17" t="str">
        <f>'imported summary from web'!S275</f>
        <v>0.0000</v>
      </c>
      <c r="X316" s="17" t="str">
        <f>'imported summary from web'!T275</f>
        <v>0.0000</v>
      </c>
      <c r="Y316" s="17" t="str">
        <f>'imported summary from web'!U275</f>
        <v>0.0000</v>
      </c>
      <c r="Z316" s="17" t="str">
        <f>'imported summary from web'!V275</f>
        <v>0.0000</v>
      </c>
      <c r="AA316" s="17" t="str">
        <f>'imported summary from web'!W275</f>
        <v>0.0000</v>
      </c>
      <c r="AB316" s="17" t="str">
        <f>'imported summary from web'!X275</f>
        <v>0.0000</v>
      </c>
      <c r="AC316" s="17" t="str">
        <f>'imported summary from web'!Y275</f>
        <v>0.0000</v>
      </c>
      <c r="AD316" s="17" t="str">
        <f>'imported summary from web'!Z275</f>
        <v>0.0000</v>
      </c>
      <c r="AE316" s="17" t="str">
        <f>'imported summary from web'!AA275</f>
        <v>0.0000</v>
      </c>
      <c r="AF316" s="17" t="str">
        <f>'imported summary from web'!AB275</f>
        <v>0.0000</v>
      </c>
      <c r="AG316" s="17" t="str">
        <f>'imported summary from web'!AC275</f>
        <v>0.0000</v>
      </c>
      <c r="AH316" s="17" t="str">
        <f>'imported summary from web'!AE275</f>
        <v>0.0000</v>
      </c>
      <c r="AI316" s="17" t="str">
        <f>'imported summary from web'!AF275</f>
        <v>0.0000</v>
      </c>
      <c r="AJ316" s="17" t="str">
        <f>'imported summary from web'!AG275</f>
        <v>0.0000</v>
      </c>
      <c r="AK316" s="17" t="str">
        <f>'imported summary from web'!AH275</f>
        <v>0.0000</v>
      </c>
      <c r="AL316" s="17" t="str">
        <f>'imported summary from web'!AI275</f>
        <v>0.0000</v>
      </c>
      <c r="AM316" s="17" t="str">
        <f>'imported summary from web'!AJ275</f>
        <v>0.0000</v>
      </c>
      <c r="AN316" s="17" t="str">
        <f>'imported summary from web'!AK275</f>
        <v>0.0000</v>
      </c>
      <c r="AO316" s="17" t="str">
        <f>'imported summary from web'!AL275</f>
        <v>0.0000</v>
      </c>
      <c r="AP316" s="17" t="str">
        <f>'imported summary from web'!AM275</f>
        <v>0.0000</v>
      </c>
      <c r="AQ316" s="17" t="str">
        <f>'imported summary from web'!AN275</f>
        <v>0.0000</v>
      </c>
      <c r="AR316" s="17" t="str">
        <f>'imported summary from web'!AO275</f>
        <v>0.0000</v>
      </c>
      <c r="AS316" s="17" t="str">
        <f>'imported summary from web'!AQ275</f>
        <v>0.0000</v>
      </c>
      <c r="AT316" s="17" t="str">
        <f>'imported summary from web'!AR275</f>
        <v>0.0000</v>
      </c>
      <c r="AU316" s="17" t="str">
        <f>'imported summary from web'!AS275</f>
        <v>0.0000</v>
      </c>
      <c r="AV316" s="17" t="str">
        <f>'imported summary from web'!AT275</f>
        <v>0.0000</v>
      </c>
      <c r="AW316" s="17" t="str">
        <f>'imported summary from web'!AU275</f>
        <v>0.0000</v>
      </c>
      <c r="AX316" s="17" t="str">
        <f>'imported summary from web'!AV275</f>
        <v>0.0000</v>
      </c>
      <c r="AY316" s="17" t="str">
        <f>'imported summary from web'!AW275</f>
        <v>0.0000</v>
      </c>
      <c r="AZ316" s="17" t="str">
        <f>'imported summary from web'!AY275</f>
        <v>0.0002</v>
      </c>
      <c r="BA316" s="44"/>
      <c r="BB316" s="14">
        <f t="shared" si="400"/>
        <v>0</v>
      </c>
      <c r="BC316" s="14">
        <f t="shared" si="457"/>
        <v>0</v>
      </c>
      <c r="BD316" s="14">
        <f t="shared" si="458"/>
        <v>1E-4</v>
      </c>
      <c r="BE316" s="14">
        <f t="shared" si="459"/>
        <v>0</v>
      </c>
      <c r="BF316" s="14">
        <f t="shared" si="460"/>
        <v>0</v>
      </c>
      <c r="BG316" s="14">
        <f t="shared" si="461"/>
        <v>0</v>
      </c>
      <c r="BH316" s="14">
        <f t="shared" si="462"/>
        <v>0</v>
      </c>
      <c r="BI316" s="14">
        <f t="shared" si="463"/>
        <v>0</v>
      </c>
      <c r="BJ316" s="14">
        <f t="shared" si="464"/>
        <v>0</v>
      </c>
      <c r="BK316" s="14">
        <f t="shared" si="465"/>
        <v>0</v>
      </c>
      <c r="BL316" s="14">
        <f t="shared" si="466"/>
        <v>0</v>
      </c>
      <c r="BM316" s="14">
        <f t="shared" si="467"/>
        <v>0</v>
      </c>
      <c r="BN316" s="14">
        <f t="shared" si="468"/>
        <v>0</v>
      </c>
      <c r="BO316" s="14">
        <f t="shared" si="469"/>
        <v>0</v>
      </c>
      <c r="BP316" s="14">
        <f t="shared" si="470"/>
        <v>0</v>
      </c>
      <c r="BQ316" s="14">
        <f t="shared" si="471"/>
        <v>0</v>
      </c>
      <c r="BR316" s="14">
        <f t="shared" si="472"/>
        <v>0</v>
      </c>
      <c r="BS316" s="14">
        <f t="shared" si="473"/>
        <v>0</v>
      </c>
      <c r="BT316" s="14">
        <f t="shared" si="474"/>
        <v>0</v>
      </c>
      <c r="BU316" s="14">
        <f t="shared" si="475"/>
        <v>0</v>
      </c>
      <c r="BV316" s="14">
        <f t="shared" si="476"/>
        <v>0</v>
      </c>
      <c r="BW316" s="14">
        <f t="shared" si="477"/>
        <v>0</v>
      </c>
      <c r="BX316" s="14">
        <f t="shared" si="478"/>
        <v>0</v>
      </c>
      <c r="BY316" s="14">
        <f t="shared" si="479"/>
        <v>0</v>
      </c>
      <c r="BZ316" s="14">
        <f t="shared" si="480"/>
        <v>0</v>
      </c>
      <c r="CA316" s="14">
        <f t="shared" si="481"/>
        <v>0</v>
      </c>
      <c r="CB316" s="14">
        <f t="shared" si="482"/>
        <v>0</v>
      </c>
      <c r="CC316" s="14">
        <f t="shared" si="483"/>
        <v>0</v>
      </c>
      <c r="CD316" s="14">
        <f t="shared" si="484"/>
        <v>0</v>
      </c>
      <c r="CE316" s="14">
        <f t="shared" si="485"/>
        <v>0</v>
      </c>
      <c r="CF316" s="14">
        <f t="shared" si="486"/>
        <v>0</v>
      </c>
      <c r="CG316" s="14">
        <f t="shared" si="487"/>
        <v>0</v>
      </c>
      <c r="CH316" s="14">
        <f t="shared" si="488"/>
        <v>0</v>
      </c>
      <c r="CI316" s="14">
        <f t="shared" si="489"/>
        <v>0</v>
      </c>
      <c r="CJ316" s="14">
        <f t="shared" si="490"/>
        <v>0</v>
      </c>
      <c r="CK316" s="14">
        <f t="shared" si="491"/>
        <v>0</v>
      </c>
      <c r="CL316" s="14">
        <f t="shared" si="492"/>
        <v>0</v>
      </c>
      <c r="CM316" s="14">
        <f t="shared" si="493"/>
        <v>0</v>
      </c>
      <c r="CN316" s="14">
        <f t="shared" si="494"/>
        <v>0</v>
      </c>
      <c r="CO316" s="14">
        <f t="shared" si="495"/>
        <v>0</v>
      </c>
      <c r="CP316" s="14">
        <f t="shared" si="496"/>
        <v>0</v>
      </c>
      <c r="CQ316" s="14">
        <f t="shared" si="497"/>
        <v>0</v>
      </c>
      <c r="CR316" s="14">
        <f t="shared" si="498"/>
        <v>2.0000000000000001E-4</v>
      </c>
      <c r="CS316" s="14"/>
    </row>
    <row r="317" spans="1:97" x14ac:dyDescent="0.2">
      <c r="A317">
        <f>'imported summary from web'!A276</f>
        <v>778.6</v>
      </c>
      <c r="B317" t="str">
        <f>'imported summary from web'!B276</f>
        <v>C42H84O9PN</v>
      </c>
      <c r="C317" s="2" t="str">
        <f>'imported summary from web'!C276</f>
        <v>ePS(36:0)</v>
      </c>
      <c r="D317" s="17" t="str">
        <f>'imported summary from web'!G276</f>
        <v>0.0000</v>
      </c>
      <c r="E317" s="17" t="str">
        <f>'imported summary from web'!R276</f>
        <v>0.0000</v>
      </c>
      <c r="F317" s="17" t="str">
        <f>'imported summary from web'!AD276</f>
        <v>0.0000</v>
      </c>
      <c r="G317" s="17" t="str">
        <f>'imported summary from web'!AP276</f>
        <v>0.0000</v>
      </c>
      <c r="H317" s="17" t="str">
        <f>'imported summary from web'!AX276</f>
        <v>0.0000</v>
      </c>
      <c r="I317" s="21">
        <f t="shared" si="399"/>
        <v>0</v>
      </c>
      <c r="J317" s="17" t="str">
        <f>'imported summary from web'!D276</f>
        <v>0.0000</v>
      </c>
      <c r="K317" s="17" t="str">
        <f>'imported summary from web'!E276</f>
        <v>0.0000</v>
      </c>
      <c r="L317" s="17" t="str">
        <f>'imported summary from web'!F276</f>
        <v>0.0000</v>
      </c>
      <c r="M317" s="17" t="str">
        <f>'imported summary from web'!H276</f>
        <v>0.0002</v>
      </c>
      <c r="N317" s="17" t="str">
        <f>'imported summary from web'!I276</f>
        <v>0.0000</v>
      </c>
      <c r="O317" s="17" t="str">
        <f>'imported summary from web'!J276</f>
        <v>0.0000</v>
      </c>
      <c r="P317" s="17" t="str">
        <f>'imported summary from web'!K276</f>
        <v>0.0001</v>
      </c>
      <c r="Q317" s="17" t="str">
        <f>'imported summary from web'!L276</f>
        <v>0.0000</v>
      </c>
      <c r="R317" s="17" t="str">
        <f>'imported summary from web'!M276</f>
        <v>0.0001</v>
      </c>
      <c r="S317" s="17" t="str">
        <f>'imported summary from web'!N276</f>
        <v>0.0000</v>
      </c>
      <c r="T317" s="17" t="str">
        <f>'imported summary from web'!O276</f>
        <v>0.0000</v>
      </c>
      <c r="U317" s="17" t="str">
        <f>'imported summary from web'!P276</f>
        <v>0.0000</v>
      </c>
      <c r="V317" s="17" t="str">
        <f>'imported summary from web'!Q276</f>
        <v>0.0001</v>
      </c>
      <c r="W317" s="17" t="str">
        <f>'imported summary from web'!S276</f>
        <v>0.0000</v>
      </c>
      <c r="X317" s="17" t="str">
        <f>'imported summary from web'!T276</f>
        <v>0.0000</v>
      </c>
      <c r="Y317" s="17" t="str">
        <f>'imported summary from web'!U276</f>
        <v>0.0000</v>
      </c>
      <c r="Z317" s="17" t="str">
        <f>'imported summary from web'!V276</f>
        <v>0.0000</v>
      </c>
      <c r="AA317" s="17" t="str">
        <f>'imported summary from web'!W276</f>
        <v>0.0000</v>
      </c>
      <c r="AB317" s="17" t="str">
        <f>'imported summary from web'!X276</f>
        <v>0.0000</v>
      </c>
      <c r="AC317" s="17" t="str">
        <f>'imported summary from web'!Y276</f>
        <v>0.0000</v>
      </c>
      <c r="AD317" s="17" t="str">
        <f>'imported summary from web'!Z276</f>
        <v>0.0000</v>
      </c>
      <c r="AE317" s="17" t="str">
        <f>'imported summary from web'!AA276</f>
        <v>0.0000</v>
      </c>
      <c r="AF317" s="17" t="str">
        <f>'imported summary from web'!AB276</f>
        <v>0.0000</v>
      </c>
      <c r="AG317" s="17" t="str">
        <f>'imported summary from web'!AC276</f>
        <v>0.0000</v>
      </c>
      <c r="AH317" s="17" t="str">
        <f>'imported summary from web'!AE276</f>
        <v>0.0000</v>
      </c>
      <c r="AI317" s="17" t="str">
        <f>'imported summary from web'!AF276</f>
        <v>0.0000</v>
      </c>
      <c r="AJ317" s="17" t="str">
        <f>'imported summary from web'!AG276</f>
        <v>0.0000</v>
      </c>
      <c r="AK317" s="17" t="str">
        <f>'imported summary from web'!AH276</f>
        <v>0.0001</v>
      </c>
      <c r="AL317" s="17" t="str">
        <f>'imported summary from web'!AI276</f>
        <v>0.0000</v>
      </c>
      <c r="AM317" s="17" t="str">
        <f>'imported summary from web'!AJ276</f>
        <v>0.0000</v>
      </c>
      <c r="AN317" s="17" t="str">
        <f>'imported summary from web'!AK276</f>
        <v>0.0000</v>
      </c>
      <c r="AO317" s="17" t="str">
        <f>'imported summary from web'!AL276</f>
        <v>0.0000</v>
      </c>
      <c r="AP317" s="17" t="str">
        <f>'imported summary from web'!AM276</f>
        <v>0.0000</v>
      </c>
      <c r="AQ317" s="17" t="str">
        <f>'imported summary from web'!AN276</f>
        <v>0.0000</v>
      </c>
      <c r="AR317" s="17" t="str">
        <f>'imported summary from web'!AO276</f>
        <v>0.0000</v>
      </c>
      <c r="AS317" s="17" t="str">
        <f>'imported summary from web'!AQ276</f>
        <v>0.0000</v>
      </c>
      <c r="AT317" s="17" t="str">
        <f>'imported summary from web'!AR276</f>
        <v>0.0000</v>
      </c>
      <c r="AU317" s="17" t="str">
        <f>'imported summary from web'!AS276</f>
        <v>0.0000</v>
      </c>
      <c r="AV317" s="17" t="str">
        <f>'imported summary from web'!AT276</f>
        <v>0.0000</v>
      </c>
      <c r="AW317" s="17" t="str">
        <f>'imported summary from web'!AU276</f>
        <v>0.0000</v>
      </c>
      <c r="AX317" s="17" t="str">
        <f>'imported summary from web'!AV276</f>
        <v>0.0000</v>
      </c>
      <c r="AY317" s="17" t="str">
        <f>'imported summary from web'!AW276</f>
        <v>0.0000</v>
      </c>
      <c r="AZ317" s="17" t="str">
        <f>'imported summary from web'!AY276</f>
        <v>0.0000</v>
      </c>
      <c r="BA317" s="44"/>
      <c r="BB317" s="14">
        <f t="shared" si="400"/>
        <v>0</v>
      </c>
      <c r="BC317" s="14">
        <f t="shared" si="457"/>
        <v>0</v>
      </c>
      <c r="BD317" s="14">
        <f t="shared" si="458"/>
        <v>0</v>
      </c>
      <c r="BE317" s="14">
        <f t="shared" si="459"/>
        <v>2.0000000000000001E-4</v>
      </c>
      <c r="BF317" s="14">
        <f t="shared" si="460"/>
        <v>0</v>
      </c>
      <c r="BG317" s="14">
        <f t="shared" si="461"/>
        <v>0</v>
      </c>
      <c r="BH317" s="14">
        <f t="shared" si="462"/>
        <v>1E-4</v>
      </c>
      <c r="BI317" s="14">
        <f t="shared" si="463"/>
        <v>0</v>
      </c>
      <c r="BJ317" s="14">
        <f t="shared" si="464"/>
        <v>1E-4</v>
      </c>
      <c r="BK317" s="14">
        <f t="shared" si="465"/>
        <v>0</v>
      </c>
      <c r="BL317" s="14">
        <f t="shared" si="466"/>
        <v>0</v>
      </c>
      <c r="BM317" s="14">
        <f t="shared" si="467"/>
        <v>0</v>
      </c>
      <c r="BN317" s="14">
        <f t="shared" si="468"/>
        <v>1E-4</v>
      </c>
      <c r="BO317" s="14">
        <f t="shared" si="469"/>
        <v>0</v>
      </c>
      <c r="BP317" s="14">
        <f t="shared" si="470"/>
        <v>0</v>
      </c>
      <c r="BQ317" s="14">
        <f t="shared" si="471"/>
        <v>0</v>
      </c>
      <c r="BR317" s="14">
        <f t="shared" si="472"/>
        <v>0</v>
      </c>
      <c r="BS317" s="14">
        <f t="shared" si="473"/>
        <v>0</v>
      </c>
      <c r="BT317" s="14">
        <f t="shared" si="474"/>
        <v>0</v>
      </c>
      <c r="BU317" s="14">
        <f t="shared" si="475"/>
        <v>0</v>
      </c>
      <c r="BV317" s="14">
        <f t="shared" si="476"/>
        <v>0</v>
      </c>
      <c r="BW317" s="14">
        <f t="shared" si="477"/>
        <v>0</v>
      </c>
      <c r="BX317" s="14">
        <f t="shared" si="478"/>
        <v>0</v>
      </c>
      <c r="BY317" s="14">
        <f t="shared" si="479"/>
        <v>0</v>
      </c>
      <c r="BZ317" s="14">
        <f t="shared" si="480"/>
        <v>0</v>
      </c>
      <c r="CA317" s="14">
        <f t="shared" si="481"/>
        <v>0</v>
      </c>
      <c r="CB317" s="14">
        <f t="shared" si="482"/>
        <v>0</v>
      </c>
      <c r="CC317" s="14">
        <f t="shared" si="483"/>
        <v>1E-4</v>
      </c>
      <c r="CD317" s="14">
        <f t="shared" si="484"/>
        <v>0</v>
      </c>
      <c r="CE317" s="14">
        <f t="shared" si="485"/>
        <v>0</v>
      </c>
      <c r="CF317" s="14">
        <f t="shared" si="486"/>
        <v>0</v>
      </c>
      <c r="CG317" s="14">
        <f t="shared" si="487"/>
        <v>0</v>
      </c>
      <c r="CH317" s="14">
        <f t="shared" si="488"/>
        <v>0</v>
      </c>
      <c r="CI317" s="14">
        <f t="shared" si="489"/>
        <v>0</v>
      </c>
      <c r="CJ317" s="14">
        <f t="shared" si="490"/>
        <v>0</v>
      </c>
      <c r="CK317" s="14">
        <f t="shared" si="491"/>
        <v>0</v>
      </c>
      <c r="CL317" s="14">
        <f t="shared" si="492"/>
        <v>0</v>
      </c>
      <c r="CM317" s="14">
        <f t="shared" si="493"/>
        <v>0</v>
      </c>
      <c r="CN317" s="14">
        <f t="shared" si="494"/>
        <v>0</v>
      </c>
      <c r="CO317" s="14">
        <f t="shared" si="495"/>
        <v>0</v>
      </c>
      <c r="CP317" s="14">
        <f t="shared" si="496"/>
        <v>0</v>
      </c>
      <c r="CQ317" s="14">
        <f t="shared" si="497"/>
        <v>0</v>
      </c>
      <c r="CR317" s="14">
        <f t="shared" si="498"/>
        <v>0</v>
      </c>
      <c r="CS317" s="14"/>
    </row>
    <row r="318" spans="1:97" x14ac:dyDescent="0.2">
      <c r="A318">
        <f>'imported summary from web'!A284</f>
        <v>794.5</v>
      </c>
      <c r="B318" t="str">
        <f>'imported summary from web'!B284</f>
        <v>C44H76O9PN</v>
      </c>
      <c r="C318" s="2" t="str">
        <f>'imported summary from web'!C284</f>
        <v>ePS(38:6)</v>
      </c>
      <c r="D318" s="17" t="str">
        <f>'imported summary from web'!G284</f>
        <v>0.0001</v>
      </c>
      <c r="E318" s="17" t="str">
        <f>'imported summary from web'!R284</f>
        <v>0.0000</v>
      </c>
      <c r="F318" s="17" t="str">
        <f>'imported summary from web'!AD284</f>
        <v>0.0000</v>
      </c>
      <c r="G318" s="17" t="str">
        <f>'imported summary from web'!AP284</f>
        <v>0.0001</v>
      </c>
      <c r="H318" s="17" t="str">
        <f>'imported summary from web'!AX284</f>
        <v>0.0000</v>
      </c>
      <c r="I318" s="21">
        <f t="shared" si="399"/>
        <v>4.0000000000000003E-5</v>
      </c>
      <c r="J318" s="17" t="str">
        <f>'imported summary from web'!D284</f>
        <v>0.0008</v>
      </c>
      <c r="K318" s="17" t="str">
        <f>'imported summary from web'!E284</f>
        <v>0.0006</v>
      </c>
      <c r="L318" s="17" t="str">
        <f>'imported summary from web'!F284</f>
        <v>0.0002</v>
      </c>
      <c r="M318" s="17" t="str">
        <f>'imported summary from web'!H284</f>
        <v>0.0005</v>
      </c>
      <c r="N318" s="17" t="str">
        <f>'imported summary from web'!I284</f>
        <v>0.0007</v>
      </c>
      <c r="O318" s="17" t="str">
        <f>'imported summary from web'!J284</f>
        <v>0.0003</v>
      </c>
      <c r="P318" s="17" t="str">
        <f>'imported summary from web'!K284</f>
        <v>0.0002</v>
      </c>
      <c r="Q318" s="17" t="str">
        <f>'imported summary from web'!L284</f>
        <v>0.0007</v>
      </c>
      <c r="R318" s="17" t="str">
        <f>'imported summary from web'!M284</f>
        <v>0.0008</v>
      </c>
      <c r="S318" s="17" t="str">
        <f>'imported summary from web'!N284</f>
        <v>0.0010</v>
      </c>
      <c r="T318" s="17" t="str">
        <f>'imported summary from web'!O284</f>
        <v>0.0004</v>
      </c>
      <c r="U318" s="17" t="str">
        <f>'imported summary from web'!P284</f>
        <v>0.0008</v>
      </c>
      <c r="V318" s="17" t="str">
        <f>'imported summary from web'!Q284</f>
        <v>0.0003</v>
      </c>
      <c r="W318" s="17" t="str">
        <f>'imported summary from web'!S284</f>
        <v>0.0004</v>
      </c>
      <c r="X318" s="17" t="str">
        <f>'imported summary from web'!T284</f>
        <v>0.0004</v>
      </c>
      <c r="Y318" s="17" t="str">
        <f>'imported summary from web'!U284</f>
        <v>0.0006</v>
      </c>
      <c r="Z318" s="17" t="str">
        <f>'imported summary from web'!V284</f>
        <v>0.0001</v>
      </c>
      <c r="AA318" s="17" t="str">
        <f>'imported summary from web'!W284</f>
        <v>0.0002</v>
      </c>
      <c r="AB318" s="17" t="str">
        <f>'imported summary from web'!X284</f>
        <v>0.0007</v>
      </c>
      <c r="AC318" s="17" t="str">
        <f>'imported summary from web'!Y284</f>
        <v>0.0008</v>
      </c>
      <c r="AD318" s="17" t="str">
        <f>'imported summary from web'!Z284</f>
        <v>0.0001</v>
      </c>
      <c r="AE318" s="17" t="str">
        <f>'imported summary from web'!AA284</f>
        <v>0.0000</v>
      </c>
      <c r="AF318" s="17" t="str">
        <f>'imported summary from web'!AB284</f>
        <v>0.0004</v>
      </c>
      <c r="AG318" s="17" t="str">
        <f>'imported summary from web'!AC284</f>
        <v>0.0001</v>
      </c>
      <c r="AH318" s="17" t="str">
        <f>'imported summary from web'!AE284</f>
        <v>0.0005</v>
      </c>
      <c r="AI318" s="17" t="str">
        <f>'imported summary from web'!AF284</f>
        <v>0.0009</v>
      </c>
      <c r="AJ318" s="17" t="str">
        <f>'imported summary from web'!AG284</f>
        <v>0.0005</v>
      </c>
      <c r="AK318" s="17" t="str">
        <f>'imported summary from web'!AH284</f>
        <v>0.0006</v>
      </c>
      <c r="AL318" s="17" t="str">
        <f>'imported summary from web'!AI284</f>
        <v>0.0006</v>
      </c>
      <c r="AM318" s="17" t="str">
        <f>'imported summary from web'!AJ284</f>
        <v>0.0002</v>
      </c>
      <c r="AN318" s="17" t="str">
        <f>'imported summary from web'!AK284</f>
        <v>0.0000</v>
      </c>
      <c r="AO318" s="17" t="str">
        <f>'imported summary from web'!AL284</f>
        <v>0.0014</v>
      </c>
      <c r="AP318" s="17" t="str">
        <f>'imported summary from web'!AM284</f>
        <v>0.0001</v>
      </c>
      <c r="AQ318" s="17" t="str">
        <f>'imported summary from web'!AN284</f>
        <v>0.0000</v>
      </c>
      <c r="AR318" s="17" t="str">
        <f>'imported summary from web'!AO284</f>
        <v>0.0003</v>
      </c>
      <c r="AS318" s="17" t="str">
        <f>'imported summary from web'!AQ284</f>
        <v>0.0007</v>
      </c>
      <c r="AT318" s="17" t="str">
        <f>'imported summary from web'!AR284</f>
        <v>0.0002</v>
      </c>
      <c r="AU318" s="17" t="str">
        <f>'imported summary from web'!AS284</f>
        <v>0.0000</v>
      </c>
      <c r="AV318" s="17" t="str">
        <f>'imported summary from web'!AT284</f>
        <v>0.0008</v>
      </c>
      <c r="AW318" s="17" t="str">
        <f>'imported summary from web'!AU284</f>
        <v>0.0007</v>
      </c>
      <c r="AX318" s="17" t="str">
        <f>'imported summary from web'!AV284</f>
        <v>0.0004</v>
      </c>
      <c r="AY318" s="17" t="str">
        <f>'imported summary from web'!AW284</f>
        <v>0.0001</v>
      </c>
      <c r="AZ318" s="17" t="str">
        <f>'imported summary from web'!AY284</f>
        <v>0.0010</v>
      </c>
      <c r="BA318" s="44"/>
      <c r="BB318" s="14">
        <f t="shared" si="400"/>
        <v>7.6000000000000004E-4</v>
      </c>
      <c r="BC318" s="14">
        <f t="shared" si="457"/>
        <v>5.5999999999999995E-4</v>
      </c>
      <c r="BD318" s="14">
        <f t="shared" si="458"/>
        <v>1.6000000000000001E-4</v>
      </c>
      <c r="BE318" s="14">
        <f t="shared" si="459"/>
        <v>4.6000000000000001E-4</v>
      </c>
      <c r="BF318" s="14">
        <f t="shared" si="460"/>
        <v>6.6E-4</v>
      </c>
      <c r="BG318" s="14">
        <f t="shared" si="461"/>
        <v>2.5999999999999998E-4</v>
      </c>
      <c r="BH318" s="14">
        <f t="shared" si="462"/>
        <v>1.6000000000000001E-4</v>
      </c>
      <c r="BI318" s="14">
        <f t="shared" si="463"/>
        <v>6.6E-4</v>
      </c>
      <c r="BJ318" s="14">
        <f t="shared" si="464"/>
        <v>7.6000000000000004E-4</v>
      </c>
      <c r="BK318" s="14">
        <f t="shared" si="465"/>
        <v>9.6000000000000002E-4</v>
      </c>
      <c r="BL318" s="14">
        <f t="shared" si="466"/>
        <v>3.6000000000000002E-4</v>
      </c>
      <c r="BM318" s="14">
        <f t="shared" si="467"/>
        <v>7.6000000000000004E-4</v>
      </c>
      <c r="BN318" s="14">
        <f t="shared" si="468"/>
        <v>2.5999999999999998E-4</v>
      </c>
      <c r="BO318" s="14">
        <f t="shared" si="469"/>
        <v>3.6000000000000002E-4</v>
      </c>
      <c r="BP318" s="14">
        <f t="shared" si="470"/>
        <v>3.6000000000000002E-4</v>
      </c>
      <c r="BQ318" s="14">
        <f t="shared" si="471"/>
        <v>5.5999999999999995E-4</v>
      </c>
      <c r="BR318" s="14">
        <f t="shared" si="472"/>
        <v>6.0000000000000002E-5</v>
      </c>
      <c r="BS318" s="14">
        <f t="shared" si="473"/>
        <v>1.6000000000000001E-4</v>
      </c>
      <c r="BT318" s="14">
        <f t="shared" si="474"/>
        <v>6.6E-4</v>
      </c>
      <c r="BU318" s="14">
        <f t="shared" si="475"/>
        <v>7.6000000000000004E-4</v>
      </c>
      <c r="BV318" s="14">
        <f t="shared" si="476"/>
        <v>6.0000000000000002E-5</v>
      </c>
      <c r="BW318" s="14">
        <f t="shared" si="477"/>
        <v>0</v>
      </c>
      <c r="BX318" s="14">
        <f t="shared" si="478"/>
        <v>3.6000000000000002E-4</v>
      </c>
      <c r="BY318" s="14">
        <f t="shared" si="479"/>
        <v>6.0000000000000002E-5</v>
      </c>
      <c r="BZ318" s="14">
        <f t="shared" si="480"/>
        <v>4.6000000000000001E-4</v>
      </c>
      <c r="CA318" s="14">
        <f t="shared" si="481"/>
        <v>8.5999999999999998E-4</v>
      </c>
      <c r="CB318" s="14">
        <f t="shared" si="482"/>
        <v>4.6000000000000001E-4</v>
      </c>
      <c r="CC318" s="14">
        <f t="shared" si="483"/>
        <v>5.5999999999999995E-4</v>
      </c>
      <c r="CD318" s="14">
        <f t="shared" si="484"/>
        <v>5.5999999999999995E-4</v>
      </c>
      <c r="CE318" s="14">
        <f t="shared" si="485"/>
        <v>1.6000000000000001E-4</v>
      </c>
      <c r="CF318" s="14">
        <f t="shared" si="486"/>
        <v>0</v>
      </c>
      <c r="CG318" s="14">
        <f t="shared" si="487"/>
        <v>1.3599999999999999E-3</v>
      </c>
      <c r="CH318" s="14">
        <f t="shared" si="488"/>
        <v>6.0000000000000002E-5</v>
      </c>
      <c r="CI318" s="14">
        <f t="shared" si="489"/>
        <v>0</v>
      </c>
      <c r="CJ318" s="14">
        <f t="shared" si="490"/>
        <v>2.5999999999999998E-4</v>
      </c>
      <c r="CK318" s="14">
        <f t="shared" si="491"/>
        <v>6.6E-4</v>
      </c>
      <c r="CL318" s="14">
        <f t="shared" si="492"/>
        <v>1.6000000000000001E-4</v>
      </c>
      <c r="CM318" s="14">
        <f t="shared" si="493"/>
        <v>0</v>
      </c>
      <c r="CN318" s="14">
        <f t="shared" si="494"/>
        <v>7.6000000000000004E-4</v>
      </c>
      <c r="CO318" s="14">
        <f t="shared" si="495"/>
        <v>6.6E-4</v>
      </c>
      <c r="CP318" s="14">
        <f t="shared" si="496"/>
        <v>3.6000000000000002E-4</v>
      </c>
      <c r="CQ318" s="14">
        <f t="shared" si="497"/>
        <v>6.0000000000000002E-5</v>
      </c>
      <c r="CR318" s="14">
        <f t="shared" si="498"/>
        <v>9.6000000000000002E-4</v>
      </c>
      <c r="CS318" s="14"/>
    </row>
    <row r="319" spans="1:97" x14ac:dyDescent="0.2">
      <c r="A319">
        <f>'imported summary from web'!A285</f>
        <v>796.5</v>
      </c>
      <c r="B319" t="str">
        <f>'imported summary from web'!B285</f>
        <v>C44H78O9PN</v>
      </c>
      <c r="C319" s="2" t="str">
        <f>'imported summary from web'!C285</f>
        <v>ePS(38:5)</v>
      </c>
      <c r="D319" s="17" t="str">
        <f>'imported summary from web'!G285</f>
        <v>0.0000</v>
      </c>
      <c r="E319" s="17" t="str">
        <f>'imported summary from web'!R285</f>
        <v>0.0000</v>
      </c>
      <c r="F319" s="17" t="str">
        <f>'imported summary from web'!AD285</f>
        <v>0.0001</v>
      </c>
      <c r="G319" s="17" t="str">
        <f>'imported summary from web'!AP285</f>
        <v>0.0000</v>
      </c>
      <c r="H319" s="17" t="str">
        <f>'imported summary from web'!AX285</f>
        <v>0.0000</v>
      </c>
      <c r="I319" s="21">
        <f t="shared" si="399"/>
        <v>2.0000000000000002E-5</v>
      </c>
      <c r="J319" s="17" t="str">
        <f>'imported summary from web'!D285</f>
        <v>0.0007</v>
      </c>
      <c r="K319" s="17" t="str">
        <f>'imported summary from web'!E285</f>
        <v>0.0014</v>
      </c>
      <c r="L319" s="17" t="str">
        <f>'imported summary from web'!F285</f>
        <v>0.0012</v>
      </c>
      <c r="M319" s="17" t="str">
        <f>'imported summary from web'!H285</f>
        <v>0.0005</v>
      </c>
      <c r="N319" s="17" t="str">
        <f>'imported summary from web'!I285</f>
        <v>0.0005</v>
      </c>
      <c r="O319" s="17" t="str">
        <f>'imported summary from web'!J285</f>
        <v>0.0005</v>
      </c>
      <c r="P319" s="17" t="str">
        <f>'imported summary from web'!K285</f>
        <v>0.0014</v>
      </c>
      <c r="Q319" s="17" t="str">
        <f>'imported summary from web'!L285</f>
        <v>0.0001</v>
      </c>
      <c r="R319" s="17" t="str">
        <f>'imported summary from web'!M285</f>
        <v>0.0000</v>
      </c>
      <c r="S319" s="17" t="str">
        <f>'imported summary from web'!N285</f>
        <v>0.0001</v>
      </c>
      <c r="T319" s="17" t="str">
        <f>'imported summary from web'!O285</f>
        <v>0.0014</v>
      </c>
      <c r="U319" s="17" t="str">
        <f>'imported summary from web'!P285</f>
        <v>0.0002</v>
      </c>
      <c r="V319" s="17" t="str">
        <f>'imported summary from web'!Q285</f>
        <v>0.0013</v>
      </c>
      <c r="W319" s="17" t="str">
        <f>'imported summary from web'!S285</f>
        <v>0.0007</v>
      </c>
      <c r="X319" s="17" t="str">
        <f>'imported summary from web'!T285</f>
        <v>0.0001</v>
      </c>
      <c r="Y319" s="17" t="str">
        <f>'imported summary from web'!U285</f>
        <v>0.0005</v>
      </c>
      <c r="Z319" s="17" t="str">
        <f>'imported summary from web'!V285</f>
        <v>0.0004</v>
      </c>
      <c r="AA319" s="17" t="str">
        <f>'imported summary from web'!W285</f>
        <v>0.0002</v>
      </c>
      <c r="AB319" s="17" t="str">
        <f>'imported summary from web'!X285</f>
        <v>0.0006</v>
      </c>
      <c r="AC319" s="17" t="str">
        <f>'imported summary from web'!Y285</f>
        <v>0.0021</v>
      </c>
      <c r="AD319" s="17" t="str">
        <f>'imported summary from web'!Z285</f>
        <v>0.0000</v>
      </c>
      <c r="AE319" s="17" t="str">
        <f>'imported summary from web'!AA285</f>
        <v>0.0000</v>
      </c>
      <c r="AF319" s="17" t="str">
        <f>'imported summary from web'!AB285</f>
        <v>0.0001</v>
      </c>
      <c r="AG319" s="17" t="str">
        <f>'imported summary from web'!AC285</f>
        <v>0.0002</v>
      </c>
      <c r="AH319" s="17" t="str">
        <f>'imported summary from web'!AE285</f>
        <v>0.0004</v>
      </c>
      <c r="AI319" s="17" t="str">
        <f>'imported summary from web'!AF285</f>
        <v>0.0007</v>
      </c>
      <c r="AJ319" s="17" t="str">
        <f>'imported summary from web'!AG285</f>
        <v>0.0010</v>
      </c>
      <c r="AK319" s="17" t="str">
        <f>'imported summary from web'!AH285</f>
        <v>0.0003</v>
      </c>
      <c r="AL319" s="17" t="str">
        <f>'imported summary from web'!AI285</f>
        <v>0.0005</v>
      </c>
      <c r="AM319" s="17" t="str">
        <f>'imported summary from web'!AJ285</f>
        <v>0.0000</v>
      </c>
      <c r="AN319" s="17" t="str">
        <f>'imported summary from web'!AK285</f>
        <v>0.0004</v>
      </c>
      <c r="AO319" s="17" t="str">
        <f>'imported summary from web'!AL285</f>
        <v>0.0009</v>
      </c>
      <c r="AP319" s="17" t="str">
        <f>'imported summary from web'!AM285</f>
        <v>0.0012</v>
      </c>
      <c r="AQ319" s="17" t="str">
        <f>'imported summary from web'!AN285</f>
        <v>0.0000</v>
      </c>
      <c r="AR319" s="17" t="str">
        <f>'imported summary from web'!AO285</f>
        <v>0.0004</v>
      </c>
      <c r="AS319" s="17" t="str">
        <f>'imported summary from web'!AQ285</f>
        <v>0.0005</v>
      </c>
      <c r="AT319" s="17" t="str">
        <f>'imported summary from web'!AR285</f>
        <v>0.0000</v>
      </c>
      <c r="AU319" s="17" t="str">
        <f>'imported summary from web'!AS285</f>
        <v>0.0001</v>
      </c>
      <c r="AV319" s="17" t="str">
        <f>'imported summary from web'!AT285</f>
        <v>0.0010</v>
      </c>
      <c r="AW319" s="17" t="str">
        <f>'imported summary from web'!AU285</f>
        <v>0.0001</v>
      </c>
      <c r="AX319" s="17" t="str">
        <f>'imported summary from web'!AV285</f>
        <v>0.0000</v>
      </c>
      <c r="AY319" s="17" t="str">
        <f>'imported summary from web'!AW285</f>
        <v>0.0003</v>
      </c>
      <c r="AZ319" s="17" t="str">
        <f>'imported summary from web'!AY285</f>
        <v>0.0008</v>
      </c>
      <c r="BA319" s="44"/>
      <c r="BB319" s="14">
        <f t="shared" si="400"/>
        <v>6.7999999999999994E-4</v>
      </c>
      <c r="BC319" s="14">
        <f t="shared" si="457"/>
        <v>1.3799999999999999E-3</v>
      </c>
      <c r="BD319" s="14">
        <f t="shared" si="458"/>
        <v>1.1799999999999998E-3</v>
      </c>
      <c r="BE319" s="14">
        <f t="shared" si="459"/>
        <v>4.8000000000000001E-4</v>
      </c>
      <c r="BF319" s="14">
        <f t="shared" si="460"/>
        <v>4.8000000000000001E-4</v>
      </c>
      <c r="BG319" s="14">
        <f t="shared" si="461"/>
        <v>4.8000000000000001E-4</v>
      </c>
      <c r="BH319" s="14">
        <f t="shared" si="462"/>
        <v>1.3799999999999999E-3</v>
      </c>
      <c r="BI319" s="14">
        <f t="shared" si="463"/>
        <v>8.0000000000000007E-5</v>
      </c>
      <c r="BJ319" s="14">
        <f t="shared" si="464"/>
        <v>0</v>
      </c>
      <c r="BK319" s="14">
        <f t="shared" si="465"/>
        <v>8.0000000000000007E-5</v>
      </c>
      <c r="BL319" s="14">
        <f t="shared" si="466"/>
        <v>1.3799999999999999E-3</v>
      </c>
      <c r="BM319" s="14">
        <f t="shared" si="467"/>
        <v>1.8000000000000001E-4</v>
      </c>
      <c r="BN319" s="14">
        <f t="shared" si="468"/>
        <v>1.2799999999999999E-3</v>
      </c>
      <c r="BO319" s="14">
        <f t="shared" si="469"/>
        <v>6.7999999999999994E-4</v>
      </c>
      <c r="BP319" s="14">
        <f t="shared" si="470"/>
        <v>8.0000000000000007E-5</v>
      </c>
      <c r="BQ319" s="14">
        <f t="shared" si="471"/>
        <v>4.8000000000000001E-4</v>
      </c>
      <c r="BR319" s="14">
        <f t="shared" si="472"/>
        <v>3.8000000000000002E-4</v>
      </c>
      <c r="BS319" s="14">
        <f t="shared" si="473"/>
        <v>1.8000000000000001E-4</v>
      </c>
      <c r="BT319" s="14">
        <f t="shared" si="474"/>
        <v>5.7999999999999989E-4</v>
      </c>
      <c r="BU319" s="14">
        <f t="shared" si="475"/>
        <v>2.0799999999999998E-3</v>
      </c>
      <c r="BV319" s="14">
        <f t="shared" si="476"/>
        <v>0</v>
      </c>
      <c r="BW319" s="14">
        <f t="shared" si="477"/>
        <v>0</v>
      </c>
      <c r="BX319" s="14">
        <f t="shared" si="478"/>
        <v>8.0000000000000007E-5</v>
      </c>
      <c r="BY319" s="14">
        <f t="shared" si="479"/>
        <v>1.8000000000000001E-4</v>
      </c>
      <c r="BZ319" s="14">
        <f t="shared" si="480"/>
        <v>3.8000000000000002E-4</v>
      </c>
      <c r="CA319" s="14">
        <f t="shared" si="481"/>
        <v>6.7999999999999994E-4</v>
      </c>
      <c r="CB319" s="14">
        <f t="shared" si="482"/>
        <v>9.7999999999999997E-4</v>
      </c>
      <c r="CC319" s="14">
        <f t="shared" si="483"/>
        <v>2.7999999999999998E-4</v>
      </c>
      <c r="CD319" s="14">
        <f t="shared" si="484"/>
        <v>4.8000000000000001E-4</v>
      </c>
      <c r="CE319" s="14">
        <f t="shared" si="485"/>
        <v>0</v>
      </c>
      <c r="CF319" s="14">
        <f t="shared" si="486"/>
        <v>3.8000000000000002E-4</v>
      </c>
      <c r="CG319" s="14">
        <f t="shared" si="487"/>
        <v>8.7999999999999992E-4</v>
      </c>
      <c r="CH319" s="14">
        <f t="shared" si="488"/>
        <v>1.1799999999999998E-3</v>
      </c>
      <c r="CI319" s="14">
        <f t="shared" si="489"/>
        <v>0</v>
      </c>
      <c r="CJ319" s="14">
        <f t="shared" si="490"/>
        <v>3.8000000000000002E-4</v>
      </c>
      <c r="CK319" s="14">
        <f t="shared" si="491"/>
        <v>4.8000000000000001E-4</v>
      </c>
      <c r="CL319" s="14">
        <f t="shared" si="492"/>
        <v>0</v>
      </c>
      <c r="CM319" s="14">
        <f t="shared" si="493"/>
        <v>8.0000000000000007E-5</v>
      </c>
      <c r="CN319" s="14">
        <f t="shared" si="494"/>
        <v>9.7999999999999997E-4</v>
      </c>
      <c r="CO319" s="14">
        <f t="shared" si="495"/>
        <v>8.0000000000000007E-5</v>
      </c>
      <c r="CP319" s="14">
        <f t="shared" si="496"/>
        <v>0</v>
      </c>
      <c r="CQ319" s="14">
        <f t="shared" si="497"/>
        <v>2.7999999999999998E-4</v>
      </c>
      <c r="CR319" s="14">
        <f t="shared" si="498"/>
        <v>7.7999999999999999E-4</v>
      </c>
      <c r="CS319" s="14"/>
    </row>
    <row r="320" spans="1:97" x14ac:dyDescent="0.2">
      <c r="A320">
        <f>'imported summary from web'!A286</f>
        <v>798.6</v>
      </c>
      <c r="B320" t="str">
        <f>'imported summary from web'!B286</f>
        <v>C44H80O9PN</v>
      </c>
      <c r="C320" s="2" t="str">
        <f>'imported summary from web'!C286</f>
        <v>ePS(38:4)</v>
      </c>
      <c r="D320" s="17" t="str">
        <f>'imported summary from web'!G286</f>
        <v>0.0000</v>
      </c>
      <c r="E320" s="17" t="str">
        <f>'imported summary from web'!R286</f>
        <v>0.0000</v>
      </c>
      <c r="F320" s="17" t="str">
        <f>'imported summary from web'!AD286</f>
        <v>0.0000</v>
      </c>
      <c r="G320" s="17" t="str">
        <f>'imported summary from web'!AP286</f>
        <v>0.0000</v>
      </c>
      <c r="H320" s="17" t="str">
        <f>'imported summary from web'!AX286</f>
        <v>0.0000</v>
      </c>
      <c r="I320" s="21">
        <f t="shared" si="399"/>
        <v>0</v>
      </c>
      <c r="J320" s="17" t="str">
        <f>'imported summary from web'!D286</f>
        <v>0.0000</v>
      </c>
      <c r="K320" s="17" t="str">
        <f>'imported summary from web'!E286</f>
        <v>0.0000</v>
      </c>
      <c r="L320" s="17" t="str">
        <f>'imported summary from web'!F286</f>
        <v>0.0000</v>
      </c>
      <c r="M320" s="17" t="str">
        <f>'imported summary from web'!H286</f>
        <v>0.0000</v>
      </c>
      <c r="N320" s="17" t="str">
        <f>'imported summary from web'!I286</f>
        <v>0.0000</v>
      </c>
      <c r="O320" s="17" t="str">
        <f>'imported summary from web'!J286</f>
        <v>0.0001</v>
      </c>
      <c r="P320" s="17" t="str">
        <f>'imported summary from web'!K286</f>
        <v>0.0000</v>
      </c>
      <c r="Q320" s="17" t="str">
        <f>'imported summary from web'!L286</f>
        <v>0.0000</v>
      </c>
      <c r="R320" s="17" t="str">
        <f>'imported summary from web'!M286</f>
        <v>0.0000</v>
      </c>
      <c r="S320" s="17" t="str">
        <f>'imported summary from web'!N286</f>
        <v>0.0001</v>
      </c>
      <c r="T320" s="17" t="str">
        <f>'imported summary from web'!O286</f>
        <v>0.0000</v>
      </c>
      <c r="U320" s="17" t="str">
        <f>'imported summary from web'!P286</f>
        <v>0.0001</v>
      </c>
      <c r="V320" s="17" t="str">
        <f>'imported summary from web'!Q286</f>
        <v>0.0000</v>
      </c>
      <c r="W320" s="17" t="str">
        <f>'imported summary from web'!S286</f>
        <v>0.0001</v>
      </c>
      <c r="X320" s="17" t="str">
        <f>'imported summary from web'!T286</f>
        <v>0.0000</v>
      </c>
      <c r="Y320" s="17" t="str">
        <f>'imported summary from web'!U286</f>
        <v>0.0000</v>
      </c>
      <c r="Z320" s="17" t="str">
        <f>'imported summary from web'!V286</f>
        <v>0.0000</v>
      </c>
      <c r="AA320" s="17" t="str">
        <f>'imported summary from web'!W286</f>
        <v>0.0001</v>
      </c>
      <c r="AB320" s="17" t="str">
        <f>'imported summary from web'!X286</f>
        <v>0.0000</v>
      </c>
      <c r="AC320" s="17" t="str">
        <f>'imported summary from web'!Y286</f>
        <v>0.0000</v>
      </c>
      <c r="AD320" s="17" t="str">
        <f>'imported summary from web'!Z286</f>
        <v>0.0000</v>
      </c>
      <c r="AE320" s="17" t="str">
        <f>'imported summary from web'!AA286</f>
        <v>0.0000</v>
      </c>
      <c r="AF320" s="17" t="str">
        <f>'imported summary from web'!AB286</f>
        <v>0.0001</v>
      </c>
      <c r="AG320" s="17" t="str">
        <f>'imported summary from web'!AC286</f>
        <v>0.0000</v>
      </c>
      <c r="AH320" s="17" t="str">
        <f>'imported summary from web'!AE286</f>
        <v>0.0000</v>
      </c>
      <c r="AI320" s="17" t="str">
        <f>'imported summary from web'!AF286</f>
        <v>0.0000</v>
      </c>
      <c r="AJ320" s="17" t="str">
        <f>'imported summary from web'!AG286</f>
        <v>0.0000</v>
      </c>
      <c r="AK320" s="17" t="str">
        <f>'imported summary from web'!AH286</f>
        <v>0.0000</v>
      </c>
      <c r="AL320" s="17" t="str">
        <f>'imported summary from web'!AI286</f>
        <v>0.0000</v>
      </c>
      <c r="AM320" s="17" t="str">
        <f>'imported summary from web'!AJ286</f>
        <v>0.0000</v>
      </c>
      <c r="AN320" s="17" t="str">
        <f>'imported summary from web'!AK286</f>
        <v>0.0002</v>
      </c>
      <c r="AO320" s="17" t="str">
        <f>'imported summary from web'!AL286</f>
        <v>0.0000</v>
      </c>
      <c r="AP320" s="17" t="str">
        <f>'imported summary from web'!AM286</f>
        <v>0.0000</v>
      </c>
      <c r="AQ320" s="17" t="str">
        <f>'imported summary from web'!AN286</f>
        <v>0.0000</v>
      </c>
      <c r="AR320" s="17" t="str">
        <f>'imported summary from web'!AO286</f>
        <v>0.0000</v>
      </c>
      <c r="AS320" s="17" t="str">
        <f>'imported summary from web'!AQ286</f>
        <v>0.0000</v>
      </c>
      <c r="AT320" s="17" t="str">
        <f>'imported summary from web'!AR286</f>
        <v>0.0000</v>
      </c>
      <c r="AU320" s="17" t="str">
        <f>'imported summary from web'!AS286</f>
        <v>0.0000</v>
      </c>
      <c r="AV320" s="17" t="str">
        <f>'imported summary from web'!AT286</f>
        <v>0.0001</v>
      </c>
      <c r="AW320" s="17" t="str">
        <f>'imported summary from web'!AU286</f>
        <v>0.0000</v>
      </c>
      <c r="AX320" s="17" t="str">
        <f>'imported summary from web'!AV286</f>
        <v>0.0000</v>
      </c>
      <c r="AY320" s="17" t="str">
        <f>'imported summary from web'!AW286</f>
        <v>0.0000</v>
      </c>
      <c r="AZ320" s="17" t="str">
        <f>'imported summary from web'!AY286</f>
        <v>0.0000</v>
      </c>
      <c r="BA320" s="44"/>
      <c r="BB320" s="14">
        <f t="shared" si="400"/>
        <v>0</v>
      </c>
      <c r="BC320" s="14">
        <f t="shared" si="457"/>
        <v>0</v>
      </c>
      <c r="BD320" s="14">
        <f t="shared" si="458"/>
        <v>0</v>
      </c>
      <c r="BE320" s="14">
        <f t="shared" si="459"/>
        <v>0</v>
      </c>
      <c r="BF320" s="14">
        <f t="shared" si="460"/>
        <v>0</v>
      </c>
      <c r="BG320" s="14">
        <f t="shared" si="461"/>
        <v>1E-4</v>
      </c>
      <c r="BH320" s="14">
        <f t="shared" si="462"/>
        <v>0</v>
      </c>
      <c r="BI320" s="14">
        <f t="shared" si="463"/>
        <v>0</v>
      </c>
      <c r="BJ320" s="14">
        <f t="shared" si="464"/>
        <v>0</v>
      </c>
      <c r="BK320" s="14">
        <f t="shared" si="465"/>
        <v>1E-4</v>
      </c>
      <c r="BL320" s="14">
        <f t="shared" si="466"/>
        <v>0</v>
      </c>
      <c r="BM320" s="14">
        <f t="shared" si="467"/>
        <v>1E-4</v>
      </c>
      <c r="BN320" s="14">
        <f t="shared" si="468"/>
        <v>0</v>
      </c>
      <c r="BO320" s="14">
        <f t="shared" si="469"/>
        <v>1E-4</v>
      </c>
      <c r="BP320" s="14">
        <f t="shared" si="470"/>
        <v>0</v>
      </c>
      <c r="BQ320" s="14">
        <f t="shared" si="471"/>
        <v>0</v>
      </c>
      <c r="BR320" s="14">
        <f t="shared" si="472"/>
        <v>0</v>
      </c>
      <c r="BS320" s="14">
        <f t="shared" si="473"/>
        <v>1E-4</v>
      </c>
      <c r="BT320" s="14">
        <f t="shared" si="474"/>
        <v>0</v>
      </c>
      <c r="BU320" s="14">
        <f t="shared" si="475"/>
        <v>0</v>
      </c>
      <c r="BV320" s="14">
        <f t="shared" si="476"/>
        <v>0</v>
      </c>
      <c r="BW320" s="14">
        <f t="shared" si="477"/>
        <v>0</v>
      </c>
      <c r="BX320" s="14">
        <f t="shared" si="478"/>
        <v>1E-4</v>
      </c>
      <c r="BY320" s="14">
        <f t="shared" si="479"/>
        <v>0</v>
      </c>
      <c r="BZ320" s="14">
        <f t="shared" si="480"/>
        <v>0</v>
      </c>
      <c r="CA320" s="14">
        <f t="shared" si="481"/>
        <v>0</v>
      </c>
      <c r="CB320" s="14">
        <f t="shared" si="482"/>
        <v>0</v>
      </c>
      <c r="CC320" s="14">
        <f t="shared" si="483"/>
        <v>0</v>
      </c>
      <c r="CD320" s="14">
        <f t="shared" si="484"/>
        <v>0</v>
      </c>
      <c r="CE320" s="14">
        <f t="shared" si="485"/>
        <v>0</v>
      </c>
      <c r="CF320" s="14">
        <f t="shared" si="486"/>
        <v>2.0000000000000001E-4</v>
      </c>
      <c r="CG320" s="14">
        <f t="shared" si="487"/>
        <v>0</v>
      </c>
      <c r="CH320" s="14">
        <f t="shared" si="488"/>
        <v>0</v>
      </c>
      <c r="CI320" s="14">
        <f t="shared" si="489"/>
        <v>0</v>
      </c>
      <c r="CJ320" s="14">
        <f t="shared" si="490"/>
        <v>0</v>
      </c>
      <c r="CK320" s="14">
        <f t="shared" si="491"/>
        <v>0</v>
      </c>
      <c r="CL320" s="14">
        <f t="shared" si="492"/>
        <v>0</v>
      </c>
      <c r="CM320" s="14">
        <f t="shared" si="493"/>
        <v>0</v>
      </c>
      <c r="CN320" s="14">
        <f t="shared" si="494"/>
        <v>1E-4</v>
      </c>
      <c r="CO320" s="14">
        <f t="shared" si="495"/>
        <v>0</v>
      </c>
      <c r="CP320" s="14">
        <f t="shared" si="496"/>
        <v>0</v>
      </c>
      <c r="CQ320" s="14">
        <f t="shared" si="497"/>
        <v>0</v>
      </c>
      <c r="CR320" s="14">
        <f t="shared" si="498"/>
        <v>0</v>
      </c>
      <c r="CS320" s="14"/>
    </row>
    <row r="321" spans="1:97" x14ac:dyDescent="0.2">
      <c r="A321">
        <f>'imported summary from web'!A287</f>
        <v>800.6</v>
      </c>
      <c r="B321" t="str">
        <f>'imported summary from web'!B287</f>
        <v>C44H82O9PN</v>
      </c>
      <c r="C321" s="2" t="str">
        <f>'imported summary from web'!C287</f>
        <v>ePS(38:3)</v>
      </c>
      <c r="D321" s="17" t="str">
        <f>'imported summary from web'!G287</f>
        <v>0.0000</v>
      </c>
      <c r="E321" s="17" t="str">
        <f>'imported summary from web'!R287</f>
        <v>0.0000</v>
      </c>
      <c r="F321" s="17" t="str">
        <f>'imported summary from web'!AD287</f>
        <v>0.0000</v>
      </c>
      <c r="G321" s="17" t="str">
        <f>'imported summary from web'!AP287</f>
        <v>0.0000</v>
      </c>
      <c r="H321" s="17" t="str">
        <f>'imported summary from web'!AX287</f>
        <v>0.0000</v>
      </c>
      <c r="I321" s="21">
        <f t="shared" si="399"/>
        <v>0</v>
      </c>
      <c r="J321" s="17" t="str">
        <f>'imported summary from web'!D287</f>
        <v>0.0000</v>
      </c>
      <c r="K321" s="17" t="str">
        <f>'imported summary from web'!E287</f>
        <v>0.0000</v>
      </c>
      <c r="L321" s="17" t="str">
        <f>'imported summary from web'!F287</f>
        <v>0.0000</v>
      </c>
      <c r="M321" s="17" t="str">
        <f>'imported summary from web'!H287</f>
        <v>0.0000</v>
      </c>
      <c r="N321" s="17" t="str">
        <f>'imported summary from web'!I287</f>
        <v>0.0000</v>
      </c>
      <c r="O321" s="17" t="str">
        <f>'imported summary from web'!J287</f>
        <v>0.0000</v>
      </c>
      <c r="P321" s="17" t="str">
        <f>'imported summary from web'!K287</f>
        <v>0.0000</v>
      </c>
      <c r="Q321" s="17" t="str">
        <f>'imported summary from web'!L287</f>
        <v>0.0000</v>
      </c>
      <c r="R321" s="17" t="str">
        <f>'imported summary from web'!M287</f>
        <v>0.0000</v>
      </c>
      <c r="S321" s="17" t="str">
        <f>'imported summary from web'!N287</f>
        <v>0.0000</v>
      </c>
      <c r="T321" s="17" t="str">
        <f>'imported summary from web'!O287</f>
        <v>0.0000</v>
      </c>
      <c r="U321" s="17" t="str">
        <f>'imported summary from web'!P287</f>
        <v>0.0000</v>
      </c>
      <c r="V321" s="17" t="str">
        <f>'imported summary from web'!Q287</f>
        <v>0.0000</v>
      </c>
      <c r="W321" s="17" t="str">
        <f>'imported summary from web'!S287</f>
        <v>0.0000</v>
      </c>
      <c r="X321" s="17" t="str">
        <f>'imported summary from web'!T287</f>
        <v>0.0000</v>
      </c>
      <c r="Y321" s="17" t="str">
        <f>'imported summary from web'!U287</f>
        <v>0.0000</v>
      </c>
      <c r="Z321" s="17" t="str">
        <f>'imported summary from web'!V287</f>
        <v>0.0000</v>
      </c>
      <c r="AA321" s="17" t="str">
        <f>'imported summary from web'!W287</f>
        <v>0.0000</v>
      </c>
      <c r="AB321" s="17" t="str">
        <f>'imported summary from web'!X287</f>
        <v>0.0000</v>
      </c>
      <c r="AC321" s="17" t="str">
        <f>'imported summary from web'!Y287</f>
        <v>0.0000</v>
      </c>
      <c r="AD321" s="17" t="str">
        <f>'imported summary from web'!Z287</f>
        <v>0.0000</v>
      </c>
      <c r="AE321" s="17" t="str">
        <f>'imported summary from web'!AA287</f>
        <v>0.0002</v>
      </c>
      <c r="AF321" s="17" t="str">
        <f>'imported summary from web'!AB287</f>
        <v>0.0000</v>
      </c>
      <c r="AG321" s="17" t="str">
        <f>'imported summary from web'!AC287</f>
        <v>0.0000</v>
      </c>
      <c r="AH321" s="17" t="str">
        <f>'imported summary from web'!AE287</f>
        <v>0.0000</v>
      </c>
      <c r="AI321" s="17" t="str">
        <f>'imported summary from web'!AF287</f>
        <v>0.0000</v>
      </c>
      <c r="AJ321" s="17" t="str">
        <f>'imported summary from web'!AG287</f>
        <v>0.0000</v>
      </c>
      <c r="AK321" s="17" t="str">
        <f>'imported summary from web'!AH287</f>
        <v>0.0000</v>
      </c>
      <c r="AL321" s="17" t="str">
        <f>'imported summary from web'!AI287</f>
        <v>0.0000</v>
      </c>
      <c r="AM321" s="17" t="str">
        <f>'imported summary from web'!AJ287</f>
        <v>0.0000</v>
      </c>
      <c r="AN321" s="17" t="str">
        <f>'imported summary from web'!AK287</f>
        <v>0.0000</v>
      </c>
      <c r="AO321" s="17" t="str">
        <f>'imported summary from web'!AL287</f>
        <v>0.0000</v>
      </c>
      <c r="AP321" s="17" t="str">
        <f>'imported summary from web'!AM287</f>
        <v>0.0000</v>
      </c>
      <c r="AQ321" s="17" t="str">
        <f>'imported summary from web'!AN287</f>
        <v>0.0000</v>
      </c>
      <c r="AR321" s="17" t="str">
        <f>'imported summary from web'!AO287</f>
        <v>0.0000</v>
      </c>
      <c r="AS321" s="17" t="str">
        <f>'imported summary from web'!AQ287</f>
        <v>0.0000</v>
      </c>
      <c r="AT321" s="17" t="str">
        <f>'imported summary from web'!AR287</f>
        <v>0.0000</v>
      </c>
      <c r="AU321" s="17" t="str">
        <f>'imported summary from web'!AS287</f>
        <v>0.0000</v>
      </c>
      <c r="AV321" s="17" t="str">
        <f>'imported summary from web'!AT287</f>
        <v>0.0000</v>
      </c>
      <c r="AW321" s="17" t="str">
        <f>'imported summary from web'!AU287</f>
        <v>0.0000</v>
      </c>
      <c r="AX321" s="17" t="str">
        <f>'imported summary from web'!AV287</f>
        <v>0.0000</v>
      </c>
      <c r="AY321" s="17" t="str">
        <f>'imported summary from web'!AW287</f>
        <v>0.0000</v>
      </c>
      <c r="AZ321" s="17" t="str">
        <f>'imported summary from web'!AY287</f>
        <v>0.0000</v>
      </c>
      <c r="BA321" s="44"/>
      <c r="BB321" s="14">
        <f t="shared" si="400"/>
        <v>0</v>
      </c>
      <c r="BC321" s="14">
        <f t="shared" si="457"/>
        <v>0</v>
      </c>
      <c r="BD321" s="14">
        <f t="shared" si="458"/>
        <v>0</v>
      </c>
      <c r="BE321" s="14">
        <f t="shared" si="459"/>
        <v>0</v>
      </c>
      <c r="BF321" s="14">
        <f t="shared" si="460"/>
        <v>0</v>
      </c>
      <c r="BG321" s="14">
        <f t="shared" si="461"/>
        <v>0</v>
      </c>
      <c r="BH321" s="14">
        <f t="shared" si="462"/>
        <v>0</v>
      </c>
      <c r="BI321" s="14">
        <f t="shared" si="463"/>
        <v>0</v>
      </c>
      <c r="BJ321" s="14">
        <f t="shared" si="464"/>
        <v>0</v>
      </c>
      <c r="BK321" s="14">
        <f t="shared" si="465"/>
        <v>0</v>
      </c>
      <c r="BL321" s="14">
        <f t="shared" si="466"/>
        <v>0</v>
      </c>
      <c r="BM321" s="14">
        <f t="shared" si="467"/>
        <v>0</v>
      </c>
      <c r="BN321" s="14">
        <f t="shared" si="468"/>
        <v>0</v>
      </c>
      <c r="BO321" s="14">
        <f t="shared" si="469"/>
        <v>0</v>
      </c>
      <c r="BP321" s="14">
        <f t="shared" si="470"/>
        <v>0</v>
      </c>
      <c r="BQ321" s="14">
        <f t="shared" si="471"/>
        <v>0</v>
      </c>
      <c r="BR321" s="14">
        <f t="shared" si="472"/>
        <v>0</v>
      </c>
      <c r="BS321" s="14">
        <f t="shared" si="473"/>
        <v>0</v>
      </c>
      <c r="BT321" s="14">
        <f t="shared" si="474"/>
        <v>0</v>
      </c>
      <c r="BU321" s="14">
        <f t="shared" si="475"/>
        <v>0</v>
      </c>
      <c r="BV321" s="14">
        <f t="shared" si="476"/>
        <v>0</v>
      </c>
      <c r="BW321" s="14">
        <f t="shared" si="477"/>
        <v>2.0000000000000001E-4</v>
      </c>
      <c r="BX321" s="14">
        <f t="shared" si="478"/>
        <v>0</v>
      </c>
      <c r="BY321" s="14">
        <f t="shared" si="479"/>
        <v>0</v>
      </c>
      <c r="BZ321" s="14">
        <f t="shared" si="480"/>
        <v>0</v>
      </c>
      <c r="CA321" s="14">
        <f t="shared" si="481"/>
        <v>0</v>
      </c>
      <c r="CB321" s="14">
        <f t="shared" si="482"/>
        <v>0</v>
      </c>
      <c r="CC321" s="14">
        <f t="shared" si="483"/>
        <v>0</v>
      </c>
      <c r="CD321" s="14">
        <f t="shared" si="484"/>
        <v>0</v>
      </c>
      <c r="CE321" s="14">
        <f t="shared" si="485"/>
        <v>0</v>
      </c>
      <c r="CF321" s="14">
        <f t="shared" si="486"/>
        <v>0</v>
      </c>
      <c r="CG321" s="14">
        <f t="shared" si="487"/>
        <v>0</v>
      </c>
      <c r="CH321" s="14">
        <f t="shared" si="488"/>
        <v>0</v>
      </c>
      <c r="CI321" s="14">
        <f t="shared" si="489"/>
        <v>0</v>
      </c>
      <c r="CJ321" s="14">
        <f t="shared" si="490"/>
        <v>0</v>
      </c>
      <c r="CK321" s="14">
        <f t="shared" si="491"/>
        <v>0</v>
      </c>
      <c r="CL321" s="14">
        <f t="shared" si="492"/>
        <v>0</v>
      </c>
      <c r="CM321" s="14">
        <f t="shared" si="493"/>
        <v>0</v>
      </c>
      <c r="CN321" s="14">
        <f t="shared" si="494"/>
        <v>0</v>
      </c>
      <c r="CO321" s="14">
        <f t="shared" si="495"/>
        <v>0</v>
      </c>
      <c r="CP321" s="14">
        <f t="shared" si="496"/>
        <v>0</v>
      </c>
      <c r="CQ321" s="14">
        <f t="shared" si="497"/>
        <v>0</v>
      </c>
      <c r="CR321" s="14">
        <f t="shared" si="498"/>
        <v>0</v>
      </c>
      <c r="CS321" s="14"/>
    </row>
    <row r="322" spans="1:97" x14ac:dyDescent="0.2">
      <c r="A322">
        <f>'imported summary from web'!A288</f>
        <v>802.6</v>
      </c>
      <c r="B322" t="str">
        <f>'imported summary from web'!B288</f>
        <v>C44H84O9PN</v>
      </c>
      <c r="C322" s="2" t="str">
        <f>'imported summary from web'!C288</f>
        <v>ePS(38:2)</v>
      </c>
      <c r="D322" s="17" t="str">
        <f>'imported summary from web'!G288</f>
        <v>0.0000</v>
      </c>
      <c r="E322" s="17" t="str">
        <f>'imported summary from web'!R288</f>
        <v>0.0000</v>
      </c>
      <c r="F322" s="17" t="str">
        <f>'imported summary from web'!AD288</f>
        <v>0.0000</v>
      </c>
      <c r="G322" s="17" t="str">
        <f>'imported summary from web'!AP288</f>
        <v>0.0000</v>
      </c>
      <c r="H322" s="17" t="str">
        <f>'imported summary from web'!AX288</f>
        <v>0.0000</v>
      </c>
      <c r="I322" s="21">
        <f t="shared" si="399"/>
        <v>0</v>
      </c>
      <c r="J322" s="17" t="str">
        <f>'imported summary from web'!D288</f>
        <v>0.0000</v>
      </c>
      <c r="K322" s="17" t="str">
        <f>'imported summary from web'!E288</f>
        <v>0.0000</v>
      </c>
      <c r="L322" s="17" t="str">
        <f>'imported summary from web'!F288</f>
        <v>0.0000</v>
      </c>
      <c r="M322" s="17" t="str">
        <f>'imported summary from web'!H288</f>
        <v>0.0000</v>
      </c>
      <c r="N322" s="17" t="str">
        <f>'imported summary from web'!I288</f>
        <v>0.0000</v>
      </c>
      <c r="O322" s="17" t="str">
        <f>'imported summary from web'!J288</f>
        <v>0.0000</v>
      </c>
      <c r="P322" s="17" t="str">
        <f>'imported summary from web'!K288</f>
        <v>0.0000</v>
      </c>
      <c r="Q322" s="17" t="str">
        <f>'imported summary from web'!L288</f>
        <v>0.0001</v>
      </c>
      <c r="R322" s="17" t="str">
        <f>'imported summary from web'!M288</f>
        <v>0.0000</v>
      </c>
      <c r="S322" s="17" t="str">
        <f>'imported summary from web'!N288</f>
        <v>0.0000</v>
      </c>
      <c r="T322" s="17" t="str">
        <f>'imported summary from web'!O288</f>
        <v>0.0000</v>
      </c>
      <c r="U322" s="17" t="str">
        <f>'imported summary from web'!P288</f>
        <v>0.0000</v>
      </c>
      <c r="V322" s="17" t="str">
        <f>'imported summary from web'!Q288</f>
        <v>0.0000</v>
      </c>
      <c r="W322" s="17" t="str">
        <f>'imported summary from web'!S288</f>
        <v>0.0000</v>
      </c>
      <c r="X322" s="17" t="str">
        <f>'imported summary from web'!T288</f>
        <v>0.0000</v>
      </c>
      <c r="Y322" s="17" t="str">
        <f>'imported summary from web'!U288</f>
        <v>0.0000</v>
      </c>
      <c r="Z322" s="17" t="str">
        <f>'imported summary from web'!V288</f>
        <v>0.0000</v>
      </c>
      <c r="AA322" s="17" t="str">
        <f>'imported summary from web'!W288</f>
        <v>0.0000</v>
      </c>
      <c r="AB322" s="17" t="str">
        <f>'imported summary from web'!X288</f>
        <v>0.0000</v>
      </c>
      <c r="AC322" s="17" t="str">
        <f>'imported summary from web'!Y288</f>
        <v>0.0000</v>
      </c>
      <c r="AD322" s="17" t="str">
        <f>'imported summary from web'!Z288</f>
        <v>0.0000</v>
      </c>
      <c r="AE322" s="17" t="str">
        <f>'imported summary from web'!AA288</f>
        <v>0.0000</v>
      </c>
      <c r="AF322" s="17" t="str">
        <f>'imported summary from web'!AB288</f>
        <v>0.0000</v>
      </c>
      <c r="AG322" s="17" t="str">
        <f>'imported summary from web'!AC288</f>
        <v>0.0000</v>
      </c>
      <c r="AH322" s="17" t="str">
        <f>'imported summary from web'!AE288</f>
        <v>0.0000</v>
      </c>
      <c r="AI322" s="17" t="str">
        <f>'imported summary from web'!AF288</f>
        <v>0.0000</v>
      </c>
      <c r="AJ322" s="17" t="str">
        <f>'imported summary from web'!AG288</f>
        <v>0.0000</v>
      </c>
      <c r="AK322" s="17" t="str">
        <f>'imported summary from web'!AH288</f>
        <v>0.0000</v>
      </c>
      <c r="AL322" s="17" t="str">
        <f>'imported summary from web'!AI288</f>
        <v>0.0000</v>
      </c>
      <c r="AM322" s="17" t="str">
        <f>'imported summary from web'!AJ288</f>
        <v>0.0000</v>
      </c>
      <c r="AN322" s="17" t="str">
        <f>'imported summary from web'!AK288</f>
        <v>0.0000</v>
      </c>
      <c r="AO322" s="17" t="str">
        <f>'imported summary from web'!AL288</f>
        <v>0.0000</v>
      </c>
      <c r="AP322" s="17" t="str">
        <f>'imported summary from web'!AM288</f>
        <v>0.0001</v>
      </c>
      <c r="AQ322" s="17" t="str">
        <f>'imported summary from web'!AN288</f>
        <v>0.0000</v>
      </c>
      <c r="AR322" s="17" t="str">
        <f>'imported summary from web'!AO288</f>
        <v>0.0000</v>
      </c>
      <c r="AS322" s="17" t="str">
        <f>'imported summary from web'!AQ288</f>
        <v>0.0000</v>
      </c>
      <c r="AT322" s="17" t="str">
        <f>'imported summary from web'!AR288</f>
        <v>0.0000</v>
      </c>
      <c r="AU322" s="17" t="str">
        <f>'imported summary from web'!AS288</f>
        <v>0.0000</v>
      </c>
      <c r="AV322" s="17" t="str">
        <f>'imported summary from web'!AT288</f>
        <v>0.0000</v>
      </c>
      <c r="AW322" s="17" t="str">
        <f>'imported summary from web'!AU288</f>
        <v>0.0000</v>
      </c>
      <c r="AX322" s="17" t="str">
        <f>'imported summary from web'!AV288</f>
        <v>0.0000</v>
      </c>
      <c r="AY322" s="17" t="str">
        <f>'imported summary from web'!AW288</f>
        <v>0.0001</v>
      </c>
      <c r="AZ322" s="17" t="str">
        <f>'imported summary from web'!AY288</f>
        <v>0.0000</v>
      </c>
      <c r="BA322" s="44"/>
      <c r="BB322" s="14">
        <f t="shared" si="400"/>
        <v>0</v>
      </c>
      <c r="BC322" s="14">
        <f t="shared" si="457"/>
        <v>0</v>
      </c>
      <c r="BD322" s="14">
        <f t="shared" si="458"/>
        <v>0</v>
      </c>
      <c r="BE322" s="14">
        <f t="shared" si="459"/>
        <v>0</v>
      </c>
      <c r="BF322" s="14">
        <f t="shared" si="460"/>
        <v>0</v>
      </c>
      <c r="BG322" s="14">
        <f t="shared" si="461"/>
        <v>0</v>
      </c>
      <c r="BH322" s="14">
        <f t="shared" si="462"/>
        <v>0</v>
      </c>
      <c r="BI322" s="14">
        <f t="shared" si="463"/>
        <v>1E-4</v>
      </c>
      <c r="BJ322" s="14">
        <f t="shared" si="464"/>
        <v>0</v>
      </c>
      <c r="BK322" s="14">
        <f t="shared" si="465"/>
        <v>0</v>
      </c>
      <c r="BL322" s="14">
        <f t="shared" si="466"/>
        <v>0</v>
      </c>
      <c r="BM322" s="14">
        <f t="shared" si="467"/>
        <v>0</v>
      </c>
      <c r="BN322" s="14">
        <f t="shared" si="468"/>
        <v>0</v>
      </c>
      <c r="BO322" s="14">
        <f t="shared" si="469"/>
        <v>0</v>
      </c>
      <c r="BP322" s="14">
        <f t="shared" si="470"/>
        <v>0</v>
      </c>
      <c r="BQ322" s="14">
        <f t="shared" si="471"/>
        <v>0</v>
      </c>
      <c r="BR322" s="14">
        <f t="shared" si="472"/>
        <v>0</v>
      </c>
      <c r="BS322" s="14">
        <f t="shared" si="473"/>
        <v>0</v>
      </c>
      <c r="BT322" s="14">
        <f t="shared" si="474"/>
        <v>0</v>
      </c>
      <c r="BU322" s="14">
        <f t="shared" si="475"/>
        <v>0</v>
      </c>
      <c r="BV322" s="14">
        <f t="shared" si="476"/>
        <v>0</v>
      </c>
      <c r="BW322" s="14">
        <f t="shared" si="477"/>
        <v>0</v>
      </c>
      <c r="BX322" s="14">
        <f t="shared" si="478"/>
        <v>0</v>
      </c>
      <c r="BY322" s="14">
        <f t="shared" si="479"/>
        <v>0</v>
      </c>
      <c r="BZ322" s="14">
        <f t="shared" si="480"/>
        <v>0</v>
      </c>
      <c r="CA322" s="14">
        <f t="shared" si="481"/>
        <v>0</v>
      </c>
      <c r="CB322" s="14">
        <f t="shared" si="482"/>
        <v>0</v>
      </c>
      <c r="CC322" s="14">
        <f t="shared" si="483"/>
        <v>0</v>
      </c>
      <c r="CD322" s="14">
        <f t="shared" si="484"/>
        <v>0</v>
      </c>
      <c r="CE322" s="14">
        <f t="shared" si="485"/>
        <v>0</v>
      </c>
      <c r="CF322" s="14">
        <f t="shared" si="486"/>
        <v>0</v>
      </c>
      <c r="CG322" s="14">
        <f t="shared" si="487"/>
        <v>0</v>
      </c>
      <c r="CH322" s="14">
        <f t="shared" si="488"/>
        <v>1E-4</v>
      </c>
      <c r="CI322" s="14">
        <f t="shared" si="489"/>
        <v>0</v>
      </c>
      <c r="CJ322" s="14">
        <f t="shared" si="490"/>
        <v>0</v>
      </c>
      <c r="CK322" s="14">
        <f t="shared" si="491"/>
        <v>0</v>
      </c>
      <c r="CL322" s="14">
        <f t="shared" si="492"/>
        <v>0</v>
      </c>
      <c r="CM322" s="14">
        <f t="shared" si="493"/>
        <v>0</v>
      </c>
      <c r="CN322" s="14">
        <f t="shared" si="494"/>
        <v>0</v>
      </c>
      <c r="CO322" s="14">
        <f t="shared" si="495"/>
        <v>0</v>
      </c>
      <c r="CP322" s="14">
        <f t="shared" si="496"/>
        <v>0</v>
      </c>
      <c r="CQ322" s="14">
        <f t="shared" si="497"/>
        <v>1E-4</v>
      </c>
      <c r="CR322" s="14">
        <f t="shared" si="498"/>
        <v>0</v>
      </c>
      <c r="CS322" s="14"/>
    </row>
    <row r="323" spans="1:97" x14ac:dyDescent="0.2">
      <c r="A323">
        <f>'imported summary from web'!A289</f>
        <v>804.6</v>
      </c>
      <c r="B323" t="str">
        <f>'imported summary from web'!B289</f>
        <v>C44H86O9PN</v>
      </c>
      <c r="C323" s="2" t="str">
        <f>'imported summary from web'!C289</f>
        <v>ePS(38:1)</v>
      </c>
      <c r="D323" s="17" t="str">
        <f>'imported summary from web'!G289</f>
        <v>0.0000</v>
      </c>
      <c r="E323" s="17" t="str">
        <f>'imported summary from web'!R289</f>
        <v>0.0000</v>
      </c>
      <c r="F323" s="17" t="str">
        <f>'imported summary from web'!AD289</f>
        <v>0.0000</v>
      </c>
      <c r="G323" s="17" t="str">
        <f>'imported summary from web'!AP289</f>
        <v>0.0000</v>
      </c>
      <c r="H323" s="17" t="str">
        <f>'imported summary from web'!AX289</f>
        <v>0.0000</v>
      </c>
      <c r="I323" s="21">
        <f t="shared" si="399"/>
        <v>0</v>
      </c>
      <c r="J323" s="17" t="str">
        <f>'imported summary from web'!D289</f>
        <v>0.0000</v>
      </c>
      <c r="K323" s="17" t="str">
        <f>'imported summary from web'!E289</f>
        <v>0.0002</v>
      </c>
      <c r="L323" s="17" t="str">
        <f>'imported summary from web'!F289</f>
        <v>0.0001</v>
      </c>
      <c r="M323" s="17" t="str">
        <f>'imported summary from web'!H289</f>
        <v>0.0001</v>
      </c>
      <c r="N323" s="17" t="str">
        <f>'imported summary from web'!I289</f>
        <v>0.0000</v>
      </c>
      <c r="O323" s="17" t="str">
        <f>'imported summary from web'!J289</f>
        <v>0.0000</v>
      </c>
      <c r="P323" s="17" t="str">
        <f>'imported summary from web'!K289</f>
        <v>0.0000</v>
      </c>
      <c r="Q323" s="17" t="str">
        <f>'imported summary from web'!L289</f>
        <v>0.0000</v>
      </c>
      <c r="R323" s="17" t="str">
        <f>'imported summary from web'!M289</f>
        <v>0.0000</v>
      </c>
      <c r="S323" s="17" t="str">
        <f>'imported summary from web'!N289</f>
        <v>0.0000</v>
      </c>
      <c r="T323" s="17" t="str">
        <f>'imported summary from web'!O289</f>
        <v>0.0000</v>
      </c>
      <c r="U323" s="17" t="str">
        <f>'imported summary from web'!P289</f>
        <v>0.0000</v>
      </c>
      <c r="V323" s="17" t="str">
        <f>'imported summary from web'!Q289</f>
        <v>0.0001</v>
      </c>
      <c r="W323" s="17" t="str">
        <f>'imported summary from web'!S289</f>
        <v>0.0003</v>
      </c>
      <c r="X323" s="17" t="str">
        <f>'imported summary from web'!T289</f>
        <v>0.0000</v>
      </c>
      <c r="Y323" s="17" t="str">
        <f>'imported summary from web'!U289</f>
        <v>0.0000</v>
      </c>
      <c r="Z323" s="17" t="str">
        <f>'imported summary from web'!V289</f>
        <v>0.0000</v>
      </c>
      <c r="AA323" s="17" t="str">
        <f>'imported summary from web'!W289</f>
        <v>0.0000</v>
      </c>
      <c r="AB323" s="17" t="str">
        <f>'imported summary from web'!X289</f>
        <v>0.0000</v>
      </c>
      <c r="AC323" s="17" t="str">
        <f>'imported summary from web'!Y289</f>
        <v>0.0001</v>
      </c>
      <c r="AD323" s="17" t="str">
        <f>'imported summary from web'!Z289</f>
        <v>0.0000</v>
      </c>
      <c r="AE323" s="17" t="str">
        <f>'imported summary from web'!AA289</f>
        <v>0.0000</v>
      </c>
      <c r="AF323" s="17" t="str">
        <f>'imported summary from web'!AB289</f>
        <v>0.0001</v>
      </c>
      <c r="AG323" s="17" t="str">
        <f>'imported summary from web'!AC289</f>
        <v>0.0000</v>
      </c>
      <c r="AH323" s="17" t="str">
        <f>'imported summary from web'!AE289</f>
        <v>0.0001</v>
      </c>
      <c r="AI323" s="17" t="str">
        <f>'imported summary from web'!AF289</f>
        <v>0.0000</v>
      </c>
      <c r="AJ323" s="17" t="str">
        <f>'imported summary from web'!AG289</f>
        <v>0.0000</v>
      </c>
      <c r="AK323" s="17" t="str">
        <f>'imported summary from web'!AH289</f>
        <v>0.0000</v>
      </c>
      <c r="AL323" s="17" t="str">
        <f>'imported summary from web'!AI289</f>
        <v>0.0000</v>
      </c>
      <c r="AM323" s="17" t="str">
        <f>'imported summary from web'!AJ289</f>
        <v>0.0000</v>
      </c>
      <c r="AN323" s="17" t="str">
        <f>'imported summary from web'!AK289</f>
        <v>0.0002</v>
      </c>
      <c r="AO323" s="17" t="str">
        <f>'imported summary from web'!AL289</f>
        <v>0.0000</v>
      </c>
      <c r="AP323" s="17" t="str">
        <f>'imported summary from web'!AM289</f>
        <v>0.0000</v>
      </c>
      <c r="AQ323" s="17" t="str">
        <f>'imported summary from web'!AN289</f>
        <v>0.0000</v>
      </c>
      <c r="AR323" s="17" t="str">
        <f>'imported summary from web'!AO289</f>
        <v>0.0000</v>
      </c>
      <c r="AS323" s="17" t="str">
        <f>'imported summary from web'!AQ289</f>
        <v>0.0001</v>
      </c>
      <c r="AT323" s="17" t="str">
        <f>'imported summary from web'!AR289</f>
        <v>0.0000</v>
      </c>
      <c r="AU323" s="17" t="str">
        <f>'imported summary from web'!AS289</f>
        <v>0.0000</v>
      </c>
      <c r="AV323" s="17" t="str">
        <f>'imported summary from web'!AT289</f>
        <v>0.0000</v>
      </c>
      <c r="AW323" s="17" t="str">
        <f>'imported summary from web'!AU289</f>
        <v>0.0000</v>
      </c>
      <c r="AX323" s="17" t="str">
        <f>'imported summary from web'!AV289</f>
        <v>0.0000</v>
      </c>
      <c r="AY323" s="17" t="str">
        <f>'imported summary from web'!AW289</f>
        <v>0.0000</v>
      </c>
      <c r="AZ323" s="17" t="str">
        <f>'imported summary from web'!AY289</f>
        <v>0.0000</v>
      </c>
      <c r="BA323" s="44"/>
      <c r="BB323" s="14">
        <f t="shared" si="400"/>
        <v>0</v>
      </c>
      <c r="BC323" s="14">
        <f t="shared" si="457"/>
        <v>2.0000000000000001E-4</v>
      </c>
      <c r="BD323" s="14">
        <f t="shared" si="458"/>
        <v>1E-4</v>
      </c>
      <c r="BE323" s="14">
        <f t="shared" si="459"/>
        <v>1E-4</v>
      </c>
      <c r="BF323" s="14">
        <f t="shared" si="460"/>
        <v>0</v>
      </c>
      <c r="BG323" s="14">
        <f t="shared" si="461"/>
        <v>0</v>
      </c>
      <c r="BH323" s="14">
        <f t="shared" si="462"/>
        <v>0</v>
      </c>
      <c r="BI323" s="14">
        <f t="shared" si="463"/>
        <v>0</v>
      </c>
      <c r="BJ323" s="14">
        <f t="shared" si="464"/>
        <v>0</v>
      </c>
      <c r="BK323" s="14">
        <f t="shared" si="465"/>
        <v>0</v>
      </c>
      <c r="BL323" s="14">
        <f t="shared" si="466"/>
        <v>0</v>
      </c>
      <c r="BM323" s="14">
        <f t="shared" si="467"/>
        <v>0</v>
      </c>
      <c r="BN323" s="14">
        <f t="shared" si="468"/>
        <v>1E-4</v>
      </c>
      <c r="BO323" s="14">
        <f t="shared" si="469"/>
        <v>2.9999999999999997E-4</v>
      </c>
      <c r="BP323" s="14">
        <f t="shared" si="470"/>
        <v>0</v>
      </c>
      <c r="BQ323" s="14">
        <f t="shared" si="471"/>
        <v>0</v>
      </c>
      <c r="BR323" s="14">
        <f t="shared" si="472"/>
        <v>0</v>
      </c>
      <c r="BS323" s="14">
        <f t="shared" si="473"/>
        <v>0</v>
      </c>
      <c r="BT323" s="14">
        <f t="shared" si="474"/>
        <v>0</v>
      </c>
      <c r="BU323" s="14">
        <f t="shared" si="475"/>
        <v>1E-4</v>
      </c>
      <c r="BV323" s="14">
        <f t="shared" si="476"/>
        <v>0</v>
      </c>
      <c r="BW323" s="14">
        <f t="shared" si="477"/>
        <v>0</v>
      </c>
      <c r="BX323" s="14">
        <f t="shared" si="478"/>
        <v>1E-4</v>
      </c>
      <c r="BY323" s="14">
        <f t="shared" si="479"/>
        <v>0</v>
      </c>
      <c r="BZ323" s="14">
        <f t="shared" si="480"/>
        <v>1E-4</v>
      </c>
      <c r="CA323" s="14">
        <f t="shared" si="481"/>
        <v>0</v>
      </c>
      <c r="CB323" s="14">
        <f t="shared" si="482"/>
        <v>0</v>
      </c>
      <c r="CC323" s="14">
        <f t="shared" si="483"/>
        <v>0</v>
      </c>
      <c r="CD323" s="14">
        <f t="shared" si="484"/>
        <v>0</v>
      </c>
      <c r="CE323" s="14">
        <f t="shared" si="485"/>
        <v>0</v>
      </c>
      <c r="CF323" s="14">
        <f t="shared" si="486"/>
        <v>2.0000000000000001E-4</v>
      </c>
      <c r="CG323" s="14">
        <f t="shared" si="487"/>
        <v>0</v>
      </c>
      <c r="CH323" s="14">
        <f t="shared" si="488"/>
        <v>0</v>
      </c>
      <c r="CI323" s="14">
        <f t="shared" si="489"/>
        <v>0</v>
      </c>
      <c r="CJ323" s="14">
        <f t="shared" si="490"/>
        <v>0</v>
      </c>
      <c r="CK323" s="14">
        <f t="shared" si="491"/>
        <v>1E-4</v>
      </c>
      <c r="CL323" s="14">
        <f t="shared" si="492"/>
        <v>0</v>
      </c>
      <c r="CM323" s="14">
        <f t="shared" si="493"/>
        <v>0</v>
      </c>
      <c r="CN323" s="14">
        <f t="shared" si="494"/>
        <v>0</v>
      </c>
      <c r="CO323" s="14">
        <f t="shared" si="495"/>
        <v>0</v>
      </c>
      <c r="CP323" s="14">
        <f t="shared" si="496"/>
        <v>0</v>
      </c>
      <c r="CQ323" s="14">
        <f t="shared" si="497"/>
        <v>0</v>
      </c>
      <c r="CR323" s="14">
        <f t="shared" si="498"/>
        <v>0</v>
      </c>
      <c r="CS323" s="14"/>
    </row>
    <row r="324" spans="1:97" x14ac:dyDescent="0.2">
      <c r="A324">
        <f>'imported summary from web'!A298</f>
        <v>824.6</v>
      </c>
      <c r="B324" t="str">
        <f>'imported summary from web'!B298</f>
        <v>C46H82O9PN</v>
      </c>
      <c r="C324" s="2" t="str">
        <f>'imported summary from web'!C298</f>
        <v>ePS(40:5)</v>
      </c>
      <c r="D324" s="17" t="str">
        <f>'imported summary from web'!G298</f>
        <v>0.0001</v>
      </c>
      <c r="E324" s="17" t="str">
        <f>'imported summary from web'!R298</f>
        <v>0.0001</v>
      </c>
      <c r="F324" s="17" t="str">
        <f>'imported summary from web'!AD298</f>
        <v>0.0000</v>
      </c>
      <c r="G324" s="17" t="str">
        <f>'imported summary from web'!AP298</f>
        <v>0.0000</v>
      </c>
      <c r="H324" s="17" t="str">
        <f>'imported summary from web'!AX298</f>
        <v>0.0000</v>
      </c>
      <c r="I324" s="21">
        <f t="shared" si="399"/>
        <v>4.0000000000000003E-5</v>
      </c>
      <c r="J324" s="17" t="str">
        <f>'imported summary from web'!D298</f>
        <v>0.0009</v>
      </c>
      <c r="K324" s="17" t="str">
        <f>'imported summary from web'!E298</f>
        <v>0.0005</v>
      </c>
      <c r="L324" s="17" t="str">
        <f>'imported summary from web'!F298</f>
        <v>0.0013</v>
      </c>
      <c r="M324" s="17" t="str">
        <f>'imported summary from web'!H298</f>
        <v>0.0003</v>
      </c>
      <c r="N324" s="17" t="str">
        <f>'imported summary from web'!I298</f>
        <v>0.0012</v>
      </c>
      <c r="O324" s="17" t="str">
        <f>'imported summary from web'!J298</f>
        <v>0.0009</v>
      </c>
      <c r="P324" s="17" t="str">
        <f>'imported summary from web'!K298</f>
        <v>0.0014</v>
      </c>
      <c r="Q324" s="17" t="str">
        <f>'imported summary from web'!L298</f>
        <v>0.0003</v>
      </c>
      <c r="R324" s="17" t="str">
        <f>'imported summary from web'!M298</f>
        <v>0.0005</v>
      </c>
      <c r="S324" s="17" t="str">
        <f>'imported summary from web'!N298</f>
        <v>0.0008</v>
      </c>
      <c r="T324" s="17" t="str">
        <f>'imported summary from web'!O298</f>
        <v>0.0007</v>
      </c>
      <c r="U324" s="17" t="str">
        <f>'imported summary from web'!P298</f>
        <v>0.0005</v>
      </c>
      <c r="V324" s="17" t="str">
        <f>'imported summary from web'!Q298</f>
        <v>0.0002</v>
      </c>
      <c r="W324" s="17" t="str">
        <f>'imported summary from web'!S298</f>
        <v>0.0004</v>
      </c>
      <c r="X324" s="17" t="str">
        <f>'imported summary from web'!T298</f>
        <v>0.0003</v>
      </c>
      <c r="Y324" s="17" t="str">
        <f>'imported summary from web'!U298</f>
        <v>0.0008</v>
      </c>
      <c r="Z324" s="17" t="str">
        <f>'imported summary from web'!V298</f>
        <v>0.0002</v>
      </c>
      <c r="AA324" s="17" t="str">
        <f>'imported summary from web'!W298</f>
        <v>0.0002</v>
      </c>
      <c r="AB324" s="17" t="str">
        <f>'imported summary from web'!X298</f>
        <v>0.0010</v>
      </c>
      <c r="AC324" s="17" t="str">
        <f>'imported summary from web'!Y298</f>
        <v>0.0017</v>
      </c>
      <c r="AD324" s="17" t="str">
        <f>'imported summary from web'!Z298</f>
        <v>0.0000</v>
      </c>
      <c r="AE324" s="17" t="str">
        <f>'imported summary from web'!AA298</f>
        <v>0.0003</v>
      </c>
      <c r="AF324" s="17" t="str">
        <f>'imported summary from web'!AB298</f>
        <v>0.0002</v>
      </c>
      <c r="AG324" s="17" t="str">
        <f>'imported summary from web'!AC298</f>
        <v>0.0005</v>
      </c>
      <c r="AH324" s="17" t="str">
        <f>'imported summary from web'!AE298</f>
        <v>0.0010</v>
      </c>
      <c r="AI324" s="17" t="str">
        <f>'imported summary from web'!AF298</f>
        <v>0.0010</v>
      </c>
      <c r="AJ324" s="17" t="str">
        <f>'imported summary from web'!AG298</f>
        <v>0.0010</v>
      </c>
      <c r="AK324" s="17" t="str">
        <f>'imported summary from web'!AH298</f>
        <v>0.0005</v>
      </c>
      <c r="AL324" s="17" t="str">
        <f>'imported summary from web'!AI298</f>
        <v>0.0014</v>
      </c>
      <c r="AM324" s="17" t="str">
        <f>'imported summary from web'!AJ298</f>
        <v>0.0000</v>
      </c>
      <c r="AN324" s="17" t="str">
        <f>'imported summary from web'!AK298</f>
        <v>0.0006</v>
      </c>
      <c r="AO324" s="17" t="str">
        <f>'imported summary from web'!AL298</f>
        <v>0.0013</v>
      </c>
      <c r="AP324" s="17" t="str">
        <f>'imported summary from web'!AM298</f>
        <v>0.0008</v>
      </c>
      <c r="AQ324" s="17" t="str">
        <f>'imported summary from web'!AN298</f>
        <v>0.0003</v>
      </c>
      <c r="AR324" s="17" t="str">
        <f>'imported summary from web'!AO298</f>
        <v>0.0015</v>
      </c>
      <c r="AS324" s="17" t="str">
        <f>'imported summary from web'!AQ298</f>
        <v>0.0006</v>
      </c>
      <c r="AT324" s="17" t="str">
        <f>'imported summary from web'!AR298</f>
        <v>0.0001</v>
      </c>
      <c r="AU324" s="17" t="str">
        <f>'imported summary from web'!AS298</f>
        <v>0.0000</v>
      </c>
      <c r="AV324" s="17" t="str">
        <f>'imported summary from web'!AT298</f>
        <v>0.0004</v>
      </c>
      <c r="AW324" s="17" t="str">
        <f>'imported summary from web'!AU298</f>
        <v>0.0006</v>
      </c>
      <c r="AX324" s="17" t="str">
        <f>'imported summary from web'!AV298</f>
        <v>0.0005</v>
      </c>
      <c r="AY324" s="17" t="str">
        <f>'imported summary from web'!AW298</f>
        <v>0.0003</v>
      </c>
      <c r="AZ324" s="17" t="str">
        <f>'imported summary from web'!AY298</f>
        <v>0.0008</v>
      </c>
      <c r="BA324" s="44"/>
      <c r="BB324" s="14">
        <f t="shared" si="400"/>
        <v>8.5999999999999998E-4</v>
      </c>
      <c r="BC324" s="14">
        <f t="shared" si="457"/>
        <v>4.6000000000000001E-4</v>
      </c>
      <c r="BD324" s="14">
        <f t="shared" si="458"/>
        <v>1.2599999999999998E-3</v>
      </c>
      <c r="BE324" s="14">
        <f t="shared" si="459"/>
        <v>2.5999999999999998E-4</v>
      </c>
      <c r="BF324" s="14">
        <f t="shared" si="460"/>
        <v>1.1599999999999998E-3</v>
      </c>
      <c r="BG324" s="14">
        <f t="shared" si="461"/>
        <v>8.5999999999999998E-4</v>
      </c>
      <c r="BH324" s="14">
        <f t="shared" si="462"/>
        <v>1.3599999999999999E-3</v>
      </c>
      <c r="BI324" s="14">
        <f t="shared" si="463"/>
        <v>2.5999999999999998E-4</v>
      </c>
      <c r="BJ324" s="14">
        <f t="shared" si="464"/>
        <v>4.6000000000000001E-4</v>
      </c>
      <c r="BK324" s="14">
        <f t="shared" si="465"/>
        <v>7.6000000000000004E-4</v>
      </c>
      <c r="BL324" s="14">
        <f t="shared" si="466"/>
        <v>6.6E-4</v>
      </c>
      <c r="BM324" s="14">
        <f t="shared" si="467"/>
        <v>4.6000000000000001E-4</v>
      </c>
      <c r="BN324" s="14">
        <f t="shared" si="468"/>
        <v>1.6000000000000001E-4</v>
      </c>
      <c r="BO324" s="14">
        <f t="shared" si="469"/>
        <v>3.6000000000000002E-4</v>
      </c>
      <c r="BP324" s="14">
        <f t="shared" si="470"/>
        <v>2.5999999999999998E-4</v>
      </c>
      <c r="BQ324" s="14">
        <f t="shared" si="471"/>
        <v>7.6000000000000004E-4</v>
      </c>
      <c r="BR324" s="14">
        <f t="shared" si="472"/>
        <v>1.6000000000000001E-4</v>
      </c>
      <c r="BS324" s="14">
        <f t="shared" si="473"/>
        <v>1.6000000000000001E-4</v>
      </c>
      <c r="BT324" s="14">
        <f t="shared" si="474"/>
        <v>9.6000000000000002E-4</v>
      </c>
      <c r="BU324" s="14">
        <f t="shared" si="475"/>
        <v>1.6599999999999998E-3</v>
      </c>
      <c r="BV324" s="14">
        <f t="shared" si="476"/>
        <v>0</v>
      </c>
      <c r="BW324" s="14">
        <f t="shared" si="477"/>
        <v>2.5999999999999998E-4</v>
      </c>
      <c r="BX324" s="14">
        <f t="shared" si="478"/>
        <v>1.6000000000000001E-4</v>
      </c>
      <c r="BY324" s="14">
        <f t="shared" si="479"/>
        <v>4.6000000000000001E-4</v>
      </c>
      <c r="BZ324" s="14">
        <f t="shared" si="480"/>
        <v>9.6000000000000002E-4</v>
      </c>
      <c r="CA324" s="14">
        <f t="shared" si="481"/>
        <v>9.6000000000000002E-4</v>
      </c>
      <c r="CB324" s="14">
        <f t="shared" si="482"/>
        <v>9.6000000000000002E-4</v>
      </c>
      <c r="CC324" s="14">
        <f t="shared" si="483"/>
        <v>4.6000000000000001E-4</v>
      </c>
      <c r="CD324" s="14">
        <f t="shared" si="484"/>
        <v>1.3599999999999999E-3</v>
      </c>
      <c r="CE324" s="14">
        <f t="shared" si="485"/>
        <v>0</v>
      </c>
      <c r="CF324" s="14">
        <f t="shared" si="486"/>
        <v>5.5999999999999995E-4</v>
      </c>
      <c r="CG324" s="14">
        <f t="shared" si="487"/>
        <v>1.2599999999999998E-3</v>
      </c>
      <c r="CH324" s="14">
        <f t="shared" si="488"/>
        <v>7.6000000000000004E-4</v>
      </c>
      <c r="CI324" s="14">
        <f t="shared" si="489"/>
        <v>2.5999999999999998E-4</v>
      </c>
      <c r="CJ324" s="14">
        <f t="shared" si="490"/>
        <v>1.4599999999999999E-3</v>
      </c>
      <c r="CK324" s="14">
        <f t="shared" si="491"/>
        <v>5.5999999999999995E-4</v>
      </c>
      <c r="CL324" s="14">
        <f t="shared" si="492"/>
        <v>6.0000000000000002E-5</v>
      </c>
      <c r="CM324" s="14">
        <f t="shared" si="493"/>
        <v>0</v>
      </c>
      <c r="CN324" s="14">
        <f t="shared" si="494"/>
        <v>3.6000000000000002E-4</v>
      </c>
      <c r="CO324" s="14">
        <f t="shared" si="495"/>
        <v>5.5999999999999995E-4</v>
      </c>
      <c r="CP324" s="14">
        <f t="shared" si="496"/>
        <v>4.6000000000000001E-4</v>
      </c>
      <c r="CQ324" s="14">
        <f t="shared" si="497"/>
        <v>2.5999999999999998E-4</v>
      </c>
      <c r="CR324" s="14">
        <f t="shared" si="498"/>
        <v>7.6000000000000004E-4</v>
      </c>
      <c r="CS324" s="14"/>
    </row>
    <row r="325" spans="1:97" x14ac:dyDescent="0.2">
      <c r="A325">
        <f>'imported summary from web'!A299</f>
        <v>826.6</v>
      </c>
      <c r="B325" t="str">
        <f>'imported summary from web'!B299</f>
        <v>C46H84O9PN</v>
      </c>
      <c r="C325" s="2" t="str">
        <f>'imported summary from web'!C299</f>
        <v>ePS(40:4)</v>
      </c>
      <c r="D325" s="17" t="str">
        <f>'imported summary from web'!G299</f>
        <v>0.0000</v>
      </c>
      <c r="E325" s="17" t="str">
        <f>'imported summary from web'!R299</f>
        <v>0.0000</v>
      </c>
      <c r="F325" s="17" t="str">
        <f>'imported summary from web'!AD299</f>
        <v>0.0000</v>
      </c>
      <c r="G325" s="17" t="str">
        <f>'imported summary from web'!AP299</f>
        <v>0.0000</v>
      </c>
      <c r="H325" s="17" t="str">
        <f>'imported summary from web'!AX299</f>
        <v>0.0000</v>
      </c>
      <c r="I325" s="21">
        <f t="shared" ref="I325:I369" si="499">(D325+E325+F325+G325+H325)/5</f>
        <v>0</v>
      </c>
      <c r="J325" s="17" t="str">
        <f>'imported summary from web'!D299</f>
        <v>0.0000</v>
      </c>
      <c r="K325" s="17" t="str">
        <f>'imported summary from web'!E299</f>
        <v>0.0000</v>
      </c>
      <c r="L325" s="17" t="str">
        <f>'imported summary from web'!F299</f>
        <v>0.0000</v>
      </c>
      <c r="M325" s="17" t="str">
        <f>'imported summary from web'!H299</f>
        <v>0.0000</v>
      </c>
      <c r="N325" s="17" t="str">
        <f>'imported summary from web'!I299</f>
        <v>0.0000</v>
      </c>
      <c r="O325" s="17" t="str">
        <f>'imported summary from web'!J299</f>
        <v>0.0002</v>
      </c>
      <c r="P325" s="17" t="str">
        <f>'imported summary from web'!K299</f>
        <v>0.0000</v>
      </c>
      <c r="Q325" s="17" t="str">
        <f>'imported summary from web'!L299</f>
        <v>0.0000</v>
      </c>
      <c r="R325" s="17" t="str">
        <f>'imported summary from web'!M299</f>
        <v>0.0000</v>
      </c>
      <c r="S325" s="17" t="str">
        <f>'imported summary from web'!N299</f>
        <v>0.0000</v>
      </c>
      <c r="T325" s="17" t="str">
        <f>'imported summary from web'!O299</f>
        <v>0.0000</v>
      </c>
      <c r="U325" s="17" t="str">
        <f>'imported summary from web'!P299</f>
        <v>0.0000</v>
      </c>
      <c r="V325" s="17" t="str">
        <f>'imported summary from web'!Q299</f>
        <v>0.0000</v>
      </c>
      <c r="W325" s="17" t="str">
        <f>'imported summary from web'!S299</f>
        <v>0.0000</v>
      </c>
      <c r="X325" s="17" t="str">
        <f>'imported summary from web'!T299</f>
        <v>0.0000</v>
      </c>
      <c r="Y325" s="17" t="str">
        <f>'imported summary from web'!U299</f>
        <v>0.0000</v>
      </c>
      <c r="Z325" s="17" t="str">
        <f>'imported summary from web'!V299</f>
        <v>0.0000</v>
      </c>
      <c r="AA325" s="17" t="str">
        <f>'imported summary from web'!W299</f>
        <v>0.0000</v>
      </c>
      <c r="AB325" s="17" t="str">
        <f>'imported summary from web'!X299</f>
        <v>0.0000</v>
      </c>
      <c r="AC325" s="17" t="str">
        <f>'imported summary from web'!Y299</f>
        <v>0.0000</v>
      </c>
      <c r="AD325" s="17" t="str">
        <f>'imported summary from web'!Z299</f>
        <v>0.0000</v>
      </c>
      <c r="AE325" s="17" t="str">
        <f>'imported summary from web'!AA299</f>
        <v>0.0000</v>
      </c>
      <c r="AF325" s="17" t="str">
        <f>'imported summary from web'!AB299</f>
        <v>0.0000</v>
      </c>
      <c r="AG325" s="17" t="str">
        <f>'imported summary from web'!AC299</f>
        <v>0.0000</v>
      </c>
      <c r="AH325" s="17" t="str">
        <f>'imported summary from web'!AE299</f>
        <v>0.0000</v>
      </c>
      <c r="AI325" s="17" t="str">
        <f>'imported summary from web'!AF299</f>
        <v>0.0000</v>
      </c>
      <c r="AJ325" s="17" t="str">
        <f>'imported summary from web'!AG299</f>
        <v>0.0000</v>
      </c>
      <c r="AK325" s="17" t="str">
        <f>'imported summary from web'!AH299</f>
        <v>0.0000</v>
      </c>
      <c r="AL325" s="17" t="str">
        <f>'imported summary from web'!AI299</f>
        <v>0.0000</v>
      </c>
      <c r="AM325" s="17" t="str">
        <f>'imported summary from web'!AJ299</f>
        <v>0.0000</v>
      </c>
      <c r="AN325" s="17" t="str">
        <f>'imported summary from web'!AK299</f>
        <v>0.0000</v>
      </c>
      <c r="AO325" s="17" t="str">
        <f>'imported summary from web'!AL299</f>
        <v>0.0000</v>
      </c>
      <c r="AP325" s="17" t="str">
        <f>'imported summary from web'!AM299</f>
        <v>0.0000</v>
      </c>
      <c r="AQ325" s="17" t="str">
        <f>'imported summary from web'!AN299</f>
        <v>0.0000</v>
      </c>
      <c r="AR325" s="17" t="str">
        <f>'imported summary from web'!AO299</f>
        <v>0.0000</v>
      </c>
      <c r="AS325" s="17" t="str">
        <f>'imported summary from web'!AQ299</f>
        <v>0.0000</v>
      </c>
      <c r="AT325" s="17" t="str">
        <f>'imported summary from web'!AR299</f>
        <v>0.0000</v>
      </c>
      <c r="AU325" s="17" t="str">
        <f>'imported summary from web'!AS299</f>
        <v>0.0000</v>
      </c>
      <c r="AV325" s="17" t="str">
        <f>'imported summary from web'!AT299</f>
        <v>0.0000</v>
      </c>
      <c r="AW325" s="17" t="str">
        <f>'imported summary from web'!AU299</f>
        <v>0.0000</v>
      </c>
      <c r="AX325" s="17" t="str">
        <f>'imported summary from web'!AV299</f>
        <v>0.0000</v>
      </c>
      <c r="AY325" s="17" t="str">
        <f>'imported summary from web'!AW299</f>
        <v>0.0000</v>
      </c>
      <c r="AZ325" s="17" t="str">
        <f>'imported summary from web'!AY299</f>
        <v>0.0000</v>
      </c>
      <c r="BA325" s="44"/>
      <c r="BB325" s="14">
        <f t="shared" ref="BB325:BB367" si="500">IF(J325-$I325&gt;0,J325-$I325,0)</f>
        <v>0</v>
      </c>
      <c r="BC325" s="14">
        <f t="shared" si="457"/>
        <v>0</v>
      </c>
      <c r="BD325" s="14">
        <f t="shared" si="458"/>
        <v>0</v>
      </c>
      <c r="BE325" s="14">
        <f t="shared" si="459"/>
        <v>0</v>
      </c>
      <c r="BF325" s="14">
        <f t="shared" si="460"/>
        <v>0</v>
      </c>
      <c r="BG325" s="14">
        <f t="shared" si="461"/>
        <v>2.0000000000000001E-4</v>
      </c>
      <c r="BH325" s="14">
        <f t="shared" si="462"/>
        <v>0</v>
      </c>
      <c r="BI325" s="14">
        <f t="shared" si="463"/>
        <v>0</v>
      </c>
      <c r="BJ325" s="14">
        <f t="shared" si="464"/>
        <v>0</v>
      </c>
      <c r="BK325" s="14">
        <f t="shared" si="465"/>
        <v>0</v>
      </c>
      <c r="BL325" s="14">
        <f t="shared" si="466"/>
        <v>0</v>
      </c>
      <c r="BM325" s="14">
        <f t="shared" si="467"/>
        <v>0</v>
      </c>
      <c r="BN325" s="14">
        <f t="shared" si="468"/>
        <v>0</v>
      </c>
      <c r="BO325" s="14">
        <f t="shared" si="469"/>
        <v>0</v>
      </c>
      <c r="BP325" s="14">
        <f t="shared" si="470"/>
        <v>0</v>
      </c>
      <c r="BQ325" s="14">
        <f t="shared" si="471"/>
        <v>0</v>
      </c>
      <c r="BR325" s="14">
        <f t="shared" si="472"/>
        <v>0</v>
      </c>
      <c r="BS325" s="14">
        <f t="shared" si="473"/>
        <v>0</v>
      </c>
      <c r="BT325" s="14">
        <f t="shared" si="474"/>
        <v>0</v>
      </c>
      <c r="BU325" s="14">
        <f t="shared" si="475"/>
        <v>0</v>
      </c>
      <c r="BV325" s="14">
        <f t="shared" si="476"/>
        <v>0</v>
      </c>
      <c r="BW325" s="14">
        <f t="shared" si="477"/>
        <v>0</v>
      </c>
      <c r="BX325" s="14">
        <f t="shared" si="478"/>
        <v>0</v>
      </c>
      <c r="BY325" s="14">
        <f t="shared" si="479"/>
        <v>0</v>
      </c>
      <c r="BZ325" s="14">
        <f t="shared" si="480"/>
        <v>0</v>
      </c>
      <c r="CA325" s="14">
        <f t="shared" si="481"/>
        <v>0</v>
      </c>
      <c r="CB325" s="14">
        <f t="shared" si="482"/>
        <v>0</v>
      </c>
      <c r="CC325" s="14">
        <f t="shared" si="483"/>
        <v>0</v>
      </c>
      <c r="CD325" s="14">
        <f t="shared" si="484"/>
        <v>0</v>
      </c>
      <c r="CE325" s="14">
        <f t="shared" si="485"/>
        <v>0</v>
      </c>
      <c r="CF325" s="14">
        <f t="shared" si="486"/>
        <v>0</v>
      </c>
      <c r="CG325" s="14">
        <f t="shared" si="487"/>
        <v>0</v>
      </c>
      <c r="CH325" s="14">
        <f t="shared" si="488"/>
        <v>0</v>
      </c>
      <c r="CI325" s="14">
        <f t="shared" si="489"/>
        <v>0</v>
      </c>
      <c r="CJ325" s="14">
        <f t="shared" si="490"/>
        <v>0</v>
      </c>
      <c r="CK325" s="14">
        <f t="shared" si="491"/>
        <v>0</v>
      </c>
      <c r="CL325" s="14">
        <f t="shared" si="492"/>
        <v>0</v>
      </c>
      <c r="CM325" s="14">
        <f t="shared" si="493"/>
        <v>0</v>
      </c>
      <c r="CN325" s="14">
        <f t="shared" si="494"/>
        <v>0</v>
      </c>
      <c r="CO325" s="14">
        <f t="shared" si="495"/>
        <v>0</v>
      </c>
      <c r="CP325" s="14">
        <f t="shared" si="496"/>
        <v>0</v>
      </c>
      <c r="CQ325" s="14">
        <f t="shared" si="497"/>
        <v>0</v>
      </c>
      <c r="CR325" s="14">
        <f t="shared" si="498"/>
        <v>0</v>
      </c>
      <c r="CS325" s="14"/>
    </row>
    <row r="326" spans="1:97" x14ac:dyDescent="0.2">
      <c r="A326">
        <f>'imported summary from web'!A300</f>
        <v>828.6</v>
      </c>
      <c r="B326" t="str">
        <f>'imported summary from web'!B300</f>
        <v>C46H86O9PN</v>
      </c>
      <c r="C326" s="2" t="str">
        <f>'imported summary from web'!C300</f>
        <v>ePS(40:3)</v>
      </c>
      <c r="D326" s="17" t="str">
        <f>'imported summary from web'!G300</f>
        <v>0.0000</v>
      </c>
      <c r="E326" s="17" t="str">
        <f>'imported summary from web'!R300</f>
        <v>0.0000</v>
      </c>
      <c r="F326" s="17" t="str">
        <f>'imported summary from web'!AD300</f>
        <v>0.0000</v>
      </c>
      <c r="G326" s="17" t="str">
        <f>'imported summary from web'!AP300</f>
        <v>0.0000</v>
      </c>
      <c r="H326" s="17" t="str">
        <f>'imported summary from web'!AX300</f>
        <v>0.0000</v>
      </c>
      <c r="I326" s="21">
        <f t="shared" si="499"/>
        <v>0</v>
      </c>
      <c r="J326" s="17" t="str">
        <f>'imported summary from web'!D300</f>
        <v>0.0000</v>
      </c>
      <c r="K326" s="17" t="str">
        <f>'imported summary from web'!E300</f>
        <v>0.0002</v>
      </c>
      <c r="L326" s="17" t="str">
        <f>'imported summary from web'!F300</f>
        <v>0.0000</v>
      </c>
      <c r="M326" s="17" t="str">
        <f>'imported summary from web'!H300</f>
        <v>0.0000</v>
      </c>
      <c r="N326" s="17" t="str">
        <f>'imported summary from web'!I300</f>
        <v>0.0002</v>
      </c>
      <c r="O326" s="17" t="str">
        <f>'imported summary from web'!J300</f>
        <v>0.0000</v>
      </c>
      <c r="P326" s="17" t="str">
        <f>'imported summary from web'!K300</f>
        <v>0.0000</v>
      </c>
      <c r="Q326" s="17" t="str">
        <f>'imported summary from web'!L300</f>
        <v>0.0001</v>
      </c>
      <c r="R326" s="17" t="str">
        <f>'imported summary from web'!M300</f>
        <v>0.0001</v>
      </c>
      <c r="S326" s="17" t="str">
        <f>'imported summary from web'!N300</f>
        <v>0.0000</v>
      </c>
      <c r="T326" s="17" t="str">
        <f>'imported summary from web'!O300</f>
        <v>0.0000</v>
      </c>
      <c r="U326" s="17" t="str">
        <f>'imported summary from web'!P300</f>
        <v>0.0000</v>
      </c>
      <c r="V326" s="17" t="str">
        <f>'imported summary from web'!Q300</f>
        <v>0.0000</v>
      </c>
      <c r="W326" s="17" t="str">
        <f>'imported summary from web'!S300</f>
        <v>0.0000</v>
      </c>
      <c r="X326" s="17" t="str">
        <f>'imported summary from web'!T300</f>
        <v>0.0001</v>
      </c>
      <c r="Y326" s="17" t="str">
        <f>'imported summary from web'!U300</f>
        <v>0.0000</v>
      </c>
      <c r="Z326" s="17" t="str">
        <f>'imported summary from web'!V300</f>
        <v>0.0000</v>
      </c>
      <c r="AA326" s="17" t="str">
        <f>'imported summary from web'!W300</f>
        <v>0.0000</v>
      </c>
      <c r="AB326" s="17" t="str">
        <f>'imported summary from web'!X300</f>
        <v>0.0000</v>
      </c>
      <c r="AC326" s="17" t="str">
        <f>'imported summary from web'!Y300</f>
        <v>0.0000</v>
      </c>
      <c r="AD326" s="17" t="str">
        <f>'imported summary from web'!Z300</f>
        <v>0.0001</v>
      </c>
      <c r="AE326" s="17" t="str">
        <f>'imported summary from web'!AA300</f>
        <v>0.0000</v>
      </c>
      <c r="AF326" s="17" t="str">
        <f>'imported summary from web'!AB300</f>
        <v>0.0000</v>
      </c>
      <c r="AG326" s="17" t="str">
        <f>'imported summary from web'!AC300</f>
        <v>0.0000</v>
      </c>
      <c r="AH326" s="17" t="str">
        <f>'imported summary from web'!AE300</f>
        <v>0.0000</v>
      </c>
      <c r="AI326" s="17" t="str">
        <f>'imported summary from web'!AF300</f>
        <v>0.0001</v>
      </c>
      <c r="AJ326" s="17" t="str">
        <f>'imported summary from web'!AG300</f>
        <v>0.0000</v>
      </c>
      <c r="AK326" s="17" t="str">
        <f>'imported summary from web'!AH300</f>
        <v>0.0000</v>
      </c>
      <c r="AL326" s="17" t="str">
        <f>'imported summary from web'!AI300</f>
        <v>0.0001</v>
      </c>
      <c r="AM326" s="17" t="str">
        <f>'imported summary from web'!AJ300</f>
        <v>0.0000</v>
      </c>
      <c r="AN326" s="17" t="str">
        <f>'imported summary from web'!AK300</f>
        <v>0.0000</v>
      </c>
      <c r="AO326" s="17" t="str">
        <f>'imported summary from web'!AL300</f>
        <v>0.0001</v>
      </c>
      <c r="AP326" s="17" t="str">
        <f>'imported summary from web'!AM300</f>
        <v>0.0000</v>
      </c>
      <c r="AQ326" s="17" t="str">
        <f>'imported summary from web'!AN300</f>
        <v>0.0000</v>
      </c>
      <c r="AR326" s="17" t="str">
        <f>'imported summary from web'!AO300</f>
        <v>0.0002</v>
      </c>
      <c r="AS326" s="17" t="str">
        <f>'imported summary from web'!AQ300</f>
        <v>0.0000</v>
      </c>
      <c r="AT326" s="17" t="str">
        <f>'imported summary from web'!AR300</f>
        <v>0.0000</v>
      </c>
      <c r="AU326" s="17" t="str">
        <f>'imported summary from web'!AS300</f>
        <v>0.0001</v>
      </c>
      <c r="AV326" s="17" t="str">
        <f>'imported summary from web'!AT300</f>
        <v>0.0000</v>
      </c>
      <c r="AW326" s="17" t="str">
        <f>'imported summary from web'!AU300</f>
        <v>0.0001</v>
      </c>
      <c r="AX326" s="17" t="str">
        <f>'imported summary from web'!AV300</f>
        <v>0.0001</v>
      </c>
      <c r="AY326" s="17" t="str">
        <f>'imported summary from web'!AW300</f>
        <v>0.0000</v>
      </c>
      <c r="AZ326" s="17" t="str">
        <f>'imported summary from web'!AY300</f>
        <v>0.0002</v>
      </c>
      <c r="BA326" s="44"/>
      <c r="BB326" s="14">
        <f t="shared" si="500"/>
        <v>0</v>
      </c>
      <c r="BC326" s="14">
        <f t="shared" si="457"/>
        <v>2.0000000000000001E-4</v>
      </c>
      <c r="BD326" s="14">
        <f t="shared" si="458"/>
        <v>0</v>
      </c>
      <c r="BE326" s="14">
        <f t="shared" si="459"/>
        <v>0</v>
      </c>
      <c r="BF326" s="14">
        <f t="shared" si="460"/>
        <v>2.0000000000000001E-4</v>
      </c>
      <c r="BG326" s="14">
        <f t="shared" si="461"/>
        <v>0</v>
      </c>
      <c r="BH326" s="14">
        <f t="shared" si="462"/>
        <v>0</v>
      </c>
      <c r="BI326" s="14">
        <f t="shared" si="463"/>
        <v>1E-4</v>
      </c>
      <c r="BJ326" s="14">
        <f t="shared" si="464"/>
        <v>1E-4</v>
      </c>
      <c r="BK326" s="14">
        <f t="shared" si="465"/>
        <v>0</v>
      </c>
      <c r="BL326" s="14">
        <f t="shared" si="466"/>
        <v>0</v>
      </c>
      <c r="BM326" s="14">
        <f t="shared" si="467"/>
        <v>0</v>
      </c>
      <c r="BN326" s="14">
        <f t="shared" si="468"/>
        <v>0</v>
      </c>
      <c r="BO326" s="14">
        <f t="shared" si="469"/>
        <v>0</v>
      </c>
      <c r="BP326" s="14">
        <f t="shared" si="470"/>
        <v>1E-4</v>
      </c>
      <c r="BQ326" s="14">
        <f t="shared" si="471"/>
        <v>0</v>
      </c>
      <c r="BR326" s="14">
        <f t="shared" si="472"/>
        <v>0</v>
      </c>
      <c r="BS326" s="14">
        <f t="shared" si="473"/>
        <v>0</v>
      </c>
      <c r="BT326" s="14">
        <f t="shared" si="474"/>
        <v>0</v>
      </c>
      <c r="BU326" s="14">
        <f t="shared" si="475"/>
        <v>0</v>
      </c>
      <c r="BV326" s="14">
        <f t="shared" si="476"/>
        <v>1E-4</v>
      </c>
      <c r="BW326" s="14">
        <f t="shared" si="477"/>
        <v>0</v>
      </c>
      <c r="BX326" s="14">
        <f t="shared" si="478"/>
        <v>0</v>
      </c>
      <c r="BY326" s="14">
        <f t="shared" si="479"/>
        <v>0</v>
      </c>
      <c r="BZ326" s="14">
        <f t="shared" si="480"/>
        <v>0</v>
      </c>
      <c r="CA326" s="14">
        <f t="shared" si="481"/>
        <v>1E-4</v>
      </c>
      <c r="CB326" s="14">
        <f t="shared" si="482"/>
        <v>0</v>
      </c>
      <c r="CC326" s="14">
        <f t="shared" si="483"/>
        <v>0</v>
      </c>
      <c r="CD326" s="14">
        <f t="shared" si="484"/>
        <v>1E-4</v>
      </c>
      <c r="CE326" s="14">
        <f t="shared" si="485"/>
        <v>0</v>
      </c>
      <c r="CF326" s="14">
        <f t="shared" si="486"/>
        <v>0</v>
      </c>
      <c r="CG326" s="14">
        <f t="shared" si="487"/>
        <v>1E-4</v>
      </c>
      <c r="CH326" s="14">
        <f t="shared" si="488"/>
        <v>0</v>
      </c>
      <c r="CI326" s="14">
        <f t="shared" si="489"/>
        <v>0</v>
      </c>
      <c r="CJ326" s="14">
        <f t="shared" si="490"/>
        <v>2.0000000000000001E-4</v>
      </c>
      <c r="CK326" s="14">
        <f t="shared" si="491"/>
        <v>0</v>
      </c>
      <c r="CL326" s="14">
        <f t="shared" si="492"/>
        <v>0</v>
      </c>
      <c r="CM326" s="14">
        <f t="shared" si="493"/>
        <v>1E-4</v>
      </c>
      <c r="CN326" s="14">
        <f t="shared" si="494"/>
        <v>0</v>
      </c>
      <c r="CO326" s="14">
        <f t="shared" si="495"/>
        <v>1E-4</v>
      </c>
      <c r="CP326" s="14">
        <f t="shared" si="496"/>
        <v>1E-4</v>
      </c>
      <c r="CQ326" s="14">
        <f t="shared" si="497"/>
        <v>0</v>
      </c>
      <c r="CR326" s="14">
        <f t="shared" si="498"/>
        <v>2.0000000000000001E-4</v>
      </c>
      <c r="CS326" s="14"/>
    </row>
    <row r="327" spans="1:97" x14ac:dyDescent="0.2">
      <c r="A327">
        <f>'imported summary from web'!A301</f>
        <v>830.6</v>
      </c>
      <c r="B327" t="str">
        <f>'imported summary from web'!B301</f>
        <v>C46H88O9PN</v>
      </c>
      <c r="C327" s="2" t="str">
        <f>'imported summary from web'!C301</f>
        <v>ePS(40:2)</v>
      </c>
      <c r="D327" s="17" t="str">
        <f>'imported summary from web'!G301</f>
        <v>0.0000</v>
      </c>
      <c r="E327" s="17" t="str">
        <f>'imported summary from web'!R301</f>
        <v>0.0000</v>
      </c>
      <c r="F327" s="17" t="str">
        <f>'imported summary from web'!AD301</f>
        <v>0.0000</v>
      </c>
      <c r="G327" s="17" t="str">
        <f>'imported summary from web'!AP301</f>
        <v>0.0000</v>
      </c>
      <c r="H327" s="17" t="str">
        <f>'imported summary from web'!AX301</f>
        <v>0.0000</v>
      </c>
      <c r="I327" s="21">
        <f t="shared" si="499"/>
        <v>0</v>
      </c>
      <c r="J327" s="17" t="str">
        <f>'imported summary from web'!D301</f>
        <v>0.0019</v>
      </c>
      <c r="K327" s="17" t="str">
        <f>'imported summary from web'!E301</f>
        <v>0.0003</v>
      </c>
      <c r="L327" s="17" t="str">
        <f>'imported summary from web'!F301</f>
        <v>0.0005</v>
      </c>
      <c r="M327" s="17" t="str">
        <f>'imported summary from web'!H301</f>
        <v>0.0000</v>
      </c>
      <c r="N327" s="17" t="str">
        <f>'imported summary from web'!I301</f>
        <v>0.0005</v>
      </c>
      <c r="O327" s="17" t="str">
        <f>'imported summary from web'!J301</f>
        <v>0.0002</v>
      </c>
      <c r="P327" s="17" t="str">
        <f>'imported summary from web'!K301</f>
        <v>0.0000</v>
      </c>
      <c r="Q327" s="17" t="str">
        <f>'imported summary from web'!L301</f>
        <v>0.0011</v>
      </c>
      <c r="R327" s="17" t="str">
        <f>'imported summary from web'!M301</f>
        <v>0.0005</v>
      </c>
      <c r="S327" s="17" t="str">
        <f>'imported summary from web'!N301</f>
        <v>0.0000</v>
      </c>
      <c r="T327" s="17" t="str">
        <f>'imported summary from web'!O301</f>
        <v>0.0000</v>
      </c>
      <c r="U327" s="17" t="str">
        <f>'imported summary from web'!P301</f>
        <v>0.0008</v>
      </c>
      <c r="V327" s="17" t="str">
        <f>'imported summary from web'!Q301</f>
        <v>0.0002</v>
      </c>
      <c r="W327" s="17" t="str">
        <f>'imported summary from web'!S301</f>
        <v>0.0009</v>
      </c>
      <c r="X327" s="17" t="str">
        <f>'imported summary from web'!T301</f>
        <v>0.0014</v>
      </c>
      <c r="Y327" s="17" t="str">
        <f>'imported summary from web'!U301</f>
        <v>0.0014</v>
      </c>
      <c r="Z327" s="17" t="str">
        <f>'imported summary from web'!V301</f>
        <v>0.0002</v>
      </c>
      <c r="AA327" s="17" t="str">
        <f>'imported summary from web'!W301</f>
        <v>0.0003</v>
      </c>
      <c r="AB327" s="17" t="str">
        <f>'imported summary from web'!X301</f>
        <v>0.0011</v>
      </c>
      <c r="AC327" s="17" t="str">
        <f>'imported summary from web'!Y301</f>
        <v>0.0009</v>
      </c>
      <c r="AD327" s="17" t="str">
        <f>'imported summary from web'!Z301</f>
        <v>0.0001</v>
      </c>
      <c r="AE327" s="17" t="str">
        <f>'imported summary from web'!AA301</f>
        <v>0.0002</v>
      </c>
      <c r="AF327" s="17" t="str">
        <f>'imported summary from web'!AB301</f>
        <v>0.0001</v>
      </c>
      <c r="AG327" s="17" t="str">
        <f>'imported summary from web'!AC301</f>
        <v>0.0002</v>
      </c>
      <c r="AH327" s="17" t="str">
        <f>'imported summary from web'!AE301</f>
        <v>0.0019</v>
      </c>
      <c r="AI327" s="17" t="str">
        <f>'imported summary from web'!AF301</f>
        <v>0.0001</v>
      </c>
      <c r="AJ327" s="17" t="str">
        <f>'imported summary from web'!AG301</f>
        <v>0.0003</v>
      </c>
      <c r="AK327" s="17" t="str">
        <f>'imported summary from web'!AH301</f>
        <v>0.0023</v>
      </c>
      <c r="AL327" s="17" t="str">
        <f>'imported summary from web'!AI301</f>
        <v>0.0033</v>
      </c>
      <c r="AM327" s="17" t="str">
        <f>'imported summary from web'!AJ301</f>
        <v>0.0015</v>
      </c>
      <c r="AN327" s="17" t="str">
        <f>'imported summary from web'!AK301</f>
        <v>0.0000</v>
      </c>
      <c r="AO327" s="17" t="str">
        <f>'imported summary from web'!AL301</f>
        <v>0.0004</v>
      </c>
      <c r="AP327" s="17" t="str">
        <f>'imported summary from web'!AM301</f>
        <v>0.0002</v>
      </c>
      <c r="AQ327" s="17" t="str">
        <f>'imported summary from web'!AN301</f>
        <v>0.0001</v>
      </c>
      <c r="AR327" s="17" t="str">
        <f>'imported summary from web'!AO301</f>
        <v>0.0005</v>
      </c>
      <c r="AS327" s="17" t="str">
        <f>'imported summary from web'!AQ301</f>
        <v>0.0018</v>
      </c>
      <c r="AT327" s="17" t="str">
        <f>'imported summary from web'!AR301</f>
        <v>0.0003</v>
      </c>
      <c r="AU327" s="17" t="str">
        <f>'imported summary from web'!AS301</f>
        <v>0.0000</v>
      </c>
      <c r="AV327" s="17" t="str">
        <f>'imported summary from web'!AT301</f>
        <v>0.0003</v>
      </c>
      <c r="AW327" s="17" t="str">
        <f>'imported summary from web'!AU301</f>
        <v>0.0004</v>
      </c>
      <c r="AX327" s="17" t="str">
        <f>'imported summary from web'!AV301</f>
        <v>0.0001</v>
      </c>
      <c r="AY327" s="17" t="str">
        <f>'imported summary from web'!AW301</f>
        <v>0.0008</v>
      </c>
      <c r="AZ327" s="17" t="str">
        <f>'imported summary from web'!AY301</f>
        <v>0.0017</v>
      </c>
      <c r="BA327" s="44"/>
      <c r="BB327" s="14">
        <f t="shared" si="500"/>
        <v>1.9E-3</v>
      </c>
      <c r="BC327" s="14">
        <f t="shared" si="457"/>
        <v>2.9999999999999997E-4</v>
      </c>
      <c r="BD327" s="14">
        <f t="shared" si="458"/>
        <v>5.0000000000000001E-4</v>
      </c>
      <c r="BE327" s="14">
        <f t="shared" si="459"/>
        <v>0</v>
      </c>
      <c r="BF327" s="14">
        <f t="shared" si="460"/>
        <v>5.0000000000000001E-4</v>
      </c>
      <c r="BG327" s="14">
        <f t="shared" si="461"/>
        <v>2.0000000000000001E-4</v>
      </c>
      <c r="BH327" s="14">
        <f t="shared" si="462"/>
        <v>0</v>
      </c>
      <c r="BI327" s="14">
        <f t="shared" si="463"/>
        <v>1.1000000000000001E-3</v>
      </c>
      <c r="BJ327" s="14">
        <f t="shared" si="464"/>
        <v>5.0000000000000001E-4</v>
      </c>
      <c r="BK327" s="14">
        <f t="shared" si="465"/>
        <v>0</v>
      </c>
      <c r="BL327" s="14">
        <f t="shared" si="466"/>
        <v>0</v>
      </c>
      <c r="BM327" s="14">
        <f t="shared" si="467"/>
        <v>8.0000000000000004E-4</v>
      </c>
      <c r="BN327" s="14">
        <f t="shared" si="468"/>
        <v>2.0000000000000001E-4</v>
      </c>
      <c r="BO327" s="14">
        <f t="shared" si="469"/>
        <v>8.9999999999999998E-4</v>
      </c>
      <c r="BP327" s="14">
        <f t="shared" si="470"/>
        <v>1.4E-3</v>
      </c>
      <c r="BQ327" s="14">
        <f t="shared" si="471"/>
        <v>1.4E-3</v>
      </c>
      <c r="BR327" s="14">
        <f t="shared" si="472"/>
        <v>2.0000000000000001E-4</v>
      </c>
      <c r="BS327" s="14">
        <f t="shared" si="473"/>
        <v>2.9999999999999997E-4</v>
      </c>
      <c r="BT327" s="14">
        <f t="shared" si="474"/>
        <v>1.1000000000000001E-3</v>
      </c>
      <c r="BU327" s="14">
        <f t="shared" si="475"/>
        <v>8.9999999999999998E-4</v>
      </c>
      <c r="BV327" s="14">
        <f t="shared" si="476"/>
        <v>1E-4</v>
      </c>
      <c r="BW327" s="14">
        <f t="shared" si="477"/>
        <v>2.0000000000000001E-4</v>
      </c>
      <c r="BX327" s="14">
        <f t="shared" si="478"/>
        <v>1E-4</v>
      </c>
      <c r="BY327" s="14">
        <f t="shared" si="479"/>
        <v>2.0000000000000001E-4</v>
      </c>
      <c r="BZ327" s="14">
        <f t="shared" si="480"/>
        <v>1.9E-3</v>
      </c>
      <c r="CA327" s="14">
        <f t="shared" si="481"/>
        <v>1E-4</v>
      </c>
      <c r="CB327" s="14">
        <f t="shared" si="482"/>
        <v>2.9999999999999997E-4</v>
      </c>
      <c r="CC327" s="14">
        <f t="shared" si="483"/>
        <v>2.3E-3</v>
      </c>
      <c r="CD327" s="14">
        <f t="shared" si="484"/>
        <v>3.3E-3</v>
      </c>
      <c r="CE327" s="14">
        <f t="shared" si="485"/>
        <v>1.5E-3</v>
      </c>
      <c r="CF327" s="14">
        <f t="shared" si="486"/>
        <v>0</v>
      </c>
      <c r="CG327" s="14">
        <f t="shared" si="487"/>
        <v>4.0000000000000002E-4</v>
      </c>
      <c r="CH327" s="14">
        <f t="shared" si="488"/>
        <v>2.0000000000000001E-4</v>
      </c>
      <c r="CI327" s="14">
        <f t="shared" si="489"/>
        <v>1E-4</v>
      </c>
      <c r="CJ327" s="14">
        <f t="shared" si="490"/>
        <v>5.0000000000000001E-4</v>
      </c>
      <c r="CK327" s="14">
        <f t="shared" si="491"/>
        <v>1.8E-3</v>
      </c>
      <c r="CL327" s="14">
        <f t="shared" si="492"/>
        <v>2.9999999999999997E-4</v>
      </c>
      <c r="CM327" s="14">
        <f t="shared" si="493"/>
        <v>0</v>
      </c>
      <c r="CN327" s="14">
        <f t="shared" si="494"/>
        <v>2.9999999999999997E-4</v>
      </c>
      <c r="CO327" s="14">
        <f t="shared" si="495"/>
        <v>4.0000000000000002E-4</v>
      </c>
      <c r="CP327" s="14">
        <f t="shared" si="496"/>
        <v>1E-4</v>
      </c>
      <c r="CQ327" s="14">
        <f t="shared" si="497"/>
        <v>8.0000000000000004E-4</v>
      </c>
      <c r="CR327" s="14">
        <f t="shared" si="498"/>
        <v>1.6999999999999999E-3</v>
      </c>
      <c r="CS327" s="14"/>
    </row>
    <row r="328" spans="1:97" x14ac:dyDescent="0.2">
      <c r="A328" s="2" t="s">
        <v>313</v>
      </c>
      <c r="B328"/>
      <c r="C328" s="2" t="s">
        <v>313</v>
      </c>
      <c r="D328" s="16">
        <f>D312+D313+D314+D315+D316+D317+D318+D319+D320+D321+D322+D323+D324+D325+D326+D327</f>
        <v>2.0000000000000001E-4</v>
      </c>
      <c r="E328" s="16">
        <f>E312+E313+E314+E315+E316+E317+E318+E319+E320+E321+E322+E323+E324+E325+E326+E327</f>
        <v>1E-4</v>
      </c>
      <c r="F328" s="16">
        <f>F312+F313+F314+F315+F316+F317+F318+F319+F320+F321+F322+F323+F324+F325+F326+F327</f>
        <v>1E-4</v>
      </c>
      <c r="G328" s="16">
        <f>G312+G313+G314+G315+G316+G317+G318+G319+G320+G321+G322+G323+G324+G325+G326+G327</f>
        <v>1E-4</v>
      </c>
      <c r="H328" s="16">
        <f>H312+H313+H314+H315+H316+H317+H318+H319+H320+H321+H322+H323+H324+H325+H326+H327</f>
        <v>0</v>
      </c>
      <c r="I328" s="21">
        <f t="shared" si="499"/>
        <v>1E-4</v>
      </c>
      <c r="J328" s="16">
        <f>J312+J313+J314+J315+J316+J317+J318+J319+J320+J321+J322+J323+J324+J325+J326+J327</f>
        <v>4.3E-3</v>
      </c>
      <c r="K328" s="16">
        <f t="shared" ref="K328:P328" si="501">K312+K313+K314+K315+K316+K317+K318+K319+K320+K321+K322+K323+K324+K325+K326+K327</f>
        <v>3.3E-3</v>
      </c>
      <c r="L328" s="16">
        <f t="shared" si="501"/>
        <v>3.3999999999999998E-3</v>
      </c>
      <c r="M328" s="16">
        <f t="shared" si="501"/>
        <v>1.6000000000000001E-3</v>
      </c>
      <c r="N328" s="16">
        <f t="shared" si="501"/>
        <v>3.1000000000000003E-3</v>
      </c>
      <c r="O328" s="16">
        <f t="shared" si="501"/>
        <v>2.2000000000000001E-3</v>
      </c>
      <c r="P328" s="16">
        <f t="shared" si="501"/>
        <v>3.1000000000000003E-3</v>
      </c>
      <c r="Q328" s="16">
        <f t="shared" ref="Q328:V328" si="502">Q312+Q313+Q314+Q315+Q316+Q317+Q318+Q319+Q320+Q321+Q322+Q323+Q324+Q325+Q326+Q327</f>
        <v>2.5000000000000001E-3</v>
      </c>
      <c r="R328" s="16">
        <f t="shared" si="502"/>
        <v>2.1000000000000003E-3</v>
      </c>
      <c r="S328" s="16">
        <f t="shared" si="502"/>
        <v>2E-3</v>
      </c>
      <c r="T328" s="16">
        <f t="shared" si="502"/>
        <v>2.5000000000000001E-3</v>
      </c>
      <c r="U328" s="16">
        <f t="shared" si="502"/>
        <v>2.4000000000000002E-3</v>
      </c>
      <c r="V328" s="16">
        <f t="shared" si="502"/>
        <v>2.2000000000000001E-3</v>
      </c>
      <c r="W328" s="16">
        <f t="shared" ref="W328:AF328" si="503">W312+W313+W314+W315+W316+W317+W318+W319+W320+W321+W322+W323+W324+W325+W326+W327</f>
        <v>2.8E-3</v>
      </c>
      <c r="X328" s="16">
        <f t="shared" si="503"/>
        <v>2.3E-3</v>
      </c>
      <c r="Y328" s="16">
        <f t="shared" si="503"/>
        <v>3.3E-3</v>
      </c>
      <c r="Z328" s="16">
        <f t="shared" si="503"/>
        <v>8.9999999999999998E-4</v>
      </c>
      <c r="AA328" s="16">
        <f t="shared" si="503"/>
        <v>1E-3</v>
      </c>
      <c r="AB328" s="16">
        <f t="shared" si="503"/>
        <v>3.4000000000000002E-3</v>
      </c>
      <c r="AC328" s="16">
        <f t="shared" si="503"/>
        <v>5.5999999999999991E-3</v>
      </c>
      <c r="AD328" s="16">
        <f t="shared" si="503"/>
        <v>3.0000000000000003E-4</v>
      </c>
      <c r="AE328" s="16">
        <f t="shared" si="503"/>
        <v>6.9999999999999999E-4</v>
      </c>
      <c r="AF328" s="16">
        <f t="shared" si="503"/>
        <v>1E-3</v>
      </c>
      <c r="AG328" s="16">
        <f t="shared" ref="AG328:AV328" si="504">AG312+AG313+AG314+AG315+AG316+AG317+AG318+AG319+AG320+AG321+AG322+AG323+AG324+AG325+AG326+AG327</f>
        <v>1E-3</v>
      </c>
      <c r="AH328" s="16">
        <f t="shared" si="504"/>
        <v>3.8999999999999998E-3</v>
      </c>
      <c r="AI328" s="16">
        <f t="shared" si="504"/>
        <v>2.7999999999999995E-3</v>
      </c>
      <c r="AJ328" s="16">
        <f t="shared" si="504"/>
        <v>2.8E-3</v>
      </c>
      <c r="AK328" s="16">
        <f t="shared" si="504"/>
        <v>3.8E-3</v>
      </c>
      <c r="AL328" s="16">
        <f t="shared" si="504"/>
        <v>5.899999999999999E-3</v>
      </c>
      <c r="AM328" s="16">
        <f t="shared" si="504"/>
        <v>1.8E-3</v>
      </c>
      <c r="AN328" s="16">
        <f t="shared" si="504"/>
        <v>1.4E-3</v>
      </c>
      <c r="AO328" s="16">
        <f t="shared" si="504"/>
        <v>4.0999999999999995E-3</v>
      </c>
      <c r="AP328" s="16">
        <f t="shared" si="504"/>
        <v>2.4000000000000002E-3</v>
      </c>
      <c r="AQ328" s="16">
        <f t="shared" si="504"/>
        <v>5.0000000000000001E-4</v>
      </c>
      <c r="AR328" s="16">
        <f t="shared" si="504"/>
        <v>2.9000000000000002E-3</v>
      </c>
      <c r="AS328" s="16">
        <f t="shared" si="504"/>
        <v>3.7000000000000002E-3</v>
      </c>
      <c r="AT328" s="16">
        <f t="shared" si="504"/>
        <v>6.0000000000000006E-4</v>
      </c>
      <c r="AU328" s="16">
        <f t="shared" si="504"/>
        <v>2.0000000000000001E-4</v>
      </c>
      <c r="AV328" s="16">
        <f t="shared" si="504"/>
        <v>2.5999999999999999E-3</v>
      </c>
      <c r="AW328" s="16">
        <f t="shared" ref="AW328:AZ328" si="505">AW312+AW313+AW314+AW315+AW316+AW317+AW318+AW319+AW320+AW321+AW322+AW323+AW324+AW325+AW326+AW327</f>
        <v>1.9E-3</v>
      </c>
      <c r="AX328" s="16">
        <f t="shared" si="505"/>
        <v>1.1000000000000001E-3</v>
      </c>
      <c r="AY328" s="16">
        <f t="shared" si="505"/>
        <v>1.5999999999999999E-3</v>
      </c>
      <c r="AZ328" s="16">
        <f t="shared" si="505"/>
        <v>4.7000000000000002E-3</v>
      </c>
      <c r="BA328" s="45"/>
      <c r="BB328" s="16">
        <f t="shared" ref="BB328" si="506">SUM(BB312:BB327)</f>
        <v>4.1999999999999997E-3</v>
      </c>
      <c r="BC328" s="16">
        <f t="shared" ref="BC328:CR328" si="507">SUM(BC312:BC327)</f>
        <v>3.2000000000000002E-3</v>
      </c>
      <c r="BD328" s="16">
        <f t="shared" si="507"/>
        <v>3.2999999999999995E-3</v>
      </c>
      <c r="BE328" s="16">
        <f t="shared" si="507"/>
        <v>1.5E-3</v>
      </c>
      <c r="BF328" s="16">
        <f t="shared" si="507"/>
        <v>3.0000000000000001E-3</v>
      </c>
      <c r="BG328" s="16">
        <f t="shared" si="507"/>
        <v>2.1000000000000003E-3</v>
      </c>
      <c r="BH328" s="16">
        <f t="shared" si="507"/>
        <v>3.0000000000000001E-3</v>
      </c>
      <c r="BI328" s="16">
        <f t="shared" si="507"/>
        <v>2.4000000000000002E-3</v>
      </c>
      <c r="BJ328" s="16">
        <f t="shared" si="507"/>
        <v>2.0200000000000001E-3</v>
      </c>
      <c r="BK328" s="16">
        <f t="shared" si="507"/>
        <v>1.9000000000000002E-3</v>
      </c>
      <c r="BL328" s="16">
        <f t="shared" si="507"/>
        <v>2.4000000000000002E-3</v>
      </c>
      <c r="BM328" s="16">
        <f t="shared" si="507"/>
        <v>2.3E-3</v>
      </c>
      <c r="BN328" s="16">
        <f t="shared" si="507"/>
        <v>2.0999999999999999E-3</v>
      </c>
      <c r="BO328" s="16">
        <f t="shared" si="507"/>
        <v>2.7000000000000001E-3</v>
      </c>
      <c r="BP328" s="16">
        <f t="shared" si="507"/>
        <v>2.2000000000000001E-3</v>
      </c>
      <c r="BQ328" s="16">
        <f t="shared" si="507"/>
        <v>3.1999999999999997E-3</v>
      </c>
      <c r="BR328" s="16">
        <f t="shared" si="507"/>
        <v>8.0000000000000004E-4</v>
      </c>
      <c r="BS328" s="16">
        <f t="shared" si="507"/>
        <v>8.9999999999999998E-4</v>
      </c>
      <c r="BT328" s="16">
        <f t="shared" si="507"/>
        <v>3.3E-3</v>
      </c>
      <c r="BU328" s="16">
        <f t="shared" si="507"/>
        <v>5.4999999999999988E-3</v>
      </c>
      <c r="BV328" s="16">
        <f t="shared" si="507"/>
        <v>2.6000000000000003E-4</v>
      </c>
      <c r="BW328" s="16">
        <f t="shared" si="507"/>
        <v>6.6E-4</v>
      </c>
      <c r="BX328" s="16">
        <f t="shared" si="507"/>
        <v>9.0000000000000008E-4</v>
      </c>
      <c r="BY328" s="16">
        <f t="shared" si="507"/>
        <v>8.9999999999999998E-4</v>
      </c>
      <c r="BZ328" s="16">
        <f t="shared" si="507"/>
        <v>3.8000000000000004E-3</v>
      </c>
      <c r="CA328" s="16">
        <f t="shared" si="507"/>
        <v>2.6999999999999997E-3</v>
      </c>
      <c r="CB328" s="16">
        <f t="shared" si="507"/>
        <v>2.6999999999999997E-3</v>
      </c>
      <c r="CC328" s="16">
        <f t="shared" si="507"/>
        <v>3.7000000000000002E-3</v>
      </c>
      <c r="CD328" s="16">
        <f t="shared" si="507"/>
        <v>5.7999999999999996E-3</v>
      </c>
      <c r="CE328" s="16">
        <f t="shared" si="507"/>
        <v>1.7600000000000001E-3</v>
      </c>
      <c r="CF328" s="16">
        <f t="shared" si="507"/>
        <v>1.34E-3</v>
      </c>
      <c r="CG328" s="16">
        <f t="shared" si="507"/>
        <v>3.9999999999999992E-3</v>
      </c>
      <c r="CH328" s="16">
        <f t="shared" si="507"/>
        <v>2.3E-3</v>
      </c>
      <c r="CI328" s="16">
        <f t="shared" si="507"/>
        <v>4.5999999999999996E-4</v>
      </c>
      <c r="CJ328" s="16">
        <f t="shared" si="507"/>
        <v>2.8E-3</v>
      </c>
      <c r="CK328" s="16">
        <f t="shared" si="507"/>
        <v>3.5999999999999999E-3</v>
      </c>
      <c r="CL328" s="16">
        <f t="shared" si="507"/>
        <v>5.1999999999999995E-4</v>
      </c>
      <c r="CM328" s="16">
        <f t="shared" si="507"/>
        <v>1.8000000000000001E-4</v>
      </c>
      <c r="CN328" s="16">
        <f t="shared" si="507"/>
        <v>2.5000000000000001E-3</v>
      </c>
      <c r="CO328" s="16">
        <f t="shared" si="507"/>
        <v>1.8E-3</v>
      </c>
      <c r="CP328" s="16">
        <f t="shared" si="507"/>
        <v>1.0200000000000001E-3</v>
      </c>
      <c r="CQ328" s="16">
        <f t="shared" si="507"/>
        <v>1.5E-3</v>
      </c>
      <c r="CR328" s="16">
        <f t="shared" si="507"/>
        <v>4.5999999999999999E-3</v>
      </c>
      <c r="CS328" s="16"/>
    </row>
    <row r="329" spans="1:97" x14ac:dyDescent="0.2">
      <c r="A329">
        <f>'imported summary from web'!A330</f>
        <v>658.4</v>
      </c>
      <c r="B329" t="str">
        <f>'imported summary from web'!B330</f>
        <v>C35H61O8P</v>
      </c>
      <c r="C329" s="2" t="str">
        <f>'imported summary from web'!C330</f>
        <v>PA(32:4)</v>
      </c>
      <c r="D329" s="17" t="str">
        <f>'imported summary from web'!G330</f>
        <v>0.0000</v>
      </c>
      <c r="E329" s="17" t="str">
        <f>'imported summary from web'!R330</f>
        <v>0.0000</v>
      </c>
      <c r="F329" s="17" t="str">
        <f>'imported summary from web'!AD330</f>
        <v>0.0000</v>
      </c>
      <c r="G329" s="17" t="str">
        <f>'imported summary from web'!AP330</f>
        <v>0.0000</v>
      </c>
      <c r="H329" s="17" t="str">
        <f>'imported summary from web'!AX330</f>
        <v>0.0000</v>
      </c>
      <c r="I329" s="21">
        <f t="shared" si="499"/>
        <v>0</v>
      </c>
      <c r="J329" s="17" t="str">
        <f>'imported summary from web'!D330</f>
        <v>0.0000</v>
      </c>
      <c r="K329" s="17" t="str">
        <f>'imported summary from web'!E330</f>
        <v>0.0000</v>
      </c>
      <c r="L329" s="17" t="str">
        <f>'imported summary from web'!F330</f>
        <v>0.0000</v>
      </c>
      <c r="M329" s="17" t="str">
        <f>'imported summary from web'!H330</f>
        <v>0.0000</v>
      </c>
      <c r="N329" s="17" t="str">
        <f>'imported summary from web'!I330</f>
        <v>0.0000</v>
      </c>
      <c r="O329" s="17" t="str">
        <f>'imported summary from web'!J330</f>
        <v>0.0000</v>
      </c>
      <c r="P329" s="17" t="str">
        <f>'imported summary from web'!K330</f>
        <v>0.0000</v>
      </c>
      <c r="Q329" s="17" t="str">
        <f>'imported summary from web'!L330</f>
        <v>0.0000</v>
      </c>
      <c r="R329" s="17" t="str">
        <f>'imported summary from web'!M330</f>
        <v>0.0000</v>
      </c>
      <c r="S329" s="17" t="str">
        <f>'imported summary from web'!N330</f>
        <v>0.0000</v>
      </c>
      <c r="T329" s="17" t="str">
        <f>'imported summary from web'!O330</f>
        <v>0.0000</v>
      </c>
      <c r="U329" s="17" t="str">
        <f>'imported summary from web'!P330</f>
        <v>0.0000</v>
      </c>
      <c r="V329" s="17" t="str">
        <f>'imported summary from web'!Q330</f>
        <v>0.0000</v>
      </c>
      <c r="W329" s="17" t="str">
        <f>'imported summary from web'!S330</f>
        <v>0.0000</v>
      </c>
      <c r="X329" s="17" t="str">
        <f>'imported summary from web'!T330</f>
        <v>0.0000</v>
      </c>
      <c r="Y329" s="17" t="str">
        <f>'imported summary from web'!U330</f>
        <v>0.0000</v>
      </c>
      <c r="Z329" s="17" t="str">
        <f>'imported summary from web'!V330</f>
        <v>0.0001</v>
      </c>
      <c r="AA329" s="17" t="str">
        <f>'imported summary from web'!W330</f>
        <v>0.0000</v>
      </c>
      <c r="AB329" s="17" t="str">
        <f>'imported summary from web'!X330</f>
        <v>0.0000</v>
      </c>
      <c r="AC329" s="17" t="str">
        <f>'imported summary from web'!Y330</f>
        <v>0.0000</v>
      </c>
      <c r="AD329" s="17" t="str">
        <f>'imported summary from web'!Z330</f>
        <v>0.0000</v>
      </c>
      <c r="AE329" s="17" t="str">
        <f>'imported summary from web'!AA330</f>
        <v>0.0000</v>
      </c>
      <c r="AF329" s="17" t="str">
        <f>'imported summary from web'!AB330</f>
        <v>0.0000</v>
      </c>
      <c r="AG329" s="17" t="str">
        <f>'imported summary from web'!AC330</f>
        <v>0.0000</v>
      </c>
      <c r="AH329" s="17" t="str">
        <f>'imported summary from web'!AE330</f>
        <v>0.0000</v>
      </c>
      <c r="AI329" s="17" t="str">
        <f>'imported summary from web'!AF330</f>
        <v>0.0000</v>
      </c>
      <c r="AJ329" s="17" t="str">
        <f>'imported summary from web'!AG330</f>
        <v>0.0000</v>
      </c>
      <c r="AK329" s="17" t="str">
        <f>'imported summary from web'!AH330</f>
        <v>0.0000</v>
      </c>
      <c r="AL329" s="17" t="str">
        <f>'imported summary from web'!AI330</f>
        <v>0.0001</v>
      </c>
      <c r="AM329" s="17" t="str">
        <f>'imported summary from web'!AJ330</f>
        <v>0.0000</v>
      </c>
      <c r="AN329" s="17" t="str">
        <f>'imported summary from web'!AK330</f>
        <v>0.0000</v>
      </c>
      <c r="AO329" s="17" t="str">
        <f>'imported summary from web'!AL330</f>
        <v>0.0000</v>
      </c>
      <c r="AP329" s="17" t="str">
        <f>'imported summary from web'!AM330</f>
        <v>0.0000</v>
      </c>
      <c r="AQ329" s="17" t="str">
        <f>'imported summary from web'!AN330</f>
        <v>0.0000</v>
      </c>
      <c r="AR329" s="17" t="str">
        <f>'imported summary from web'!AO330</f>
        <v>0.0000</v>
      </c>
      <c r="AS329" s="17" t="str">
        <f>'imported summary from web'!AQ330</f>
        <v>0.0000</v>
      </c>
      <c r="AT329" s="17" t="str">
        <f>'imported summary from web'!AR330</f>
        <v>0.0000</v>
      </c>
      <c r="AU329" s="17" t="str">
        <f>'imported summary from web'!AS330</f>
        <v>0.0001</v>
      </c>
      <c r="AV329" s="17" t="str">
        <f>'imported summary from web'!AT330</f>
        <v>0.0000</v>
      </c>
      <c r="AW329" s="17" t="str">
        <f>'imported summary from web'!AU330</f>
        <v>0.0000</v>
      </c>
      <c r="AX329" s="17" t="str">
        <f>'imported summary from web'!AV330</f>
        <v>0.0000</v>
      </c>
      <c r="AY329" s="17" t="str">
        <f>'imported summary from web'!AW330</f>
        <v>0.0000</v>
      </c>
      <c r="AZ329" s="17" t="str">
        <f>'imported summary from web'!AY330</f>
        <v>0.0000</v>
      </c>
      <c r="BA329" s="44"/>
      <c r="BB329" s="14">
        <f t="shared" si="500"/>
        <v>0</v>
      </c>
      <c r="BC329" s="14">
        <f t="shared" ref="BC329:BC350" si="508">IF(K329-$I329&gt;0,K329-$I329,0)</f>
        <v>0</v>
      </c>
      <c r="BD329" s="14">
        <f t="shared" ref="BD329:BD350" si="509">IF(L329-$I329&gt;0,L329-$I329,0)</f>
        <v>0</v>
      </c>
      <c r="BE329" s="14">
        <f t="shared" ref="BE329:BE350" si="510">IF(M329-$I329&gt;0,M329-$I329,0)</f>
        <v>0</v>
      </c>
      <c r="BF329" s="14">
        <f t="shared" ref="BF329:BF350" si="511">IF(N329-$I329&gt;0,N329-$I329,0)</f>
        <v>0</v>
      </c>
      <c r="BG329" s="14">
        <f t="shared" ref="BG329:BG350" si="512">IF(O329-$I329&gt;0,O329-$I329,0)</f>
        <v>0</v>
      </c>
      <c r="BH329" s="14">
        <f t="shared" ref="BH329:BH350" si="513">IF(P329-$I329&gt;0,P329-$I329,0)</f>
        <v>0</v>
      </c>
      <c r="BI329" s="14">
        <f t="shared" ref="BI329:BI350" si="514">IF(Q329-$I329&gt;0,Q329-$I329,0)</f>
        <v>0</v>
      </c>
      <c r="BJ329" s="14">
        <f t="shared" ref="BJ329:BJ350" si="515">IF(R329-$I329&gt;0,R329-$I329,0)</f>
        <v>0</v>
      </c>
      <c r="BK329" s="14">
        <f t="shared" ref="BK329:BK350" si="516">IF(S329-$I329&gt;0,S329-$I329,0)</f>
        <v>0</v>
      </c>
      <c r="BL329" s="14">
        <f t="shared" ref="BL329:BL350" si="517">IF(T329-$I329&gt;0,T329-$I329,0)</f>
        <v>0</v>
      </c>
      <c r="BM329" s="14">
        <f t="shared" ref="BM329:BM350" si="518">IF(U329-$I329&gt;0,U329-$I329,0)</f>
        <v>0</v>
      </c>
      <c r="BN329" s="14">
        <f t="shared" ref="BN329:BN350" si="519">IF(V329-$I329&gt;0,V329-$I329,0)</f>
        <v>0</v>
      </c>
      <c r="BO329" s="14">
        <f t="shared" ref="BO329:BO350" si="520">IF(W329-$I329&gt;0,W329-$I329,0)</f>
        <v>0</v>
      </c>
      <c r="BP329" s="14">
        <f t="shared" ref="BP329:BP350" si="521">IF(X329-$I329&gt;0,X329-$I329,0)</f>
        <v>0</v>
      </c>
      <c r="BQ329" s="14">
        <f t="shared" ref="BQ329:BQ350" si="522">IF(Y329-$I329&gt;0,Y329-$I329,0)</f>
        <v>0</v>
      </c>
      <c r="BR329" s="14">
        <f t="shared" ref="BR329:BR350" si="523">IF(Z329-$I329&gt;0,Z329-$I329,0)</f>
        <v>1E-4</v>
      </c>
      <c r="BS329" s="14">
        <f t="shared" ref="BS329:BS350" si="524">IF(AA329-$I329&gt;0,AA329-$I329,0)</f>
        <v>0</v>
      </c>
      <c r="BT329" s="14">
        <f t="shared" ref="BT329:BT350" si="525">IF(AB329-$I329&gt;0,AB329-$I329,0)</f>
        <v>0</v>
      </c>
      <c r="BU329" s="14">
        <f t="shared" ref="BU329:BU350" si="526">IF(AC329-$I329&gt;0,AC329-$I329,0)</f>
        <v>0</v>
      </c>
      <c r="BV329" s="14">
        <f t="shared" ref="BV329:BV350" si="527">IF(AD329-$I329&gt;0,AD329-$I329,0)</f>
        <v>0</v>
      </c>
      <c r="BW329" s="14">
        <f t="shared" ref="BW329:BW350" si="528">IF(AE329-$I329&gt;0,AE329-$I329,0)</f>
        <v>0</v>
      </c>
      <c r="BX329" s="14">
        <f t="shared" ref="BX329:BX350" si="529">IF(AF329-$I329&gt;0,AF329-$I329,0)</f>
        <v>0</v>
      </c>
      <c r="BY329" s="14">
        <f t="shared" ref="BY329:BY350" si="530">IF(AG329-$I329&gt;0,AG329-$I329,0)</f>
        <v>0</v>
      </c>
      <c r="BZ329" s="14">
        <f t="shared" ref="BZ329:BZ350" si="531">IF(AH329-$I329&gt;0,AH329-$I329,0)</f>
        <v>0</v>
      </c>
      <c r="CA329" s="14">
        <f t="shared" ref="CA329:CA350" si="532">IF(AI329-$I329&gt;0,AI329-$I329,0)</f>
        <v>0</v>
      </c>
      <c r="CB329" s="14">
        <f t="shared" ref="CB329:CB350" si="533">IF(AJ329-$I329&gt;0,AJ329-$I329,0)</f>
        <v>0</v>
      </c>
      <c r="CC329" s="14">
        <f t="shared" ref="CC329:CC350" si="534">IF(AK329-$I329&gt;0,AK329-$I329,0)</f>
        <v>0</v>
      </c>
      <c r="CD329" s="14">
        <f t="shared" ref="CD329:CD350" si="535">IF(AL329-$I329&gt;0,AL329-$I329,0)</f>
        <v>1E-4</v>
      </c>
      <c r="CE329" s="14">
        <f t="shared" ref="CE329:CE350" si="536">IF(AM329-$I329&gt;0,AM329-$I329,0)</f>
        <v>0</v>
      </c>
      <c r="CF329" s="14">
        <f t="shared" ref="CF329:CF350" si="537">IF(AN329-$I329&gt;0,AN329-$I329,0)</f>
        <v>0</v>
      </c>
      <c r="CG329" s="14">
        <f t="shared" ref="CG329:CG350" si="538">IF(AO329-$I329&gt;0,AO329-$I329,0)</f>
        <v>0</v>
      </c>
      <c r="CH329" s="14">
        <f t="shared" ref="CH329:CH350" si="539">IF(AP329-$I329&gt;0,AP329-$I329,0)</f>
        <v>0</v>
      </c>
      <c r="CI329" s="14">
        <f t="shared" ref="CI329:CI350" si="540">IF(AQ329-$I329&gt;0,AQ329-$I329,0)</f>
        <v>0</v>
      </c>
      <c r="CJ329" s="14">
        <f t="shared" ref="CJ329:CJ350" si="541">IF(AR329-$I329&gt;0,AR329-$I329,0)</f>
        <v>0</v>
      </c>
      <c r="CK329" s="14">
        <f t="shared" ref="CK329:CK350" si="542">IF(AS329-$I329&gt;0,AS329-$I329,0)</f>
        <v>0</v>
      </c>
      <c r="CL329" s="14">
        <f t="shared" ref="CL329:CL350" si="543">IF(AT329-$I329&gt;0,AT329-$I329,0)</f>
        <v>0</v>
      </c>
      <c r="CM329" s="14">
        <f t="shared" ref="CM329:CM350" si="544">IF(AU329-$I329&gt;0,AU329-$I329,0)</f>
        <v>1E-4</v>
      </c>
      <c r="CN329" s="14">
        <f t="shared" ref="CN329:CN350" si="545">IF(AV329-$I329&gt;0,AV329-$I329,0)</f>
        <v>0</v>
      </c>
      <c r="CO329" s="14">
        <f t="shared" ref="CO329:CO350" si="546">IF(AW329-$I329&gt;0,AW329-$I329,0)</f>
        <v>0</v>
      </c>
      <c r="CP329" s="14">
        <f t="shared" ref="CP329:CP350" si="547">IF(AX329-$I329&gt;0,AX329-$I329,0)</f>
        <v>0</v>
      </c>
      <c r="CQ329" s="14">
        <f t="shared" ref="CQ329:CQ350" si="548">IF(AY329-$I329&gt;0,AY329-$I329,0)</f>
        <v>0</v>
      </c>
      <c r="CR329" s="14">
        <f t="shared" ref="CR329:CR350" si="549">IF(AZ329-$I329&gt;0,AZ329-$I329,0)</f>
        <v>0</v>
      </c>
      <c r="CS329" s="14"/>
    </row>
    <row r="330" spans="1:97" x14ac:dyDescent="0.2">
      <c r="A330">
        <f>'imported summary from web'!A331</f>
        <v>660.4</v>
      </c>
      <c r="B330" t="str">
        <f>'imported summary from web'!B331</f>
        <v>C35H63O8P</v>
      </c>
      <c r="C330" s="2" t="str">
        <f>'imported summary from web'!C331</f>
        <v>PA(32:3)</v>
      </c>
      <c r="D330" s="17" t="str">
        <f>'imported summary from web'!G331</f>
        <v>0.0000</v>
      </c>
      <c r="E330" s="17" t="str">
        <f>'imported summary from web'!R331</f>
        <v>0.0000</v>
      </c>
      <c r="F330" s="17" t="str">
        <f>'imported summary from web'!AD331</f>
        <v>0.0000</v>
      </c>
      <c r="G330" s="17" t="str">
        <f>'imported summary from web'!AP331</f>
        <v>0.0000</v>
      </c>
      <c r="H330" s="17" t="str">
        <f>'imported summary from web'!AX331</f>
        <v>0.0000</v>
      </c>
      <c r="I330" s="21">
        <f t="shared" si="499"/>
        <v>0</v>
      </c>
      <c r="J330" s="17" t="str">
        <f>'imported summary from web'!D331</f>
        <v>0.0000</v>
      </c>
      <c r="K330" s="17" t="str">
        <f>'imported summary from web'!E331</f>
        <v>0.0000</v>
      </c>
      <c r="L330" s="17" t="str">
        <f>'imported summary from web'!F331</f>
        <v>0.0000</v>
      </c>
      <c r="M330" s="17" t="str">
        <f>'imported summary from web'!H331</f>
        <v>0.0000</v>
      </c>
      <c r="N330" s="17" t="str">
        <f>'imported summary from web'!I331</f>
        <v>0.0000</v>
      </c>
      <c r="O330" s="17" t="str">
        <f>'imported summary from web'!J331</f>
        <v>0.0000</v>
      </c>
      <c r="P330" s="17" t="str">
        <f>'imported summary from web'!K331</f>
        <v>0.0001</v>
      </c>
      <c r="Q330" s="17" t="str">
        <f>'imported summary from web'!L331</f>
        <v>0.0000</v>
      </c>
      <c r="R330" s="17" t="str">
        <f>'imported summary from web'!M331</f>
        <v>0.0000</v>
      </c>
      <c r="S330" s="17" t="str">
        <f>'imported summary from web'!N331</f>
        <v>0.0000</v>
      </c>
      <c r="T330" s="17" t="str">
        <f>'imported summary from web'!O331</f>
        <v>0.0000</v>
      </c>
      <c r="U330" s="17" t="str">
        <f>'imported summary from web'!P331</f>
        <v>0.0000</v>
      </c>
      <c r="V330" s="17" t="str">
        <f>'imported summary from web'!Q331</f>
        <v>0.0000</v>
      </c>
      <c r="W330" s="17" t="str">
        <f>'imported summary from web'!S331</f>
        <v>0.0000</v>
      </c>
      <c r="X330" s="17" t="str">
        <f>'imported summary from web'!T331</f>
        <v>0.0000</v>
      </c>
      <c r="Y330" s="17" t="str">
        <f>'imported summary from web'!U331</f>
        <v>0.0001</v>
      </c>
      <c r="Z330" s="17" t="str">
        <f>'imported summary from web'!V331</f>
        <v>0.0000</v>
      </c>
      <c r="AA330" s="17" t="str">
        <f>'imported summary from web'!W331</f>
        <v>0.0000</v>
      </c>
      <c r="AB330" s="17" t="str">
        <f>'imported summary from web'!X331</f>
        <v>0.0000</v>
      </c>
      <c r="AC330" s="17" t="str">
        <f>'imported summary from web'!Y331</f>
        <v>0.0000</v>
      </c>
      <c r="AD330" s="17" t="str">
        <f>'imported summary from web'!Z331</f>
        <v>0.0000</v>
      </c>
      <c r="AE330" s="17" t="str">
        <f>'imported summary from web'!AA331</f>
        <v>0.0000</v>
      </c>
      <c r="AF330" s="17" t="str">
        <f>'imported summary from web'!AB331</f>
        <v>0.0000</v>
      </c>
      <c r="AG330" s="17" t="str">
        <f>'imported summary from web'!AC331</f>
        <v>0.0000</v>
      </c>
      <c r="AH330" s="17" t="str">
        <f>'imported summary from web'!AE331</f>
        <v>0.0000</v>
      </c>
      <c r="AI330" s="17" t="str">
        <f>'imported summary from web'!AF331</f>
        <v>0.0000</v>
      </c>
      <c r="AJ330" s="17" t="str">
        <f>'imported summary from web'!AG331</f>
        <v>0.0000</v>
      </c>
      <c r="AK330" s="17" t="str">
        <f>'imported summary from web'!AH331</f>
        <v>0.0000</v>
      </c>
      <c r="AL330" s="17" t="str">
        <f>'imported summary from web'!AI331</f>
        <v>0.0000</v>
      </c>
      <c r="AM330" s="17" t="str">
        <f>'imported summary from web'!AJ331</f>
        <v>0.0000</v>
      </c>
      <c r="AN330" s="17" t="str">
        <f>'imported summary from web'!AK331</f>
        <v>0.0000</v>
      </c>
      <c r="AO330" s="17" t="str">
        <f>'imported summary from web'!AL331</f>
        <v>0.0000</v>
      </c>
      <c r="AP330" s="17" t="str">
        <f>'imported summary from web'!AM331</f>
        <v>0.0000</v>
      </c>
      <c r="AQ330" s="17" t="str">
        <f>'imported summary from web'!AN331</f>
        <v>0.0000</v>
      </c>
      <c r="AR330" s="17" t="str">
        <f>'imported summary from web'!AO331</f>
        <v>0.0000</v>
      </c>
      <c r="AS330" s="17" t="str">
        <f>'imported summary from web'!AQ331</f>
        <v>0.0000</v>
      </c>
      <c r="AT330" s="17" t="str">
        <f>'imported summary from web'!AR331</f>
        <v>0.0000</v>
      </c>
      <c r="AU330" s="17" t="str">
        <f>'imported summary from web'!AS331</f>
        <v>0.0000</v>
      </c>
      <c r="AV330" s="17" t="str">
        <f>'imported summary from web'!AT331</f>
        <v>0.0000</v>
      </c>
      <c r="AW330" s="17" t="str">
        <f>'imported summary from web'!AU331</f>
        <v>0.0000</v>
      </c>
      <c r="AX330" s="17" t="str">
        <f>'imported summary from web'!AV331</f>
        <v>0.0000</v>
      </c>
      <c r="AY330" s="17" t="str">
        <f>'imported summary from web'!AW331</f>
        <v>0.0000</v>
      </c>
      <c r="AZ330" s="17" t="str">
        <f>'imported summary from web'!AY331</f>
        <v>0.0000</v>
      </c>
      <c r="BA330" s="44"/>
      <c r="BB330" s="14">
        <f t="shared" si="500"/>
        <v>0</v>
      </c>
      <c r="BC330" s="14">
        <f t="shared" si="508"/>
        <v>0</v>
      </c>
      <c r="BD330" s="14">
        <f t="shared" si="509"/>
        <v>0</v>
      </c>
      <c r="BE330" s="14">
        <f t="shared" si="510"/>
        <v>0</v>
      </c>
      <c r="BF330" s="14">
        <f t="shared" si="511"/>
        <v>0</v>
      </c>
      <c r="BG330" s="14">
        <f t="shared" si="512"/>
        <v>0</v>
      </c>
      <c r="BH330" s="14">
        <f t="shared" si="513"/>
        <v>1E-4</v>
      </c>
      <c r="BI330" s="14">
        <f t="shared" si="514"/>
        <v>0</v>
      </c>
      <c r="BJ330" s="14">
        <f t="shared" si="515"/>
        <v>0</v>
      </c>
      <c r="BK330" s="14">
        <f t="shared" si="516"/>
        <v>0</v>
      </c>
      <c r="BL330" s="14">
        <f t="shared" si="517"/>
        <v>0</v>
      </c>
      <c r="BM330" s="14">
        <f t="shared" si="518"/>
        <v>0</v>
      </c>
      <c r="BN330" s="14">
        <f t="shared" si="519"/>
        <v>0</v>
      </c>
      <c r="BO330" s="14">
        <f t="shared" si="520"/>
        <v>0</v>
      </c>
      <c r="BP330" s="14">
        <f t="shared" si="521"/>
        <v>0</v>
      </c>
      <c r="BQ330" s="14">
        <f t="shared" si="522"/>
        <v>1E-4</v>
      </c>
      <c r="BR330" s="14">
        <f t="shared" si="523"/>
        <v>0</v>
      </c>
      <c r="BS330" s="14">
        <f t="shared" si="524"/>
        <v>0</v>
      </c>
      <c r="BT330" s="14">
        <f t="shared" si="525"/>
        <v>0</v>
      </c>
      <c r="BU330" s="14">
        <f t="shared" si="526"/>
        <v>0</v>
      </c>
      <c r="BV330" s="14">
        <f t="shared" si="527"/>
        <v>0</v>
      </c>
      <c r="BW330" s="14">
        <f t="shared" si="528"/>
        <v>0</v>
      </c>
      <c r="BX330" s="14">
        <f t="shared" si="529"/>
        <v>0</v>
      </c>
      <c r="BY330" s="14">
        <f t="shared" si="530"/>
        <v>0</v>
      </c>
      <c r="BZ330" s="14">
        <f t="shared" si="531"/>
        <v>0</v>
      </c>
      <c r="CA330" s="14">
        <f t="shared" si="532"/>
        <v>0</v>
      </c>
      <c r="CB330" s="14">
        <f t="shared" si="533"/>
        <v>0</v>
      </c>
      <c r="CC330" s="14">
        <f t="shared" si="534"/>
        <v>0</v>
      </c>
      <c r="CD330" s="14">
        <f t="shared" si="535"/>
        <v>0</v>
      </c>
      <c r="CE330" s="14">
        <f t="shared" si="536"/>
        <v>0</v>
      </c>
      <c r="CF330" s="14">
        <f t="shared" si="537"/>
        <v>0</v>
      </c>
      <c r="CG330" s="14">
        <f t="shared" si="538"/>
        <v>0</v>
      </c>
      <c r="CH330" s="14">
        <f t="shared" si="539"/>
        <v>0</v>
      </c>
      <c r="CI330" s="14">
        <f t="shared" si="540"/>
        <v>0</v>
      </c>
      <c r="CJ330" s="14">
        <f t="shared" si="541"/>
        <v>0</v>
      </c>
      <c r="CK330" s="14">
        <f t="shared" si="542"/>
        <v>0</v>
      </c>
      <c r="CL330" s="14">
        <f t="shared" si="543"/>
        <v>0</v>
      </c>
      <c r="CM330" s="14">
        <f t="shared" si="544"/>
        <v>0</v>
      </c>
      <c r="CN330" s="14">
        <f t="shared" si="545"/>
        <v>0</v>
      </c>
      <c r="CO330" s="14">
        <f t="shared" si="546"/>
        <v>0</v>
      </c>
      <c r="CP330" s="14">
        <f t="shared" si="547"/>
        <v>0</v>
      </c>
      <c r="CQ330" s="14">
        <f t="shared" si="548"/>
        <v>0</v>
      </c>
      <c r="CR330" s="14">
        <f t="shared" si="549"/>
        <v>0</v>
      </c>
      <c r="CS330" s="14"/>
    </row>
    <row r="331" spans="1:97" x14ac:dyDescent="0.2">
      <c r="A331">
        <f>'imported summary from web'!A332</f>
        <v>662.4</v>
      </c>
      <c r="B331" t="str">
        <f>'imported summary from web'!B332</f>
        <v>C35H65O8P</v>
      </c>
      <c r="C331" s="2" t="str">
        <f>'imported summary from web'!C332</f>
        <v>PA(32:2)</v>
      </c>
      <c r="D331" s="17" t="str">
        <f>'imported summary from web'!G332</f>
        <v>0.0000</v>
      </c>
      <c r="E331" s="17" t="str">
        <f>'imported summary from web'!R332</f>
        <v>0.0000</v>
      </c>
      <c r="F331" s="17" t="str">
        <f>'imported summary from web'!AD332</f>
        <v>0.0000</v>
      </c>
      <c r="G331" s="17" t="str">
        <f>'imported summary from web'!AP332</f>
        <v>0.0000</v>
      </c>
      <c r="H331" s="17" t="str">
        <f>'imported summary from web'!AX332</f>
        <v>0.0000</v>
      </c>
      <c r="I331" s="21">
        <f t="shared" si="499"/>
        <v>0</v>
      </c>
      <c r="J331" s="17" t="str">
        <f>'imported summary from web'!D332</f>
        <v>0.0002</v>
      </c>
      <c r="K331" s="17" t="str">
        <f>'imported summary from web'!E332</f>
        <v>0.0000</v>
      </c>
      <c r="L331" s="17" t="str">
        <f>'imported summary from web'!F332</f>
        <v>0.0000</v>
      </c>
      <c r="M331" s="17" t="str">
        <f>'imported summary from web'!H332</f>
        <v>0.0000</v>
      </c>
      <c r="N331" s="17" t="str">
        <f>'imported summary from web'!I332</f>
        <v>0.0000</v>
      </c>
      <c r="O331" s="17" t="str">
        <f>'imported summary from web'!J332</f>
        <v>0.0000</v>
      </c>
      <c r="P331" s="17" t="str">
        <f>'imported summary from web'!K332</f>
        <v>0.0000</v>
      </c>
      <c r="Q331" s="17" t="str">
        <f>'imported summary from web'!L332</f>
        <v>0.0001</v>
      </c>
      <c r="R331" s="17" t="str">
        <f>'imported summary from web'!M332</f>
        <v>0.0000</v>
      </c>
      <c r="S331" s="17" t="str">
        <f>'imported summary from web'!N332</f>
        <v>0.0000</v>
      </c>
      <c r="T331" s="17" t="str">
        <f>'imported summary from web'!O332</f>
        <v>0.0000</v>
      </c>
      <c r="U331" s="17" t="str">
        <f>'imported summary from web'!P332</f>
        <v>0.0000</v>
      </c>
      <c r="V331" s="17" t="str">
        <f>'imported summary from web'!Q332</f>
        <v>0.0000</v>
      </c>
      <c r="W331" s="17" t="str">
        <f>'imported summary from web'!S332</f>
        <v>0.0000</v>
      </c>
      <c r="X331" s="17" t="str">
        <f>'imported summary from web'!T332</f>
        <v>0.0000</v>
      </c>
      <c r="Y331" s="17" t="str">
        <f>'imported summary from web'!U332</f>
        <v>0.0001</v>
      </c>
      <c r="Z331" s="17" t="str">
        <f>'imported summary from web'!V332</f>
        <v>0.0000</v>
      </c>
      <c r="AA331" s="17" t="str">
        <f>'imported summary from web'!W332</f>
        <v>0.0000</v>
      </c>
      <c r="AB331" s="17" t="str">
        <f>'imported summary from web'!X332</f>
        <v>0.0000</v>
      </c>
      <c r="AC331" s="17" t="str">
        <f>'imported summary from web'!Y332</f>
        <v>0.0000</v>
      </c>
      <c r="AD331" s="17" t="str">
        <f>'imported summary from web'!Z332</f>
        <v>0.0000</v>
      </c>
      <c r="AE331" s="17" t="str">
        <f>'imported summary from web'!AA332</f>
        <v>0.0001</v>
      </c>
      <c r="AF331" s="17" t="str">
        <f>'imported summary from web'!AB332</f>
        <v>0.0001</v>
      </c>
      <c r="AG331" s="17" t="str">
        <f>'imported summary from web'!AC332</f>
        <v>0.0000</v>
      </c>
      <c r="AH331" s="17" t="str">
        <f>'imported summary from web'!AE332</f>
        <v>0.0000</v>
      </c>
      <c r="AI331" s="17" t="str">
        <f>'imported summary from web'!AF332</f>
        <v>0.0000</v>
      </c>
      <c r="AJ331" s="17" t="str">
        <f>'imported summary from web'!AG332</f>
        <v>0.0000</v>
      </c>
      <c r="AK331" s="17" t="str">
        <f>'imported summary from web'!AH332</f>
        <v>0.0000</v>
      </c>
      <c r="AL331" s="17" t="str">
        <f>'imported summary from web'!AI332</f>
        <v>0.0000</v>
      </c>
      <c r="AM331" s="17" t="str">
        <f>'imported summary from web'!AJ332</f>
        <v>0.0000</v>
      </c>
      <c r="AN331" s="17" t="str">
        <f>'imported summary from web'!AK332</f>
        <v>0.0000</v>
      </c>
      <c r="AO331" s="17" t="str">
        <f>'imported summary from web'!AL332</f>
        <v>0.0002</v>
      </c>
      <c r="AP331" s="17" t="str">
        <f>'imported summary from web'!AM332</f>
        <v>0.0000</v>
      </c>
      <c r="AQ331" s="17" t="str">
        <f>'imported summary from web'!AN332</f>
        <v>0.0000</v>
      </c>
      <c r="AR331" s="17" t="str">
        <f>'imported summary from web'!AO332</f>
        <v>0.0001</v>
      </c>
      <c r="AS331" s="17" t="str">
        <f>'imported summary from web'!AQ332</f>
        <v>0.0000</v>
      </c>
      <c r="AT331" s="17" t="str">
        <f>'imported summary from web'!AR332</f>
        <v>0.0000</v>
      </c>
      <c r="AU331" s="17" t="str">
        <f>'imported summary from web'!AS332</f>
        <v>0.0000</v>
      </c>
      <c r="AV331" s="17" t="str">
        <f>'imported summary from web'!AT332</f>
        <v>0.0001</v>
      </c>
      <c r="AW331" s="17" t="str">
        <f>'imported summary from web'!AU332</f>
        <v>0.0001</v>
      </c>
      <c r="AX331" s="17" t="str">
        <f>'imported summary from web'!AV332</f>
        <v>0.0000</v>
      </c>
      <c r="AY331" s="17" t="str">
        <f>'imported summary from web'!AW332</f>
        <v>0.0000</v>
      </c>
      <c r="AZ331" s="17" t="str">
        <f>'imported summary from web'!AY332</f>
        <v>0.0000</v>
      </c>
      <c r="BA331" s="44"/>
      <c r="BB331" s="14">
        <f t="shared" si="500"/>
        <v>2.0000000000000001E-4</v>
      </c>
      <c r="BC331" s="14">
        <f t="shared" si="508"/>
        <v>0</v>
      </c>
      <c r="BD331" s="14">
        <f t="shared" si="509"/>
        <v>0</v>
      </c>
      <c r="BE331" s="14">
        <f t="shared" si="510"/>
        <v>0</v>
      </c>
      <c r="BF331" s="14">
        <f t="shared" si="511"/>
        <v>0</v>
      </c>
      <c r="BG331" s="14">
        <f t="shared" si="512"/>
        <v>0</v>
      </c>
      <c r="BH331" s="14">
        <f t="shared" si="513"/>
        <v>0</v>
      </c>
      <c r="BI331" s="14">
        <f t="shared" si="514"/>
        <v>1E-4</v>
      </c>
      <c r="BJ331" s="14">
        <f t="shared" si="515"/>
        <v>0</v>
      </c>
      <c r="BK331" s="14">
        <f t="shared" si="516"/>
        <v>0</v>
      </c>
      <c r="BL331" s="14">
        <f t="shared" si="517"/>
        <v>0</v>
      </c>
      <c r="BM331" s="14">
        <f t="shared" si="518"/>
        <v>0</v>
      </c>
      <c r="BN331" s="14">
        <f t="shared" si="519"/>
        <v>0</v>
      </c>
      <c r="BO331" s="14">
        <f t="shared" si="520"/>
        <v>0</v>
      </c>
      <c r="BP331" s="14">
        <f t="shared" si="521"/>
        <v>0</v>
      </c>
      <c r="BQ331" s="14">
        <f t="shared" si="522"/>
        <v>1E-4</v>
      </c>
      <c r="BR331" s="14">
        <f t="shared" si="523"/>
        <v>0</v>
      </c>
      <c r="BS331" s="14">
        <f t="shared" si="524"/>
        <v>0</v>
      </c>
      <c r="BT331" s="14">
        <f t="shared" si="525"/>
        <v>0</v>
      </c>
      <c r="BU331" s="14">
        <f t="shared" si="526"/>
        <v>0</v>
      </c>
      <c r="BV331" s="14">
        <f t="shared" si="527"/>
        <v>0</v>
      </c>
      <c r="BW331" s="14">
        <f t="shared" si="528"/>
        <v>1E-4</v>
      </c>
      <c r="BX331" s="14">
        <f t="shared" si="529"/>
        <v>1E-4</v>
      </c>
      <c r="BY331" s="14">
        <f t="shared" si="530"/>
        <v>0</v>
      </c>
      <c r="BZ331" s="14">
        <f t="shared" si="531"/>
        <v>0</v>
      </c>
      <c r="CA331" s="14">
        <f t="shared" si="532"/>
        <v>0</v>
      </c>
      <c r="CB331" s="14">
        <f t="shared" si="533"/>
        <v>0</v>
      </c>
      <c r="CC331" s="14">
        <f t="shared" si="534"/>
        <v>0</v>
      </c>
      <c r="CD331" s="14">
        <f t="shared" si="535"/>
        <v>0</v>
      </c>
      <c r="CE331" s="14">
        <f t="shared" si="536"/>
        <v>0</v>
      </c>
      <c r="CF331" s="14">
        <f t="shared" si="537"/>
        <v>0</v>
      </c>
      <c r="CG331" s="14">
        <f t="shared" si="538"/>
        <v>2.0000000000000001E-4</v>
      </c>
      <c r="CH331" s="14">
        <f t="shared" si="539"/>
        <v>0</v>
      </c>
      <c r="CI331" s="14">
        <f t="shared" si="540"/>
        <v>0</v>
      </c>
      <c r="CJ331" s="14">
        <f t="shared" si="541"/>
        <v>1E-4</v>
      </c>
      <c r="CK331" s="14">
        <f t="shared" si="542"/>
        <v>0</v>
      </c>
      <c r="CL331" s="14">
        <f t="shared" si="543"/>
        <v>0</v>
      </c>
      <c r="CM331" s="14">
        <f t="shared" si="544"/>
        <v>0</v>
      </c>
      <c r="CN331" s="14">
        <f t="shared" si="545"/>
        <v>1E-4</v>
      </c>
      <c r="CO331" s="14">
        <f t="shared" si="546"/>
        <v>1E-4</v>
      </c>
      <c r="CP331" s="14">
        <f t="shared" si="547"/>
        <v>0</v>
      </c>
      <c r="CQ331" s="14">
        <f t="shared" si="548"/>
        <v>0</v>
      </c>
      <c r="CR331" s="14">
        <f t="shared" si="549"/>
        <v>0</v>
      </c>
      <c r="CS331" s="14"/>
    </row>
    <row r="332" spans="1:97" x14ac:dyDescent="0.2">
      <c r="A332">
        <f>'imported summary from web'!A333</f>
        <v>664.5</v>
      </c>
      <c r="B332" t="str">
        <f>'imported summary from web'!B333</f>
        <v>C35H67O8P</v>
      </c>
      <c r="C332" s="2" t="str">
        <f>'imported summary from web'!C333</f>
        <v>PA(32:1)</v>
      </c>
      <c r="D332" s="17" t="str">
        <f>'imported summary from web'!G333</f>
        <v>0.0000</v>
      </c>
      <c r="E332" s="17" t="str">
        <f>'imported summary from web'!R333</f>
        <v>0.0000</v>
      </c>
      <c r="F332" s="17" t="str">
        <f>'imported summary from web'!AD333</f>
        <v>0.0001</v>
      </c>
      <c r="G332" s="17" t="str">
        <f>'imported summary from web'!AP333</f>
        <v>0.0000</v>
      </c>
      <c r="H332" s="17" t="str">
        <f>'imported summary from web'!AX333</f>
        <v>0.0000</v>
      </c>
      <c r="I332" s="21">
        <f t="shared" si="499"/>
        <v>2.0000000000000002E-5</v>
      </c>
      <c r="J332" s="17" t="str">
        <f>'imported summary from web'!D333</f>
        <v>0.0008</v>
      </c>
      <c r="K332" s="17" t="str">
        <f>'imported summary from web'!E333</f>
        <v>0.0000</v>
      </c>
      <c r="L332" s="17" t="str">
        <f>'imported summary from web'!F333</f>
        <v>0.0003</v>
      </c>
      <c r="M332" s="17" t="str">
        <f>'imported summary from web'!H333</f>
        <v>0.0001</v>
      </c>
      <c r="N332" s="17" t="str">
        <f>'imported summary from web'!I333</f>
        <v>0.0007</v>
      </c>
      <c r="O332" s="17" t="str">
        <f>'imported summary from web'!J333</f>
        <v>0.0007</v>
      </c>
      <c r="P332" s="17" t="str">
        <f>'imported summary from web'!K333</f>
        <v>0.0002</v>
      </c>
      <c r="Q332" s="17" t="str">
        <f>'imported summary from web'!L333</f>
        <v>0.0011</v>
      </c>
      <c r="R332" s="17" t="str">
        <f>'imported summary from web'!M333</f>
        <v>0.0013</v>
      </c>
      <c r="S332" s="17" t="str">
        <f>'imported summary from web'!N333</f>
        <v>0.0005</v>
      </c>
      <c r="T332" s="17" t="str">
        <f>'imported summary from web'!O333</f>
        <v>0.0001</v>
      </c>
      <c r="U332" s="17" t="str">
        <f>'imported summary from web'!P333</f>
        <v>0.0008</v>
      </c>
      <c r="V332" s="17" t="str">
        <f>'imported summary from web'!Q333</f>
        <v>0.0005</v>
      </c>
      <c r="W332" s="17" t="str">
        <f>'imported summary from web'!S333</f>
        <v>0.0006</v>
      </c>
      <c r="X332" s="17" t="str">
        <f>'imported summary from web'!T333</f>
        <v>0.0012</v>
      </c>
      <c r="Y332" s="17" t="str">
        <f>'imported summary from web'!U333</f>
        <v>0.0006</v>
      </c>
      <c r="Z332" s="17" t="str">
        <f>'imported summary from web'!V333</f>
        <v>0.0002</v>
      </c>
      <c r="AA332" s="17" t="str">
        <f>'imported summary from web'!W333</f>
        <v>0.0000</v>
      </c>
      <c r="AB332" s="17" t="str">
        <f>'imported summary from web'!X333</f>
        <v>0.0014</v>
      </c>
      <c r="AC332" s="17" t="str">
        <f>'imported summary from web'!Y333</f>
        <v>0.0020</v>
      </c>
      <c r="AD332" s="17" t="str">
        <f>'imported summary from web'!Z333</f>
        <v>0.0006</v>
      </c>
      <c r="AE332" s="17" t="str">
        <f>'imported summary from web'!AA333</f>
        <v>0.0003</v>
      </c>
      <c r="AF332" s="17" t="str">
        <f>'imported summary from web'!AB333</f>
        <v>0.0001</v>
      </c>
      <c r="AG332" s="17" t="str">
        <f>'imported summary from web'!AC333</f>
        <v>0.0001</v>
      </c>
      <c r="AH332" s="17" t="str">
        <f>'imported summary from web'!AE333</f>
        <v>0.0002</v>
      </c>
      <c r="AI332" s="17" t="str">
        <f>'imported summary from web'!AF333</f>
        <v>0.0016</v>
      </c>
      <c r="AJ332" s="17" t="str">
        <f>'imported summary from web'!AG333</f>
        <v>0.0011</v>
      </c>
      <c r="AK332" s="17" t="str">
        <f>'imported summary from web'!AH333</f>
        <v>0.0008</v>
      </c>
      <c r="AL332" s="17" t="str">
        <f>'imported summary from web'!AI333</f>
        <v>0.0030</v>
      </c>
      <c r="AM332" s="17" t="str">
        <f>'imported summary from web'!AJ333</f>
        <v>0.0000</v>
      </c>
      <c r="AN332" s="17" t="str">
        <f>'imported summary from web'!AK333</f>
        <v>0.0005</v>
      </c>
      <c r="AO332" s="17" t="str">
        <f>'imported summary from web'!AL333</f>
        <v>0.0013</v>
      </c>
      <c r="AP332" s="17" t="str">
        <f>'imported summary from web'!AM333</f>
        <v>0.0026</v>
      </c>
      <c r="AQ332" s="17" t="str">
        <f>'imported summary from web'!AN333</f>
        <v>0.0006</v>
      </c>
      <c r="AR332" s="17" t="str">
        <f>'imported summary from web'!AO333</f>
        <v>0.0010</v>
      </c>
      <c r="AS332" s="17" t="str">
        <f>'imported summary from web'!AQ333</f>
        <v>0.0013</v>
      </c>
      <c r="AT332" s="17" t="str">
        <f>'imported summary from web'!AR333</f>
        <v>0.0001</v>
      </c>
      <c r="AU332" s="17" t="str">
        <f>'imported summary from web'!AS333</f>
        <v>0.0003</v>
      </c>
      <c r="AV332" s="17" t="str">
        <f>'imported summary from web'!AT333</f>
        <v>0.0013</v>
      </c>
      <c r="AW332" s="17" t="str">
        <f>'imported summary from web'!AU333</f>
        <v>0.0006</v>
      </c>
      <c r="AX332" s="17" t="str">
        <f>'imported summary from web'!AV333</f>
        <v>0.0003</v>
      </c>
      <c r="AY332" s="17" t="str">
        <f>'imported summary from web'!AW333</f>
        <v>0.0003</v>
      </c>
      <c r="AZ332" s="17" t="str">
        <f>'imported summary from web'!AY333</f>
        <v>0.0004</v>
      </c>
      <c r="BA332" s="44"/>
      <c r="BB332" s="14">
        <f t="shared" si="500"/>
        <v>7.7999999999999999E-4</v>
      </c>
      <c r="BC332" s="14">
        <f t="shared" si="508"/>
        <v>0</v>
      </c>
      <c r="BD332" s="14">
        <f t="shared" si="509"/>
        <v>2.7999999999999998E-4</v>
      </c>
      <c r="BE332" s="14">
        <f t="shared" si="510"/>
        <v>8.0000000000000007E-5</v>
      </c>
      <c r="BF332" s="14">
        <f t="shared" si="511"/>
        <v>6.7999999999999994E-4</v>
      </c>
      <c r="BG332" s="14">
        <f t="shared" si="512"/>
        <v>6.7999999999999994E-4</v>
      </c>
      <c r="BH332" s="14">
        <f t="shared" si="513"/>
        <v>1.8000000000000001E-4</v>
      </c>
      <c r="BI332" s="14">
        <f t="shared" si="514"/>
        <v>1.08E-3</v>
      </c>
      <c r="BJ332" s="14">
        <f t="shared" si="515"/>
        <v>1.2799999999999999E-3</v>
      </c>
      <c r="BK332" s="14">
        <f t="shared" si="516"/>
        <v>4.8000000000000001E-4</v>
      </c>
      <c r="BL332" s="14">
        <f t="shared" si="517"/>
        <v>8.0000000000000007E-5</v>
      </c>
      <c r="BM332" s="14">
        <f t="shared" si="518"/>
        <v>7.7999999999999999E-4</v>
      </c>
      <c r="BN332" s="14">
        <f t="shared" si="519"/>
        <v>4.8000000000000001E-4</v>
      </c>
      <c r="BO332" s="14">
        <f t="shared" si="520"/>
        <v>5.7999999999999989E-4</v>
      </c>
      <c r="BP332" s="14">
        <f t="shared" si="521"/>
        <v>1.1799999999999998E-3</v>
      </c>
      <c r="BQ332" s="14">
        <f t="shared" si="522"/>
        <v>5.7999999999999989E-4</v>
      </c>
      <c r="BR332" s="14">
        <f t="shared" si="523"/>
        <v>1.8000000000000001E-4</v>
      </c>
      <c r="BS332" s="14">
        <f t="shared" si="524"/>
        <v>0</v>
      </c>
      <c r="BT332" s="14">
        <f t="shared" si="525"/>
        <v>1.3799999999999999E-3</v>
      </c>
      <c r="BU332" s="14">
        <f t="shared" si="526"/>
        <v>1.98E-3</v>
      </c>
      <c r="BV332" s="14">
        <f t="shared" si="527"/>
        <v>5.7999999999999989E-4</v>
      </c>
      <c r="BW332" s="14">
        <f t="shared" si="528"/>
        <v>2.7999999999999998E-4</v>
      </c>
      <c r="BX332" s="14">
        <f t="shared" si="529"/>
        <v>8.0000000000000007E-5</v>
      </c>
      <c r="BY332" s="14">
        <f t="shared" si="530"/>
        <v>8.0000000000000007E-5</v>
      </c>
      <c r="BZ332" s="14">
        <f t="shared" si="531"/>
        <v>1.8000000000000001E-4</v>
      </c>
      <c r="CA332" s="14">
        <f t="shared" si="532"/>
        <v>1.58E-3</v>
      </c>
      <c r="CB332" s="14">
        <f t="shared" si="533"/>
        <v>1.08E-3</v>
      </c>
      <c r="CC332" s="14">
        <f t="shared" si="534"/>
        <v>7.7999999999999999E-4</v>
      </c>
      <c r="CD332" s="14">
        <f t="shared" si="535"/>
        <v>2.98E-3</v>
      </c>
      <c r="CE332" s="14">
        <f t="shared" si="536"/>
        <v>0</v>
      </c>
      <c r="CF332" s="14">
        <f t="shared" si="537"/>
        <v>4.8000000000000001E-4</v>
      </c>
      <c r="CG332" s="14">
        <f t="shared" si="538"/>
        <v>1.2799999999999999E-3</v>
      </c>
      <c r="CH332" s="14">
        <f t="shared" si="539"/>
        <v>2.5799999999999998E-3</v>
      </c>
      <c r="CI332" s="14">
        <f t="shared" si="540"/>
        <v>5.7999999999999989E-4</v>
      </c>
      <c r="CJ332" s="14">
        <f t="shared" si="541"/>
        <v>9.7999999999999997E-4</v>
      </c>
      <c r="CK332" s="14">
        <f t="shared" si="542"/>
        <v>1.2799999999999999E-3</v>
      </c>
      <c r="CL332" s="14">
        <f t="shared" si="543"/>
        <v>8.0000000000000007E-5</v>
      </c>
      <c r="CM332" s="14">
        <f t="shared" si="544"/>
        <v>2.7999999999999998E-4</v>
      </c>
      <c r="CN332" s="14">
        <f t="shared" si="545"/>
        <v>1.2799999999999999E-3</v>
      </c>
      <c r="CO332" s="14">
        <f t="shared" si="546"/>
        <v>5.7999999999999989E-4</v>
      </c>
      <c r="CP332" s="14">
        <f t="shared" si="547"/>
        <v>2.7999999999999998E-4</v>
      </c>
      <c r="CQ332" s="14">
        <f t="shared" si="548"/>
        <v>2.7999999999999998E-4</v>
      </c>
      <c r="CR332" s="14">
        <f t="shared" si="549"/>
        <v>3.8000000000000002E-4</v>
      </c>
      <c r="CS332" s="14"/>
    </row>
    <row r="333" spans="1:97" x14ac:dyDescent="0.2">
      <c r="A333">
        <f>'imported summary from web'!A334</f>
        <v>666.5</v>
      </c>
      <c r="B333" t="str">
        <f>'imported summary from web'!B334</f>
        <v>C35H69O8P</v>
      </c>
      <c r="C333" s="2" t="str">
        <f>'imported summary from web'!C334</f>
        <v>PA(32:0)</v>
      </c>
      <c r="D333" s="17" t="str">
        <f>'imported summary from web'!G334</f>
        <v>0.0000</v>
      </c>
      <c r="E333" s="17" t="str">
        <f>'imported summary from web'!R334</f>
        <v>0.0000</v>
      </c>
      <c r="F333" s="17" t="str">
        <f>'imported summary from web'!AD334</f>
        <v>0.0000</v>
      </c>
      <c r="G333" s="17" t="str">
        <f>'imported summary from web'!AP334</f>
        <v>0.0000</v>
      </c>
      <c r="H333" s="17" t="str">
        <f>'imported summary from web'!AX334</f>
        <v>0.0000</v>
      </c>
      <c r="I333" s="21">
        <f t="shared" si="499"/>
        <v>0</v>
      </c>
      <c r="J333" s="17" t="str">
        <f>'imported summary from web'!D334</f>
        <v>0.0000</v>
      </c>
      <c r="K333" s="17" t="str">
        <f>'imported summary from web'!E334</f>
        <v>0.0000</v>
      </c>
      <c r="L333" s="17" t="str">
        <f>'imported summary from web'!F334</f>
        <v>0.0001</v>
      </c>
      <c r="M333" s="17" t="str">
        <f>'imported summary from web'!H334</f>
        <v>0.0001</v>
      </c>
      <c r="N333" s="17" t="str">
        <f>'imported summary from web'!I334</f>
        <v>0.0000</v>
      </c>
      <c r="O333" s="17" t="str">
        <f>'imported summary from web'!J334</f>
        <v>0.0002</v>
      </c>
      <c r="P333" s="17" t="str">
        <f>'imported summary from web'!K334</f>
        <v>0.0000</v>
      </c>
      <c r="Q333" s="17" t="str">
        <f>'imported summary from web'!L334</f>
        <v>0.0000</v>
      </c>
      <c r="R333" s="17" t="str">
        <f>'imported summary from web'!M334</f>
        <v>0.0001</v>
      </c>
      <c r="S333" s="17" t="str">
        <f>'imported summary from web'!N334</f>
        <v>0.0000</v>
      </c>
      <c r="T333" s="17" t="str">
        <f>'imported summary from web'!O334</f>
        <v>0.0000</v>
      </c>
      <c r="U333" s="17" t="str">
        <f>'imported summary from web'!P334</f>
        <v>0.0000</v>
      </c>
      <c r="V333" s="17" t="str">
        <f>'imported summary from web'!Q334</f>
        <v>0.0000</v>
      </c>
      <c r="W333" s="17" t="str">
        <f>'imported summary from web'!S334</f>
        <v>0.0000</v>
      </c>
      <c r="X333" s="17" t="str">
        <f>'imported summary from web'!T334</f>
        <v>0.0000</v>
      </c>
      <c r="Y333" s="17" t="str">
        <f>'imported summary from web'!U334</f>
        <v>0.0002</v>
      </c>
      <c r="Z333" s="17" t="str">
        <f>'imported summary from web'!V334</f>
        <v>0.0000</v>
      </c>
      <c r="AA333" s="17" t="str">
        <f>'imported summary from web'!W334</f>
        <v>0.0000</v>
      </c>
      <c r="AB333" s="17" t="str">
        <f>'imported summary from web'!X334</f>
        <v>0.0002</v>
      </c>
      <c r="AC333" s="17" t="str">
        <f>'imported summary from web'!Y334</f>
        <v>0.0000</v>
      </c>
      <c r="AD333" s="17" t="str">
        <f>'imported summary from web'!Z334</f>
        <v>0.0000</v>
      </c>
      <c r="AE333" s="17" t="str">
        <f>'imported summary from web'!AA334</f>
        <v>0.0000</v>
      </c>
      <c r="AF333" s="17" t="str">
        <f>'imported summary from web'!AB334</f>
        <v>0.0002</v>
      </c>
      <c r="AG333" s="17" t="str">
        <f>'imported summary from web'!AC334</f>
        <v>0.0000</v>
      </c>
      <c r="AH333" s="17" t="str">
        <f>'imported summary from web'!AE334</f>
        <v>0.0001</v>
      </c>
      <c r="AI333" s="17" t="str">
        <f>'imported summary from web'!AF334</f>
        <v>0.0000</v>
      </c>
      <c r="AJ333" s="17" t="str">
        <f>'imported summary from web'!AG334</f>
        <v>0.0000</v>
      </c>
      <c r="AK333" s="17" t="str">
        <f>'imported summary from web'!AH334</f>
        <v>0.0000</v>
      </c>
      <c r="AL333" s="17" t="str">
        <f>'imported summary from web'!AI334</f>
        <v>0.0000</v>
      </c>
      <c r="AM333" s="17" t="str">
        <f>'imported summary from web'!AJ334</f>
        <v>0.0001</v>
      </c>
      <c r="AN333" s="17" t="str">
        <f>'imported summary from web'!AK334</f>
        <v>0.0000</v>
      </c>
      <c r="AO333" s="17" t="str">
        <f>'imported summary from web'!AL334</f>
        <v>0.0001</v>
      </c>
      <c r="AP333" s="17" t="str">
        <f>'imported summary from web'!AM334</f>
        <v>0.0000</v>
      </c>
      <c r="AQ333" s="17" t="str">
        <f>'imported summary from web'!AN334</f>
        <v>0.0001</v>
      </c>
      <c r="AR333" s="17" t="str">
        <f>'imported summary from web'!AO334</f>
        <v>0.0000</v>
      </c>
      <c r="AS333" s="17" t="str">
        <f>'imported summary from web'!AQ334</f>
        <v>0.0000</v>
      </c>
      <c r="AT333" s="17" t="str">
        <f>'imported summary from web'!AR334</f>
        <v>0.0000</v>
      </c>
      <c r="AU333" s="17" t="str">
        <f>'imported summary from web'!AS334</f>
        <v>0.0000</v>
      </c>
      <c r="AV333" s="17" t="str">
        <f>'imported summary from web'!AT334</f>
        <v>0.0000</v>
      </c>
      <c r="AW333" s="17" t="str">
        <f>'imported summary from web'!AU334</f>
        <v>0.0000</v>
      </c>
      <c r="AX333" s="17" t="str">
        <f>'imported summary from web'!AV334</f>
        <v>0.0000</v>
      </c>
      <c r="AY333" s="17" t="str">
        <f>'imported summary from web'!AW334</f>
        <v>0.0000</v>
      </c>
      <c r="AZ333" s="17" t="str">
        <f>'imported summary from web'!AY334</f>
        <v>0.0000</v>
      </c>
      <c r="BA333" s="44"/>
      <c r="BB333" s="14">
        <f t="shared" si="500"/>
        <v>0</v>
      </c>
      <c r="BC333" s="14">
        <f t="shared" si="508"/>
        <v>0</v>
      </c>
      <c r="BD333" s="14">
        <f t="shared" si="509"/>
        <v>1E-4</v>
      </c>
      <c r="BE333" s="14">
        <f t="shared" si="510"/>
        <v>1E-4</v>
      </c>
      <c r="BF333" s="14">
        <f t="shared" si="511"/>
        <v>0</v>
      </c>
      <c r="BG333" s="14">
        <f t="shared" si="512"/>
        <v>2.0000000000000001E-4</v>
      </c>
      <c r="BH333" s="14">
        <f t="shared" si="513"/>
        <v>0</v>
      </c>
      <c r="BI333" s="14">
        <f t="shared" si="514"/>
        <v>0</v>
      </c>
      <c r="BJ333" s="14">
        <f t="shared" si="515"/>
        <v>1E-4</v>
      </c>
      <c r="BK333" s="14">
        <f t="shared" si="516"/>
        <v>0</v>
      </c>
      <c r="BL333" s="14">
        <f t="shared" si="517"/>
        <v>0</v>
      </c>
      <c r="BM333" s="14">
        <f t="shared" si="518"/>
        <v>0</v>
      </c>
      <c r="BN333" s="14">
        <f t="shared" si="519"/>
        <v>0</v>
      </c>
      <c r="BO333" s="14">
        <f t="shared" si="520"/>
        <v>0</v>
      </c>
      <c r="BP333" s="14">
        <f t="shared" si="521"/>
        <v>0</v>
      </c>
      <c r="BQ333" s="14">
        <f t="shared" si="522"/>
        <v>2.0000000000000001E-4</v>
      </c>
      <c r="BR333" s="14">
        <f t="shared" si="523"/>
        <v>0</v>
      </c>
      <c r="BS333" s="14">
        <f t="shared" si="524"/>
        <v>0</v>
      </c>
      <c r="BT333" s="14">
        <f t="shared" si="525"/>
        <v>2.0000000000000001E-4</v>
      </c>
      <c r="BU333" s="14">
        <f t="shared" si="526"/>
        <v>0</v>
      </c>
      <c r="BV333" s="14">
        <f t="shared" si="527"/>
        <v>0</v>
      </c>
      <c r="BW333" s="14">
        <f t="shared" si="528"/>
        <v>0</v>
      </c>
      <c r="BX333" s="14">
        <f t="shared" si="529"/>
        <v>2.0000000000000001E-4</v>
      </c>
      <c r="BY333" s="14">
        <f t="shared" si="530"/>
        <v>0</v>
      </c>
      <c r="BZ333" s="14">
        <f t="shared" si="531"/>
        <v>1E-4</v>
      </c>
      <c r="CA333" s="14">
        <f t="shared" si="532"/>
        <v>0</v>
      </c>
      <c r="CB333" s="14">
        <f t="shared" si="533"/>
        <v>0</v>
      </c>
      <c r="CC333" s="14">
        <f t="shared" si="534"/>
        <v>0</v>
      </c>
      <c r="CD333" s="14">
        <f t="shared" si="535"/>
        <v>0</v>
      </c>
      <c r="CE333" s="14">
        <f t="shared" si="536"/>
        <v>1E-4</v>
      </c>
      <c r="CF333" s="14">
        <f t="shared" si="537"/>
        <v>0</v>
      </c>
      <c r="CG333" s="14">
        <f t="shared" si="538"/>
        <v>1E-4</v>
      </c>
      <c r="CH333" s="14">
        <f t="shared" si="539"/>
        <v>0</v>
      </c>
      <c r="CI333" s="14">
        <f t="shared" si="540"/>
        <v>1E-4</v>
      </c>
      <c r="CJ333" s="14">
        <f t="shared" si="541"/>
        <v>0</v>
      </c>
      <c r="CK333" s="14">
        <f t="shared" si="542"/>
        <v>0</v>
      </c>
      <c r="CL333" s="14">
        <f t="shared" si="543"/>
        <v>0</v>
      </c>
      <c r="CM333" s="14">
        <f t="shared" si="544"/>
        <v>0</v>
      </c>
      <c r="CN333" s="14">
        <f t="shared" si="545"/>
        <v>0</v>
      </c>
      <c r="CO333" s="14">
        <f t="shared" si="546"/>
        <v>0</v>
      </c>
      <c r="CP333" s="14">
        <f t="shared" si="547"/>
        <v>0</v>
      </c>
      <c r="CQ333" s="14">
        <f t="shared" si="548"/>
        <v>0</v>
      </c>
      <c r="CR333" s="14">
        <f t="shared" si="549"/>
        <v>0</v>
      </c>
      <c r="CS333" s="14"/>
    </row>
    <row r="334" spans="1:97" x14ac:dyDescent="0.2">
      <c r="A334">
        <f>'imported summary from web'!A335</f>
        <v>686.4</v>
      </c>
      <c r="B334" t="str">
        <f>'imported summary from web'!B335</f>
        <v>C37H65O8P</v>
      </c>
      <c r="C334" s="2" t="str">
        <f>'imported summary from web'!C335</f>
        <v>PA(34:4)</v>
      </c>
      <c r="D334" s="17" t="str">
        <f>'imported summary from web'!G335</f>
        <v>0.0000</v>
      </c>
      <c r="E334" s="17" t="str">
        <f>'imported summary from web'!R335</f>
        <v>0.0000</v>
      </c>
      <c r="F334" s="17" t="str">
        <f>'imported summary from web'!AD335</f>
        <v>0.0001</v>
      </c>
      <c r="G334" s="17" t="str">
        <f>'imported summary from web'!AP335</f>
        <v>0.0000</v>
      </c>
      <c r="H334" s="17" t="str">
        <f>'imported summary from web'!AX335</f>
        <v>0.0000</v>
      </c>
      <c r="I334" s="21">
        <f t="shared" si="499"/>
        <v>2.0000000000000002E-5</v>
      </c>
      <c r="J334" s="17" t="str">
        <f>'imported summary from web'!D335</f>
        <v>0.0000</v>
      </c>
      <c r="K334" s="17" t="str">
        <f>'imported summary from web'!E335</f>
        <v>0.0000</v>
      </c>
      <c r="L334" s="17" t="str">
        <f>'imported summary from web'!F335</f>
        <v>0.0000</v>
      </c>
      <c r="M334" s="17" t="str">
        <f>'imported summary from web'!H335</f>
        <v>0.0000</v>
      </c>
      <c r="N334" s="17" t="str">
        <f>'imported summary from web'!I335</f>
        <v>0.0000</v>
      </c>
      <c r="O334" s="17" t="str">
        <f>'imported summary from web'!J335</f>
        <v>0.0000</v>
      </c>
      <c r="P334" s="17" t="str">
        <f>'imported summary from web'!K335</f>
        <v>0.0000</v>
      </c>
      <c r="Q334" s="17" t="str">
        <f>'imported summary from web'!L335</f>
        <v>0.0000</v>
      </c>
      <c r="R334" s="17" t="str">
        <f>'imported summary from web'!M335</f>
        <v>0.0000</v>
      </c>
      <c r="S334" s="17" t="str">
        <f>'imported summary from web'!N335</f>
        <v>0.0001</v>
      </c>
      <c r="T334" s="17" t="str">
        <f>'imported summary from web'!O335</f>
        <v>0.0000</v>
      </c>
      <c r="U334" s="17" t="str">
        <f>'imported summary from web'!P335</f>
        <v>0.0000</v>
      </c>
      <c r="V334" s="17" t="str">
        <f>'imported summary from web'!Q335</f>
        <v>0.0000</v>
      </c>
      <c r="W334" s="17" t="str">
        <f>'imported summary from web'!S335</f>
        <v>0.0000</v>
      </c>
      <c r="X334" s="17" t="str">
        <f>'imported summary from web'!T335</f>
        <v>0.0001</v>
      </c>
      <c r="Y334" s="17" t="str">
        <f>'imported summary from web'!U335</f>
        <v>0.0000</v>
      </c>
      <c r="Z334" s="17" t="str">
        <f>'imported summary from web'!V335</f>
        <v>0.0000</v>
      </c>
      <c r="AA334" s="17" t="str">
        <f>'imported summary from web'!W335</f>
        <v>0.0000</v>
      </c>
      <c r="AB334" s="17" t="str">
        <f>'imported summary from web'!X335</f>
        <v>0.0000</v>
      </c>
      <c r="AC334" s="17" t="str">
        <f>'imported summary from web'!Y335</f>
        <v>0.0001</v>
      </c>
      <c r="AD334" s="17" t="str">
        <f>'imported summary from web'!Z335</f>
        <v>0.0000</v>
      </c>
      <c r="AE334" s="17" t="str">
        <f>'imported summary from web'!AA335</f>
        <v>0.0000</v>
      </c>
      <c r="AF334" s="17" t="str">
        <f>'imported summary from web'!AB335</f>
        <v>0.0000</v>
      </c>
      <c r="AG334" s="17" t="str">
        <f>'imported summary from web'!AC335</f>
        <v>0.0000</v>
      </c>
      <c r="AH334" s="17" t="str">
        <f>'imported summary from web'!AE335</f>
        <v>0.0000</v>
      </c>
      <c r="AI334" s="17" t="str">
        <f>'imported summary from web'!AF335</f>
        <v>0.0000</v>
      </c>
      <c r="AJ334" s="17" t="str">
        <f>'imported summary from web'!AG335</f>
        <v>0.0000</v>
      </c>
      <c r="AK334" s="17" t="str">
        <f>'imported summary from web'!AH335</f>
        <v>0.0000</v>
      </c>
      <c r="AL334" s="17" t="str">
        <f>'imported summary from web'!AI335</f>
        <v>0.0000</v>
      </c>
      <c r="AM334" s="17" t="str">
        <f>'imported summary from web'!AJ335</f>
        <v>0.0000</v>
      </c>
      <c r="AN334" s="17" t="str">
        <f>'imported summary from web'!AK335</f>
        <v>0.0000</v>
      </c>
      <c r="AO334" s="17" t="str">
        <f>'imported summary from web'!AL335</f>
        <v>0.0001</v>
      </c>
      <c r="AP334" s="17" t="str">
        <f>'imported summary from web'!AM335</f>
        <v>0.0001</v>
      </c>
      <c r="AQ334" s="17" t="str">
        <f>'imported summary from web'!AN335</f>
        <v>0.0000</v>
      </c>
      <c r="AR334" s="17" t="str">
        <f>'imported summary from web'!AO335</f>
        <v>0.0002</v>
      </c>
      <c r="AS334" s="17" t="str">
        <f>'imported summary from web'!AQ335</f>
        <v>0.0000</v>
      </c>
      <c r="AT334" s="17" t="str">
        <f>'imported summary from web'!AR335</f>
        <v>0.0000</v>
      </c>
      <c r="AU334" s="17" t="str">
        <f>'imported summary from web'!AS335</f>
        <v>0.0000</v>
      </c>
      <c r="AV334" s="17" t="str">
        <f>'imported summary from web'!AT335</f>
        <v>0.0000</v>
      </c>
      <c r="AW334" s="17" t="str">
        <f>'imported summary from web'!AU335</f>
        <v>0.0000</v>
      </c>
      <c r="AX334" s="17" t="str">
        <f>'imported summary from web'!AV335</f>
        <v>0.0000</v>
      </c>
      <c r="AY334" s="17" t="str">
        <f>'imported summary from web'!AW335</f>
        <v>0.0000</v>
      </c>
      <c r="AZ334" s="17" t="str">
        <f>'imported summary from web'!AY335</f>
        <v>0.0000</v>
      </c>
      <c r="BA334" s="44"/>
      <c r="BB334" s="14">
        <f t="shared" si="500"/>
        <v>0</v>
      </c>
      <c r="BC334" s="14">
        <f t="shared" si="508"/>
        <v>0</v>
      </c>
      <c r="BD334" s="14">
        <f t="shared" si="509"/>
        <v>0</v>
      </c>
      <c r="BE334" s="14">
        <f t="shared" si="510"/>
        <v>0</v>
      </c>
      <c r="BF334" s="14">
        <f t="shared" si="511"/>
        <v>0</v>
      </c>
      <c r="BG334" s="14">
        <f t="shared" si="512"/>
        <v>0</v>
      </c>
      <c r="BH334" s="14">
        <f t="shared" si="513"/>
        <v>0</v>
      </c>
      <c r="BI334" s="14">
        <f t="shared" si="514"/>
        <v>0</v>
      </c>
      <c r="BJ334" s="14">
        <f t="shared" si="515"/>
        <v>0</v>
      </c>
      <c r="BK334" s="14">
        <f t="shared" si="516"/>
        <v>8.0000000000000007E-5</v>
      </c>
      <c r="BL334" s="14">
        <f t="shared" si="517"/>
        <v>0</v>
      </c>
      <c r="BM334" s="14">
        <f t="shared" si="518"/>
        <v>0</v>
      </c>
      <c r="BN334" s="14">
        <f t="shared" si="519"/>
        <v>0</v>
      </c>
      <c r="BO334" s="14">
        <f t="shared" si="520"/>
        <v>0</v>
      </c>
      <c r="BP334" s="14">
        <f t="shared" si="521"/>
        <v>8.0000000000000007E-5</v>
      </c>
      <c r="BQ334" s="14">
        <f t="shared" si="522"/>
        <v>0</v>
      </c>
      <c r="BR334" s="14">
        <f t="shared" si="523"/>
        <v>0</v>
      </c>
      <c r="BS334" s="14">
        <f t="shared" si="524"/>
        <v>0</v>
      </c>
      <c r="BT334" s="14">
        <f t="shared" si="525"/>
        <v>0</v>
      </c>
      <c r="BU334" s="14">
        <f t="shared" si="526"/>
        <v>8.0000000000000007E-5</v>
      </c>
      <c r="BV334" s="14">
        <f t="shared" si="527"/>
        <v>0</v>
      </c>
      <c r="BW334" s="14">
        <f t="shared" si="528"/>
        <v>0</v>
      </c>
      <c r="BX334" s="14">
        <f t="shared" si="529"/>
        <v>0</v>
      </c>
      <c r="BY334" s="14">
        <f t="shared" si="530"/>
        <v>0</v>
      </c>
      <c r="BZ334" s="14">
        <f t="shared" si="531"/>
        <v>0</v>
      </c>
      <c r="CA334" s="14">
        <f t="shared" si="532"/>
        <v>0</v>
      </c>
      <c r="CB334" s="14">
        <f t="shared" si="533"/>
        <v>0</v>
      </c>
      <c r="CC334" s="14">
        <f t="shared" si="534"/>
        <v>0</v>
      </c>
      <c r="CD334" s="14">
        <f t="shared" si="535"/>
        <v>0</v>
      </c>
      <c r="CE334" s="14">
        <f t="shared" si="536"/>
        <v>0</v>
      </c>
      <c r="CF334" s="14">
        <f t="shared" si="537"/>
        <v>0</v>
      </c>
      <c r="CG334" s="14">
        <f t="shared" si="538"/>
        <v>8.0000000000000007E-5</v>
      </c>
      <c r="CH334" s="14">
        <f t="shared" si="539"/>
        <v>8.0000000000000007E-5</v>
      </c>
      <c r="CI334" s="14">
        <f t="shared" si="540"/>
        <v>0</v>
      </c>
      <c r="CJ334" s="14">
        <f t="shared" si="541"/>
        <v>1.8000000000000001E-4</v>
      </c>
      <c r="CK334" s="14">
        <f t="shared" si="542"/>
        <v>0</v>
      </c>
      <c r="CL334" s="14">
        <f t="shared" si="543"/>
        <v>0</v>
      </c>
      <c r="CM334" s="14">
        <f t="shared" si="544"/>
        <v>0</v>
      </c>
      <c r="CN334" s="14">
        <f t="shared" si="545"/>
        <v>0</v>
      </c>
      <c r="CO334" s="14">
        <f t="shared" si="546"/>
        <v>0</v>
      </c>
      <c r="CP334" s="14">
        <f t="shared" si="547"/>
        <v>0</v>
      </c>
      <c r="CQ334" s="14">
        <f t="shared" si="548"/>
        <v>0</v>
      </c>
      <c r="CR334" s="14">
        <f t="shared" si="549"/>
        <v>0</v>
      </c>
      <c r="CS334" s="14"/>
    </row>
    <row r="335" spans="1:97" x14ac:dyDescent="0.2">
      <c r="A335">
        <f>'imported summary from web'!A336</f>
        <v>688.5</v>
      </c>
      <c r="B335" t="str">
        <f>'imported summary from web'!B336</f>
        <v>C37H67O8P</v>
      </c>
      <c r="C335" s="2" t="str">
        <f>'imported summary from web'!C336</f>
        <v>PA(34:3)</v>
      </c>
      <c r="D335" s="17" t="str">
        <f>'imported summary from web'!G336</f>
        <v>0.0001</v>
      </c>
      <c r="E335" s="17" t="str">
        <f>'imported summary from web'!R336</f>
        <v>0.0001</v>
      </c>
      <c r="F335" s="17" t="str">
        <f>'imported summary from web'!AD336</f>
        <v>0.0001</v>
      </c>
      <c r="G335" s="17" t="str">
        <f>'imported summary from web'!AP336</f>
        <v>0.0002</v>
      </c>
      <c r="H335" s="17" t="str">
        <f>'imported summary from web'!AX336</f>
        <v>0.0000</v>
      </c>
      <c r="I335" s="21">
        <f t="shared" si="499"/>
        <v>1E-4</v>
      </c>
      <c r="J335" s="17" t="str">
        <f>'imported summary from web'!D336</f>
        <v>0.0002</v>
      </c>
      <c r="K335" s="17" t="str">
        <f>'imported summary from web'!E336</f>
        <v>0.0000</v>
      </c>
      <c r="L335" s="17" t="str">
        <f>'imported summary from web'!F336</f>
        <v>0.0007</v>
      </c>
      <c r="M335" s="17" t="str">
        <f>'imported summary from web'!H336</f>
        <v>0.0015</v>
      </c>
      <c r="N335" s="17" t="str">
        <f>'imported summary from web'!I336</f>
        <v>0.0001</v>
      </c>
      <c r="O335" s="17" t="str">
        <f>'imported summary from web'!J336</f>
        <v>0.0003</v>
      </c>
      <c r="P335" s="17" t="str">
        <f>'imported summary from web'!K336</f>
        <v>0.0002</v>
      </c>
      <c r="Q335" s="17" t="str">
        <f>'imported summary from web'!L336</f>
        <v>0.0006</v>
      </c>
      <c r="R335" s="17" t="str">
        <f>'imported summary from web'!M336</f>
        <v>0.0006</v>
      </c>
      <c r="S335" s="17" t="str">
        <f>'imported summary from web'!N336</f>
        <v>0.0003</v>
      </c>
      <c r="T335" s="17" t="str">
        <f>'imported summary from web'!O336</f>
        <v>0.0001</v>
      </c>
      <c r="U335" s="17" t="str">
        <f>'imported summary from web'!P336</f>
        <v>0.0005</v>
      </c>
      <c r="V335" s="17" t="str">
        <f>'imported summary from web'!Q336</f>
        <v>0.0001</v>
      </c>
      <c r="W335" s="17" t="str">
        <f>'imported summary from web'!S336</f>
        <v>0.0007</v>
      </c>
      <c r="X335" s="17" t="str">
        <f>'imported summary from web'!T336</f>
        <v>0.0005</v>
      </c>
      <c r="Y335" s="17" t="str">
        <f>'imported summary from web'!U336</f>
        <v>0.0003</v>
      </c>
      <c r="Z335" s="17" t="str">
        <f>'imported summary from web'!V336</f>
        <v>0.0001</v>
      </c>
      <c r="AA335" s="17" t="str">
        <f>'imported summary from web'!W336</f>
        <v>0.0002</v>
      </c>
      <c r="AB335" s="17" t="str">
        <f>'imported summary from web'!X336</f>
        <v>0.0001</v>
      </c>
      <c r="AC335" s="17" t="str">
        <f>'imported summary from web'!Y336</f>
        <v>0.0001</v>
      </c>
      <c r="AD335" s="17" t="str">
        <f>'imported summary from web'!Z336</f>
        <v>0.0004</v>
      </c>
      <c r="AE335" s="17" t="str">
        <f>'imported summary from web'!AA336</f>
        <v>0.0001</v>
      </c>
      <c r="AF335" s="17" t="str">
        <f>'imported summary from web'!AB336</f>
        <v>0.0000</v>
      </c>
      <c r="AG335" s="17" t="str">
        <f>'imported summary from web'!AC336</f>
        <v>0.0002</v>
      </c>
      <c r="AH335" s="17" t="str">
        <f>'imported summary from web'!AE336</f>
        <v>0.0003</v>
      </c>
      <c r="AI335" s="17" t="str">
        <f>'imported summary from web'!AF336</f>
        <v>0.0000</v>
      </c>
      <c r="AJ335" s="17" t="str">
        <f>'imported summary from web'!AG336</f>
        <v>0.0002</v>
      </c>
      <c r="AK335" s="17" t="str">
        <f>'imported summary from web'!AH336</f>
        <v>0.0002</v>
      </c>
      <c r="AL335" s="17" t="str">
        <f>'imported summary from web'!AI336</f>
        <v>0.0005</v>
      </c>
      <c r="AM335" s="17" t="str">
        <f>'imported summary from web'!AJ336</f>
        <v>0.0003</v>
      </c>
      <c r="AN335" s="17" t="str">
        <f>'imported summary from web'!AK336</f>
        <v>0.0001</v>
      </c>
      <c r="AO335" s="17" t="str">
        <f>'imported summary from web'!AL336</f>
        <v>0.0003</v>
      </c>
      <c r="AP335" s="17" t="str">
        <f>'imported summary from web'!AM336</f>
        <v>0.0001</v>
      </c>
      <c r="AQ335" s="17" t="str">
        <f>'imported summary from web'!AN336</f>
        <v>0.0002</v>
      </c>
      <c r="AR335" s="17" t="str">
        <f>'imported summary from web'!AO336</f>
        <v>0.0002</v>
      </c>
      <c r="AS335" s="17" t="str">
        <f>'imported summary from web'!AQ336</f>
        <v>0.0004</v>
      </c>
      <c r="AT335" s="17" t="str">
        <f>'imported summary from web'!AR336</f>
        <v>0.0001</v>
      </c>
      <c r="AU335" s="17" t="str">
        <f>'imported summary from web'!AS336</f>
        <v>0.0001</v>
      </c>
      <c r="AV335" s="17" t="str">
        <f>'imported summary from web'!AT336</f>
        <v>0.0001</v>
      </c>
      <c r="AW335" s="17" t="str">
        <f>'imported summary from web'!AU336</f>
        <v>0.0000</v>
      </c>
      <c r="AX335" s="17" t="str">
        <f>'imported summary from web'!AV336</f>
        <v>0.0000</v>
      </c>
      <c r="AY335" s="17" t="str">
        <f>'imported summary from web'!AW336</f>
        <v>0.0003</v>
      </c>
      <c r="AZ335" s="17" t="str">
        <f>'imported summary from web'!AY336</f>
        <v>0.0003</v>
      </c>
      <c r="BA335" s="44"/>
      <c r="BB335" s="14">
        <f t="shared" si="500"/>
        <v>1E-4</v>
      </c>
      <c r="BC335" s="14">
        <f t="shared" si="508"/>
        <v>0</v>
      </c>
      <c r="BD335" s="14">
        <f t="shared" si="509"/>
        <v>5.9999999999999995E-4</v>
      </c>
      <c r="BE335" s="14">
        <f t="shared" si="510"/>
        <v>1.4E-3</v>
      </c>
      <c r="BF335" s="14">
        <f t="shared" si="511"/>
        <v>0</v>
      </c>
      <c r="BG335" s="14">
        <f t="shared" si="512"/>
        <v>1.9999999999999998E-4</v>
      </c>
      <c r="BH335" s="14">
        <f t="shared" si="513"/>
        <v>1E-4</v>
      </c>
      <c r="BI335" s="14">
        <f t="shared" si="514"/>
        <v>4.999999999999999E-4</v>
      </c>
      <c r="BJ335" s="14">
        <f t="shared" si="515"/>
        <v>4.999999999999999E-4</v>
      </c>
      <c r="BK335" s="14">
        <f t="shared" si="516"/>
        <v>1.9999999999999998E-4</v>
      </c>
      <c r="BL335" s="14">
        <f t="shared" si="517"/>
        <v>0</v>
      </c>
      <c r="BM335" s="14">
        <f t="shared" si="518"/>
        <v>4.0000000000000002E-4</v>
      </c>
      <c r="BN335" s="14">
        <f t="shared" si="519"/>
        <v>0</v>
      </c>
      <c r="BO335" s="14">
        <f t="shared" si="520"/>
        <v>5.9999999999999995E-4</v>
      </c>
      <c r="BP335" s="14">
        <f t="shared" si="521"/>
        <v>4.0000000000000002E-4</v>
      </c>
      <c r="BQ335" s="14">
        <f t="shared" si="522"/>
        <v>1.9999999999999998E-4</v>
      </c>
      <c r="BR335" s="14">
        <f t="shared" si="523"/>
        <v>0</v>
      </c>
      <c r="BS335" s="14">
        <f t="shared" si="524"/>
        <v>1E-4</v>
      </c>
      <c r="BT335" s="14">
        <f t="shared" si="525"/>
        <v>0</v>
      </c>
      <c r="BU335" s="14">
        <f t="shared" si="526"/>
        <v>0</v>
      </c>
      <c r="BV335" s="14">
        <f t="shared" si="527"/>
        <v>3.0000000000000003E-4</v>
      </c>
      <c r="BW335" s="14">
        <f t="shared" si="528"/>
        <v>0</v>
      </c>
      <c r="BX335" s="14">
        <f t="shared" si="529"/>
        <v>0</v>
      </c>
      <c r="BY335" s="14">
        <f t="shared" si="530"/>
        <v>1E-4</v>
      </c>
      <c r="BZ335" s="14">
        <f t="shared" si="531"/>
        <v>1.9999999999999998E-4</v>
      </c>
      <c r="CA335" s="14">
        <f t="shared" si="532"/>
        <v>0</v>
      </c>
      <c r="CB335" s="14">
        <f t="shared" si="533"/>
        <v>1E-4</v>
      </c>
      <c r="CC335" s="14">
        <f t="shared" si="534"/>
        <v>1E-4</v>
      </c>
      <c r="CD335" s="14">
        <f t="shared" si="535"/>
        <v>4.0000000000000002E-4</v>
      </c>
      <c r="CE335" s="14">
        <f t="shared" si="536"/>
        <v>1.9999999999999998E-4</v>
      </c>
      <c r="CF335" s="14">
        <f t="shared" si="537"/>
        <v>0</v>
      </c>
      <c r="CG335" s="14">
        <f t="shared" si="538"/>
        <v>1.9999999999999998E-4</v>
      </c>
      <c r="CH335" s="14">
        <f t="shared" si="539"/>
        <v>0</v>
      </c>
      <c r="CI335" s="14">
        <f t="shared" si="540"/>
        <v>1E-4</v>
      </c>
      <c r="CJ335" s="14">
        <f t="shared" si="541"/>
        <v>1E-4</v>
      </c>
      <c r="CK335" s="14">
        <f t="shared" si="542"/>
        <v>3.0000000000000003E-4</v>
      </c>
      <c r="CL335" s="14">
        <f t="shared" si="543"/>
        <v>0</v>
      </c>
      <c r="CM335" s="14">
        <f t="shared" si="544"/>
        <v>0</v>
      </c>
      <c r="CN335" s="14">
        <f t="shared" si="545"/>
        <v>0</v>
      </c>
      <c r="CO335" s="14">
        <f t="shared" si="546"/>
        <v>0</v>
      </c>
      <c r="CP335" s="14">
        <f t="shared" si="547"/>
        <v>0</v>
      </c>
      <c r="CQ335" s="14">
        <f t="shared" si="548"/>
        <v>1.9999999999999998E-4</v>
      </c>
      <c r="CR335" s="14">
        <f t="shared" si="549"/>
        <v>1.9999999999999998E-4</v>
      </c>
      <c r="CS335" s="14"/>
    </row>
    <row r="336" spans="1:97" x14ac:dyDescent="0.2">
      <c r="A336">
        <f>'imported summary from web'!A337</f>
        <v>690.5</v>
      </c>
      <c r="B336" t="str">
        <f>'imported summary from web'!B337</f>
        <v>C37H69O8P</v>
      </c>
      <c r="C336" s="2" t="str">
        <f>'imported summary from web'!C337</f>
        <v>PA(34:2)</v>
      </c>
      <c r="D336" s="17" t="str">
        <f>'imported summary from web'!G337</f>
        <v>0.0002</v>
      </c>
      <c r="E336" s="17" t="str">
        <f>'imported summary from web'!R337</f>
        <v>0.0001</v>
      </c>
      <c r="F336" s="17" t="str">
        <f>'imported summary from web'!AD337</f>
        <v>0.0003</v>
      </c>
      <c r="G336" s="17" t="str">
        <f>'imported summary from web'!AP337</f>
        <v>0.0002</v>
      </c>
      <c r="H336" s="17" t="str">
        <f>'imported summary from web'!AX337</f>
        <v>0.0003</v>
      </c>
      <c r="I336" s="21">
        <f t="shared" si="499"/>
        <v>2.2000000000000001E-4</v>
      </c>
      <c r="J336" s="17" t="str">
        <f>'imported summary from web'!D337</f>
        <v>0.0013</v>
      </c>
      <c r="K336" s="17" t="str">
        <f>'imported summary from web'!E337</f>
        <v>0.0013</v>
      </c>
      <c r="L336" s="17" t="str">
        <f>'imported summary from web'!F337</f>
        <v>0.0011</v>
      </c>
      <c r="M336" s="17" t="str">
        <f>'imported summary from web'!H337</f>
        <v>0.0014</v>
      </c>
      <c r="N336" s="17" t="str">
        <f>'imported summary from web'!I337</f>
        <v>0.0011</v>
      </c>
      <c r="O336" s="17" t="str">
        <f>'imported summary from web'!J337</f>
        <v>0.0018</v>
      </c>
      <c r="P336" s="17" t="str">
        <f>'imported summary from web'!K337</f>
        <v>0.0013</v>
      </c>
      <c r="Q336" s="17" t="str">
        <f>'imported summary from web'!L337</f>
        <v>0.0014</v>
      </c>
      <c r="R336" s="17" t="str">
        <f>'imported summary from web'!M337</f>
        <v>0.0024</v>
      </c>
      <c r="S336" s="17" t="str">
        <f>'imported summary from web'!N337</f>
        <v>0.0009</v>
      </c>
      <c r="T336" s="17" t="str">
        <f>'imported summary from web'!O337</f>
        <v>0.0005</v>
      </c>
      <c r="U336" s="17" t="str">
        <f>'imported summary from web'!P337</f>
        <v>0.0002</v>
      </c>
      <c r="V336" s="17" t="str">
        <f>'imported summary from web'!Q337</f>
        <v>0.0004</v>
      </c>
      <c r="W336" s="17" t="str">
        <f>'imported summary from web'!S337</f>
        <v>0.0022</v>
      </c>
      <c r="X336" s="17" t="str">
        <f>'imported summary from web'!T337</f>
        <v>0.0021</v>
      </c>
      <c r="Y336" s="17" t="str">
        <f>'imported summary from web'!U337</f>
        <v>0.0019</v>
      </c>
      <c r="Z336" s="17" t="str">
        <f>'imported summary from web'!V337</f>
        <v>0.0007</v>
      </c>
      <c r="AA336" s="17" t="str">
        <f>'imported summary from web'!W337</f>
        <v>0.0006</v>
      </c>
      <c r="AB336" s="17" t="str">
        <f>'imported summary from web'!X337</f>
        <v>0.0015</v>
      </c>
      <c r="AC336" s="17" t="str">
        <f>'imported summary from web'!Y337</f>
        <v>0.0013</v>
      </c>
      <c r="AD336" s="17" t="str">
        <f>'imported summary from web'!Z337</f>
        <v>0.0010</v>
      </c>
      <c r="AE336" s="17" t="str">
        <f>'imported summary from web'!AA337</f>
        <v>0.0012</v>
      </c>
      <c r="AF336" s="17" t="str">
        <f>'imported summary from web'!AB337</f>
        <v>0.0002</v>
      </c>
      <c r="AG336" s="17" t="str">
        <f>'imported summary from web'!AC337</f>
        <v>0.0002</v>
      </c>
      <c r="AH336" s="17" t="str">
        <f>'imported summary from web'!AE337</f>
        <v>0.0012</v>
      </c>
      <c r="AI336" s="17" t="str">
        <f>'imported summary from web'!AF337</f>
        <v>0.0009</v>
      </c>
      <c r="AJ336" s="17" t="str">
        <f>'imported summary from web'!AG337</f>
        <v>0.0015</v>
      </c>
      <c r="AK336" s="17" t="str">
        <f>'imported summary from web'!AH337</f>
        <v>0.0022</v>
      </c>
      <c r="AL336" s="17" t="str">
        <f>'imported summary from web'!AI337</f>
        <v>0.0026</v>
      </c>
      <c r="AM336" s="17" t="str">
        <f>'imported summary from web'!AJ337</f>
        <v>0.0001</v>
      </c>
      <c r="AN336" s="17" t="str">
        <f>'imported summary from web'!AK337</f>
        <v>0.0011</v>
      </c>
      <c r="AO336" s="17" t="str">
        <f>'imported summary from web'!AL337</f>
        <v>0.0014</v>
      </c>
      <c r="AP336" s="17" t="str">
        <f>'imported summary from web'!AM337</f>
        <v>0.0011</v>
      </c>
      <c r="AQ336" s="17" t="str">
        <f>'imported summary from web'!AN337</f>
        <v>0.0006</v>
      </c>
      <c r="AR336" s="17" t="str">
        <f>'imported summary from web'!AO337</f>
        <v>0.0014</v>
      </c>
      <c r="AS336" s="17" t="str">
        <f>'imported summary from web'!AQ337</f>
        <v>0.0021</v>
      </c>
      <c r="AT336" s="17" t="str">
        <f>'imported summary from web'!AR337</f>
        <v>0.0001</v>
      </c>
      <c r="AU336" s="17" t="str">
        <f>'imported summary from web'!AS337</f>
        <v>0.0014</v>
      </c>
      <c r="AV336" s="17" t="str">
        <f>'imported summary from web'!AT337</f>
        <v>0.0014</v>
      </c>
      <c r="AW336" s="17" t="str">
        <f>'imported summary from web'!AU337</f>
        <v>0.0011</v>
      </c>
      <c r="AX336" s="17" t="str">
        <f>'imported summary from web'!AV337</f>
        <v>0.0009</v>
      </c>
      <c r="AY336" s="17" t="str">
        <f>'imported summary from web'!AW337</f>
        <v>0.0009</v>
      </c>
      <c r="AZ336" s="17" t="str">
        <f>'imported summary from web'!AY337</f>
        <v>0.0022</v>
      </c>
      <c r="BA336" s="44"/>
      <c r="BB336" s="14">
        <f t="shared" si="500"/>
        <v>1.08E-3</v>
      </c>
      <c r="BC336" s="14">
        <f t="shared" si="508"/>
        <v>1.08E-3</v>
      </c>
      <c r="BD336" s="14">
        <f t="shared" si="509"/>
        <v>8.8000000000000003E-4</v>
      </c>
      <c r="BE336" s="14">
        <f t="shared" si="510"/>
        <v>1.1800000000000001E-3</v>
      </c>
      <c r="BF336" s="14">
        <f t="shared" si="511"/>
        <v>8.8000000000000003E-4</v>
      </c>
      <c r="BG336" s="14">
        <f t="shared" si="512"/>
        <v>1.58E-3</v>
      </c>
      <c r="BH336" s="14">
        <f t="shared" si="513"/>
        <v>1.08E-3</v>
      </c>
      <c r="BI336" s="14">
        <f t="shared" si="514"/>
        <v>1.1800000000000001E-3</v>
      </c>
      <c r="BJ336" s="14">
        <f t="shared" si="515"/>
        <v>2.1799999999999996E-3</v>
      </c>
      <c r="BK336" s="14">
        <f t="shared" si="516"/>
        <v>6.7999999999999994E-4</v>
      </c>
      <c r="BL336" s="14">
        <f t="shared" si="517"/>
        <v>2.7999999999999998E-4</v>
      </c>
      <c r="BM336" s="14">
        <f t="shared" si="518"/>
        <v>0</v>
      </c>
      <c r="BN336" s="14">
        <f t="shared" si="519"/>
        <v>1.8000000000000001E-4</v>
      </c>
      <c r="BO336" s="14">
        <f t="shared" si="520"/>
        <v>1.98E-3</v>
      </c>
      <c r="BP336" s="14">
        <f t="shared" si="521"/>
        <v>1.8799999999999999E-3</v>
      </c>
      <c r="BQ336" s="14">
        <f t="shared" si="522"/>
        <v>1.6800000000000001E-3</v>
      </c>
      <c r="BR336" s="14">
        <f t="shared" si="523"/>
        <v>4.7999999999999996E-4</v>
      </c>
      <c r="BS336" s="14">
        <f t="shared" si="524"/>
        <v>3.7999999999999991E-4</v>
      </c>
      <c r="BT336" s="14">
        <f t="shared" si="525"/>
        <v>1.2800000000000001E-3</v>
      </c>
      <c r="BU336" s="14">
        <f t="shared" si="526"/>
        <v>1.08E-3</v>
      </c>
      <c r="BV336" s="14">
        <f t="shared" si="527"/>
        <v>7.7999999999999999E-4</v>
      </c>
      <c r="BW336" s="14">
        <f t="shared" si="528"/>
        <v>9.7999999999999997E-4</v>
      </c>
      <c r="BX336" s="14">
        <f t="shared" si="529"/>
        <v>0</v>
      </c>
      <c r="BY336" s="14">
        <f t="shared" si="530"/>
        <v>0</v>
      </c>
      <c r="BZ336" s="14">
        <f t="shared" si="531"/>
        <v>9.7999999999999997E-4</v>
      </c>
      <c r="CA336" s="14">
        <f t="shared" si="532"/>
        <v>6.7999999999999994E-4</v>
      </c>
      <c r="CB336" s="14">
        <f t="shared" si="533"/>
        <v>1.2800000000000001E-3</v>
      </c>
      <c r="CC336" s="14">
        <f t="shared" si="534"/>
        <v>1.98E-3</v>
      </c>
      <c r="CD336" s="14">
        <f t="shared" si="535"/>
        <v>2.3799999999999997E-3</v>
      </c>
      <c r="CE336" s="14">
        <f t="shared" si="536"/>
        <v>0</v>
      </c>
      <c r="CF336" s="14">
        <f t="shared" si="537"/>
        <v>8.8000000000000003E-4</v>
      </c>
      <c r="CG336" s="14">
        <f t="shared" si="538"/>
        <v>1.1800000000000001E-3</v>
      </c>
      <c r="CH336" s="14">
        <f t="shared" si="539"/>
        <v>8.8000000000000003E-4</v>
      </c>
      <c r="CI336" s="14">
        <f t="shared" si="540"/>
        <v>3.7999999999999991E-4</v>
      </c>
      <c r="CJ336" s="14">
        <f t="shared" si="541"/>
        <v>1.1800000000000001E-3</v>
      </c>
      <c r="CK336" s="14">
        <f t="shared" si="542"/>
        <v>1.8799999999999999E-3</v>
      </c>
      <c r="CL336" s="14">
        <f t="shared" si="543"/>
        <v>0</v>
      </c>
      <c r="CM336" s="14">
        <f t="shared" si="544"/>
        <v>1.1800000000000001E-3</v>
      </c>
      <c r="CN336" s="14">
        <f t="shared" si="545"/>
        <v>1.1800000000000001E-3</v>
      </c>
      <c r="CO336" s="14">
        <f t="shared" si="546"/>
        <v>8.8000000000000003E-4</v>
      </c>
      <c r="CP336" s="14">
        <f t="shared" si="547"/>
        <v>6.7999999999999994E-4</v>
      </c>
      <c r="CQ336" s="14">
        <f t="shared" si="548"/>
        <v>6.7999999999999994E-4</v>
      </c>
      <c r="CR336" s="14">
        <f t="shared" si="549"/>
        <v>1.98E-3</v>
      </c>
      <c r="CS336" s="14"/>
    </row>
    <row r="337" spans="1:97" x14ac:dyDescent="0.2">
      <c r="A337">
        <f>'imported summary from web'!A338</f>
        <v>692.5</v>
      </c>
      <c r="B337" t="str">
        <f>'imported summary from web'!B338</f>
        <v>C37H71O8P</v>
      </c>
      <c r="C337" s="2" t="str">
        <f>'imported summary from web'!C338</f>
        <v>PA(34:1)</v>
      </c>
      <c r="D337" s="17" t="str">
        <f>'imported summary from web'!G338</f>
        <v>0.0000</v>
      </c>
      <c r="E337" s="17" t="str">
        <f>'imported summary from web'!R338</f>
        <v>0.0001</v>
      </c>
      <c r="F337" s="17" t="str">
        <f>'imported summary from web'!AD338</f>
        <v>0.0000</v>
      </c>
      <c r="G337" s="17" t="str">
        <f>'imported summary from web'!AP338</f>
        <v>0.0005</v>
      </c>
      <c r="H337" s="17" t="str">
        <f>'imported summary from web'!AX338</f>
        <v>0.0001</v>
      </c>
      <c r="I337" s="21">
        <f t="shared" si="499"/>
        <v>1.4000000000000001E-4</v>
      </c>
      <c r="J337" s="17" t="str">
        <f>'imported summary from web'!D338</f>
        <v>0.0043</v>
      </c>
      <c r="K337" s="17" t="str">
        <f>'imported summary from web'!E338</f>
        <v>0.0044</v>
      </c>
      <c r="L337" s="17" t="str">
        <f>'imported summary from web'!F338</f>
        <v>0.0030</v>
      </c>
      <c r="M337" s="17" t="str">
        <f>'imported summary from web'!H338</f>
        <v>0.0022</v>
      </c>
      <c r="N337" s="17" t="str">
        <f>'imported summary from web'!I338</f>
        <v>0.0022</v>
      </c>
      <c r="O337" s="17" t="str">
        <f>'imported summary from web'!J338</f>
        <v>0.0058</v>
      </c>
      <c r="P337" s="17" t="str">
        <f>'imported summary from web'!K338</f>
        <v>0.0018</v>
      </c>
      <c r="Q337" s="17" t="str">
        <f>'imported summary from web'!L338</f>
        <v>0.0070</v>
      </c>
      <c r="R337" s="17" t="str">
        <f>'imported summary from web'!M338</f>
        <v>0.0084</v>
      </c>
      <c r="S337" s="17" t="str">
        <f>'imported summary from web'!N338</f>
        <v>0.0025</v>
      </c>
      <c r="T337" s="17" t="str">
        <f>'imported summary from web'!O338</f>
        <v>0.0016</v>
      </c>
      <c r="U337" s="17" t="str">
        <f>'imported summary from web'!P338</f>
        <v>0.0021</v>
      </c>
      <c r="V337" s="17" t="str">
        <f>'imported summary from web'!Q338</f>
        <v>0.0015</v>
      </c>
      <c r="W337" s="17" t="str">
        <f>'imported summary from web'!S338</f>
        <v>0.0048</v>
      </c>
      <c r="X337" s="17" t="str">
        <f>'imported summary from web'!T338</f>
        <v>0.0094</v>
      </c>
      <c r="Y337" s="17" t="str">
        <f>'imported summary from web'!U338</f>
        <v>0.0066</v>
      </c>
      <c r="Z337" s="17" t="str">
        <f>'imported summary from web'!V338</f>
        <v>0.0048</v>
      </c>
      <c r="AA337" s="17" t="str">
        <f>'imported summary from web'!W338</f>
        <v>0.0027</v>
      </c>
      <c r="AB337" s="17" t="str">
        <f>'imported summary from web'!X338</f>
        <v>0.0077</v>
      </c>
      <c r="AC337" s="17" t="str">
        <f>'imported summary from web'!Y338</f>
        <v>0.0054</v>
      </c>
      <c r="AD337" s="17" t="str">
        <f>'imported summary from web'!Z338</f>
        <v>0.0075</v>
      </c>
      <c r="AE337" s="17" t="str">
        <f>'imported summary from web'!AA338</f>
        <v>0.0085</v>
      </c>
      <c r="AF337" s="17" t="str">
        <f>'imported summary from web'!AB338</f>
        <v>0.0012</v>
      </c>
      <c r="AG337" s="17" t="str">
        <f>'imported summary from web'!AC338</f>
        <v>0.0018</v>
      </c>
      <c r="AH337" s="17" t="str">
        <f>'imported summary from web'!AE338</f>
        <v>0.0068</v>
      </c>
      <c r="AI337" s="17" t="str">
        <f>'imported summary from web'!AF338</f>
        <v>0.0037</v>
      </c>
      <c r="AJ337" s="17" t="str">
        <f>'imported summary from web'!AG338</f>
        <v>0.0025</v>
      </c>
      <c r="AK337" s="17" t="str">
        <f>'imported summary from web'!AH338</f>
        <v>0.0088</v>
      </c>
      <c r="AL337" s="17" t="str">
        <f>'imported summary from web'!AI338</f>
        <v>0.0177</v>
      </c>
      <c r="AM337" s="17" t="str">
        <f>'imported summary from web'!AJ338</f>
        <v>0.0016</v>
      </c>
      <c r="AN337" s="17" t="str">
        <f>'imported summary from web'!AK338</f>
        <v>0.0036</v>
      </c>
      <c r="AO337" s="17" t="str">
        <f>'imported summary from web'!AL338</f>
        <v>0.0045</v>
      </c>
      <c r="AP337" s="17" t="str">
        <f>'imported summary from web'!AM338</f>
        <v>0.0059</v>
      </c>
      <c r="AQ337" s="17" t="str">
        <f>'imported summary from web'!AN338</f>
        <v>0.0054</v>
      </c>
      <c r="AR337" s="17" t="str">
        <f>'imported summary from web'!AO338</f>
        <v>0.0132</v>
      </c>
      <c r="AS337" s="17" t="str">
        <f>'imported summary from web'!AQ338</f>
        <v>0.0046</v>
      </c>
      <c r="AT337" s="17" t="str">
        <f>'imported summary from web'!AR338</f>
        <v>0.0009</v>
      </c>
      <c r="AU337" s="17" t="str">
        <f>'imported summary from web'!AS338</f>
        <v>0.0034</v>
      </c>
      <c r="AV337" s="17" t="str">
        <f>'imported summary from web'!AT338</f>
        <v>0.0039</v>
      </c>
      <c r="AW337" s="17" t="str">
        <f>'imported summary from web'!AU338</f>
        <v>0.0030</v>
      </c>
      <c r="AX337" s="17" t="str">
        <f>'imported summary from web'!AV338</f>
        <v>0.0074</v>
      </c>
      <c r="AY337" s="17" t="str">
        <f>'imported summary from web'!AW338</f>
        <v>0.0055</v>
      </c>
      <c r="AZ337" s="17" t="str">
        <f>'imported summary from web'!AY338</f>
        <v>0.0037</v>
      </c>
      <c r="BA337" s="44"/>
      <c r="BB337" s="14">
        <f t="shared" si="500"/>
        <v>4.1599999999999996E-3</v>
      </c>
      <c r="BC337" s="14">
        <f t="shared" si="508"/>
        <v>4.2599999999999999E-3</v>
      </c>
      <c r="BD337" s="14">
        <f t="shared" si="509"/>
        <v>2.8600000000000001E-3</v>
      </c>
      <c r="BE337" s="14">
        <f t="shared" si="510"/>
        <v>2.0600000000000002E-3</v>
      </c>
      <c r="BF337" s="14">
        <f t="shared" si="511"/>
        <v>2.0600000000000002E-3</v>
      </c>
      <c r="BG337" s="14">
        <f t="shared" si="512"/>
        <v>5.6599999999999992E-3</v>
      </c>
      <c r="BH337" s="14">
        <f t="shared" si="513"/>
        <v>1.66E-3</v>
      </c>
      <c r="BI337" s="14">
        <f t="shared" si="514"/>
        <v>6.8599999999999998E-3</v>
      </c>
      <c r="BJ337" s="14">
        <f t="shared" si="515"/>
        <v>8.26E-3</v>
      </c>
      <c r="BK337" s="14">
        <f t="shared" si="516"/>
        <v>2.3600000000000001E-3</v>
      </c>
      <c r="BL337" s="14">
        <f t="shared" si="517"/>
        <v>1.4600000000000001E-3</v>
      </c>
      <c r="BM337" s="14">
        <f t="shared" si="518"/>
        <v>1.9599999999999999E-3</v>
      </c>
      <c r="BN337" s="14">
        <f t="shared" si="519"/>
        <v>1.3600000000000001E-3</v>
      </c>
      <c r="BO337" s="14">
        <f t="shared" si="520"/>
        <v>4.6599999999999992E-3</v>
      </c>
      <c r="BP337" s="14">
        <f t="shared" si="521"/>
        <v>9.2600000000000009E-3</v>
      </c>
      <c r="BQ337" s="14">
        <f t="shared" si="522"/>
        <v>6.4599999999999996E-3</v>
      </c>
      <c r="BR337" s="14">
        <f t="shared" si="523"/>
        <v>4.6599999999999992E-3</v>
      </c>
      <c r="BS337" s="14">
        <f t="shared" si="524"/>
        <v>2.5600000000000002E-3</v>
      </c>
      <c r="BT337" s="14">
        <f t="shared" si="525"/>
        <v>7.5599999999999999E-3</v>
      </c>
      <c r="BU337" s="14">
        <f t="shared" si="526"/>
        <v>5.2599999999999999E-3</v>
      </c>
      <c r="BV337" s="14">
        <f t="shared" si="527"/>
        <v>7.3599999999999994E-3</v>
      </c>
      <c r="BW337" s="14">
        <f t="shared" si="528"/>
        <v>8.3600000000000011E-3</v>
      </c>
      <c r="BX337" s="14">
        <f t="shared" si="529"/>
        <v>1.06E-3</v>
      </c>
      <c r="BY337" s="14">
        <f t="shared" si="530"/>
        <v>1.66E-3</v>
      </c>
      <c r="BZ337" s="14">
        <f t="shared" si="531"/>
        <v>6.6599999999999993E-3</v>
      </c>
      <c r="CA337" s="14">
        <f t="shared" si="532"/>
        <v>3.5600000000000002E-3</v>
      </c>
      <c r="CB337" s="14">
        <f t="shared" si="533"/>
        <v>2.3600000000000001E-3</v>
      </c>
      <c r="CC337" s="14">
        <f t="shared" si="534"/>
        <v>8.660000000000001E-3</v>
      </c>
      <c r="CD337" s="14">
        <f t="shared" si="535"/>
        <v>1.7559999999999999E-2</v>
      </c>
      <c r="CE337" s="14">
        <f t="shared" si="536"/>
        <v>1.4600000000000001E-3</v>
      </c>
      <c r="CF337" s="14">
        <f t="shared" si="537"/>
        <v>3.46E-3</v>
      </c>
      <c r="CG337" s="14">
        <f t="shared" si="538"/>
        <v>4.3599999999999993E-3</v>
      </c>
      <c r="CH337" s="14">
        <f t="shared" si="539"/>
        <v>5.7599999999999995E-3</v>
      </c>
      <c r="CI337" s="14">
        <f t="shared" si="540"/>
        <v>5.2599999999999999E-3</v>
      </c>
      <c r="CJ337" s="14">
        <f t="shared" si="541"/>
        <v>1.306E-2</v>
      </c>
      <c r="CK337" s="14">
        <f t="shared" si="542"/>
        <v>4.4599999999999996E-3</v>
      </c>
      <c r="CL337" s="14">
        <f t="shared" si="543"/>
        <v>7.5999999999999993E-4</v>
      </c>
      <c r="CM337" s="14">
        <f t="shared" si="544"/>
        <v>3.2599999999999999E-3</v>
      </c>
      <c r="CN337" s="14">
        <f t="shared" si="545"/>
        <v>3.7599999999999999E-3</v>
      </c>
      <c r="CO337" s="14">
        <f t="shared" si="546"/>
        <v>2.8600000000000001E-3</v>
      </c>
      <c r="CP337" s="14">
        <f t="shared" si="547"/>
        <v>7.26E-3</v>
      </c>
      <c r="CQ337" s="14">
        <f t="shared" si="548"/>
        <v>5.3599999999999993E-3</v>
      </c>
      <c r="CR337" s="14">
        <f t="shared" si="549"/>
        <v>3.5600000000000002E-3</v>
      </c>
      <c r="CS337" s="14"/>
    </row>
    <row r="338" spans="1:97" x14ac:dyDescent="0.2">
      <c r="A338">
        <f>'imported summary from web'!A339</f>
        <v>710.4</v>
      </c>
      <c r="B338" t="str">
        <f>'imported summary from web'!B339</f>
        <v>C39H65O8P</v>
      </c>
      <c r="C338" s="2" t="str">
        <f>'imported summary from web'!C339</f>
        <v>PA(36:6)</v>
      </c>
      <c r="D338" s="17" t="str">
        <f>'imported summary from web'!G339</f>
        <v>0.0000</v>
      </c>
      <c r="E338" s="17" t="str">
        <f>'imported summary from web'!R339</f>
        <v>0.0000</v>
      </c>
      <c r="F338" s="17" t="str">
        <f>'imported summary from web'!AD339</f>
        <v>0.0000</v>
      </c>
      <c r="G338" s="17" t="str">
        <f>'imported summary from web'!AP339</f>
        <v>0.0000</v>
      </c>
      <c r="H338" s="17" t="str">
        <f>'imported summary from web'!AX339</f>
        <v>0.0000</v>
      </c>
      <c r="I338" s="21">
        <f t="shared" si="499"/>
        <v>0</v>
      </c>
      <c r="J338" s="17" t="str">
        <f>'imported summary from web'!D339</f>
        <v>0.0001</v>
      </c>
      <c r="K338" s="17" t="str">
        <f>'imported summary from web'!E339</f>
        <v>0.0000</v>
      </c>
      <c r="L338" s="17" t="str">
        <f>'imported summary from web'!F339</f>
        <v>0.0001</v>
      </c>
      <c r="M338" s="17" t="str">
        <f>'imported summary from web'!H339</f>
        <v>0.0002</v>
      </c>
      <c r="N338" s="17" t="str">
        <f>'imported summary from web'!I339</f>
        <v>0.0002</v>
      </c>
      <c r="O338" s="17" t="str">
        <f>'imported summary from web'!J339</f>
        <v>0.0000</v>
      </c>
      <c r="P338" s="17" t="str">
        <f>'imported summary from web'!K339</f>
        <v>0.0001</v>
      </c>
      <c r="Q338" s="17" t="str">
        <f>'imported summary from web'!L339</f>
        <v>0.0001</v>
      </c>
      <c r="R338" s="17" t="str">
        <f>'imported summary from web'!M339</f>
        <v>0.0006</v>
      </c>
      <c r="S338" s="17" t="str">
        <f>'imported summary from web'!N339</f>
        <v>0.0001</v>
      </c>
      <c r="T338" s="17" t="str">
        <f>'imported summary from web'!O339</f>
        <v>0.0000</v>
      </c>
      <c r="U338" s="17" t="str">
        <f>'imported summary from web'!P339</f>
        <v>0.0001</v>
      </c>
      <c r="V338" s="17" t="str">
        <f>'imported summary from web'!Q339</f>
        <v>0.0000</v>
      </c>
      <c r="W338" s="17" t="str">
        <f>'imported summary from web'!S339</f>
        <v>0.0000</v>
      </c>
      <c r="X338" s="17" t="str">
        <f>'imported summary from web'!T339</f>
        <v>0.0001</v>
      </c>
      <c r="Y338" s="17" t="str">
        <f>'imported summary from web'!U339</f>
        <v>0.0002</v>
      </c>
      <c r="Z338" s="17" t="str">
        <f>'imported summary from web'!V339</f>
        <v>0.0002</v>
      </c>
      <c r="AA338" s="17" t="str">
        <f>'imported summary from web'!W339</f>
        <v>0.0000</v>
      </c>
      <c r="AB338" s="17" t="str">
        <f>'imported summary from web'!X339</f>
        <v>0.0002</v>
      </c>
      <c r="AC338" s="17" t="str">
        <f>'imported summary from web'!Y339</f>
        <v>0.0004</v>
      </c>
      <c r="AD338" s="17" t="str">
        <f>'imported summary from web'!Z339</f>
        <v>0.0002</v>
      </c>
      <c r="AE338" s="17" t="str">
        <f>'imported summary from web'!AA339</f>
        <v>0.0002</v>
      </c>
      <c r="AF338" s="17" t="str">
        <f>'imported summary from web'!AB339</f>
        <v>0.0000</v>
      </c>
      <c r="AG338" s="17" t="str">
        <f>'imported summary from web'!AC339</f>
        <v>0.0001</v>
      </c>
      <c r="AH338" s="17" t="str">
        <f>'imported summary from web'!AE339</f>
        <v>0.0004</v>
      </c>
      <c r="AI338" s="17" t="str">
        <f>'imported summary from web'!AF339</f>
        <v>0.0003</v>
      </c>
      <c r="AJ338" s="17" t="str">
        <f>'imported summary from web'!AG339</f>
        <v>0.0003</v>
      </c>
      <c r="AK338" s="17" t="str">
        <f>'imported summary from web'!AH339</f>
        <v>0.0001</v>
      </c>
      <c r="AL338" s="17" t="str">
        <f>'imported summary from web'!AI339</f>
        <v>0.0015</v>
      </c>
      <c r="AM338" s="17" t="str">
        <f>'imported summary from web'!AJ339</f>
        <v>0.0000</v>
      </c>
      <c r="AN338" s="17" t="str">
        <f>'imported summary from web'!AK339</f>
        <v>0.0003</v>
      </c>
      <c r="AO338" s="17" t="str">
        <f>'imported summary from web'!AL339</f>
        <v>0.0001</v>
      </c>
      <c r="AP338" s="17" t="str">
        <f>'imported summary from web'!AM339</f>
        <v>0.0002</v>
      </c>
      <c r="AQ338" s="17" t="str">
        <f>'imported summary from web'!AN339</f>
        <v>0.0001</v>
      </c>
      <c r="AR338" s="17" t="str">
        <f>'imported summary from web'!AO339</f>
        <v>0.0007</v>
      </c>
      <c r="AS338" s="17" t="str">
        <f>'imported summary from web'!AQ339</f>
        <v>0.0001</v>
      </c>
      <c r="AT338" s="17" t="str">
        <f>'imported summary from web'!AR339</f>
        <v>0.0000</v>
      </c>
      <c r="AU338" s="17" t="str">
        <f>'imported summary from web'!AS339</f>
        <v>0.0002</v>
      </c>
      <c r="AV338" s="17" t="str">
        <f>'imported summary from web'!AT339</f>
        <v>0.0000</v>
      </c>
      <c r="AW338" s="17" t="str">
        <f>'imported summary from web'!AU339</f>
        <v>0.0002</v>
      </c>
      <c r="AX338" s="17" t="str">
        <f>'imported summary from web'!AV339</f>
        <v>0.0001</v>
      </c>
      <c r="AY338" s="17" t="str">
        <f>'imported summary from web'!AW339</f>
        <v>0.0001</v>
      </c>
      <c r="AZ338" s="17" t="str">
        <f>'imported summary from web'!AY339</f>
        <v>0.0001</v>
      </c>
      <c r="BA338" s="44"/>
      <c r="BB338" s="14">
        <f t="shared" si="500"/>
        <v>1E-4</v>
      </c>
      <c r="BC338" s="14">
        <f t="shared" si="508"/>
        <v>0</v>
      </c>
      <c r="BD338" s="14">
        <f t="shared" si="509"/>
        <v>1E-4</v>
      </c>
      <c r="BE338" s="14">
        <f t="shared" si="510"/>
        <v>2.0000000000000001E-4</v>
      </c>
      <c r="BF338" s="14">
        <f t="shared" si="511"/>
        <v>2.0000000000000001E-4</v>
      </c>
      <c r="BG338" s="14">
        <f t="shared" si="512"/>
        <v>0</v>
      </c>
      <c r="BH338" s="14">
        <f t="shared" si="513"/>
        <v>1E-4</v>
      </c>
      <c r="BI338" s="14">
        <f t="shared" si="514"/>
        <v>1E-4</v>
      </c>
      <c r="BJ338" s="14">
        <f t="shared" si="515"/>
        <v>5.9999999999999995E-4</v>
      </c>
      <c r="BK338" s="14">
        <f t="shared" si="516"/>
        <v>1E-4</v>
      </c>
      <c r="BL338" s="14">
        <f t="shared" si="517"/>
        <v>0</v>
      </c>
      <c r="BM338" s="14">
        <f t="shared" si="518"/>
        <v>1E-4</v>
      </c>
      <c r="BN338" s="14">
        <f t="shared" si="519"/>
        <v>0</v>
      </c>
      <c r="BO338" s="14">
        <f t="shared" si="520"/>
        <v>0</v>
      </c>
      <c r="BP338" s="14">
        <f t="shared" si="521"/>
        <v>1E-4</v>
      </c>
      <c r="BQ338" s="14">
        <f t="shared" si="522"/>
        <v>2.0000000000000001E-4</v>
      </c>
      <c r="BR338" s="14">
        <f t="shared" si="523"/>
        <v>2.0000000000000001E-4</v>
      </c>
      <c r="BS338" s="14">
        <f t="shared" si="524"/>
        <v>0</v>
      </c>
      <c r="BT338" s="14">
        <f t="shared" si="525"/>
        <v>2.0000000000000001E-4</v>
      </c>
      <c r="BU338" s="14">
        <f t="shared" si="526"/>
        <v>4.0000000000000002E-4</v>
      </c>
      <c r="BV338" s="14">
        <f t="shared" si="527"/>
        <v>2.0000000000000001E-4</v>
      </c>
      <c r="BW338" s="14">
        <f t="shared" si="528"/>
        <v>2.0000000000000001E-4</v>
      </c>
      <c r="BX338" s="14">
        <f t="shared" si="529"/>
        <v>0</v>
      </c>
      <c r="BY338" s="14">
        <f t="shared" si="530"/>
        <v>1E-4</v>
      </c>
      <c r="BZ338" s="14">
        <f t="shared" si="531"/>
        <v>4.0000000000000002E-4</v>
      </c>
      <c r="CA338" s="14">
        <f t="shared" si="532"/>
        <v>2.9999999999999997E-4</v>
      </c>
      <c r="CB338" s="14">
        <f t="shared" si="533"/>
        <v>2.9999999999999997E-4</v>
      </c>
      <c r="CC338" s="14">
        <f t="shared" si="534"/>
        <v>1E-4</v>
      </c>
      <c r="CD338" s="14">
        <f t="shared" si="535"/>
        <v>1.5E-3</v>
      </c>
      <c r="CE338" s="14">
        <f t="shared" si="536"/>
        <v>0</v>
      </c>
      <c r="CF338" s="14">
        <f t="shared" si="537"/>
        <v>2.9999999999999997E-4</v>
      </c>
      <c r="CG338" s="14">
        <f t="shared" si="538"/>
        <v>1E-4</v>
      </c>
      <c r="CH338" s="14">
        <f t="shared" si="539"/>
        <v>2.0000000000000001E-4</v>
      </c>
      <c r="CI338" s="14">
        <f t="shared" si="540"/>
        <v>1E-4</v>
      </c>
      <c r="CJ338" s="14">
        <f t="shared" si="541"/>
        <v>6.9999999999999999E-4</v>
      </c>
      <c r="CK338" s="14">
        <f t="shared" si="542"/>
        <v>1E-4</v>
      </c>
      <c r="CL338" s="14">
        <f t="shared" si="543"/>
        <v>0</v>
      </c>
      <c r="CM338" s="14">
        <f t="shared" si="544"/>
        <v>2.0000000000000001E-4</v>
      </c>
      <c r="CN338" s="14">
        <f t="shared" si="545"/>
        <v>0</v>
      </c>
      <c r="CO338" s="14">
        <f t="shared" si="546"/>
        <v>2.0000000000000001E-4</v>
      </c>
      <c r="CP338" s="14">
        <f t="shared" si="547"/>
        <v>1E-4</v>
      </c>
      <c r="CQ338" s="14">
        <f t="shared" si="548"/>
        <v>1E-4</v>
      </c>
      <c r="CR338" s="14">
        <f t="shared" si="549"/>
        <v>1E-4</v>
      </c>
      <c r="CS338" s="14"/>
    </row>
    <row r="339" spans="1:97" x14ac:dyDescent="0.2">
      <c r="A339">
        <f>'imported summary from web'!A340</f>
        <v>712.5</v>
      </c>
      <c r="B339" t="str">
        <f>'imported summary from web'!B340</f>
        <v>C39H67O8P</v>
      </c>
      <c r="C339" s="2" t="str">
        <f>'imported summary from web'!C340</f>
        <v>PA(36:5)</v>
      </c>
      <c r="D339" s="17" t="str">
        <f>'imported summary from web'!G340</f>
        <v>0.0001</v>
      </c>
      <c r="E339" s="17" t="str">
        <f>'imported summary from web'!R340</f>
        <v>0.0000</v>
      </c>
      <c r="F339" s="17" t="str">
        <f>'imported summary from web'!AD340</f>
        <v>0.0000</v>
      </c>
      <c r="G339" s="17" t="str">
        <f>'imported summary from web'!AP340</f>
        <v>0.0000</v>
      </c>
      <c r="H339" s="17" t="str">
        <f>'imported summary from web'!AX340</f>
        <v>0.0001</v>
      </c>
      <c r="I339" s="21">
        <f t="shared" si="499"/>
        <v>4.0000000000000003E-5</v>
      </c>
      <c r="J339" s="17" t="str">
        <f>'imported summary from web'!D340</f>
        <v>0.0013</v>
      </c>
      <c r="K339" s="17" t="str">
        <f>'imported summary from web'!E340</f>
        <v>0.0014</v>
      </c>
      <c r="L339" s="17" t="str">
        <f>'imported summary from web'!F340</f>
        <v>0.0017</v>
      </c>
      <c r="M339" s="17" t="str">
        <f>'imported summary from web'!H340</f>
        <v>0.0014</v>
      </c>
      <c r="N339" s="17" t="str">
        <f>'imported summary from web'!I340</f>
        <v>0.0003</v>
      </c>
      <c r="O339" s="17" t="str">
        <f>'imported summary from web'!J340</f>
        <v>0.0019</v>
      </c>
      <c r="P339" s="17" t="str">
        <f>'imported summary from web'!K340</f>
        <v>0.0011</v>
      </c>
      <c r="Q339" s="17" t="str">
        <f>'imported summary from web'!L340</f>
        <v>0.0025</v>
      </c>
      <c r="R339" s="17" t="str">
        <f>'imported summary from web'!M340</f>
        <v>0.0026</v>
      </c>
      <c r="S339" s="17" t="str">
        <f>'imported summary from web'!N340</f>
        <v>0.0006</v>
      </c>
      <c r="T339" s="17" t="str">
        <f>'imported summary from web'!O340</f>
        <v>0.0001</v>
      </c>
      <c r="U339" s="17" t="str">
        <f>'imported summary from web'!P340</f>
        <v>0.0014</v>
      </c>
      <c r="V339" s="17" t="str">
        <f>'imported summary from web'!Q340</f>
        <v>0.0009</v>
      </c>
      <c r="W339" s="17" t="str">
        <f>'imported summary from web'!S340</f>
        <v>0.0008</v>
      </c>
      <c r="X339" s="17" t="str">
        <f>'imported summary from web'!T340</f>
        <v>0.0016</v>
      </c>
      <c r="Y339" s="17" t="str">
        <f>'imported summary from web'!U340</f>
        <v>0.0024</v>
      </c>
      <c r="Z339" s="17" t="str">
        <f>'imported summary from web'!V340</f>
        <v>0.0005</v>
      </c>
      <c r="AA339" s="17" t="str">
        <f>'imported summary from web'!W340</f>
        <v>0.0006</v>
      </c>
      <c r="AB339" s="17" t="str">
        <f>'imported summary from web'!X340</f>
        <v>0.0032</v>
      </c>
      <c r="AC339" s="17" t="str">
        <f>'imported summary from web'!Y340</f>
        <v>0.0038</v>
      </c>
      <c r="AD339" s="17" t="str">
        <f>'imported summary from web'!Z340</f>
        <v>0.0024</v>
      </c>
      <c r="AE339" s="17" t="str">
        <f>'imported summary from web'!AA340</f>
        <v>0.0014</v>
      </c>
      <c r="AF339" s="17" t="str">
        <f>'imported summary from web'!AB340</f>
        <v>0.0000</v>
      </c>
      <c r="AG339" s="17" t="str">
        <f>'imported summary from web'!AC340</f>
        <v>0.0001</v>
      </c>
      <c r="AH339" s="17" t="str">
        <f>'imported summary from web'!AE340</f>
        <v>0.0022</v>
      </c>
      <c r="AI339" s="17" t="str">
        <f>'imported summary from web'!AF340</f>
        <v>0.0015</v>
      </c>
      <c r="AJ339" s="17" t="str">
        <f>'imported summary from web'!AG340</f>
        <v>0.0013</v>
      </c>
      <c r="AK339" s="17" t="str">
        <f>'imported summary from web'!AH340</f>
        <v>0.0013</v>
      </c>
      <c r="AL339" s="17" t="str">
        <f>'imported summary from web'!AI340</f>
        <v>0.0050</v>
      </c>
      <c r="AM339" s="17" t="str">
        <f>'imported summary from web'!AJ340</f>
        <v>0.0001</v>
      </c>
      <c r="AN339" s="17" t="str">
        <f>'imported summary from web'!AK340</f>
        <v>0.0013</v>
      </c>
      <c r="AO339" s="17" t="str">
        <f>'imported summary from web'!AL340</f>
        <v>0.0023</v>
      </c>
      <c r="AP339" s="17" t="str">
        <f>'imported summary from web'!AM340</f>
        <v>0.0022</v>
      </c>
      <c r="AQ339" s="17" t="str">
        <f>'imported summary from web'!AN340</f>
        <v>0.0009</v>
      </c>
      <c r="AR339" s="17" t="str">
        <f>'imported summary from web'!AO340</f>
        <v>0.0022</v>
      </c>
      <c r="AS339" s="17" t="str">
        <f>'imported summary from web'!AQ340</f>
        <v>0.0023</v>
      </c>
      <c r="AT339" s="17" t="str">
        <f>'imported summary from web'!AR340</f>
        <v>0.0001</v>
      </c>
      <c r="AU339" s="17" t="str">
        <f>'imported summary from web'!AS340</f>
        <v>0.0001</v>
      </c>
      <c r="AV339" s="17" t="str">
        <f>'imported summary from web'!AT340</f>
        <v>0.0015</v>
      </c>
      <c r="AW339" s="17" t="str">
        <f>'imported summary from web'!AU340</f>
        <v>0.0003</v>
      </c>
      <c r="AX339" s="17" t="str">
        <f>'imported summary from web'!AV340</f>
        <v>0.0007</v>
      </c>
      <c r="AY339" s="17" t="str">
        <f>'imported summary from web'!AW340</f>
        <v>0.0003</v>
      </c>
      <c r="AZ339" s="17" t="str">
        <f>'imported summary from web'!AY340</f>
        <v>0.0018</v>
      </c>
      <c r="BA339" s="44"/>
      <c r="BB339" s="14">
        <f t="shared" si="500"/>
        <v>1.2599999999999998E-3</v>
      </c>
      <c r="BC339" s="14">
        <f t="shared" si="508"/>
        <v>1.3599999999999999E-3</v>
      </c>
      <c r="BD339" s="14">
        <f t="shared" si="509"/>
        <v>1.6599999999999998E-3</v>
      </c>
      <c r="BE339" s="14">
        <f t="shared" si="510"/>
        <v>1.3599999999999999E-3</v>
      </c>
      <c r="BF339" s="14">
        <f t="shared" si="511"/>
        <v>2.5999999999999998E-4</v>
      </c>
      <c r="BG339" s="14">
        <f t="shared" si="512"/>
        <v>1.8599999999999999E-3</v>
      </c>
      <c r="BH339" s="14">
        <f t="shared" si="513"/>
        <v>1.06E-3</v>
      </c>
      <c r="BI339" s="14">
        <f t="shared" si="514"/>
        <v>2.4599999999999999E-3</v>
      </c>
      <c r="BJ339" s="14">
        <f t="shared" si="515"/>
        <v>2.5599999999999998E-3</v>
      </c>
      <c r="BK339" s="14">
        <f t="shared" si="516"/>
        <v>5.5999999999999995E-4</v>
      </c>
      <c r="BL339" s="14">
        <f t="shared" si="517"/>
        <v>6.0000000000000002E-5</v>
      </c>
      <c r="BM339" s="14">
        <f t="shared" si="518"/>
        <v>1.3599999999999999E-3</v>
      </c>
      <c r="BN339" s="14">
        <f t="shared" si="519"/>
        <v>8.5999999999999998E-4</v>
      </c>
      <c r="BO339" s="14">
        <f t="shared" si="520"/>
        <v>7.6000000000000004E-4</v>
      </c>
      <c r="BP339" s="14">
        <f t="shared" si="521"/>
        <v>1.56E-3</v>
      </c>
      <c r="BQ339" s="14">
        <f t="shared" si="522"/>
        <v>2.3599999999999997E-3</v>
      </c>
      <c r="BR339" s="14">
        <f t="shared" si="523"/>
        <v>4.6000000000000001E-4</v>
      </c>
      <c r="BS339" s="14">
        <f t="shared" si="524"/>
        <v>5.5999999999999995E-4</v>
      </c>
      <c r="BT339" s="14">
        <f t="shared" si="525"/>
        <v>3.16E-3</v>
      </c>
      <c r="BU339" s="14">
        <f t="shared" si="526"/>
        <v>3.7599999999999999E-3</v>
      </c>
      <c r="BV339" s="14">
        <f t="shared" si="527"/>
        <v>2.3599999999999997E-3</v>
      </c>
      <c r="BW339" s="14">
        <f t="shared" si="528"/>
        <v>1.3599999999999999E-3</v>
      </c>
      <c r="BX339" s="14">
        <f t="shared" si="529"/>
        <v>0</v>
      </c>
      <c r="BY339" s="14">
        <f t="shared" si="530"/>
        <v>6.0000000000000002E-5</v>
      </c>
      <c r="BZ339" s="14">
        <f t="shared" si="531"/>
        <v>2.16E-3</v>
      </c>
      <c r="CA339" s="14">
        <f t="shared" si="532"/>
        <v>1.4599999999999999E-3</v>
      </c>
      <c r="CB339" s="14">
        <f t="shared" si="533"/>
        <v>1.2599999999999998E-3</v>
      </c>
      <c r="CC339" s="14">
        <f t="shared" si="534"/>
        <v>1.2599999999999998E-3</v>
      </c>
      <c r="CD339" s="14">
        <f t="shared" si="535"/>
        <v>4.96E-3</v>
      </c>
      <c r="CE339" s="14">
        <f t="shared" si="536"/>
        <v>6.0000000000000002E-5</v>
      </c>
      <c r="CF339" s="14">
        <f t="shared" si="537"/>
        <v>1.2599999999999998E-3</v>
      </c>
      <c r="CG339" s="14">
        <f t="shared" si="538"/>
        <v>2.2599999999999999E-3</v>
      </c>
      <c r="CH339" s="14">
        <f t="shared" si="539"/>
        <v>2.16E-3</v>
      </c>
      <c r="CI339" s="14">
        <f t="shared" si="540"/>
        <v>8.5999999999999998E-4</v>
      </c>
      <c r="CJ339" s="14">
        <f t="shared" si="541"/>
        <v>2.16E-3</v>
      </c>
      <c r="CK339" s="14">
        <f t="shared" si="542"/>
        <v>2.2599999999999999E-3</v>
      </c>
      <c r="CL339" s="14">
        <f t="shared" si="543"/>
        <v>6.0000000000000002E-5</v>
      </c>
      <c r="CM339" s="14">
        <f t="shared" si="544"/>
        <v>6.0000000000000002E-5</v>
      </c>
      <c r="CN339" s="14">
        <f t="shared" si="545"/>
        <v>1.4599999999999999E-3</v>
      </c>
      <c r="CO339" s="14">
        <f t="shared" si="546"/>
        <v>2.5999999999999998E-4</v>
      </c>
      <c r="CP339" s="14">
        <f t="shared" si="547"/>
        <v>6.6E-4</v>
      </c>
      <c r="CQ339" s="14">
        <f t="shared" si="548"/>
        <v>2.5999999999999998E-4</v>
      </c>
      <c r="CR339" s="14">
        <f t="shared" si="549"/>
        <v>1.7599999999999998E-3</v>
      </c>
      <c r="CS339" s="14"/>
    </row>
    <row r="340" spans="1:97" x14ac:dyDescent="0.2">
      <c r="A340">
        <f>'imported summary from web'!A341</f>
        <v>714.5</v>
      </c>
      <c r="B340" t="str">
        <f>'imported summary from web'!B341</f>
        <v>C39H69O8P</v>
      </c>
      <c r="C340" s="2" t="str">
        <f>'imported summary from web'!C341</f>
        <v>PA(36:4)</v>
      </c>
      <c r="D340" s="17" t="str">
        <f>'imported summary from web'!G341</f>
        <v>0.0002</v>
      </c>
      <c r="E340" s="17" t="str">
        <f>'imported summary from web'!R341</f>
        <v>0.0001</v>
      </c>
      <c r="F340" s="17" t="str">
        <f>'imported summary from web'!AD341</f>
        <v>0.0001</v>
      </c>
      <c r="G340" s="17" t="str">
        <f>'imported summary from web'!AP341</f>
        <v>0.0001</v>
      </c>
      <c r="H340" s="17" t="str">
        <f>'imported summary from web'!AX341</f>
        <v>0.0002</v>
      </c>
      <c r="I340" s="21">
        <f t="shared" si="499"/>
        <v>1.3999999999999999E-4</v>
      </c>
      <c r="J340" s="17" t="str">
        <f>'imported summary from web'!D341</f>
        <v>0.0005</v>
      </c>
      <c r="K340" s="17" t="str">
        <f>'imported summary from web'!E341</f>
        <v>0.0002</v>
      </c>
      <c r="L340" s="17" t="str">
        <f>'imported summary from web'!F341</f>
        <v>0.0003</v>
      </c>
      <c r="M340" s="17" t="str">
        <f>'imported summary from web'!H341</f>
        <v>0.0012</v>
      </c>
      <c r="N340" s="17" t="str">
        <f>'imported summary from web'!I341</f>
        <v>0.0010</v>
      </c>
      <c r="O340" s="17" t="str">
        <f>'imported summary from web'!J341</f>
        <v>0.0002</v>
      </c>
      <c r="P340" s="17" t="str">
        <f>'imported summary from web'!K341</f>
        <v>0.0004</v>
      </c>
      <c r="Q340" s="17" t="str">
        <f>'imported summary from web'!L341</f>
        <v>0.0005</v>
      </c>
      <c r="R340" s="17" t="str">
        <f>'imported summary from web'!M341</f>
        <v>0.0005</v>
      </c>
      <c r="S340" s="17" t="str">
        <f>'imported summary from web'!N341</f>
        <v>0.0002</v>
      </c>
      <c r="T340" s="17" t="str">
        <f>'imported summary from web'!O341</f>
        <v>0.0002</v>
      </c>
      <c r="U340" s="17" t="str">
        <f>'imported summary from web'!P341</f>
        <v>0.0003</v>
      </c>
      <c r="V340" s="17" t="str">
        <f>'imported summary from web'!Q341</f>
        <v>0.0002</v>
      </c>
      <c r="W340" s="17" t="str">
        <f>'imported summary from web'!S341</f>
        <v>0.0007</v>
      </c>
      <c r="X340" s="17" t="str">
        <f>'imported summary from web'!T341</f>
        <v>0.0002</v>
      </c>
      <c r="Y340" s="17" t="str">
        <f>'imported summary from web'!U341</f>
        <v>0.0006</v>
      </c>
      <c r="Z340" s="17" t="str">
        <f>'imported summary from web'!V341</f>
        <v>0.0001</v>
      </c>
      <c r="AA340" s="17" t="str">
        <f>'imported summary from web'!W341</f>
        <v>0.0001</v>
      </c>
      <c r="AB340" s="17" t="str">
        <f>'imported summary from web'!X341</f>
        <v>0.0004</v>
      </c>
      <c r="AC340" s="17" t="str">
        <f>'imported summary from web'!Y341</f>
        <v>0.0007</v>
      </c>
      <c r="AD340" s="17" t="str">
        <f>'imported summary from web'!Z341</f>
        <v>0.0003</v>
      </c>
      <c r="AE340" s="17" t="str">
        <f>'imported summary from web'!AA341</f>
        <v>0.0003</v>
      </c>
      <c r="AF340" s="17" t="str">
        <f>'imported summary from web'!AB341</f>
        <v>0.0001</v>
      </c>
      <c r="AG340" s="17" t="str">
        <f>'imported summary from web'!AC341</f>
        <v>0.0002</v>
      </c>
      <c r="AH340" s="17" t="str">
        <f>'imported summary from web'!AE341</f>
        <v>0.0004</v>
      </c>
      <c r="AI340" s="17" t="str">
        <f>'imported summary from web'!AF341</f>
        <v>0.0001</v>
      </c>
      <c r="AJ340" s="17" t="str">
        <f>'imported summary from web'!AG341</f>
        <v>0.0001</v>
      </c>
      <c r="AK340" s="17" t="str">
        <f>'imported summary from web'!AH341</f>
        <v>0.0003</v>
      </c>
      <c r="AL340" s="17" t="str">
        <f>'imported summary from web'!AI341</f>
        <v>0.0011</v>
      </c>
      <c r="AM340" s="17" t="str">
        <f>'imported summary from web'!AJ341</f>
        <v>0.0004</v>
      </c>
      <c r="AN340" s="17" t="str">
        <f>'imported summary from web'!AK341</f>
        <v>0.0000</v>
      </c>
      <c r="AO340" s="17" t="str">
        <f>'imported summary from web'!AL341</f>
        <v>0.0006</v>
      </c>
      <c r="AP340" s="17" t="str">
        <f>'imported summary from web'!AM341</f>
        <v>0.0003</v>
      </c>
      <c r="AQ340" s="17" t="str">
        <f>'imported summary from web'!AN341</f>
        <v>0.0002</v>
      </c>
      <c r="AR340" s="17" t="str">
        <f>'imported summary from web'!AO341</f>
        <v>0.0004</v>
      </c>
      <c r="AS340" s="17" t="str">
        <f>'imported summary from web'!AQ341</f>
        <v>0.0009</v>
      </c>
      <c r="AT340" s="17" t="str">
        <f>'imported summary from web'!AR341</f>
        <v>0.0000</v>
      </c>
      <c r="AU340" s="17" t="str">
        <f>'imported summary from web'!AS341</f>
        <v>0.0004</v>
      </c>
      <c r="AV340" s="17" t="str">
        <f>'imported summary from web'!AT341</f>
        <v>0.0005</v>
      </c>
      <c r="AW340" s="17" t="str">
        <f>'imported summary from web'!AU341</f>
        <v>0.0003</v>
      </c>
      <c r="AX340" s="17" t="str">
        <f>'imported summary from web'!AV341</f>
        <v>0.0003</v>
      </c>
      <c r="AY340" s="17" t="str">
        <f>'imported summary from web'!AW341</f>
        <v>0.0002</v>
      </c>
      <c r="AZ340" s="17" t="str">
        <f>'imported summary from web'!AY341</f>
        <v>0.0002</v>
      </c>
      <c r="BA340" s="44"/>
      <c r="BB340" s="14">
        <f t="shared" si="500"/>
        <v>3.6000000000000002E-4</v>
      </c>
      <c r="BC340" s="14">
        <f t="shared" si="508"/>
        <v>6.0000000000000022E-5</v>
      </c>
      <c r="BD340" s="14">
        <f t="shared" si="509"/>
        <v>1.5999999999999999E-4</v>
      </c>
      <c r="BE340" s="14">
        <f t="shared" si="510"/>
        <v>1.06E-3</v>
      </c>
      <c r="BF340" s="14">
        <f t="shared" si="511"/>
        <v>8.6000000000000009E-4</v>
      </c>
      <c r="BG340" s="14">
        <f t="shared" si="512"/>
        <v>6.0000000000000022E-5</v>
      </c>
      <c r="BH340" s="14">
        <f t="shared" si="513"/>
        <v>2.6000000000000003E-4</v>
      </c>
      <c r="BI340" s="14">
        <f t="shared" si="514"/>
        <v>3.6000000000000002E-4</v>
      </c>
      <c r="BJ340" s="14">
        <f t="shared" si="515"/>
        <v>3.6000000000000002E-4</v>
      </c>
      <c r="BK340" s="14">
        <f t="shared" si="516"/>
        <v>6.0000000000000022E-5</v>
      </c>
      <c r="BL340" s="14">
        <f t="shared" si="517"/>
        <v>6.0000000000000022E-5</v>
      </c>
      <c r="BM340" s="14">
        <f t="shared" si="518"/>
        <v>1.5999999999999999E-4</v>
      </c>
      <c r="BN340" s="14">
        <f t="shared" si="519"/>
        <v>6.0000000000000022E-5</v>
      </c>
      <c r="BO340" s="14">
        <f t="shared" si="520"/>
        <v>5.5999999999999995E-4</v>
      </c>
      <c r="BP340" s="14">
        <f t="shared" si="521"/>
        <v>6.0000000000000022E-5</v>
      </c>
      <c r="BQ340" s="14">
        <f t="shared" si="522"/>
        <v>4.5999999999999996E-4</v>
      </c>
      <c r="BR340" s="14">
        <f t="shared" si="523"/>
        <v>0</v>
      </c>
      <c r="BS340" s="14">
        <f t="shared" si="524"/>
        <v>0</v>
      </c>
      <c r="BT340" s="14">
        <f t="shared" si="525"/>
        <v>2.6000000000000003E-4</v>
      </c>
      <c r="BU340" s="14">
        <f t="shared" si="526"/>
        <v>5.5999999999999995E-4</v>
      </c>
      <c r="BV340" s="14">
        <f t="shared" si="527"/>
        <v>1.5999999999999999E-4</v>
      </c>
      <c r="BW340" s="14">
        <f t="shared" si="528"/>
        <v>1.5999999999999999E-4</v>
      </c>
      <c r="BX340" s="14">
        <f t="shared" si="529"/>
        <v>0</v>
      </c>
      <c r="BY340" s="14">
        <f t="shared" si="530"/>
        <v>6.0000000000000022E-5</v>
      </c>
      <c r="BZ340" s="14">
        <f t="shared" si="531"/>
        <v>2.6000000000000003E-4</v>
      </c>
      <c r="CA340" s="14">
        <f t="shared" si="532"/>
        <v>0</v>
      </c>
      <c r="CB340" s="14">
        <f t="shared" si="533"/>
        <v>0</v>
      </c>
      <c r="CC340" s="14">
        <f t="shared" si="534"/>
        <v>1.5999999999999999E-4</v>
      </c>
      <c r="CD340" s="14">
        <f t="shared" si="535"/>
        <v>9.6000000000000013E-4</v>
      </c>
      <c r="CE340" s="14">
        <f t="shared" si="536"/>
        <v>2.6000000000000003E-4</v>
      </c>
      <c r="CF340" s="14">
        <f t="shared" si="537"/>
        <v>0</v>
      </c>
      <c r="CG340" s="14">
        <f t="shared" si="538"/>
        <v>4.5999999999999996E-4</v>
      </c>
      <c r="CH340" s="14">
        <f t="shared" si="539"/>
        <v>1.5999999999999999E-4</v>
      </c>
      <c r="CI340" s="14">
        <f t="shared" si="540"/>
        <v>6.0000000000000022E-5</v>
      </c>
      <c r="CJ340" s="14">
        <f t="shared" si="541"/>
        <v>2.6000000000000003E-4</v>
      </c>
      <c r="CK340" s="14">
        <f t="shared" si="542"/>
        <v>7.6000000000000004E-4</v>
      </c>
      <c r="CL340" s="14">
        <f t="shared" si="543"/>
        <v>0</v>
      </c>
      <c r="CM340" s="14">
        <f t="shared" si="544"/>
        <v>2.6000000000000003E-4</v>
      </c>
      <c r="CN340" s="14">
        <f t="shared" si="545"/>
        <v>3.6000000000000002E-4</v>
      </c>
      <c r="CO340" s="14">
        <f t="shared" si="546"/>
        <v>1.5999999999999999E-4</v>
      </c>
      <c r="CP340" s="14">
        <f t="shared" si="547"/>
        <v>1.5999999999999999E-4</v>
      </c>
      <c r="CQ340" s="14">
        <f t="shared" si="548"/>
        <v>6.0000000000000022E-5</v>
      </c>
      <c r="CR340" s="14">
        <f t="shared" si="549"/>
        <v>6.0000000000000022E-5</v>
      </c>
      <c r="CS340" s="14"/>
    </row>
    <row r="341" spans="1:97" x14ac:dyDescent="0.2">
      <c r="A341">
        <f>'imported summary from web'!A342</f>
        <v>716.5</v>
      </c>
      <c r="B341" t="str">
        <f>'imported summary from web'!B342</f>
        <v>C39H71O8P</v>
      </c>
      <c r="C341" s="2" t="str">
        <f>'imported summary from web'!C342</f>
        <v>PA(36:3)</v>
      </c>
      <c r="D341" s="17" t="str">
        <f>'imported summary from web'!G342</f>
        <v>0.0001</v>
      </c>
      <c r="E341" s="17" t="str">
        <f>'imported summary from web'!R342</f>
        <v>0.0000</v>
      </c>
      <c r="F341" s="17" t="str">
        <f>'imported summary from web'!AD342</f>
        <v>0.0000</v>
      </c>
      <c r="G341" s="17" t="str">
        <f>'imported summary from web'!AP342</f>
        <v>0.0000</v>
      </c>
      <c r="H341" s="17" t="str">
        <f>'imported summary from web'!AX342</f>
        <v>0.0001</v>
      </c>
      <c r="I341" s="21">
        <f t="shared" si="499"/>
        <v>4.0000000000000003E-5</v>
      </c>
      <c r="J341" s="17" t="str">
        <f>'imported summary from web'!D342</f>
        <v>0.0003</v>
      </c>
      <c r="K341" s="17" t="str">
        <f>'imported summary from web'!E342</f>
        <v>0.0000</v>
      </c>
      <c r="L341" s="17" t="str">
        <f>'imported summary from web'!F342</f>
        <v>0.0005</v>
      </c>
      <c r="M341" s="17" t="str">
        <f>'imported summary from web'!H342</f>
        <v>0.0000</v>
      </c>
      <c r="N341" s="17" t="str">
        <f>'imported summary from web'!I342</f>
        <v>0.0004</v>
      </c>
      <c r="O341" s="17" t="str">
        <f>'imported summary from web'!J342</f>
        <v>0.0009</v>
      </c>
      <c r="P341" s="17" t="str">
        <f>'imported summary from web'!K342</f>
        <v>0.0004</v>
      </c>
      <c r="Q341" s="17" t="str">
        <f>'imported summary from web'!L342</f>
        <v>0.0001</v>
      </c>
      <c r="R341" s="17" t="str">
        <f>'imported summary from web'!M342</f>
        <v>0.0000</v>
      </c>
      <c r="S341" s="17" t="str">
        <f>'imported summary from web'!N342</f>
        <v>0.0000</v>
      </c>
      <c r="T341" s="17" t="str">
        <f>'imported summary from web'!O342</f>
        <v>0.0002</v>
      </c>
      <c r="U341" s="17" t="str">
        <f>'imported summary from web'!P342</f>
        <v>0.0001</v>
      </c>
      <c r="V341" s="17" t="str">
        <f>'imported summary from web'!Q342</f>
        <v>0.0001</v>
      </c>
      <c r="W341" s="17" t="str">
        <f>'imported summary from web'!S342</f>
        <v>0.0001</v>
      </c>
      <c r="X341" s="17" t="str">
        <f>'imported summary from web'!T342</f>
        <v>0.0002</v>
      </c>
      <c r="Y341" s="17" t="str">
        <f>'imported summary from web'!U342</f>
        <v>0.0000</v>
      </c>
      <c r="Z341" s="17" t="str">
        <f>'imported summary from web'!V342</f>
        <v>0.0001</v>
      </c>
      <c r="AA341" s="17" t="str">
        <f>'imported summary from web'!W342</f>
        <v>0.0003</v>
      </c>
      <c r="AB341" s="17" t="str">
        <f>'imported summary from web'!X342</f>
        <v>0.0001</v>
      </c>
      <c r="AC341" s="17" t="str">
        <f>'imported summary from web'!Y342</f>
        <v>0.0000</v>
      </c>
      <c r="AD341" s="17" t="str">
        <f>'imported summary from web'!Z342</f>
        <v>0.0001</v>
      </c>
      <c r="AE341" s="17" t="str">
        <f>'imported summary from web'!AA342</f>
        <v>0.0000</v>
      </c>
      <c r="AF341" s="17" t="str">
        <f>'imported summary from web'!AB342</f>
        <v>0.0000</v>
      </c>
      <c r="AG341" s="17" t="str">
        <f>'imported summary from web'!AC342</f>
        <v>0.0000</v>
      </c>
      <c r="AH341" s="17" t="str">
        <f>'imported summary from web'!AE342</f>
        <v>0.0003</v>
      </c>
      <c r="AI341" s="17" t="str">
        <f>'imported summary from web'!AF342</f>
        <v>0.0002</v>
      </c>
      <c r="AJ341" s="17" t="str">
        <f>'imported summary from web'!AG342</f>
        <v>0.0001</v>
      </c>
      <c r="AK341" s="17" t="str">
        <f>'imported summary from web'!AH342</f>
        <v>0.0005</v>
      </c>
      <c r="AL341" s="17" t="str">
        <f>'imported summary from web'!AI342</f>
        <v>0.0000</v>
      </c>
      <c r="AM341" s="17" t="str">
        <f>'imported summary from web'!AJ342</f>
        <v>0.0000</v>
      </c>
      <c r="AN341" s="17" t="str">
        <f>'imported summary from web'!AK342</f>
        <v>0.0003</v>
      </c>
      <c r="AO341" s="17" t="str">
        <f>'imported summary from web'!AL342</f>
        <v>0.0000</v>
      </c>
      <c r="AP341" s="17" t="str">
        <f>'imported summary from web'!AM342</f>
        <v>0.0000</v>
      </c>
      <c r="AQ341" s="17" t="str">
        <f>'imported summary from web'!AN342</f>
        <v>0.0001</v>
      </c>
      <c r="AR341" s="17" t="str">
        <f>'imported summary from web'!AO342</f>
        <v>0.0001</v>
      </c>
      <c r="AS341" s="17" t="str">
        <f>'imported summary from web'!AQ342</f>
        <v>0.0000</v>
      </c>
      <c r="AT341" s="17" t="str">
        <f>'imported summary from web'!AR342</f>
        <v>0.0000</v>
      </c>
      <c r="AU341" s="17" t="str">
        <f>'imported summary from web'!AS342</f>
        <v>0.0001</v>
      </c>
      <c r="AV341" s="17" t="str">
        <f>'imported summary from web'!AT342</f>
        <v>0.0000</v>
      </c>
      <c r="AW341" s="17" t="str">
        <f>'imported summary from web'!AU342</f>
        <v>0.0000</v>
      </c>
      <c r="AX341" s="17" t="str">
        <f>'imported summary from web'!AV342</f>
        <v>0.0000</v>
      </c>
      <c r="AY341" s="17" t="str">
        <f>'imported summary from web'!AW342</f>
        <v>0.0000</v>
      </c>
      <c r="AZ341" s="17" t="str">
        <f>'imported summary from web'!AY342</f>
        <v>0.0002</v>
      </c>
      <c r="BA341" s="44"/>
      <c r="BB341" s="14">
        <f t="shared" si="500"/>
        <v>2.5999999999999998E-4</v>
      </c>
      <c r="BC341" s="14">
        <f t="shared" si="508"/>
        <v>0</v>
      </c>
      <c r="BD341" s="14">
        <f t="shared" si="509"/>
        <v>4.6000000000000001E-4</v>
      </c>
      <c r="BE341" s="14">
        <f t="shared" si="510"/>
        <v>0</v>
      </c>
      <c r="BF341" s="14">
        <f t="shared" si="511"/>
        <v>3.6000000000000002E-4</v>
      </c>
      <c r="BG341" s="14">
        <f t="shared" si="512"/>
        <v>8.5999999999999998E-4</v>
      </c>
      <c r="BH341" s="14">
        <f t="shared" si="513"/>
        <v>3.6000000000000002E-4</v>
      </c>
      <c r="BI341" s="14">
        <f t="shared" si="514"/>
        <v>6.0000000000000002E-5</v>
      </c>
      <c r="BJ341" s="14">
        <f t="shared" si="515"/>
        <v>0</v>
      </c>
      <c r="BK341" s="14">
        <f t="shared" si="516"/>
        <v>0</v>
      </c>
      <c r="BL341" s="14">
        <f t="shared" si="517"/>
        <v>1.6000000000000001E-4</v>
      </c>
      <c r="BM341" s="14">
        <f t="shared" si="518"/>
        <v>6.0000000000000002E-5</v>
      </c>
      <c r="BN341" s="14">
        <f t="shared" si="519"/>
        <v>6.0000000000000002E-5</v>
      </c>
      <c r="BO341" s="14">
        <f t="shared" si="520"/>
        <v>6.0000000000000002E-5</v>
      </c>
      <c r="BP341" s="14">
        <f t="shared" si="521"/>
        <v>1.6000000000000001E-4</v>
      </c>
      <c r="BQ341" s="14">
        <f t="shared" si="522"/>
        <v>0</v>
      </c>
      <c r="BR341" s="14">
        <f t="shared" si="523"/>
        <v>6.0000000000000002E-5</v>
      </c>
      <c r="BS341" s="14">
        <f t="shared" si="524"/>
        <v>2.5999999999999998E-4</v>
      </c>
      <c r="BT341" s="14">
        <f t="shared" si="525"/>
        <v>6.0000000000000002E-5</v>
      </c>
      <c r="BU341" s="14">
        <f t="shared" si="526"/>
        <v>0</v>
      </c>
      <c r="BV341" s="14">
        <f t="shared" si="527"/>
        <v>6.0000000000000002E-5</v>
      </c>
      <c r="BW341" s="14">
        <f t="shared" si="528"/>
        <v>0</v>
      </c>
      <c r="BX341" s="14">
        <f t="shared" si="529"/>
        <v>0</v>
      </c>
      <c r="BY341" s="14">
        <f t="shared" si="530"/>
        <v>0</v>
      </c>
      <c r="BZ341" s="14">
        <f t="shared" si="531"/>
        <v>2.5999999999999998E-4</v>
      </c>
      <c r="CA341" s="14">
        <f t="shared" si="532"/>
        <v>1.6000000000000001E-4</v>
      </c>
      <c r="CB341" s="14">
        <f t="shared" si="533"/>
        <v>6.0000000000000002E-5</v>
      </c>
      <c r="CC341" s="14">
        <f t="shared" si="534"/>
        <v>4.6000000000000001E-4</v>
      </c>
      <c r="CD341" s="14">
        <f t="shared" si="535"/>
        <v>0</v>
      </c>
      <c r="CE341" s="14">
        <f t="shared" si="536"/>
        <v>0</v>
      </c>
      <c r="CF341" s="14">
        <f t="shared" si="537"/>
        <v>2.5999999999999998E-4</v>
      </c>
      <c r="CG341" s="14">
        <f t="shared" si="538"/>
        <v>0</v>
      </c>
      <c r="CH341" s="14">
        <f t="shared" si="539"/>
        <v>0</v>
      </c>
      <c r="CI341" s="14">
        <f t="shared" si="540"/>
        <v>6.0000000000000002E-5</v>
      </c>
      <c r="CJ341" s="14">
        <f t="shared" si="541"/>
        <v>6.0000000000000002E-5</v>
      </c>
      <c r="CK341" s="14">
        <f t="shared" si="542"/>
        <v>0</v>
      </c>
      <c r="CL341" s="14">
        <f t="shared" si="543"/>
        <v>0</v>
      </c>
      <c r="CM341" s="14">
        <f t="shared" si="544"/>
        <v>6.0000000000000002E-5</v>
      </c>
      <c r="CN341" s="14">
        <f t="shared" si="545"/>
        <v>0</v>
      </c>
      <c r="CO341" s="14">
        <f t="shared" si="546"/>
        <v>0</v>
      </c>
      <c r="CP341" s="14">
        <f t="shared" si="547"/>
        <v>0</v>
      </c>
      <c r="CQ341" s="14">
        <f t="shared" si="548"/>
        <v>0</v>
      </c>
      <c r="CR341" s="14">
        <f t="shared" si="549"/>
        <v>1.6000000000000001E-4</v>
      </c>
      <c r="CS341" s="14"/>
    </row>
    <row r="342" spans="1:97" x14ac:dyDescent="0.2">
      <c r="A342">
        <f>'imported summary from web'!A343</f>
        <v>718.5</v>
      </c>
      <c r="B342" t="str">
        <f>'imported summary from web'!B343</f>
        <v>C39H73O8P</v>
      </c>
      <c r="C342" s="2" t="str">
        <f>'imported summary from web'!C343</f>
        <v>PA(36:2)</v>
      </c>
      <c r="D342" s="17" t="str">
        <f>'imported summary from web'!G343</f>
        <v>0.0001</v>
      </c>
      <c r="E342" s="17" t="str">
        <f>'imported summary from web'!R343</f>
        <v>0.0000</v>
      </c>
      <c r="F342" s="17" t="str">
        <f>'imported summary from web'!AD343</f>
        <v>0.0000</v>
      </c>
      <c r="G342" s="17" t="str">
        <f>'imported summary from web'!AP343</f>
        <v>0.0001</v>
      </c>
      <c r="H342" s="17" t="str">
        <f>'imported summary from web'!AX343</f>
        <v>0.0001</v>
      </c>
      <c r="I342" s="21">
        <f t="shared" si="499"/>
        <v>6.0000000000000008E-5</v>
      </c>
      <c r="J342" s="17" t="str">
        <f>'imported summary from web'!D343</f>
        <v>0.0002</v>
      </c>
      <c r="K342" s="17" t="str">
        <f>'imported summary from web'!E343</f>
        <v>0.0001</v>
      </c>
      <c r="L342" s="17" t="str">
        <f>'imported summary from web'!F343</f>
        <v>0.0001</v>
      </c>
      <c r="M342" s="17" t="str">
        <f>'imported summary from web'!H343</f>
        <v>0.0007</v>
      </c>
      <c r="N342" s="17" t="str">
        <f>'imported summary from web'!I343</f>
        <v>0.0002</v>
      </c>
      <c r="O342" s="17" t="str">
        <f>'imported summary from web'!J343</f>
        <v>0.0014</v>
      </c>
      <c r="P342" s="17" t="str">
        <f>'imported summary from web'!K343</f>
        <v>0.0001</v>
      </c>
      <c r="Q342" s="17" t="str">
        <f>'imported summary from web'!L343</f>
        <v>0.0012</v>
      </c>
      <c r="R342" s="17" t="str">
        <f>'imported summary from web'!M343</f>
        <v>0.0007</v>
      </c>
      <c r="S342" s="17" t="str">
        <f>'imported summary from web'!N343</f>
        <v>0.0002</v>
      </c>
      <c r="T342" s="17" t="str">
        <f>'imported summary from web'!O343</f>
        <v>0.0000</v>
      </c>
      <c r="U342" s="17" t="str">
        <f>'imported summary from web'!P343</f>
        <v>0.0001</v>
      </c>
      <c r="V342" s="17" t="str">
        <f>'imported summary from web'!Q343</f>
        <v>0.0001</v>
      </c>
      <c r="W342" s="17" t="str">
        <f>'imported summary from web'!S343</f>
        <v>0.0011</v>
      </c>
      <c r="X342" s="17" t="str">
        <f>'imported summary from web'!T343</f>
        <v>0.0021</v>
      </c>
      <c r="Y342" s="17" t="str">
        <f>'imported summary from web'!U343</f>
        <v>0.0027</v>
      </c>
      <c r="Z342" s="17" t="str">
        <f>'imported summary from web'!V343</f>
        <v>0.0006</v>
      </c>
      <c r="AA342" s="17" t="str">
        <f>'imported summary from web'!W343</f>
        <v>0.0002</v>
      </c>
      <c r="AB342" s="17" t="str">
        <f>'imported summary from web'!X343</f>
        <v>0.0006</v>
      </c>
      <c r="AC342" s="17" t="str">
        <f>'imported summary from web'!Y343</f>
        <v>0.0006</v>
      </c>
      <c r="AD342" s="17" t="str">
        <f>'imported summary from web'!Z343</f>
        <v>0.0006</v>
      </c>
      <c r="AE342" s="17" t="str">
        <f>'imported summary from web'!AA343</f>
        <v>0.0004</v>
      </c>
      <c r="AF342" s="17" t="str">
        <f>'imported summary from web'!AB343</f>
        <v>0.0001</v>
      </c>
      <c r="AG342" s="17" t="str">
        <f>'imported summary from web'!AC343</f>
        <v>0.0002</v>
      </c>
      <c r="AH342" s="17" t="str">
        <f>'imported summary from web'!AE343</f>
        <v>0.0015</v>
      </c>
      <c r="AI342" s="17" t="str">
        <f>'imported summary from web'!AF343</f>
        <v>0.0009</v>
      </c>
      <c r="AJ342" s="17" t="str">
        <f>'imported summary from web'!AG343</f>
        <v>0.0013</v>
      </c>
      <c r="AK342" s="17" t="str">
        <f>'imported summary from web'!AH343</f>
        <v>0.0027</v>
      </c>
      <c r="AL342" s="17" t="str">
        <f>'imported summary from web'!AI343</f>
        <v>0.0039</v>
      </c>
      <c r="AM342" s="17" t="str">
        <f>'imported summary from web'!AJ343</f>
        <v>0.0001</v>
      </c>
      <c r="AN342" s="17" t="str">
        <f>'imported summary from web'!AK343</f>
        <v>0.0000</v>
      </c>
      <c r="AO342" s="17" t="str">
        <f>'imported summary from web'!AL343</f>
        <v>0.0003</v>
      </c>
      <c r="AP342" s="17" t="str">
        <f>'imported summary from web'!AM343</f>
        <v>0.0012</v>
      </c>
      <c r="AQ342" s="17" t="str">
        <f>'imported summary from web'!AN343</f>
        <v>0.0002</v>
      </c>
      <c r="AR342" s="17" t="str">
        <f>'imported summary from web'!AO343</f>
        <v>0.0005</v>
      </c>
      <c r="AS342" s="17" t="str">
        <f>'imported summary from web'!AQ343</f>
        <v>0.0003</v>
      </c>
      <c r="AT342" s="17" t="str">
        <f>'imported summary from web'!AR343</f>
        <v>0.0002</v>
      </c>
      <c r="AU342" s="17" t="str">
        <f>'imported summary from web'!AS343</f>
        <v>0.0002</v>
      </c>
      <c r="AV342" s="17" t="str">
        <f>'imported summary from web'!AT343</f>
        <v>0.0015</v>
      </c>
      <c r="AW342" s="17" t="str">
        <f>'imported summary from web'!AU343</f>
        <v>0.0004</v>
      </c>
      <c r="AX342" s="17" t="str">
        <f>'imported summary from web'!AV343</f>
        <v>0.0014</v>
      </c>
      <c r="AY342" s="17" t="str">
        <f>'imported summary from web'!AW343</f>
        <v>0.0013</v>
      </c>
      <c r="AZ342" s="17" t="str">
        <f>'imported summary from web'!AY343</f>
        <v>0.0006</v>
      </c>
      <c r="BA342" s="44"/>
      <c r="BB342" s="14">
        <f t="shared" si="500"/>
        <v>1.3999999999999999E-4</v>
      </c>
      <c r="BC342" s="14">
        <f t="shared" si="508"/>
        <v>3.9999999999999996E-5</v>
      </c>
      <c r="BD342" s="14">
        <f t="shared" si="509"/>
        <v>3.9999999999999996E-5</v>
      </c>
      <c r="BE342" s="14">
        <f t="shared" si="510"/>
        <v>6.3999999999999994E-4</v>
      </c>
      <c r="BF342" s="14">
        <f t="shared" si="511"/>
        <v>1.3999999999999999E-4</v>
      </c>
      <c r="BG342" s="14">
        <f t="shared" si="512"/>
        <v>1.34E-3</v>
      </c>
      <c r="BH342" s="14">
        <f t="shared" si="513"/>
        <v>3.9999999999999996E-5</v>
      </c>
      <c r="BI342" s="14">
        <f t="shared" si="514"/>
        <v>1.14E-3</v>
      </c>
      <c r="BJ342" s="14">
        <f t="shared" si="515"/>
        <v>6.3999999999999994E-4</v>
      </c>
      <c r="BK342" s="14">
        <f t="shared" si="516"/>
        <v>1.3999999999999999E-4</v>
      </c>
      <c r="BL342" s="14">
        <f t="shared" si="517"/>
        <v>0</v>
      </c>
      <c r="BM342" s="14">
        <f t="shared" si="518"/>
        <v>3.9999999999999996E-5</v>
      </c>
      <c r="BN342" s="14">
        <f t="shared" si="519"/>
        <v>3.9999999999999996E-5</v>
      </c>
      <c r="BO342" s="14">
        <f t="shared" si="520"/>
        <v>1.0400000000000001E-3</v>
      </c>
      <c r="BP342" s="14">
        <f t="shared" si="521"/>
        <v>2.0399999999999997E-3</v>
      </c>
      <c r="BQ342" s="14">
        <f t="shared" si="522"/>
        <v>2.64E-3</v>
      </c>
      <c r="BR342" s="14">
        <f t="shared" si="523"/>
        <v>5.399999999999999E-4</v>
      </c>
      <c r="BS342" s="14">
        <f t="shared" si="524"/>
        <v>1.3999999999999999E-4</v>
      </c>
      <c r="BT342" s="14">
        <f t="shared" si="525"/>
        <v>5.399999999999999E-4</v>
      </c>
      <c r="BU342" s="14">
        <f t="shared" si="526"/>
        <v>5.399999999999999E-4</v>
      </c>
      <c r="BV342" s="14">
        <f t="shared" si="527"/>
        <v>5.399999999999999E-4</v>
      </c>
      <c r="BW342" s="14">
        <f t="shared" si="528"/>
        <v>3.4000000000000002E-4</v>
      </c>
      <c r="BX342" s="14">
        <f t="shared" si="529"/>
        <v>3.9999999999999996E-5</v>
      </c>
      <c r="BY342" s="14">
        <f t="shared" si="530"/>
        <v>1.3999999999999999E-4</v>
      </c>
      <c r="BZ342" s="14">
        <f t="shared" si="531"/>
        <v>1.4400000000000001E-3</v>
      </c>
      <c r="CA342" s="14">
        <f t="shared" si="532"/>
        <v>8.3999999999999993E-4</v>
      </c>
      <c r="CB342" s="14">
        <f t="shared" si="533"/>
        <v>1.24E-3</v>
      </c>
      <c r="CC342" s="14">
        <f t="shared" si="534"/>
        <v>2.64E-3</v>
      </c>
      <c r="CD342" s="14">
        <f t="shared" si="535"/>
        <v>3.8399999999999997E-3</v>
      </c>
      <c r="CE342" s="14">
        <f t="shared" si="536"/>
        <v>3.9999999999999996E-5</v>
      </c>
      <c r="CF342" s="14">
        <f t="shared" si="537"/>
        <v>0</v>
      </c>
      <c r="CG342" s="14">
        <f t="shared" si="538"/>
        <v>2.3999999999999998E-4</v>
      </c>
      <c r="CH342" s="14">
        <f t="shared" si="539"/>
        <v>1.14E-3</v>
      </c>
      <c r="CI342" s="14">
        <f t="shared" si="540"/>
        <v>1.3999999999999999E-4</v>
      </c>
      <c r="CJ342" s="14">
        <f t="shared" si="541"/>
        <v>4.4000000000000002E-4</v>
      </c>
      <c r="CK342" s="14">
        <f t="shared" si="542"/>
        <v>2.3999999999999998E-4</v>
      </c>
      <c r="CL342" s="14">
        <f t="shared" si="543"/>
        <v>1.3999999999999999E-4</v>
      </c>
      <c r="CM342" s="14">
        <f t="shared" si="544"/>
        <v>1.3999999999999999E-4</v>
      </c>
      <c r="CN342" s="14">
        <f t="shared" si="545"/>
        <v>1.4400000000000001E-3</v>
      </c>
      <c r="CO342" s="14">
        <f t="shared" si="546"/>
        <v>3.4000000000000002E-4</v>
      </c>
      <c r="CP342" s="14">
        <f t="shared" si="547"/>
        <v>1.34E-3</v>
      </c>
      <c r="CQ342" s="14">
        <f t="shared" si="548"/>
        <v>1.24E-3</v>
      </c>
      <c r="CR342" s="14">
        <f t="shared" si="549"/>
        <v>5.399999999999999E-4</v>
      </c>
      <c r="CS342" s="14"/>
    </row>
    <row r="343" spans="1:97" x14ac:dyDescent="0.2">
      <c r="A343">
        <f>'imported summary from web'!A344</f>
        <v>738.5</v>
      </c>
      <c r="B343" t="str">
        <f>'imported summary from web'!B344</f>
        <v>C41H69O8P</v>
      </c>
      <c r="C343" s="2" t="str">
        <f>'imported summary from web'!C344</f>
        <v>PA(38:6)</v>
      </c>
      <c r="D343" s="17" t="str">
        <f>'imported summary from web'!G344</f>
        <v>0.0002</v>
      </c>
      <c r="E343" s="17" t="str">
        <f>'imported summary from web'!R344</f>
        <v>0.0000</v>
      </c>
      <c r="F343" s="17" t="str">
        <f>'imported summary from web'!AD344</f>
        <v>0.0002</v>
      </c>
      <c r="G343" s="17" t="str">
        <f>'imported summary from web'!AP344</f>
        <v>0.0004</v>
      </c>
      <c r="H343" s="17" t="str">
        <f>'imported summary from web'!AX344</f>
        <v>0.0001</v>
      </c>
      <c r="I343" s="21">
        <f t="shared" si="499"/>
        <v>1.8000000000000001E-4</v>
      </c>
      <c r="J343" s="17" t="str">
        <f>'imported summary from web'!D344</f>
        <v>0.0037</v>
      </c>
      <c r="K343" s="17" t="str">
        <f>'imported summary from web'!E344</f>
        <v>0.0028</v>
      </c>
      <c r="L343" s="17" t="str">
        <f>'imported summary from web'!F344</f>
        <v>0.0061</v>
      </c>
      <c r="M343" s="17" t="str">
        <f>'imported summary from web'!H344</f>
        <v>0.0013</v>
      </c>
      <c r="N343" s="17" t="str">
        <f>'imported summary from web'!I344</f>
        <v>0.0009</v>
      </c>
      <c r="O343" s="17" t="str">
        <f>'imported summary from web'!J344</f>
        <v>0.0033</v>
      </c>
      <c r="P343" s="17" t="str">
        <f>'imported summary from web'!K344</f>
        <v>0.0023</v>
      </c>
      <c r="Q343" s="17" t="str">
        <f>'imported summary from web'!L344</f>
        <v>0.0137</v>
      </c>
      <c r="R343" s="17" t="str">
        <f>'imported summary from web'!M344</f>
        <v>0.0122</v>
      </c>
      <c r="S343" s="17" t="str">
        <f>'imported summary from web'!N344</f>
        <v>0.0021</v>
      </c>
      <c r="T343" s="17" t="str">
        <f>'imported summary from web'!O344</f>
        <v>0.0007</v>
      </c>
      <c r="U343" s="17" t="str">
        <f>'imported summary from web'!P344</f>
        <v>0.0017</v>
      </c>
      <c r="V343" s="17" t="str">
        <f>'imported summary from web'!Q344</f>
        <v>0.0019</v>
      </c>
      <c r="W343" s="17" t="str">
        <f>'imported summary from web'!S344</f>
        <v>0.0060</v>
      </c>
      <c r="X343" s="17" t="str">
        <f>'imported summary from web'!T344</f>
        <v>0.0093</v>
      </c>
      <c r="Y343" s="17" t="str">
        <f>'imported summary from web'!U344</f>
        <v>0.0222</v>
      </c>
      <c r="Z343" s="17" t="str">
        <f>'imported summary from web'!V344</f>
        <v>0.0040</v>
      </c>
      <c r="AA343" s="17" t="str">
        <f>'imported summary from web'!W344</f>
        <v>0.0019</v>
      </c>
      <c r="AB343" s="17" t="str">
        <f>'imported summary from web'!X344</f>
        <v>0.0068</v>
      </c>
      <c r="AC343" s="17" t="str">
        <f>'imported summary from web'!Y344</f>
        <v>0.0083</v>
      </c>
      <c r="AD343" s="17" t="str">
        <f>'imported summary from web'!Z344</f>
        <v>0.0174</v>
      </c>
      <c r="AE343" s="17" t="str">
        <f>'imported summary from web'!AA344</f>
        <v>0.0155</v>
      </c>
      <c r="AF343" s="17" t="str">
        <f>'imported summary from web'!AB344</f>
        <v>0.0011</v>
      </c>
      <c r="AG343" s="17" t="str">
        <f>'imported summary from web'!AC344</f>
        <v>0.0013</v>
      </c>
      <c r="AH343" s="17" t="str">
        <f>'imported summary from web'!AE344</f>
        <v>0.0041</v>
      </c>
      <c r="AI343" s="17" t="str">
        <f>'imported summary from web'!AF344</f>
        <v>0.0039</v>
      </c>
      <c r="AJ343" s="17" t="str">
        <f>'imported summary from web'!AG344</f>
        <v>0.0032</v>
      </c>
      <c r="AK343" s="17" t="str">
        <f>'imported summary from web'!AH344</f>
        <v>0.0072</v>
      </c>
      <c r="AL343" s="17" t="str">
        <f>'imported summary from web'!AI344</f>
        <v>0.0355</v>
      </c>
      <c r="AM343" s="17" t="str">
        <f>'imported summary from web'!AJ344</f>
        <v>0.0013</v>
      </c>
      <c r="AN343" s="17" t="str">
        <f>'imported summary from web'!AK344</f>
        <v>0.0038</v>
      </c>
      <c r="AO343" s="17" t="str">
        <f>'imported summary from web'!AL344</f>
        <v>0.0042</v>
      </c>
      <c r="AP343" s="17" t="str">
        <f>'imported summary from web'!AM344</f>
        <v>0.0037</v>
      </c>
      <c r="AQ343" s="17" t="str">
        <f>'imported summary from web'!AN344</f>
        <v>0.0050</v>
      </c>
      <c r="AR343" s="17" t="str">
        <f>'imported summary from web'!AO344</f>
        <v>0.0219</v>
      </c>
      <c r="AS343" s="17" t="str">
        <f>'imported summary from web'!AQ344</f>
        <v>0.0065</v>
      </c>
      <c r="AT343" s="17" t="str">
        <f>'imported summary from web'!AR344</f>
        <v>0.0016</v>
      </c>
      <c r="AU343" s="17" t="str">
        <f>'imported summary from web'!AS344</f>
        <v>0.0009</v>
      </c>
      <c r="AV343" s="17" t="str">
        <f>'imported summary from web'!AT344</f>
        <v>0.0032</v>
      </c>
      <c r="AW343" s="17" t="str">
        <f>'imported summary from web'!AU344</f>
        <v>0.0023</v>
      </c>
      <c r="AX343" s="17" t="str">
        <f>'imported summary from web'!AV344</f>
        <v>0.0051</v>
      </c>
      <c r="AY343" s="17" t="str">
        <f>'imported summary from web'!AW344</f>
        <v>0.0040</v>
      </c>
      <c r="AZ343" s="17" t="str">
        <f>'imported summary from web'!AY344</f>
        <v>0.0065</v>
      </c>
      <c r="BA343" s="44"/>
      <c r="BB343" s="14">
        <f t="shared" si="500"/>
        <v>3.5200000000000001E-3</v>
      </c>
      <c r="BC343" s="14">
        <f t="shared" si="508"/>
        <v>2.6199999999999999E-3</v>
      </c>
      <c r="BD343" s="14">
        <f t="shared" si="509"/>
        <v>5.9200000000000008E-3</v>
      </c>
      <c r="BE343" s="14">
        <f t="shared" si="510"/>
        <v>1.1199999999999999E-3</v>
      </c>
      <c r="BF343" s="14">
        <f t="shared" si="511"/>
        <v>7.1999999999999994E-4</v>
      </c>
      <c r="BG343" s="14">
        <f t="shared" si="512"/>
        <v>3.1199999999999999E-3</v>
      </c>
      <c r="BH343" s="14">
        <f t="shared" si="513"/>
        <v>2.1199999999999999E-3</v>
      </c>
      <c r="BI343" s="14">
        <f t="shared" si="514"/>
        <v>1.3520000000000001E-2</v>
      </c>
      <c r="BJ343" s="14">
        <f t="shared" si="515"/>
        <v>1.2020000000000001E-2</v>
      </c>
      <c r="BK343" s="14">
        <f t="shared" si="516"/>
        <v>1.9199999999999998E-3</v>
      </c>
      <c r="BL343" s="14">
        <f t="shared" si="517"/>
        <v>5.1999999999999995E-4</v>
      </c>
      <c r="BM343" s="14">
        <f t="shared" si="518"/>
        <v>1.5199999999999999E-3</v>
      </c>
      <c r="BN343" s="14">
        <f t="shared" si="519"/>
        <v>1.72E-3</v>
      </c>
      <c r="BO343" s="14">
        <f t="shared" si="520"/>
        <v>5.8200000000000005E-3</v>
      </c>
      <c r="BP343" s="14">
        <f t="shared" si="521"/>
        <v>9.1199999999999996E-3</v>
      </c>
      <c r="BQ343" s="14">
        <f t="shared" si="522"/>
        <v>2.2020000000000001E-2</v>
      </c>
      <c r="BR343" s="14">
        <f t="shared" si="523"/>
        <v>3.82E-3</v>
      </c>
      <c r="BS343" s="14">
        <f t="shared" si="524"/>
        <v>1.72E-3</v>
      </c>
      <c r="BT343" s="14">
        <f t="shared" si="525"/>
        <v>6.62E-3</v>
      </c>
      <c r="BU343" s="14">
        <f t="shared" si="526"/>
        <v>8.1200000000000005E-3</v>
      </c>
      <c r="BV343" s="14">
        <f t="shared" si="527"/>
        <v>1.7219999999999999E-2</v>
      </c>
      <c r="BW343" s="14">
        <f t="shared" si="528"/>
        <v>1.532E-2</v>
      </c>
      <c r="BX343" s="14">
        <f t="shared" si="529"/>
        <v>9.2000000000000003E-4</v>
      </c>
      <c r="BY343" s="14">
        <f t="shared" si="530"/>
        <v>1.1199999999999999E-3</v>
      </c>
      <c r="BZ343" s="14">
        <f t="shared" si="531"/>
        <v>3.9200000000000007E-3</v>
      </c>
      <c r="CA343" s="14">
        <f t="shared" si="532"/>
        <v>3.7199999999999998E-3</v>
      </c>
      <c r="CB343" s="14">
        <f t="shared" si="533"/>
        <v>3.0200000000000001E-3</v>
      </c>
      <c r="CC343" s="14">
        <f t="shared" si="534"/>
        <v>7.0200000000000002E-3</v>
      </c>
      <c r="CD343" s="14">
        <f t="shared" si="535"/>
        <v>3.5319999999999997E-2</v>
      </c>
      <c r="CE343" s="14">
        <f t="shared" si="536"/>
        <v>1.1199999999999999E-3</v>
      </c>
      <c r="CF343" s="14">
        <f t="shared" si="537"/>
        <v>3.62E-3</v>
      </c>
      <c r="CG343" s="14">
        <f t="shared" si="538"/>
        <v>4.0200000000000001E-3</v>
      </c>
      <c r="CH343" s="14">
        <f t="shared" si="539"/>
        <v>3.5200000000000001E-3</v>
      </c>
      <c r="CI343" s="14">
        <f t="shared" si="540"/>
        <v>4.8200000000000005E-3</v>
      </c>
      <c r="CJ343" s="14">
        <f t="shared" si="541"/>
        <v>2.172E-2</v>
      </c>
      <c r="CK343" s="14">
        <f t="shared" si="542"/>
        <v>6.3200000000000001E-3</v>
      </c>
      <c r="CL343" s="14">
        <f t="shared" si="543"/>
        <v>1.42E-3</v>
      </c>
      <c r="CM343" s="14">
        <f t="shared" si="544"/>
        <v>7.1999999999999994E-4</v>
      </c>
      <c r="CN343" s="14">
        <f t="shared" si="545"/>
        <v>3.0200000000000001E-3</v>
      </c>
      <c r="CO343" s="14">
        <f t="shared" si="546"/>
        <v>2.1199999999999999E-3</v>
      </c>
      <c r="CP343" s="14">
        <f t="shared" si="547"/>
        <v>4.9200000000000008E-3</v>
      </c>
      <c r="CQ343" s="14">
        <f t="shared" si="548"/>
        <v>3.82E-3</v>
      </c>
      <c r="CR343" s="14">
        <f t="shared" si="549"/>
        <v>6.3200000000000001E-3</v>
      </c>
      <c r="CS343" s="14"/>
    </row>
    <row r="344" spans="1:97" x14ac:dyDescent="0.2">
      <c r="A344">
        <f>'imported summary from web'!A345</f>
        <v>740.5</v>
      </c>
      <c r="B344" t="str">
        <f>'imported summary from web'!B345</f>
        <v>C41H71O8P</v>
      </c>
      <c r="C344" s="2" t="str">
        <f>'imported summary from web'!C345</f>
        <v>PA(38:5)</v>
      </c>
      <c r="D344" s="17" t="str">
        <f>'imported summary from web'!G345</f>
        <v>0.0000</v>
      </c>
      <c r="E344" s="17" t="str">
        <f>'imported summary from web'!R345</f>
        <v>0.0000</v>
      </c>
      <c r="F344" s="17" t="str">
        <f>'imported summary from web'!AD345</f>
        <v>0.0000</v>
      </c>
      <c r="G344" s="17" t="str">
        <f>'imported summary from web'!AP345</f>
        <v>0.0000</v>
      </c>
      <c r="H344" s="17" t="str">
        <f>'imported summary from web'!AX345</f>
        <v>0.0000</v>
      </c>
      <c r="I344" s="21">
        <f t="shared" si="499"/>
        <v>0</v>
      </c>
      <c r="J344" s="17" t="str">
        <f>'imported summary from web'!D345</f>
        <v>0.0006</v>
      </c>
      <c r="K344" s="17" t="str">
        <f>'imported summary from web'!E345</f>
        <v>0.0001</v>
      </c>
      <c r="L344" s="17" t="str">
        <f>'imported summary from web'!F345</f>
        <v>0.0003</v>
      </c>
      <c r="M344" s="17" t="str">
        <f>'imported summary from web'!H345</f>
        <v>0.0000</v>
      </c>
      <c r="N344" s="17" t="str">
        <f>'imported summary from web'!I345</f>
        <v>0.0000</v>
      </c>
      <c r="O344" s="17" t="str">
        <f>'imported summary from web'!J345</f>
        <v>0.0006</v>
      </c>
      <c r="P344" s="17" t="str">
        <f>'imported summary from web'!K345</f>
        <v>0.0001</v>
      </c>
      <c r="Q344" s="17" t="str">
        <f>'imported summary from web'!L345</f>
        <v>0.0013</v>
      </c>
      <c r="R344" s="17" t="str">
        <f>'imported summary from web'!M345</f>
        <v>0.0016</v>
      </c>
      <c r="S344" s="17" t="str">
        <f>'imported summary from web'!N345</f>
        <v>0.0000</v>
      </c>
      <c r="T344" s="17" t="str">
        <f>'imported summary from web'!O345</f>
        <v>0.0000</v>
      </c>
      <c r="U344" s="17" t="str">
        <f>'imported summary from web'!P345</f>
        <v>0.0002</v>
      </c>
      <c r="V344" s="17" t="str">
        <f>'imported summary from web'!Q345</f>
        <v>0.0002</v>
      </c>
      <c r="W344" s="17" t="str">
        <f>'imported summary from web'!S345</f>
        <v>0.0000</v>
      </c>
      <c r="X344" s="17" t="str">
        <f>'imported summary from web'!T345</f>
        <v>0.0004</v>
      </c>
      <c r="Y344" s="17" t="str">
        <f>'imported summary from web'!U345</f>
        <v>0.0026</v>
      </c>
      <c r="Z344" s="17" t="str">
        <f>'imported summary from web'!V345</f>
        <v>0.0000</v>
      </c>
      <c r="AA344" s="17" t="str">
        <f>'imported summary from web'!W345</f>
        <v>0.0001</v>
      </c>
      <c r="AB344" s="17" t="str">
        <f>'imported summary from web'!X345</f>
        <v>0.0010</v>
      </c>
      <c r="AC344" s="17" t="str">
        <f>'imported summary from web'!Y345</f>
        <v>0.0005</v>
      </c>
      <c r="AD344" s="17" t="str">
        <f>'imported summary from web'!Z345</f>
        <v>0.0007</v>
      </c>
      <c r="AE344" s="17" t="str">
        <f>'imported summary from web'!AA345</f>
        <v>0.0015</v>
      </c>
      <c r="AF344" s="17" t="str">
        <f>'imported summary from web'!AB345</f>
        <v>0.0000</v>
      </c>
      <c r="AG344" s="17" t="str">
        <f>'imported summary from web'!AC345</f>
        <v>0.0000</v>
      </c>
      <c r="AH344" s="17" t="str">
        <f>'imported summary from web'!AE345</f>
        <v>0.0011</v>
      </c>
      <c r="AI344" s="17" t="str">
        <f>'imported summary from web'!AF345</f>
        <v>0.0006</v>
      </c>
      <c r="AJ344" s="17" t="str">
        <f>'imported summary from web'!AG345</f>
        <v>0.0005</v>
      </c>
      <c r="AK344" s="17" t="str">
        <f>'imported summary from web'!AH345</f>
        <v>0.0010</v>
      </c>
      <c r="AL344" s="17" t="str">
        <f>'imported summary from web'!AI345</f>
        <v>0.0017</v>
      </c>
      <c r="AM344" s="17" t="str">
        <f>'imported summary from web'!AJ345</f>
        <v>0.0002</v>
      </c>
      <c r="AN344" s="17" t="str">
        <f>'imported summary from web'!AK345</f>
        <v>0.0002</v>
      </c>
      <c r="AO344" s="17" t="str">
        <f>'imported summary from web'!AL345</f>
        <v>0.0008</v>
      </c>
      <c r="AP344" s="17" t="str">
        <f>'imported summary from web'!AM345</f>
        <v>0.0011</v>
      </c>
      <c r="AQ344" s="17" t="str">
        <f>'imported summary from web'!AN345</f>
        <v>0.0002</v>
      </c>
      <c r="AR344" s="17" t="str">
        <f>'imported summary from web'!AO345</f>
        <v>0.0011</v>
      </c>
      <c r="AS344" s="17" t="str">
        <f>'imported summary from web'!AQ345</f>
        <v>0.0008</v>
      </c>
      <c r="AT344" s="17" t="str">
        <f>'imported summary from web'!AR345</f>
        <v>0.0000</v>
      </c>
      <c r="AU344" s="17" t="str">
        <f>'imported summary from web'!AS345</f>
        <v>0.0000</v>
      </c>
      <c r="AV344" s="17" t="str">
        <f>'imported summary from web'!AT345</f>
        <v>0.0001</v>
      </c>
      <c r="AW344" s="17" t="str">
        <f>'imported summary from web'!AU345</f>
        <v>0.0002</v>
      </c>
      <c r="AX344" s="17" t="str">
        <f>'imported summary from web'!AV345</f>
        <v>0.0004</v>
      </c>
      <c r="AY344" s="17" t="str">
        <f>'imported summary from web'!AW345</f>
        <v>0.0007</v>
      </c>
      <c r="AZ344" s="17" t="str">
        <f>'imported summary from web'!AY345</f>
        <v>0.0009</v>
      </c>
      <c r="BA344" s="44"/>
      <c r="BB344" s="14">
        <f t="shared" si="500"/>
        <v>5.9999999999999995E-4</v>
      </c>
      <c r="BC344" s="14">
        <f t="shared" si="508"/>
        <v>1E-4</v>
      </c>
      <c r="BD344" s="14">
        <f t="shared" si="509"/>
        <v>2.9999999999999997E-4</v>
      </c>
      <c r="BE344" s="14">
        <f t="shared" si="510"/>
        <v>0</v>
      </c>
      <c r="BF344" s="14">
        <f t="shared" si="511"/>
        <v>0</v>
      </c>
      <c r="BG344" s="14">
        <f t="shared" si="512"/>
        <v>5.9999999999999995E-4</v>
      </c>
      <c r="BH344" s="14">
        <f t="shared" si="513"/>
        <v>1E-4</v>
      </c>
      <c r="BI344" s="14">
        <f t="shared" si="514"/>
        <v>1.2999999999999999E-3</v>
      </c>
      <c r="BJ344" s="14">
        <f t="shared" si="515"/>
        <v>1.6000000000000001E-3</v>
      </c>
      <c r="BK344" s="14">
        <f t="shared" si="516"/>
        <v>0</v>
      </c>
      <c r="BL344" s="14">
        <f t="shared" si="517"/>
        <v>0</v>
      </c>
      <c r="BM344" s="14">
        <f t="shared" si="518"/>
        <v>2.0000000000000001E-4</v>
      </c>
      <c r="BN344" s="14">
        <f t="shared" si="519"/>
        <v>2.0000000000000001E-4</v>
      </c>
      <c r="BO344" s="14">
        <f t="shared" si="520"/>
        <v>0</v>
      </c>
      <c r="BP344" s="14">
        <f t="shared" si="521"/>
        <v>4.0000000000000002E-4</v>
      </c>
      <c r="BQ344" s="14">
        <f t="shared" si="522"/>
        <v>2.5999999999999999E-3</v>
      </c>
      <c r="BR344" s="14">
        <f t="shared" si="523"/>
        <v>0</v>
      </c>
      <c r="BS344" s="14">
        <f t="shared" si="524"/>
        <v>1E-4</v>
      </c>
      <c r="BT344" s="14">
        <f t="shared" si="525"/>
        <v>1E-3</v>
      </c>
      <c r="BU344" s="14">
        <f t="shared" si="526"/>
        <v>5.0000000000000001E-4</v>
      </c>
      <c r="BV344" s="14">
        <f t="shared" si="527"/>
        <v>6.9999999999999999E-4</v>
      </c>
      <c r="BW344" s="14">
        <f t="shared" si="528"/>
        <v>1.5E-3</v>
      </c>
      <c r="BX344" s="14">
        <f t="shared" si="529"/>
        <v>0</v>
      </c>
      <c r="BY344" s="14">
        <f t="shared" si="530"/>
        <v>0</v>
      </c>
      <c r="BZ344" s="14">
        <f t="shared" si="531"/>
        <v>1.1000000000000001E-3</v>
      </c>
      <c r="CA344" s="14">
        <f t="shared" si="532"/>
        <v>5.9999999999999995E-4</v>
      </c>
      <c r="CB344" s="14">
        <f t="shared" si="533"/>
        <v>5.0000000000000001E-4</v>
      </c>
      <c r="CC344" s="14">
        <f t="shared" si="534"/>
        <v>1E-3</v>
      </c>
      <c r="CD344" s="14">
        <f t="shared" si="535"/>
        <v>1.6999999999999999E-3</v>
      </c>
      <c r="CE344" s="14">
        <f t="shared" si="536"/>
        <v>2.0000000000000001E-4</v>
      </c>
      <c r="CF344" s="14">
        <f t="shared" si="537"/>
        <v>2.0000000000000001E-4</v>
      </c>
      <c r="CG344" s="14">
        <f t="shared" si="538"/>
        <v>8.0000000000000004E-4</v>
      </c>
      <c r="CH344" s="14">
        <f t="shared" si="539"/>
        <v>1.1000000000000001E-3</v>
      </c>
      <c r="CI344" s="14">
        <f t="shared" si="540"/>
        <v>2.0000000000000001E-4</v>
      </c>
      <c r="CJ344" s="14">
        <f t="shared" si="541"/>
        <v>1.1000000000000001E-3</v>
      </c>
      <c r="CK344" s="14">
        <f t="shared" si="542"/>
        <v>8.0000000000000004E-4</v>
      </c>
      <c r="CL344" s="14">
        <f t="shared" si="543"/>
        <v>0</v>
      </c>
      <c r="CM344" s="14">
        <f t="shared" si="544"/>
        <v>0</v>
      </c>
      <c r="CN344" s="14">
        <f t="shared" si="545"/>
        <v>1E-4</v>
      </c>
      <c r="CO344" s="14">
        <f t="shared" si="546"/>
        <v>2.0000000000000001E-4</v>
      </c>
      <c r="CP344" s="14">
        <f t="shared" si="547"/>
        <v>4.0000000000000002E-4</v>
      </c>
      <c r="CQ344" s="14">
        <f t="shared" si="548"/>
        <v>6.9999999999999999E-4</v>
      </c>
      <c r="CR344" s="14">
        <f t="shared" si="549"/>
        <v>8.9999999999999998E-4</v>
      </c>
      <c r="CS344" s="14"/>
    </row>
    <row r="345" spans="1:97" x14ac:dyDescent="0.2">
      <c r="A345">
        <f>'imported summary from web'!A346</f>
        <v>742.5</v>
      </c>
      <c r="B345" t="str">
        <f>'imported summary from web'!B346</f>
        <v>C41H73O8P</v>
      </c>
      <c r="C345" s="2" t="str">
        <f>'imported summary from web'!C346</f>
        <v>PA(38:4)</v>
      </c>
      <c r="D345" s="17" t="str">
        <f>'imported summary from web'!G346</f>
        <v>0.0000</v>
      </c>
      <c r="E345" s="17" t="str">
        <f>'imported summary from web'!R346</f>
        <v>0.0000</v>
      </c>
      <c r="F345" s="17" t="str">
        <f>'imported summary from web'!AD346</f>
        <v>0.0000</v>
      </c>
      <c r="G345" s="17" t="str">
        <f>'imported summary from web'!AP346</f>
        <v>0.0000</v>
      </c>
      <c r="H345" s="17" t="str">
        <f>'imported summary from web'!AX346</f>
        <v>0.0000</v>
      </c>
      <c r="I345" s="21">
        <f t="shared" si="499"/>
        <v>0</v>
      </c>
      <c r="J345" s="17" t="str">
        <f>'imported summary from web'!D346</f>
        <v>0.0002</v>
      </c>
      <c r="K345" s="17" t="str">
        <f>'imported summary from web'!E346</f>
        <v>0.0000</v>
      </c>
      <c r="L345" s="17" t="str">
        <f>'imported summary from web'!F346</f>
        <v>0.0009</v>
      </c>
      <c r="M345" s="17" t="str">
        <f>'imported summary from web'!H346</f>
        <v>0.0002</v>
      </c>
      <c r="N345" s="17" t="str">
        <f>'imported summary from web'!I346</f>
        <v>0.0001</v>
      </c>
      <c r="O345" s="17" t="str">
        <f>'imported summary from web'!J346</f>
        <v>0.0003</v>
      </c>
      <c r="P345" s="17" t="str">
        <f>'imported summary from web'!K346</f>
        <v>0.0002</v>
      </c>
      <c r="Q345" s="17" t="str">
        <f>'imported summary from web'!L346</f>
        <v>0.0018</v>
      </c>
      <c r="R345" s="17" t="str">
        <f>'imported summary from web'!M346</f>
        <v>0.0011</v>
      </c>
      <c r="S345" s="17" t="str">
        <f>'imported summary from web'!N346</f>
        <v>0.0000</v>
      </c>
      <c r="T345" s="17" t="str">
        <f>'imported summary from web'!O346</f>
        <v>0.0003</v>
      </c>
      <c r="U345" s="17" t="str">
        <f>'imported summary from web'!P346</f>
        <v>0.0000</v>
      </c>
      <c r="V345" s="17" t="str">
        <f>'imported summary from web'!Q346</f>
        <v>0.0000</v>
      </c>
      <c r="W345" s="17" t="str">
        <f>'imported summary from web'!S346</f>
        <v>0.0004</v>
      </c>
      <c r="X345" s="17" t="str">
        <f>'imported summary from web'!T346</f>
        <v>0.0004</v>
      </c>
      <c r="Y345" s="17" t="str">
        <f>'imported summary from web'!U346</f>
        <v>0.0018</v>
      </c>
      <c r="Z345" s="17" t="str">
        <f>'imported summary from web'!V346</f>
        <v>0.0003</v>
      </c>
      <c r="AA345" s="17" t="str">
        <f>'imported summary from web'!W346</f>
        <v>0.0001</v>
      </c>
      <c r="AB345" s="17" t="str">
        <f>'imported summary from web'!X346</f>
        <v>0.0001</v>
      </c>
      <c r="AC345" s="17" t="str">
        <f>'imported summary from web'!Y346</f>
        <v>0.0004</v>
      </c>
      <c r="AD345" s="17" t="str">
        <f>'imported summary from web'!Z346</f>
        <v>0.0012</v>
      </c>
      <c r="AE345" s="17" t="str">
        <f>'imported summary from web'!AA346</f>
        <v>0.0014</v>
      </c>
      <c r="AF345" s="17" t="str">
        <f>'imported summary from web'!AB346</f>
        <v>0.0001</v>
      </c>
      <c r="AG345" s="17" t="str">
        <f>'imported summary from web'!AC346</f>
        <v>0.0002</v>
      </c>
      <c r="AH345" s="17" t="str">
        <f>'imported summary from web'!AE346</f>
        <v>0.0002</v>
      </c>
      <c r="AI345" s="17" t="str">
        <f>'imported summary from web'!AF346</f>
        <v>0.0006</v>
      </c>
      <c r="AJ345" s="17" t="str">
        <f>'imported summary from web'!AG346</f>
        <v>0.0002</v>
      </c>
      <c r="AK345" s="17" t="str">
        <f>'imported summary from web'!AH346</f>
        <v>0.0006</v>
      </c>
      <c r="AL345" s="17" t="str">
        <f>'imported summary from web'!AI346</f>
        <v>0.0029</v>
      </c>
      <c r="AM345" s="17" t="str">
        <f>'imported summary from web'!AJ346</f>
        <v>0.0003</v>
      </c>
      <c r="AN345" s="17" t="str">
        <f>'imported summary from web'!AK346</f>
        <v>0.0002</v>
      </c>
      <c r="AO345" s="17" t="str">
        <f>'imported summary from web'!AL346</f>
        <v>0.0007</v>
      </c>
      <c r="AP345" s="17" t="str">
        <f>'imported summary from web'!AM346</f>
        <v>0.0003</v>
      </c>
      <c r="AQ345" s="17" t="str">
        <f>'imported summary from web'!AN346</f>
        <v>0.0008</v>
      </c>
      <c r="AR345" s="17" t="str">
        <f>'imported summary from web'!AO346</f>
        <v>0.0017</v>
      </c>
      <c r="AS345" s="17" t="str">
        <f>'imported summary from web'!AQ346</f>
        <v>0.0003</v>
      </c>
      <c r="AT345" s="17" t="str">
        <f>'imported summary from web'!AR346</f>
        <v>0.0000</v>
      </c>
      <c r="AU345" s="17" t="str">
        <f>'imported summary from web'!AS346</f>
        <v>0.0001</v>
      </c>
      <c r="AV345" s="17" t="str">
        <f>'imported summary from web'!AT346</f>
        <v>0.0006</v>
      </c>
      <c r="AW345" s="17" t="str">
        <f>'imported summary from web'!AU346</f>
        <v>0.0003</v>
      </c>
      <c r="AX345" s="17" t="str">
        <f>'imported summary from web'!AV346</f>
        <v>0.0010</v>
      </c>
      <c r="AY345" s="17" t="str">
        <f>'imported summary from web'!AW346</f>
        <v>0.0008</v>
      </c>
      <c r="AZ345" s="17" t="str">
        <f>'imported summary from web'!AY346</f>
        <v>0.0006</v>
      </c>
      <c r="BA345" s="44"/>
      <c r="BB345" s="14">
        <f t="shared" si="500"/>
        <v>2.0000000000000001E-4</v>
      </c>
      <c r="BC345" s="14">
        <f t="shared" si="508"/>
        <v>0</v>
      </c>
      <c r="BD345" s="14">
        <f t="shared" si="509"/>
        <v>8.9999999999999998E-4</v>
      </c>
      <c r="BE345" s="14">
        <f t="shared" si="510"/>
        <v>2.0000000000000001E-4</v>
      </c>
      <c r="BF345" s="14">
        <f t="shared" si="511"/>
        <v>1E-4</v>
      </c>
      <c r="BG345" s="14">
        <f t="shared" si="512"/>
        <v>2.9999999999999997E-4</v>
      </c>
      <c r="BH345" s="14">
        <f t="shared" si="513"/>
        <v>2.0000000000000001E-4</v>
      </c>
      <c r="BI345" s="14">
        <f t="shared" si="514"/>
        <v>1.8E-3</v>
      </c>
      <c r="BJ345" s="14">
        <f t="shared" si="515"/>
        <v>1.1000000000000001E-3</v>
      </c>
      <c r="BK345" s="14">
        <f t="shared" si="516"/>
        <v>0</v>
      </c>
      <c r="BL345" s="14">
        <f t="shared" si="517"/>
        <v>2.9999999999999997E-4</v>
      </c>
      <c r="BM345" s="14">
        <f t="shared" si="518"/>
        <v>0</v>
      </c>
      <c r="BN345" s="14">
        <f t="shared" si="519"/>
        <v>0</v>
      </c>
      <c r="BO345" s="14">
        <f t="shared" si="520"/>
        <v>4.0000000000000002E-4</v>
      </c>
      <c r="BP345" s="14">
        <f t="shared" si="521"/>
        <v>4.0000000000000002E-4</v>
      </c>
      <c r="BQ345" s="14">
        <f t="shared" si="522"/>
        <v>1.8E-3</v>
      </c>
      <c r="BR345" s="14">
        <f t="shared" si="523"/>
        <v>2.9999999999999997E-4</v>
      </c>
      <c r="BS345" s="14">
        <f t="shared" si="524"/>
        <v>1E-4</v>
      </c>
      <c r="BT345" s="14">
        <f t="shared" si="525"/>
        <v>1E-4</v>
      </c>
      <c r="BU345" s="14">
        <f t="shared" si="526"/>
        <v>4.0000000000000002E-4</v>
      </c>
      <c r="BV345" s="14">
        <f t="shared" si="527"/>
        <v>1.1999999999999999E-3</v>
      </c>
      <c r="BW345" s="14">
        <f t="shared" si="528"/>
        <v>1.4E-3</v>
      </c>
      <c r="BX345" s="14">
        <f t="shared" si="529"/>
        <v>1E-4</v>
      </c>
      <c r="BY345" s="14">
        <f t="shared" si="530"/>
        <v>2.0000000000000001E-4</v>
      </c>
      <c r="BZ345" s="14">
        <f t="shared" si="531"/>
        <v>2.0000000000000001E-4</v>
      </c>
      <c r="CA345" s="14">
        <f t="shared" si="532"/>
        <v>5.9999999999999995E-4</v>
      </c>
      <c r="CB345" s="14">
        <f t="shared" si="533"/>
        <v>2.0000000000000001E-4</v>
      </c>
      <c r="CC345" s="14">
        <f t="shared" si="534"/>
        <v>5.9999999999999995E-4</v>
      </c>
      <c r="CD345" s="14">
        <f t="shared" si="535"/>
        <v>2.8999999999999998E-3</v>
      </c>
      <c r="CE345" s="14">
        <f t="shared" si="536"/>
        <v>2.9999999999999997E-4</v>
      </c>
      <c r="CF345" s="14">
        <f t="shared" si="537"/>
        <v>2.0000000000000001E-4</v>
      </c>
      <c r="CG345" s="14">
        <f t="shared" si="538"/>
        <v>6.9999999999999999E-4</v>
      </c>
      <c r="CH345" s="14">
        <f t="shared" si="539"/>
        <v>2.9999999999999997E-4</v>
      </c>
      <c r="CI345" s="14">
        <f t="shared" si="540"/>
        <v>8.0000000000000004E-4</v>
      </c>
      <c r="CJ345" s="14">
        <f t="shared" si="541"/>
        <v>1.6999999999999999E-3</v>
      </c>
      <c r="CK345" s="14">
        <f t="shared" si="542"/>
        <v>2.9999999999999997E-4</v>
      </c>
      <c r="CL345" s="14">
        <f t="shared" si="543"/>
        <v>0</v>
      </c>
      <c r="CM345" s="14">
        <f t="shared" si="544"/>
        <v>1E-4</v>
      </c>
      <c r="CN345" s="14">
        <f t="shared" si="545"/>
        <v>5.9999999999999995E-4</v>
      </c>
      <c r="CO345" s="14">
        <f t="shared" si="546"/>
        <v>2.9999999999999997E-4</v>
      </c>
      <c r="CP345" s="14">
        <f t="shared" si="547"/>
        <v>1E-3</v>
      </c>
      <c r="CQ345" s="14">
        <f t="shared" si="548"/>
        <v>8.0000000000000004E-4</v>
      </c>
      <c r="CR345" s="14">
        <f t="shared" si="549"/>
        <v>5.9999999999999995E-4</v>
      </c>
      <c r="CS345" s="14"/>
    </row>
    <row r="346" spans="1:97" x14ac:dyDescent="0.2">
      <c r="A346">
        <f>'imported summary from web'!A347</f>
        <v>744.5</v>
      </c>
      <c r="B346" t="str">
        <f>'imported summary from web'!B347</f>
        <v>C41H75O8P</v>
      </c>
      <c r="C346" s="2" t="str">
        <f>'imported summary from web'!C347</f>
        <v>PA(38:3)</v>
      </c>
      <c r="D346" s="17" t="str">
        <f>'imported summary from web'!G347</f>
        <v>0.0000</v>
      </c>
      <c r="E346" s="17" t="str">
        <f>'imported summary from web'!R347</f>
        <v>0.0000</v>
      </c>
      <c r="F346" s="17" t="str">
        <f>'imported summary from web'!AD347</f>
        <v>0.0000</v>
      </c>
      <c r="G346" s="17" t="str">
        <f>'imported summary from web'!AP347</f>
        <v>0.0000</v>
      </c>
      <c r="H346" s="17" t="str">
        <f>'imported summary from web'!AX347</f>
        <v>0.0000</v>
      </c>
      <c r="I346" s="21">
        <f t="shared" si="499"/>
        <v>0</v>
      </c>
      <c r="J346" s="17" t="str">
        <f>'imported summary from web'!D347</f>
        <v>0.0000</v>
      </c>
      <c r="K346" s="17" t="str">
        <f>'imported summary from web'!E347</f>
        <v>0.0000</v>
      </c>
      <c r="L346" s="17" t="str">
        <f>'imported summary from web'!F347</f>
        <v>0.0000</v>
      </c>
      <c r="M346" s="17" t="str">
        <f>'imported summary from web'!H347</f>
        <v>0.0002</v>
      </c>
      <c r="N346" s="17" t="str">
        <f>'imported summary from web'!I347</f>
        <v>0.0000</v>
      </c>
      <c r="O346" s="17" t="str">
        <f>'imported summary from web'!J347</f>
        <v>0.0000</v>
      </c>
      <c r="P346" s="17" t="str">
        <f>'imported summary from web'!K347</f>
        <v>0.0000</v>
      </c>
      <c r="Q346" s="17" t="str">
        <f>'imported summary from web'!L347</f>
        <v>0.0000</v>
      </c>
      <c r="R346" s="17" t="str">
        <f>'imported summary from web'!M347</f>
        <v>0.0000</v>
      </c>
      <c r="S346" s="17" t="str">
        <f>'imported summary from web'!N347</f>
        <v>0.0000</v>
      </c>
      <c r="T346" s="17" t="str">
        <f>'imported summary from web'!O347</f>
        <v>0.0000</v>
      </c>
      <c r="U346" s="17" t="str">
        <f>'imported summary from web'!P347</f>
        <v>0.0000</v>
      </c>
      <c r="V346" s="17" t="str">
        <f>'imported summary from web'!Q347</f>
        <v>0.0000</v>
      </c>
      <c r="W346" s="17" t="str">
        <f>'imported summary from web'!S347</f>
        <v>0.0000</v>
      </c>
      <c r="X346" s="17" t="str">
        <f>'imported summary from web'!T347</f>
        <v>0.0001</v>
      </c>
      <c r="Y346" s="17" t="str">
        <f>'imported summary from web'!U347</f>
        <v>0.0000</v>
      </c>
      <c r="Z346" s="17" t="str">
        <f>'imported summary from web'!V347</f>
        <v>0.0000</v>
      </c>
      <c r="AA346" s="17" t="str">
        <f>'imported summary from web'!W347</f>
        <v>0.0000</v>
      </c>
      <c r="AB346" s="17" t="str">
        <f>'imported summary from web'!X347</f>
        <v>0.0000</v>
      </c>
      <c r="AC346" s="17" t="str">
        <f>'imported summary from web'!Y347</f>
        <v>0.0000</v>
      </c>
      <c r="AD346" s="17" t="str">
        <f>'imported summary from web'!Z347</f>
        <v>0.0000</v>
      </c>
      <c r="AE346" s="17" t="str">
        <f>'imported summary from web'!AA347</f>
        <v>0.0000</v>
      </c>
      <c r="AF346" s="17" t="str">
        <f>'imported summary from web'!AB347</f>
        <v>0.0000</v>
      </c>
      <c r="AG346" s="17" t="str">
        <f>'imported summary from web'!AC347</f>
        <v>0.0000</v>
      </c>
      <c r="AH346" s="17" t="str">
        <f>'imported summary from web'!AE347</f>
        <v>0.0000</v>
      </c>
      <c r="AI346" s="17" t="str">
        <f>'imported summary from web'!AF347</f>
        <v>0.0000</v>
      </c>
      <c r="AJ346" s="17" t="str">
        <f>'imported summary from web'!AG347</f>
        <v>0.0000</v>
      </c>
      <c r="AK346" s="17" t="str">
        <f>'imported summary from web'!AH347</f>
        <v>0.0000</v>
      </c>
      <c r="AL346" s="17" t="str">
        <f>'imported summary from web'!AI347</f>
        <v>0.0000</v>
      </c>
      <c r="AM346" s="17" t="str">
        <f>'imported summary from web'!AJ347</f>
        <v>0.0000</v>
      </c>
      <c r="AN346" s="17" t="str">
        <f>'imported summary from web'!AK347</f>
        <v>0.0000</v>
      </c>
      <c r="AO346" s="17" t="str">
        <f>'imported summary from web'!AL347</f>
        <v>0.0000</v>
      </c>
      <c r="AP346" s="17" t="str">
        <f>'imported summary from web'!AM347</f>
        <v>0.0000</v>
      </c>
      <c r="AQ346" s="17" t="str">
        <f>'imported summary from web'!AN347</f>
        <v>0.0000</v>
      </c>
      <c r="AR346" s="17" t="str">
        <f>'imported summary from web'!AO347</f>
        <v>0.0000</v>
      </c>
      <c r="AS346" s="17" t="str">
        <f>'imported summary from web'!AQ347</f>
        <v>0.0000</v>
      </c>
      <c r="AT346" s="17" t="str">
        <f>'imported summary from web'!AR347</f>
        <v>0.0000</v>
      </c>
      <c r="AU346" s="17" t="str">
        <f>'imported summary from web'!AS347</f>
        <v>0.0000</v>
      </c>
      <c r="AV346" s="17" t="str">
        <f>'imported summary from web'!AT347</f>
        <v>0.0000</v>
      </c>
      <c r="AW346" s="17" t="str">
        <f>'imported summary from web'!AU347</f>
        <v>0.0000</v>
      </c>
      <c r="AX346" s="17" t="str">
        <f>'imported summary from web'!AV347</f>
        <v>0.0000</v>
      </c>
      <c r="AY346" s="17" t="str">
        <f>'imported summary from web'!AW347</f>
        <v>0.0000</v>
      </c>
      <c r="AZ346" s="17" t="str">
        <f>'imported summary from web'!AY347</f>
        <v>0.0000</v>
      </c>
      <c r="BA346" s="44"/>
      <c r="BB346" s="14">
        <f t="shared" si="500"/>
        <v>0</v>
      </c>
      <c r="BC346" s="14">
        <f t="shared" si="508"/>
        <v>0</v>
      </c>
      <c r="BD346" s="14">
        <f t="shared" si="509"/>
        <v>0</v>
      </c>
      <c r="BE346" s="14">
        <f t="shared" si="510"/>
        <v>2.0000000000000001E-4</v>
      </c>
      <c r="BF346" s="14">
        <f t="shared" si="511"/>
        <v>0</v>
      </c>
      <c r="BG346" s="14">
        <f t="shared" si="512"/>
        <v>0</v>
      </c>
      <c r="BH346" s="14">
        <f t="shared" si="513"/>
        <v>0</v>
      </c>
      <c r="BI346" s="14">
        <f t="shared" si="514"/>
        <v>0</v>
      </c>
      <c r="BJ346" s="14">
        <f t="shared" si="515"/>
        <v>0</v>
      </c>
      <c r="BK346" s="14">
        <f t="shared" si="516"/>
        <v>0</v>
      </c>
      <c r="BL346" s="14">
        <f t="shared" si="517"/>
        <v>0</v>
      </c>
      <c r="BM346" s="14">
        <f t="shared" si="518"/>
        <v>0</v>
      </c>
      <c r="BN346" s="14">
        <f t="shared" si="519"/>
        <v>0</v>
      </c>
      <c r="BO346" s="14">
        <f t="shared" si="520"/>
        <v>0</v>
      </c>
      <c r="BP346" s="14">
        <f t="shared" si="521"/>
        <v>1E-4</v>
      </c>
      <c r="BQ346" s="14">
        <f t="shared" si="522"/>
        <v>0</v>
      </c>
      <c r="BR346" s="14">
        <f t="shared" si="523"/>
        <v>0</v>
      </c>
      <c r="BS346" s="14">
        <f t="shared" si="524"/>
        <v>0</v>
      </c>
      <c r="BT346" s="14">
        <f t="shared" si="525"/>
        <v>0</v>
      </c>
      <c r="BU346" s="14">
        <f t="shared" si="526"/>
        <v>0</v>
      </c>
      <c r="BV346" s="14">
        <f t="shared" si="527"/>
        <v>0</v>
      </c>
      <c r="BW346" s="14">
        <f t="shared" si="528"/>
        <v>0</v>
      </c>
      <c r="BX346" s="14">
        <f t="shared" si="529"/>
        <v>0</v>
      </c>
      <c r="BY346" s="14">
        <f t="shared" si="530"/>
        <v>0</v>
      </c>
      <c r="BZ346" s="14">
        <f t="shared" si="531"/>
        <v>0</v>
      </c>
      <c r="CA346" s="14">
        <f t="shared" si="532"/>
        <v>0</v>
      </c>
      <c r="CB346" s="14">
        <f t="shared" si="533"/>
        <v>0</v>
      </c>
      <c r="CC346" s="14">
        <f t="shared" si="534"/>
        <v>0</v>
      </c>
      <c r="CD346" s="14">
        <f t="shared" si="535"/>
        <v>0</v>
      </c>
      <c r="CE346" s="14">
        <f t="shared" si="536"/>
        <v>0</v>
      </c>
      <c r="CF346" s="14">
        <f t="shared" si="537"/>
        <v>0</v>
      </c>
      <c r="CG346" s="14">
        <f t="shared" si="538"/>
        <v>0</v>
      </c>
      <c r="CH346" s="14">
        <f t="shared" si="539"/>
        <v>0</v>
      </c>
      <c r="CI346" s="14">
        <f t="shared" si="540"/>
        <v>0</v>
      </c>
      <c r="CJ346" s="14">
        <f t="shared" si="541"/>
        <v>0</v>
      </c>
      <c r="CK346" s="14">
        <f t="shared" si="542"/>
        <v>0</v>
      </c>
      <c r="CL346" s="14">
        <f t="shared" si="543"/>
        <v>0</v>
      </c>
      <c r="CM346" s="14">
        <f t="shared" si="544"/>
        <v>0</v>
      </c>
      <c r="CN346" s="14">
        <f t="shared" si="545"/>
        <v>0</v>
      </c>
      <c r="CO346" s="14">
        <f t="shared" si="546"/>
        <v>0</v>
      </c>
      <c r="CP346" s="14">
        <f t="shared" si="547"/>
        <v>0</v>
      </c>
      <c r="CQ346" s="14">
        <f t="shared" si="548"/>
        <v>0</v>
      </c>
      <c r="CR346" s="14">
        <f t="shared" si="549"/>
        <v>0</v>
      </c>
      <c r="CS346" s="14"/>
    </row>
    <row r="347" spans="1:97" x14ac:dyDescent="0.2">
      <c r="A347">
        <f>'imported summary from web'!A348</f>
        <v>746.5</v>
      </c>
      <c r="B347" t="str">
        <f>'imported summary from web'!B348</f>
        <v>C41H77O8P</v>
      </c>
      <c r="C347" s="2" t="str">
        <f>'imported summary from web'!C348</f>
        <v>PA(38:2)</v>
      </c>
      <c r="D347" s="17" t="str">
        <f>'imported summary from web'!G348</f>
        <v>0.0000</v>
      </c>
      <c r="E347" s="17" t="str">
        <f>'imported summary from web'!R348</f>
        <v>0.0000</v>
      </c>
      <c r="F347" s="17" t="str">
        <f>'imported summary from web'!AD348</f>
        <v>0.0000</v>
      </c>
      <c r="G347" s="17" t="str">
        <f>'imported summary from web'!AP348</f>
        <v>0.0000</v>
      </c>
      <c r="H347" s="17" t="str">
        <f>'imported summary from web'!AX348</f>
        <v>0.0000</v>
      </c>
      <c r="I347" s="21">
        <f t="shared" si="499"/>
        <v>0</v>
      </c>
      <c r="J347" s="17" t="str">
        <f>'imported summary from web'!D348</f>
        <v>0.0000</v>
      </c>
      <c r="K347" s="17" t="str">
        <f>'imported summary from web'!E348</f>
        <v>0.0000</v>
      </c>
      <c r="L347" s="17" t="str">
        <f>'imported summary from web'!F348</f>
        <v>0.0000</v>
      </c>
      <c r="M347" s="17" t="str">
        <f>'imported summary from web'!H348</f>
        <v>0.0000</v>
      </c>
      <c r="N347" s="17" t="str">
        <f>'imported summary from web'!I348</f>
        <v>0.0000</v>
      </c>
      <c r="O347" s="17" t="str">
        <f>'imported summary from web'!J348</f>
        <v>0.0000</v>
      </c>
      <c r="P347" s="17" t="str">
        <f>'imported summary from web'!K348</f>
        <v>0.0000</v>
      </c>
      <c r="Q347" s="17" t="str">
        <f>'imported summary from web'!L348</f>
        <v>0.0000</v>
      </c>
      <c r="R347" s="17" t="str">
        <f>'imported summary from web'!M348</f>
        <v>0.0000</v>
      </c>
      <c r="S347" s="17" t="str">
        <f>'imported summary from web'!N348</f>
        <v>0.0000</v>
      </c>
      <c r="T347" s="17" t="str">
        <f>'imported summary from web'!O348</f>
        <v>0.0000</v>
      </c>
      <c r="U347" s="17" t="str">
        <f>'imported summary from web'!P348</f>
        <v>0.0000</v>
      </c>
      <c r="V347" s="17" t="str">
        <f>'imported summary from web'!Q348</f>
        <v>0.0000</v>
      </c>
      <c r="W347" s="17" t="str">
        <f>'imported summary from web'!S348</f>
        <v>0.0000</v>
      </c>
      <c r="X347" s="17" t="str">
        <f>'imported summary from web'!T348</f>
        <v>0.0001</v>
      </c>
      <c r="Y347" s="17" t="str">
        <f>'imported summary from web'!U348</f>
        <v>0.0000</v>
      </c>
      <c r="Z347" s="17" t="str">
        <f>'imported summary from web'!V348</f>
        <v>0.0000</v>
      </c>
      <c r="AA347" s="17" t="str">
        <f>'imported summary from web'!W348</f>
        <v>0.0000</v>
      </c>
      <c r="AB347" s="17" t="str">
        <f>'imported summary from web'!X348</f>
        <v>0.0000</v>
      </c>
      <c r="AC347" s="17" t="str">
        <f>'imported summary from web'!Y348</f>
        <v>0.0000</v>
      </c>
      <c r="AD347" s="17" t="str">
        <f>'imported summary from web'!Z348</f>
        <v>0.0000</v>
      </c>
      <c r="AE347" s="17" t="str">
        <f>'imported summary from web'!AA348</f>
        <v>0.0000</v>
      </c>
      <c r="AF347" s="17" t="str">
        <f>'imported summary from web'!AB348</f>
        <v>0.0000</v>
      </c>
      <c r="AG347" s="17" t="str">
        <f>'imported summary from web'!AC348</f>
        <v>0.0000</v>
      </c>
      <c r="AH347" s="17" t="str">
        <f>'imported summary from web'!AE348</f>
        <v>0.0000</v>
      </c>
      <c r="AI347" s="17" t="str">
        <f>'imported summary from web'!AF348</f>
        <v>0.0000</v>
      </c>
      <c r="AJ347" s="17" t="str">
        <f>'imported summary from web'!AG348</f>
        <v>0.0000</v>
      </c>
      <c r="AK347" s="17" t="str">
        <f>'imported summary from web'!AH348</f>
        <v>0.0000</v>
      </c>
      <c r="AL347" s="17" t="str">
        <f>'imported summary from web'!AI348</f>
        <v>0.0000</v>
      </c>
      <c r="AM347" s="17" t="str">
        <f>'imported summary from web'!AJ348</f>
        <v>0.0000</v>
      </c>
      <c r="AN347" s="17" t="str">
        <f>'imported summary from web'!AK348</f>
        <v>0.0000</v>
      </c>
      <c r="AO347" s="17" t="str">
        <f>'imported summary from web'!AL348</f>
        <v>0.0000</v>
      </c>
      <c r="AP347" s="17" t="str">
        <f>'imported summary from web'!AM348</f>
        <v>0.0000</v>
      </c>
      <c r="AQ347" s="17" t="str">
        <f>'imported summary from web'!AN348</f>
        <v>0.0000</v>
      </c>
      <c r="AR347" s="17" t="str">
        <f>'imported summary from web'!AO348</f>
        <v>0.0000</v>
      </c>
      <c r="AS347" s="17" t="str">
        <f>'imported summary from web'!AQ348</f>
        <v>0.0000</v>
      </c>
      <c r="AT347" s="17" t="str">
        <f>'imported summary from web'!AR348</f>
        <v>0.0000</v>
      </c>
      <c r="AU347" s="17" t="str">
        <f>'imported summary from web'!AS348</f>
        <v>0.0000</v>
      </c>
      <c r="AV347" s="17" t="str">
        <f>'imported summary from web'!AT348</f>
        <v>0.0000</v>
      </c>
      <c r="AW347" s="17" t="str">
        <f>'imported summary from web'!AU348</f>
        <v>0.0000</v>
      </c>
      <c r="AX347" s="17" t="str">
        <f>'imported summary from web'!AV348</f>
        <v>0.0000</v>
      </c>
      <c r="AY347" s="17" t="str">
        <f>'imported summary from web'!AW348</f>
        <v>0.0000</v>
      </c>
      <c r="AZ347" s="17" t="str">
        <f>'imported summary from web'!AY348</f>
        <v>0.0000</v>
      </c>
      <c r="BA347" s="44"/>
      <c r="BB347" s="14">
        <f t="shared" si="500"/>
        <v>0</v>
      </c>
      <c r="BC347" s="14">
        <f t="shared" si="508"/>
        <v>0</v>
      </c>
      <c r="BD347" s="14">
        <f t="shared" si="509"/>
        <v>0</v>
      </c>
      <c r="BE347" s="14">
        <f t="shared" si="510"/>
        <v>0</v>
      </c>
      <c r="BF347" s="14">
        <f t="shared" si="511"/>
        <v>0</v>
      </c>
      <c r="BG347" s="14">
        <f t="shared" si="512"/>
        <v>0</v>
      </c>
      <c r="BH347" s="14">
        <f t="shared" si="513"/>
        <v>0</v>
      </c>
      <c r="BI347" s="14">
        <f t="shared" si="514"/>
        <v>0</v>
      </c>
      <c r="BJ347" s="14">
        <f t="shared" si="515"/>
        <v>0</v>
      </c>
      <c r="BK347" s="14">
        <f t="shared" si="516"/>
        <v>0</v>
      </c>
      <c r="BL347" s="14">
        <f t="shared" si="517"/>
        <v>0</v>
      </c>
      <c r="BM347" s="14">
        <f t="shared" si="518"/>
        <v>0</v>
      </c>
      <c r="BN347" s="14">
        <f t="shared" si="519"/>
        <v>0</v>
      </c>
      <c r="BO347" s="14">
        <f t="shared" si="520"/>
        <v>0</v>
      </c>
      <c r="BP347" s="14">
        <f t="shared" si="521"/>
        <v>1E-4</v>
      </c>
      <c r="BQ347" s="14">
        <f t="shared" si="522"/>
        <v>0</v>
      </c>
      <c r="BR347" s="14">
        <f t="shared" si="523"/>
        <v>0</v>
      </c>
      <c r="BS347" s="14">
        <f t="shared" si="524"/>
        <v>0</v>
      </c>
      <c r="BT347" s="14">
        <f t="shared" si="525"/>
        <v>0</v>
      </c>
      <c r="BU347" s="14">
        <f t="shared" si="526"/>
        <v>0</v>
      </c>
      <c r="BV347" s="14">
        <f t="shared" si="527"/>
        <v>0</v>
      </c>
      <c r="BW347" s="14">
        <f t="shared" si="528"/>
        <v>0</v>
      </c>
      <c r="BX347" s="14">
        <f t="shared" si="529"/>
        <v>0</v>
      </c>
      <c r="BY347" s="14">
        <f t="shared" si="530"/>
        <v>0</v>
      </c>
      <c r="BZ347" s="14">
        <f t="shared" si="531"/>
        <v>0</v>
      </c>
      <c r="CA347" s="14">
        <f t="shared" si="532"/>
        <v>0</v>
      </c>
      <c r="CB347" s="14">
        <f t="shared" si="533"/>
        <v>0</v>
      </c>
      <c r="CC347" s="14">
        <f t="shared" si="534"/>
        <v>0</v>
      </c>
      <c r="CD347" s="14">
        <f t="shared" si="535"/>
        <v>0</v>
      </c>
      <c r="CE347" s="14">
        <f t="shared" si="536"/>
        <v>0</v>
      </c>
      <c r="CF347" s="14">
        <f t="shared" si="537"/>
        <v>0</v>
      </c>
      <c r="CG347" s="14">
        <f t="shared" si="538"/>
        <v>0</v>
      </c>
      <c r="CH347" s="14">
        <f t="shared" si="539"/>
        <v>0</v>
      </c>
      <c r="CI347" s="14">
        <f t="shared" si="540"/>
        <v>0</v>
      </c>
      <c r="CJ347" s="14">
        <f t="shared" si="541"/>
        <v>0</v>
      </c>
      <c r="CK347" s="14">
        <f t="shared" si="542"/>
        <v>0</v>
      </c>
      <c r="CL347" s="14">
        <f t="shared" si="543"/>
        <v>0</v>
      </c>
      <c r="CM347" s="14">
        <f t="shared" si="544"/>
        <v>0</v>
      </c>
      <c r="CN347" s="14">
        <f t="shared" si="545"/>
        <v>0</v>
      </c>
      <c r="CO347" s="14">
        <f t="shared" si="546"/>
        <v>0</v>
      </c>
      <c r="CP347" s="14">
        <f t="shared" si="547"/>
        <v>0</v>
      </c>
      <c r="CQ347" s="14">
        <f t="shared" si="548"/>
        <v>0</v>
      </c>
      <c r="CR347" s="14">
        <f t="shared" si="549"/>
        <v>0</v>
      </c>
      <c r="CS347" s="14"/>
    </row>
    <row r="348" spans="1:97" x14ac:dyDescent="0.2">
      <c r="A348">
        <f>'imported summary from web'!A349</f>
        <v>764.5</v>
      </c>
      <c r="B348" t="str">
        <f>'imported summary from web'!B349</f>
        <v>C43H71O8P</v>
      </c>
      <c r="C348" s="2" t="str">
        <f>'imported summary from web'!C349</f>
        <v>PA(40:7)</v>
      </c>
      <c r="D348" s="17" t="str">
        <f>'imported summary from web'!G349</f>
        <v>0.0004</v>
      </c>
      <c r="E348" s="17" t="str">
        <f>'imported summary from web'!R349</f>
        <v>0.0004</v>
      </c>
      <c r="F348" s="17" t="str">
        <f>'imported summary from web'!AD349</f>
        <v>0.0007</v>
      </c>
      <c r="G348" s="17" t="str">
        <f>'imported summary from web'!AP349</f>
        <v>0.0005</v>
      </c>
      <c r="H348" s="17" t="str">
        <f>'imported summary from web'!AX349</f>
        <v>0.0001</v>
      </c>
      <c r="I348" s="21">
        <f t="shared" si="499"/>
        <v>4.1999999999999996E-4</v>
      </c>
      <c r="J348" s="17" t="str">
        <f>'imported summary from web'!D349</f>
        <v>0.0032</v>
      </c>
      <c r="K348" s="17" t="str">
        <f>'imported summary from web'!E349</f>
        <v>0.0029</v>
      </c>
      <c r="L348" s="17" t="str">
        <f>'imported summary from web'!F349</f>
        <v>0.0038</v>
      </c>
      <c r="M348" s="17" t="str">
        <f>'imported summary from web'!H349</f>
        <v>0.0004</v>
      </c>
      <c r="N348" s="17" t="str">
        <f>'imported summary from web'!I349</f>
        <v>0.0010</v>
      </c>
      <c r="O348" s="17" t="str">
        <f>'imported summary from web'!J349</f>
        <v>0.0022</v>
      </c>
      <c r="P348" s="17" t="str">
        <f>'imported summary from web'!K349</f>
        <v>0.0009</v>
      </c>
      <c r="Q348" s="17" t="str">
        <f>'imported summary from web'!L349</f>
        <v>0.0095</v>
      </c>
      <c r="R348" s="17" t="str">
        <f>'imported summary from web'!M349</f>
        <v>0.0047</v>
      </c>
      <c r="S348" s="17" t="str">
        <f>'imported summary from web'!N349</f>
        <v>0.0012</v>
      </c>
      <c r="T348" s="17" t="str">
        <f>'imported summary from web'!O349</f>
        <v>0.0007</v>
      </c>
      <c r="U348" s="17" t="str">
        <f>'imported summary from web'!P349</f>
        <v>0.0017</v>
      </c>
      <c r="V348" s="17" t="str">
        <f>'imported summary from web'!Q349</f>
        <v>0.0019</v>
      </c>
      <c r="W348" s="17" t="str">
        <f>'imported summary from web'!S349</f>
        <v>0.0036</v>
      </c>
      <c r="X348" s="17" t="str">
        <f>'imported summary from web'!T349</f>
        <v>0.0043</v>
      </c>
      <c r="Y348" s="17" t="str">
        <f>'imported summary from web'!U349</f>
        <v>0.0159</v>
      </c>
      <c r="Z348" s="17" t="str">
        <f>'imported summary from web'!V349</f>
        <v>0.0023</v>
      </c>
      <c r="AA348" s="17" t="str">
        <f>'imported summary from web'!W349</f>
        <v>0.0015</v>
      </c>
      <c r="AB348" s="17" t="str">
        <f>'imported summary from web'!X349</f>
        <v>0.0038</v>
      </c>
      <c r="AC348" s="17" t="str">
        <f>'imported summary from web'!Y349</f>
        <v>0.0044</v>
      </c>
      <c r="AD348" s="17" t="str">
        <f>'imported summary from web'!Z349</f>
        <v>0.0102</v>
      </c>
      <c r="AE348" s="17" t="str">
        <f>'imported summary from web'!AA349</f>
        <v>0.0131</v>
      </c>
      <c r="AF348" s="17" t="str">
        <f>'imported summary from web'!AB349</f>
        <v>0.0013</v>
      </c>
      <c r="AG348" s="17" t="str">
        <f>'imported summary from web'!AC349</f>
        <v>0.0009</v>
      </c>
      <c r="AH348" s="17" t="str">
        <f>'imported summary from web'!AE349</f>
        <v>0.0032</v>
      </c>
      <c r="AI348" s="17" t="str">
        <f>'imported summary from web'!AF349</f>
        <v>0.0019</v>
      </c>
      <c r="AJ348" s="17" t="str">
        <f>'imported summary from web'!AG349</f>
        <v>0.0026</v>
      </c>
      <c r="AK348" s="17" t="str">
        <f>'imported summary from web'!AH349</f>
        <v>0.0037</v>
      </c>
      <c r="AL348" s="17" t="str">
        <f>'imported summary from web'!AI349</f>
        <v>0.0189</v>
      </c>
      <c r="AM348" s="17" t="str">
        <f>'imported summary from web'!AJ349</f>
        <v>0.0016</v>
      </c>
      <c r="AN348" s="17" t="str">
        <f>'imported summary from web'!AK349</f>
        <v>0.0015</v>
      </c>
      <c r="AO348" s="17" t="str">
        <f>'imported summary from web'!AL349</f>
        <v>0.0029</v>
      </c>
      <c r="AP348" s="17" t="str">
        <f>'imported summary from web'!AM349</f>
        <v>0.0023</v>
      </c>
      <c r="AQ348" s="17" t="str">
        <f>'imported summary from web'!AN349</f>
        <v>0.0023</v>
      </c>
      <c r="AR348" s="17" t="str">
        <f>'imported summary from web'!AO349</f>
        <v>0.0162</v>
      </c>
      <c r="AS348" s="17" t="str">
        <f>'imported summary from web'!AQ349</f>
        <v>0.0034</v>
      </c>
      <c r="AT348" s="17" t="str">
        <f>'imported summary from web'!AR349</f>
        <v>0.0011</v>
      </c>
      <c r="AU348" s="17" t="str">
        <f>'imported summary from web'!AS349</f>
        <v>0.0015</v>
      </c>
      <c r="AV348" s="17" t="str">
        <f>'imported summary from web'!AT349</f>
        <v>0.0021</v>
      </c>
      <c r="AW348" s="17" t="str">
        <f>'imported summary from web'!AU349</f>
        <v>0.0011</v>
      </c>
      <c r="AX348" s="17" t="str">
        <f>'imported summary from web'!AV349</f>
        <v>0.0033</v>
      </c>
      <c r="AY348" s="17" t="str">
        <f>'imported summary from web'!AW349</f>
        <v>0.0029</v>
      </c>
      <c r="AZ348" s="17" t="str">
        <f>'imported summary from web'!AY349</f>
        <v>0.0037</v>
      </c>
      <c r="BA348" s="44"/>
      <c r="BB348" s="14">
        <f t="shared" si="500"/>
        <v>2.7800000000000004E-3</v>
      </c>
      <c r="BC348" s="14">
        <f t="shared" si="508"/>
        <v>2.48E-3</v>
      </c>
      <c r="BD348" s="14">
        <f t="shared" si="509"/>
        <v>3.3800000000000002E-3</v>
      </c>
      <c r="BE348" s="14">
        <f t="shared" si="510"/>
        <v>0</v>
      </c>
      <c r="BF348" s="14">
        <f t="shared" si="511"/>
        <v>5.8E-4</v>
      </c>
      <c r="BG348" s="14">
        <f t="shared" si="512"/>
        <v>1.7800000000000001E-3</v>
      </c>
      <c r="BH348" s="14">
        <f t="shared" si="513"/>
        <v>4.8000000000000001E-4</v>
      </c>
      <c r="BI348" s="14">
        <f t="shared" si="514"/>
        <v>9.0799999999999995E-3</v>
      </c>
      <c r="BJ348" s="14">
        <f t="shared" si="515"/>
        <v>4.28E-3</v>
      </c>
      <c r="BK348" s="14">
        <f t="shared" si="516"/>
        <v>7.7999999999999988E-4</v>
      </c>
      <c r="BL348" s="14">
        <f t="shared" si="517"/>
        <v>2.8000000000000003E-4</v>
      </c>
      <c r="BM348" s="14">
        <f t="shared" si="518"/>
        <v>1.2799999999999999E-3</v>
      </c>
      <c r="BN348" s="14">
        <f t="shared" si="519"/>
        <v>1.48E-3</v>
      </c>
      <c r="BO348" s="14">
        <f t="shared" si="520"/>
        <v>3.1800000000000001E-3</v>
      </c>
      <c r="BP348" s="14">
        <f t="shared" si="521"/>
        <v>3.8800000000000002E-3</v>
      </c>
      <c r="BQ348" s="14">
        <f t="shared" si="522"/>
        <v>1.5480000000000001E-2</v>
      </c>
      <c r="BR348" s="14">
        <f t="shared" si="523"/>
        <v>1.8799999999999999E-3</v>
      </c>
      <c r="BS348" s="14">
        <f t="shared" si="524"/>
        <v>1.08E-3</v>
      </c>
      <c r="BT348" s="14">
        <f t="shared" si="525"/>
        <v>3.3800000000000002E-3</v>
      </c>
      <c r="BU348" s="14">
        <f t="shared" si="526"/>
        <v>3.98E-3</v>
      </c>
      <c r="BV348" s="14">
        <f t="shared" si="527"/>
        <v>9.7800000000000005E-3</v>
      </c>
      <c r="BW348" s="14">
        <f t="shared" si="528"/>
        <v>1.268E-2</v>
      </c>
      <c r="BX348" s="14">
        <f t="shared" si="529"/>
        <v>8.7999999999999992E-4</v>
      </c>
      <c r="BY348" s="14">
        <f t="shared" si="530"/>
        <v>4.8000000000000001E-4</v>
      </c>
      <c r="BZ348" s="14">
        <f t="shared" si="531"/>
        <v>2.7800000000000004E-3</v>
      </c>
      <c r="CA348" s="14">
        <f t="shared" si="532"/>
        <v>1.48E-3</v>
      </c>
      <c r="CB348" s="14">
        <f t="shared" si="533"/>
        <v>2.1800000000000001E-3</v>
      </c>
      <c r="CC348" s="14">
        <f t="shared" si="534"/>
        <v>3.2800000000000004E-3</v>
      </c>
      <c r="CD348" s="14">
        <f t="shared" si="535"/>
        <v>1.848E-2</v>
      </c>
      <c r="CE348" s="14">
        <f t="shared" si="536"/>
        <v>1.1800000000000001E-3</v>
      </c>
      <c r="CF348" s="14">
        <f t="shared" si="537"/>
        <v>1.08E-3</v>
      </c>
      <c r="CG348" s="14">
        <f t="shared" si="538"/>
        <v>2.48E-3</v>
      </c>
      <c r="CH348" s="14">
        <f t="shared" si="539"/>
        <v>1.8799999999999999E-3</v>
      </c>
      <c r="CI348" s="14">
        <f t="shared" si="540"/>
        <v>1.8799999999999999E-3</v>
      </c>
      <c r="CJ348" s="14">
        <f t="shared" si="541"/>
        <v>1.5779999999999999E-2</v>
      </c>
      <c r="CK348" s="14">
        <f t="shared" si="542"/>
        <v>2.98E-3</v>
      </c>
      <c r="CL348" s="14">
        <f t="shared" si="543"/>
        <v>6.8000000000000005E-4</v>
      </c>
      <c r="CM348" s="14">
        <f t="shared" si="544"/>
        <v>1.08E-3</v>
      </c>
      <c r="CN348" s="14">
        <f t="shared" si="545"/>
        <v>1.6799999999999999E-3</v>
      </c>
      <c r="CO348" s="14">
        <f t="shared" si="546"/>
        <v>6.8000000000000005E-4</v>
      </c>
      <c r="CP348" s="14">
        <f t="shared" si="547"/>
        <v>2.8800000000000002E-3</v>
      </c>
      <c r="CQ348" s="14">
        <f t="shared" si="548"/>
        <v>2.48E-3</v>
      </c>
      <c r="CR348" s="14">
        <f t="shared" si="549"/>
        <v>3.2800000000000004E-3</v>
      </c>
      <c r="CS348" s="14"/>
    </row>
    <row r="349" spans="1:97" x14ac:dyDescent="0.2">
      <c r="A349">
        <f>'imported summary from web'!A350</f>
        <v>766.5</v>
      </c>
      <c r="B349" t="str">
        <f>'imported summary from web'!B350</f>
        <v>C43H73O8P</v>
      </c>
      <c r="C349" s="2" t="str">
        <f>'imported summary from web'!C350</f>
        <v>PA(40:6)</v>
      </c>
      <c r="D349" s="17" t="str">
        <f>'imported summary from web'!G350</f>
        <v>0.0000</v>
      </c>
      <c r="E349" s="17" t="str">
        <f>'imported summary from web'!R350</f>
        <v>0.0000</v>
      </c>
      <c r="F349" s="17" t="str">
        <f>'imported summary from web'!AD350</f>
        <v>0.0000</v>
      </c>
      <c r="G349" s="17" t="str">
        <f>'imported summary from web'!AP350</f>
        <v>0.0000</v>
      </c>
      <c r="H349" s="17" t="str">
        <f>'imported summary from web'!AX350</f>
        <v>0.0000</v>
      </c>
      <c r="I349" s="21">
        <f t="shared" si="499"/>
        <v>0</v>
      </c>
      <c r="J349" s="17" t="str">
        <f>'imported summary from web'!D350</f>
        <v>0.0007</v>
      </c>
      <c r="K349" s="17" t="str">
        <f>'imported summary from web'!E350</f>
        <v>0.0004</v>
      </c>
      <c r="L349" s="17" t="str">
        <f>'imported summary from web'!F350</f>
        <v>0.0013</v>
      </c>
      <c r="M349" s="17" t="str">
        <f>'imported summary from web'!H350</f>
        <v>0.0000</v>
      </c>
      <c r="N349" s="17" t="str">
        <f>'imported summary from web'!I350</f>
        <v>0.0000</v>
      </c>
      <c r="O349" s="17" t="str">
        <f>'imported summary from web'!J350</f>
        <v>0.0006</v>
      </c>
      <c r="P349" s="17" t="str">
        <f>'imported summary from web'!K350</f>
        <v>0.0003</v>
      </c>
      <c r="Q349" s="17" t="str">
        <f>'imported summary from web'!L350</f>
        <v>0.0022</v>
      </c>
      <c r="R349" s="17" t="str">
        <f>'imported summary from web'!M350</f>
        <v>0.0015</v>
      </c>
      <c r="S349" s="17" t="str">
        <f>'imported summary from web'!N350</f>
        <v>0.0004</v>
      </c>
      <c r="T349" s="17" t="str">
        <f>'imported summary from web'!O350</f>
        <v>0.0001</v>
      </c>
      <c r="U349" s="17" t="str">
        <f>'imported summary from web'!P350</f>
        <v>0.0002</v>
      </c>
      <c r="V349" s="17" t="str">
        <f>'imported summary from web'!Q350</f>
        <v>0.0006</v>
      </c>
      <c r="W349" s="17" t="str">
        <f>'imported summary from web'!S350</f>
        <v>0.0014</v>
      </c>
      <c r="X349" s="17" t="str">
        <f>'imported summary from web'!T350</f>
        <v>0.0026</v>
      </c>
      <c r="Y349" s="17" t="str">
        <f>'imported summary from web'!U350</f>
        <v>0.0046</v>
      </c>
      <c r="Z349" s="17" t="str">
        <f>'imported summary from web'!V350</f>
        <v>0.0008</v>
      </c>
      <c r="AA349" s="17" t="str">
        <f>'imported summary from web'!W350</f>
        <v>0.0002</v>
      </c>
      <c r="AB349" s="17" t="str">
        <f>'imported summary from web'!X350</f>
        <v>0.0001</v>
      </c>
      <c r="AC349" s="17" t="str">
        <f>'imported summary from web'!Y350</f>
        <v>0.0009</v>
      </c>
      <c r="AD349" s="17" t="str">
        <f>'imported summary from web'!Z350</f>
        <v>0.0049</v>
      </c>
      <c r="AE349" s="17" t="str">
        <f>'imported summary from web'!AA350</f>
        <v>0.0042</v>
      </c>
      <c r="AF349" s="17" t="str">
        <f>'imported summary from web'!AB350</f>
        <v>0.0001</v>
      </c>
      <c r="AG349" s="17" t="str">
        <f>'imported summary from web'!AC350</f>
        <v>0.0002</v>
      </c>
      <c r="AH349" s="17" t="str">
        <f>'imported summary from web'!AE350</f>
        <v>0.0004</v>
      </c>
      <c r="AI349" s="17" t="str">
        <f>'imported summary from web'!AF350</f>
        <v>0.0004</v>
      </c>
      <c r="AJ349" s="17" t="str">
        <f>'imported summary from web'!AG350</f>
        <v>0.0005</v>
      </c>
      <c r="AK349" s="17" t="str">
        <f>'imported summary from web'!AH350</f>
        <v>0.0029</v>
      </c>
      <c r="AL349" s="17" t="str">
        <f>'imported summary from web'!AI350</f>
        <v>0.0085</v>
      </c>
      <c r="AM349" s="17" t="str">
        <f>'imported summary from web'!AJ350</f>
        <v>0.0001</v>
      </c>
      <c r="AN349" s="17" t="str">
        <f>'imported summary from web'!AK350</f>
        <v>0.0000</v>
      </c>
      <c r="AO349" s="17" t="str">
        <f>'imported summary from web'!AL350</f>
        <v>0.0013</v>
      </c>
      <c r="AP349" s="17" t="str">
        <f>'imported summary from web'!AM350</f>
        <v>0.0000</v>
      </c>
      <c r="AQ349" s="17" t="str">
        <f>'imported summary from web'!AN350</f>
        <v>0.0014</v>
      </c>
      <c r="AR349" s="17" t="str">
        <f>'imported summary from web'!AO350</f>
        <v>0.0046</v>
      </c>
      <c r="AS349" s="17" t="str">
        <f>'imported summary from web'!AQ350</f>
        <v>0.0019</v>
      </c>
      <c r="AT349" s="17" t="str">
        <f>'imported summary from web'!AR350</f>
        <v>0.0000</v>
      </c>
      <c r="AU349" s="17" t="str">
        <f>'imported summary from web'!AS350</f>
        <v>0.0000</v>
      </c>
      <c r="AV349" s="17" t="str">
        <f>'imported summary from web'!AT350</f>
        <v>0.0004</v>
      </c>
      <c r="AW349" s="17" t="str">
        <f>'imported summary from web'!AU350</f>
        <v>0.0005</v>
      </c>
      <c r="AX349" s="17" t="str">
        <f>'imported summary from web'!AV350</f>
        <v>0.0009</v>
      </c>
      <c r="AY349" s="17" t="str">
        <f>'imported summary from web'!AW350</f>
        <v>0.0010</v>
      </c>
      <c r="AZ349" s="17" t="str">
        <f>'imported summary from web'!AY350</f>
        <v>0.0010</v>
      </c>
      <c r="BA349" s="44"/>
      <c r="BB349" s="14">
        <f t="shared" si="500"/>
        <v>6.9999999999999999E-4</v>
      </c>
      <c r="BC349" s="14">
        <f t="shared" si="508"/>
        <v>4.0000000000000002E-4</v>
      </c>
      <c r="BD349" s="14">
        <f t="shared" si="509"/>
        <v>1.2999999999999999E-3</v>
      </c>
      <c r="BE349" s="14">
        <f t="shared" si="510"/>
        <v>0</v>
      </c>
      <c r="BF349" s="14">
        <f t="shared" si="511"/>
        <v>0</v>
      </c>
      <c r="BG349" s="14">
        <f t="shared" si="512"/>
        <v>5.9999999999999995E-4</v>
      </c>
      <c r="BH349" s="14">
        <f t="shared" si="513"/>
        <v>2.9999999999999997E-4</v>
      </c>
      <c r="BI349" s="14">
        <f t="shared" si="514"/>
        <v>2.2000000000000001E-3</v>
      </c>
      <c r="BJ349" s="14">
        <f t="shared" si="515"/>
        <v>1.5E-3</v>
      </c>
      <c r="BK349" s="14">
        <f t="shared" si="516"/>
        <v>4.0000000000000002E-4</v>
      </c>
      <c r="BL349" s="14">
        <f t="shared" si="517"/>
        <v>1E-4</v>
      </c>
      <c r="BM349" s="14">
        <f t="shared" si="518"/>
        <v>2.0000000000000001E-4</v>
      </c>
      <c r="BN349" s="14">
        <f t="shared" si="519"/>
        <v>5.9999999999999995E-4</v>
      </c>
      <c r="BO349" s="14">
        <f t="shared" si="520"/>
        <v>1.4E-3</v>
      </c>
      <c r="BP349" s="14">
        <f t="shared" si="521"/>
        <v>2.5999999999999999E-3</v>
      </c>
      <c r="BQ349" s="14">
        <f t="shared" si="522"/>
        <v>4.5999999999999999E-3</v>
      </c>
      <c r="BR349" s="14">
        <f t="shared" si="523"/>
        <v>8.0000000000000004E-4</v>
      </c>
      <c r="BS349" s="14">
        <f t="shared" si="524"/>
        <v>2.0000000000000001E-4</v>
      </c>
      <c r="BT349" s="14">
        <f t="shared" si="525"/>
        <v>1E-4</v>
      </c>
      <c r="BU349" s="14">
        <f t="shared" si="526"/>
        <v>8.9999999999999998E-4</v>
      </c>
      <c r="BV349" s="14">
        <f t="shared" si="527"/>
        <v>4.8999999999999998E-3</v>
      </c>
      <c r="BW349" s="14">
        <f t="shared" si="528"/>
        <v>4.1999999999999997E-3</v>
      </c>
      <c r="BX349" s="14">
        <f t="shared" si="529"/>
        <v>1E-4</v>
      </c>
      <c r="BY349" s="14">
        <f t="shared" si="530"/>
        <v>2.0000000000000001E-4</v>
      </c>
      <c r="BZ349" s="14">
        <f t="shared" si="531"/>
        <v>4.0000000000000002E-4</v>
      </c>
      <c r="CA349" s="14">
        <f t="shared" si="532"/>
        <v>4.0000000000000002E-4</v>
      </c>
      <c r="CB349" s="14">
        <f t="shared" si="533"/>
        <v>5.0000000000000001E-4</v>
      </c>
      <c r="CC349" s="14">
        <f t="shared" si="534"/>
        <v>2.8999999999999998E-3</v>
      </c>
      <c r="CD349" s="14">
        <f t="shared" si="535"/>
        <v>8.5000000000000006E-3</v>
      </c>
      <c r="CE349" s="14">
        <f t="shared" si="536"/>
        <v>1E-4</v>
      </c>
      <c r="CF349" s="14">
        <f t="shared" si="537"/>
        <v>0</v>
      </c>
      <c r="CG349" s="14">
        <f t="shared" si="538"/>
        <v>1.2999999999999999E-3</v>
      </c>
      <c r="CH349" s="14">
        <f t="shared" si="539"/>
        <v>0</v>
      </c>
      <c r="CI349" s="14">
        <f t="shared" si="540"/>
        <v>1.4E-3</v>
      </c>
      <c r="CJ349" s="14">
        <f t="shared" si="541"/>
        <v>4.5999999999999999E-3</v>
      </c>
      <c r="CK349" s="14">
        <f t="shared" si="542"/>
        <v>1.9E-3</v>
      </c>
      <c r="CL349" s="14">
        <f t="shared" si="543"/>
        <v>0</v>
      </c>
      <c r="CM349" s="14">
        <f t="shared" si="544"/>
        <v>0</v>
      </c>
      <c r="CN349" s="14">
        <f t="shared" si="545"/>
        <v>4.0000000000000002E-4</v>
      </c>
      <c r="CO349" s="14">
        <f t="shared" si="546"/>
        <v>5.0000000000000001E-4</v>
      </c>
      <c r="CP349" s="14">
        <f t="shared" si="547"/>
        <v>8.9999999999999998E-4</v>
      </c>
      <c r="CQ349" s="14">
        <f t="shared" si="548"/>
        <v>1E-3</v>
      </c>
      <c r="CR349" s="14">
        <f t="shared" si="549"/>
        <v>1E-3</v>
      </c>
      <c r="CS349" s="14"/>
    </row>
    <row r="350" spans="1:97" x14ac:dyDescent="0.2">
      <c r="A350">
        <f>'imported summary from web'!A351</f>
        <v>768.5</v>
      </c>
      <c r="B350" t="str">
        <f>'imported summary from web'!B351</f>
        <v>C43H75O8P</v>
      </c>
      <c r="C350" s="2" t="str">
        <f>'imported summary from web'!C351</f>
        <v>PA(40:5)</v>
      </c>
      <c r="D350" s="17" t="str">
        <f>'imported summary from web'!G351</f>
        <v>0.0000</v>
      </c>
      <c r="E350" s="17" t="str">
        <f>'imported summary from web'!R351</f>
        <v>0.0000</v>
      </c>
      <c r="F350" s="17" t="str">
        <f>'imported summary from web'!AD351</f>
        <v>0.0000</v>
      </c>
      <c r="G350" s="17" t="str">
        <f>'imported summary from web'!AP351</f>
        <v>0.0000</v>
      </c>
      <c r="H350" s="17" t="str">
        <f>'imported summary from web'!AX351</f>
        <v>0.0000</v>
      </c>
      <c r="I350" s="21">
        <f t="shared" si="499"/>
        <v>0</v>
      </c>
      <c r="J350" s="17" t="str">
        <f>'imported summary from web'!D351</f>
        <v>0.0000</v>
      </c>
      <c r="K350" s="17" t="str">
        <f>'imported summary from web'!E351</f>
        <v>0.0000</v>
      </c>
      <c r="L350" s="17" t="str">
        <f>'imported summary from web'!F351</f>
        <v>0.0000</v>
      </c>
      <c r="M350" s="17" t="str">
        <f>'imported summary from web'!H351</f>
        <v>0.0000</v>
      </c>
      <c r="N350" s="17" t="str">
        <f>'imported summary from web'!I351</f>
        <v>0.0000</v>
      </c>
      <c r="O350" s="17" t="str">
        <f>'imported summary from web'!J351</f>
        <v>0.0000</v>
      </c>
      <c r="P350" s="17" t="str">
        <f>'imported summary from web'!K351</f>
        <v>0.0000</v>
      </c>
      <c r="Q350" s="17" t="str">
        <f>'imported summary from web'!L351</f>
        <v>0.0000</v>
      </c>
      <c r="R350" s="17" t="str">
        <f>'imported summary from web'!M351</f>
        <v>0.0000</v>
      </c>
      <c r="S350" s="17" t="str">
        <f>'imported summary from web'!N351</f>
        <v>0.0000</v>
      </c>
      <c r="T350" s="17" t="str">
        <f>'imported summary from web'!O351</f>
        <v>0.0000</v>
      </c>
      <c r="U350" s="17" t="str">
        <f>'imported summary from web'!P351</f>
        <v>0.0000</v>
      </c>
      <c r="V350" s="17" t="str">
        <f>'imported summary from web'!Q351</f>
        <v>0.0000</v>
      </c>
      <c r="W350" s="17" t="str">
        <f>'imported summary from web'!S351</f>
        <v>0.0000</v>
      </c>
      <c r="X350" s="17" t="str">
        <f>'imported summary from web'!T351</f>
        <v>0.0000</v>
      </c>
      <c r="Y350" s="17" t="str">
        <f>'imported summary from web'!U351</f>
        <v>0.0000</v>
      </c>
      <c r="Z350" s="17" t="str">
        <f>'imported summary from web'!V351</f>
        <v>0.0001</v>
      </c>
      <c r="AA350" s="17" t="str">
        <f>'imported summary from web'!W351</f>
        <v>0.0000</v>
      </c>
      <c r="AB350" s="17" t="str">
        <f>'imported summary from web'!X351</f>
        <v>0.0000</v>
      </c>
      <c r="AC350" s="17" t="str">
        <f>'imported summary from web'!Y351</f>
        <v>0.0000</v>
      </c>
      <c r="AD350" s="17" t="str">
        <f>'imported summary from web'!Z351</f>
        <v>0.0002</v>
      </c>
      <c r="AE350" s="17" t="str">
        <f>'imported summary from web'!AA351</f>
        <v>0.0000</v>
      </c>
      <c r="AF350" s="17" t="str">
        <f>'imported summary from web'!AB351</f>
        <v>0.0000</v>
      </c>
      <c r="AG350" s="17" t="str">
        <f>'imported summary from web'!AC351</f>
        <v>0.0000</v>
      </c>
      <c r="AH350" s="17" t="str">
        <f>'imported summary from web'!AE351</f>
        <v>0.0000</v>
      </c>
      <c r="AI350" s="17" t="str">
        <f>'imported summary from web'!AF351</f>
        <v>0.0000</v>
      </c>
      <c r="AJ350" s="17" t="str">
        <f>'imported summary from web'!AG351</f>
        <v>0.0002</v>
      </c>
      <c r="AK350" s="17" t="str">
        <f>'imported summary from web'!AH351</f>
        <v>0.0000</v>
      </c>
      <c r="AL350" s="17" t="str">
        <f>'imported summary from web'!AI351</f>
        <v>0.0004</v>
      </c>
      <c r="AM350" s="17" t="str">
        <f>'imported summary from web'!AJ351</f>
        <v>0.0000</v>
      </c>
      <c r="AN350" s="17" t="str">
        <f>'imported summary from web'!AK351</f>
        <v>0.0000</v>
      </c>
      <c r="AO350" s="17" t="str">
        <f>'imported summary from web'!AL351</f>
        <v>0.0000</v>
      </c>
      <c r="AP350" s="17" t="str">
        <f>'imported summary from web'!AM351</f>
        <v>0.0000</v>
      </c>
      <c r="AQ350" s="17" t="str">
        <f>'imported summary from web'!AN351</f>
        <v>0.0000</v>
      </c>
      <c r="AR350" s="17" t="str">
        <f>'imported summary from web'!AO351</f>
        <v>0.0001</v>
      </c>
      <c r="AS350" s="17" t="str">
        <f>'imported summary from web'!AQ351</f>
        <v>0.0000</v>
      </c>
      <c r="AT350" s="17" t="str">
        <f>'imported summary from web'!AR351</f>
        <v>0.0000</v>
      </c>
      <c r="AU350" s="17" t="str">
        <f>'imported summary from web'!AS351</f>
        <v>0.0000</v>
      </c>
      <c r="AV350" s="17" t="str">
        <f>'imported summary from web'!AT351</f>
        <v>0.0000</v>
      </c>
      <c r="AW350" s="17" t="str">
        <f>'imported summary from web'!AU351</f>
        <v>0.0000</v>
      </c>
      <c r="AX350" s="17" t="str">
        <f>'imported summary from web'!AV351</f>
        <v>0.0000</v>
      </c>
      <c r="AY350" s="17" t="str">
        <f>'imported summary from web'!AW351</f>
        <v>0.0000</v>
      </c>
      <c r="AZ350" s="17" t="str">
        <f>'imported summary from web'!AY351</f>
        <v>0.0000</v>
      </c>
      <c r="BA350" s="44"/>
      <c r="BB350" s="14">
        <f t="shared" si="500"/>
        <v>0</v>
      </c>
      <c r="BC350" s="14">
        <f t="shared" si="508"/>
        <v>0</v>
      </c>
      <c r="BD350" s="14">
        <f t="shared" si="509"/>
        <v>0</v>
      </c>
      <c r="BE350" s="14">
        <f t="shared" si="510"/>
        <v>0</v>
      </c>
      <c r="BF350" s="14">
        <f t="shared" si="511"/>
        <v>0</v>
      </c>
      <c r="BG350" s="14">
        <f t="shared" si="512"/>
        <v>0</v>
      </c>
      <c r="BH350" s="14">
        <f t="shared" si="513"/>
        <v>0</v>
      </c>
      <c r="BI350" s="14">
        <f t="shared" si="514"/>
        <v>0</v>
      </c>
      <c r="BJ350" s="14">
        <f t="shared" si="515"/>
        <v>0</v>
      </c>
      <c r="BK350" s="14">
        <f t="shared" si="516"/>
        <v>0</v>
      </c>
      <c r="BL350" s="14">
        <f t="shared" si="517"/>
        <v>0</v>
      </c>
      <c r="BM350" s="14">
        <f t="shared" si="518"/>
        <v>0</v>
      </c>
      <c r="BN350" s="14">
        <f t="shared" si="519"/>
        <v>0</v>
      </c>
      <c r="BO350" s="14">
        <f t="shared" si="520"/>
        <v>0</v>
      </c>
      <c r="BP350" s="14">
        <f t="shared" si="521"/>
        <v>0</v>
      </c>
      <c r="BQ350" s="14">
        <f t="shared" si="522"/>
        <v>0</v>
      </c>
      <c r="BR350" s="14">
        <f t="shared" si="523"/>
        <v>1E-4</v>
      </c>
      <c r="BS350" s="14">
        <f t="shared" si="524"/>
        <v>0</v>
      </c>
      <c r="BT350" s="14">
        <f t="shared" si="525"/>
        <v>0</v>
      </c>
      <c r="BU350" s="14">
        <f t="shared" si="526"/>
        <v>0</v>
      </c>
      <c r="BV350" s="14">
        <f t="shared" si="527"/>
        <v>2.0000000000000001E-4</v>
      </c>
      <c r="BW350" s="14">
        <f t="shared" si="528"/>
        <v>0</v>
      </c>
      <c r="BX350" s="14">
        <f t="shared" si="529"/>
        <v>0</v>
      </c>
      <c r="BY350" s="14">
        <f t="shared" si="530"/>
        <v>0</v>
      </c>
      <c r="BZ350" s="14">
        <f t="shared" si="531"/>
        <v>0</v>
      </c>
      <c r="CA350" s="14">
        <f t="shared" si="532"/>
        <v>0</v>
      </c>
      <c r="CB350" s="14">
        <f t="shared" si="533"/>
        <v>2.0000000000000001E-4</v>
      </c>
      <c r="CC350" s="14">
        <f t="shared" si="534"/>
        <v>0</v>
      </c>
      <c r="CD350" s="14">
        <f t="shared" si="535"/>
        <v>4.0000000000000002E-4</v>
      </c>
      <c r="CE350" s="14">
        <f t="shared" si="536"/>
        <v>0</v>
      </c>
      <c r="CF350" s="14">
        <f t="shared" si="537"/>
        <v>0</v>
      </c>
      <c r="CG350" s="14">
        <f t="shared" si="538"/>
        <v>0</v>
      </c>
      <c r="CH350" s="14">
        <f t="shared" si="539"/>
        <v>0</v>
      </c>
      <c r="CI350" s="14">
        <f t="shared" si="540"/>
        <v>0</v>
      </c>
      <c r="CJ350" s="14">
        <f t="shared" si="541"/>
        <v>1E-4</v>
      </c>
      <c r="CK350" s="14">
        <f t="shared" si="542"/>
        <v>0</v>
      </c>
      <c r="CL350" s="14">
        <f t="shared" si="543"/>
        <v>0</v>
      </c>
      <c r="CM350" s="14">
        <f t="shared" si="544"/>
        <v>0</v>
      </c>
      <c r="CN350" s="14">
        <f t="shared" si="545"/>
        <v>0</v>
      </c>
      <c r="CO350" s="14">
        <f t="shared" si="546"/>
        <v>0</v>
      </c>
      <c r="CP350" s="14">
        <f t="shared" si="547"/>
        <v>0</v>
      </c>
      <c r="CQ350" s="14">
        <f t="shared" si="548"/>
        <v>0</v>
      </c>
      <c r="CR350" s="14">
        <f t="shared" si="549"/>
        <v>0</v>
      </c>
      <c r="CS350" s="14"/>
    </row>
    <row r="351" spans="1:97" x14ac:dyDescent="0.2">
      <c r="A351" s="2" t="s">
        <v>314</v>
      </c>
      <c r="B351"/>
      <c r="C351" s="2" t="s">
        <v>314</v>
      </c>
      <c r="D351" s="18">
        <f>D329+D330+D331+D332+D333+D334+D335+D336+D337+D338+D339+D340+D341+D342+D343+D344+D345+D346+D347+D348+D349+D350</f>
        <v>1.4000000000000002E-3</v>
      </c>
      <c r="E351" s="18">
        <f>E329+E330+E331+E332+E333+E334+E335+E336+E337+E338+E339+E340+E341+E342+E343+E344+E345+E346+E347+E348+E349+E350</f>
        <v>8.0000000000000004E-4</v>
      </c>
      <c r="F351" s="18">
        <f>F329+F330+F331+F332+F333+F334+F335+F336+F337+F338+F339+F340+F341+F342+F343+F344+F345+F346+F347+F348+F349+F350</f>
        <v>1.6000000000000001E-3</v>
      </c>
      <c r="G351" s="18">
        <f>G329+G330+G331+G332+G333+G334+G335+G336+G337+G338+G339+G340+G341+G342+G343+G344+G345+G346+G347+G348+G349+G350</f>
        <v>2E-3</v>
      </c>
      <c r="H351" s="18">
        <f>H329+H330+H331+H332+H333+H334+H335+H336+H337+H338+H339+H340+H341+H342+H343+H344+H345+H346+H347+H348+H349+H350</f>
        <v>1.1000000000000001E-3</v>
      </c>
      <c r="I351" s="21">
        <f t="shared" si="499"/>
        <v>1.3800000000000002E-3</v>
      </c>
      <c r="J351" s="18">
        <f>J329+J330+J331+J332+J333+J334+J335+J336+J337+J338+J339+J340+J341+J342+J343+J344+J345+J346+J347+J348+J349+J350</f>
        <v>1.7600000000000001E-2</v>
      </c>
      <c r="K351" s="18">
        <f t="shared" ref="K351:P351" si="550">K329+K330+K331+K332+K333+K334+K335+K336+K337+K338+K339+K340+K341+K342+K343+K344+K345+K346+K347+K348+K349+K350</f>
        <v>1.3599999999999999E-2</v>
      </c>
      <c r="L351" s="18">
        <f t="shared" si="550"/>
        <v>2.0299999999999999E-2</v>
      </c>
      <c r="M351" s="18">
        <f t="shared" si="550"/>
        <v>1.0900000000000002E-2</v>
      </c>
      <c r="N351" s="18">
        <f t="shared" si="550"/>
        <v>8.199999999999999E-3</v>
      </c>
      <c r="O351" s="18">
        <f t="shared" si="550"/>
        <v>2.0200000000000003E-2</v>
      </c>
      <c r="P351" s="18">
        <f t="shared" si="550"/>
        <v>9.4999999999999998E-3</v>
      </c>
      <c r="Q351" s="18">
        <f t="shared" ref="Q351:V351" si="551">Q329+Q330+Q331+Q332+Q333+Q334+Q335+Q336+Q337+Q338+Q339+Q340+Q341+Q342+Q343+Q344+Q345+Q346+Q347+Q348+Q349+Q350</f>
        <v>4.3099999999999999E-2</v>
      </c>
      <c r="R351" s="18">
        <f t="shared" si="551"/>
        <v>3.8300000000000008E-2</v>
      </c>
      <c r="S351" s="18">
        <f t="shared" si="551"/>
        <v>9.0999999999999987E-3</v>
      </c>
      <c r="T351" s="18">
        <f t="shared" si="551"/>
        <v>4.5999999999999999E-3</v>
      </c>
      <c r="U351" s="18">
        <f t="shared" si="551"/>
        <v>9.4000000000000004E-3</v>
      </c>
      <c r="V351" s="18">
        <f t="shared" si="551"/>
        <v>8.3999999999999995E-3</v>
      </c>
      <c r="W351" s="18">
        <f t="shared" ref="W351:AF351" si="552">W329+W330+W331+W332+W333+W334+W335+W336+W337+W338+W339+W340+W341+W342+W343+W344+W345+W346+W347+W348+W349+W350</f>
        <v>2.24E-2</v>
      </c>
      <c r="X351" s="18">
        <f t="shared" si="552"/>
        <v>3.4700000000000002E-2</v>
      </c>
      <c r="Y351" s="18">
        <f t="shared" si="552"/>
        <v>6.2799999999999995E-2</v>
      </c>
      <c r="Z351" s="18">
        <f t="shared" si="552"/>
        <v>1.49E-2</v>
      </c>
      <c r="AA351" s="18">
        <f t="shared" si="552"/>
        <v>8.5000000000000006E-3</v>
      </c>
      <c r="AB351" s="18">
        <f t="shared" si="552"/>
        <v>2.7199999999999998E-2</v>
      </c>
      <c r="AC351" s="18">
        <f t="shared" si="552"/>
        <v>2.8900000000000002E-2</v>
      </c>
      <c r="AD351" s="18">
        <f t="shared" si="552"/>
        <v>4.7699999999999999E-2</v>
      </c>
      <c r="AE351" s="18">
        <f t="shared" si="552"/>
        <v>4.82E-2</v>
      </c>
      <c r="AF351" s="18">
        <f t="shared" si="552"/>
        <v>4.6000000000000008E-3</v>
      </c>
      <c r="AG351" s="18">
        <f t="shared" ref="AG351:AV351" si="553">AG329+AG330+AG331+AG332+AG333+AG334+AG335+AG336+AG337+AG338+AG339+AG340+AG341+AG342+AG343+AG344+AG345+AG346+AG347+AG348+AG349+AG350</f>
        <v>5.4999999999999988E-3</v>
      </c>
      <c r="AH351" s="18">
        <f t="shared" si="553"/>
        <v>2.24E-2</v>
      </c>
      <c r="AI351" s="18">
        <f t="shared" si="553"/>
        <v>1.66E-2</v>
      </c>
      <c r="AJ351" s="18">
        <f t="shared" si="553"/>
        <v>1.5600000000000003E-2</v>
      </c>
      <c r="AK351" s="18">
        <f t="shared" si="553"/>
        <v>3.2299999999999995E-2</v>
      </c>
      <c r="AL351" s="18">
        <f t="shared" si="553"/>
        <v>0.10329999999999999</v>
      </c>
      <c r="AM351" s="18">
        <f t="shared" si="553"/>
        <v>6.1999999999999998E-3</v>
      </c>
      <c r="AN351" s="18">
        <f t="shared" si="553"/>
        <v>1.29E-2</v>
      </c>
      <c r="AO351" s="18">
        <f t="shared" si="553"/>
        <v>2.1099999999999997E-2</v>
      </c>
      <c r="AP351" s="18">
        <f t="shared" si="553"/>
        <v>2.1100000000000001E-2</v>
      </c>
      <c r="AQ351" s="18">
        <f t="shared" si="553"/>
        <v>1.8100000000000002E-2</v>
      </c>
      <c r="AR351" s="18">
        <f t="shared" si="553"/>
        <v>6.5600000000000006E-2</v>
      </c>
      <c r="AS351" s="18">
        <f t="shared" si="553"/>
        <v>2.4899999999999999E-2</v>
      </c>
      <c r="AT351" s="18">
        <f t="shared" si="553"/>
        <v>4.2000000000000006E-3</v>
      </c>
      <c r="AU351" s="18">
        <f t="shared" si="553"/>
        <v>8.8000000000000005E-3</v>
      </c>
      <c r="AV351" s="18">
        <f t="shared" si="553"/>
        <v>1.67E-2</v>
      </c>
      <c r="AW351" s="18">
        <f t="shared" ref="AW351:AZ351" si="554">AW329+AW330+AW331+AW332+AW333+AW334+AW335+AW336+AW337+AW338+AW339+AW340+AW341+AW342+AW343+AW344+AW345+AW346+AW347+AW348+AW349+AW350</f>
        <v>1.0400000000000001E-2</v>
      </c>
      <c r="AX351" s="18">
        <f t="shared" si="554"/>
        <v>2.1800000000000003E-2</v>
      </c>
      <c r="AY351" s="18">
        <f t="shared" si="554"/>
        <v>1.8299999999999997E-2</v>
      </c>
      <c r="AZ351" s="18">
        <f t="shared" si="554"/>
        <v>2.2200000000000004E-2</v>
      </c>
      <c r="BA351" s="47"/>
      <c r="BB351" s="16">
        <f t="shared" ref="BB351" si="555">SUM(BB329:BB350)</f>
        <v>1.6239999999999997E-2</v>
      </c>
      <c r="BC351" s="16">
        <f t="shared" ref="BC351:CR351" si="556">SUM(BC329:BC350)</f>
        <v>1.24E-2</v>
      </c>
      <c r="BD351" s="16">
        <f t="shared" si="556"/>
        <v>1.8940000000000002E-2</v>
      </c>
      <c r="BE351" s="16">
        <f t="shared" si="556"/>
        <v>9.6000000000000009E-3</v>
      </c>
      <c r="BF351" s="16">
        <f t="shared" si="556"/>
        <v>6.8400000000000006E-3</v>
      </c>
      <c r="BG351" s="16">
        <f t="shared" si="556"/>
        <v>1.8840000000000003E-2</v>
      </c>
      <c r="BH351" s="16">
        <f t="shared" si="556"/>
        <v>8.1399999999999997E-3</v>
      </c>
      <c r="BI351" s="16">
        <f t="shared" si="556"/>
        <v>4.1739999999999999E-2</v>
      </c>
      <c r="BJ351" s="16">
        <f t="shared" si="556"/>
        <v>3.6980000000000006E-2</v>
      </c>
      <c r="BK351" s="16">
        <f t="shared" si="556"/>
        <v>7.7600000000000004E-3</v>
      </c>
      <c r="BL351" s="16">
        <f t="shared" si="556"/>
        <v>3.2999999999999995E-3</v>
      </c>
      <c r="BM351" s="16">
        <f t="shared" si="556"/>
        <v>8.0599999999999995E-3</v>
      </c>
      <c r="BN351" s="16">
        <f t="shared" si="556"/>
        <v>7.0399999999999994E-3</v>
      </c>
      <c r="BO351" s="16">
        <f t="shared" si="556"/>
        <v>2.1039999999999996E-2</v>
      </c>
      <c r="BP351" s="16">
        <f t="shared" si="556"/>
        <v>3.3320000000000002E-2</v>
      </c>
      <c r="BQ351" s="16">
        <f t="shared" si="556"/>
        <v>6.1480000000000007E-2</v>
      </c>
      <c r="BR351" s="16">
        <f t="shared" si="556"/>
        <v>1.3579999999999998E-2</v>
      </c>
      <c r="BS351" s="16">
        <f t="shared" si="556"/>
        <v>7.2000000000000007E-3</v>
      </c>
      <c r="BT351" s="16">
        <f t="shared" si="556"/>
        <v>2.5840000000000002E-2</v>
      </c>
      <c r="BU351" s="16">
        <f t="shared" si="556"/>
        <v>2.7560000000000005E-2</v>
      </c>
      <c r="BV351" s="16">
        <f t="shared" si="556"/>
        <v>4.6339999999999999E-2</v>
      </c>
      <c r="BW351" s="16">
        <f t="shared" si="556"/>
        <v>4.6880000000000005E-2</v>
      </c>
      <c r="BX351" s="16">
        <f t="shared" si="556"/>
        <v>3.48E-3</v>
      </c>
      <c r="BY351" s="16">
        <f t="shared" si="556"/>
        <v>4.1999999999999997E-3</v>
      </c>
      <c r="BZ351" s="16">
        <f t="shared" si="556"/>
        <v>2.104E-2</v>
      </c>
      <c r="CA351" s="16">
        <f t="shared" si="556"/>
        <v>1.538E-2</v>
      </c>
      <c r="CB351" s="16">
        <f t="shared" si="556"/>
        <v>1.4280000000000003E-2</v>
      </c>
      <c r="CC351" s="16">
        <f t="shared" si="556"/>
        <v>3.0940000000000002E-2</v>
      </c>
      <c r="CD351" s="16">
        <f t="shared" si="556"/>
        <v>0.10198</v>
      </c>
      <c r="CE351" s="16">
        <f t="shared" si="556"/>
        <v>5.020000000000001E-3</v>
      </c>
      <c r="CF351" s="16">
        <f t="shared" si="556"/>
        <v>1.1739999999999999E-2</v>
      </c>
      <c r="CG351" s="16">
        <f t="shared" si="556"/>
        <v>1.976E-2</v>
      </c>
      <c r="CH351" s="16">
        <f t="shared" si="556"/>
        <v>1.9760000000000003E-2</v>
      </c>
      <c r="CI351" s="16">
        <f t="shared" si="556"/>
        <v>1.6740000000000001E-2</v>
      </c>
      <c r="CJ351" s="16">
        <f t="shared" si="556"/>
        <v>6.4220000000000013E-2</v>
      </c>
      <c r="CK351" s="16">
        <f t="shared" si="556"/>
        <v>2.358E-2</v>
      </c>
      <c r="CL351" s="16">
        <f t="shared" si="556"/>
        <v>3.14E-3</v>
      </c>
      <c r="CM351" s="16">
        <f t="shared" si="556"/>
        <v>7.4400000000000004E-3</v>
      </c>
      <c r="CN351" s="16">
        <f t="shared" si="556"/>
        <v>1.5379999999999996E-2</v>
      </c>
      <c r="CO351" s="16">
        <f t="shared" si="556"/>
        <v>9.1800000000000007E-3</v>
      </c>
      <c r="CP351" s="16">
        <f t="shared" si="556"/>
        <v>2.0580000000000005E-2</v>
      </c>
      <c r="CQ351" s="16">
        <f t="shared" si="556"/>
        <v>1.6980000000000002E-2</v>
      </c>
      <c r="CR351" s="16">
        <f t="shared" si="556"/>
        <v>2.0840000000000004E-2</v>
      </c>
      <c r="CS351" s="16"/>
    </row>
    <row r="352" spans="1:97" x14ac:dyDescent="0.2">
      <c r="A352">
        <f>'imported summary from web'!A354</f>
        <v>710.5</v>
      </c>
      <c r="B352" t="str">
        <f>'imported summary from web'!B354</f>
        <v>C36H69O10P</v>
      </c>
      <c r="C352" t="str">
        <f>'imported summary from web'!C354</f>
        <v>PG(30:1)</v>
      </c>
      <c r="D352" t="str">
        <f>'imported summary from web'!G354</f>
        <v>0.0000</v>
      </c>
      <c r="E352" t="str">
        <f>'imported summary from web'!R354</f>
        <v>0.0000</v>
      </c>
      <c r="F352" t="str">
        <f>'imported summary from web'!AD354</f>
        <v>0.0000</v>
      </c>
      <c r="G352" t="str">
        <f>'imported summary from web'!AP354</f>
        <v>0.0000</v>
      </c>
      <c r="H352" t="str">
        <f>'imported summary from web'!AX354</f>
        <v>0.0000</v>
      </c>
      <c r="I352" s="21">
        <f t="shared" si="499"/>
        <v>0</v>
      </c>
      <c r="J352" t="str">
        <f>'imported summary from web'!D354</f>
        <v>0.0000</v>
      </c>
      <c r="K352" t="str">
        <f>'imported summary from web'!E354</f>
        <v>0.0000</v>
      </c>
      <c r="L352" t="str">
        <f>'imported summary from web'!F354</f>
        <v>0.0000</v>
      </c>
      <c r="M352" t="str">
        <f>'imported summary from web'!H354</f>
        <v>0.0000</v>
      </c>
      <c r="N352" t="str">
        <f>'imported summary from web'!I354</f>
        <v>0.0000</v>
      </c>
      <c r="O352" t="str">
        <f>'imported summary from web'!J354</f>
        <v>0.0000</v>
      </c>
      <c r="P352" t="str">
        <f>'imported summary from web'!K354</f>
        <v>0.0000</v>
      </c>
      <c r="Q352" t="str">
        <f>'imported summary from web'!L354</f>
        <v>0.0000</v>
      </c>
      <c r="R352" t="str">
        <f>'imported summary from web'!M354</f>
        <v>0.0000</v>
      </c>
      <c r="S352" t="str">
        <f>'imported summary from web'!N354</f>
        <v>0.0000</v>
      </c>
      <c r="T352" t="str">
        <f>'imported summary from web'!O354</f>
        <v>0.0000</v>
      </c>
      <c r="U352" t="str">
        <f>'imported summary from web'!P354</f>
        <v>0.0000</v>
      </c>
      <c r="V352" t="str">
        <f>'imported summary from web'!Q354</f>
        <v>0.0000</v>
      </c>
      <c r="W352" t="str">
        <f>'imported summary from web'!S354</f>
        <v>0.0000</v>
      </c>
      <c r="X352" t="str">
        <f>'imported summary from web'!T354</f>
        <v>0.0000</v>
      </c>
      <c r="Y352" t="str">
        <f>'imported summary from web'!U354</f>
        <v>0.0000</v>
      </c>
      <c r="Z352" t="str">
        <f>'imported summary from web'!V354</f>
        <v>0.0000</v>
      </c>
      <c r="AA352" t="str">
        <f>'imported summary from web'!W354</f>
        <v>0.0000</v>
      </c>
      <c r="AB352" t="str">
        <f>'imported summary from web'!X354</f>
        <v>0.0000</v>
      </c>
      <c r="AC352" t="str">
        <f>'imported summary from web'!Y354</f>
        <v>0.0000</v>
      </c>
      <c r="AD352" t="str">
        <f>'imported summary from web'!Z354</f>
        <v>0.0000</v>
      </c>
      <c r="AE352" t="str">
        <f>'imported summary from web'!AA354</f>
        <v>0.0000</v>
      </c>
      <c r="AF352" t="str">
        <f>'imported summary from web'!AB354</f>
        <v>0.0000</v>
      </c>
      <c r="AG352" t="str">
        <f>'imported summary from web'!AC354</f>
        <v>0.0000</v>
      </c>
      <c r="AH352" t="str">
        <f>'imported summary from web'!AE354</f>
        <v>0.0000</v>
      </c>
      <c r="AI352" t="str">
        <f>'imported summary from web'!AF354</f>
        <v>0.0000</v>
      </c>
      <c r="AJ352" t="str">
        <f>'imported summary from web'!AG354</f>
        <v>0.0000</v>
      </c>
      <c r="AK352" t="str">
        <f>'imported summary from web'!AH354</f>
        <v>0.0000</v>
      </c>
      <c r="AL352" t="str">
        <f>'imported summary from web'!AI354</f>
        <v>0.0000</v>
      </c>
      <c r="AM352" t="str">
        <f>'imported summary from web'!AJ354</f>
        <v>0.0000</v>
      </c>
      <c r="AN352" t="str">
        <f>'imported summary from web'!AK354</f>
        <v>0.0000</v>
      </c>
      <c r="AO352" t="str">
        <f>'imported summary from web'!AL354</f>
        <v>0.0000</v>
      </c>
      <c r="AP352" t="str">
        <f>'imported summary from web'!AM354</f>
        <v>0.0000</v>
      </c>
      <c r="AQ352" t="str">
        <f>'imported summary from web'!AN354</f>
        <v>0.0000</v>
      </c>
      <c r="AR352" t="str">
        <f>'imported summary from web'!AO354</f>
        <v>0.0000</v>
      </c>
      <c r="AS352" t="str">
        <f>'imported summary from web'!AQ354</f>
        <v>0.0000</v>
      </c>
      <c r="AT352" t="str">
        <f>'imported summary from web'!AR354</f>
        <v>0.0000</v>
      </c>
      <c r="AU352" t="str">
        <f>'imported summary from web'!AS354</f>
        <v>0.0000</v>
      </c>
      <c r="AV352" t="str">
        <f>'imported summary from web'!AT354</f>
        <v>0.0000</v>
      </c>
      <c r="AW352" t="str">
        <f>'imported summary from web'!AU354</f>
        <v>0.0000</v>
      </c>
      <c r="AX352" t="str">
        <f>'imported summary from web'!AV354</f>
        <v>0.0000</v>
      </c>
      <c r="AY352" t="str">
        <f>'imported summary from web'!AW354</f>
        <v>0.0000</v>
      </c>
      <c r="AZ352" t="str">
        <f>'imported summary from web'!AY354</f>
        <v>0.0000</v>
      </c>
      <c r="BB352" s="14">
        <f t="shared" si="500"/>
        <v>0</v>
      </c>
      <c r="BC352" s="14">
        <f t="shared" ref="BC352:BC367" si="557">IF(K352-$I352&gt;0,K352-$I352,0)</f>
        <v>0</v>
      </c>
      <c r="BD352" s="14">
        <f t="shared" ref="BD352:BD367" si="558">IF(L352-$I352&gt;0,L352-$I352,0)</f>
        <v>0</v>
      </c>
      <c r="BE352" s="14">
        <f t="shared" ref="BE352:BE367" si="559">IF(M352-$I352&gt;0,M352-$I352,0)</f>
        <v>0</v>
      </c>
      <c r="BF352" s="14">
        <f t="shared" ref="BF352:BF367" si="560">IF(N352-$I352&gt;0,N352-$I352,0)</f>
        <v>0</v>
      </c>
      <c r="BG352" s="14">
        <f t="shared" ref="BG352:BG367" si="561">IF(O352-$I352&gt;0,O352-$I352,0)</f>
        <v>0</v>
      </c>
      <c r="BH352" s="14">
        <f t="shared" ref="BH352:BH367" si="562">IF(P352-$I352&gt;0,P352-$I352,0)</f>
        <v>0</v>
      </c>
      <c r="BI352" s="14">
        <f t="shared" ref="BI352:BI367" si="563">IF(Q352-$I352&gt;0,Q352-$I352,0)</f>
        <v>0</v>
      </c>
      <c r="BJ352" s="14">
        <f t="shared" ref="BJ352:BJ367" si="564">IF(R352-$I352&gt;0,R352-$I352,0)</f>
        <v>0</v>
      </c>
      <c r="BK352" s="14">
        <f t="shared" ref="BK352:BK367" si="565">IF(S352-$I352&gt;0,S352-$I352,0)</f>
        <v>0</v>
      </c>
      <c r="BL352" s="14">
        <f t="shared" ref="BL352:BL367" si="566">IF(T352-$I352&gt;0,T352-$I352,0)</f>
        <v>0</v>
      </c>
      <c r="BM352" s="14">
        <f t="shared" ref="BM352:BM367" si="567">IF(U352-$I352&gt;0,U352-$I352,0)</f>
        <v>0</v>
      </c>
      <c r="BN352" s="14">
        <f t="shared" ref="BN352:BN367" si="568">IF(V352-$I352&gt;0,V352-$I352,0)</f>
        <v>0</v>
      </c>
      <c r="BO352" s="14">
        <f t="shared" ref="BO352:BO367" si="569">IF(W352-$I352&gt;0,W352-$I352,0)</f>
        <v>0</v>
      </c>
      <c r="BP352" s="14">
        <f t="shared" ref="BP352:BP367" si="570">IF(X352-$I352&gt;0,X352-$I352,0)</f>
        <v>0</v>
      </c>
      <c r="BQ352" s="14">
        <f t="shared" ref="BQ352:BQ367" si="571">IF(Y352-$I352&gt;0,Y352-$I352,0)</f>
        <v>0</v>
      </c>
      <c r="BR352" s="14">
        <f t="shared" ref="BR352:BR367" si="572">IF(Z352-$I352&gt;0,Z352-$I352,0)</f>
        <v>0</v>
      </c>
      <c r="BS352" s="14">
        <f t="shared" ref="BS352:BS367" si="573">IF(AA352-$I352&gt;0,AA352-$I352,0)</f>
        <v>0</v>
      </c>
      <c r="BT352" s="14">
        <f t="shared" ref="BT352:BT367" si="574">IF(AB352-$I352&gt;0,AB352-$I352,0)</f>
        <v>0</v>
      </c>
      <c r="BU352" s="14">
        <f t="shared" ref="BU352:BU367" si="575">IF(AC352-$I352&gt;0,AC352-$I352,0)</f>
        <v>0</v>
      </c>
      <c r="BV352" s="14">
        <f t="shared" ref="BV352:BV367" si="576">IF(AD352-$I352&gt;0,AD352-$I352,0)</f>
        <v>0</v>
      </c>
      <c r="BW352" s="14">
        <f t="shared" ref="BW352:BW367" si="577">IF(AE352-$I352&gt;0,AE352-$I352,0)</f>
        <v>0</v>
      </c>
      <c r="BX352" s="14">
        <f t="shared" ref="BX352:BX367" si="578">IF(AF352-$I352&gt;0,AF352-$I352,0)</f>
        <v>0</v>
      </c>
      <c r="BY352" s="14">
        <f t="shared" ref="BY352:BY367" si="579">IF(AG352-$I352&gt;0,AG352-$I352,0)</f>
        <v>0</v>
      </c>
      <c r="BZ352" s="14">
        <f t="shared" ref="BZ352:BZ367" si="580">IF(AH352-$I352&gt;0,AH352-$I352,0)</f>
        <v>0</v>
      </c>
      <c r="CA352" s="14">
        <f t="shared" ref="CA352:CA367" si="581">IF(AI352-$I352&gt;0,AI352-$I352,0)</f>
        <v>0</v>
      </c>
      <c r="CB352" s="14">
        <f t="shared" ref="CB352:CB367" si="582">IF(AJ352-$I352&gt;0,AJ352-$I352,0)</f>
        <v>0</v>
      </c>
      <c r="CC352" s="14">
        <f t="shared" ref="CC352:CC367" si="583">IF(AK352-$I352&gt;0,AK352-$I352,0)</f>
        <v>0</v>
      </c>
      <c r="CD352" s="14">
        <f t="shared" ref="CD352:CD367" si="584">IF(AL352-$I352&gt;0,AL352-$I352,0)</f>
        <v>0</v>
      </c>
      <c r="CE352" s="14">
        <f t="shared" ref="CE352:CE367" si="585">IF(AM352-$I352&gt;0,AM352-$I352,0)</f>
        <v>0</v>
      </c>
      <c r="CF352" s="14">
        <f t="shared" ref="CF352:CF367" si="586">IF(AN352-$I352&gt;0,AN352-$I352,0)</f>
        <v>0</v>
      </c>
      <c r="CG352" s="14">
        <f t="shared" ref="CG352:CG367" si="587">IF(AO352-$I352&gt;0,AO352-$I352,0)</f>
        <v>0</v>
      </c>
      <c r="CH352" s="14">
        <f t="shared" ref="CH352:CH367" si="588">IF(AP352-$I352&gt;0,AP352-$I352,0)</f>
        <v>0</v>
      </c>
      <c r="CI352" s="14">
        <f t="shared" ref="CI352:CI367" si="589">IF(AQ352-$I352&gt;0,AQ352-$I352,0)</f>
        <v>0</v>
      </c>
      <c r="CJ352" s="14">
        <f t="shared" ref="CJ352:CJ367" si="590">IF(AR352-$I352&gt;0,AR352-$I352,0)</f>
        <v>0</v>
      </c>
      <c r="CK352" s="14">
        <f t="shared" ref="CK352:CK367" si="591">IF(AS352-$I352&gt;0,AS352-$I352,0)</f>
        <v>0</v>
      </c>
      <c r="CL352" s="14">
        <f t="shared" ref="CL352:CL367" si="592">IF(AT352-$I352&gt;0,AT352-$I352,0)</f>
        <v>0</v>
      </c>
      <c r="CM352" s="14">
        <f t="shared" ref="CM352:CM367" si="593">IF(AU352-$I352&gt;0,AU352-$I352,0)</f>
        <v>0</v>
      </c>
      <c r="CN352" s="14">
        <f t="shared" ref="CN352:CN367" si="594">IF(AV352-$I352&gt;0,AV352-$I352,0)</f>
        <v>0</v>
      </c>
      <c r="CO352" s="14">
        <f t="shared" ref="CO352:CO367" si="595">IF(AW352-$I352&gt;0,AW352-$I352,0)</f>
        <v>0</v>
      </c>
      <c r="CP352" s="14">
        <f t="shared" ref="CP352:CP367" si="596">IF(AX352-$I352&gt;0,AX352-$I352,0)</f>
        <v>0</v>
      </c>
      <c r="CQ352" s="14">
        <f t="shared" ref="CQ352:CQ367" si="597">IF(AY352-$I352&gt;0,AY352-$I352,0)</f>
        <v>0</v>
      </c>
      <c r="CR352" s="14">
        <f t="shared" ref="CR352:CR367" si="598">IF(AZ352-$I352&gt;0,AZ352-$I352,0)</f>
        <v>0</v>
      </c>
      <c r="CS352" s="14"/>
    </row>
    <row r="353" spans="1:97" x14ac:dyDescent="0.2">
      <c r="A353">
        <f>'imported summary from web'!A355</f>
        <v>712.5</v>
      </c>
      <c r="B353" t="str">
        <f>'imported summary from web'!B355</f>
        <v>C36H71O10P</v>
      </c>
      <c r="C353" t="str">
        <f>'imported summary from web'!C355</f>
        <v>PG(30:0)</v>
      </c>
      <c r="D353" t="str">
        <f>'imported summary from web'!G355</f>
        <v>0.0005</v>
      </c>
      <c r="E353" t="str">
        <f>'imported summary from web'!R355</f>
        <v>0.0001</v>
      </c>
      <c r="F353" t="str">
        <f>'imported summary from web'!AD355</f>
        <v>0.0008</v>
      </c>
      <c r="G353" t="str">
        <f>'imported summary from web'!AP355</f>
        <v>0.0005</v>
      </c>
      <c r="H353" t="str">
        <f>'imported summary from web'!AX355</f>
        <v>0.0006</v>
      </c>
      <c r="I353" s="21">
        <f t="shared" si="499"/>
        <v>5.0000000000000001E-4</v>
      </c>
      <c r="J353" t="str">
        <f>'imported summary from web'!D355</f>
        <v>0.0003</v>
      </c>
      <c r="K353" t="str">
        <f>'imported summary from web'!E355</f>
        <v>0.0009</v>
      </c>
      <c r="L353" t="str">
        <f>'imported summary from web'!F355</f>
        <v>0.0005</v>
      </c>
      <c r="M353" t="str">
        <f>'imported summary from web'!H355</f>
        <v>0.0002</v>
      </c>
      <c r="N353" t="str">
        <f>'imported summary from web'!I355</f>
        <v>0.0003</v>
      </c>
      <c r="O353" t="str">
        <f>'imported summary from web'!J355</f>
        <v>0.0006</v>
      </c>
      <c r="P353" t="str">
        <f>'imported summary from web'!K355</f>
        <v>0.0005</v>
      </c>
      <c r="Q353" t="str">
        <f>'imported summary from web'!L355</f>
        <v>0.0016</v>
      </c>
      <c r="R353" t="str">
        <f>'imported summary from web'!M355</f>
        <v>0.0004</v>
      </c>
      <c r="S353" t="str">
        <f>'imported summary from web'!N355</f>
        <v>0.0007</v>
      </c>
      <c r="T353" t="str">
        <f>'imported summary from web'!O355</f>
        <v>0.0002</v>
      </c>
      <c r="U353" t="str">
        <f>'imported summary from web'!P355</f>
        <v>0.0000</v>
      </c>
      <c r="V353" t="str">
        <f>'imported summary from web'!Q355</f>
        <v>0.0003</v>
      </c>
      <c r="W353" t="str">
        <f>'imported summary from web'!S355</f>
        <v>0.0003</v>
      </c>
      <c r="X353" t="str">
        <f>'imported summary from web'!T355</f>
        <v>0.0010</v>
      </c>
      <c r="Y353" t="str">
        <f>'imported summary from web'!U355</f>
        <v>0.0002</v>
      </c>
      <c r="Z353" t="str">
        <f>'imported summary from web'!V355</f>
        <v>0.0009</v>
      </c>
      <c r="AA353" t="str">
        <f>'imported summary from web'!W355</f>
        <v>0.0022</v>
      </c>
      <c r="AB353" t="str">
        <f>'imported summary from web'!X355</f>
        <v>0.0009</v>
      </c>
      <c r="AC353" t="str">
        <f>'imported summary from web'!Y355</f>
        <v>0.0008</v>
      </c>
      <c r="AD353" t="str">
        <f>'imported summary from web'!Z355</f>
        <v>0.0002</v>
      </c>
      <c r="AE353" t="str">
        <f>'imported summary from web'!AA355</f>
        <v>0.0005</v>
      </c>
      <c r="AF353" t="str">
        <f>'imported summary from web'!AB355</f>
        <v>0.0002</v>
      </c>
      <c r="AG353" t="str">
        <f>'imported summary from web'!AC355</f>
        <v>0.0007</v>
      </c>
      <c r="AH353" t="str">
        <f>'imported summary from web'!AE355</f>
        <v>0.0008</v>
      </c>
      <c r="AI353" t="str">
        <f>'imported summary from web'!AF355</f>
        <v>0.0008</v>
      </c>
      <c r="AJ353" t="str">
        <f>'imported summary from web'!AG355</f>
        <v>0.0006</v>
      </c>
      <c r="AK353" t="str">
        <f>'imported summary from web'!AH355</f>
        <v>0.0001</v>
      </c>
      <c r="AL353" t="str">
        <f>'imported summary from web'!AI355</f>
        <v>0.0003</v>
      </c>
      <c r="AM353" t="str">
        <f>'imported summary from web'!AJ355</f>
        <v>0.0005</v>
      </c>
      <c r="AN353" t="str">
        <f>'imported summary from web'!AK355</f>
        <v>0.0004</v>
      </c>
      <c r="AO353" t="str">
        <f>'imported summary from web'!AL355</f>
        <v>0.0002</v>
      </c>
      <c r="AP353" t="str">
        <f>'imported summary from web'!AM355</f>
        <v>0.0002</v>
      </c>
      <c r="AQ353" t="str">
        <f>'imported summary from web'!AN355</f>
        <v>0.0005</v>
      </c>
      <c r="AR353" t="str">
        <f>'imported summary from web'!AO355</f>
        <v>0.0005</v>
      </c>
      <c r="AS353" t="str">
        <f>'imported summary from web'!AQ355</f>
        <v>0.0013</v>
      </c>
      <c r="AT353" t="str">
        <f>'imported summary from web'!AR355</f>
        <v>0.0007</v>
      </c>
      <c r="AU353" t="str">
        <f>'imported summary from web'!AS355</f>
        <v>0.0005</v>
      </c>
      <c r="AV353" t="str">
        <f>'imported summary from web'!AT355</f>
        <v>0.0009</v>
      </c>
      <c r="AW353" t="str">
        <f>'imported summary from web'!AU355</f>
        <v>0.0003</v>
      </c>
      <c r="AX353" t="str">
        <f>'imported summary from web'!AV355</f>
        <v>0.0003</v>
      </c>
      <c r="AY353" t="str">
        <f>'imported summary from web'!AW355</f>
        <v>0.0005</v>
      </c>
      <c r="AZ353" t="str">
        <f>'imported summary from web'!AY355</f>
        <v>0.0002</v>
      </c>
      <c r="BB353" s="14">
        <f t="shared" si="500"/>
        <v>0</v>
      </c>
      <c r="BC353" s="14">
        <f t="shared" si="557"/>
        <v>3.9999999999999996E-4</v>
      </c>
      <c r="BD353" s="14">
        <f t="shared" si="558"/>
        <v>0</v>
      </c>
      <c r="BE353" s="14">
        <f t="shared" si="559"/>
        <v>0</v>
      </c>
      <c r="BF353" s="14">
        <f t="shared" si="560"/>
        <v>0</v>
      </c>
      <c r="BG353" s="14">
        <f t="shared" si="561"/>
        <v>9.9999999999999937E-5</v>
      </c>
      <c r="BH353" s="14">
        <f t="shared" si="562"/>
        <v>0</v>
      </c>
      <c r="BI353" s="14">
        <f t="shared" si="563"/>
        <v>1.1000000000000001E-3</v>
      </c>
      <c r="BJ353" s="14">
        <f t="shared" si="564"/>
        <v>0</v>
      </c>
      <c r="BK353" s="14">
        <f t="shared" si="565"/>
        <v>1.9999999999999998E-4</v>
      </c>
      <c r="BL353" s="14">
        <f t="shared" si="566"/>
        <v>0</v>
      </c>
      <c r="BM353" s="14">
        <f t="shared" si="567"/>
        <v>0</v>
      </c>
      <c r="BN353" s="14">
        <f t="shared" si="568"/>
        <v>0</v>
      </c>
      <c r="BO353" s="14">
        <f t="shared" si="569"/>
        <v>0</v>
      </c>
      <c r="BP353" s="14">
        <f t="shared" si="570"/>
        <v>5.0000000000000001E-4</v>
      </c>
      <c r="BQ353" s="14">
        <f t="shared" si="571"/>
        <v>0</v>
      </c>
      <c r="BR353" s="14">
        <f t="shared" si="572"/>
        <v>3.9999999999999996E-4</v>
      </c>
      <c r="BS353" s="14">
        <f t="shared" si="573"/>
        <v>1.7000000000000001E-3</v>
      </c>
      <c r="BT353" s="14">
        <f t="shared" si="574"/>
        <v>3.9999999999999996E-4</v>
      </c>
      <c r="BU353" s="14">
        <f t="shared" si="575"/>
        <v>3.0000000000000003E-4</v>
      </c>
      <c r="BV353" s="14">
        <f t="shared" si="576"/>
        <v>0</v>
      </c>
      <c r="BW353" s="14">
        <f t="shared" si="577"/>
        <v>0</v>
      </c>
      <c r="BX353" s="14">
        <f t="shared" si="578"/>
        <v>0</v>
      </c>
      <c r="BY353" s="14">
        <f t="shared" si="579"/>
        <v>1.9999999999999998E-4</v>
      </c>
      <c r="BZ353" s="14">
        <f t="shared" si="580"/>
        <v>3.0000000000000003E-4</v>
      </c>
      <c r="CA353" s="14">
        <f t="shared" si="581"/>
        <v>3.0000000000000003E-4</v>
      </c>
      <c r="CB353" s="14">
        <f t="shared" si="582"/>
        <v>9.9999999999999937E-5</v>
      </c>
      <c r="CC353" s="14">
        <f t="shared" si="583"/>
        <v>0</v>
      </c>
      <c r="CD353" s="14">
        <f t="shared" si="584"/>
        <v>0</v>
      </c>
      <c r="CE353" s="14">
        <f t="shared" si="585"/>
        <v>0</v>
      </c>
      <c r="CF353" s="14">
        <f t="shared" si="586"/>
        <v>0</v>
      </c>
      <c r="CG353" s="14">
        <f t="shared" si="587"/>
        <v>0</v>
      </c>
      <c r="CH353" s="14">
        <f t="shared" si="588"/>
        <v>0</v>
      </c>
      <c r="CI353" s="14">
        <f t="shared" si="589"/>
        <v>0</v>
      </c>
      <c r="CJ353" s="14">
        <f t="shared" si="590"/>
        <v>0</v>
      </c>
      <c r="CK353" s="14">
        <f t="shared" si="591"/>
        <v>7.9999999999999993E-4</v>
      </c>
      <c r="CL353" s="14">
        <f t="shared" si="592"/>
        <v>1.9999999999999998E-4</v>
      </c>
      <c r="CM353" s="14">
        <f t="shared" si="593"/>
        <v>0</v>
      </c>
      <c r="CN353" s="14">
        <f t="shared" si="594"/>
        <v>3.9999999999999996E-4</v>
      </c>
      <c r="CO353" s="14">
        <f t="shared" si="595"/>
        <v>0</v>
      </c>
      <c r="CP353" s="14">
        <f t="shared" si="596"/>
        <v>0</v>
      </c>
      <c r="CQ353" s="14">
        <f t="shared" si="597"/>
        <v>0</v>
      </c>
      <c r="CR353" s="14">
        <f t="shared" si="598"/>
        <v>0</v>
      </c>
      <c r="CS353" s="14"/>
    </row>
    <row r="354" spans="1:97" x14ac:dyDescent="0.2">
      <c r="A354">
        <f>'imported summary from web'!A356</f>
        <v>736.5</v>
      </c>
      <c r="B354" t="str">
        <f>'imported summary from web'!B356</f>
        <v>C38H71O10P</v>
      </c>
      <c r="C354" t="str">
        <f>'imported summary from web'!C356</f>
        <v>PG(32:2)</v>
      </c>
      <c r="D354" t="str">
        <f>'imported summary from web'!G356</f>
        <v>0.0000</v>
      </c>
      <c r="E354" t="str">
        <f>'imported summary from web'!R356</f>
        <v>0.0000</v>
      </c>
      <c r="F354" t="str">
        <f>'imported summary from web'!AD356</f>
        <v>0.0000</v>
      </c>
      <c r="G354" t="str">
        <f>'imported summary from web'!AP356</f>
        <v>0.0000</v>
      </c>
      <c r="H354" t="str">
        <f>'imported summary from web'!AX356</f>
        <v>0.0000</v>
      </c>
      <c r="I354" s="21">
        <f t="shared" si="499"/>
        <v>0</v>
      </c>
      <c r="J354" t="str">
        <f>'imported summary from web'!D356</f>
        <v>0.0000</v>
      </c>
      <c r="K354" t="str">
        <f>'imported summary from web'!E356</f>
        <v>0.0000</v>
      </c>
      <c r="L354" t="str">
        <f>'imported summary from web'!F356</f>
        <v>0.0000</v>
      </c>
      <c r="M354" t="str">
        <f>'imported summary from web'!H356</f>
        <v>0.0000</v>
      </c>
      <c r="N354" t="str">
        <f>'imported summary from web'!I356</f>
        <v>0.0000</v>
      </c>
      <c r="O354" t="str">
        <f>'imported summary from web'!J356</f>
        <v>0.0000</v>
      </c>
      <c r="P354" t="str">
        <f>'imported summary from web'!K356</f>
        <v>0.0000</v>
      </c>
      <c r="Q354" t="str">
        <f>'imported summary from web'!L356</f>
        <v>0.0000</v>
      </c>
      <c r="R354" t="str">
        <f>'imported summary from web'!M356</f>
        <v>0.0000</v>
      </c>
      <c r="S354" t="str">
        <f>'imported summary from web'!N356</f>
        <v>0.0000</v>
      </c>
      <c r="T354" t="str">
        <f>'imported summary from web'!O356</f>
        <v>0.0000</v>
      </c>
      <c r="U354" t="str">
        <f>'imported summary from web'!P356</f>
        <v>0.0000</v>
      </c>
      <c r="V354" t="str">
        <f>'imported summary from web'!Q356</f>
        <v>0.0000</v>
      </c>
      <c r="W354" t="str">
        <f>'imported summary from web'!S356</f>
        <v>0.0000</v>
      </c>
      <c r="X354" t="str">
        <f>'imported summary from web'!T356</f>
        <v>0.0000</v>
      </c>
      <c r="Y354" t="str">
        <f>'imported summary from web'!U356</f>
        <v>0.0000</v>
      </c>
      <c r="Z354" t="str">
        <f>'imported summary from web'!V356</f>
        <v>0.0000</v>
      </c>
      <c r="AA354" t="str">
        <f>'imported summary from web'!W356</f>
        <v>0.0000</v>
      </c>
      <c r="AB354" t="str">
        <f>'imported summary from web'!X356</f>
        <v>0.0000</v>
      </c>
      <c r="AC354" t="str">
        <f>'imported summary from web'!Y356</f>
        <v>0.0000</v>
      </c>
      <c r="AD354" t="str">
        <f>'imported summary from web'!Z356</f>
        <v>0.0000</v>
      </c>
      <c r="AE354" t="str">
        <f>'imported summary from web'!AA356</f>
        <v>0.0001</v>
      </c>
      <c r="AF354" t="str">
        <f>'imported summary from web'!AB356</f>
        <v>0.0000</v>
      </c>
      <c r="AG354" t="str">
        <f>'imported summary from web'!AC356</f>
        <v>0.0000</v>
      </c>
      <c r="AH354" t="str">
        <f>'imported summary from web'!AE356</f>
        <v>0.0000</v>
      </c>
      <c r="AI354" t="str">
        <f>'imported summary from web'!AF356</f>
        <v>0.0000</v>
      </c>
      <c r="AJ354" t="str">
        <f>'imported summary from web'!AG356</f>
        <v>0.0000</v>
      </c>
      <c r="AK354" t="str">
        <f>'imported summary from web'!AH356</f>
        <v>0.0000</v>
      </c>
      <c r="AL354" t="str">
        <f>'imported summary from web'!AI356</f>
        <v>0.0000</v>
      </c>
      <c r="AM354" t="str">
        <f>'imported summary from web'!AJ356</f>
        <v>0.0000</v>
      </c>
      <c r="AN354" t="str">
        <f>'imported summary from web'!AK356</f>
        <v>0.0000</v>
      </c>
      <c r="AO354" t="str">
        <f>'imported summary from web'!AL356</f>
        <v>0.0000</v>
      </c>
      <c r="AP354" t="str">
        <f>'imported summary from web'!AM356</f>
        <v>0.0000</v>
      </c>
      <c r="AQ354" t="str">
        <f>'imported summary from web'!AN356</f>
        <v>0.0000</v>
      </c>
      <c r="AR354" t="str">
        <f>'imported summary from web'!AO356</f>
        <v>0.0000</v>
      </c>
      <c r="AS354" t="str">
        <f>'imported summary from web'!AQ356</f>
        <v>0.0000</v>
      </c>
      <c r="AT354" t="str">
        <f>'imported summary from web'!AR356</f>
        <v>0.0000</v>
      </c>
      <c r="AU354" t="str">
        <f>'imported summary from web'!AS356</f>
        <v>0.0000</v>
      </c>
      <c r="AV354" t="str">
        <f>'imported summary from web'!AT356</f>
        <v>0.0000</v>
      </c>
      <c r="AW354" t="str">
        <f>'imported summary from web'!AU356</f>
        <v>0.0000</v>
      </c>
      <c r="AX354" t="str">
        <f>'imported summary from web'!AV356</f>
        <v>0.0001</v>
      </c>
      <c r="AY354" t="str">
        <f>'imported summary from web'!AW356</f>
        <v>0.0000</v>
      </c>
      <c r="AZ354" t="str">
        <f>'imported summary from web'!AY356</f>
        <v>0.0000</v>
      </c>
      <c r="BB354" s="14">
        <f t="shared" si="500"/>
        <v>0</v>
      </c>
      <c r="BC354" s="14">
        <f t="shared" si="557"/>
        <v>0</v>
      </c>
      <c r="BD354" s="14">
        <f t="shared" si="558"/>
        <v>0</v>
      </c>
      <c r="BE354" s="14">
        <f t="shared" si="559"/>
        <v>0</v>
      </c>
      <c r="BF354" s="14">
        <f t="shared" si="560"/>
        <v>0</v>
      </c>
      <c r="BG354" s="14">
        <f t="shared" si="561"/>
        <v>0</v>
      </c>
      <c r="BH354" s="14">
        <f t="shared" si="562"/>
        <v>0</v>
      </c>
      <c r="BI354" s="14">
        <f t="shared" si="563"/>
        <v>0</v>
      </c>
      <c r="BJ354" s="14">
        <f t="shared" si="564"/>
        <v>0</v>
      </c>
      <c r="BK354" s="14">
        <f t="shared" si="565"/>
        <v>0</v>
      </c>
      <c r="BL354" s="14">
        <f t="shared" si="566"/>
        <v>0</v>
      </c>
      <c r="BM354" s="14">
        <f t="shared" si="567"/>
        <v>0</v>
      </c>
      <c r="BN354" s="14">
        <f t="shared" si="568"/>
        <v>0</v>
      </c>
      <c r="BO354" s="14">
        <f t="shared" si="569"/>
        <v>0</v>
      </c>
      <c r="BP354" s="14">
        <f t="shared" si="570"/>
        <v>0</v>
      </c>
      <c r="BQ354" s="14">
        <f t="shared" si="571"/>
        <v>0</v>
      </c>
      <c r="BR354" s="14">
        <f t="shared" si="572"/>
        <v>0</v>
      </c>
      <c r="BS354" s="14">
        <f t="shared" si="573"/>
        <v>0</v>
      </c>
      <c r="BT354" s="14">
        <f t="shared" si="574"/>
        <v>0</v>
      </c>
      <c r="BU354" s="14">
        <f t="shared" si="575"/>
        <v>0</v>
      </c>
      <c r="BV354" s="14">
        <f t="shared" si="576"/>
        <v>0</v>
      </c>
      <c r="BW354" s="14">
        <f t="shared" si="577"/>
        <v>1E-4</v>
      </c>
      <c r="BX354" s="14">
        <f t="shared" si="578"/>
        <v>0</v>
      </c>
      <c r="BY354" s="14">
        <f t="shared" si="579"/>
        <v>0</v>
      </c>
      <c r="BZ354" s="14">
        <f t="shared" si="580"/>
        <v>0</v>
      </c>
      <c r="CA354" s="14">
        <f t="shared" si="581"/>
        <v>0</v>
      </c>
      <c r="CB354" s="14">
        <f t="shared" si="582"/>
        <v>0</v>
      </c>
      <c r="CC354" s="14">
        <f t="shared" si="583"/>
        <v>0</v>
      </c>
      <c r="CD354" s="14">
        <f t="shared" si="584"/>
        <v>0</v>
      </c>
      <c r="CE354" s="14">
        <f t="shared" si="585"/>
        <v>0</v>
      </c>
      <c r="CF354" s="14">
        <f t="shared" si="586"/>
        <v>0</v>
      </c>
      <c r="CG354" s="14">
        <f t="shared" si="587"/>
        <v>0</v>
      </c>
      <c r="CH354" s="14">
        <f t="shared" si="588"/>
        <v>0</v>
      </c>
      <c r="CI354" s="14">
        <f t="shared" si="589"/>
        <v>0</v>
      </c>
      <c r="CJ354" s="14">
        <f t="shared" si="590"/>
        <v>0</v>
      </c>
      <c r="CK354" s="14">
        <f t="shared" si="591"/>
        <v>0</v>
      </c>
      <c r="CL354" s="14">
        <f t="shared" si="592"/>
        <v>0</v>
      </c>
      <c r="CM354" s="14">
        <f t="shared" si="593"/>
        <v>0</v>
      </c>
      <c r="CN354" s="14">
        <f t="shared" si="594"/>
        <v>0</v>
      </c>
      <c r="CO354" s="14">
        <f t="shared" si="595"/>
        <v>0</v>
      </c>
      <c r="CP354" s="14">
        <f t="shared" si="596"/>
        <v>1E-4</v>
      </c>
      <c r="CQ354" s="14">
        <f t="shared" si="597"/>
        <v>0</v>
      </c>
      <c r="CR354" s="14">
        <f t="shared" si="598"/>
        <v>0</v>
      </c>
      <c r="CS354" s="14"/>
    </row>
    <row r="355" spans="1:97" x14ac:dyDescent="0.2">
      <c r="A355">
        <f>'imported summary from web'!A357</f>
        <v>738.5</v>
      </c>
      <c r="B355" t="str">
        <f>'imported summary from web'!B357</f>
        <v>C38H73O10P</v>
      </c>
      <c r="C355" t="str">
        <f>'imported summary from web'!C357</f>
        <v>PG(32:1)</v>
      </c>
      <c r="D355" t="str">
        <f>'imported summary from web'!G357</f>
        <v>0.0000</v>
      </c>
      <c r="E355" t="str">
        <f>'imported summary from web'!R357</f>
        <v>0.0000</v>
      </c>
      <c r="F355" t="str">
        <f>'imported summary from web'!AD357</f>
        <v>0.0000</v>
      </c>
      <c r="G355" t="str">
        <f>'imported summary from web'!AP357</f>
        <v>0.0000</v>
      </c>
      <c r="H355" t="str">
        <f>'imported summary from web'!AX357</f>
        <v>0.0000</v>
      </c>
      <c r="I355" s="21">
        <f t="shared" si="499"/>
        <v>0</v>
      </c>
      <c r="J355" t="str">
        <f>'imported summary from web'!D357</f>
        <v>0.0011</v>
      </c>
      <c r="K355" t="str">
        <f>'imported summary from web'!E357</f>
        <v>0.0011</v>
      </c>
      <c r="L355" t="str">
        <f>'imported summary from web'!F357</f>
        <v>0.0023</v>
      </c>
      <c r="M355" t="str">
        <f>'imported summary from web'!H357</f>
        <v>0.0011</v>
      </c>
      <c r="N355" t="str">
        <f>'imported summary from web'!I357</f>
        <v>0.0008</v>
      </c>
      <c r="O355" t="str">
        <f>'imported summary from web'!J357</f>
        <v>0.0003</v>
      </c>
      <c r="P355" t="str">
        <f>'imported summary from web'!K357</f>
        <v>0.0012</v>
      </c>
      <c r="Q355" t="str">
        <f>'imported summary from web'!L357</f>
        <v>0.0005</v>
      </c>
      <c r="R355" t="str">
        <f>'imported summary from web'!M357</f>
        <v>0.0003</v>
      </c>
      <c r="S355" t="str">
        <f>'imported summary from web'!N357</f>
        <v>0.0006</v>
      </c>
      <c r="T355" t="str">
        <f>'imported summary from web'!O357</f>
        <v>0.0004</v>
      </c>
      <c r="U355" t="str">
        <f>'imported summary from web'!P357</f>
        <v>0.0009</v>
      </c>
      <c r="V355" t="str">
        <f>'imported summary from web'!Q357</f>
        <v>0.0014</v>
      </c>
      <c r="W355" t="str">
        <f>'imported summary from web'!S357</f>
        <v>0.0010</v>
      </c>
      <c r="X355" t="str">
        <f>'imported summary from web'!T357</f>
        <v>0.0011</v>
      </c>
      <c r="Y355" t="str">
        <f>'imported summary from web'!U357</f>
        <v>0.0008</v>
      </c>
      <c r="Z355" t="str">
        <f>'imported summary from web'!V357</f>
        <v>0.0002</v>
      </c>
      <c r="AA355" t="str">
        <f>'imported summary from web'!W357</f>
        <v>0.0005</v>
      </c>
      <c r="AB355" t="str">
        <f>'imported summary from web'!X357</f>
        <v>0.0008</v>
      </c>
      <c r="AC355" t="str">
        <f>'imported summary from web'!Y357</f>
        <v>0.0015</v>
      </c>
      <c r="AD355" t="str">
        <f>'imported summary from web'!Z357</f>
        <v>0.0004</v>
      </c>
      <c r="AE355" t="str">
        <f>'imported summary from web'!AA357</f>
        <v>0.0006</v>
      </c>
      <c r="AF355" t="str">
        <f>'imported summary from web'!AB357</f>
        <v>0.0014</v>
      </c>
      <c r="AG355" t="str">
        <f>'imported summary from web'!AC357</f>
        <v>0.0004</v>
      </c>
      <c r="AH355" t="str">
        <f>'imported summary from web'!AE357</f>
        <v>0.0018</v>
      </c>
      <c r="AI355" t="str">
        <f>'imported summary from web'!AF357</f>
        <v>0.0021</v>
      </c>
      <c r="AJ355" t="str">
        <f>'imported summary from web'!AG357</f>
        <v>0.0014</v>
      </c>
      <c r="AK355" t="str">
        <f>'imported summary from web'!AH357</f>
        <v>0.0008</v>
      </c>
      <c r="AL355" t="str">
        <f>'imported summary from web'!AI357</f>
        <v>0.0022</v>
      </c>
      <c r="AM355" t="str">
        <f>'imported summary from web'!AJ357</f>
        <v>0.0007</v>
      </c>
      <c r="AN355" t="str">
        <f>'imported summary from web'!AK357</f>
        <v>0.0006</v>
      </c>
      <c r="AO355" t="str">
        <f>'imported summary from web'!AL357</f>
        <v>0.0008</v>
      </c>
      <c r="AP355" t="str">
        <f>'imported summary from web'!AM357</f>
        <v>0.0021</v>
      </c>
      <c r="AQ355" t="str">
        <f>'imported summary from web'!AN357</f>
        <v>0.0004</v>
      </c>
      <c r="AR355" t="str">
        <f>'imported summary from web'!AO357</f>
        <v>0.0013</v>
      </c>
      <c r="AS355" t="str">
        <f>'imported summary from web'!AQ357</f>
        <v>0.0022</v>
      </c>
      <c r="AT355" t="str">
        <f>'imported summary from web'!AR357</f>
        <v>0.0011</v>
      </c>
      <c r="AU355" t="str">
        <f>'imported summary from web'!AS357</f>
        <v>0.0008</v>
      </c>
      <c r="AV355" t="str">
        <f>'imported summary from web'!AT357</f>
        <v>0.0005</v>
      </c>
      <c r="AW355" t="str">
        <f>'imported summary from web'!AU357</f>
        <v>0.0010</v>
      </c>
      <c r="AX355" t="str">
        <f>'imported summary from web'!AV357</f>
        <v>0.0008</v>
      </c>
      <c r="AY355" t="str">
        <f>'imported summary from web'!AW357</f>
        <v>0.0004</v>
      </c>
      <c r="AZ355" t="str">
        <f>'imported summary from web'!AY357</f>
        <v>0.0014</v>
      </c>
      <c r="BB355" s="14">
        <f t="shared" si="500"/>
        <v>1.1000000000000001E-3</v>
      </c>
      <c r="BC355" s="14">
        <f t="shared" si="557"/>
        <v>1.1000000000000001E-3</v>
      </c>
      <c r="BD355" s="14">
        <f t="shared" si="558"/>
        <v>2.3E-3</v>
      </c>
      <c r="BE355" s="14">
        <f t="shared" si="559"/>
        <v>1.1000000000000001E-3</v>
      </c>
      <c r="BF355" s="14">
        <f t="shared" si="560"/>
        <v>8.0000000000000004E-4</v>
      </c>
      <c r="BG355" s="14">
        <f t="shared" si="561"/>
        <v>2.9999999999999997E-4</v>
      </c>
      <c r="BH355" s="14">
        <f t="shared" si="562"/>
        <v>1.1999999999999999E-3</v>
      </c>
      <c r="BI355" s="14">
        <f t="shared" si="563"/>
        <v>5.0000000000000001E-4</v>
      </c>
      <c r="BJ355" s="14">
        <f t="shared" si="564"/>
        <v>2.9999999999999997E-4</v>
      </c>
      <c r="BK355" s="14">
        <f t="shared" si="565"/>
        <v>5.9999999999999995E-4</v>
      </c>
      <c r="BL355" s="14">
        <f t="shared" si="566"/>
        <v>4.0000000000000002E-4</v>
      </c>
      <c r="BM355" s="14">
        <f t="shared" si="567"/>
        <v>8.9999999999999998E-4</v>
      </c>
      <c r="BN355" s="14">
        <f t="shared" si="568"/>
        <v>1.4E-3</v>
      </c>
      <c r="BO355" s="14">
        <f t="shared" si="569"/>
        <v>1E-3</v>
      </c>
      <c r="BP355" s="14">
        <f t="shared" si="570"/>
        <v>1.1000000000000001E-3</v>
      </c>
      <c r="BQ355" s="14">
        <f t="shared" si="571"/>
        <v>8.0000000000000004E-4</v>
      </c>
      <c r="BR355" s="14">
        <f t="shared" si="572"/>
        <v>2.0000000000000001E-4</v>
      </c>
      <c r="BS355" s="14">
        <f t="shared" si="573"/>
        <v>5.0000000000000001E-4</v>
      </c>
      <c r="BT355" s="14">
        <f t="shared" si="574"/>
        <v>8.0000000000000004E-4</v>
      </c>
      <c r="BU355" s="14">
        <f t="shared" si="575"/>
        <v>1.5E-3</v>
      </c>
      <c r="BV355" s="14">
        <f t="shared" si="576"/>
        <v>4.0000000000000002E-4</v>
      </c>
      <c r="BW355" s="14">
        <f t="shared" si="577"/>
        <v>5.9999999999999995E-4</v>
      </c>
      <c r="BX355" s="14">
        <f t="shared" si="578"/>
        <v>1.4E-3</v>
      </c>
      <c r="BY355" s="14">
        <f t="shared" si="579"/>
        <v>4.0000000000000002E-4</v>
      </c>
      <c r="BZ355" s="14">
        <f t="shared" si="580"/>
        <v>1.8E-3</v>
      </c>
      <c r="CA355" s="14">
        <f t="shared" si="581"/>
        <v>2.0999999999999999E-3</v>
      </c>
      <c r="CB355" s="14">
        <f t="shared" si="582"/>
        <v>1.4E-3</v>
      </c>
      <c r="CC355" s="14">
        <f t="shared" si="583"/>
        <v>8.0000000000000004E-4</v>
      </c>
      <c r="CD355" s="14">
        <f t="shared" si="584"/>
        <v>2.2000000000000001E-3</v>
      </c>
      <c r="CE355" s="14">
        <f t="shared" si="585"/>
        <v>6.9999999999999999E-4</v>
      </c>
      <c r="CF355" s="14">
        <f t="shared" si="586"/>
        <v>5.9999999999999995E-4</v>
      </c>
      <c r="CG355" s="14">
        <f t="shared" si="587"/>
        <v>8.0000000000000004E-4</v>
      </c>
      <c r="CH355" s="14">
        <f t="shared" si="588"/>
        <v>2.0999999999999999E-3</v>
      </c>
      <c r="CI355" s="14">
        <f t="shared" si="589"/>
        <v>4.0000000000000002E-4</v>
      </c>
      <c r="CJ355" s="14">
        <f t="shared" si="590"/>
        <v>1.2999999999999999E-3</v>
      </c>
      <c r="CK355" s="14">
        <f t="shared" si="591"/>
        <v>2.2000000000000001E-3</v>
      </c>
      <c r="CL355" s="14">
        <f t="shared" si="592"/>
        <v>1.1000000000000001E-3</v>
      </c>
      <c r="CM355" s="14">
        <f t="shared" si="593"/>
        <v>8.0000000000000004E-4</v>
      </c>
      <c r="CN355" s="14">
        <f t="shared" si="594"/>
        <v>5.0000000000000001E-4</v>
      </c>
      <c r="CO355" s="14">
        <f t="shared" si="595"/>
        <v>1E-3</v>
      </c>
      <c r="CP355" s="14">
        <f t="shared" si="596"/>
        <v>8.0000000000000004E-4</v>
      </c>
      <c r="CQ355" s="14">
        <f t="shared" si="597"/>
        <v>4.0000000000000002E-4</v>
      </c>
      <c r="CR355" s="14">
        <f t="shared" si="598"/>
        <v>1.4E-3</v>
      </c>
      <c r="CS355" s="14"/>
    </row>
    <row r="356" spans="1:97" x14ac:dyDescent="0.2">
      <c r="A356">
        <f>'imported summary from web'!A358</f>
        <v>740.5</v>
      </c>
      <c r="B356" t="str">
        <f>'imported summary from web'!B358</f>
        <v>C38H75O10P</v>
      </c>
      <c r="C356" t="str">
        <f>'imported summary from web'!C358</f>
        <v>PG(32:0)</v>
      </c>
      <c r="D356" t="str">
        <f>'imported summary from web'!G358</f>
        <v>0.0001</v>
      </c>
      <c r="E356" t="str">
        <f>'imported summary from web'!R358</f>
        <v>0.0001</v>
      </c>
      <c r="F356" t="str">
        <f>'imported summary from web'!AD358</f>
        <v>0.0001</v>
      </c>
      <c r="G356" t="str">
        <f>'imported summary from web'!AP358</f>
        <v>0.0000</v>
      </c>
      <c r="H356" t="str">
        <f>'imported summary from web'!AX358</f>
        <v>0.0001</v>
      </c>
      <c r="I356" s="21">
        <f t="shared" si="499"/>
        <v>8.0000000000000007E-5</v>
      </c>
      <c r="J356" t="str">
        <f>'imported summary from web'!D358</f>
        <v>0.0001</v>
      </c>
      <c r="K356" t="str">
        <f>'imported summary from web'!E358</f>
        <v>0.0000</v>
      </c>
      <c r="L356" t="str">
        <f>'imported summary from web'!F358</f>
        <v>0.0000</v>
      </c>
      <c r="M356" t="str">
        <f>'imported summary from web'!H358</f>
        <v>0.0010</v>
      </c>
      <c r="N356" t="str">
        <f>'imported summary from web'!I358</f>
        <v>0.0003</v>
      </c>
      <c r="O356" t="str">
        <f>'imported summary from web'!J358</f>
        <v>0.0005</v>
      </c>
      <c r="P356" t="str">
        <f>'imported summary from web'!K358</f>
        <v>0.0003</v>
      </c>
      <c r="Q356" t="str">
        <f>'imported summary from web'!L358</f>
        <v>0.0004</v>
      </c>
      <c r="R356" t="str">
        <f>'imported summary from web'!M358</f>
        <v>0.0005</v>
      </c>
      <c r="S356" t="str">
        <f>'imported summary from web'!N358</f>
        <v>0.0002</v>
      </c>
      <c r="T356" t="str">
        <f>'imported summary from web'!O358</f>
        <v>0.0000</v>
      </c>
      <c r="U356" t="str">
        <f>'imported summary from web'!P358</f>
        <v>0.0004</v>
      </c>
      <c r="V356" t="str">
        <f>'imported summary from web'!Q358</f>
        <v>0.0002</v>
      </c>
      <c r="W356" t="str">
        <f>'imported summary from web'!S358</f>
        <v>0.0007</v>
      </c>
      <c r="X356" t="str">
        <f>'imported summary from web'!T358</f>
        <v>0.0004</v>
      </c>
      <c r="Y356" t="str">
        <f>'imported summary from web'!U358</f>
        <v>0.0004</v>
      </c>
      <c r="Z356" t="str">
        <f>'imported summary from web'!V358</f>
        <v>0.0001</v>
      </c>
      <c r="AA356" t="str">
        <f>'imported summary from web'!W358</f>
        <v>0.0002</v>
      </c>
      <c r="AB356" t="str">
        <f>'imported summary from web'!X358</f>
        <v>0.0000</v>
      </c>
      <c r="AC356" t="str">
        <f>'imported summary from web'!Y358</f>
        <v>0.0002</v>
      </c>
      <c r="AD356" t="str">
        <f>'imported summary from web'!Z358</f>
        <v>0.0005</v>
      </c>
      <c r="AE356" t="str">
        <f>'imported summary from web'!AA358</f>
        <v>0.0004</v>
      </c>
      <c r="AF356" t="str">
        <f>'imported summary from web'!AB358</f>
        <v>0.0000</v>
      </c>
      <c r="AG356" t="str">
        <f>'imported summary from web'!AC358</f>
        <v>0.0000</v>
      </c>
      <c r="AH356" t="str">
        <f>'imported summary from web'!AE358</f>
        <v>0.0000</v>
      </c>
      <c r="AI356" t="str">
        <f>'imported summary from web'!AF358</f>
        <v>0.0000</v>
      </c>
      <c r="AJ356" t="str">
        <f>'imported summary from web'!AG358</f>
        <v>0.0001</v>
      </c>
      <c r="AK356" t="str">
        <f>'imported summary from web'!AH358</f>
        <v>0.0000</v>
      </c>
      <c r="AL356" t="str">
        <f>'imported summary from web'!AI358</f>
        <v>0.0011</v>
      </c>
      <c r="AM356" t="str">
        <f>'imported summary from web'!AJ358</f>
        <v>0.0000</v>
      </c>
      <c r="AN356" t="str">
        <f>'imported summary from web'!AK358</f>
        <v>0.0001</v>
      </c>
      <c r="AO356" t="str">
        <f>'imported summary from web'!AL358</f>
        <v>0.0001</v>
      </c>
      <c r="AP356" t="str">
        <f>'imported summary from web'!AM358</f>
        <v>0.0000</v>
      </c>
      <c r="AQ356" t="str">
        <f>'imported summary from web'!AN358</f>
        <v>0.0002</v>
      </c>
      <c r="AR356" t="str">
        <f>'imported summary from web'!AO358</f>
        <v>0.0000</v>
      </c>
      <c r="AS356" t="str">
        <f>'imported summary from web'!AQ358</f>
        <v>0.0005</v>
      </c>
      <c r="AT356" t="str">
        <f>'imported summary from web'!AR358</f>
        <v>0.0000</v>
      </c>
      <c r="AU356" t="str">
        <f>'imported summary from web'!AS358</f>
        <v>0.0000</v>
      </c>
      <c r="AV356" t="str">
        <f>'imported summary from web'!AT358</f>
        <v>0.0000</v>
      </c>
      <c r="AW356" t="str">
        <f>'imported summary from web'!AU358</f>
        <v>0.0000</v>
      </c>
      <c r="AX356" t="str">
        <f>'imported summary from web'!AV358</f>
        <v>0.0004</v>
      </c>
      <c r="AY356" t="str">
        <f>'imported summary from web'!AW358</f>
        <v>0.0001</v>
      </c>
      <c r="AZ356" t="str">
        <f>'imported summary from web'!AY358</f>
        <v>0.0002</v>
      </c>
      <c r="BB356" s="14">
        <f t="shared" si="500"/>
        <v>1.9999999999999998E-5</v>
      </c>
      <c r="BC356" s="14">
        <f t="shared" si="557"/>
        <v>0</v>
      </c>
      <c r="BD356" s="14">
        <f t="shared" si="558"/>
        <v>0</v>
      </c>
      <c r="BE356" s="14">
        <f t="shared" si="559"/>
        <v>9.2000000000000003E-4</v>
      </c>
      <c r="BF356" s="14">
        <f t="shared" si="560"/>
        <v>2.1999999999999998E-4</v>
      </c>
      <c r="BG356" s="14">
        <f t="shared" si="561"/>
        <v>4.2000000000000002E-4</v>
      </c>
      <c r="BH356" s="14">
        <f t="shared" si="562"/>
        <v>2.1999999999999998E-4</v>
      </c>
      <c r="BI356" s="14">
        <f t="shared" si="563"/>
        <v>3.2000000000000003E-4</v>
      </c>
      <c r="BJ356" s="14">
        <f t="shared" si="564"/>
        <v>4.2000000000000002E-4</v>
      </c>
      <c r="BK356" s="14">
        <f t="shared" si="565"/>
        <v>1.2E-4</v>
      </c>
      <c r="BL356" s="14">
        <f t="shared" si="566"/>
        <v>0</v>
      </c>
      <c r="BM356" s="14">
        <f t="shared" si="567"/>
        <v>3.2000000000000003E-4</v>
      </c>
      <c r="BN356" s="14">
        <f t="shared" si="568"/>
        <v>1.2E-4</v>
      </c>
      <c r="BO356" s="14">
        <f t="shared" si="569"/>
        <v>6.2E-4</v>
      </c>
      <c r="BP356" s="14">
        <f t="shared" si="570"/>
        <v>3.2000000000000003E-4</v>
      </c>
      <c r="BQ356" s="14">
        <f t="shared" si="571"/>
        <v>3.2000000000000003E-4</v>
      </c>
      <c r="BR356" s="14">
        <f t="shared" si="572"/>
        <v>1.9999999999999998E-5</v>
      </c>
      <c r="BS356" s="14">
        <f t="shared" si="573"/>
        <v>1.2E-4</v>
      </c>
      <c r="BT356" s="14">
        <f t="shared" si="574"/>
        <v>0</v>
      </c>
      <c r="BU356" s="14">
        <f t="shared" si="575"/>
        <v>1.2E-4</v>
      </c>
      <c r="BV356" s="14">
        <f t="shared" si="576"/>
        <v>4.2000000000000002E-4</v>
      </c>
      <c r="BW356" s="14">
        <f t="shared" si="577"/>
        <v>3.2000000000000003E-4</v>
      </c>
      <c r="BX356" s="14">
        <f t="shared" si="578"/>
        <v>0</v>
      </c>
      <c r="BY356" s="14">
        <f t="shared" si="579"/>
        <v>0</v>
      </c>
      <c r="BZ356" s="14">
        <f t="shared" si="580"/>
        <v>0</v>
      </c>
      <c r="CA356" s="14">
        <f t="shared" si="581"/>
        <v>0</v>
      </c>
      <c r="CB356" s="14">
        <f t="shared" si="582"/>
        <v>1.9999999999999998E-5</v>
      </c>
      <c r="CC356" s="14">
        <f t="shared" si="583"/>
        <v>0</v>
      </c>
      <c r="CD356" s="14">
        <f t="shared" si="584"/>
        <v>1.0200000000000001E-3</v>
      </c>
      <c r="CE356" s="14">
        <f t="shared" si="585"/>
        <v>0</v>
      </c>
      <c r="CF356" s="14">
        <f t="shared" si="586"/>
        <v>1.9999999999999998E-5</v>
      </c>
      <c r="CG356" s="14">
        <f t="shared" si="587"/>
        <v>1.9999999999999998E-5</v>
      </c>
      <c r="CH356" s="14">
        <f t="shared" si="588"/>
        <v>0</v>
      </c>
      <c r="CI356" s="14">
        <f t="shared" si="589"/>
        <v>1.2E-4</v>
      </c>
      <c r="CJ356" s="14">
        <f t="shared" si="590"/>
        <v>0</v>
      </c>
      <c r="CK356" s="14">
        <f t="shared" si="591"/>
        <v>4.2000000000000002E-4</v>
      </c>
      <c r="CL356" s="14">
        <f t="shared" si="592"/>
        <v>0</v>
      </c>
      <c r="CM356" s="14">
        <f t="shared" si="593"/>
        <v>0</v>
      </c>
      <c r="CN356" s="14">
        <f t="shared" si="594"/>
        <v>0</v>
      </c>
      <c r="CO356" s="14">
        <f t="shared" si="595"/>
        <v>0</v>
      </c>
      <c r="CP356" s="14">
        <f t="shared" si="596"/>
        <v>3.2000000000000003E-4</v>
      </c>
      <c r="CQ356" s="14">
        <f t="shared" si="597"/>
        <v>1.9999999999999998E-5</v>
      </c>
      <c r="CR356" s="14">
        <f t="shared" si="598"/>
        <v>1.2E-4</v>
      </c>
      <c r="CS356" s="14"/>
    </row>
    <row r="357" spans="1:97" x14ac:dyDescent="0.2">
      <c r="A357">
        <f>'imported summary from web'!A359</f>
        <v>760.5</v>
      </c>
      <c r="B357" t="str">
        <f>'imported summary from web'!B359</f>
        <v>C40H71O10P</v>
      </c>
      <c r="C357" t="str">
        <f>'imported summary from web'!C359</f>
        <v>PG(34:4)</v>
      </c>
      <c r="D357" t="str">
        <f>'imported summary from web'!G359</f>
        <v>0.0000</v>
      </c>
      <c r="E357" t="str">
        <f>'imported summary from web'!R359</f>
        <v>0.0001</v>
      </c>
      <c r="F357" t="str">
        <f>'imported summary from web'!AD359</f>
        <v>0.0000</v>
      </c>
      <c r="G357" t="str">
        <f>'imported summary from web'!AP359</f>
        <v>0.0001</v>
      </c>
      <c r="H357" t="str">
        <f>'imported summary from web'!AX359</f>
        <v>0.0001</v>
      </c>
      <c r="I357" s="21">
        <f t="shared" si="499"/>
        <v>6.0000000000000008E-5</v>
      </c>
      <c r="J357" t="str">
        <f>'imported summary from web'!D359</f>
        <v>0.0002</v>
      </c>
      <c r="K357" t="str">
        <f>'imported summary from web'!E359</f>
        <v>0.0006</v>
      </c>
      <c r="L357" t="str">
        <f>'imported summary from web'!F359</f>
        <v>0.0005</v>
      </c>
      <c r="M357" t="str">
        <f>'imported summary from web'!H359</f>
        <v>0.0009</v>
      </c>
      <c r="N357" t="str">
        <f>'imported summary from web'!I359</f>
        <v>0.0001</v>
      </c>
      <c r="O357" t="str">
        <f>'imported summary from web'!J359</f>
        <v>0.0010</v>
      </c>
      <c r="P357" t="str">
        <f>'imported summary from web'!K359</f>
        <v>0.0001</v>
      </c>
      <c r="Q357" t="str">
        <f>'imported summary from web'!L359</f>
        <v>0.0007</v>
      </c>
      <c r="R357" t="str">
        <f>'imported summary from web'!M359</f>
        <v>0.0001</v>
      </c>
      <c r="S357" t="str">
        <f>'imported summary from web'!N359</f>
        <v>0.0001</v>
      </c>
      <c r="T357" t="str">
        <f>'imported summary from web'!O359</f>
        <v>0.0000</v>
      </c>
      <c r="U357" t="str">
        <f>'imported summary from web'!P359</f>
        <v>0.0002</v>
      </c>
      <c r="V357" t="str">
        <f>'imported summary from web'!Q359</f>
        <v>0.0000</v>
      </c>
      <c r="W357" t="str">
        <f>'imported summary from web'!S359</f>
        <v>0.0007</v>
      </c>
      <c r="X357" t="str">
        <f>'imported summary from web'!T359</f>
        <v>0.0000</v>
      </c>
      <c r="Y357" t="str">
        <f>'imported summary from web'!U359</f>
        <v>0.0000</v>
      </c>
      <c r="Z357" t="str">
        <f>'imported summary from web'!V359</f>
        <v>0.0000</v>
      </c>
      <c r="AA357" t="str">
        <f>'imported summary from web'!W359</f>
        <v>0.0001</v>
      </c>
      <c r="AB357" t="str">
        <f>'imported summary from web'!X359</f>
        <v>0.0001</v>
      </c>
      <c r="AC357" t="str">
        <f>'imported summary from web'!Y359</f>
        <v>0.0000</v>
      </c>
      <c r="AD357" t="str">
        <f>'imported summary from web'!Z359</f>
        <v>0.0003</v>
      </c>
      <c r="AE357" t="str">
        <f>'imported summary from web'!AA359</f>
        <v>0.0002</v>
      </c>
      <c r="AF357" t="str">
        <f>'imported summary from web'!AB359</f>
        <v>0.0000</v>
      </c>
      <c r="AG357" t="str">
        <f>'imported summary from web'!AC359</f>
        <v>0.0000</v>
      </c>
      <c r="AH357" t="str">
        <f>'imported summary from web'!AE359</f>
        <v>0.0010</v>
      </c>
      <c r="AI357" t="str">
        <f>'imported summary from web'!AF359</f>
        <v>0.0000</v>
      </c>
      <c r="AJ357" t="str">
        <f>'imported summary from web'!AG359</f>
        <v>0.0001</v>
      </c>
      <c r="AK357" t="str">
        <f>'imported summary from web'!AH359</f>
        <v>0.0000</v>
      </c>
      <c r="AL357" t="str">
        <f>'imported summary from web'!AI359</f>
        <v>0.0000</v>
      </c>
      <c r="AM357" t="str">
        <f>'imported summary from web'!AJ359</f>
        <v>0.0000</v>
      </c>
      <c r="AN357" t="str">
        <f>'imported summary from web'!AK359</f>
        <v>0.0002</v>
      </c>
      <c r="AO357" t="str">
        <f>'imported summary from web'!AL359</f>
        <v>0.0000</v>
      </c>
      <c r="AP357" t="str">
        <f>'imported summary from web'!AM359</f>
        <v>0.0000</v>
      </c>
      <c r="AQ357" t="str">
        <f>'imported summary from web'!AN359</f>
        <v>0.0000</v>
      </c>
      <c r="AR357" t="str">
        <f>'imported summary from web'!AO359</f>
        <v>0.0000</v>
      </c>
      <c r="AS357" t="str">
        <f>'imported summary from web'!AQ359</f>
        <v>0.0007</v>
      </c>
      <c r="AT357" t="str">
        <f>'imported summary from web'!AR359</f>
        <v>0.0000</v>
      </c>
      <c r="AU357" t="str">
        <f>'imported summary from web'!AS359</f>
        <v>0.0000</v>
      </c>
      <c r="AV357" t="str">
        <f>'imported summary from web'!AT359</f>
        <v>0.0001</v>
      </c>
      <c r="AW357" t="str">
        <f>'imported summary from web'!AU359</f>
        <v>0.0000</v>
      </c>
      <c r="AX357" t="str">
        <f>'imported summary from web'!AV359</f>
        <v>0.0000</v>
      </c>
      <c r="AY357" t="str">
        <f>'imported summary from web'!AW359</f>
        <v>0.0000</v>
      </c>
      <c r="AZ357" t="str">
        <f>'imported summary from web'!AY359</f>
        <v>0.0003</v>
      </c>
      <c r="BB357" s="14">
        <f t="shared" si="500"/>
        <v>1.3999999999999999E-4</v>
      </c>
      <c r="BC357" s="14">
        <f t="shared" si="557"/>
        <v>5.399999999999999E-4</v>
      </c>
      <c r="BD357" s="14">
        <f t="shared" si="558"/>
        <v>4.4000000000000002E-4</v>
      </c>
      <c r="BE357" s="14">
        <f t="shared" si="559"/>
        <v>8.3999999999999993E-4</v>
      </c>
      <c r="BF357" s="14">
        <f t="shared" si="560"/>
        <v>3.9999999999999996E-5</v>
      </c>
      <c r="BG357" s="14">
        <f t="shared" si="561"/>
        <v>9.3999999999999997E-4</v>
      </c>
      <c r="BH357" s="14">
        <f t="shared" si="562"/>
        <v>3.9999999999999996E-5</v>
      </c>
      <c r="BI357" s="14">
        <f t="shared" si="563"/>
        <v>6.3999999999999994E-4</v>
      </c>
      <c r="BJ357" s="14">
        <f t="shared" si="564"/>
        <v>3.9999999999999996E-5</v>
      </c>
      <c r="BK357" s="14">
        <f t="shared" si="565"/>
        <v>3.9999999999999996E-5</v>
      </c>
      <c r="BL357" s="14">
        <f t="shared" si="566"/>
        <v>0</v>
      </c>
      <c r="BM357" s="14">
        <f t="shared" si="567"/>
        <v>1.3999999999999999E-4</v>
      </c>
      <c r="BN357" s="14">
        <f t="shared" si="568"/>
        <v>0</v>
      </c>
      <c r="BO357" s="14">
        <f t="shared" si="569"/>
        <v>6.3999999999999994E-4</v>
      </c>
      <c r="BP357" s="14">
        <f t="shared" si="570"/>
        <v>0</v>
      </c>
      <c r="BQ357" s="14">
        <f t="shared" si="571"/>
        <v>0</v>
      </c>
      <c r="BR357" s="14">
        <f t="shared" si="572"/>
        <v>0</v>
      </c>
      <c r="BS357" s="14">
        <f t="shared" si="573"/>
        <v>3.9999999999999996E-5</v>
      </c>
      <c r="BT357" s="14">
        <f t="shared" si="574"/>
        <v>3.9999999999999996E-5</v>
      </c>
      <c r="BU357" s="14">
        <f t="shared" si="575"/>
        <v>0</v>
      </c>
      <c r="BV357" s="14">
        <f t="shared" si="576"/>
        <v>2.3999999999999998E-4</v>
      </c>
      <c r="BW357" s="14">
        <f t="shared" si="577"/>
        <v>1.3999999999999999E-4</v>
      </c>
      <c r="BX357" s="14">
        <f t="shared" si="578"/>
        <v>0</v>
      </c>
      <c r="BY357" s="14">
        <f t="shared" si="579"/>
        <v>0</v>
      </c>
      <c r="BZ357" s="14">
        <f t="shared" si="580"/>
        <v>9.3999999999999997E-4</v>
      </c>
      <c r="CA357" s="14">
        <f t="shared" si="581"/>
        <v>0</v>
      </c>
      <c r="CB357" s="14">
        <f t="shared" si="582"/>
        <v>3.9999999999999996E-5</v>
      </c>
      <c r="CC357" s="14">
        <f t="shared" si="583"/>
        <v>0</v>
      </c>
      <c r="CD357" s="14">
        <f t="shared" si="584"/>
        <v>0</v>
      </c>
      <c r="CE357" s="14">
        <f t="shared" si="585"/>
        <v>0</v>
      </c>
      <c r="CF357" s="14">
        <f t="shared" si="586"/>
        <v>1.3999999999999999E-4</v>
      </c>
      <c r="CG357" s="14">
        <f t="shared" si="587"/>
        <v>0</v>
      </c>
      <c r="CH357" s="14">
        <f t="shared" si="588"/>
        <v>0</v>
      </c>
      <c r="CI357" s="14">
        <f t="shared" si="589"/>
        <v>0</v>
      </c>
      <c r="CJ357" s="14">
        <f t="shared" si="590"/>
        <v>0</v>
      </c>
      <c r="CK357" s="14">
        <f t="shared" si="591"/>
        <v>6.3999999999999994E-4</v>
      </c>
      <c r="CL357" s="14">
        <f t="shared" si="592"/>
        <v>0</v>
      </c>
      <c r="CM357" s="14">
        <f t="shared" si="593"/>
        <v>0</v>
      </c>
      <c r="CN357" s="14">
        <f t="shared" si="594"/>
        <v>3.9999999999999996E-5</v>
      </c>
      <c r="CO357" s="14">
        <f t="shared" si="595"/>
        <v>0</v>
      </c>
      <c r="CP357" s="14">
        <f t="shared" si="596"/>
        <v>0</v>
      </c>
      <c r="CQ357" s="14">
        <f t="shared" si="597"/>
        <v>0</v>
      </c>
      <c r="CR357" s="14">
        <f t="shared" si="598"/>
        <v>2.3999999999999998E-4</v>
      </c>
      <c r="CS357" s="14"/>
    </row>
    <row r="358" spans="1:97" x14ac:dyDescent="0.2">
      <c r="A358">
        <f>'imported summary from web'!A360</f>
        <v>762.5</v>
      </c>
      <c r="B358" t="str">
        <f>'imported summary from web'!B360</f>
        <v>C40H73O10P</v>
      </c>
      <c r="C358" t="str">
        <f>'imported summary from web'!C360</f>
        <v>PG(34:3)</v>
      </c>
      <c r="D358" t="str">
        <f>'imported summary from web'!G360</f>
        <v>0.0002</v>
      </c>
      <c r="E358" t="str">
        <f>'imported summary from web'!R360</f>
        <v>0.0001</v>
      </c>
      <c r="F358" t="str">
        <f>'imported summary from web'!AD360</f>
        <v>0.0003</v>
      </c>
      <c r="G358" t="str">
        <f>'imported summary from web'!AP360</f>
        <v>0.0001</v>
      </c>
      <c r="H358" t="str">
        <f>'imported summary from web'!AX360</f>
        <v>0.0001</v>
      </c>
      <c r="I358" s="21">
        <f t="shared" si="499"/>
        <v>1.6000000000000004E-4</v>
      </c>
      <c r="J358" t="str">
        <f>'imported summary from web'!D360</f>
        <v>0.0005</v>
      </c>
      <c r="K358" t="str">
        <f>'imported summary from web'!E360</f>
        <v>0.0012</v>
      </c>
      <c r="L358" t="str">
        <f>'imported summary from web'!F360</f>
        <v>0.0015</v>
      </c>
      <c r="M358" t="str">
        <f>'imported summary from web'!H360</f>
        <v>0.0029</v>
      </c>
      <c r="N358" t="str">
        <f>'imported summary from web'!I360</f>
        <v>0.0017</v>
      </c>
      <c r="O358" t="str">
        <f>'imported summary from web'!J360</f>
        <v>0.0008</v>
      </c>
      <c r="P358" t="str">
        <f>'imported summary from web'!K360</f>
        <v>0.0013</v>
      </c>
      <c r="Q358" t="str">
        <f>'imported summary from web'!L360</f>
        <v>0.0006</v>
      </c>
      <c r="R358" t="str">
        <f>'imported summary from web'!M360</f>
        <v>0.0011</v>
      </c>
      <c r="S358" t="str">
        <f>'imported summary from web'!N360</f>
        <v>0.0005</v>
      </c>
      <c r="T358" t="str">
        <f>'imported summary from web'!O360</f>
        <v>0.0005</v>
      </c>
      <c r="U358" t="str">
        <f>'imported summary from web'!P360</f>
        <v>0.0009</v>
      </c>
      <c r="V358" t="str">
        <f>'imported summary from web'!Q360</f>
        <v>0.0007</v>
      </c>
      <c r="W358" t="str">
        <f>'imported summary from web'!S360</f>
        <v>0.0012</v>
      </c>
      <c r="X358" t="str">
        <f>'imported summary from web'!T360</f>
        <v>0.0015</v>
      </c>
      <c r="Y358" t="str">
        <f>'imported summary from web'!U360</f>
        <v>0.0010</v>
      </c>
      <c r="Z358" t="str">
        <f>'imported summary from web'!V360</f>
        <v>0.0005</v>
      </c>
      <c r="AA358" t="str">
        <f>'imported summary from web'!W360</f>
        <v>0.0003</v>
      </c>
      <c r="AB358" t="str">
        <f>'imported summary from web'!X360</f>
        <v>0.0015</v>
      </c>
      <c r="AC358" t="str">
        <f>'imported summary from web'!Y360</f>
        <v>0.0019</v>
      </c>
      <c r="AD358" t="str">
        <f>'imported summary from web'!Z360</f>
        <v>0.0009</v>
      </c>
      <c r="AE358" t="str">
        <f>'imported summary from web'!AA360</f>
        <v>0.0014</v>
      </c>
      <c r="AF358" t="str">
        <f>'imported summary from web'!AB360</f>
        <v>0.0002</v>
      </c>
      <c r="AG358" t="str">
        <f>'imported summary from web'!AC360</f>
        <v>0.0000</v>
      </c>
      <c r="AH358" t="str">
        <f>'imported summary from web'!AE360</f>
        <v>0.0017</v>
      </c>
      <c r="AI358" t="str">
        <f>'imported summary from web'!AF360</f>
        <v>0.0007</v>
      </c>
      <c r="AJ358" t="str">
        <f>'imported summary from web'!AG360</f>
        <v>0.0011</v>
      </c>
      <c r="AK358" t="str">
        <f>'imported summary from web'!AH360</f>
        <v>0.0017</v>
      </c>
      <c r="AL358" t="str">
        <f>'imported summary from web'!AI360</f>
        <v>0.0011</v>
      </c>
      <c r="AM358" t="str">
        <f>'imported summary from web'!AJ360</f>
        <v>0.0002</v>
      </c>
      <c r="AN358" t="str">
        <f>'imported summary from web'!AK360</f>
        <v>0.0000</v>
      </c>
      <c r="AO358" t="str">
        <f>'imported summary from web'!AL360</f>
        <v>0.0015</v>
      </c>
      <c r="AP358" t="str">
        <f>'imported summary from web'!AM360</f>
        <v>0.0008</v>
      </c>
      <c r="AQ358" t="str">
        <f>'imported summary from web'!AN360</f>
        <v>0.0011</v>
      </c>
      <c r="AR358" t="str">
        <f>'imported summary from web'!AO360</f>
        <v>0.0012</v>
      </c>
      <c r="AS358" t="str">
        <f>'imported summary from web'!AQ360</f>
        <v>0.0013</v>
      </c>
      <c r="AT358" t="str">
        <f>'imported summary from web'!AR360</f>
        <v>0.0005</v>
      </c>
      <c r="AU358" t="str">
        <f>'imported summary from web'!AS360</f>
        <v>0.0005</v>
      </c>
      <c r="AV358" t="str">
        <f>'imported summary from web'!AT360</f>
        <v>0.0007</v>
      </c>
      <c r="AW358" t="str">
        <f>'imported summary from web'!AU360</f>
        <v>0.0018</v>
      </c>
      <c r="AX358" t="str">
        <f>'imported summary from web'!AV360</f>
        <v>0.0011</v>
      </c>
      <c r="AY358" t="str">
        <f>'imported summary from web'!AW360</f>
        <v>0.0004</v>
      </c>
      <c r="AZ358" t="str">
        <f>'imported summary from web'!AY360</f>
        <v>0.0012</v>
      </c>
      <c r="BB358" s="14">
        <f t="shared" si="500"/>
        <v>3.3999999999999997E-4</v>
      </c>
      <c r="BC358" s="14">
        <f t="shared" si="557"/>
        <v>1.0399999999999999E-3</v>
      </c>
      <c r="BD358" s="14">
        <f t="shared" si="558"/>
        <v>1.34E-3</v>
      </c>
      <c r="BE358" s="14">
        <f t="shared" si="559"/>
        <v>2.7399999999999998E-3</v>
      </c>
      <c r="BF358" s="14">
        <f t="shared" si="560"/>
        <v>1.5399999999999999E-3</v>
      </c>
      <c r="BG358" s="14">
        <f t="shared" si="561"/>
        <v>6.3999999999999994E-4</v>
      </c>
      <c r="BH358" s="14">
        <f t="shared" si="562"/>
        <v>1.14E-3</v>
      </c>
      <c r="BI358" s="14">
        <f t="shared" si="563"/>
        <v>4.3999999999999991E-4</v>
      </c>
      <c r="BJ358" s="14">
        <f t="shared" si="564"/>
        <v>9.4000000000000008E-4</v>
      </c>
      <c r="BK358" s="14">
        <f t="shared" si="565"/>
        <v>3.3999999999999997E-4</v>
      </c>
      <c r="BL358" s="14">
        <f t="shared" si="566"/>
        <v>3.3999999999999997E-4</v>
      </c>
      <c r="BM358" s="14">
        <f t="shared" si="567"/>
        <v>7.3999999999999999E-4</v>
      </c>
      <c r="BN358" s="14">
        <f t="shared" si="568"/>
        <v>5.399999999999999E-4</v>
      </c>
      <c r="BO358" s="14">
        <f t="shared" si="569"/>
        <v>1.0399999999999999E-3</v>
      </c>
      <c r="BP358" s="14">
        <f t="shared" si="570"/>
        <v>1.34E-3</v>
      </c>
      <c r="BQ358" s="14">
        <f t="shared" si="571"/>
        <v>8.4000000000000003E-4</v>
      </c>
      <c r="BR358" s="14">
        <f t="shared" si="572"/>
        <v>3.3999999999999997E-4</v>
      </c>
      <c r="BS358" s="14">
        <f t="shared" si="573"/>
        <v>1.3999999999999993E-4</v>
      </c>
      <c r="BT358" s="14">
        <f t="shared" si="574"/>
        <v>1.34E-3</v>
      </c>
      <c r="BU358" s="14">
        <f t="shared" si="575"/>
        <v>1.74E-3</v>
      </c>
      <c r="BV358" s="14">
        <f t="shared" si="576"/>
        <v>7.3999999999999999E-4</v>
      </c>
      <c r="BW358" s="14">
        <f t="shared" si="577"/>
        <v>1.24E-3</v>
      </c>
      <c r="BX358" s="14">
        <f t="shared" si="578"/>
        <v>3.9999999999999969E-5</v>
      </c>
      <c r="BY358" s="14">
        <f t="shared" si="579"/>
        <v>0</v>
      </c>
      <c r="BZ358" s="14">
        <f t="shared" si="580"/>
        <v>1.5399999999999999E-3</v>
      </c>
      <c r="CA358" s="14">
        <f t="shared" si="581"/>
        <v>5.399999999999999E-4</v>
      </c>
      <c r="CB358" s="14">
        <f t="shared" si="582"/>
        <v>9.4000000000000008E-4</v>
      </c>
      <c r="CC358" s="14">
        <f t="shared" si="583"/>
        <v>1.5399999999999999E-3</v>
      </c>
      <c r="CD358" s="14">
        <f t="shared" si="584"/>
        <v>9.4000000000000008E-4</v>
      </c>
      <c r="CE358" s="14">
        <f t="shared" si="585"/>
        <v>3.9999999999999969E-5</v>
      </c>
      <c r="CF358" s="14">
        <f t="shared" si="586"/>
        <v>0</v>
      </c>
      <c r="CG358" s="14">
        <f t="shared" si="587"/>
        <v>1.34E-3</v>
      </c>
      <c r="CH358" s="14">
        <f t="shared" si="588"/>
        <v>6.3999999999999994E-4</v>
      </c>
      <c r="CI358" s="14">
        <f t="shared" si="589"/>
        <v>9.4000000000000008E-4</v>
      </c>
      <c r="CJ358" s="14">
        <f t="shared" si="590"/>
        <v>1.0399999999999999E-3</v>
      </c>
      <c r="CK358" s="14">
        <f t="shared" si="591"/>
        <v>1.14E-3</v>
      </c>
      <c r="CL358" s="14">
        <f t="shared" si="592"/>
        <v>3.3999999999999997E-4</v>
      </c>
      <c r="CM358" s="14">
        <f t="shared" si="593"/>
        <v>3.3999999999999997E-4</v>
      </c>
      <c r="CN358" s="14">
        <f t="shared" si="594"/>
        <v>5.399999999999999E-4</v>
      </c>
      <c r="CO358" s="14">
        <f t="shared" si="595"/>
        <v>1.64E-3</v>
      </c>
      <c r="CP358" s="14">
        <f t="shared" si="596"/>
        <v>9.4000000000000008E-4</v>
      </c>
      <c r="CQ358" s="14">
        <f t="shared" si="597"/>
        <v>2.3999999999999998E-4</v>
      </c>
      <c r="CR358" s="14">
        <f t="shared" si="598"/>
        <v>1.0399999999999999E-3</v>
      </c>
      <c r="CS358" s="14"/>
    </row>
    <row r="359" spans="1:97" x14ac:dyDescent="0.2">
      <c r="A359">
        <f>'imported summary from web'!A361</f>
        <v>764.5</v>
      </c>
      <c r="B359" t="str">
        <f>'imported summary from web'!B361</f>
        <v>C40H75O10P</v>
      </c>
      <c r="C359" t="str">
        <f>'imported summary from web'!C361</f>
        <v>PG(34:2)</v>
      </c>
      <c r="D359" t="str">
        <f>'imported summary from web'!G361</f>
        <v>0.0001</v>
      </c>
      <c r="E359" t="str">
        <f>'imported summary from web'!R361</f>
        <v>0.0002</v>
      </c>
      <c r="F359" t="str">
        <f>'imported summary from web'!AD361</f>
        <v>0.0002</v>
      </c>
      <c r="G359" t="str">
        <f>'imported summary from web'!AP361</f>
        <v>0.0002</v>
      </c>
      <c r="H359" t="str">
        <f>'imported summary from web'!AX361</f>
        <v>0.0002</v>
      </c>
      <c r="I359" s="21">
        <f t="shared" si="499"/>
        <v>1.7999999999999998E-4</v>
      </c>
      <c r="J359" t="str">
        <f>'imported summary from web'!D361</f>
        <v>0.0095</v>
      </c>
      <c r="K359" t="str">
        <f>'imported summary from web'!E361</f>
        <v>0.0129</v>
      </c>
      <c r="L359" t="str">
        <f>'imported summary from web'!F361</f>
        <v>0.0103</v>
      </c>
      <c r="M359" t="str">
        <f>'imported summary from web'!H361</f>
        <v>0.0104</v>
      </c>
      <c r="N359" t="str">
        <f>'imported summary from web'!I361</f>
        <v>0.0093</v>
      </c>
      <c r="O359" t="str">
        <f>'imported summary from web'!J361</f>
        <v>0.0057</v>
      </c>
      <c r="P359" t="str">
        <f>'imported summary from web'!K361</f>
        <v>0.0079</v>
      </c>
      <c r="Q359" t="str">
        <f>'imported summary from web'!L361</f>
        <v>0.0081</v>
      </c>
      <c r="R359" t="str">
        <f>'imported summary from web'!M361</f>
        <v>0.0074</v>
      </c>
      <c r="S359" t="str">
        <f>'imported summary from web'!N361</f>
        <v>0.0064</v>
      </c>
      <c r="T359" t="str">
        <f>'imported summary from web'!O361</f>
        <v>0.0040</v>
      </c>
      <c r="U359" t="str">
        <f>'imported summary from web'!P361</f>
        <v>0.0121</v>
      </c>
      <c r="V359" t="str">
        <f>'imported summary from web'!Q361</f>
        <v>0.0136</v>
      </c>
      <c r="W359" t="str">
        <f>'imported summary from web'!S361</f>
        <v>0.0102</v>
      </c>
      <c r="X359" t="str">
        <f>'imported summary from web'!T361</f>
        <v>0.0098</v>
      </c>
      <c r="Y359" t="str">
        <f>'imported summary from web'!U361</f>
        <v>0.0071</v>
      </c>
      <c r="Z359" t="str">
        <f>'imported summary from web'!V361</f>
        <v>0.0078</v>
      </c>
      <c r="AA359" t="str">
        <f>'imported summary from web'!W361</f>
        <v>0.0094</v>
      </c>
      <c r="AB359" t="str">
        <f>'imported summary from web'!X361</f>
        <v>0.0075</v>
      </c>
      <c r="AC359" t="str">
        <f>'imported summary from web'!Y361</f>
        <v>0.0096</v>
      </c>
      <c r="AD359" t="str">
        <f>'imported summary from web'!Z361</f>
        <v>0.0066</v>
      </c>
      <c r="AE359" t="str">
        <f>'imported summary from web'!AA361</f>
        <v>0.0092</v>
      </c>
      <c r="AF359" t="str">
        <f>'imported summary from web'!AB361</f>
        <v>0.0096</v>
      </c>
      <c r="AG359" t="str">
        <f>'imported summary from web'!AC361</f>
        <v>0.0060</v>
      </c>
      <c r="AH359" t="str">
        <f>'imported summary from web'!AE361</f>
        <v>0.0117</v>
      </c>
      <c r="AI359" t="str">
        <f>'imported summary from web'!AF361</f>
        <v>0.0124</v>
      </c>
      <c r="AJ359" t="str">
        <f>'imported summary from web'!AG361</f>
        <v>0.0089</v>
      </c>
      <c r="AK359" t="str">
        <f>'imported summary from web'!AH361</f>
        <v>0.0157</v>
      </c>
      <c r="AL359" t="str">
        <f>'imported summary from web'!AI361</f>
        <v>0.0188</v>
      </c>
      <c r="AM359" t="str">
        <f>'imported summary from web'!AJ361</f>
        <v>0.0063</v>
      </c>
      <c r="AN359" t="str">
        <f>'imported summary from web'!AK361</f>
        <v>0.0053</v>
      </c>
      <c r="AO359" t="str">
        <f>'imported summary from web'!AL361</f>
        <v>0.0097</v>
      </c>
      <c r="AP359" t="str">
        <f>'imported summary from web'!AM361</f>
        <v>0.0127</v>
      </c>
      <c r="AQ359" t="str">
        <f>'imported summary from web'!AN361</f>
        <v>0.0054</v>
      </c>
      <c r="AR359" t="str">
        <f>'imported summary from web'!AO361</f>
        <v>0.0119</v>
      </c>
      <c r="AS359" t="str">
        <f>'imported summary from web'!AQ361</f>
        <v>0.0122</v>
      </c>
      <c r="AT359" t="str">
        <f>'imported summary from web'!AR361</f>
        <v>0.0095</v>
      </c>
      <c r="AU359" t="str">
        <f>'imported summary from web'!AS361</f>
        <v>0.0057</v>
      </c>
      <c r="AV359" t="str">
        <f>'imported summary from web'!AT361</f>
        <v>0.0091</v>
      </c>
      <c r="AW359" t="str">
        <f>'imported summary from web'!AU361</f>
        <v>0.0076</v>
      </c>
      <c r="AX359" t="str">
        <f>'imported summary from web'!AV361</f>
        <v>0.0062</v>
      </c>
      <c r="AY359" t="str">
        <f>'imported summary from web'!AW361</f>
        <v>0.0068</v>
      </c>
      <c r="AZ359" t="str">
        <f>'imported summary from web'!AY361</f>
        <v>0.0123</v>
      </c>
      <c r="BB359" s="14">
        <f t="shared" si="500"/>
        <v>9.3200000000000002E-3</v>
      </c>
      <c r="BC359" s="14">
        <f t="shared" si="557"/>
        <v>1.272E-2</v>
      </c>
      <c r="BD359" s="14">
        <f t="shared" si="558"/>
        <v>1.0120000000000001E-2</v>
      </c>
      <c r="BE359" s="14">
        <f t="shared" si="559"/>
        <v>1.022E-2</v>
      </c>
      <c r="BF359" s="14">
        <f t="shared" si="560"/>
        <v>9.1199999999999996E-3</v>
      </c>
      <c r="BG359" s="14">
        <f t="shared" si="561"/>
        <v>5.5200000000000006E-3</v>
      </c>
      <c r="BH359" s="14">
        <f t="shared" si="562"/>
        <v>7.7200000000000012E-3</v>
      </c>
      <c r="BI359" s="14">
        <f t="shared" si="563"/>
        <v>7.92E-3</v>
      </c>
      <c r="BJ359" s="14">
        <f t="shared" si="564"/>
        <v>7.2200000000000007E-3</v>
      </c>
      <c r="BK359" s="14">
        <f t="shared" si="565"/>
        <v>6.2200000000000007E-3</v>
      </c>
      <c r="BL359" s="14">
        <f t="shared" si="566"/>
        <v>3.82E-3</v>
      </c>
      <c r="BM359" s="14">
        <f t="shared" si="567"/>
        <v>1.192E-2</v>
      </c>
      <c r="BN359" s="14">
        <f t="shared" si="568"/>
        <v>1.342E-2</v>
      </c>
      <c r="BO359" s="14">
        <f t="shared" si="569"/>
        <v>1.0020000000000001E-2</v>
      </c>
      <c r="BP359" s="14">
        <f t="shared" si="570"/>
        <v>9.6200000000000001E-3</v>
      </c>
      <c r="BQ359" s="14">
        <f t="shared" si="571"/>
        <v>6.9200000000000008E-3</v>
      </c>
      <c r="BR359" s="14">
        <f t="shared" si="572"/>
        <v>7.62E-3</v>
      </c>
      <c r="BS359" s="14">
        <f t="shared" si="573"/>
        <v>9.2200000000000008E-3</v>
      </c>
      <c r="BT359" s="14">
        <f t="shared" si="574"/>
        <v>7.3200000000000001E-3</v>
      </c>
      <c r="BU359" s="14">
        <f t="shared" si="575"/>
        <v>9.4199999999999996E-3</v>
      </c>
      <c r="BV359" s="14">
        <f t="shared" si="576"/>
        <v>6.4200000000000004E-3</v>
      </c>
      <c r="BW359" s="14">
        <f t="shared" si="577"/>
        <v>9.0200000000000002E-3</v>
      </c>
      <c r="BX359" s="14">
        <f t="shared" si="578"/>
        <v>9.4199999999999996E-3</v>
      </c>
      <c r="BY359" s="14">
        <f t="shared" si="579"/>
        <v>5.8200000000000005E-3</v>
      </c>
      <c r="BZ359" s="14">
        <f t="shared" si="580"/>
        <v>1.1520000000000001E-2</v>
      </c>
      <c r="CA359" s="14">
        <f t="shared" si="581"/>
        <v>1.222E-2</v>
      </c>
      <c r="CB359" s="14">
        <f t="shared" si="582"/>
        <v>8.7200000000000003E-3</v>
      </c>
      <c r="CC359" s="14">
        <f t="shared" si="583"/>
        <v>1.5519999999999999E-2</v>
      </c>
      <c r="CD359" s="14">
        <f t="shared" si="584"/>
        <v>1.8620000000000001E-2</v>
      </c>
      <c r="CE359" s="14">
        <f t="shared" si="585"/>
        <v>6.1200000000000004E-3</v>
      </c>
      <c r="CF359" s="14">
        <f t="shared" si="586"/>
        <v>5.1200000000000004E-3</v>
      </c>
      <c r="CG359" s="14">
        <f t="shared" si="587"/>
        <v>9.5200000000000007E-3</v>
      </c>
      <c r="CH359" s="14">
        <f t="shared" si="588"/>
        <v>1.252E-2</v>
      </c>
      <c r="CI359" s="14">
        <f t="shared" si="589"/>
        <v>5.2200000000000007E-3</v>
      </c>
      <c r="CJ359" s="14">
        <f t="shared" si="590"/>
        <v>1.1720000000000001E-2</v>
      </c>
      <c r="CK359" s="14">
        <f t="shared" si="591"/>
        <v>1.2020000000000001E-2</v>
      </c>
      <c r="CL359" s="14">
        <f t="shared" si="592"/>
        <v>9.3200000000000002E-3</v>
      </c>
      <c r="CM359" s="14">
        <f t="shared" si="593"/>
        <v>5.5200000000000006E-3</v>
      </c>
      <c r="CN359" s="14">
        <f t="shared" si="594"/>
        <v>8.9200000000000008E-3</v>
      </c>
      <c r="CO359" s="14">
        <f t="shared" si="595"/>
        <v>7.4200000000000004E-3</v>
      </c>
      <c r="CP359" s="14">
        <f t="shared" si="596"/>
        <v>6.0200000000000002E-3</v>
      </c>
      <c r="CQ359" s="14">
        <f t="shared" si="597"/>
        <v>6.62E-3</v>
      </c>
      <c r="CR359" s="14">
        <f t="shared" si="598"/>
        <v>1.2120000000000001E-2</v>
      </c>
      <c r="CS359" s="14"/>
    </row>
    <row r="360" spans="1:97" x14ac:dyDescent="0.2">
      <c r="A360">
        <f>'imported summary from web'!A362</f>
        <v>766.5</v>
      </c>
      <c r="B360" t="str">
        <f>'imported summary from web'!B362</f>
        <v>C40H77O10P</v>
      </c>
      <c r="C360" t="str">
        <f>'imported summary from web'!C362</f>
        <v>PG(34:1)</v>
      </c>
      <c r="D360" t="str">
        <f>'imported summary from web'!G362</f>
        <v>0.0010</v>
      </c>
      <c r="E360" t="str">
        <f>'imported summary from web'!R362</f>
        <v>0.0008</v>
      </c>
      <c r="F360" t="str">
        <f>'imported summary from web'!AD362</f>
        <v>0.0005</v>
      </c>
      <c r="G360" t="str">
        <f>'imported summary from web'!AP362</f>
        <v>0.0010</v>
      </c>
      <c r="H360" t="str">
        <f>'imported summary from web'!AX362</f>
        <v>0.0004</v>
      </c>
      <c r="I360" s="21">
        <f t="shared" si="499"/>
        <v>7.3999999999999999E-4</v>
      </c>
      <c r="J360" t="str">
        <f>'imported summary from web'!D362</f>
        <v>0.2530</v>
      </c>
      <c r="K360" t="str">
        <f>'imported summary from web'!E362</f>
        <v>0.2831</v>
      </c>
      <c r="L360" t="str">
        <f>'imported summary from web'!F362</f>
        <v>0.3055</v>
      </c>
      <c r="M360" t="str">
        <f>'imported summary from web'!H362</f>
        <v>0.2817</v>
      </c>
      <c r="N360" t="str">
        <f>'imported summary from web'!I362</f>
        <v>0.2619</v>
      </c>
      <c r="O360" t="str">
        <f>'imported summary from web'!J362</f>
        <v>0.1882</v>
      </c>
      <c r="P360" t="str">
        <f>'imported summary from web'!K362</f>
        <v>0.2061</v>
      </c>
      <c r="Q360" t="str">
        <f>'imported summary from web'!L362</f>
        <v>0.2275</v>
      </c>
      <c r="R360" t="str">
        <f>'imported summary from web'!M362</f>
        <v>0.2226</v>
      </c>
      <c r="S360" t="str">
        <f>'imported summary from web'!N362</f>
        <v>0.1921</v>
      </c>
      <c r="T360" t="str">
        <f>'imported summary from web'!O362</f>
        <v>0.1440</v>
      </c>
      <c r="U360" t="str">
        <f>'imported summary from web'!P362</f>
        <v>0.3283</v>
      </c>
      <c r="V360" t="str">
        <f>'imported summary from web'!Q362</f>
        <v>0.3273</v>
      </c>
      <c r="W360" t="str">
        <f>'imported summary from web'!S362</f>
        <v>0.3097</v>
      </c>
      <c r="X360" t="str">
        <f>'imported summary from web'!T362</f>
        <v>0.2742</v>
      </c>
      <c r="Y360" t="str">
        <f>'imported summary from web'!U362</f>
        <v>0.2577</v>
      </c>
      <c r="Z360" t="str">
        <f>'imported summary from web'!V362</f>
        <v>0.2419</v>
      </c>
      <c r="AA360" t="str">
        <f>'imported summary from web'!W362</f>
        <v>0.3195</v>
      </c>
      <c r="AB360" t="str">
        <f>'imported summary from web'!X362</f>
        <v>0.2736</v>
      </c>
      <c r="AC360" t="str">
        <f>'imported summary from web'!Y362</f>
        <v>0.2879</v>
      </c>
      <c r="AD360" t="str">
        <f>'imported summary from web'!Z362</f>
        <v>0.2185</v>
      </c>
      <c r="AE360" t="str">
        <f>'imported summary from web'!AA362</f>
        <v>0.2594</v>
      </c>
      <c r="AF360" t="str">
        <f>'imported summary from web'!AB362</f>
        <v>0.2660</v>
      </c>
      <c r="AG360" t="str">
        <f>'imported summary from web'!AC362</f>
        <v>0.1928</v>
      </c>
      <c r="AH360" t="str">
        <f>'imported summary from web'!AE362</f>
        <v>0.2902</v>
      </c>
      <c r="AI360" t="str">
        <f>'imported summary from web'!AF362</f>
        <v>0.3027</v>
      </c>
      <c r="AJ360" t="str">
        <f>'imported summary from web'!AG362</f>
        <v>0.2328</v>
      </c>
      <c r="AK360" t="str">
        <f>'imported summary from web'!AH362</f>
        <v>0.4662</v>
      </c>
      <c r="AL360" t="str">
        <f>'imported summary from web'!AI362</f>
        <v>0.4891</v>
      </c>
      <c r="AM360" t="str">
        <f>'imported summary from web'!AJ362</f>
        <v>0.1572</v>
      </c>
      <c r="AN360" t="str">
        <f>'imported summary from web'!AK362</f>
        <v>0.1228</v>
      </c>
      <c r="AO360" t="str">
        <f>'imported summary from web'!AL362</f>
        <v>0.2971</v>
      </c>
      <c r="AP360" t="str">
        <f>'imported summary from web'!AM362</f>
        <v>0.2747</v>
      </c>
      <c r="AQ360" t="str">
        <f>'imported summary from web'!AN362</f>
        <v>0.1783</v>
      </c>
      <c r="AR360" t="str">
        <f>'imported summary from web'!AO362</f>
        <v>0.3864</v>
      </c>
      <c r="AS360" t="str">
        <f>'imported summary from web'!AQ362</f>
        <v>0.3236</v>
      </c>
      <c r="AT360" t="str">
        <f>'imported summary from web'!AR362</f>
        <v>0.2940</v>
      </c>
      <c r="AU360" t="str">
        <f>'imported summary from web'!AS362</f>
        <v>0.1818</v>
      </c>
      <c r="AV360" t="str">
        <f>'imported summary from web'!AT362</f>
        <v>0.2097</v>
      </c>
      <c r="AW360" t="str">
        <f>'imported summary from web'!AU362</f>
        <v>0.2173</v>
      </c>
      <c r="AX360" t="str">
        <f>'imported summary from web'!AV362</f>
        <v>0.1917</v>
      </c>
      <c r="AY360" t="str">
        <f>'imported summary from web'!AW362</f>
        <v>0.1753</v>
      </c>
      <c r="AZ360" t="str">
        <f>'imported summary from web'!AY362</f>
        <v>0.3209</v>
      </c>
      <c r="BB360" s="14">
        <f t="shared" si="500"/>
        <v>0.25225999999999998</v>
      </c>
      <c r="BC360" s="14">
        <f t="shared" si="557"/>
        <v>0.28236</v>
      </c>
      <c r="BD360" s="14">
        <f t="shared" si="558"/>
        <v>0.30475999999999998</v>
      </c>
      <c r="BE360" s="14">
        <f t="shared" si="559"/>
        <v>0.28095999999999999</v>
      </c>
      <c r="BF360" s="14">
        <f t="shared" si="560"/>
        <v>0.26116</v>
      </c>
      <c r="BG360" s="14">
        <f t="shared" si="561"/>
        <v>0.18746000000000002</v>
      </c>
      <c r="BH360" s="14">
        <f t="shared" si="562"/>
        <v>0.20536000000000001</v>
      </c>
      <c r="BI360" s="14">
        <f t="shared" si="563"/>
        <v>0.22676000000000002</v>
      </c>
      <c r="BJ360" s="14">
        <f t="shared" si="564"/>
        <v>0.22186</v>
      </c>
      <c r="BK360" s="14">
        <f t="shared" si="565"/>
        <v>0.19136</v>
      </c>
      <c r="BL360" s="14">
        <f t="shared" si="566"/>
        <v>0.14326</v>
      </c>
      <c r="BM360" s="14">
        <f t="shared" si="567"/>
        <v>0.32755999999999996</v>
      </c>
      <c r="BN360" s="14">
        <f t="shared" si="568"/>
        <v>0.32655999999999996</v>
      </c>
      <c r="BO360" s="14">
        <f t="shared" si="569"/>
        <v>0.30895999999999996</v>
      </c>
      <c r="BP360" s="14">
        <f t="shared" si="570"/>
        <v>0.27345999999999998</v>
      </c>
      <c r="BQ360" s="14">
        <f t="shared" si="571"/>
        <v>0.25695999999999997</v>
      </c>
      <c r="BR360" s="14">
        <f t="shared" si="572"/>
        <v>0.24116000000000001</v>
      </c>
      <c r="BS360" s="14">
        <f t="shared" si="573"/>
        <v>0.31875999999999999</v>
      </c>
      <c r="BT360" s="14">
        <f t="shared" si="574"/>
        <v>0.27285999999999999</v>
      </c>
      <c r="BU360" s="14">
        <f t="shared" si="575"/>
        <v>0.28715999999999997</v>
      </c>
      <c r="BV360" s="14">
        <f t="shared" si="576"/>
        <v>0.21776000000000001</v>
      </c>
      <c r="BW360" s="14">
        <f t="shared" si="577"/>
        <v>0.25866</v>
      </c>
      <c r="BX360" s="14">
        <f t="shared" si="578"/>
        <v>0.26526</v>
      </c>
      <c r="BY360" s="14">
        <f t="shared" si="579"/>
        <v>0.19206000000000001</v>
      </c>
      <c r="BZ360" s="14">
        <f t="shared" si="580"/>
        <v>0.28946</v>
      </c>
      <c r="CA360" s="14">
        <f t="shared" si="581"/>
        <v>0.30196000000000001</v>
      </c>
      <c r="CB360" s="14">
        <f t="shared" si="582"/>
        <v>0.23206000000000002</v>
      </c>
      <c r="CC360" s="14">
        <f t="shared" si="583"/>
        <v>0.46545999999999998</v>
      </c>
      <c r="CD360" s="14">
        <f t="shared" si="584"/>
        <v>0.48835999999999996</v>
      </c>
      <c r="CE360" s="14">
        <f t="shared" si="585"/>
        <v>0.15646000000000002</v>
      </c>
      <c r="CF360" s="14">
        <f t="shared" si="586"/>
        <v>0.12206</v>
      </c>
      <c r="CG360" s="14">
        <f t="shared" si="587"/>
        <v>0.29635999999999996</v>
      </c>
      <c r="CH360" s="14">
        <f t="shared" si="588"/>
        <v>0.27395999999999998</v>
      </c>
      <c r="CI360" s="14">
        <f t="shared" si="589"/>
        <v>0.17756</v>
      </c>
      <c r="CJ360" s="14">
        <f t="shared" si="590"/>
        <v>0.38566</v>
      </c>
      <c r="CK360" s="14">
        <f t="shared" si="591"/>
        <v>0.32285999999999998</v>
      </c>
      <c r="CL360" s="14">
        <f t="shared" si="592"/>
        <v>0.29325999999999997</v>
      </c>
      <c r="CM360" s="14">
        <f t="shared" si="593"/>
        <v>0.18106</v>
      </c>
      <c r="CN360" s="14">
        <f t="shared" si="594"/>
        <v>0.20896000000000001</v>
      </c>
      <c r="CO360" s="14">
        <f t="shared" si="595"/>
        <v>0.21656</v>
      </c>
      <c r="CP360" s="14">
        <f t="shared" si="596"/>
        <v>0.19096000000000002</v>
      </c>
      <c r="CQ360" s="14">
        <f t="shared" si="597"/>
        <v>0.17456000000000002</v>
      </c>
      <c r="CR360" s="14">
        <f t="shared" si="598"/>
        <v>0.32016</v>
      </c>
      <c r="CS360" s="14"/>
    </row>
    <row r="361" spans="1:97" x14ac:dyDescent="0.2">
      <c r="A361">
        <f>'imported summary from web'!A363</f>
        <v>768.5</v>
      </c>
      <c r="B361" t="str">
        <f>'imported summary from web'!B363</f>
        <v>C40H79O10P</v>
      </c>
      <c r="C361" t="str">
        <f>'imported summary from web'!C363</f>
        <v>PG(34:0)</v>
      </c>
      <c r="D361" t="str">
        <f>'imported summary from web'!G363</f>
        <v>0.0000</v>
      </c>
      <c r="E361" t="str">
        <f>'imported summary from web'!R363</f>
        <v>0.0000</v>
      </c>
      <c r="F361" t="str">
        <f>'imported summary from web'!AD363</f>
        <v>0.0000</v>
      </c>
      <c r="G361" t="str">
        <f>'imported summary from web'!AP363</f>
        <v>0.0000</v>
      </c>
      <c r="H361" t="str">
        <f>'imported summary from web'!AX363</f>
        <v>0.0000</v>
      </c>
      <c r="I361" s="21">
        <f t="shared" si="499"/>
        <v>0</v>
      </c>
      <c r="J361" t="str">
        <f>'imported summary from web'!D363</f>
        <v>0.0000</v>
      </c>
      <c r="K361" t="str">
        <f>'imported summary from web'!E363</f>
        <v>0.0011</v>
      </c>
      <c r="L361" t="str">
        <f>'imported summary from web'!F363</f>
        <v>0.0000</v>
      </c>
      <c r="M361" t="str">
        <f>'imported summary from web'!H363</f>
        <v>0.0049</v>
      </c>
      <c r="N361" t="str">
        <f>'imported summary from web'!I363</f>
        <v>0.0000</v>
      </c>
      <c r="O361" t="str">
        <f>'imported summary from web'!J363</f>
        <v>0.0000</v>
      </c>
      <c r="P361" t="str">
        <f>'imported summary from web'!K363</f>
        <v>0.0000</v>
      </c>
      <c r="Q361" t="str">
        <f>'imported summary from web'!L363</f>
        <v>0.0000</v>
      </c>
      <c r="R361" t="str">
        <f>'imported summary from web'!M363</f>
        <v>0.0006</v>
      </c>
      <c r="S361" t="str">
        <f>'imported summary from web'!N363</f>
        <v>0.0000</v>
      </c>
      <c r="T361" t="str">
        <f>'imported summary from web'!O363</f>
        <v>0.0000</v>
      </c>
      <c r="U361" t="str">
        <f>'imported summary from web'!P363</f>
        <v>0.0000</v>
      </c>
      <c r="V361" t="str">
        <f>'imported summary from web'!Q363</f>
        <v>0.0000</v>
      </c>
      <c r="W361" t="str">
        <f>'imported summary from web'!S363</f>
        <v>0.0000</v>
      </c>
      <c r="X361" t="str">
        <f>'imported summary from web'!T363</f>
        <v>0.0003</v>
      </c>
      <c r="Y361" t="str">
        <f>'imported summary from web'!U363</f>
        <v>0.0009</v>
      </c>
      <c r="Z361" t="str">
        <f>'imported summary from web'!V363</f>
        <v>0.0025</v>
      </c>
      <c r="AA361" t="str">
        <f>'imported summary from web'!W363</f>
        <v>0.0000</v>
      </c>
      <c r="AB361" t="str">
        <f>'imported summary from web'!X363</f>
        <v>0.0000</v>
      </c>
      <c r="AC361" t="str">
        <f>'imported summary from web'!Y363</f>
        <v>0.0009</v>
      </c>
      <c r="AD361" t="str">
        <f>'imported summary from web'!Z363</f>
        <v>0.0000</v>
      </c>
      <c r="AE361" t="str">
        <f>'imported summary from web'!AA363</f>
        <v>0.0000</v>
      </c>
      <c r="AF361" t="str">
        <f>'imported summary from web'!AB363</f>
        <v>0.0000</v>
      </c>
      <c r="AG361" t="str">
        <f>'imported summary from web'!AC363</f>
        <v>0.0003</v>
      </c>
      <c r="AH361" t="str">
        <f>'imported summary from web'!AE363</f>
        <v>0.0000</v>
      </c>
      <c r="AI361" t="str">
        <f>'imported summary from web'!AF363</f>
        <v>0.0004</v>
      </c>
      <c r="AJ361" t="str">
        <f>'imported summary from web'!AG363</f>
        <v>0.0000</v>
      </c>
      <c r="AK361" t="str">
        <f>'imported summary from web'!AH363</f>
        <v>0.0000</v>
      </c>
      <c r="AL361" t="str">
        <f>'imported summary from web'!AI363</f>
        <v>0.0000</v>
      </c>
      <c r="AM361" t="str">
        <f>'imported summary from web'!AJ363</f>
        <v>0.0000</v>
      </c>
      <c r="AN361" t="str">
        <f>'imported summary from web'!AK363</f>
        <v>0.0000</v>
      </c>
      <c r="AO361" t="str">
        <f>'imported summary from web'!AL363</f>
        <v>0.0000</v>
      </c>
      <c r="AP361" t="str">
        <f>'imported summary from web'!AM363</f>
        <v>0.0012</v>
      </c>
      <c r="AQ361" t="str">
        <f>'imported summary from web'!AN363</f>
        <v>0.0000</v>
      </c>
      <c r="AR361" t="str">
        <f>'imported summary from web'!AO363</f>
        <v>0.0000</v>
      </c>
      <c r="AS361" t="str">
        <f>'imported summary from web'!AQ363</f>
        <v>0.0000</v>
      </c>
      <c r="AT361" t="str">
        <f>'imported summary from web'!AR363</f>
        <v>0.0000</v>
      </c>
      <c r="AU361" t="str">
        <f>'imported summary from web'!AS363</f>
        <v>0.0000</v>
      </c>
      <c r="AV361" t="str">
        <f>'imported summary from web'!AT363</f>
        <v>0.0000</v>
      </c>
      <c r="AW361" t="str">
        <f>'imported summary from web'!AU363</f>
        <v>0.0000</v>
      </c>
      <c r="AX361" t="str">
        <f>'imported summary from web'!AV363</f>
        <v>0.0000</v>
      </c>
      <c r="AY361" t="str">
        <f>'imported summary from web'!AW363</f>
        <v>0.0000</v>
      </c>
      <c r="AZ361" t="str">
        <f>'imported summary from web'!AY363</f>
        <v>0.0000</v>
      </c>
      <c r="BB361" s="14">
        <f t="shared" si="500"/>
        <v>0</v>
      </c>
      <c r="BC361" s="14">
        <f t="shared" si="557"/>
        <v>1.1000000000000001E-3</v>
      </c>
      <c r="BD361" s="14">
        <f t="shared" si="558"/>
        <v>0</v>
      </c>
      <c r="BE361" s="14">
        <f t="shared" si="559"/>
        <v>4.8999999999999998E-3</v>
      </c>
      <c r="BF361" s="14">
        <f t="shared" si="560"/>
        <v>0</v>
      </c>
      <c r="BG361" s="14">
        <f t="shared" si="561"/>
        <v>0</v>
      </c>
      <c r="BH361" s="14">
        <f t="shared" si="562"/>
        <v>0</v>
      </c>
      <c r="BI361" s="14">
        <f t="shared" si="563"/>
        <v>0</v>
      </c>
      <c r="BJ361" s="14">
        <f t="shared" si="564"/>
        <v>5.9999999999999995E-4</v>
      </c>
      <c r="BK361" s="14">
        <f t="shared" si="565"/>
        <v>0</v>
      </c>
      <c r="BL361" s="14">
        <f t="shared" si="566"/>
        <v>0</v>
      </c>
      <c r="BM361" s="14">
        <f t="shared" si="567"/>
        <v>0</v>
      </c>
      <c r="BN361" s="14">
        <f t="shared" si="568"/>
        <v>0</v>
      </c>
      <c r="BO361" s="14">
        <f t="shared" si="569"/>
        <v>0</v>
      </c>
      <c r="BP361" s="14">
        <f t="shared" si="570"/>
        <v>2.9999999999999997E-4</v>
      </c>
      <c r="BQ361" s="14">
        <f t="shared" si="571"/>
        <v>8.9999999999999998E-4</v>
      </c>
      <c r="BR361" s="14">
        <f t="shared" si="572"/>
        <v>2.5000000000000001E-3</v>
      </c>
      <c r="BS361" s="14">
        <f t="shared" si="573"/>
        <v>0</v>
      </c>
      <c r="BT361" s="14">
        <f t="shared" si="574"/>
        <v>0</v>
      </c>
      <c r="BU361" s="14">
        <f t="shared" si="575"/>
        <v>8.9999999999999998E-4</v>
      </c>
      <c r="BV361" s="14">
        <f t="shared" si="576"/>
        <v>0</v>
      </c>
      <c r="BW361" s="14">
        <f t="shared" si="577"/>
        <v>0</v>
      </c>
      <c r="BX361" s="14">
        <f t="shared" si="578"/>
        <v>0</v>
      </c>
      <c r="BY361" s="14">
        <f t="shared" si="579"/>
        <v>2.9999999999999997E-4</v>
      </c>
      <c r="BZ361" s="14">
        <f t="shared" si="580"/>
        <v>0</v>
      </c>
      <c r="CA361" s="14">
        <f t="shared" si="581"/>
        <v>4.0000000000000002E-4</v>
      </c>
      <c r="CB361" s="14">
        <f t="shared" si="582"/>
        <v>0</v>
      </c>
      <c r="CC361" s="14">
        <f t="shared" si="583"/>
        <v>0</v>
      </c>
      <c r="CD361" s="14">
        <f t="shared" si="584"/>
        <v>0</v>
      </c>
      <c r="CE361" s="14">
        <f t="shared" si="585"/>
        <v>0</v>
      </c>
      <c r="CF361" s="14">
        <f t="shared" si="586"/>
        <v>0</v>
      </c>
      <c r="CG361" s="14">
        <f t="shared" si="587"/>
        <v>0</v>
      </c>
      <c r="CH361" s="14">
        <f t="shared" si="588"/>
        <v>1.1999999999999999E-3</v>
      </c>
      <c r="CI361" s="14">
        <f t="shared" si="589"/>
        <v>0</v>
      </c>
      <c r="CJ361" s="14">
        <f t="shared" si="590"/>
        <v>0</v>
      </c>
      <c r="CK361" s="14">
        <f t="shared" si="591"/>
        <v>0</v>
      </c>
      <c r="CL361" s="14">
        <f t="shared" si="592"/>
        <v>0</v>
      </c>
      <c r="CM361" s="14">
        <f t="shared" si="593"/>
        <v>0</v>
      </c>
      <c r="CN361" s="14">
        <f t="shared" si="594"/>
        <v>0</v>
      </c>
      <c r="CO361" s="14">
        <f t="shared" si="595"/>
        <v>0</v>
      </c>
      <c r="CP361" s="14">
        <f t="shared" si="596"/>
        <v>0</v>
      </c>
      <c r="CQ361" s="14">
        <f t="shared" si="597"/>
        <v>0</v>
      </c>
      <c r="CR361" s="14">
        <f t="shared" si="598"/>
        <v>0</v>
      </c>
      <c r="CS361" s="14"/>
    </row>
    <row r="362" spans="1:97" x14ac:dyDescent="0.2">
      <c r="A362">
        <f>'imported summary from web'!A364</f>
        <v>788.5</v>
      </c>
      <c r="B362" t="str">
        <f>'imported summary from web'!B364</f>
        <v>C42H75O10P</v>
      </c>
      <c r="C362" t="str">
        <f>'imported summary from web'!C364</f>
        <v>PG(36:4)</v>
      </c>
      <c r="D362" t="str">
        <f>'imported summary from web'!G364</f>
        <v>0.0000</v>
      </c>
      <c r="E362" t="str">
        <f>'imported summary from web'!R364</f>
        <v>0.0000</v>
      </c>
      <c r="F362" t="str">
        <f>'imported summary from web'!AD364</f>
        <v>0.0000</v>
      </c>
      <c r="G362" t="str">
        <f>'imported summary from web'!AP364</f>
        <v>0.0000</v>
      </c>
      <c r="H362" t="str">
        <f>'imported summary from web'!AX364</f>
        <v>0.0000</v>
      </c>
      <c r="I362" s="21">
        <f t="shared" si="499"/>
        <v>0</v>
      </c>
      <c r="J362" t="str">
        <f>'imported summary from web'!D364</f>
        <v>0.0030</v>
      </c>
      <c r="K362" t="str">
        <f>'imported summary from web'!E364</f>
        <v>0.0012</v>
      </c>
      <c r="L362" t="str">
        <f>'imported summary from web'!F364</f>
        <v>0.0029</v>
      </c>
      <c r="M362" t="str">
        <f>'imported summary from web'!H364</f>
        <v>0.0016</v>
      </c>
      <c r="N362" t="str">
        <f>'imported summary from web'!I364</f>
        <v>0.0030</v>
      </c>
      <c r="O362" t="str">
        <f>'imported summary from web'!J364</f>
        <v>0.0005</v>
      </c>
      <c r="P362" t="str">
        <f>'imported summary from web'!K364</f>
        <v>0.0017</v>
      </c>
      <c r="Q362" t="str">
        <f>'imported summary from web'!L364</f>
        <v>0.0023</v>
      </c>
      <c r="R362" t="str">
        <f>'imported summary from web'!M364</f>
        <v>0.0007</v>
      </c>
      <c r="S362" t="str">
        <f>'imported summary from web'!N364</f>
        <v>0.0020</v>
      </c>
      <c r="T362" t="str">
        <f>'imported summary from web'!O364</f>
        <v>0.0010</v>
      </c>
      <c r="U362" t="str">
        <f>'imported summary from web'!P364</f>
        <v>0.0023</v>
      </c>
      <c r="V362" t="str">
        <f>'imported summary from web'!Q364</f>
        <v>0.0029</v>
      </c>
      <c r="W362" t="str">
        <f>'imported summary from web'!S364</f>
        <v>0.0031</v>
      </c>
      <c r="X362" t="str">
        <f>'imported summary from web'!T364</f>
        <v>0.0007</v>
      </c>
      <c r="Y362" t="str">
        <f>'imported summary from web'!U364</f>
        <v>0.0011</v>
      </c>
      <c r="Z362" t="str">
        <f>'imported summary from web'!V364</f>
        <v>0.0016</v>
      </c>
      <c r="AA362" t="str">
        <f>'imported summary from web'!W364</f>
        <v>0.0017</v>
      </c>
      <c r="AB362" t="str">
        <f>'imported summary from web'!X364</f>
        <v>0.0005</v>
      </c>
      <c r="AC362" t="str">
        <f>'imported summary from web'!Y364</f>
        <v>0.0031</v>
      </c>
      <c r="AD362" t="str">
        <f>'imported summary from web'!Z364</f>
        <v>0.0004</v>
      </c>
      <c r="AE362" t="str">
        <f>'imported summary from web'!AA364</f>
        <v>0.0003</v>
      </c>
      <c r="AF362" t="str">
        <f>'imported summary from web'!AB364</f>
        <v>0.0011</v>
      </c>
      <c r="AG362" t="str">
        <f>'imported summary from web'!AC364</f>
        <v>0.0018</v>
      </c>
      <c r="AH362" t="str">
        <f>'imported summary from web'!AE364</f>
        <v>0.0019</v>
      </c>
      <c r="AI362" t="str">
        <f>'imported summary from web'!AF364</f>
        <v>0.0024</v>
      </c>
      <c r="AJ362" t="str">
        <f>'imported summary from web'!AG364</f>
        <v>0.0014</v>
      </c>
      <c r="AK362" t="str">
        <f>'imported summary from web'!AH364</f>
        <v>0.0027</v>
      </c>
      <c r="AL362" t="str">
        <f>'imported summary from web'!AI364</f>
        <v>0.0018</v>
      </c>
      <c r="AM362" t="str">
        <f>'imported summary from web'!AJ364</f>
        <v>0.0020</v>
      </c>
      <c r="AN362" t="str">
        <f>'imported summary from web'!AK364</f>
        <v>0.0009</v>
      </c>
      <c r="AO362" t="str">
        <f>'imported summary from web'!AL364</f>
        <v>0.0029</v>
      </c>
      <c r="AP362" t="str">
        <f>'imported summary from web'!AM364</f>
        <v>0.0022</v>
      </c>
      <c r="AQ362" t="str">
        <f>'imported summary from web'!AN364</f>
        <v>0.0010</v>
      </c>
      <c r="AR362" t="str">
        <f>'imported summary from web'!AO364</f>
        <v>0.0018</v>
      </c>
      <c r="AS362" t="str">
        <f>'imported summary from web'!AQ364</f>
        <v>0.0027</v>
      </c>
      <c r="AT362" t="str">
        <f>'imported summary from web'!AR364</f>
        <v>0.0023</v>
      </c>
      <c r="AU362" t="str">
        <f>'imported summary from web'!AS364</f>
        <v>0.0015</v>
      </c>
      <c r="AV362" t="str">
        <f>'imported summary from web'!AT364</f>
        <v>0.0025</v>
      </c>
      <c r="AW362" t="str">
        <f>'imported summary from web'!AU364</f>
        <v>0.0019</v>
      </c>
      <c r="AX362" t="str">
        <f>'imported summary from web'!AV364</f>
        <v>0.0013</v>
      </c>
      <c r="AY362" t="str">
        <f>'imported summary from web'!AW364</f>
        <v>0.0011</v>
      </c>
      <c r="AZ362" t="str">
        <f>'imported summary from web'!AY364</f>
        <v>0.0025</v>
      </c>
      <c r="BB362" s="14">
        <f t="shared" si="500"/>
        <v>3.0000000000000001E-3</v>
      </c>
      <c r="BC362" s="14">
        <f t="shared" si="557"/>
        <v>1.1999999999999999E-3</v>
      </c>
      <c r="BD362" s="14">
        <f t="shared" si="558"/>
        <v>2.8999999999999998E-3</v>
      </c>
      <c r="BE362" s="14">
        <f t="shared" si="559"/>
        <v>1.6000000000000001E-3</v>
      </c>
      <c r="BF362" s="14">
        <f t="shared" si="560"/>
        <v>3.0000000000000001E-3</v>
      </c>
      <c r="BG362" s="14">
        <f t="shared" si="561"/>
        <v>5.0000000000000001E-4</v>
      </c>
      <c r="BH362" s="14">
        <f t="shared" si="562"/>
        <v>1.6999999999999999E-3</v>
      </c>
      <c r="BI362" s="14">
        <f t="shared" si="563"/>
        <v>2.3E-3</v>
      </c>
      <c r="BJ362" s="14">
        <f t="shared" si="564"/>
        <v>6.9999999999999999E-4</v>
      </c>
      <c r="BK362" s="14">
        <f t="shared" si="565"/>
        <v>2E-3</v>
      </c>
      <c r="BL362" s="14">
        <f t="shared" si="566"/>
        <v>1E-3</v>
      </c>
      <c r="BM362" s="14">
        <f t="shared" si="567"/>
        <v>2.3E-3</v>
      </c>
      <c r="BN362" s="14">
        <f t="shared" si="568"/>
        <v>2.8999999999999998E-3</v>
      </c>
      <c r="BO362" s="14">
        <f t="shared" si="569"/>
        <v>3.0999999999999999E-3</v>
      </c>
      <c r="BP362" s="14">
        <f t="shared" si="570"/>
        <v>6.9999999999999999E-4</v>
      </c>
      <c r="BQ362" s="14">
        <f t="shared" si="571"/>
        <v>1.1000000000000001E-3</v>
      </c>
      <c r="BR362" s="14">
        <f t="shared" si="572"/>
        <v>1.6000000000000001E-3</v>
      </c>
      <c r="BS362" s="14">
        <f t="shared" si="573"/>
        <v>1.6999999999999999E-3</v>
      </c>
      <c r="BT362" s="14">
        <f t="shared" si="574"/>
        <v>5.0000000000000001E-4</v>
      </c>
      <c r="BU362" s="14">
        <f t="shared" si="575"/>
        <v>3.0999999999999999E-3</v>
      </c>
      <c r="BV362" s="14">
        <f t="shared" si="576"/>
        <v>4.0000000000000002E-4</v>
      </c>
      <c r="BW362" s="14">
        <f t="shared" si="577"/>
        <v>2.9999999999999997E-4</v>
      </c>
      <c r="BX362" s="14">
        <f t="shared" si="578"/>
        <v>1.1000000000000001E-3</v>
      </c>
      <c r="BY362" s="14">
        <f t="shared" si="579"/>
        <v>1.8E-3</v>
      </c>
      <c r="BZ362" s="14">
        <f t="shared" si="580"/>
        <v>1.9E-3</v>
      </c>
      <c r="CA362" s="14">
        <f t="shared" si="581"/>
        <v>2.3999999999999998E-3</v>
      </c>
      <c r="CB362" s="14">
        <f t="shared" si="582"/>
        <v>1.4E-3</v>
      </c>
      <c r="CC362" s="14">
        <f t="shared" si="583"/>
        <v>2.7000000000000001E-3</v>
      </c>
      <c r="CD362" s="14">
        <f t="shared" si="584"/>
        <v>1.8E-3</v>
      </c>
      <c r="CE362" s="14">
        <f t="shared" si="585"/>
        <v>2E-3</v>
      </c>
      <c r="CF362" s="14">
        <f t="shared" si="586"/>
        <v>8.9999999999999998E-4</v>
      </c>
      <c r="CG362" s="14">
        <f t="shared" si="587"/>
        <v>2.8999999999999998E-3</v>
      </c>
      <c r="CH362" s="14">
        <f t="shared" si="588"/>
        <v>2.2000000000000001E-3</v>
      </c>
      <c r="CI362" s="14">
        <f t="shared" si="589"/>
        <v>1E-3</v>
      </c>
      <c r="CJ362" s="14">
        <f t="shared" si="590"/>
        <v>1.8E-3</v>
      </c>
      <c r="CK362" s="14">
        <f t="shared" si="591"/>
        <v>2.7000000000000001E-3</v>
      </c>
      <c r="CL362" s="14">
        <f t="shared" si="592"/>
        <v>2.3E-3</v>
      </c>
      <c r="CM362" s="14">
        <f t="shared" si="593"/>
        <v>1.5E-3</v>
      </c>
      <c r="CN362" s="14">
        <f t="shared" si="594"/>
        <v>2.5000000000000001E-3</v>
      </c>
      <c r="CO362" s="14">
        <f t="shared" si="595"/>
        <v>1.9E-3</v>
      </c>
      <c r="CP362" s="14">
        <f t="shared" si="596"/>
        <v>1.2999999999999999E-3</v>
      </c>
      <c r="CQ362" s="14">
        <f t="shared" si="597"/>
        <v>1.1000000000000001E-3</v>
      </c>
      <c r="CR362" s="14">
        <f t="shared" si="598"/>
        <v>2.5000000000000001E-3</v>
      </c>
      <c r="CS362" s="14"/>
    </row>
    <row r="363" spans="1:97" x14ac:dyDescent="0.2">
      <c r="A363">
        <f>'imported summary from web'!A365</f>
        <v>790.5</v>
      </c>
      <c r="B363" t="str">
        <f>'imported summary from web'!B365</f>
        <v>C42H77O10P</v>
      </c>
      <c r="C363" t="str">
        <f>'imported summary from web'!C365</f>
        <v>PG(36:3)</v>
      </c>
      <c r="D363" t="str">
        <f>'imported summary from web'!G365</f>
        <v>0.0000</v>
      </c>
      <c r="E363" t="str">
        <f>'imported summary from web'!R365</f>
        <v>0.0000</v>
      </c>
      <c r="F363" t="str">
        <f>'imported summary from web'!AD365</f>
        <v>0.0000</v>
      </c>
      <c r="G363" t="str">
        <f>'imported summary from web'!AP365</f>
        <v>0.0000</v>
      </c>
      <c r="H363" t="str">
        <f>'imported summary from web'!AX365</f>
        <v>0.0000</v>
      </c>
      <c r="I363" s="21">
        <f t="shared" si="499"/>
        <v>0</v>
      </c>
      <c r="J363" t="str">
        <f>'imported summary from web'!D365</f>
        <v>0.0006</v>
      </c>
      <c r="K363" t="str">
        <f>'imported summary from web'!E365</f>
        <v>0.0020</v>
      </c>
      <c r="L363" t="str">
        <f>'imported summary from web'!F365</f>
        <v>0.0021</v>
      </c>
      <c r="M363" t="str">
        <f>'imported summary from web'!H365</f>
        <v>0.0012</v>
      </c>
      <c r="N363" t="str">
        <f>'imported summary from web'!I365</f>
        <v>0.0022</v>
      </c>
      <c r="O363" t="str">
        <f>'imported summary from web'!J365</f>
        <v>0.0008</v>
      </c>
      <c r="P363" t="str">
        <f>'imported summary from web'!K365</f>
        <v>0.0012</v>
      </c>
      <c r="Q363" t="str">
        <f>'imported summary from web'!L365</f>
        <v>0.0007</v>
      </c>
      <c r="R363" t="str">
        <f>'imported summary from web'!M365</f>
        <v>0.0007</v>
      </c>
      <c r="S363" t="str">
        <f>'imported summary from web'!N365</f>
        <v>0.0010</v>
      </c>
      <c r="T363" t="str">
        <f>'imported summary from web'!O365</f>
        <v>0.0003</v>
      </c>
      <c r="U363" t="str">
        <f>'imported summary from web'!P365</f>
        <v>0.0024</v>
      </c>
      <c r="V363" t="str">
        <f>'imported summary from web'!Q365</f>
        <v>0.0024</v>
      </c>
      <c r="W363" t="str">
        <f>'imported summary from web'!S365</f>
        <v>0.0013</v>
      </c>
      <c r="X363" t="str">
        <f>'imported summary from web'!T365</f>
        <v>0.0011</v>
      </c>
      <c r="Y363" t="str">
        <f>'imported summary from web'!U365</f>
        <v>0.0006</v>
      </c>
      <c r="Z363" t="str">
        <f>'imported summary from web'!V365</f>
        <v>0.0020</v>
      </c>
      <c r="AA363" t="str">
        <f>'imported summary from web'!W365</f>
        <v>0.0024</v>
      </c>
      <c r="AB363" t="str">
        <f>'imported summary from web'!X365</f>
        <v>0.0008</v>
      </c>
      <c r="AC363" t="str">
        <f>'imported summary from web'!Y365</f>
        <v>0.0018</v>
      </c>
      <c r="AD363" t="str">
        <f>'imported summary from web'!Z365</f>
        <v>0.0004</v>
      </c>
      <c r="AE363" t="str">
        <f>'imported summary from web'!AA365</f>
        <v>0.0008</v>
      </c>
      <c r="AF363" t="str">
        <f>'imported summary from web'!AB365</f>
        <v>0.0019</v>
      </c>
      <c r="AG363" t="str">
        <f>'imported summary from web'!AC365</f>
        <v>0.0013</v>
      </c>
      <c r="AH363" t="str">
        <f>'imported summary from web'!AE365</f>
        <v>0.0013</v>
      </c>
      <c r="AI363" t="str">
        <f>'imported summary from web'!AF365</f>
        <v>0.0029</v>
      </c>
      <c r="AJ363" t="str">
        <f>'imported summary from web'!AG365</f>
        <v>0.0014</v>
      </c>
      <c r="AK363" t="str">
        <f>'imported summary from web'!AH365</f>
        <v>0.0001</v>
      </c>
      <c r="AL363" t="str">
        <f>'imported summary from web'!AI365</f>
        <v>0.0027</v>
      </c>
      <c r="AM363" t="str">
        <f>'imported summary from web'!AJ365</f>
        <v>0.0005</v>
      </c>
      <c r="AN363" t="str">
        <f>'imported summary from web'!AK365</f>
        <v>0.0017</v>
      </c>
      <c r="AO363" t="str">
        <f>'imported summary from web'!AL365</f>
        <v>0.0015</v>
      </c>
      <c r="AP363" t="str">
        <f>'imported summary from web'!AM365</f>
        <v>0.0018</v>
      </c>
      <c r="AQ363" t="str">
        <f>'imported summary from web'!AN365</f>
        <v>0.0008</v>
      </c>
      <c r="AR363" t="str">
        <f>'imported summary from web'!AO365</f>
        <v>0.0014</v>
      </c>
      <c r="AS363" t="str">
        <f>'imported summary from web'!AQ365</f>
        <v>0.0015</v>
      </c>
      <c r="AT363" t="str">
        <f>'imported summary from web'!AR365</f>
        <v>0.0014</v>
      </c>
      <c r="AU363" t="str">
        <f>'imported summary from web'!AS365</f>
        <v>0.0016</v>
      </c>
      <c r="AV363" t="str">
        <f>'imported summary from web'!AT365</f>
        <v>0.0019</v>
      </c>
      <c r="AW363" t="str">
        <f>'imported summary from web'!AU365</f>
        <v>0.0024</v>
      </c>
      <c r="AX363" t="str">
        <f>'imported summary from web'!AV365</f>
        <v>0.0011</v>
      </c>
      <c r="AY363" t="str">
        <f>'imported summary from web'!AW365</f>
        <v>0.0014</v>
      </c>
      <c r="AZ363" t="str">
        <f>'imported summary from web'!AY365</f>
        <v>0.0023</v>
      </c>
      <c r="BB363" s="14">
        <f t="shared" si="500"/>
        <v>5.9999999999999995E-4</v>
      </c>
      <c r="BC363" s="14">
        <f t="shared" si="557"/>
        <v>2E-3</v>
      </c>
      <c r="BD363" s="14">
        <f t="shared" si="558"/>
        <v>2.0999999999999999E-3</v>
      </c>
      <c r="BE363" s="14">
        <f t="shared" si="559"/>
        <v>1.1999999999999999E-3</v>
      </c>
      <c r="BF363" s="14">
        <f t="shared" si="560"/>
        <v>2.2000000000000001E-3</v>
      </c>
      <c r="BG363" s="14">
        <f t="shared" si="561"/>
        <v>8.0000000000000004E-4</v>
      </c>
      <c r="BH363" s="14">
        <f t="shared" si="562"/>
        <v>1.1999999999999999E-3</v>
      </c>
      <c r="BI363" s="14">
        <f t="shared" si="563"/>
        <v>6.9999999999999999E-4</v>
      </c>
      <c r="BJ363" s="14">
        <f t="shared" si="564"/>
        <v>6.9999999999999999E-4</v>
      </c>
      <c r="BK363" s="14">
        <f t="shared" si="565"/>
        <v>1E-3</v>
      </c>
      <c r="BL363" s="14">
        <f t="shared" si="566"/>
        <v>2.9999999999999997E-4</v>
      </c>
      <c r="BM363" s="14">
        <f t="shared" si="567"/>
        <v>2.3999999999999998E-3</v>
      </c>
      <c r="BN363" s="14">
        <f t="shared" si="568"/>
        <v>2.3999999999999998E-3</v>
      </c>
      <c r="BO363" s="14">
        <f t="shared" si="569"/>
        <v>1.2999999999999999E-3</v>
      </c>
      <c r="BP363" s="14">
        <f t="shared" si="570"/>
        <v>1.1000000000000001E-3</v>
      </c>
      <c r="BQ363" s="14">
        <f t="shared" si="571"/>
        <v>5.9999999999999995E-4</v>
      </c>
      <c r="BR363" s="14">
        <f t="shared" si="572"/>
        <v>2E-3</v>
      </c>
      <c r="BS363" s="14">
        <f t="shared" si="573"/>
        <v>2.3999999999999998E-3</v>
      </c>
      <c r="BT363" s="14">
        <f t="shared" si="574"/>
        <v>8.0000000000000004E-4</v>
      </c>
      <c r="BU363" s="14">
        <f t="shared" si="575"/>
        <v>1.8E-3</v>
      </c>
      <c r="BV363" s="14">
        <f t="shared" si="576"/>
        <v>4.0000000000000002E-4</v>
      </c>
      <c r="BW363" s="14">
        <f t="shared" si="577"/>
        <v>8.0000000000000004E-4</v>
      </c>
      <c r="BX363" s="14">
        <f t="shared" si="578"/>
        <v>1.9E-3</v>
      </c>
      <c r="BY363" s="14">
        <f t="shared" si="579"/>
        <v>1.2999999999999999E-3</v>
      </c>
      <c r="BZ363" s="14">
        <f t="shared" si="580"/>
        <v>1.2999999999999999E-3</v>
      </c>
      <c r="CA363" s="14">
        <f t="shared" si="581"/>
        <v>2.8999999999999998E-3</v>
      </c>
      <c r="CB363" s="14">
        <f t="shared" si="582"/>
        <v>1.4E-3</v>
      </c>
      <c r="CC363" s="14">
        <f t="shared" si="583"/>
        <v>1E-4</v>
      </c>
      <c r="CD363" s="14">
        <f t="shared" si="584"/>
        <v>2.7000000000000001E-3</v>
      </c>
      <c r="CE363" s="14">
        <f t="shared" si="585"/>
        <v>5.0000000000000001E-4</v>
      </c>
      <c r="CF363" s="14">
        <f t="shared" si="586"/>
        <v>1.6999999999999999E-3</v>
      </c>
      <c r="CG363" s="14">
        <f t="shared" si="587"/>
        <v>1.5E-3</v>
      </c>
      <c r="CH363" s="14">
        <f t="shared" si="588"/>
        <v>1.8E-3</v>
      </c>
      <c r="CI363" s="14">
        <f t="shared" si="589"/>
        <v>8.0000000000000004E-4</v>
      </c>
      <c r="CJ363" s="14">
        <f t="shared" si="590"/>
        <v>1.4E-3</v>
      </c>
      <c r="CK363" s="14">
        <f t="shared" si="591"/>
        <v>1.5E-3</v>
      </c>
      <c r="CL363" s="14">
        <f t="shared" si="592"/>
        <v>1.4E-3</v>
      </c>
      <c r="CM363" s="14">
        <f t="shared" si="593"/>
        <v>1.6000000000000001E-3</v>
      </c>
      <c r="CN363" s="14">
        <f t="shared" si="594"/>
        <v>1.9E-3</v>
      </c>
      <c r="CO363" s="14">
        <f t="shared" si="595"/>
        <v>2.3999999999999998E-3</v>
      </c>
      <c r="CP363" s="14">
        <f t="shared" si="596"/>
        <v>1.1000000000000001E-3</v>
      </c>
      <c r="CQ363" s="14">
        <f t="shared" si="597"/>
        <v>1.4E-3</v>
      </c>
      <c r="CR363" s="14">
        <f t="shared" si="598"/>
        <v>2.3E-3</v>
      </c>
      <c r="CS363" s="14"/>
    </row>
    <row r="364" spans="1:97" x14ac:dyDescent="0.2">
      <c r="A364">
        <f>'imported summary from web'!A366</f>
        <v>792.5</v>
      </c>
      <c r="B364" t="str">
        <f>'imported summary from web'!B366</f>
        <v>C42H79O10P</v>
      </c>
      <c r="C364" t="str">
        <f>'imported summary from web'!C366</f>
        <v>PG(36:2)</v>
      </c>
      <c r="D364" t="str">
        <f>'imported summary from web'!G366</f>
        <v>0.0000</v>
      </c>
      <c r="E364" t="str">
        <f>'imported summary from web'!R366</f>
        <v>0.0000</v>
      </c>
      <c r="F364" t="str">
        <f>'imported summary from web'!AD366</f>
        <v>0.0000</v>
      </c>
      <c r="G364" t="str">
        <f>'imported summary from web'!AP366</f>
        <v>0.0000</v>
      </c>
      <c r="H364" t="str">
        <f>'imported summary from web'!AX366</f>
        <v>0.0000</v>
      </c>
      <c r="I364" s="21">
        <f t="shared" si="499"/>
        <v>0</v>
      </c>
      <c r="J364" t="str">
        <f>'imported summary from web'!D366</f>
        <v>0.0070</v>
      </c>
      <c r="K364" t="str">
        <f>'imported summary from web'!E366</f>
        <v>0.0089</v>
      </c>
      <c r="L364" t="str">
        <f>'imported summary from web'!F366</f>
        <v>0.0090</v>
      </c>
      <c r="M364" t="str">
        <f>'imported summary from web'!H366</f>
        <v>0.0071</v>
      </c>
      <c r="N364" t="str">
        <f>'imported summary from web'!I366</f>
        <v>0.0094</v>
      </c>
      <c r="O364" t="str">
        <f>'imported summary from web'!J366</f>
        <v>0.0065</v>
      </c>
      <c r="P364" t="str">
        <f>'imported summary from web'!K366</f>
        <v>0.0072</v>
      </c>
      <c r="Q364" t="str">
        <f>'imported summary from web'!L366</f>
        <v>0.0064</v>
      </c>
      <c r="R364" t="str">
        <f>'imported summary from web'!M366</f>
        <v>0.0043</v>
      </c>
      <c r="S364" t="str">
        <f>'imported summary from web'!N366</f>
        <v>0.0085</v>
      </c>
      <c r="T364" t="str">
        <f>'imported summary from web'!O366</f>
        <v>0.0039</v>
      </c>
      <c r="U364" t="str">
        <f>'imported summary from web'!P366</f>
        <v>0.0072</v>
      </c>
      <c r="V364" t="str">
        <f>'imported summary from web'!Q366</f>
        <v>0.0085</v>
      </c>
      <c r="W364" t="str">
        <f>'imported summary from web'!S366</f>
        <v>0.0084</v>
      </c>
      <c r="X364" t="str">
        <f>'imported summary from web'!T366</f>
        <v>0.0050</v>
      </c>
      <c r="Y364" t="str">
        <f>'imported summary from web'!U366</f>
        <v>0.0043</v>
      </c>
      <c r="Z364" t="str">
        <f>'imported summary from web'!V366</f>
        <v>0.0084</v>
      </c>
      <c r="AA364" t="str">
        <f>'imported summary from web'!W366</f>
        <v>0.0096</v>
      </c>
      <c r="AB364" t="str">
        <f>'imported summary from web'!X366</f>
        <v>0.0085</v>
      </c>
      <c r="AC364" t="str">
        <f>'imported summary from web'!Y366</f>
        <v>0.0063</v>
      </c>
      <c r="AD364" t="str">
        <f>'imported summary from web'!Z366</f>
        <v>0.0043</v>
      </c>
      <c r="AE364" t="str">
        <f>'imported summary from web'!AA366</f>
        <v>0.0066</v>
      </c>
      <c r="AF364" t="str">
        <f>'imported summary from web'!AB366</f>
        <v>0.0061</v>
      </c>
      <c r="AG364" t="str">
        <f>'imported summary from web'!AC366</f>
        <v>0.0050</v>
      </c>
      <c r="AH364" t="str">
        <f>'imported summary from web'!AE366</f>
        <v>0.0078</v>
      </c>
      <c r="AI364" t="str">
        <f>'imported summary from web'!AF366</f>
        <v>0.0082</v>
      </c>
      <c r="AJ364" t="str">
        <f>'imported summary from web'!AG366</f>
        <v>0.0074</v>
      </c>
      <c r="AK364" t="str">
        <f>'imported summary from web'!AH366</f>
        <v>0.0098</v>
      </c>
      <c r="AL364" t="str">
        <f>'imported summary from web'!AI366</f>
        <v>0.0123</v>
      </c>
      <c r="AM364" t="str">
        <f>'imported summary from web'!AJ366</f>
        <v>0.0064</v>
      </c>
      <c r="AN364" t="str">
        <f>'imported summary from web'!AK366</f>
        <v>0.0043</v>
      </c>
      <c r="AO364" t="str">
        <f>'imported summary from web'!AL366</f>
        <v>0.0077</v>
      </c>
      <c r="AP364" t="str">
        <f>'imported summary from web'!AM366</f>
        <v>0.0127</v>
      </c>
      <c r="AQ364" t="str">
        <f>'imported summary from web'!AN366</f>
        <v>0.0035</v>
      </c>
      <c r="AR364" t="str">
        <f>'imported summary from web'!AO366</f>
        <v>0.0082</v>
      </c>
      <c r="AS364" t="str">
        <f>'imported summary from web'!AQ366</f>
        <v>0.0067</v>
      </c>
      <c r="AT364" t="str">
        <f>'imported summary from web'!AR366</f>
        <v>0.0088</v>
      </c>
      <c r="AU364" t="str">
        <f>'imported summary from web'!AS366</f>
        <v>0.0052</v>
      </c>
      <c r="AV364" t="str">
        <f>'imported summary from web'!AT366</f>
        <v>0.0076</v>
      </c>
      <c r="AW364" t="str">
        <f>'imported summary from web'!AU366</f>
        <v>0.0071</v>
      </c>
      <c r="AX364" t="str">
        <f>'imported summary from web'!AV366</f>
        <v>0.0040</v>
      </c>
      <c r="AY364" t="str">
        <f>'imported summary from web'!AW366</f>
        <v>0.0043</v>
      </c>
      <c r="AZ364" t="str">
        <f>'imported summary from web'!AY366</f>
        <v>0.0088</v>
      </c>
      <c r="BB364" s="14">
        <f t="shared" si="500"/>
        <v>7.0000000000000001E-3</v>
      </c>
      <c r="BC364" s="14">
        <f t="shared" si="557"/>
        <v>8.8999999999999999E-3</v>
      </c>
      <c r="BD364" s="14">
        <f t="shared" si="558"/>
        <v>8.9999999999999993E-3</v>
      </c>
      <c r="BE364" s="14">
        <f t="shared" si="559"/>
        <v>7.1000000000000004E-3</v>
      </c>
      <c r="BF364" s="14">
        <f t="shared" si="560"/>
        <v>9.4000000000000004E-3</v>
      </c>
      <c r="BG364" s="14">
        <f t="shared" si="561"/>
        <v>6.4999999999999997E-3</v>
      </c>
      <c r="BH364" s="14">
        <f t="shared" si="562"/>
        <v>7.1999999999999998E-3</v>
      </c>
      <c r="BI364" s="14">
        <f t="shared" si="563"/>
        <v>6.4000000000000003E-3</v>
      </c>
      <c r="BJ364" s="14">
        <f t="shared" si="564"/>
        <v>4.3E-3</v>
      </c>
      <c r="BK364" s="14">
        <f t="shared" si="565"/>
        <v>8.5000000000000006E-3</v>
      </c>
      <c r="BL364" s="14">
        <f t="shared" si="566"/>
        <v>3.8999999999999998E-3</v>
      </c>
      <c r="BM364" s="14">
        <f t="shared" si="567"/>
        <v>7.1999999999999998E-3</v>
      </c>
      <c r="BN364" s="14">
        <f t="shared" si="568"/>
        <v>8.5000000000000006E-3</v>
      </c>
      <c r="BO364" s="14">
        <f t="shared" si="569"/>
        <v>8.3999999999999995E-3</v>
      </c>
      <c r="BP364" s="14">
        <f t="shared" si="570"/>
        <v>5.0000000000000001E-3</v>
      </c>
      <c r="BQ364" s="14">
        <f t="shared" si="571"/>
        <v>4.3E-3</v>
      </c>
      <c r="BR364" s="14">
        <f t="shared" si="572"/>
        <v>8.3999999999999995E-3</v>
      </c>
      <c r="BS364" s="14">
        <f t="shared" si="573"/>
        <v>9.5999999999999992E-3</v>
      </c>
      <c r="BT364" s="14">
        <f t="shared" si="574"/>
        <v>8.5000000000000006E-3</v>
      </c>
      <c r="BU364" s="14">
        <f t="shared" si="575"/>
        <v>6.3E-3</v>
      </c>
      <c r="BV364" s="14">
        <f t="shared" si="576"/>
        <v>4.3E-3</v>
      </c>
      <c r="BW364" s="14">
        <f t="shared" si="577"/>
        <v>6.6E-3</v>
      </c>
      <c r="BX364" s="14">
        <f t="shared" si="578"/>
        <v>6.1000000000000004E-3</v>
      </c>
      <c r="BY364" s="14">
        <f t="shared" si="579"/>
        <v>5.0000000000000001E-3</v>
      </c>
      <c r="BZ364" s="14">
        <f t="shared" si="580"/>
        <v>7.7999999999999996E-3</v>
      </c>
      <c r="CA364" s="14">
        <f t="shared" si="581"/>
        <v>8.2000000000000007E-3</v>
      </c>
      <c r="CB364" s="14">
        <f t="shared" si="582"/>
        <v>7.4000000000000003E-3</v>
      </c>
      <c r="CC364" s="14">
        <f t="shared" si="583"/>
        <v>9.7999999999999997E-3</v>
      </c>
      <c r="CD364" s="14">
        <f t="shared" si="584"/>
        <v>1.23E-2</v>
      </c>
      <c r="CE364" s="14">
        <f t="shared" si="585"/>
        <v>6.4000000000000003E-3</v>
      </c>
      <c r="CF364" s="14">
        <f t="shared" si="586"/>
        <v>4.3E-3</v>
      </c>
      <c r="CG364" s="14">
        <f t="shared" si="587"/>
        <v>7.7000000000000002E-3</v>
      </c>
      <c r="CH364" s="14">
        <f t="shared" si="588"/>
        <v>1.2699999999999999E-2</v>
      </c>
      <c r="CI364" s="14">
        <f t="shared" si="589"/>
        <v>3.5000000000000001E-3</v>
      </c>
      <c r="CJ364" s="14">
        <f t="shared" si="590"/>
        <v>8.2000000000000007E-3</v>
      </c>
      <c r="CK364" s="14">
        <f t="shared" si="591"/>
        <v>6.7000000000000002E-3</v>
      </c>
      <c r="CL364" s="14">
        <f t="shared" si="592"/>
        <v>8.8000000000000005E-3</v>
      </c>
      <c r="CM364" s="14">
        <f t="shared" si="593"/>
        <v>5.1999999999999998E-3</v>
      </c>
      <c r="CN364" s="14">
        <f t="shared" si="594"/>
        <v>7.6E-3</v>
      </c>
      <c r="CO364" s="14">
        <f t="shared" si="595"/>
        <v>7.1000000000000004E-3</v>
      </c>
      <c r="CP364" s="14">
        <f t="shared" si="596"/>
        <v>4.0000000000000001E-3</v>
      </c>
      <c r="CQ364" s="14">
        <f t="shared" si="597"/>
        <v>4.3E-3</v>
      </c>
      <c r="CR364" s="14">
        <f t="shared" si="598"/>
        <v>8.8000000000000005E-3</v>
      </c>
      <c r="CS364" s="14"/>
    </row>
    <row r="365" spans="1:97" x14ac:dyDescent="0.2">
      <c r="A365">
        <f>'imported summary from web'!A367</f>
        <v>794.6</v>
      </c>
      <c r="B365" t="str">
        <f>'imported summary from web'!B367</f>
        <v>C42H81O10P</v>
      </c>
      <c r="C365" t="str">
        <f>'imported summary from web'!C367</f>
        <v>PG(36:1)</v>
      </c>
      <c r="D365" t="str">
        <f>'imported summary from web'!G367</f>
        <v>0.0000</v>
      </c>
      <c r="E365" t="str">
        <f>'imported summary from web'!R367</f>
        <v>0.0000</v>
      </c>
      <c r="F365" t="str">
        <f>'imported summary from web'!AD367</f>
        <v>0.0000</v>
      </c>
      <c r="G365" t="str">
        <f>'imported summary from web'!AP367</f>
        <v>0.0000</v>
      </c>
      <c r="H365" t="str">
        <f>'imported summary from web'!AX367</f>
        <v>0.0000</v>
      </c>
      <c r="I365" s="21">
        <f t="shared" si="499"/>
        <v>0</v>
      </c>
      <c r="J365" t="str">
        <f>'imported summary from web'!D367</f>
        <v>0.0022</v>
      </c>
      <c r="K365" t="str">
        <f>'imported summary from web'!E367</f>
        <v>0.0021</v>
      </c>
      <c r="L365" t="str">
        <f>'imported summary from web'!F367</f>
        <v>0.0023</v>
      </c>
      <c r="M365" t="str">
        <f>'imported summary from web'!H367</f>
        <v>0.0017</v>
      </c>
      <c r="N365" t="str">
        <f>'imported summary from web'!I367</f>
        <v>0.0013</v>
      </c>
      <c r="O365" t="str">
        <f>'imported summary from web'!J367</f>
        <v>0.0036</v>
      </c>
      <c r="P365" t="str">
        <f>'imported summary from web'!K367</f>
        <v>0.0015</v>
      </c>
      <c r="Q365" t="str">
        <f>'imported summary from web'!L367</f>
        <v>0.0011</v>
      </c>
      <c r="R365" t="str">
        <f>'imported summary from web'!M367</f>
        <v>0.0011</v>
      </c>
      <c r="S365" t="str">
        <f>'imported summary from web'!N367</f>
        <v>0.0022</v>
      </c>
      <c r="T365" t="str">
        <f>'imported summary from web'!O367</f>
        <v>0.0013</v>
      </c>
      <c r="U365" t="str">
        <f>'imported summary from web'!P367</f>
        <v>0.0034</v>
      </c>
      <c r="V365" t="str">
        <f>'imported summary from web'!Q367</f>
        <v>0.0037</v>
      </c>
      <c r="W365" t="str">
        <f>'imported summary from web'!S367</f>
        <v>0.0017</v>
      </c>
      <c r="X365" t="str">
        <f>'imported summary from web'!T367</f>
        <v>0.0005</v>
      </c>
      <c r="Y365" t="str">
        <f>'imported summary from web'!U367</f>
        <v>0.0019</v>
      </c>
      <c r="Z365" t="str">
        <f>'imported summary from web'!V367</f>
        <v>0.0033</v>
      </c>
      <c r="AA365" t="str">
        <f>'imported summary from web'!W367</f>
        <v>0.0021</v>
      </c>
      <c r="AB365" t="str">
        <f>'imported summary from web'!X367</f>
        <v>0.0021</v>
      </c>
      <c r="AC365" t="str">
        <f>'imported summary from web'!Y367</f>
        <v>0.0015</v>
      </c>
      <c r="AD365" t="str">
        <f>'imported summary from web'!Z367</f>
        <v>0.0004</v>
      </c>
      <c r="AE365" t="str">
        <f>'imported summary from web'!AA367</f>
        <v>0.0020</v>
      </c>
      <c r="AF365" t="str">
        <f>'imported summary from web'!AB367</f>
        <v>0.0014</v>
      </c>
      <c r="AG365" t="str">
        <f>'imported summary from web'!AC367</f>
        <v>0.0015</v>
      </c>
      <c r="AH365" t="str">
        <f>'imported summary from web'!AE367</f>
        <v>0.0030</v>
      </c>
      <c r="AI365" t="str">
        <f>'imported summary from web'!AF367</f>
        <v>0.0039</v>
      </c>
      <c r="AJ365" t="str">
        <f>'imported summary from web'!AG367</f>
        <v>0.0023</v>
      </c>
      <c r="AK365" t="str">
        <f>'imported summary from web'!AH367</f>
        <v>0.0032</v>
      </c>
      <c r="AL365" t="str">
        <f>'imported summary from web'!AI367</f>
        <v>0.0027</v>
      </c>
      <c r="AM365" t="str">
        <f>'imported summary from web'!AJ367</f>
        <v>0.0015</v>
      </c>
      <c r="AN365" t="str">
        <f>'imported summary from web'!AK367</f>
        <v>0.0008</v>
      </c>
      <c r="AO365" t="str">
        <f>'imported summary from web'!AL367</f>
        <v>0.0022</v>
      </c>
      <c r="AP365" t="str">
        <f>'imported summary from web'!AM367</f>
        <v>0.0011</v>
      </c>
      <c r="AQ365" t="str">
        <f>'imported summary from web'!AN367</f>
        <v>0.0017</v>
      </c>
      <c r="AR365" t="str">
        <f>'imported summary from web'!AO367</f>
        <v>0.0016</v>
      </c>
      <c r="AS365" t="str">
        <f>'imported summary from web'!AQ367</f>
        <v>0.0017</v>
      </c>
      <c r="AT365" t="str">
        <f>'imported summary from web'!AR367</f>
        <v>0.0004</v>
      </c>
      <c r="AU365" t="str">
        <f>'imported summary from web'!AS367</f>
        <v>0.0011</v>
      </c>
      <c r="AV365" t="str">
        <f>'imported summary from web'!AT367</f>
        <v>0.0029</v>
      </c>
      <c r="AW365" t="str">
        <f>'imported summary from web'!AU367</f>
        <v>0.0023</v>
      </c>
      <c r="AX365" t="str">
        <f>'imported summary from web'!AV367</f>
        <v>0.0015</v>
      </c>
      <c r="AY365" t="str">
        <f>'imported summary from web'!AW367</f>
        <v>0.0015</v>
      </c>
      <c r="AZ365" t="str">
        <f>'imported summary from web'!AY367</f>
        <v>0.0022</v>
      </c>
      <c r="BB365" s="14">
        <f t="shared" si="500"/>
        <v>2.2000000000000001E-3</v>
      </c>
      <c r="BC365" s="14">
        <f t="shared" si="557"/>
        <v>2.0999999999999999E-3</v>
      </c>
      <c r="BD365" s="14">
        <f t="shared" si="558"/>
        <v>2.3E-3</v>
      </c>
      <c r="BE365" s="14">
        <f t="shared" si="559"/>
        <v>1.6999999999999999E-3</v>
      </c>
      <c r="BF365" s="14">
        <f t="shared" si="560"/>
        <v>1.2999999999999999E-3</v>
      </c>
      <c r="BG365" s="14">
        <f t="shared" si="561"/>
        <v>3.5999999999999999E-3</v>
      </c>
      <c r="BH365" s="14">
        <f t="shared" si="562"/>
        <v>1.5E-3</v>
      </c>
      <c r="BI365" s="14">
        <f t="shared" si="563"/>
        <v>1.1000000000000001E-3</v>
      </c>
      <c r="BJ365" s="14">
        <f t="shared" si="564"/>
        <v>1.1000000000000001E-3</v>
      </c>
      <c r="BK365" s="14">
        <f t="shared" si="565"/>
        <v>2.2000000000000001E-3</v>
      </c>
      <c r="BL365" s="14">
        <f t="shared" si="566"/>
        <v>1.2999999999999999E-3</v>
      </c>
      <c r="BM365" s="14">
        <f t="shared" si="567"/>
        <v>3.3999999999999998E-3</v>
      </c>
      <c r="BN365" s="14">
        <f t="shared" si="568"/>
        <v>3.7000000000000002E-3</v>
      </c>
      <c r="BO365" s="14">
        <f t="shared" si="569"/>
        <v>1.6999999999999999E-3</v>
      </c>
      <c r="BP365" s="14">
        <f t="shared" si="570"/>
        <v>5.0000000000000001E-4</v>
      </c>
      <c r="BQ365" s="14">
        <f t="shared" si="571"/>
        <v>1.9E-3</v>
      </c>
      <c r="BR365" s="14">
        <f t="shared" si="572"/>
        <v>3.3E-3</v>
      </c>
      <c r="BS365" s="14">
        <f t="shared" si="573"/>
        <v>2.0999999999999999E-3</v>
      </c>
      <c r="BT365" s="14">
        <f t="shared" si="574"/>
        <v>2.0999999999999999E-3</v>
      </c>
      <c r="BU365" s="14">
        <f t="shared" si="575"/>
        <v>1.5E-3</v>
      </c>
      <c r="BV365" s="14">
        <f t="shared" si="576"/>
        <v>4.0000000000000002E-4</v>
      </c>
      <c r="BW365" s="14">
        <f t="shared" si="577"/>
        <v>2E-3</v>
      </c>
      <c r="BX365" s="14">
        <f t="shared" si="578"/>
        <v>1.4E-3</v>
      </c>
      <c r="BY365" s="14">
        <f t="shared" si="579"/>
        <v>1.5E-3</v>
      </c>
      <c r="BZ365" s="14">
        <f t="shared" si="580"/>
        <v>3.0000000000000001E-3</v>
      </c>
      <c r="CA365" s="14">
        <f t="shared" si="581"/>
        <v>3.8999999999999998E-3</v>
      </c>
      <c r="CB365" s="14">
        <f t="shared" si="582"/>
        <v>2.3E-3</v>
      </c>
      <c r="CC365" s="14">
        <f t="shared" si="583"/>
        <v>3.2000000000000002E-3</v>
      </c>
      <c r="CD365" s="14">
        <f t="shared" si="584"/>
        <v>2.7000000000000001E-3</v>
      </c>
      <c r="CE365" s="14">
        <f t="shared" si="585"/>
        <v>1.5E-3</v>
      </c>
      <c r="CF365" s="14">
        <f t="shared" si="586"/>
        <v>8.0000000000000004E-4</v>
      </c>
      <c r="CG365" s="14">
        <f t="shared" si="587"/>
        <v>2.2000000000000001E-3</v>
      </c>
      <c r="CH365" s="14">
        <f t="shared" si="588"/>
        <v>1.1000000000000001E-3</v>
      </c>
      <c r="CI365" s="14">
        <f t="shared" si="589"/>
        <v>1.6999999999999999E-3</v>
      </c>
      <c r="CJ365" s="14">
        <f t="shared" si="590"/>
        <v>1.6000000000000001E-3</v>
      </c>
      <c r="CK365" s="14">
        <f t="shared" si="591"/>
        <v>1.6999999999999999E-3</v>
      </c>
      <c r="CL365" s="14">
        <f t="shared" si="592"/>
        <v>4.0000000000000002E-4</v>
      </c>
      <c r="CM365" s="14">
        <f t="shared" si="593"/>
        <v>1.1000000000000001E-3</v>
      </c>
      <c r="CN365" s="14">
        <f t="shared" si="594"/>
        <v>2.8999999999999998E-3</v>
      </c>
      <c r="CO365" s="14">
        <f t="shared" si="595"/>
        <v>2.3E-3</v>
      </c>
      <c r="CP365" s="14">
        <f t="shared" si="596"/>
        <v>1.5E-3</v>
      </c>
      <c r="CQ365" s="14">
        <f t="shared" si="597"/>
        <v>1.5E-3</v>
      </c>
      <c r="CR365" s="14">
        <f t="shared" si="598"/>
        <v>2.2000000000000001E-3</v>
      </c>
      <c r="CS365" s="14"/>
    </row>
    <row r="366" spans="1:97" x14ac:dyDescent="0.2">
      <c r="A366">
        <f>'imported summary from web'!A368</f>
        <v>812.5</v>
      </c>
      <c r="B366" t="str">
        <f>'imported summary from web'!B368</f>
        <v>C44H75O10P</v>
      </c>
      <c r="C366" t="str">
        <f>'imported summary from web'!C368</f>
        <v>PG(38:6)</v>
      </c>
      <c r="D366" t="str">
        <f>'imported summary from web'!G368</f>
        <v>0.0000</v>
      </c>
      <c r="E366" t="str">
        <f>'imported summary from web'!R368</f>
        <v>0.0000</v>
      </c>
      <c r="F366" t="str">
        <f>'imported summary from web'!AD368</f>
        <v>0.0000</v>
      </c>
      <c r="G366" t="str">
        <f>'imported summary from web'!AP368</f>
        <v>0.0000</v>
      </c>
      <c r="H366" t="str">
        <f>'imported summary from web'!AX368</f>
        <v>0.0000</v>
      </c>
      <c r="I366" s="21">
        <f t="shared" si="499"/>
        <v>0</v>
      </c>
      <c r="J366" t="str">
        <f>'imported summary from web'!D368</f>
        <v>0.0056</v>
      </c>
      <c r="K366" t="str">
        <f>'imported summary from web'!E368</f>
        <v>0.0065</v>
      </c>
      <c r="L366" t="str">
        <f>'imported summary from web'!F368</f>
        <v>0.0077</v>
      </c>
      <c r="M366" t="str">
        <f>'imported summary from web'!H368</f>
        <v>0.0054</v>
      </c>
      <c r="N366" t="str">
        <f>'imported summary from web'!I368</f>
        <v>0.0046</v>
      </c>
      <c r="O366" t="str">
        <f>'imported summary from web'!J368</f>
        <v>0.0034</v>
      </c>
      <c r="P366" t="str">
        <f>'imported summary from web'!K368</f>
        <v>0.0042</v>
      </c>
      <c r="Q366" t="str">
        <f>'imported summary from web'!L368</f>
        <v>0.0077</v>
      </c>
      <c r="R366" t="str">
        <f>'imported summary from web'!M368</f>
        <v>0.0060</v>
      </c>
      <c r="S366" t="str">
        <f>'imported summary from web'!N368</f>
        <v>0.0056</v>
      </c>
      <c r="T366" t="str">
        <f>'imported summary from web'!O368</f>
        <v>0.0051</v>
      </c>
      <c r="U366" t="str">
        <f>'imported summary from web'!P368</f>
        <v>0.0074</v>
      </c>
      <c r="V366" t="str">
        <f>'imported summary from web'!Q368</f>
        <v>0.0073</v>
      </c>
      <c r="W366" t="str">
        <f>'imported summary from web'!S368</f>
        <v>0.0059</v>
      </c>
      <c r="X366" t="str">
        <f>'imported summary from web'!T368</f>
        <v>0.0076</v>
      </c>
      <c r="Y366" t="str">
        <f>'imported summary from web'!U368</f>
        <v>0.0083</v>
      </c>
      <c r="Z366" t="str">
        <f>'imported summary from web'!V368</f>
        <v>0.0049</v>
      </c>
      <c r="AA366" t="str">
        <f>'imported summary from web'!W368</f>
        <v>0.0053</v>
      </c>
      <c r="AB366" t="str">
        <f>'imported summary from web'!X368</f>
        <v>0.0081</v>
      </c>
      <c r="AC366" t="str">
        <f>'imported summary from web'!Y368</f>
        <v>0.0067</v>
      </c>
      <c r="AD366" t="str">
        <f>'imported summary from web'!Z368</f>
        <v>0.0065</v>
      </c>
      <c r="AE366" t="str">
        <f>'imported summary from web'!AA368</f>
        <v>0.0057</v>
      </c>
      <c r="AF366" t="str">
        <f>'imported summary from web'!AB368</f>
        <v>0.0050</v>
      </c>
      <c r="AG366" t="str">
        <f>'imported summary from web'!AC368</f>
        <v>0.0051</v>
      </c>
      <c r="AH366" t="str">
        <f>'imported summary from web'!AE368</f>
        <v>0.0076</v>
      </c>
      <c r="AI366" t="str">
        <f>'imported summary from web'!AF368</f>
        <v>0.0075</v>
      </c>
      <c r="AJ366" t="str">
        <f>'imported summary from web'!AG368</f>
        <v>0.0066</v>
      </c>
      <c r="AK366" t="str">
        <f>'imported summary from web'!AH368</f>
        <v>0.0110</v>
      </c>
      <c r="AL366" t="str">
        <f>'imported summary from web'!AI368</f>
        <v>0.0110</v>
      </c>
      <c r="AM366" t="str">
        <f>'imported summary from web'!AJ368</f>
        <v>0.0054</v>
      </c>
      <c r="AN366" t="str">
        <f>'imported summary from web'!AK368</f>
        <v>0.0042</v>
      </c>
      <c r="AO366" t="str">
        <f>'imported summary from web'!AL368</f>
        <v>0.0067</v>
      </c>
      <c r="AP366" t="str">
        <f>'imported summary from web'!AM368</f>
        <v>0.0054</v>
      </c>
      <c r="AQ366" t="str">
        <f>'imported summary from web'!AN368</f>
        <v>0.0046</v>
      </c>
      <c r="AR366" t="str">
        <f>'imported summary from web'!AO368</f>
        <v>0.0052</v>
      </c>
      <c r="AS366" t="str">
        <f>'imported summary from web'!AQ368</f>
        <v>0.0064</v>
      </c>
      <c r="AT366" t="str">
        <f>'imported summary from web'!AR368</f>
        <v>0.0048</v>
      </c>
      <c r="AU366" t="str">
        <f>'imported summary from web'!AS368</f>
        <v>0.0046</v>
      </c>
      <c r="AV366" t="str">
        <f>'imported summary from web'!AT368</f>
        <v>0.0084</v>
      </c>
      <c r="AW366" t="str">
        <f>'imported summary from web'!AU368</f>
        <v>0.0066</v>
      </c>
      <c r="AX366" t="str">
        <f>'imported summary from web'!AV368</f>
        <v>0.0084</v>
      </c>
      <c r="AY366" t="str">
        <f>'imported summary from web'!AW368</f>
        <v>0.0054</v>
      </c>
      <c r="AZ366" t="str">
        <f>'imported summary from web'!AY368</f>
        <v>0.0088</v>
      </c>
      <c r="BB366" s="14">
        <f t="shared" si="500"/>
        <v>5.5999999999999999E-3</v>
      </c>
      <c r="BC366" s="14">
        <f t="shared" si="557"/>
        <v>6.4999999999999997E-3</v>
      </c>
      <c r="BD366" s="14">
        <f t="shared" si="558"/>
        <v>7.7000000000000002E-3</v>
      </c>
      <c r="BE366" s="14">
        <f t="shared" si="559"/>
        <v>5.4000000000000003E-3</v>
      </c>
      <c r="BF366" s="14">
        <f t="shared" si="560"/>
        <v>4.5999999999999999E-3</v>
      </c>
      <c r="BG366" s="14">
        <f t="shared" si="561"/>
        <v>3.3999999999999998E-3</v>
      </c>
      <c r="BH366" s="14">
        <f t="shared" si="562"/>
        <v>4.1999999999999997E-3</v>
      </c>
      <c r="BI366" s="14">
        <f t="shared" si="563"/>
        <v>7.7000000000000002E-3</v>
      </c>
      <c r="BJ366" s="14">
        <f t="shared" si="564"/>
        <v>6.0000000000000001E-3</v>
      </c>
      <c r="BK366" s="14">
        <f t="shared" si="565"/>
        <v>5.5999999999999999E-3</v>
      </c>
      <c r="BL366" s="14">
        <f t="shared" si="566"/>
        <v>5.1000000000000004E-3</v>
      </c>
      <c r="BM366" s="14">
        <f t="shared" si="567"/>
        <v>7.4000000000000003E-3</v>
      </c>
      <c r="BN366" s="14">
        <f t="shared" si="568"/>
        <v>7.3000000000000001E-3</v>
      </c>
      <c r="BO366" s="14">
        <f t="shared" si="569"/>
        <v>5.8999999999999999E-3</v>
      </c>
      <c r="BP366" s="14">
        <f t="shared" si="570"/>
        <v>7.6E-3</v>
      </c>
      <c r="BQ366" s="14">
        <f t="shared" si="571"/>
        <v>8.3000000000000001E-3</v>
      </c>
      <c r="BR366" s="14">
        <f t="shared" si="572"/>
        <v>4.8999999999999998E-3</v>
      </c>
      <c r="BS366" s="14">
        <f t="shared" si="573"/>
        <v>5.3E-3</v>
      </c>
      <c r="BT366" s="14">
        <f t="shared" si="574"/>
        <v>8.0999999999999996E-3</v>
      </c>
      <c r="BU366" s="14">
        <f t="shared" si="575"/>
        <v>6.7000000000000002E-3</v>
      </c>
      <c r="BV366" s="14">
        <f t="shared" si="576"/>
        <v>6.4999999999999997E-3</v>
      </c>
      <c r="BW366" s="14">
        <f t="shared" si="577"/>
        <v>5.7000000000000002E-3</v>
      </c>
      <c r="BX366" s="14">
        <f t="shared" si="578"/>
        <v>5.0000000000000001E-3</v>
      </c>
      <c r="BY366" s="14">
        <f t="shared" si="579"/>
        <v>5.1000000000000004E-3</v>
      </c>
      <c r="BZ366" s="14">
        <f t="shared" si="580"/>
        <v>7.6E-3</v>
      </c>
      <c r="CA366" s="14">
        <f t="shared" si="581"/>
        <v>7.4999999999999997E-3</v>
      </c>
      <c r="CB366" s="14">
        <f t="shared" si="582"/>
        <v>6.6E-3</v>
      </c>
      <c r="CC366" s="14">
        <f t="shared" si="583"/>
        <v>1.0999999999999999E-2</v>
      </c>
      <c r="CD366" s="14">
        <f t="shared" si="584"/>
        <v>1.0999999999999999E-2</v>
      </c>
      <c r="CE366" s="14">
        <f t="shared" si="585"/>
        <v>5.4000000000000003E-3</v>
      </c>
      <c r="CF366" s="14">
        <f t="shared" si="586"/>
        <v>4.1999999999999997E-3</v>
      </c>
      <c r="CG366" s="14">
        <f t="shared" si="587"/>
        <v>6.7000000000000002E-3</v>
      </c>
      <c r="CH366" s="14">
        <f t="shared" si="588"/>
        <v>5.4000000000000003E-3</v>
      </c>
      <c r="CI366" s="14">
        <f t="shared" si="589"/>
        <v>4.5999999999999999E-3</v>
      </c>
      <c r="CJ366" s="14">
        <f t="shared" si="590"/>
        <v>5.1999999999999998E-3</v>
      </c>
      <c r="CK366" s="14">
        <f t="shared" si="591"/>
        <v>6.4000000000000003E-3</v>
      </c>
      <c r="CL366" s="14">
        <f t="shared" si="592"/>
        <v>4.7999999999999996E-3</v>
      </c>
      <c r="CM366" s="14">
        <f t="shared" si="593"/>
        <v>4.5999999999999999E-3</v>
      </c>
      <c r="CN366" s="14">
        <f t="shared" si="594"/>
        <v>8.3999999999999995E-3</v>
      </c>
      <c r="CO366" s="14">
        <f t="shared" si="595"/>
        <v>6.6E-3</v>
      </c>
      <c r="CP366" s="14">
        <f t="shared" si="596"/>
        <v>8.3999999999999995E-3</v>
      </c>
      <c r="CQ366" s="14">
        <f t="shared" si="597"/>
        <v>5.4000000000000003E-3</v>
      </c>
      <c r="CR366" s="14">
        <f t="shared" si="598"/>
        <v>8.8000000000000005E-3</v>
      </c>
      <c r="CS366" s="14"/>
    </row>
    <row r="367" spans="1:97" x14ac:dyDescent="0.2">
      <c r="A367">
        <f>'imported summary from web'!A369</f>
        <v>814.5</v>
      </c>
      <c r="B367" t="str">
        <f>'imported summary from web'!B369</f>
        <v>C44H77O10P</v>
      </c>
      <c r="C367" t="str">
        <f>'imported summary from web'!C369</f>
        <v>PG(38:5)</v>
      </c>
      <c r="D367" t="str">
        <f>'imported summary from web'!G369</f>
        <v>0.0000</v>
      </c>
      <c r="E367" t="str">
        <f>'imported summary from web'!R369</f>
        <v>0.0000</v>
      </c>
      <c r="F367" t="str">
        <f>'imported summary from web'!AD369</f>
        <v>0.0000</v>
      </c>
      <c r="G367" t="str">
        <f>'imported summary from web'!AP369</f>
        <v>0.0000</v>
      </c>
      <c r="H367" t="str">
        <f>'imported summary from web'!AX369</f>
        <v>0.0000</v>
      </c>
      <c r="I367" s="21">
        <f t="shared" si="499"/>
        <v>0</v>
      </c>
      <c r="J367" t="str">
        <f>'imported summary from web'!D369</f>
        <v>0.0037</v>
      </c>
      <c r="K367" t="str">
        <f>'imported summary from web'!E369</f>
        <v>0.0037</v>
      </c>
      <c r="L367" t="str">
        <f>'imported summary from web'!F369</f>
        <v>0.0024</v>
      </c>
      <c r="M367" t="str">
        <f>'imported summary from web'!H369</f>
        <v>0.0021</v>
      </c>
      <c r="N367" t="str">
        <f>'imported summary from web'!I369</f>
        <v>0.0014</v>
      </c>
      <c r="O367" t="str">
        <f>'imported summary from web'!J369</f>
        <v>0.0035</v>
      </c>
      <c r="P367" t="str">
        <f>'imported summary from web'!K369</f>
        <v>0.0029</v>
      </c>
      <c r="Q367" t="str">
        <f>'imported summary from web'!L369</f>
        <v>0.0016</v>
      </c>
      <c r="R367" t="str">
        <f>'imported summary from web'!M369</f>
        <v>0.0015</v>
      </c>
      <c r="S367" t="str">
        <f>'imported summary from web'!N369</f>
        <v>0.0028</v>
      </c>
      <c r="T367" t="str">
        <f>'imported summary from web'!O369</f>
        <v>0.0012</v>
      </c>
      <c r="U367" t="str">
        <f>'imported summary from web'!P369</f>
        <v>0.0048</v>
      </c>
      <c r="V367" t="str">
        <f>'imported summary from web'!Q369</f>
        <v>0.0044</v>
      </c>
      <c r="W367" t="str">
        <f>'imported summary from web'!S369</f>
        <v>0.0046</v>
      </c>
      <c r="X367" t="str">
        <f>'imported summary from web'!T369</f>
        <v>0.0009</v>
      </c>
      <c r="Y367" t="str">
        <f>'imported summary from web'!U369</f>
        <v>0.0024</v>
      </c>
      <c r="Z367" t="str">
        <f>'imported summary from web'!V369</f>
        <v>0.0031</v>
      </c>
      <c r="AA367" t="str">
        <f>'imported summary from web'!W369</f>
        <v>0.0026</v>
      </c>
      <c r="AB367" t="str">
        <f>'imported summary from web'!X369</f>
        <v>0.0034</v>
      </c>
      <c r="AC367" t="str">
        <f>'imported summary from web'!Y369</f>
        <v>0.0075</v>
      </c>
      <c r="AD367" t="str">
        <f>'imported summary from web'!Z369</f>
        <v>0.0010</v>
      </c>
      <c r="AE367" t="str">
        <f>'imported summary from web'!AA369</f>
        <v>0.0024</v>
      </c>
      <c r="AF367" t="str">
        <f>'imported summary from web'!AB369</f>
        <v>0.0018</v>
      </c>
      <c r="AG367" t="str">
        <f>'imported summary from web'!AC369</f>
        <v>0.0039</v>
      </c>
      <c r="AH367" t="str">
        <f>'imported summary from web'!AE369</f>
        <v>0.0045</v>
      </c>
      <c r="AI367" t="str">
        <f>'imported summary from web'!AF369</f>
        <v>0.0048</v>
      </c>
      <c r="AJ367" t="str">
        <f>'imported summary from web'!AG369</f>
        <v>0.0036</v>
      </c>
      <c r="AK367" t="str">
        <f>'imported summary from web'!AH369</f>
        <v>0.0032</v>
      </c>
      <c r="AL367" t="str">
        <f>'imported summary from web'!AI369</f>
        <v>0.0015</v>
      </c>
      <c r="AM367" t="str">
        <f>'imported summary from web'!AJ369</f>
        <v>0.0028</v>
      </c>
      <c r="AN367" t="str">
        <f>'imported summary from web'!AK369</f>
        <v>0.0014</v>
      </c>
      <c r="AO367" t="str">
        <f>'imported summary from web'!AL369</f>
        <v>0.0070</v>
      </c>
      <c r="AP367" t="str">
        <f>'imported summary from web'!AM369</f>
        <v>0.0024</v>
      </c>
      <c r="AQ367" t="str">
        <f>'imported summary from web'!AN369</f>
        <v>0.0009</v>
      </c>
      <c r="AR367" t="str">
        <f>'imported summary from web'!AO369</f>
        <v>0.0011</v>
      </c>
      <c r="AS367" t="str">
        <f>'imported summary from web'!AQ369</f>
        <v>0.0035</v>
      </c>
      <c r="AT367" t="str">
        <f>'imported summary from web'!AR369</f>
        <v>0.0010</v>
      </c>
      <c r="AU367" t="str">
        <f>'imported summary from web'!AS369</f>
        <v>0.0038</v>
      </c>
      <c r="AV367" t="str">
        <f>'imported summary from web'!AT369</f>
        <v>0.0054</v>
      </c>
      <c r="AW367" t="str">
        <f>'imported summary from web'!AU369</f>
        <v>0.0062</v>
      </c>
      <c r="AX367" t="str">
        <f>'imported summary from web'!AV369</f>
        <v>0.0012</v>
      </c>
      <c r="AY367" t="str">
        <f>'imported summary from web'!AW369</f>
        <v>0.0008</v>
      </c>
      <c r="AZ367" t="str">
        <f>'imported summary from web'!AY369</f>
        <v>0.0037</v>
      </c>
      <c r="BB367" s="14">
        <f t="shared" si="500"/>
        <v>3.7000000000000002E-3</v>
      </c>
      <c r="BC367" s="14">
        <f t="shared" si="557"/>
        <v>3.7000000000000002E-3</v>
      </c>
      <c r="BD367" s="14">
        <f t="shared" si="558"/>
        <v>2.3999999999999998E-3</v>
      </c>
      <c r="BE367" s="14">
        <f t="shared" si="559"/>
        <v>2.0999999999999999E-3</v>
      </c>
      <c r="BF367" s="14">
        <f t="shared" si="560"/>
        <v>1.4E-3</v>
      </c>
      <c r="BG367" s="14">
        <f t="shared" si="561"/>
        <v>3.5000000000000001E-3</v>
      </c>
      <c r="BH367" s="14">
        <f t="shared" si="562"/>
        <v>2.8999999999999998E-3</v>
      </c>
      <c r="BI367" s="14">
        <f t="shared" si="563"/>
        <v>1.6000000000000001E-3</v>
      </c>
      <c r="BJ367" s="14">
        <f t="shared" si="564"/>
        <v>1.5E-3</v>
      </c>
      <c r="BK367" s="14">
        <f t="shared" si="565"/>
        <v>2.8E-3</v>
      </c>
      <c r="BL367" s="14">
        <f t="shared" si="566"/>
        <v>1.1999999999999999E-3</v>
      </c>
      <c r="BM367" s="14">
        <f t="shared" si="567"/>
        <v>4.7999999999999996E-3</v>
      </c>
      <c r="BN367" s="14">
        <f t="shared" si="568"/>
        <v>4.4000000000000003E-3</v>
      </c>
      <c r="BO367" s="14">
        <f t="shared" si="569"/>
        <v>4.5999999999999999E-3</v>
      </c>
      <c r="BP367" s="14">
        <f t="shared" si="570"/>
        <v>8.9999999999999998E-4</v>
      </c>
      <c r="BQ367" s="14">
        <f t="shared" si="571"/>
        <v>2.3999999999999998E-3</v>
      </c>
      <c r="BR367" s="14">
        <f t="shared" si="572"/>
        <v>3.0999999999999999E-3</v>
      </c>
      <c r="BS367" s="14">
        <f t="shared" si="573"/>
        <v>2.5999999999999999E-3</v>
      </c>
      <c r="BT367" s="14">
        <f t="shared" si="574"/>
        <v>3.3999999999999998E-3</v>
      </c>
      <c r="BU367" s="14">
        <f t="shared" si="575"/>
        <v>7.4999999999999997E-3</v>
      </c>
      <c r="BV367" s="14">
        <f t="shared" si="576"/>
        <v>1E-3</v>
      </c>
      <c r="BW367" s="14">
        <f t="shared" si="577"/>
        <v>2.3999999999999998E-3</v>
      </c>
      <c r="BX367" s="14">
        <f t="shared" si="578"/>
        <v>1.8E-3</v>
      </c>
      <c r="BY367" s="14">
        <f t="shared" si="579"/>
        <v>3.8999999999999998E-3</v>
      </c>
      <c r="BZ367" s="14">
        <f t="shared" si="580"/>
        <v>4.4999999999999997E-3</v>
      </c>
      <c r="CA367" s="14">
        <f t="shared" si="581"/>
        <v>4.7999999999999996E-3</v>
      </c>
      <c r="CB367" s="14">
        <f t="shared" si="582"/>
        <v>3.5999999999999999E-3</v>
      </c>
      <c r="CC367" s="14">
        <f t="shared" si="583"/>
        <v>3.2000000000000002E-3</v>
      </c>
      <c r="CD367" s="14">
        <f t="shared" si="584"/>
        <v>1.5E-3</v>
      </c>
      <c r="CE367" s="14">
        <f t="shared" si="585"/>
        <v>2.8E-3</v>
      </c>
      <c r="CF367" s="14">
        <f t="shared" si="586"/>
        <v>1.4E-3</v>
      </c>
      <c r="CG367" s="14">
        <f t="shared" si="587"/>
        <v>7.0000000000000001E-3</v>
      </c>
      <c r="CH367" s="14">
        <f t="shared" si="588"/>
        <v>2.3999999999999998E-3</v>
      </c>
      <c r="CI367" s="14">
        <f t="shared" si="589"/>
        <v>8.9999999999999998E-4</v>
      </c>
      <c r="CJ367" s="14">
        <f t="shared" si="590"/>
        <v>1.1000000000000001E-3</v>
      </c>
      <c r="CK367" s="14">
        <f t="shared" si="591"/>
        <v>3.5000000000000001E-3</v>
      </c>
      <c r="CL367" s="14">
        <f t="shared" si="592"/>
        <v>1E-3</v>
      </c>
      <c r="CM367" s="14">
        <f t="shared" si="593"/>
        <v>3.8E-3</v>
      </c>
      <c r="CN367" s="14">
        <f t="shared" si="594"/>
        <v>5.4000000000000003E-3</v>
      </c>
      <c r="CO367" s="14">
        <f t="shared" si="595"/>
        <v>6.1999999999999998E-3</v>
      </c>
      <c r="CP367" s="14">
        <f t="shared" si="596"/>
        <v>1.1999999999999999E-3</v>
      </c>
      <c r="CQ367" s="14">
        <f t="shared" si="597"/>
        <v>8.0000000000000004E-4</v>
      </c>
      <c r="CR367" s="14">
        <f t="shared" si="598"/>
        <v>3.7000000000000002E-3</v>
      </c>
      <c r="CS367" s="14"/>
    </row>
    <row r="368" spans="1:97" x14ac:dyDescent="0.2">
      <c r="A368" s="2" t="s">
        <v>315</v>
      </c>
      <c r="C368" s="2" t="s">
        <v>315</v>
      </c>
      <c r="D368">
        <f>'imported summary from web'!G370</f>
        <v>0</v>
      </c>
      <c r="E368">
        <f>'imported summary from web'!R370</f>
        <v>0</v>
      </c>
      <c r="F368">
        <f>'imported summary from web'!AD370</f>
        <v>0</v>
      </c>
      <c r="G368">
        <f>'imported summary from web'!AP370</f>
        <v>0</v>
      </c>
      <c r="H368">
        <f>'imported summary from web'!AX370</f>
        <v>0</v>
      </c>
      <c r="I368" s="21">
        <f t="shared" si="499"/>
        <v>0</v>
      </c>
      <c r="J368">
        <f>'imported summary from web'!D370</f>
        <v>0</v>
      </c>
      <c r="K368">
        <f>'imported summary from web'!E370</f>
        <v>0</v>
      </c>
      <c r="L368">
        <f>'imported summary from web'!F370</f>
        <v>0</v>
      </c>
      <c r="M368">
        <f>'imported summary from web'!H370</f>
        <v>0</v>
      </c>
      <c r="N368">
        <f>'imported summary from web'!I370</f>
        <v>0</v>
      </c>
      <c r="O368">
        <f>'imported summary from web'!J370</f>
        <v>0</v>
      </c>
      <c r="P368">
        <f>'imported summary from web'!K370</f>
        <v>0</v>
      </c>
      <c r="Q368">
        <f>'imported summary from web'!L370</f>
        <v>0</v>
      </c>
      <c r="R368">
        <f>'imported summary from web'!M370</f>
        <v>0</v>
      </c>
      <c r="S368">
        <f>'imported summary from web'!N370</f>
        <v>0</v>
      </c>
      <c r="T368">
        <f>'imported summary from web'!O370</f>
        <v>0</v>
      </c>
      <c r="U368">
        <f>'imported summary from web'!P370</f>
        <v>0</v>
      </c>
      <c r="V368">
        <f>'imported summary from web'!Q370</f>
        <v>0</v>
      </c>
      <c r="W368">
        <f>'imported summary from web'!S370</f>
        <v>0</v>
      </c>
      <c r="X368">
        <f>'imported summary from web'!T370</f>
        <v>0</v>
      </c>
      <c r="Y368">
        <f>'imported summary from web'!U370</f>
        <v>0</v>
      </c>
      <c r="Z368">
        <f>'imported summary from web'!V370</f>
        <v>0</v>
      </c>
      <c r="AA368">
        <f>'imported summary from web'!W370</f>
        <v>0</v>
      </c>
      <c r="AB368">
        <f>'imported summary from web'!X370</f>
        <v>0</v>
      </c>
      <c r="AC368">
        <f>'imported summary from web'!Y370</f>
        <v>0</v>
      </c>
      <c r="AD368">
        <f>'imported summary from web'!Z370</f>
        <v>0</v>
      </c>
      <c r="AE368">
        <f>'imported summary from web'!AA370</f>
        <v>0</v>
      </c>
      <c r="AF368">
        <f>'imported summary from web'!AB370</f>
        <v>0</v>
      </c>
      <c r="AG368">
        <f>'imported summary from web'!AC370</f>
        <v>0</v>
      </c>
      <c r="AH368">
        <f>'imported summary from web'!AE370</f>
        <v>0</v>
      </c>
      <c r="AI368">
        <f>'imported summary from web'!AF370</f>
        <v>0</v>
      </c>
      <c r="AJ368">
        <f>'imported summary from web'!AG370</f>
        <v>0</v>
      </c>
      <c r="AK368">
        <f>'imported summary from web'!AH370</f>
        <v>0</v>
      </c>
      <c r="AL368">
        <f>'imported summary from web'!AI370</f>
        <v>0</v>
      </c>
      <c r="AM368">
        <f>'imported summary from web'!AJ370</f>
        <v>0</v>
      </c>
      <c r="AN368">
        <f>'imported summary from web'!AK370</f>
        <v>0</v>
      </c>
      <c r="AO368">
        <f>'imported summary from web'!AL370</f>
        <v>0</v>
      </c>
      <c r="AP368">
        <f>'imported summary from web'!AM370</f>
        <v>0</v>
      </c>
      <c r="AQ368">
        <f>'imported summary from web'!AN370</f>
        <v>0</v>
      </c>
      <c r="AR368">
        <f>'imported summary from web'!AO370</f>
        <v>0</v>
      </c>
      <c r="AS368">
        <f>'imported summary from web'!AQ370</f>
        <v>0</v>
      </c>
      <c r="AT368">
        <f>'imported summary from web'!AR370</f>
        <v>0</v>
      </c>
      <c r="AU368">
        <f>'imported summary from web'!AS370</f>
        <v>0</v>
      </c>
      <c r="AV368">
        <f>'imported summary from web'!AT370</f>
        <v>0</v>
      </c>
      <c r="AW368">
        <f>'imported summary from web'!AU370</f>
        <v>0</v>
      </c>
      <c r="AX368">
        <f>'imported summary from web'!AV370</f>
        <v>0</v>
      </c>
      <c r="AY368">
        <f>'imported summary from web'!AW370</f>
        <v>0</v>
      </c>
      <c r="AZ368">
        <f>'imported summary from web'!AY370</f>
        <v>0</v>
      </c>
      <c r="BB368" s="16">
        <f t="shared" ref="BB368" si="599">SUM(BB352:BB367)</f>
        <v>0.28527999999999992</v>
      </c>
      <c r="BC368" s="16">
        <f t="shared" ref="BC368:CR368" si="600">SUM(BC352:BC367)</f>
        <v>0.32365999999999995</v>
      </c>
      <c r="BD368" s="16">
        <f t="shared" si="600"/>
        <v>0.34536</v>
      </c>
      <c r="BE368" s="16">
        <f t="shared" si="600"/>
        <v>0.32077999999999995</v>
      </c>
      <c r="BF368" s="16">
        <f t="shared" si="600"/>
        <v>0.29478000000000004</v>
      </c>
      <c r="BG368" s="16">
        <f t="shared" si="600"/>
        <v>0.21368000000000001</v>
      </c>
      <c r="BH368" s="16">
        <f t="shared" si="600"/>
        <v>0.23438000000000003</v>
      </c>
      <c r="BI368" s="16">
        <f t="shared" si="600"/>
        <v>0.25747999999999999</v>
      </c>
      <c r="BJ368" s="16">
        <f t="shared" si="600"/>
        <v>0.24568000000000001</v>
      </c>
      <c r="BK368" s="16">
        <f t="shared" si="600"/>
        <v>0.22098000000000001</v>
      </c>
      <c r="BL368" s="16">
        <f t="shared" si="600"/>
        <v>0.16061999999999999</v>
      </c>
      <c r="BM368" s="16">
        <f t="shared" si="600"/>
        <v>0.36908000000000002</v>
      </c>
      <c r="BN368" s="16">
        <f t="shared" si="600"/>
        <v>0.37123999999999996</v>
      </c>
      <c r="BO368" s="16">
        <f t="shared" si="600"/>
        <v>0.34727999999999998</v>
      </c>
      <c r="BP368" s="16">
        <f t="shared" si="600"/>
        <v>0.30243999999999999</v>
      </c>
      <c r="BQ368" s="16">
        <f t="shared" si="600"/>
        <v>0.28533999999999998</v>
      </c>
      <c r="BR368" s="16">
        <f t="shared" si="600"/>
        <v>0.27554000000000006</v>
      </c>
      <c r="BS368" s="16">
        <f t="shared" si="600"/>
        <v>0.35417999999999999</v>
      </c>
      <c r="BT368" s="16">
        <f t="shared" si="600"/>
        <v>0.30616000000000004</v>
      </c>
      <c r="BU368" s="16">
        <f t="shared" si="600"/>
        <v>0.32803999999999994</v>
      </c>
      <c r="BV368" s="16">
        <f t="shared" si="600"/>
        <v>0.23898000000000005</v>
      </c>
      <c r="BW368" s="16">
        <f t="shared" si="600"/>
        <v>0.28788000000000002</v>
      </c>
      <c r="BX368" s="16">
        <f t="shared" si="600"/>
        <v>0.29342000000000001</v>
      </c>
      <c r="BY368" s="16">
        <f t="shared" si="600"/>
        <v>0.21737999999999999</v>
      </c>
      <c r="BZ368" s="16">
        <f t="shared" si="600"/>
        <v>0.33166000000000001</v>
      </c>
      <c r="CA368" s="16">
        <f t="shared" si="600"/>
        <v>0.34722000000000008</v>
      </c>
      <c r="CB368" s="16">
        <f t="shared" si="600"/>
        <v>0.26598000000000005</v>
      </c>
      <c r="CC368" s="16">
        <f t="shared" si="600"/>
        <v>0.51331999999999989</v>
      </c>
      <c r="CD368" s="16">
        <f t="shared" si="600"/>
        <v>0.54313999999999996</v>
      </c>
      <c r="CE368" s="16">
        <f t="shared" si="600"/>
        <v>0.18192</v>
      </c>
      <c r="CF368" s="16">
        <f t="shared" si="600"/>
        <v>0.14124000000000003</v>
      </c>
      <c r="CG368" s="16">
        <f t="shared" si="600"/>
        <v>0.33603999999999995</v>
      </c>
      <c r="CH368" s="16">
        <f t="shared" si="600"/>
        <v>0.31601999999999997</v>
      </c>
      <c r="CI368" s="16">
        <f t="shared" si="600"/>
        <v>0.19674</v>
      </c>
      <c r="CJ368" s="16">
        <f t="shared" si="600"/>
        <v>0.41902</v>
      </c>
      <c r="CK368" s="16">
        <f t="shared" si="600"/>
        <v>0.36257999999999996</v>
      </c>
      <c r="CL368" s="16">
        <f t="shared" si="600"/>
        <v>0.32292000000000004</v>
      </c>
      <c r="CM368" s="16">
        <f t="shared" si="600"/>
        <v>0.20551999999999998</v>
      </c>
      <c r="CN368" s="16">
        <f t="shared" si="600"/>
        <v>0.24806</v>
      </c>
      <c r="CO368" s="16">
        <f t="shared" si="600"/>
        <v>0.25312000000000001</v>
      </c>
      <c r="CP368" s="16">
        <f t="shared" si="600"/>
        <v>0.21664</v>
      </c>
      <c r="CQ368" s="16">
        <f t="shared" si="600"/>
        <v>0.19634000000000001</v>
      </c>
      <c r="CR368" s="16">
        <f t="shared" si="600"/>
        <v>0.36337999999999993</v>
      </c>
      <c r="CS368" s="16"/>
    </row>
    <row r="369" spans="1:97" x14ac:dyDescent="0.2">
      <c r="A369" s="20" t="s">
        <v>317</v>
      </c>
      <c r="B369" s="20"/>
      <c r="C369" s="20" t="s">
        <v>317</v>
      </c>
      <c r="D369" s="22">
        <f>D18+D72+D85+D113+D127+D181+D187+D215+D262+D311+D328+D351+D368</f>
        <v>0.21855839793281656</v>
      </c>
      <c r="E369" s="22">
        <f>E18+E72+E85+E113+E127+E181+E187+E215+E262+E311+E328+E351+E368</f>
        <v>0.19085839793281653</v>
      </c>
      <c r="F369" s="22">
        <f>F18+F72+F85+F113+F127+F181+F187+F215+F262+F311+F328+F351+F368</f>
        <v>0.20400000000000001</v>
      </c>
      <c r="G369" s="22">
        <f>G18+G72+G85+G113+G127+G181+G187+G215+G262+G311+G328+G351+G368</f>
        <v>0.18811679586563307</v>
      </c>
      <c r="H369" s="22">
        <f>H18+H72+H85+H113+H127+H181+H187+H215+H262+H311+H328+H351+H368</f>
        <v>0.14881679586563307</v>
      </c>
      <c r="I369" s="21">
        <f t="shared" si="499"/>
        <v>0.19007007751937985</v>
      </c>
      <c r="J369" s="6">
        <f>J18+J72+J85+J113+J127+J181+J187+J215+J262+J311+J328+J351+J368</f>
        <v>43.527855555555561</v>
      </c>
      <c r="K369" s="22">
        <f t="shared" ref="K369:V369" si="601">K18+K72+K85+K113+K127+K181+K187+K215+K262+K311+K328+K351+K368</f>
        <v>45.799733591731268</v>
      </c>
      <c r="L369" s="22">
        <f t="shared" si="601"/>
        <v>45.554561757105937</v>
      </c>
      <c r="M369" s="22">
        <f t="shared" si="601"/>
        <v>36.18332764857881</v>
      </c>
      <c r="N369" s="22">
        <f t="shared" si="601"/>
        <v>39.104158397932828</v>
      </c>
      <c r="O369" s="22">
        <f t="shared" si="601"/>
        <v>33.234620155038776</v>
      </c>
      <c r="P369" s="22">
        <f t="shared" si="601"/>
        <v>34.381633333333347</v>
      </c>
      <c r="Q369" s="22">
        <f t="shared" si="601"/>
        <v>29.077657881136947</v>
      </c>
      <c r="R369" s="22">
        <f t="shared" si="601"/>
        <v>25.731002583979333</v>
      </c>
      <c r="S369" s="22">
        <f t="shared" si="601"/>
        <v>34.935172093023255</v>
      </c>
      <c r="T369" s="6">
        <f t="shared" si="601"/>
        <v>34.516097157622731</v>
      </c>
      <c r="U369" s="22">
        <f t="shared" si="601"/>
        <v>35.88869431524548</v>
      </c>
      <c r="V369" s="22">
        <f t="shared" si="601"/>
        <v>38.851918087855296</v>
      </c>
      <c r="W369" s="22">
        <f t="shared" ref="W369:BB369" si="602">W18+W72+W85+W113+W127+W181+W187+W215+W262+W311+W328+W351+W368</f>
        <v>43.138425839793292</v>
      </c>
      <c r="X369" s="22">
        <f t="shared" si="602"/>
        <v>33.578532558139528</v>
      </c>
      <c r="Y369" s="22">
        <f t="shared" si="602"/>
        <v>29.025635400516798</v>
      </c>
      <c r="Z369" s="22">
        <f t="shared" si="602"/>
        <v>42.701882428940564</v>
      </c>
      <c r="AA369" s="22">
        <f t="shared" si="602"/>
        <v>45.876364857881129</v>
      </c>
      <c r="AB369" s="22">
        <f t="shared" si="602"/>
        <v>50.226917829457378</v>
      </c>
      <c r="AC369" s="22">
        <f t="shared" si="602"/>
        <v>44.483574418604647</v>
      </c>
      <c r="AD369" s="6">
        <f t="shared" si="602"/>
        <v>28.454940051679586</v>
      </c>
      <c r="AE369" s="22">
        <f t="shared" si="602"/>
        <v>30.779190956072359</v>
      </c>
      <c r="AF369" s="22">
        <f t="shared" si="602"/>
        <v>41.168281136950917</v>
      </c>
      <c r="AG369" s="22">
        <f t="shared" ref="AG369:AV369" si="603">AG18+AG72+AG85+AG113+AG127+AG181+AG187+AG215+AG262+AG311+AG328+AG351+AG368</f>
        <v>48.401961498708012</v>
      </c>
      <c r="AH369" s="22">
        <f t="shared" si="603"/>
        <v>41.892787855297172</v>
      </c>
      <c r="AI369" s="22">
        <f t="shared" si="603"/>
        <v>39.784685012919901</v>
      </c>
      <c r="AJ369" s="22">
        <f t="shared" si="603"/>
        <v>34.805401808785525</v>
      </c>
      <c r="AK369" s="22">
        <f t="shared" si="603"/>
        <v>42.815589147286829</v>
      </c>
      <c r="AL369" s="22">
        <f t="shared" si="603"/>
        <v>50.256258397932818</v>
      </c>
      <c r="AM369" s="22">
        <f t="shared" si="603"/>
        <v>39.765579586563312</v>
      </c>
      <c r="AN369" s="22">
        <f t="shared" si="603"/>
        <v>41.477130490956071</v>
      </c>
      <c r="AO369" s="22">
        <f t="shared" si="603"/>
        <v>38.878084237726085</v>
      </c>
      <c r="AP369" s="22">
        <f t="shared" si="603"/>
        <v>37.976893023255819</v>
      </c>
      <c r="AQ369" s="22">
        <f t="shared" si="603"/>
        <v>25.289611369509043</v>
      </c>
      <c r="AR369" s="22">
        <f t="shared" si="603"/>
        <v>39.260451937984506</v>
      </c>
      <c r="AS369" s="22">
        <f t="shared" si="603"/>
        <v>44.559586821705437</v>
      </c>
      <c r="AT369" s="22">
        <f t="shared" si="603"/>
        <v>36.217498191214453</v>
      </c>
      <c r="AU369" s="22">
        <f t="shared" si="603"/>
        <v>38.229841602067175</v>
      </c>
      <c r="AV369" s="22">
        <f t="shared" si="603"/>
        <v>46.251573385012911</v>
      </c>
      <c r="AW369" s="22">
        <f t="shared" ref="AW369:AZ369" si="604">AW18+AW72+AW85+AW113+AW127+AW181+AW187+AW215+AW262+AW311+AW328+AW351+AW368</f>
        <v>35.310918604651164</v>
      </c>
      <c r="AX369" s="22">
        <f t="shared" si="604"/>
        <v>26.900139793281653</v>
      </c>
      <c r="AY369" s="22">
        <f t="shared" si="604"/>
        <v>26.639029457364337</v>
      </c>
      <c r="AZ369" s="22">
        <f t="shared" si="604"/>
        <v>45.545489922480613</v>
      </c>
      <c r="BA369" s="43"/>
      <c r="BB369" s="6">
        <f t="shared" si="602"/>
        <v>43.623688837209293</v>
      </c>
      <c r="BC369" s="6">
        <f t="shared" ref="BC369:CR369" si="605">BC18+BC72+BC85+BC113+BC127+BC181+BC187+BC215+BC262+BC311+BC328+BC351+BC368</f>
        <v>45.934238552971578</v>
      </c>
      <c r="BD369" s="6">
        <f t="shared" si="605"/>
        <v>45.711635038759681</v>
      </c>
      <c r="BE369" s="6">
        <f t="shared" si="605"/>
        <v>36.315552609819122</v>
      </c>
      <c r="BF369" s="6">
        <f t="shared" si="605"/>
        <v>39.209463359173128</v>
      </c>
      <c r="BG369" s="6">
        <f t="shared" si="605"/>
        <v>33.259925116279064</v>
      </c>
      <c r="BH369" s="6">
        <f t="shared" si="605"/>
        <v>34.426958294573637</v>
      </c>
      <c r="BI369" s="6">
        <f t="shared" si="605"/>
        <v>29.145971162790691</v>
      </c>
      <c r="BJ369" s="6">
        <f t="shared" si="605"/>
        <v>25.787587545219644</v>
      </c>
      <c r="BK369" s="6">
        <f t="shared" si="605"/>
        <v>34.967237054263556</v>
      </c>
      <c r="BL369" s="6">
        <f t="shared" si="605"/>
        <v>34.488262118863048</v>
      </c>
      <c r="BM369" s="6">
        <f t="shared" si="605"/>
        <v>36.068819276485783</v>
      </c>
      <c r="BN369" s="6">
        <f t="shared" si="605"/>
        <v>39.033631369509038</v>
      </c>
      <c r="BO369" s="6">
        <f t="shared" si="605"/>
        <v>43.296730801033583</v>
      </c>
      <c r="BP369" s="6">
        <f t="shared" si="605"/>
        <v>33.691357519379842</v>
      </c>
      <c r="BQ369" s="6">
        <f t="shared" si="605"/>
        <v>29.123348682170541</v>
      </c>
      <c r="BR369" s="6">
        <f t="shared" si="605"/>
        <v>42.788115710594319</v>
      </c>
      <c r="BS369" s="6">
        <f t="shared" si="605"/>
        <v>46.041249819121454</v>
      </c>
      <c r="BT369" s="6">
        <f t="shared" si="605"/>
        <v>50.343906149870818</v>
      </c>
      <c r="BU369" s="6">
        <f t="shared" si="605"/>
        <v>44.622607700258385</v>
      </c>
      <c r="BV369" s="6">
        <f t="shared" si="605"/>
        <v>28.504853333333337</v>
      </c>
      <c r="BW369" s="6">
        <f t="shared" si="605"/>
        <v>30.879184237726104</v>
      </c>
      <c r="BX369" s="6">
        <f t="shared" si="605"/>
        <v>41.273434418604658</v>
      </c>
      <c r="BY369" s="6">
        <f t="shared" si="605"/>
        <v>48.430294780361763</v>
      </c>
      <c r="BZ369" s="6">
        <f t="shared" si="605"/>
        <v>42.034861136950902</v>
      </c>
      <c r="CA369" s="6">
        <f t="shared" si="605"/>
        <v>39.943169974160199</v>
      </c>
      <c r="CB369" s="6">
        <f t="shared" si="605"/>
        <v>34.881946770025827</v>
      </c>
      <c r="CC369" s="6">
        <f t="shared" si="605"/>
        <v>43.13960242894057</v>
      </c>
      <c r="CD369" s="6">
        <f t="shared" si="605"/>
        <v>50.610543359173128</v>
      </c>
      <c r="CE369" s="6">
        <f t="shared" si="605"/>
        <v>39.758804547803621</v>
      </c>
      <c r="CF369" s="6">
        <f t="shared" si="605"/>
        <v>41.429483772609828</v>
      </c>
      <c r="CG369" s="6">
        <f t="shared" si="605"/>
        <v>39.025009198966394</v>
      </c>
      <c r="CH369" s="6">
        <f t="shared" si="605"/>
        <v>38.103917984496121</v>
      </c>
      <c r="CI369" s="6">
        <f t="shared" si="605"/>
        <v>25.297256330749345</v>
      </c>
      <c r="CJ369" s="6">
        <f t="shared" si="605"/>
        <v>39.490285219638245</v>
      </c>
      <c r="CK369" s="6">
        <f t="shared" si="605"/>
        <v>44.733091782945735</v>
      </c>
      <c r="CL369" s="6">
        <f t="shared" si="605"/>
        <v>36.351743152454794</v>
      </c>
      <c r="CM369" s="6">
        <f t="shared" si="605"/>
        <v>38.246094883720943</v>
      </c>
      <c r="CN369" s="6">
        <f t="shared" si="605"/>
        <v>46.310598346253222</v>
      </c>
      <c r="CO369" s="6">
        <f t="shared" si="605"/>
        <v>35.375363565891483</v>
      </c>
      <c r="CP369" s="6">
        <f t="shared" si="605"/>
        <v>26.927744754521964</v>
      </c>
      <c r="CQ369" s="6">
        <f t="shared" si="605"/>
        <v>26.646854418604654</v>
      </c>
      <c r="CR369" s="6">
        <f t="shared" si="605"/>
        <v>45.720134883720938</v>
      </c>
      <c r="CS369" s="6"/>
    </row>
  </sheetData>
  <phoneticPr fontId="1" type="noConversion"/>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69"/>
  <sheetViews>
    <sheetView workbookViewId="0">
      <selection activeCell="AS13" sqref="AS13"/>
    </sheetView>
  </sheetViews>
  <sheetFormatPr defaultRowHeight="12.75" x14ac:dyDescent="0.2"/>
  <cols>
    <col min="2" max="2" width="11.28515625" customWidth="1"/>
    <col min="3" max="3" width="13.85546875" customWidth="1"/>
  </cols>
  <sheetData>
    <row r="1" spans="1:51" x14ac:dyDescent="0.2">
      <c r="A1" t="s">
        <v>353</v>
      </c>
      <c r="D1" t="s">
        <v>354</v>
      </c>
      <c r="AM1" t="s">
        <v>354</v>
      </c>
    </row>
    <row r="2" spans="1:51" x14ac:dyDescent="0.2">
      <c r="D2" t="s">
        <v>355</v>
      </c>
      <c r="AM2" t="s">
        <v>355</v>
      </c>
    </row>
    <row r="3" spans="1:51" x14ac:dyDescent="0.2">
      <c r="A3" t="s">
        <v>289</v>
      </c>
      <c r="B3" t="s">
        <v>290</v>
      </c>
      <c r="C3" t="s">
        <v>291</v>
      </c>
      <c r="D3" t="s">
        <v>337</v>
      </c>
      <c r="E3" t="s">
        <v>338</v>
      </c>
      <c r="F3" t="s">
        <v>339</v>
      </c>
      <c r="G3" t="s">
        <v>356</v>
      </c>
      <c r="H3" t="s">
        <v>3757</v>
      </c>
      <c r="I3" t="s">
        <v>3758</v>
      </c>
      <c r="J3" t="s">
        <v>3759</v>
      </c>
      <c r="K3" t="s">
        <v>3760</v>
      </c>
      <c r="L3" t="s">
        <v>3761</v>
      </c>
      <c r="M3" t="s">
        <v>3762</v>
      </c>
      <c r="N3" t="s">
        <v>3763</v>
      </c>
      <c r="O3" t="s">
        <v>3764</v>
      </c>
      <c r="P3" t="s">
        <v>3765</v>
      </c>
      <c r="Q3" t="s">
        <v>3766</v>
      </c>
      <c r="R3" t="s">
        <v>357</v>
      </c>
      <c r="S3" t="s">
        <v>349</v>
      </c>
      <c r="T3" t="s">
        <v>3767</v>
      </c>
      <c r="U3" t="s">
        <v>3768</v>
      </c>
      <c r="V3" t="s">
        <v>3769</v>
      </c>
      <c r="W3" t="s">
        <v>3770</v>
      </c>
      <c r="X3" t="s">
        <v>3771</v>
      </c>
      <c r="Y3" t="s">
        <v>3772</v>
      </c>
      <c r="Z3" t="s">
        <v>3773</v>
      </c>
      <c r="AA3" t="s">
        <v>3774</v>
      </c>
      <c r="AB3" t="s">
        <v>3775</v>
      </c>
      <c r="AC3" t="s">
        <v>3776</v>
      </c>
      <c r="AD3" t="s">
        <v>358</v>
      </c>
      <c r="AE3" t="s">
        <v>350</v>
      </c>
      <c r="AF3" t="s">
        <v>3777</v>
      </c>
      <c r="AG3" t="s">
        <v>3778</v>
      </c>
      <c r="AH3" t="s">
        <v>3779</v>
      </c>
      <c r="AI3" t="s">
        <v>3780</v>
      </c>
      <c r="AJ3" t="s">
        <v>3781</v>
      </c>
      <c r="AK3" t="s">
        <v>3782</v>
      </c>
      <c r="AL3" t="s">
        <v>3783</v>
      </c>
      <c r="AM3" t="s">
        <v>3784</v>
      </c>
      <c r="AN3" t="s">
        <v>3785</v>
      </c>
      <c r="AO3" t="s">
        <v>3786</v>
      </c>
      <c r="AP3" t="s">
        <v>359</v>
      </c>
      <c r="AQ3" t="s">
        <v>351</v>
      </c>
      <c r="AR3" t="s">
        <v>3787</v>
      </c>
      <c r="AS3" t="s">
        <v>3788</v>
      </c>
      <c r="AT3" t="s">
        <v>3789</v>
      </c>
      <c r="AU3" t="s">
        <v>3790</v>
      </c>
      <c r="AV3" t="s">
        <v>3791</v>
      </c>
      <c r="AW3" t="s">
        <v>3792</v>
      </c>
      <c r="AX3" t="s">
        <v>360</v>
      </c>
      <c r="AY3" t="s">
        <v>352</v>
      </c>
    </row>
    <row r="4" spans="1:51" x14ac:dyDescent="0.2">
      <c r="A4">
        <v>494.3</v>
      </c>
      <c r="B4" t="s">
        <v>361</v>
      </c>
      <c r="C4" t="s">
        <v>362</v>
      </c>
      <c r="D4" t="s">
        <v>363</v>
      </c>
      <c r="E4" t="s">
        <v>364</v>
      </c>
      <c r="F4" t="s">
        <v>365</v>
      </c>
      <c r="G4" t="s">
        <v>366</v>
      </c>
      <c r="H4" t="s">
        <v>367</v>
      </c>
      <c r="I4" t="s">
        <v>368</v>
      </c>
      <c r="J4" t="s">
        <v>369</v>
      </c>
      <c r="K4" t="s">
        <v>370</v>
      </c>
      <c r="L4" t="s">
        <v>371</v>
      </c>
      <c r="M4" t="s">
        <v>372</v>
      </c>
      <c r="N4" t="s">
        <v>373</v>
      </c>
      <c r="O4" t="s">
        <v>374</v>
      </c>
      <c r="P4" t="s">
        <v>375</v>
      </c>
      <c r="Q4" t="s">
        <v>376</v>
      </c>
      <c r="R4" t="s">
        <v>366</v>
      </c>
      <c r="S4" t="s">
        <v>377</v>
      </c>
      <c r="T4" t="s">
        <v>378</v>
      </c>
      <c r="U4" t="s">
        <v>379</v>
      </c>
      <c r="V4" t="s">
        <v>380</v>
      </c>
      <c r="W4" t="s">
        <v>381</v>
      </c>
      <c r="X4" t="s">
        <v>382</v>
      </c>
      <c r="Y4" t="s">
        <v>383</v>
      </c>
      <c r="Z4" t="s">
        <v>384</v>
      </c>
      <c r="AA4" t="s">
        <v>385</v>
      </c>
      <c r="AB4" t="s">
        <v>386</v>
      </c>
      <c r="AC4" t="s">
        <v>387</v>
      </c>
      <c r="AD4" t="s">
        <v>366</v>
      </c>
      <c r="AE4" t="s">
        <v>388</v>
      </c>
      <c r="AF4" t="s">
        <v>389</v>
      </c>
      <c r="AG4" t="s">
        <v>390</v>
      </c>
      <c r="AH4" t="s">
        <v>391</v>
      </c>
      <c r="AI4" t="s">
        <v>392</v>
      </c>
      <c r="AJ4" t="s">
        <v>393</v>
      </c>
      <c r="AK4" t="s">
        <v>394</v>
      </c>
      <c r="AL4" t="s">
        <v>395</v>
      </c>
      <c r="AM4" t="s">
        <v>391</v>
      </c>
      <c r="AN4" t="s">
        <v>396</v>
      </c>
      <c r="AO4" t="s">
        <v>397</v>
      </c>
      <c r="AP4" t="s">
        <v>366</v>
      </c>
      <c r="AQ4" t="s">
        <v>365</v>
      </c>
      <c r="AR4" t="s">
        <v>398</v>
      </c>
      <c r="AS4" t="s">
        <v>399</v>
      </c>
      <c r="AT4" t="s">
        <v>400</v>
      </c>
      <c r="AU4" t="s">
        <v>401</v>
      </c>
      <c r="AV4" t="s">
        <v>402</v>
      </c>
      <c r="AW4" t="s">
        <v>403</v>
      </c>
      <c r="AX4" t="s">
        <v>366</v>
      </c>
      <c r="AY4" t="s">
        <v>388</v>
      </c>
    </row>
    <row r="5" spans="1:51" x14ac:dyDescent="0.2">
      <c r="A5">
        <v>496.3</v>
      </c>
      <c r="B5" t="s">
        <v>404</v>
      </c>
      <c r="C5" t="s">
        <v>405</v>
      </c>
      <c r="D5" t="s">
        <v>406</v>
      </c>
      <c r="E5" t="s">
        <v>407</v>
      </c>
      <c r="F5" t="s">
        <v>408</v>
      </c>
      <c r="G5" t="s">
        <v>409</v>
      </c>
      <c r="H5" t="s">
        <v>410</v>
      </c>
      <c r="I5" t="s">
        <v>411</v>
      </c>
      <c r="J5" t="s">
        <v>412</v>
      </c>
      <c r="K5" t="s">
        <v>413</v>
      </c>
      <c r="L5" t="s">
        <v>414</v>
      </c>
      <c r="M5" t="s">
        <v>415</v>
      </c>
      <c r="N5" t="s">
        <v>416</v>
      </c>
      <c r="O5" t="s">
        <v>417</v>
      </c>
      <c r="P5" t="s">
        <v>418</v>
      </c>
      <c r="Q5" t="s">
        <v>419</v>
      </c>
      <c r="R5" t="s">
        <v>420</v>
      </c>
      <c r="S5" t="s">
        <v>421</v>
      </c>
      <c r="T5" t="s">
        <v>422</v>
      </c>
      <c r="U5" t="s">
        <v>423</v>
      </c>
      <c r="V5" t="s">
        <v>424</v>
      </c>
      <c r="W5" t="s">
        <v>425</v>
      </c>
      <c r="X5" t="s">
        <v>426</v>
      </c>
      <c r="Y5" t="s">
        <v>427</v>
      </c>
      <c r="Z5" t="s">
        <v>428</v>
      </c>
      <c r="AA5" t="s">
        <v>429</v>
      </c>
      <c r="AB5" t="s">
        <v>428</v>
      </c>
      <c r="AC5" t="s">
        <v>430</v>
      </c>
      <c r="AD5" t="s">
        <v>431</v>
      </c>
      <c r="AE5" t="s">
        <v>414</v>
      </c>
      <c r="AF5" t="s">
        <v>432</v>
      </c>
      <c r="AG5" t="s">
        <v>433</v>
      </c>
      <c r="AH5" t="s">
        <v>434</v>
      </c>
      <c r="AI5" t="s">
        <v>435</v>
      </c>
      <c r="AJ5" t="s">
        <v>436</v>
      </c>
      <c r="AK5" t="s">
        <v>437</v>
      </c>
      <c r="AL5" t="s">
        <v>438</v>
      </c>
      <c r="AM5" t="s">
        <v>439</v>
      </c>
      <c r="AN5" t="s">
        <v>440</v>
      </c>
      <c r="AO5" t="s">
        <v>441</v>
      </c>
      <c r="AP5" t="s">
        <v>420</v>
      </c>
      <c r="AQ5" t="s">
        <v>442</v>
      </c>
      <c r="AR5" t="s">
        <v>443</v>
      </c>
      <c r="AS5" t="s">
        <v>444</v>
      </c>
      <c r="AT5" t="s">
        <v>445</v>
      </c>
      <c r="AU5" t="s">
        <v>446</v>
      </c>
      <c r="AV5" t="s">
        <v>447</v>
      </c>
      <c r="AW5" t="s">
        <v>448</v>
      </c>
      <c r="AX5" t="s">
        <v>449</v>
      </c>
      <c r="AY5" t="s">
        <v>450</v>
      </c>
    </row>
    <row r="6" spans="1:51" x14ac:dyDescent="0.2">
      <c r="A6">
        <v>518.29999999999995</v>
      </c>
      <c r="B6" t="s">
        <v>451</v>
      </c>
      <c r="C6" t="s">
        <v>452</v>
      </c>
      <c r="D6" t="s">
        <v>453</v>
      </c>
      <c r="E6" t="s">
        <v>454</v>
      </c>
      <c r="F6" t="s">
        <v>455</v>
      </c>
      <c r="G6" t="s">
        <v>456</v>
      </c>
      <c r="H6" t="s">
        <v>457</v>
      </c>
      <c r="I6" t="s">
        <v>458</v>
      </c>
      <c r="J6" t="s">
        <v>459</v>
      </c>
      <c r="K6" t="s">
        <v>460</v>
      </c>
      <c r="L6" t="s">
        <v>461</v>
      </c>
      <c r="M6" t="s">
        <v>462</v>
      </c>
      <c r="N6" t="s">
        <v>463</v>
      </c>
      <c r="O6" t="s">
        <v>464</v>
      </c>
      <c r="P6" t="s">
        <v>465</v>
      </c>
      <c r="Q6" t="s">
        <v>466</v>
      </c>
      <c r="R6" t="s">
        <v>467</v>
      </c>
      <c r="S6" t="s">
        <v>468</v>
      </c>
      <c r="T6" t="s">
        <v>469</v>
      </c>
      <c r="U6" t="s">
        <v>470</v>
      </c>
      <c r="V6" t="s">
        <v>471</v>
      </c>
      <c r="W6" t="s">
        <v>472</v>
      </c>
      <c r="X6" t="s">
        <v>473</v>
      </c>
      <c r="Y6" t="s">
        <v>461</v>
      </c>
      <c r="Z6" t="s">
        <v>474</v>
      </c>
      <c r="AA6" t="s">
        <v>475</v>
      </c>
      <c r="AB6" t="s">
        <v>476</v>
      </c>
      <c r="AC6" t="s">
        <v>477</v>
      </c>
      <c r="AD6" t="s">
        <v>467</v>
      </c>
      <c r="AE6" t="s">
        <v>478</v>
      </c>
      <c r="AF6" t="s">
        <v>469</v>
      </c>
      <c r="AG6" t="s">
        <v>479</v>
      </c>
      <c r="AH6" t="s">
        <v>480</v>
      </c>
      <c r="AI6" t="s">
        <v>481</v>
      </c>
      <c r="AJ6" t="s">
        <v>482</v>
      </c>
      <c r="AK6" t="s">
        <v>466</v>
      </c>
      <c r="AL6" t="s">
        <v>483</v>
      </c>
      <c r="AM6" t="s">
        <v>484</v>
      </c>
      <c r="AN6" t="s">
        <v>469</v>
      </c>
      <c r="AO6" t="s">
        <v>485</v>
      </c>
      <c r="AP6" t="s">
        <v>486</v>
      </c>
      <c r="AQ6" t="s">
        <v>487</v>
      </c>
      <c r="AR6" t="s">
        <v>488</v>
      </c>
      <c r="AS6" t="s">
        <v>489</v>
      </c>
      <c r="AT6" t="s">
        <v>490</v>
      </c>
      <c r="AU6" t="s">
        <v>479</v>
      </c>
      <c r="AV6" t="s">
        <v>491</v>
      </c>
      <c r="AW6" t="s">
        <v>492</v>
      </c>
      <c r="AX6" t="s">
        <v>467</v>
      </c>
      <c r="AY6" t="s">
        <v>493</v>
      </c>
    </row>
    <row r="7" spans="1:51" x14ac:dyDescent="0.2">
      <c r="A7">
        <v>520.29999999999995</v>
      </c>
      <c r="B7" t="s">
        <v>494</v>
      </c>
      <c r="C7" t="s">
        <v>495</v>
      </c>
      <c r="D7" t="s">
        <v>496</v>
      </c>
      <c r="E7" t="s">
        <v>497</v>
      </c>
      <c r="F7" t="s">
        <v>498</v>
      </c>
      <c r="G7" t="s">
        <v>499</v>
      </c>
      <c r="H7" t="s">
        <v>500</v>
      </c>
      <c r="I7" t="s">
        <v>501</v>
      </c>
      <c r="J7" t="s">
        <v>502</v>
      </c>
      <c r="K7" t="s">
        <v>403</v>
      </c>
      <c r="L7" t="s">
        <v>503</v>
      </c>
      <c r="M7" t="s">
        <v>504</v>
      </c>
      <c r="N7" t="s">
        <v>480</v>
      </c>
      <c r="O7" t="s">
        <v>505</v>
      </c>
      <c r="P7" t="s">
        <v>375</v>
      </c>
      <c r="Q7" t="s">
        <v>506</v>
      </c>
      <c r="R7" t="s">
        <v>507</v>
      </c>
      <c r="S7" t="s">
        <v>508</v>
      </c>
      <c r="T7" t="s">
        <v>509</v>
      </c>
      <c r="U7" t="s">
        <v>510</v>
      </c>
      <c r="V7" t="s">
        <v>511</v>
      </c>
      <c r="W7" t="s">
        <v>512</v>
      </c>
      <c r="X7" t="s">
        <v>381</v>
      </c>
      <c r="Y7" t="s">
        <v>482</v>
      </c>
      <c r="Z7" t="s">
        <v>513</v>
      </c>
      <c r="AA7" t="s">
        <v>514</v>
      </c>
      <c r="AB7" t="s">
        <v>515</v>
      </c>
      <c r="AC7" t="s">
        <v>516</v>
      </c>
      <c r="AD7" t="s">
        <v>517</v>
      </c>
      <c r="AE7" t="s">
        <v>518</v>
      </c>
      <c r="AF7" t="s">
        <v>519</v>
      </c>
      <c r="AG7" t="s">
        <v>520</v>
      </c>
      <c r="AH7" t="s">
        <v>521</v>
      </c>
      <c r="AI7" t="s">
        <v>522</v>
      </c>
      <c r="AJ7" t="s">
        <v>401</v>
      </c>
      <c r="AK7" t="s">
        <v>523</v>
      </c>
      <c r="AL7" t="s">
        <v>524</v>
      </c>
      <c r="AM7" t="s">
        <v>508</v>
      </c>
      <c r="AN7" t="s">
        <v>525</v>
      </c>
      <c r="AO7" t="s">
        <v>526</v>
      </c>
      <c r="AP7" t="s">
        <v>527</v>
      </c>
      <c r="AQ7" t="s">
        <v>370</v>
      </c>
      <c r="AR7" t="s">
        <v>528</v>
      </c>
      <c r="AS7" t="s">
        <v>521</v>
      </c>
      <c r="AT7" t="s">
        <v>529</v>
      </c>
      <c r="AU7" t="s">
        <v>530</v>
      </c>
      <c r="AV7" t="s">
        <v>473</v>
      </c>
      <c r="AW7" t="s">
        <v>480</v>
      </c>
      <c r="AX7" t="s">
        <v>531</v>
      </c>
      <c r="AY7" t="s">
        <v>532</v>
      </c>
    </row>
    <row r="8" spans="1:51" x14ac:dyDescent="0.2">
      <c r="A8">
        <v>522.29999999999995</v>
      </c>
      <c r="B8" t="s">
        <v>533</v>
      </c>
      <c r="C8" t="s">
        <v>534</v>
      </c>
      <c r="D8" t="s">
        <v>535</v>
      </c>
      <c r="E8" t="s">
        <v>536</v>
      </c>
      <c r="F8" t="s">
        <v>537</v>
      </c>
      <c r="G8" t="s">
        <v>538</v>
      </c>
      <c r="H8" t="s">
        <v>539</v>
      </c>
      <c r="I8" t="s">
        <v>540</v>
      </c>
      <c r="J8" t="s">
        <v>541</v>
      </c>
      <c r="K8" t="s">
        <v>542</v>
      </c>
      <c r="L8" t="s">
        <v>543</v>
      </c>
      <c r="M8" t="s">
        <v>544</v>
      </c>
      <c r="N8" t="s">
        <v>545</v>
      </c>
      <c r="O8" t="s">
        <v>546</v>
      </c>
      <c r="P8" t="s">
        <v>547</v>
      </c>
      <c r="Q8" t="s">
        <v>548</v>
      </c>
      <c r="R8" t="s">
        <v>549</v>
      </c>
      <c r="S8" t="s">
        <v>550</v>
      </c>
      <c r="T8" t="s">
        <v>551</v>
      </c>
      <c r="U8" t="s">
        <v>552</v>
      </c>
      <c r="V8" t="s">
        <v>553</v>
      </c>
      <c r="W8" t="s">
        <v>554</v>
      </c>
      <c r="X8" t="s">
        <v>555</v>
      </c>
      <c r="Y8" t="s">
        <v>556</v>
      </c>
      <c r="Z8" t="s">
        <v>557</v>
      </c>
      <c r="AA8" t="s">
        <v>558</v>
      </c>
      <c r="AB8" t="s">
        <v>559</v>
      </c>
      <c r="AC8" t="s">
        <v>560</v>
      </c>
      <c r="AD8" t="s">
        <v>561</v>
      </c>
      <c r="AE8" t="s">
        <v>562</v>
      </c>
      <c r="AF8" t="s">
        <v>563</v>
      </c>
      <c r="AG8" t="s">
        <v>564</v>
      </c>
      <c r="AH8" t="s">
        <v>565</v>
      </c>
      <c r="AI8" t="s">
        <v>566</v>
      </c>
      <c r="AJ8" t="s">
        <v>567</v>
      </c>
      <c r="AK8" t="s">
        <v>568</v>
      </c>
      <c r="AL8" t="s">
        <v>541</v>
      </c>
      <c r="AM8" t="s">
        <v>569</v>
      </c>
      <c r="AN8" t="s">
        <v>570</v>
      </c>
      <c r="AO8" t="s">
        <v>571</v>
      </c>
      <c r="AP8" t="s">
        <v>561</v>
      </c>
      <c r="AQ8" t="s">
        <v>572</v>
      </c>
      <c r="AR8" t="s">
        <v>573</v>
      </c>
      <c r="AS8" t="s">
        <v>574</v>
      </c>
      <c r="AT8" t="s">
        <v>575</v>
      </c>
      <c r="AU8" t="s">
        <v>576</v>
      </c>
      <c r="AV8" t="s">
        <v>577</v>
      </c>
      <c r="AW8" t="s">
        <v>578</v>
      </c>
      <c r="AX8" t="s">
        <v>538</v>
      </c>
      <c r="AY8" t="s">
        <v>579</v>
      </c>
    </row>
    <row r="9" spans="1:51" x14ac:dyDescent="0.2">
      <c r="A9">
        <v>524.4</v>
      </c>
      <c r="B9" t="s">
        <v>580</v>
      </c>
      <c r="C9" t="s">
        <v>581</v>
      </c>
      <c r="D9" t="s">
        <v>431</v>
      </c>
      <c r="E9" t="s">
        <v>479</v>
      </c>
      <c r="F9" t="s">
        <v>458</v>
      </c>
      <c r="G9" t="s">
        <v>582</v>
      </c>
      <c r="H9" t="s">
        <v>583</v>
      </c>
      <c r="I9" t="s">
        <v>584</v>
      </c>
      <c r="J9" t="s">
        <v>466</v>
      </c>
      <c r="K9" t="s">
        <v>420</v>
      </c>
      <c r="L9" t="s">
        <v>585</v>
      </c>
      <c r="M9" t="s">
        <v>586</v>
      </c>
      <c r="N9" t="s">
        <v>587</v>
      </c>
      <c r="O9" t="s">
        <v>366</v>
      </c>
      <c r="P9" t="s">
        <v>588</v>
      </c>
      <c r="Q9" t="s">
        <v>584</v>
      </c>
      <c r="R9" t="s">
        <v>589</v>
      </c>
      <c r="S9" t="s">
        <v>590</v>
      </c>
      <c r="T9" t="s">
        <v>591</v>
      </c>
      <c r="U9" t="s">
        <v>592</v>
      </c>
      <c r="V9" t="s">
        <v>593</v>
      </c>
      <c r="W9" t="s">
        <v>590</v>
      </c>
      <c r="X9" t="s">
        <v>594</v>
      </c>
      <c r="Y9" t="s">
        <v>594</v>
      </c>
      <c r="Z9" t="s">
        <v>474</v>
      </c>
      <c r="AA9" t="s">
        <v>591</v>
      </c>
      <c r="AB9" t="s">
        <v>595</v>
      </c>
      <c r="AC9" t="s">
        <v>596</v>
      </c>
      <c r="AD9" t="s">
        <v>538</v>
      </c>
      <c r="AE9" t="s">
        <v>597</v>
      </c>
      <c r="AF9" t="s">
        <v>466</v>
      </c>
      <c r="AG9" t="s">
        <v>598</v>
      </c>
      <c r="AH9" t="s">
        <v>599</v>
      </c>
      <c r="AI9" t="s">
        <v>493</v>
      </c>
      <c r="AJ9" t="s">
        <v>600</v>
      </c>
      <c r="AK9" t="s">
        <v>601</v>
      </c>
      <c r="AL9" t="s">
        <v>602</v>
      </c>
      <c r="AM9" t="s">
        <v>458</v>
      </c>
      <c r="AN9" t="s">
        <v>477</v>
      </c>
      <c r="AO9" t="s">
        <v>603</v>
      </c>
      <c r="AP9" t="s">
        <v>595</v>
      </c>
      <c r="AQ9" t="s">
        <v>409</v>
      </c>
      <c r="AR9" t="s">
        <v>604</v>
      </c>
      <c r="AS9" t="s">
        <v>582</v>
      </c>
      <c r="AT9" t="s">
        <v>605</v>
      </c>
      <c r="AU9" t="s">
        <v>602</v>
      </c>
      <c r="AV9" t="s">
        <v>606</v>
      </c>
      <c r="AW9" t="s">
        <v>607</v>
      </c>
      <c r="AX9" t="s">
        <v>582</v>
      </c>
      <c r="AY9" t="s">
        <v>594</v>
      </c>
    </row>
    <row r="10" spans="1:51" x14ac:dyDescent="0.2">
      <c r="A10">
        <v>542.29999999999995</v>
      </c>
      <c r="B10" t="s">
        <v>608</v>
      </c>
      <c r="C10" t="s">
        <v>609</v>
      </c>
      <c r="D10" t="s">
        <v>610</v>
      </c>
      <c r="E10" t="s">
        <v>611</v>
      </c>
      <c r="F10" t="s">
        <v>612</v>
      </c>
      <c r="G10" t="s">
        <v>613</v>
      </c>
      <c r="H10" t="s">
        <v>614</v>
      </c>
      <c r="I10" t="s">
        <v>615</v>
      </c>
      <c r="J10" t="s">
        <v>616</v>
      </c>
      <c r="K10" t="s">
        <v>617</v>
      </c>
      <c r="L10" t="s">
        <v>618</v>
      </c>
      <c r="M10" t="s">
        <v>619</v>
      </c>
      <c r="N10" t="s">
        <v>620</v>
      </c>
      <c r="O10" t="s">
        <v>621</v>
      </c>
      <c r="P10" t="s">
        <v>622</v>
      </c>
      <c r="Q10" t="s">
        <v>574</v>
      </c>
      <c r="R10" t="s">
        <v>613</v>
      </c>
      <c r="S10" t="s">
        <v>623</v>
      </c>
      <c r="T10" t="s">
        <v>624</v>
      </c>
      <c r="U10" t="s">
        <v>625</v>
      </c>
      <c r="V10" t="s">
        <v>626</v>
      </c>
      <c r="W10" t="s">
        <v>627</v>
      </c>
      <c r="X10" t="s">
        <v>628</v>
      </c>
      <c r="Y10" t="s">
        <v>629</v>
      </c>
      <c r="Z10" t="s">
        <v>630</v>
      </c>
      <c r="AA10" t="s">
        <v>631</v>
      </c>
      <c r="AB10" t="s">
        <v>632</v>
      </c>
      <c r="AC10" t="s">
        <v>633</v>
      </c>
      <c r="AD10" t="s">
        <v>549</v>
      </c>
      <c r="AE10" t="s">
        <v>634</v>
      </c>
      <c r="AF10" t="s">
        <v>632</v>
      </c>
      <c r="AG10" t="s">
        <v>635</v>
      </c>
      <c r="AH10" t="s">
        <v>636</v>
      </c>
      <c r="AI10" t="s">
        <v>637</v>
      </c>
      <c r="AJ10" t="s">
        <v>638</v>
      </c>
      <c r="AK10" t="s">
        <v>639</v>
      </c>
      <c r="AL10" t="s">
        <v>640</v>
      </c>
      <c r="AM10" t="s">
        <v>641</v>
      </c>
      <c r="AN10" t="s">
        <v>642</v>
      </c>
      <c r="AO10" t="s">
        <v>643</v>
      </c>
      <c r="AP10" t="s">
        <v>613</v>
      </c>
      <c r="AQ10" t="s">
        <v>644</v>
      </c>
      <c r="AR10" t="s">
        <v>645</v>
      </c>
      <c r="AS10" t="s">
        <v>646</v>
      </c>
      <c r="AT10" t="s">
        <v>647</v>
      </c>
      <c r="AU10" t="s">
        <v>648</v>
      </c>
      <c r="AV10" t="s">
        <v>649</v>
      </c>
      <c r="AW10" t="s">
        <v>650</v>
      </c>
      <c r="AX10" t="s">
        <v>366</v>
      </c>
      <c r="AY10" t="s">
        <v>651</v>
      </c>
    </row>
    <row r="11" spans="1:51" x14ac:dyDescent="0.2">
      <c r="A11">
        <v>544.29999999999995</v>
      </c>
      <c r="B11" t="s">
        <v>652</v>
      </c>
      <c r="C11" t="s">
        <v>653</v>
      </c>
      <c r="D11" t="s">
        <v>502</v>
      </c>
      <c r="E11" t="s">
        <v>654</v>
      </c>
      <c r="F11" t="s">
        <v>655</v>
      </c>
      <c r="G11" t="s">
        <v>366</v>
      </c>
      <c r="H11" t="s">
        <v>376</v>
      </c>
      <c r="I11" t="s">
        <v>656</v>
      </c>
      <c r="J11" t="s">
        <v>657</v>
      </c>
      <c r="K11" t="s">
        <v>658</v>
      </c>
      <c r="L11" t="s">
        <v>659</v>
      </c>
      <c r="M11" t="s">
        <v>373</v>
      </c>
      <c r="N11" t="s">
        <v>603</v>
      </c>
      <c r="O11" t="s">
        <v>395</v>
      </c>
      <c r="P11" t="s">
        <v>368</v>
      </c>
      <c r="Q11" t="s">
        <v>380</v>
      </c>
      <c r="R11" t="s">
        <v>366</v>
      </c>
      <c r="S11" t="s">
        <v>660</v>
      </c>
      <c r="T11" t="s">
        <v>532</v>
      </c>
      <c r="U11" t="s">
        <v>505</v>
      </c>
      <c r="V11" t="s">
        <v>474</v>
      </c>
      <c r="W11" t="s">
        <v>661</v>
      </c>
      <c r="X11" t="s">
        <v>662</v>
      </c>
      <c r="Y11" t="s">
        <v>663</v>
      </c>
      <c r="Z11" t="s">
        <v>662</v>
      </c>
      <c r="AA11" t="s">
        <v>664</v>
      </c>
      <c r="AB11" t="s">
        <v>665</v>
      </c>
      <c r="AC11" t="s">
        <v>666</v>
      </c>
      <c r="AD11" t="s">
        <v>366</v>
      </c>
      <c r="AE11" t="s">
        <v>667</v>
      </c>
      <c r="AF11" t="s">
        <v>529</v>
      </c>
      <c r="AG11" t="s">
        <v>498</v>
      </c>
      <c r="AH11" t="s">
        <v>397</v>
      </c>
      <c r="AI11" t="s">
        <v>388</v>
      </c>
      <c r="AJ11" t="s">
        <v>668</v>
      </c>
      <c r="AK11" t="s">
        <v>524</v>
      </c>
      <c r="AL11" t="s">
        <v>669</v>
      </c>
      <c r="AM11" t="s">
        <v>670</v>
      </c>
      <c r="AN11" t="s">
        <v>671</v>
      </c>
      <c r="AO11" t="s">
        <v>672</v>
      </c>
      <c r="AP11" t="s">
        <v>366</v>
      </c>
      <c r="AQ11" t="s">
        <v>661</v>
      </c>
      <c r="AR11" t="s">
        <v>528</v>
      </c>
      <c r="AS11" t="s">
        <v>673</v>
      </c>
      <c r="AT11" t="s">
        <v>674</v>
      </c>
      <c r="AU11" t="s">
        <v>675</v>
      </c>
      <c r="AV11" t="s">
        <v>670</v>
      </c>
      <c r="AW11" t="s">
        <v>667</v>
      </c>
      <c r="AX11" t="s">
        <v>366</v>
      </c>
      <c r="AY11" t="s">
        <v>676</v>
      </c>
    </row>
    <row r="12" spans="1:51" x14ac:dyDescent="0.2">
      <c r="A12">
        <v>546.29999999999995</v>
      </c>
      <c r="B12" t="s">
        <v>677</v>
      </c>
      <c r="C12" t="s">
        <v>678</v>
      </c>
      <c r="D12" t="s">
        <v>679</v>
      </c>
      <c r="E12" t="s">
        <v>595</v>
      </c>
      <c r="F12" t="s">
        <v>595</v>
      </c>
      <c r="G12" t="s">
        <v>366</v>
      </c>
      <c r="H12" t="s">
        <v>366</v>
      </c>
      <c r="I12" t="s">
        <v>366</v>
      </c>
      <c r="J12" t="s">
        <v>601</v>
      </c>
      <c r="K12" t="s">
        <v>595</v>
      </c>
      <c r="L12" t="s">
        <v>596</v>
      </c>
      <c r="M12" t="s">
        <v>538</v>
      </c>
      <c r="N12" t="s">
        <v>549</v>
      </c>
      <c r="O12" t="s">
        <v>589</v>
      </c>
      <c r="P12" t="s">
        <v>456</v>
      </c>
      <c r="Q12" t="s">
        <v>538</v>
      </c>
      <c r="R12" t="s">
        <v>467</v>
      </c>
      <c r="S12" t="s">
        <v>680</v>
      </c>
      <c r="T12" t="s">
        <v>681</v>
      </c>
      <c r="U12" t="s">
        <v>582</v>
      </c>
      <c r="V12" t="s">
        <v>549</v>
      </c>
      <c r="W12" t="s">
        <v>589</v>
      </c>
      <c r="X12" t="s">
        <v>680</v>
      </c>
      <c r="Y12" t="s">
        <v>681</v>
      </c>
      <c r="Z12" t="s">
        <v>538</v>
      </c>
      <c r="AA12" t="s">
        <v>456</v>
      </c>
      <c r="AB12" t="s">
        <v>549</v>
      </c>
      <c r="AC12" t="s">
        <v>593</v>
      </c>
      <c r="AD12" t="s">
        <v>366</v>
      </c>
      <c r="AE12" t="s">
        <v>471</v>
      </c>
      <c r="AF12" t="s">
        <v>582</v>
      </c>
      <c r="AG12" t="s">
        <v>589</v>
      </c>
      <c r="AH12" t="s">
        <v>682</v>
      </c>
      <c r="AI12" t="s">
        <v>601</v>
      </c>
      <c r="AJ12" t="s">
        <v>499</v>
      </c>
      <c r="AK12" t="s">
        <v>366</v>
      </c>
      <c r="AL12" t="s">
        <v>561</v>
      </c>
      <c r="AM12" t="s">
        <v>471</v>
      </c>
      <c r="AN12" t="s">
        <v>582</v>
      </c>
      <c r="AO12" t="s">
        <v>681</v>
      </c>
      <c r="AP12" t="s">
        <v>366</v>
      </c>
      <c r="AQ12" t="s">
        <v>683</v>
      </c>
      <c r="AR12" t="s">
        <v>561</v>
      </c>
      <c r="AS12" t="s">
        <v>582</v>
      </c>
      <c r="AT12" t="s">
        <v>684</v>
      </c>
      <c r="AU12" t="s">
        <v>456</v>
      </c>
      <c r="AV12" t="s">
        <v>682</v>
      </c>
      <c r="AW12" t="s">
        <v>596</v>
      </c>
      <c r="AX12" t="s">
        <v>366</v>
      </c>
      <c r="AY12" t="s">
        <v>549</v>
      </c>
    </row>
    <row r="13" spans="1:51" x14ac:dyDescent="0.2">
      <c r="A13">
        <v>548.4</v>
      </c>
      <c r="B13" t="s">
        <v>685</v>
      </c>
      <c r="C13" t="s">
        <v>686</v>
      </c>
      <c r="D13" t="s">
        <v>486</v>
      </c>
      <c r="E13" t="s">
        <v>486</v>
      </c>
      <c r="F13" t="s">
        <v>366</v>
      </c>
      <c r="G13" t="s">
        <v>366</v>
      </c>
      <c r="H13" t="s">
        <v>467</v>
      </c>
      <c r="I13" t="s">
        <v>486</v>
      </c>
      <c r="J13" t="s">
        <v>456</v>
      </c>
      <c r="K13" t="s">
        <v>486</v>
      </c>
      <c r="L13" t="s">
        <v>366</v>
      </c>
      <c r="M13" t="s">
        <v>486</v>
      </c>
      <c r="N13" t="s">
        <v>366</v>
      </c>
      <c r="O13" t="s">
        <v>467</v>
      </c>
      <c r="P13" t="s">
        <v>366</v>
      </c>
      <c r="Q13" t="s">
        <v>467</v>
      </c>
      <c r="R13" t="s">
        <v>366</v>
      </c>
      <c r="S13" t="s">
        <v>549</v>
      </c>
      <c r="T13" t="s">
        <v>366</v>
      </c>
      <c r="U13" t="s">
        <v>366</v>
      </c>
      <c r="V13" t="s">
        <v>366</v>
      </c>
      <c r="W13" t="s">
        <v>366</v>
      </c>
      <c r="X13" t="s">
        <v>467</v>
      </c>
      <c r="Y13" t="s">
        <v>456</v>
      </c>
      <c r="Z13" t="s">
        <v>467</v>
      </c>
      <c r="AA13" t="s">
        <v>467</v>
      </c>
      <c r="AB13" t="s">
        <v>366</v>
      </c>
      <c r="AC13" t="s">
        <v>467</v>
      </c>
      <c r="AD13" t="s">
        <v>366</v>
      </c>
      <c r="AE13" t="s">
        <v>467</v>
      </c>
      <c r="AF13" t="s">
        <v>595</v>
      </c>
      <c r="AG13" t="s">
        <v>549</v>
      </c>
      <c r="AH13" t="s">
        <v>538</v>
      </c>
      <c r="AI13" t="s">
        <v>467</v>
      </c>
      <c r="AJ13" t="s">
        <v>538</v>
      </c>
      <c r="AK13" t="s">
        <v>486</v>
      </c>
      <c r="AL13" t="s">
        <v>366</v>
      </c>
      <c r="AM13" t="s">
        <v>467</v>
      </c>
      <c r="AN13" t="s">
        <v>366</v>
      </c>
      <c r="AO13" t="s">
        <v>467</v>
      </c>
      <c r="AP13" t="s">
        <v>366</v>
      </c>
      <c r="AQ13" t="s">
        <v>366</v>
      </c>
      <c r="AR13" t="s">
        <v>467</v>
      </c>
      <c r="AS13" t="s">
        <v>613</v>
      </c>
      <c r="AT13" t="s">
        <v>549</v>
      </c>
      <c r="AU13" t="s">
        <v>613</v>
      </c>
      <c r="AV13" t="s">
        <v>366</v>
      </c>
      <c r="AW13" t="s">
        <v>366</v>
      </c>
      <c r="AX13" t="s">
        <v>366</v>
      </c>
      <c r="AY13" t="s">
        <v>366</v>
      </c>
    </row>
    <row r="14" spans="1:51" x14ac:dyDescent="0.2">
      <c r="A14">
        <v>550.4</v>
      </c>
      <c r="B14" t="s">
        <v>687</v>
      </c>
      <c r="C14" t="s">
        <v>688</v>
      </c>
      <c r="D14" t="s">
        <v>689</v>
      </c>
      <c r="E14" t="s">
        <v>584</v>
      </c>
      <c r="F14" t="s">
        <v>682</v>
      </c>
      <c r="G14" t="s">
        <v>366</v>
      </c>
      <c r="H14" t="s">
        <v>613</v>
      </c>
      <c r="I14" t="s">
        <v>582</v>
      </c>
      <c r="J14" t="s">
        <v>538</v>
      </c>
      <c r="K14" t="s">
        <v>601</v>
      </c>
      <c r="L14" t="s">
        <v>589</v>
      </c>
      <c r="M14" t="s">
        <v>582</v>
      </c>
      <c r="N14" t="s">
        <v>456</v>
      </c>
      <c r="O14" t="s">
        <v>456</v>
      </c>
      <c r="P14" t="s">
        <v>561</v>
      </c>
      <c r="Q14" t="s">
        <v>456</v>
      </c>
      <c r="R14" t="s">
        <v>467</v>
      </c>
      <c r="S14" t="s">
        <v>561</v>
      </c>
      <c r="T14" t="s">
        <v>595</v>
      </c>
      <c r="U14" t="s">
        <v>538</v>
      </c>
      <c r="V14" t="s">
        <v>682</v>
      </c>
      <c r="W14" t="s">
        <v>682</v>
      </c>
      <c r="X14" t="s">
        <v>601</v>
      </c>
      <c r="Y14" t="s">
        <v>595</v>
      </c>
      <c r="Z14" t="s">
        <v>596</v>
      </c>
      <c r="AA14" t="s">
        <v>549</v>
      </c>
      <c r="AB14" t="s">
        <v>582</v>
      </c>
      <c r="AC14" t="s">
        <v>680</v>
      </c>
      <c r="AD14" t="s">
        <v>366</v>
      </c>
      <c r="AE14" t="s">
        <v>680</v>
      </c>
      <c r="AF14" t="s">
        <v>680</v>
      </c>
      <c r="AG14" t="s">
        <v>589</v>
      </c>
      <c r="AH14" t="s">
        <v>595</v>
      </c>
      <c r="AI14" t="s">
        <v>587</v>
      </c>
      <c r="AJ14" t="s">
        <v>593</v>
      </c>
      <c r="AK14" t="s">
        <v>680</v>
      </c>
      <c r="AL14" t="s">
        <v>596</v>
      </c>
      <c r="AM14" t="s">
        <v>680</v>
      </c>
      <c r="AN14" t="s">
        <v>601</v>
      </c>
      <c r="AO14" t="s">
        <v>595</v>
      </c>
      <c r="AP14" t="s">
        <v>366</v>
      </c>
      <c r="AQ14" t="s">
        <v>684</v>
      </c>
      <c r="AR14" t="s">
        <v>613</v>
      </c>
      <c r="AS14" t="s">
        <v>601</v>
      </c>
      <c r="AT14" t="s">
        <v>683</v>
      </c>
      <c r="AU14" t="s">
        <v>595</v>
      </c>
      <c r="AV14" t="s">
        <v>596</v>
      </c>
      <c r="AW14" t="s">
        <v>684</v>
      </c>
      <c r="AX14" t="s">
        <v>366</v>
      </c>
      <c r="AY14" t="s">
        <v>596</v>
      </c>
    </row>
    <row r="15" spans="1:51" x14ac:dyDescent="0.2">
      <c r="A15">
        <v>552.4</v>
      </c>
      <c r="B15" t="s">
        <v>690</v>
      </c>
      <c r="C15" t="s">
        <v>691</v>
      </c>
      <c r="D15" t="s">
        <v>587</v>
      </c>
      <c r="E15" t="s">
        <v>595</v>
      </c>
      <c r="F15" t="s">
        <v>596</v>
      </c>
      <c r="G15" t="s">
        <v>613</v>
      </c>
      <c r="H15" t="s">
        <v>561</v>
      </c>
      <c r="I15" t="s">
        <v>601</v>
      </c>
      <c r="J15" t="s">
        <v>589</v>
      </c>
      <c r="K15" t="s">
        <v>538</v>
      </c>
      <c r="L15" t="s">
        <v>682</v>
      </c>
      <c r="M15" t="s">
        <v>681</v>
      </c>
      <c r="N15" t="s">
        <v>682</v>
      </c>
      <c r="O15" t="s">
        <v>593</v>
      </c>
      <c r="P15" t="s">
        <v>680</v>
      </c>
      <c r="Q15" t="s">
        <v>587</v>
      </c>
      <c r="R15" t="s">
        <v>456</v>
      </c>
      <c r="S15" t="s">
        <v>517</v>
      </c>
      <c r="T15" t="s">
        <v>471</v>
      </c>
      <c r="U15" t="s">
        <v>595</v>
      </c>
      <c r="V15" t="s">
        <v>549</v>
      </c>
      <c r="W15" t="s">
        <v>682</v>
      </c>
      <c r="X15" t="s">
        <v>593</v>
      </c>
      <c r="Y15" t="s">
        <v>684</v>
      </c>
      <c r="Z15" t="s">
        <v>596</v>
      </c>
      <c r="AA15" t="s">
        <v>471</v>
      </c>
      <c r="AB15" t="s">
        <v>682</v>
      </c>
      <c r="AC15" t="s">
        <v>689</v>
      </c>
      <c r="AD15" t="s">
        <v>486</v>
      </c>
      <c r="AE15" t="s">
        <v>692</v>
      </c>
      <c r="AF15" t="s">
        <v>499</v>
      </c>
      <c r="AG15" t="s">
        <v>593</v>
      </c>
      <c r="AH15" t="s">
        <v>593</v>
      </c>
      <c r="AI15" t="s">
        <v>683</v>
      </c>
      <c r="AJ15" t="s">
        <v>693</v>
      </c>
      <c r="AK15" t="s">
        <v>582</v>
      </c>
      <c r="AL15" t="s">
        <v>684</v>
      </c>
      <c r="AM15" t="s">
        <v>684</v>
      </c>
      <c r="AN15" t="s">
        <v>595</v>
      </c>
      <c r="AO15" t="s">
        <v>679</v>
      </c>
      <c r="AP15" t="s">
        <v>486</v>
      </c>
      <c r="AQ15" t="s">
        <v>601</v>
      </c>
      <c r="AR15" t="s">
        <v>684</v>
      </c>
      <c r="AS15" t="s">
        <v>592</v>
      </c>
      <c r="AT15" t="s">
        <v>531</v>
      </c>
      <c r="AU15" t="s">
        <v>680</v>
      </c>
      <c r="AV15" t="s">
        <v>561</v>
      </c>
      <c r="AW15" t="s">
        <v>682</v>
      </c>
      <c r="AX15" t="s">
        <v>613</v>
      </c>
      <c r="AY15" t="s">
        <v>587</v>
      </c>
    </row>
    <row r="16" spans="1:51" x14ac:dyDescent="0.2">
      <c r="A16">
        <v>568.29999999999995</v>
      </c>
      <c r="B16" t="s">
        <v>694</v>
      </c>
      <c r="C16" t="s">
        <v>695</v>
      </c>
      <c r="D16" t="s">
        <v>696</v>
      </c>
      <c r="E16" t="s">
        <v>697</v>
      </c>
      <c r="F16" t="s">
        <v>698</v>
      </c>
      <c r="G16" t="s">
        <v>680</v>
      </c>
      <c r="H16" t="s">
        <v>699</v>
      </c>
      <c r="I16" t="s">
        <v>700</v>
      </c>
      <c r="J16" t="s">
        <v>701</v>
      </c>
      <c r="K16" t="s">
        <v>702</v>
      </c>
      <c r="L16" t="s">
        <v>703</v>
      </c>
      <c r="M16" t="s">
        <v>704</v>
      </c>
      <c r="N16" t="s">
        <v>705</v>
      </c>
      <c r="O16" t="s">
        <v>706</v>
      </c>
      <c r="P16" t="s">
        <v>707</v>
      </c>
      <c r="Q16" t="s">
        <v>708</v>
      </c>
      <c r="R16" t="s">
        <v>486</v>
      </c>
      <c r="S16" t="s">
        <v>709</v>
      </c>
      <c r="T16" t="s">
        <v>710</v>
      </c>
      <c r="U16" t="s">
        <v>711</v>
      </c>
      <c r="V16" t="s">
        <v>712</v>
      </c>
      <c r="W16" t="s">
        <v>713</v>
      </c>
      <c r="X16" t="s">
        <v>714</v>
      </c>
      <c r="Y16" t="s">
        <v>715</v>
      </c>
      <c r="Z16" t="s">
        <v>716</v>
      </c>
      <c r="AA16" t="s">
        <v>717</v>
      </c>
      <c r="AB16" t="s">
        <v>718</v>
      </c>
      <c r="AC16" t="s">
        <v>719</v>
      </c>
      <c r="AD16" t="s">
        <v>680</v>
      </c>
      <c r="AE16" t="s">
        <v>720</v>
      </c>
      <c r="AF16" t="s">
        <v>721</v>
      </c>
      <c r="AG16" t="s">
        <v>722</v>
      </c>
      <c r="AH16" t="s">
        <v>723</v>
      </c>
      <c r="AI16" t="s">
        <v>724</v>
      </c>
      <c r="AJ16" t="s">
        <v>725</v>
      </c>
      <c r="AK16" t="s">
        <v>726</v>
      </c>
      <c r="AL16" t="s">
        <v>727</v>
      </c>
      <c r="AM16" t="s">
        <v>728</v>
      </c>
      <c r="AN16" t="s">
        <v>729</v>
      </c>
      <c r="AO16" t="s">
        <v>730</v>
      </c>
      <c r="AP16" t="s">
        <v>593</v>
      </c>
      <c r="AQ16" t="s">
        <v>731</v>
      </c>
      <c r="AR16" t="s">
        <v>732</v>
      </c>
      <c r="AS16" t="s">
        <v>733</v>
      </c>
      <c r="AT16" t="s">
        <v>734</v>
      </c>
      <c r="AU16" t="s">
        <v>735</v>
      </c>
      <c r="AV16" t="s">
        <v>736</v>
      </c>
      <c r="AW16" t="s">
        <v>737</v>
      </c>
      <c r="AX16" t="s">
        <v>680</v>
      </c>
      <c r="AY16" t="s">
        <v>738</v>
      </c>
    </row>
    <row r="17" spans="1:51" x14ac:dyDescent="0.2">
      <c r="A17">
        <v>570.29999999999995</v>
      </c>
      <c r="B17" t="s">
        <v>739</v>
      </c>
      <c r="C17" t="s">
        <v>740</v>
      </c>
      <c r="D17" t="s">
        <v>484</v>
      </c>
      <c r="E17" t="s">
        <v>741</v>
      </c>
      <c r="F17" t="s">
        <v>600</v>
      </c>
      <c r="G17" t="s">
        <v>366</v>
      </c>
      <c r="H17" t="s">
        <v>561</v>
      </c>
      <c r="I17" t="s">
        <v>366</v>
      </c>
      <c r="J17" t="s">
        <v>742</v>
      </c>
      <c r="K17" t="s">
        <v>743</v>
      </c>
      <c r="L17" t="s">
        <v>366</v>
      </c>
      <c r="M17" t="s">
        <v>601</v>
      </c>
      <c r="N17" t="s">
        <v>549</v>
      </c>
      <c r="O17" t="s">
        <v>600</v>
      </c>
      <c r="P17" t="s">
        <v>585</v>
      </c>
      <c r="Q17" t="s">
        <v>744</v>
      </c>
      <c r="R17" t="s">
        <v>366</v>
      </c>
      <c r="S17" t="s">
        <v>504</v>
      </c>
      <c r="T17" t="s">
        <v>692</v>
      </c>
      <c r="U17" t="s">
        <v>366</v>
      </c>
      <c r="V17" t="s">
        <v>693</v>
      </c>
      <c r="W17" t="s">
        <v>366</v>
      </c>
      <c r="X17" t="s">
        <v>745</v>
      </c>
      <c r="Y17" t="s">
        <v>746</v>
      </c>
      <c r="Z17" t="s">
        <v>366</v>
      </c>
      <c r="AA17" t="s">
        <v>366</v>
      </c>
      <c r="AB17" t="s">
        <v>747</v>
      </c>
      <c r="AC17" t="s">
        <v>489</v>
      </c>
      <c r="AD17" t="s">
        <v>366</v>
      </c>
      <c r="AE17" t="s">
        <v>748</v>
      </c>
      <c r="AF17" t="s">
        <v>749</v>
      </c>
      <c r="AG17" t="s">
        <v>532</v>
      </c>
      <c r="AH17" t="s">
        <v>366</v>
      </c>
      <c r="AI17" t="s">
        <v>366</v>
      </c>
      <c r="AJ17" t="s">
        <v>474</v>
      </c>
      <c r="AK17" t="s">
        <v>492</v>
      </c>
      <c r="AL17" t="s">
        <v>750</v>
      </c>
      <c r="AM17" t="s">
        <v>751</v>
      </c>
      <c r="AN17" t="s">
        <v>613</v>
      </c>
      <c r="AO17" t="s">
        <v>681</v>
      </c>
      <c r="AP17" t="s">
        <v>366</v>
      </c>
      <c r="AQ17" t="s">
        <v>470</v>
      </c>
      <c r="AR17" t="s">
        <v>366</v>
      </c>
      <c r="AS17" t="s">
        <v>517</v>
      </c>
      <c r="AT17" t="s">
        <v>752</v>
      </c>
      <c r="AU17" t="s">
        <v>522</v>
      </c>
      <c r="AV17" t="s">
        <v>597</v>
      </c>
      <c r="AW17" t="s">
        <v>463</v>
      </c>
      <c r="AX17" t="s">
        <v>366</v>
      </c>
      <c r="AY17" t="s">
        <v>455</v>
      </c>
    </row>
    <row r="19" spans="1:51" x14ac:dyDescent="0.2">
      <c r="A19" t="s">
        <v>289</v>
      </c>
      <c r="B19" t="s">
        <v>290</v>
      </c>
      <c r="C19" t="s">
        <v>291</v>
      </c>
      <c r="D19" t="s">
        <v>337</v>
      </c>
      <c r="E19" t="s">
        <v>338</v>
      </c>
      <c r="F19" t="s">
        <v>339</v>
      </c>
      <c r="G19" t="s">
        <v>356</v>
      </c>
      <c r="H19" t="s">
        <v>340</v>
      </c>
      <c r="I19" t="s">
        <v>341</v>
      </c>
      <c r="J19" t="s">
        <v>342</v>
      </c>
      <c r="K19" t="s">
        <v>343</v>
      </c>
      <c r="L19" t="s">
        <v>344</v>
      </c>
      <c r="M19" t="s">
        <v>345</v>
      </c>
      <c r="N19" t="s">
        <v>346</v>
      </c>
      <c r="O19" t="s">
        <v>347</v>
      </c>
      <c r="P19" t="s">
        <v>348</v>
      </c>
      <c r="Q19" t="s">
        <v>253</v>
      </c>
      <c r="R19" t="s">
        <v>357</v>
      </c>
      <c r="S19" t="s">
        <v>349</v>
      </c>
      <c r="T19" t="s">
        <v>255</v>
      </c>
      <c r="U19" t="s">
        <v>257</v>
      </c>
      <c r="V19" t="s">
        <v>259</v>
      </c>
      <c r="W19" t="s">
        <v>261</v>
      </c>
      <c r="X19" t="s">
        <v>263</v>
      </c>
      <c r="Y19" t="s">
        <v>264</v>
      </c>
      <c r="Z19" t="s">
        <v>265</v>
      </c>
      <c r="AA19" t="s">
        <v>266</v>
      </c>
      <c r="AB19" t="s">
        <v>267</v>
      </c>
      <c r="AC19" t="s">
        <v>268</v>
      </c>
      <c r="AD19" t="s">
        <v>358</v>
      </c>
      <c r="AE19" t="s">
        <v>350</v>
      </c>
      <c r="AF19" t="s">
        <v>269</v>
      </c>
      <c r="AG19" t="s">
        <v>270</v>
      </c>
      <c r="AH19" t="s">
        <v>271</v>
      </c>
      <c r="AI19" t="s">
        <v>272</v>
      </c>
      <c r="AJ19" t="s">
        <v>273</v>
      </c>
      <c r="AK19" t="s">
        <v>274</v>
      </c>
      <c r="AL19" t="s">
        <v>275</v>
      </c>
      <c r="AM19" t="s">
        <v>276</v>
      </c>
      <c r="AN19" t="s">
        <v>277</v>
      </c>
      <c r="AO19" t="s">
        <v>278</v>
      </c>
      <c r="AP19" t="s">
        <v>359</v>
      </c>
      <c r="AQ19" t="s">
        <v>351</v>
      </c>
      <c r="AR19" t="s">
        <v>279</v>
      </c>
      <c r="AS19" t="s">
        <v>280</v>
      </c>
      <c r="AT19" t="s">
        <v>281</v>
      </c>
      <c r="AU19" t="s">
        <v>282</v>
      </c>
      <c r="AV19" t="s">
        <v>283</v>
      </c>
      <c r="AW19" t="s">
        <v>284</v>
      </c>
      <c r="AX19" t="s">
        <v>360</v>
      </c>
      <c r="AY19" t="s">
        <v>352</v>
      </c>
    </row>
    <row r="20" spans="1:51" x14ac:dyDescent="0.2">
      <c r="A20">
        <v>676.5</v>
      </c>
      <c r="B20" t="s">
        <v>753</v>
      </c>
      <c r="C20" t="s">
        <v>754</v>
      </c>
      <c r="D20" t="s">
        <v>599</v>
      </c>
      <c r="E20" t="s">
        <v>755</v>
      </c>
      <c r="F20" t="s">
        <v>756</v>
      </c>
      <c r="G20" t="s">
        <v>366</v>
      </c>
      <c r="H20" t="s">
        <v>757</v>
      </c>
      <c r="I20" t="s">
        <v>604</v>
      </c>
      <c r="J20" t="s">
        <v>583</v>
      </c>
      <c r="K20" t="s">
        <v>758</v>
      </c>
      <c r="L20" t="s">
        <v>605</v>
      </c>
      <c r="M20" t="s">
        <v>598</v>
      </c>
      <c r="N20" t="s">
        <v>474</v>
      </c>
      <c r="O20" t="s">
        <v>759</v>
      </c>
      <c r="P20" t="s">
        <v>606</v>
      </c>
      <c r="Q20" t="s">
        <v>585</v>
      </c>
      <c r="R20" t="s">
        <v>366</v>
      </c>
      <c r="S20" t="s">
        <v>489</v>
      </c>
      <c r="T20" t="s">
        <v>760</v>
      </c>
      <c r="U20" t="s">
        <v>469</v>
      </c>
      <c r="V20" t="s">
        <v>755</v>
      </c>
      <c r="W20" t="s">
        <v>757</v>
      </c>
      <c r="X20" t="s">
        <v>761</v>
      </c>
      <c r="Y20" t="s">
        <v>762</v>
      </c>
      <c r="Z20" t="s">
        <v>758</v>
      </c>
      <c r="AA20" t="s">
        <v>763</v>
      </c>
      <c r="AB20" t="s">
        <v>604</v>
      </c>
      <c r="AC20" t="s">
        <v>460</v>
      </c>
      <c r="AD20" t="s">
        <v>366</v>
      </c>
      <c r="AE20" t="s">
        <v>492</v>
      </c>
      <c r="AF20" t="s">
        <v>492</v>
      </c>
      <c r="AG20" t="s">
        <v>763</v>
      </c>
      <c r="AH20" t="s">
        <v>764</v>
      </c>
      <c r="AI20" t="s">
        <v>765</v>
      </c>
      <c r="AJ20" t="s">
        <v>594</v>
      </c>
      <c r="AK20" t="s">
        <v>470</v>
      </c>
      <c r="AL20" t="s">
        <v>766</v>
      </c>
      <c r="AM20" t="s">
        <v>607</v>
      </c>
      <c r="AN20" t="s">
        <v>460</v>
      </c>
      <c r="AO20" t="s">
        <v>756</v>
      </c>
      <c r="AP20" t="s">
        <v>366</v>
      </c>
      <c r="AQ20" t="s">
        <v>470</v>
      </c>
      <c r="AR20" t="s">
        <v>409</v>
      </c>
      <c r="AS20" t="s">
        <v>479</v>
      </c>
      <c r="AT20" t="s">
        <v>767</v>
      </c>
      <c r="AU20" t="s">
        <v>594</v>
      </c>
      <c r="AV20" t="s">
        <v>583</v>
      </c>
      <c r="AW20" t="s">
        <v>607</v>
      </c>
      <c r="AX20" t="s">
        <v>366</v>
      </c>
      <c r="AY20" t="s">
        <v>768</v>
      </c>
    </row>
    <row r="21" spans="1:51" x14ac:dyDescent="0.2">
      <c r="A21">
        <v>701.5</v>
      </c>
      <c r="B21" t="s">
        <v>769</v>
      </c>
      <c r="C21" t="s">
        <v>770</v>
      </c>
      <c r="D21" t="s">
        <v>771</v>
      </c>
      <c r="E21" t="s">
        <v>587</v>
      </c>
      <c r="F21" t="s">
        <v>771</v>
      </c>
      <c r="G21" t="s">
        <v>366</v>
      </c>
      <c r="H21" t="s">
        <v>680</v>
      </c>
      <c r="I21" t="s">
        <v>680</v>
      </c>
      <c r="J21" t="s">
        <v>587</v>
      </c>
      <c r="K21" t="s">
        <v>593</v>
      </c>
      <c r="L21" t="s">
        <v>689</v>
      </c>
      <c r="M21" t="s">
        <v>680</v>
      </c>
      <c r="N21" t="s">
        <v>772</v>
      </c>
      <c r="O21" t="s">
        <v>587</v>
      </c>
      <c r="P21" t="s">
        <v>772</v>
      </c>
      <c r="Q21" t="s">
        <v>590</v>
      </c>
      <c r="R21" t="s">
        <v>366</v>
      </c>
      <c r="S21" t="s">
        <v>679</v>
      </c>
      <c r="T21" t="s">
        <v>587</v>
      </c>
      <c r="U21" t="s">
        <v>693</v>
      </c>
      <c r="V21" t="s">
        <v>592</v>
      </c>
      <c r="W21" t="s">
        <v>596</v>
      </c>
      <c r="X21" t="s">
        <v>772</v>
      </c>
      <c r="Y21" t="s">
        <v>773</v>
      </c>
      <c r="Z21" t="s">
        <v>689</v>
      </c>
      <c r="AA21" t="s">
        <v>601</v>
      </c>
      <c r="AB21" t="s">
        <v>601</v>
      </c>
      <c r="AC21" t="s">
        <v>693</v>
      </c>
      <c r="AD21" t="s">
        <v>366</v>
      </c>
      <c r="AE21" t="s">
        <v>692</v>
      </c>
      <c r="AF21" t="s">
        <v>597</v>
      </c>
      <c r="AG21" t="s">
        <v>584</v>
      </c>
      <c r="AH21" t="s">
        <v>693</v>
      </c>
      <c r="AI21" t="s">
        <v>527</v>
      </c>
      <c r="AJ21" t="s">
        <v>693</v>
      </c>
      <c r="AK21" t="s">
        <v>531</v>
      </c>
      <c r="AL21" t="s">
        <v>771</v>
      </c>
      <c r="AM21" t="s">
        <v>588</v>
      </c>
      <c r="AN21" t="s">
        <v>689</v>
      </c>
      <c r="AO21" t="s">
        <v>592</v>
      </c>
      <c r="AP21" t="s">
        <v>366</v>
      </c>
      <c r="AQ21" t="s">
        <v>772</v>
      </c>
      <c r="AR21" t="s">
        <v>689</v>
      </c>
      <c r="AS21" t="s">
        <v>683</v>
      </c>
      <c r="AT21" t="s">
        <v>587</v>
      </c>
      <c r="AU21" t="s">
        <v>689</v>
      </c>
      <c r="AV21" t="s">
        <v>679</v>
      </c>
      <c r="AW21" t="s">
        <v>590</v>
      </c>
      <c r="AX21" t="s">
        <v>366</v>
      </c>
      <c r="AY21" t="s">
        <v>366</v>
      </c>
    </row>
    <row r="22" spans="1:51" x14ac:dyDescent="0.2">
      <c r="A22">
        <v>703.6</v>
      </c>
      <c r="B22" t="s">
        <v>774</v>
      </c>
      <c r="C22" t="s">
        <v>775</v>
      </c>
      <c r="D22" t="s">
        <v>749</v>
      </c>
      <c r="E22" t="s">
        <v>776</v>
      </c>
      <c r="F22" t="s">
        <v>605</v>
      </c>
      <c r="G22" t="s">
        <v>467</v>
      </c>
      <c r="H22" t="s">
        <v>491</v>
      </c>
      <c r="I22" t="s">
        <v>761</v>
      </c>
      <c r="J22" t="s">
        <v>489</v>
      </c>
      <c r="K22" t="s">
        <v>762</v>
      </c>
      <c r="L22" t="s">
        <v>367</v>
      </c>
      <c r="M22" t="s">
        <v>489</v>
      </c>
      <c r="N22" t="s">
        <v>777</v>
      </c>
      <c r="O22" t="s">
        <v>778</v>
      </c>
      <c r="P22" t="s">
        <v>779</v>
      </c>
      <c r="Q22" t="s">
        <v>780</v>
      </c>
      <c r="R22" t="s">
        <v>366</v>
      </c>
      <c r="S22" t="s">
        <v>367</v>
      </c>
      <c r="T22" t="s">
        <v>603</v>
      </c>
      <c r="U22" t="s">
        <v>457</v>
      </c>
      <c r="V22" t="s">
        <v>606</v>
      </c>
      <c r="W22" t="s">
        <v>461</v>
      </c>
      <c r="X22" t="s">
        <v>366</v>
      </c>
      <c r="Y22" t="s">
        <v>528</v>
      </c>
      <c r="Z22" t="s">
        <v>367</v>
      </c>
      <c r="AA22" t="s">
        <v>781</v>
      </c>
      <c r="AB22" t="s">
        <v>586</v>
      </c>
      <c r="AC22" t="s">
        <v>462</v>
      </c>
      <c r="AD22" t="s">
        <v>366</v>
      </c>
      <c r="AE22" t="s">
        <v>487</v>
      </c>
      <c r="AF22" t="s">
        <v>750</v>
      </c>
      <c r="AG22" t="s">
        <v>491</v>
      </c>
      <c r="AH22" t="s">
        <v>781</v>
      </c>
      <c r="AI22" t="s">
        <v>782</v>
      </c>
      <c r="AJ22" t="s">
        <v>588</v>
      </c>
      <c r="AK22" t="s">
        <v>481</v>
      </c>
      <c r="AL22" t="s">
        <v>783</v>
      </c>
      <c r="AM22" t="s">
        <v>484</v>
      </c>
      <c r="AN22" t="s">
        <v>477</v>
      </c>
      <c r="AO22" t="s">
        <v>777</v>
      </c>
      <c r="AP22" t="s">
        <v>467</v>
      </c>
      <c r="AQ22" t="s">
        <v>470</v>
      </c>
      <c r="AR22" t="s">
        <v>586</v>
      </c>
      <c r="AS22" t="s">
        <v>466</v>
      </c>
      <c r="AT22" t="s">
        <v>472</v>
      </c>
      <c r="AU22" t="s">
        <v>468</v>
      </c>
      <c r="AV22" t="s">
        <v>784</v>
      </c>
      <c r="AW22" t="s">
        <v>749</v>
      </c>
      <c r="AX22" t="s">
        <v>366</v>
      </c>
      <c r="AY22" t="s">
        <v>483</v>
      </c>
    </row>
    <row r="23" spans="1:51" x14ac:dyDescent="0.2">
      <c r="A23">
        <v>704.5</v>
      </c>
      <c r="B23" t="s">
        <v>785</v>
      </c>
      <c r="C23" t="s">
        <v>786</v>
      </c>
      <c r="D23" t="s">
        <v>787</v>
      </c>
      <c r="E23" t="s">
        <v>788</v>
      </c>
      <c r="F23" t="s">
        <v>746</v>
      </c>
      <c r="G23" t="s">
        <v>366</v>
      </c>
      <c r="H23" t="s">
        <v>496</v>
      </c>
      <c r="I23" t="s">
        <v>789</v>
      </c>
      <c r="J23" t="s">
        <v>790</v>
      </c>
      <c r="K23" t="s">
        <v>791</v>
      </c>
      <c r="L23" t="s">
        <v>792</v>
      </c>
      <c r="M23" t="s">
        <v>792</v>
      </c>
      <c r="N23" t="s">
        <v>793</v>
      </c>
      <c r="O23" t="s">
        <v>746</v>
      </c>
      <c r="P23" t="s">
        <v>794</v>
      </c>
      <c r="Q23" t="s">
        <v>794</v>
      </c>
      <c r="R23" t="s">
        <v>366</v>
      </c>
      <c r="S23" t="s">
        <v>402</v>
      </c>
      <c r="T23" t="s">
        <v>782</v>
      </c>
      <c r="U23" t="s">
        <v>511</v>
      </c>
      <c r="V23" t="s">
        <v>518</v>
      </c>
      <c r="W23" t="s">
        <v>741</v>
      </c>
      <c r="X23" t="s">
        <v>394</v>
      </c>
      <c r="Y23" t="s">
        <v>379</v>
      </c>
      <c r="Z23" t="s">
        <v>795</v>
      </c>
      <c r="AA23" t="s">
        <v>511</v>
      </c>
      <c r="AB23" t="s">
        <v>675</v>
      </c>
      <c r="AC23" t="s">
        <v>796</v>
      </c>
      <c r="AD23" t="s">
        <v>366</v>
      </c>
      <c r="AE23" t="s">
        <v>515</v>
      </c>
      <c r="AF23" t="s">
        <v>797</v>
      </c>
      <c r="AG23" t="s">
        <v>798</v>
      </c>
      <c r="AH23" t="s">
        <v>511</v>
      </c>
      <c r="AI23" t="s">
        <v>675</v>
      </c>
      <c r="AJ23" t="s">
        <v>799</v>
      </c>
      <c r="AK23" t="s">
        <v>800</v>
      </c>
      <c r="AL23" t="s">
        <v>801</v>
      </c>
      <c r="AM23" t="s">
        <v>671</v>
      </c>
      <c r="AN23" t="s">
        <v>367</v>
      </c>
      <c r="AO23" t="s">
        <v>508</v>
      </c>
      <c r="AP23" t="s">
        <v>366</v>
      </c>
      <c r="AQ23" t="s">
        <v>662</v>
      </c>
      <c r="AR23" t="s">
        <v>519</v>
      </c>
      <c r="AS23" t="s">
        <v>802</v>
      </c>
      <c r="AT23" t="s">
        <v>803</v>
      </c>
      <c r="AU23" t="s">
        <v>790</v>
      </c>
      <c r="AV23" t="s">
        <v>792</v>
      </c>
      <c r="AW23" t="s">
        <v>779</v>
      </c>
      <c r="AX23" t="s">
        <v>467</v>
      </c>
      <c r="AY23" t="s">
        <v>804</v>
      </c>
    </row>
    <row r="24" spans="1:51" x14ac:dyDescent="0.2">
      <c r="A24">
        <v>705.6</v>
      </c>
      <c r="B24" t="s">
        <v>805</v>
      </c>
      <c r="C24" t="s">
        <v>806</v>
      </c>
      <c r="D24" t="s">
        <v>366</v>
      </c>
      <c r="E24" t="s">
        <v>366</v>
      </c>
      <c r="F24" t="s">
        <v>366</v>
      </c>
      <c r="G24" t="s">
        <v>366</v>
      </c>
      <c r="H24" t="s">
        <v>366</v>
      </c>
      <c r="I24" t="s">
        <v>366</v>
      </c>
      <c r="J24" t="s">
        <v>366</v>
      </c>
      <c r="K24" t="s">
        <v>366</v>
      </c>
      <c r="L24" t="s">
        <v>366</v>
      </c>
      <c r="M24" t="s">
        <v>366</v>
      </c>
      <c r="N24" t="s">
        <v>366</v>
      </c>
      <c r="O24" t="s">
        <v>366</v>
      </c>
      <c r="P24" t="s">
        <v>366</v>
      </c>
      <c r="Q24" t="s">
        <v>366</v>
      </c>
      <c r="R24" t="s">
        <v>366</v>
      </c>
      <c r="S24" t="s">
        <v>366</v>
      </c>
      <c r="T24" t="s">
        <v>366</v>
      </c>
      <c r="U24" t="s">
        <v>366</v>
      </c>
      <c r="V24" t="s">
        <v>681</v>
      </c>
      <c r="W24" t="s">
        <v>366</v>
      </c>
      <c r="X24" t="s">
        <v>366</v>
      </c>
      <c r="Y24" t="s">
        <v>366</v>
      </c>
      <c r="Z24" t="s">
        <v>366</v>
      </c>
      <c r="AA24" t="s">
        <v>366</v>
      </c>
      <c r="AB24" t="s">
        <v>366</v>
      </c>
      <c r="AC24" t="s">
        <v>366</v>
      </c>
      <c r="AD24" t="s">
        <v>366</v>
      </c>
      <c r="AE24" t="s">
        <v>366</v>
      </c>
      <c r="AF24" t="s">
        <v>366</v>
      </c>
      <c r="AG24" t="s">
        <v>366</v>
      </c>
      <c r="AH24" t="s">
        <v>366</v>
      </c>
      <c r="AI24" t="s">
        <v>366</v>
      </c>
      <c r="AJ24" t="s">
        <v>366</v>
      </c>
      <c r="AK24" t="s">
        <v>366</v>
      </c>
      <c r="AL24" t="s">
        <v>366</v>
      </c>
      <c r="AM24" t="s">
        <v>366</v>
      </c>
      <c r="AN24" t="s">
        <v>366</v>
      </c>
      <c r="AO24" t="s">
        <v>366</v>
      </c>
      <c r="AP24" t="s">
        <v>366</v>
      </c>
      <c r="AQ24" t="s">
        <v>366</v>
      </c>
      <c r="AR24" t="s">
        <v>366</v>
      </c>
      <c r="AS24" t="s">
        <v>366</v>
      </c>
      <c r="AT24" t="s">
        <v>366</v>
      </c>
      <c r="AU24" t="s">
        <v>366</v>
      </c>
      <c r="AV24" t="s">
        <v>366</v>
      </c>
      <c r="AW24" t="s">
        <v>366</v>
      </c>
      <c r="AX24" t="s">
        <v>366</v>
      </c>
      <c r="AY24" t="s">
        <v>366</v>
      </c>
    </row>
    <row r="25" spans="1:51" x14ac:dyDescent="0.2">
      <c r="A25">
        <v>706.5</v>
      </c>
      <c r="B25" t="s">
        <v>807</v>
      </c>
      <c r="C25" t="s">
        <v>808</v>
      </c>
      <c r="D25" t="s">
        <v>762</v>
      </c>
      <c r="E25" t="s">
        <v>470</v>
      </c>
      <c r="F25" t="s">
        <v>493</v>
      </c>
      <c r="G25" t="s">
        <v>366</v>
      </c>
      <c r="H25" t="s">
        <v>767</v>
      </c>
      <c r="I25" t="s">
        <v>603</v>
      </c>
      <c r="J25" t="s">
        <v>489</v>
      </c>
      <c r="K25" t="s">
        <v>763</v>
      </c>
      <c r="L25" t="s">
        <v>809</v>
      </c>
      <c r="M25" t="s">
        <v>761</v>
      </c>
      <c r="N25" t="s">
        <v>810</v>
      </c>
      <c r="O25" t="s">
        <v>455</v>
      </c>
      <c r="P25" t="s">
        <v>606</v>
      </c>
      <c r="Q25" t="s">
        <v>461</v>
      </c>
      <c r="R25" t="s">
        <v>366</v>
      </c>
      <c r="S25" t="s">
        <v>748</v>
      </c>
      <c r="T25" t="s">
        <v>453</v>
      </c>
      <c r="U25" t="s">
        <v>492</v>
      </c>
      <c r="V25" t="s">
        <v>484</v>
      </c>
      <c r="W25" t="s">
        <v>473</v>
      </c>
      <c r="X25" t="s">
        <v>781</v>
      </c>
      <c r="Y25" t="s">
        <v>380</v>
      </c>
      <c r="Z25" t="s">
        <v>748</v>
      </c>
      <c r="AA25" t="s">
        <v>585</v>
      </c>
      <c r="AB25" t="s">
        <v>811</v>
      </c>
      <c r="AC25" t="s">
        <v>812</v>
      </c>
      <c r="AD25" t="s">
        <v>366</v>
      </c>
      <c r="AE25" t="s">
        <v>599</v>
      </c>
      <c r="AF25" t="s">
        <v>461</v>
      </c>
      <c r="AG25" t="s">
        <v>605</v>
      </c>
      <c r="AH25" t="s">
        <v>777</v>
      </c>
      <c r="AI25" t="s">
        <v>813</v>
      </c>
      <c r="AJ25" t="s">
        <v>457</v>
      </c>
      <c r="AK25" t="s">
        <v>504</v>
      </c>
      <c r="AL25" t="s">
        <v>461</v>
      </c>
      <c r="AM25" t="s">
        <v>768</v>
      </c>
      <c r="AN25" t="s">
        <v>757</v>
      </c>
      <c r="AO25" t="s">
        <v>483</v>
      </c>
      <c r="AP25" t="s">
        <v>366</v>
      </c>
      <c r="AQ25" t="s">
        <v>762</v>
      </c>
      <c r="AR25" t="s">
        <v>598</v>
      </c>
      <c r="AS25" t="s">
        <v>484</v>
      </c>
      <c r="AT25" t="s">
        <v>760</v>
      </c>
      <c r="AU25" t="s">
        <v>766</v>
      </c>
      <c r="AV25" t="s">
        <v>457</v>
      </c>
      <c r="AW25" t="s">
        <v>809</v>
      </c>
      <c r="AX25" t="s">
        <v>366</v>
      </c>
      <c r="AY25" t="s">
        <v>783</v>
      </c>
    </row>
    <row r="26" spans="1:51" x14ac:dyDescent="0.2">
      <c r="A26">
        <v>714.5</v>
      </c>
      <c r="B26" t="s">
        <v>814</v>
      </c>
      <c r="C26" t="s">
        <v>815</v>
      </c>
      <c r="D26" t="s">
        <v>772</v>
      </c>
      <c r="E26" t="s">
        <v>517</v>
      </c>
      <c r="F26" t="s">
        <v>597</v>
      </c>
      <c r="G26" t="s">
        <v>366</v>
      </c>
      <c r="H26" t="s">
        <v>584</v>
      </c>
      <c r="I26" t="s">
        <v>747</v>
      </c>
      <c r="J26" t="s">
        <v>587</v>
      </c>
      <c r="K26" t="s">
        <v>693</v>
      </c>
      <c r="L26" t="s">
        <v>692</v>
      </c>
      <c r="M26" t="s">
        <v>593</v>
      </c>
      <c r="N26" t="s">
        <v>594</v>
      </c>
      <c r="O26" t="s">
        <v>590</v>
      </c>
      <c r="P26" t="s">
        <v>679</v>
      </c>
      <c r="Q26" t="s">
        <v>597</v>
      </c>
      <c r="R26" t="s">
        <v>366</v>
      </c>
      <c r="S26" t="s">
        <v>772</v>
      </c>
      <c r="T26" t="s">
        <v>531</v>
      </c>
      <c r="U26" t="s">
        <v>593</v>
      </c>
      <c r="V26" t="s">
        <v>517</v>
      </c>
      <c r="W26" t="s">
        <v>816</v>
      </c>
      <c r="X26" t="s">
        <v>683</v>
      </c>
      <c r="Y26" t="s">
        <v>693</v>
      </c>
      <c r="Z26" t="s">
        <v>584</v>
      </c>
      <c r="AA26" t="s">
        <v>683</v>
      </c>
      <c r="AB26" t="s">
        <v>527</v>
      </c>
      <c r="AC26" t="s">
        <v>463</v>
      </c>
      <c r="AD26" t="s">
        <v>366</v>
      </c>
      <c r="AE26" t="s">
        <v>597</v>
      </c>
      <c r="AF26" t="s">
        <v>527</v>
      </c>
      <c r="AG26" t="s">
        <v>692</v>
      </c>
      <c r="AH26" t="s">
        <v>592</v>
      </c>
      <c r="AI26" t="s">
        <v>458</v>
      </c>
      <c r="AJ26" t="s">
        <v>679</v>
      </c>
      <c r="AK26" t="s">
        <v>499</v>
      </c>
      <c r="AL26" t="s">
        <v>593</v>
      </c>
      <c r="AM26" t="s">
        <v>587</v>
      </c>
      <c r="AN26" t="s">
        <v>587</v>
      </c>
      <c r="AO26" t="s">
        <v>747</v>
      </c>
      <c r="AP26" t="s">
        <v>366</v>
      </c>
      <c r="AQ26" t="s">
        <v>449</v>
      </c>
      <c r="AR26" t="s">
        <v>683</v>
      </c>
      <c r="AS26" t="s">
        <v>517</v>
      </c>
      <c r="AT26" t="s">
        <v>683</v>
      </c>
      <c r="AU26" t="s">
        <v>597</v>
      </c>
      <c r="AV26" t="s">
        <v>597</v>
      </c>
      <c r="AW26" t="s">
        <v>499</v>
      </c>
      <c r="AX26" t="s">
        <v>366</v>
      </c>
      <c r="AY26" t="s">
        <v>531</v>
      </c>
    </row>
    <row r="27" spans="1:51" x14ac:dyDescent="0.2">
      <c r="A27">
        <v>716.6</v>
      </c>
      <c r="B27" t="s">
        <v>817</v>
      </c>
      <c r="C27" t="s">
        <v>818</v>
      </c>
      <c r="D27" t="s">
        <v>511</v>
      </c>
      <c r="E27" t="s">
        <v>810</v>
      </c>
      <c r="F27" t="s">
        <v>530</v>
      </c>
      <c r="G27" t="s">
        <v>366</v>
      </c>
      <c r="H27" t="s">
        <v>606</v>
      </c>
      <c r="I27" t="s">
        <v>819</v>
      </c>
      <c r="J27" t="s">
        <v>469</v>
      </c>
      <c r="K27" t="s">
        <v>489</v>
      </c>
      <c r="L27" t="s">
        <v>760</v>
      </c>
      <c r="M27" t="s">
        <v>476</v>
      </c>
      <c r="N27" t="s">
        <v>512</v>
      </c>
      <c r="O27" t="s">
        <v>779</v>
      </c>
      <c r="P27" t="s">
        <v>511</v>
      </c>
      <c r="Q27" t="s">
        <v>820</v>
      </c>
      <c r="R27" t="s">
        <v>366</v>
      </c>
      <c r="S27" t="s">
        <v>368</v>
      </c>
      <c r="T27" t="s">
        <v>480</v>
      </c>
      <c r="U27" t="s">
        <v>603</v>
      </c>
      <c r="V27" t="s">
        <v>812</v>
      </c>
      <c r="W27" t="s">
        <v>821</v>
      </c>
      <c r="X27" t="s">
        <v>756</v>
      </c>
      <c r="Y27" t="s">
        <v>489</v>
      </c>
      <c r="Z27" t="s">
        <v>464</v>
      </c>
      <c r="AA27" t="s">
        <v>461</v>
      </c>
      <c r="AB27" t="s">
        <v>762</v>
      </c>
      <c r="AC27" t="s">
        <v>822</v>
      </c>
      <c r="AD27" t="s">
        <v>366</v>
      </c>
      <c r="AE27" t="s">
        <v>485</v>
      </c>
      <c r="AF27" t="s">
        <v>781</v>
      </c>
      <c r="AG27" t="s">
        <v>795</v>
      </c>
      <c r="AH27" t="s">
        <v>795</v>
      </c>
      <c r="AI27" t="s">
        <v>669</v>
      </c>
      <c r="AJ27" t="s">
        <v>380</v>
      </c>
      <c r="AK27" t="s">
        <v>513</v>
      </c>
      <c r="AL27" t="s">
        <v>489</v>
      </c>
      <c r="AM27" t="s">
        <v>607</v>
      </c>
      <c r="AN27" t="s">
        <v>603</v>
      </c>
      <c r="AO27" t="s">
        <v>372</v>
      </c>
      <c r="AP27" t="s">
        <v>366</v>
      </c>
      <c r="AQ27" t="s">
        <v>506</v>
      </c>
      <c r="AR27" t="s">
        <v>484</v>
      </c>
      <c r="AS27" t="s">
        <v>487</v>
      </c>
      <c r="AT27" t="s">
        <v>756</v>
      </c>
      <c r="AU27" t="s">
        <v>518</v>
      </c>
      <c r="AV27" t="s">
        <v>492</v>
      </c>
      <c r="AW27" t="s">
        <v>530</v>
      </c>
      <c r="AX27" t="s">
        <v>366</v>
      </c>
      <c r="AY27" t="s">
        <v>506</v>
      </c>
    </row>
    <row r="28" spans="1:51" x14ac:dyDescent="0.2">
      <c r="A28">
        <v>718.6</v>
      </c>
      <c r="B28" t="s">
        <v>823</v>
      </c>
      <c r="C28" t="s">
        <v>824</v>
      </c>
      <c r="D28" t="s">
        <v>801</v>
      </c>
      <c r="E28" t="s">
        <v>370</v>
      </c>
      <c r="F28" t="s">
        <v>825</v>
      </c>
      <c r="G28" t="s">
        <v>366</v>
      </c>
      <c r="H28" t="s">
        <v>508</v>
      </c>
      <c r="I28" t="s">
        <v>826</v>
      </c>
      <c r="J28" t="s">
        <v>497</v>
      </c>
      <c r="K28" t="s">
        <v>498</v>
      </c>
      <c r="L28" t="s">
        <v>811</v>
      </c>
      <c r="M28" t="s">
        <v>760</v>
      </c>
      <c r="N28" t="s">
        <v>827</v>
      </c>
      <c r="O28" t="s">
        <v>794</v>
      </c>
      <c r="P28" t="s">
        <v>514</v>
      </c>
      <c r="Q28" t="s">
        <v>670</v>
      </c>
      <c r="R28" t="s">
        <v>366</v>
      </c>
      <c r="S28" t="s">
        <v>522</v>
      </c>
      <c r="T28" t="s">
        <v>828</v>
      </c>
      <c r="U28" t="s">
        <v>367</v>
      </c>
      <c r="V28" t="s">
        <v>829</v>
      </c>
      <c r="W28" t="s">
        <v>830</v>
      </c>
      <c r="X28" t="s">
        <v>503</v>
      </c>
      <c r="Y28" t="s">
        <v>831</v>
      </c>
      <c r="Z28" t="s">
        <v>496</v>
      </c>
      <c r="AA28" t="s">
        <v>518</v>
      </c>
      <c r="AB28" t="s">
        <v>522</v>
      </c>
      <c r="AC28" t="s">
        <v>832</v>
      </c>
      <c r="AD28" t="s">
        <v>366</v>
      </c>
      <c r="AE28" t="s">
        <v>789</v>
      </c>
      <c r="AF28" t="s">
        <v>788</v>
      </c>
      <c r="AG28" t="s">
        <v>490</v>
      </c>
      <c r="AH28" t="s">
        <v>508</v>
      </c>
      <c r="AI28" t="s">
        <v>833</v>
      </c>
      <c r="AJ28" t="s">
        <v>513</v>
      </c>
      <c r="AK28" t="s">
        <v>834</v>
      </c>
      <c r="AL28" t="s">
        <v>835</v>
      </c>
      <c r="AM28" t="s">
        <v>515</v>
      </c>
      <c r="AN28" t="s">
        <v>511</v>
      </c>
      <c r="AO28" t="s">
        <v>526</v>
      </c>
      <c r="AP28" t="s">
        <v>366</v>
      </c>
      <c r="AQ28" t="s">
        <v>836</v>
      </c>
      <c r="AR28" t="s">
        <v>819</v>
      </c>
      <c r="AS28" t="s">
        <v>799</v>
      </c>
      <c r="AT28" t="s">
        <v>821</v>
      </c>
      <c r="AU28" t="s">
        <v>675</v>
      </c>
      <c r="AV28" t="s">
        <v>483</v>
      </c>
      <c r="AW28" t="s">
        <v>532</v>
      </c>
      <c r="AX28" t="s">
        <v>366</v>
      </c>
      <c r="AY28" t="s">
        <v>837</v>
      </c>
    </row>
    <row r="29" spans="1:51" x14ac:dyDescent="0.2">
      <c r="A29">
        <v>720.6</v>
      </c>
      <c r="B29" t="s">
        <v>838</v>
      </c>
      <c r="C29" t="s">
        <v>839</v>
      </c>
      <c r="D29" t="s">
        <v>517</v>
      </c>
      <c r="E29" t="s">
        <v>597</v>
      </c>
      <c r="F29" t="s">
        <v>772</v>
      </c>
      <c r="G29" t="s">
        <v>366</v>
      </c>
      <c r="H29" t="s">
        <v>683</v>
      </c>
      <c r="I29" t="s">
        <v>420</v>
      </c>
      <c r="J29" t="s">
        <v>683</v>
      </c>
      <c r="K29" t="s">
        <v>584</v>
      </c>
      <c r="L29" t="s">
        <v>597</v>
      </c>
      <c r="M29" t="s">
        <v>471</v>
      </c>
      <c r="N29" t="s">
        <v>747</v>
      </c>
      <c r="O29" t="s">
        <v>499</v>
      </c>
      <c r="P29" t="s">
        <v>689</v>
      </c>
      <c r="Q29" t="s">
        <v>772</v>
      </c>
      <c r="R29" t="s">
        <v>366</v>
      </c>
      <c r="S29" t="s">
        <v>517</v>
      </c>
      <c r="T29" t="s">
        <v>772</v>
      </c>
      <c r="U29" t="s">
        <v>679</v>
      </c>
      <c r="V29" t="s">
        <v>602</v>
      </c>
      <c r="W29" t="s">
        <v>600</v>
      </c>
      <c r="X29" t="s">
        <v>420</v>
      </c>
      <c r="Y29" t="s">
        <v>692</v>
      </c>
      <c r="Z29" t="s">
        <v>679</v>
      </c>
      <c r="AA29" t="s">
        <v>693</v>
      </c>
      <c r="AB29" t="s">
        <v>755</v>
      </c>
      <c r="AC29" t="s">
        <v>586</v>
      </c>
      <c r="AD29" t="s">
        <v>366</v>
      </c>
      <c r="AE29" t="s">
        <v>465</v>
      </c>
      <c r="AF29" t="s">
        <v>527</v>
      </c>
      <c r="AG29" t="s">
        <v>587</v>
      </c>
      <c r="AH29" t="s">
        <v>584</v>
      </c>
      <c r="AI29" t="s">
        <v>499</v>
      </c>
      <c r="AJ29" t="s">
        <v>692</v>
      </c>
      <c r="AK29" t="s">
        <v>507</v>
      </c>
      <c r="AL29" t="s">
        <v>679</v>
      </c>
      <c r="AM29" t="s">
        <v>449</v>
      </c>
      <c r="AN29" t="s">
        <v>471</v>
      </c>
      <c r="AO29" t="s">
        <v>366</v>
      </c>
      <c r="AP29" t="s">
        <v>366</v>
      </c>
      <c r="AQ29" t="s">
        <v>463</v>
      </c>
      <c r="AR29" t="s">
        <v>771</v>
      </c>
      <c r="AS29" t="s">
        <v>602</v>
      </c>
      <c r="AT29" t="s">
        <v>465</v>
      </c>
      <c r="AU29" t="s">
        <v>772</v>
      </c>
      <c r="AV29" t="s">
        <v>689</v>
      </c>
      <c r="AW29" t="s">
        <v>596</v>
      </c>
      <c r="AX29" t="s">
        <v>366</v>
      </c>
      <c r="AY29" t="s">
        <v>449</v>
      </c>
    </row>
    <row r="30" spans="1:51" x14ac:dyDescent="0.2">
      <c r="A30">
        <v>729.6</v>
      </c>
      <c r="B30" t="s">
        <v>840</v>
      </c>
      <c r="C30" t="s">
        <v>841</v>
      </c>
      <c r="D30" t="s">
        <v>587</v>
      </c>
      <c r="E30" t="s">
        <v>597</v>
      </c>
      <c r="F30" t="s">
        <v>682</v>
      </c>
      <c r="G30" t="s">
        <v>366</v>
      </c>
      <c r="H30" t="s">
        <v>549</v>
      </c>
      <c r="I30" t="s">
        <v>587</v>
      </c>
      <c r="J30" t="s">
        <v>499</v>
      </c>
      <c r="K30" t="s">
        <v>517</v>
      </c>
      <c r="L30" t="s">
        <v>596</v>
      </c>
      <c r="M30" t="s">
        <v>684</v>
      </c>
      <c r="N30" t="s">
        <v>366</v>
      </c>
      <c r="O30" t="s">
        <v>366</v>
      </c>
      <c r="P30" t="s">
        <v>593</v>
      </c>
      <c r="Q30" t="s">
        <v>517</v>
      </c>
      <c r="R30" t="s">
        <v>366</v>
      </c>
      <c r="S30" t="s">
        <v>584</v>
      </c>
      <c r="T30" t="s">
        <v>772</v>
      </c>
      <c r="U30" t="s">
        <v>683</v>
      </c>
      <c r="V30" t="s">
        <v>593</v>
      </c>
      <c r="W30" t="s">
        <v>463</v>
      </c>
      <c r="X30" t="s">
        <v>463</v>
      </c>
      <c r="Y30" t="s">
        <v>431</v>
      </c>
      <c r="Z30" t="s">
        <v>680</v>
      </c>
      <c r="AA30" t="s">
        <v>689</v>
      </c>
      <c r="AB30" t="s">
        <v>681</v>
      </c>
      <c r="AC30" t="s">
        <v>584</v>
      </c>
      <c r="AD30" t="s">
        <v>366</v>
      </c>
      <c r="AE30" t="s">
        <v>593</v>
      </c>
      <c r="AF30" t="s">
        <v>597</v>
      </c>
      <c r="AG30" t="s">
        <v>590</v>
      </c>
      <c r="AH30" t="s">
        <v>689</v>
      </c>
      <c r="AI30" t="s">
        <v>366</v>
      </c>
      <c r="AJ30" t="s">
        <v>584</v>
      </c>
      <c r="AK30" t="s">
        <v>366</v>
      </c>
      <c r="AL30" t="s">
        <v>684</v>
      </c>
      <c r="AM30" t="s">
        <v>366</v>
      </c>
      <c r="AN30" t="s">
        <v>692</v>
      </c>
      <c r="AO30" t="s">
        <v>592</v>
      </c>
      <c r="AP30" t="s">
        <v>366</v>
      </c>
      <c r="AQ30" t="s">
        <v>366</v>
      </c>
      <c r="AR30" t="s">
        <v>587</v>
      </c>
      <c r="AS30" t="s">
        <v>595</v>
      </c>
      <c r="AT30" t="s">
        <v>693</v>
      </c>
      <c r="AU30" t="s">
        <v>596</v>
      </c>
      <c r="AV30" t="s">
        <v>587</v>
      </c>
      <c r="AW30" t="s">
        <v>595</v>
      </c>
      <c r="AX30" t="s">
        <v>366</v>
      </c>
      <c r="AY30" t="s">
        <v>366</v>
      </c>
    </row>
    <row r="31" spans="1:51" x14ac:dyDescent="0.2">
      <c r="A31">
        <v>730.5</v>
      </c>
      <c r="B31" t="s">
        <v>842</v>
      </c>
      <c r="C31" t="s">
        <v>843</v>
      </c>
      <c r="D31" t="s">
        <v>844</v>
      </c>
      <c r="E31" t="s">
        <v>845</v>
      </c>
      <c r="F31" t="s">
        <v>846</v>
      </c>
      <c r="G31" t="s">
        <v>366</v>
      </c>
      <c r="H31" t="s">
        <v>847</v>
      </c>
      <c r="I31" t="s">
        <v>848</v>
      </c>
      <c r="J31" t="s">
        <v>849</v>
      </c>
      <c r="K31" t="s">
        <v>850</v>
      </c>
      <c r="L31" t="s">
        <v>821</v>
      </c>
      <c r="M31" t="s">
        <v>782</v>
      </c>
      <c r="N31" t="s">
        <v>851</v>
      </c>
      <c r="O31" t="s">
        <v>852</v>
      </c>
      <c r="P31" t="s">
        <v>853</v>
      </c>
      <c r="Q31" t="s">
        <v>854</v>
      </c>
      <c r="R31" t="s">
        <v>366</v>
      </c>
      <c r="S31" t="s">
        <v>855</v>
      </c>
      <c r="T31" t="s">
        <v>830</v>
      </c>
      <c r="U31" t="s">
        <v>510</v>
      </c>
      <c r="V31" t="s">
        <v>856</v>
      </c>
      <c r="W31" t="s">
        <v>857</v>
      </c>
      <c r="X31" t="s">
        <v>858</v>
      </c>
      <c r="Y31" t="s">
        <v>859</v>
      </c>
      <c r="Z31" t="s">
        <v>509</v>
      </c>
      <c r="AA31" t="s">
        <v>480</v>
      </c>
      <c r="AB31" t="s">
        <v>860</v>
      </c>
      <c r="AC31" t="s">
        <v>400</v>
      </c>
      <c r="AD31" t="s">
        <v>366</v>
      </c>
      <c r="AE31" t="s">
        <v>861</v>
      </c>
      <c r="AF31" t="s">
        <v>862</v>
      </c>
      <c r="AG31" t="s">
        <v>863</v>
      </c>
      <c r="AH31" t="s">
        <v>828</v>
      </c>
      <c r="AI31" t="s">
        <v>864</v>
      </c>
      <c r="AJ31" t="s">
        <v>865</v>
      </c>
      <c r="AK31" t="s">
        <v>866</v>
      </c>
      <c r="AL31" t="s">
        <v>867</v>
      </c>
      <c r="AM31" t="s">
        <v>868</v>
      </c>
      <c r="AN31" t="s">
        <v>750</v>
      </c>
      <c r="AO31" t="s">
        <v>869</v>
      </c>
      <c r="AP31" t="s">
        <v>366</v>
      </c>
      <c r="AQ31" t="s">
        <v>870</v>
      </c>
      <c r="AR31" t="s">
        <v>871</v>
      </c>
      <c r="AS31" t="s">
        <v>872</v>
      </c>
      <c r="AT31" t="s">
        <v>873</v>
      </c>
      <c r="AU31" t="s">
        <v>874</v>
      </c>
      <c r="AV31" t="s">
        <v>875</v>
      </c>
      <c r="AW31" t="s">
        <v>503</v>
      </c>
      <c r="AX31" t="s">
        <v>366</v>
      </c>
      <c r="AY31" t="s">
        <v>876</v>
      </c>
    </row>
    <row r="32" spans="1:51" x14ac:dyDescent="0.2">
      <c r="A32">
        <v>731.6</v>
      </c>
      <c r="B32" t="s">
        <v>877</v>
      </c>
      <c r="C32" t="s">
        <v>878</v>
      </c>
      <c r="D32" t="s">
        <v>366</v>
      </c>
      <c r="E32" t="s">
        <v>366</v>
      </c>
      <c r="F32" t="s">
        <v>366</v>
      </c>
      <c r="G32" t="s">
        <v>366</v>
      </c>
      <c r="H32" t="s">
        <v>366</v>
      </c>
      <c r="I32" t="s">
        <v>366</v>
      </c>
      <c r="J32" t="s">
        <v>366</v>
      </c>
      <c r="K32" t="s">
        <v>366</v>
      </c>
      <c r="L32" t="s">
        <v>366</v>
      </c>
      <c r="M32" t="s">
        <v>366</v>
      </c>
      <c r="N32" t="s">
        <v>366</v>
      </c>
      <c r="O32" t="s">
        <v>366</v>
      </c>
      <c r="P32" t="s">
        <v>366</v>
      </c>
      <c r="Q32" t="s">
        <v>366</v>
      </c>
      <c r="R32" t="s">
        <v>366</v>
      </c>
      <c r="S32" t="s">
        <v>366</v>
      </c>
      <c r="T32" t="s">
        <v>366</v>
      </c>
      <c r="U32" t="s">
        <v>366</v>
      </c>
      <c r="V32" t="s">
        <v>366</v>
      </c>
      <c r="W32" t="s">
        <v>366</v>
      </c>
      <c r="X32" t="s">
        <v>366</v>
      </c>
      <c r="Y32" t="s">
        <v>366</v>
      </c>
      <c r="Z32" t="s">
        <v>366</v>
      </c>
      <c r="AA32" t="s">
        <v>366</v>
      </c>
      <c r="AB32" t="s">
        <v>366</v>
      </c>
      <c r="AC32" t="s">
        <v>366</v>
      </c>
      <c r="AD32" t="s">
        <v>366</v>
      </c>
      <c r="AE32" t="s">
        <v>366</v>
      </c>
      <c r="AF32" t="s">
        <v>366</v>
      </c>
      <c r="AG32" t="s">
        <v>366</v>
      </c>
      <c r="AH32" t="s">
        <v>366</v>
      </c>
      <c r="AI32" t="s">
        <v>366</v>
      </c>
      <c r="AJ32" t="s">
        <v>366</v>
      </c>
      <c r="AK32" t="s">
        <v>366</v>
      </c>
      <c r="AL32" t="s">
        <v>366</v>
      </c>
      <c r="AM32" t="s">
        <v>366</v>
      </c>
      <c r="AN32" t="s">
        <v>366</v>
      </c>
      <c r="AO32" t="s">
        <v>366</v>
      </c>
      <c r="AP32" t="s">
        <v>366</v>
      </c>
      <c r="AQ32" t="s">
        <v>366</v>
      </c>
      <c r="AR32" t="s">
        <v>366</v>
      </c>
      <c r="AS32" t="s">
        <v>366</v>
      </c>
      <c r="AT32" t="s">
        <v>366</v>
      </c>
      <c r="AU32" t="s">
        <v>366</v>
      </c>
      <c r="AV32" t="s">
        <v>366</v>
      </c>
      <c r="AW32" t="s">
        <v>366</v>
      </c>
      <c r="AX32" t="s">
        <v>366</v>
      </c>
      <c r="AY32" t="s">
        <v>366</v>
      </c>
    </row>
    <row r="33" spans="1:51" x14ac:dyDescent="0.2">
      <c r="A33">
        <v>732.5</v>
      </c>
      <c r="B33" t="s">
        <v>879</v>
      </c>
      <c r="C33" t="s">
        <v>880</v>
      </c>
      <c r="D33" t="s">
        <v>881</v>
      </c>
      <c r="E33" t="s">
        <v>882</v>
      </c>
      <c r="F33" t="s">
        <v>883</v>
      </c>
      <c r="G33" t="s">
        <v>561</v>
      </c>
      <c r="H33" t="s">
        <v>884</v>
      </c>
      <c r="I33" t="s">
        <v>885</v>
      </c>
      <c r="J33" t="s">
        <v>886</v>
      </c>
      <c r="K33" t="s">
        <v>887</v>
      </c>
      <c r="L33" t="s">
        <v>888</v>
      </c>
      <c r="M33" t="s">
        <v>889</v>
      </c>
      <c r="N33" t="s">
        <v>890</v>
      </c>
      <c r="O33" t="s">
        <v>891</v>
      </c>
      <c r="P33" t="s">
        <v>892</v>
      </c>
      <c r="Q33" t="s">
        <v>893</v>
      </c>
      <c r="R33" t="s">
        <v>538</v>
      </c>
      <c r="S33" t="s">
        <v>894</v>
      </c>
      <c r="T33" t="s">
        <v>895</v>
      </c>
      <c r="U33" t="s">
        <v>896</v>
      </c>
      <c r="V33" t="s">
        <v>897</v>
      </c>
      <c r="W33" t="s">
        <v>898</v>
      </c>
      <c r="X33" t="s">
        <v>899</v>
      </c>
      <c r="Y33" t="s">
        <v>900</v>
      </c>
      <c r="Z33" t="s">
        <v>901</v>
      </c>
      <c r="AA33" t="s">
        <v>902</v>
      </c>
      <c r="AB33" t="s">
        <v>903</v>
      </c>
      <c r="AC33" t="s">
        <v>904</v>
      </c>
      <c r="AD33" t="s">
        <v>549</v>
      </c>
      <c r="AE33" t="s">
        <v>905</v>
      </c>
      <c r="AF33" t="s">
        <v>906</v>
      </c>
      <c r="AG33" t="s">
        <v>907</v>
      </c>
      <c r="AH33" t="s">
        <v>908</v>
      </c>
      <c r="AI33" t="s">
        <v>909</v>
      </c>
      <c r="AJ33" t="s">
        <v>910</v>
      </c>
      <c r="AK33" t="s">
        <v>911</v>
      </c>
      <c r="AL33" t="s">
        <v>912</v>
      </c>
      <c r="AM33" t="s">
        <v>913</v>
      </c>
      <c r="AN33" t="s">
        <v>914</v>
      </c>
      <c r="AO33" t="s">
        <v>915</v>
      </c>
      <c r="AP33" t="s">
        <v>467</v>
      </c>
      <c r="AQ33" t="s">
        <v>916</v>
      </c>
      <c r="AR33" t="s">
        <v>917</v>
      </c>
      <c r="AS33" t="s">
        <v>918</v>
      </c>
      <c r="AT33" t="s">
        <v>919</v>
      </c>
      <c r="AU33" t="s">
        <v>920</v>
      </c>
      <c r="AV33" t="s">
        <v>921</v>
      </c>
      <c r="AW33" t="s">
        <v>922</v>
      </c>
      <c r="AX33" t="s">
        <v>456</v>
      </c>
      <c r="AY33" t="s">
        <v>923</v>
      </c>
    </row>
    <row r="34" spans="1:51" x14ac:dyDescent="0.2">
      <c r="A34">
        <v>733.6</v>
      </c>
      <c r="B34" t="s">
        <v>924</v>
      </c>
      <c r="C34" t="s">
        <v>925</v>
      </c>
      <c r="D34" t="s">
        <v>366</v>
      </c>
      <c r="E34" t="s">
        <v>366</v>
      </c>
      <c r="F34" t="s">
        <v>366</v>
      </c>
      <c r="G34" t="s">
        <v>366</v>
      </c>
      <c r="H34" t="s">
        <v>366</v>
      </c>
      <c r="I34" t="s">
        <v>366</v>
      </c>
      <c r="J34" t="s">
        <v>366</v>
      </c>
      <c r="K34" t="s">
        <v>366</v>
      </c>
      <c r="L34" t="s">
        <v>366</v>
      </c>
      <c r="M34" t="s">
        <v>366</v>
      </c>
      <c r="N34" t="s">
        <v>366</v>
      </c>
      <c r="O34" t="s">
        <v>366</v>
      </c>
      <c r="P34" t="s">
        <v>366</v>
      </c>
      <c r="Q34" t="s">
        <v>366</v>
      </c>
      <c r="R34" t="s">
        <v>366</v>
      </c>
      <c r="S34" t="s">
        <v>366</v>
      </c>
      <c r="T34" t="s">
        <v>366</v>
      </c>
      <c r="U34" t="s">
        <v>366</v>
      </c>
      <c r="V34" t="s">
        <v>366</v>
      </c>
      <c r="W34" t="s">
        <v>366</v>
      </c>
      <c r="X34" t="s">
        <v>366</v>
      </c>
      <c r="Y34" t="s">
        <v>366</v>
      </c>
      <c r="Z34" t="s">
        <v>366</v>
      </c>
      <c r="AA34" t="s">
        <v>366</v>
      </c>
      <c r="AB34" t="s">
        <v>366</v>
      </c>
      <c r="AC34" t="s">
        <v>366</v>
      </c>
      <c r="AD34" t="s">
        <v>366</v>
      </c>
      <c r="AE34" t="s">
        <v>366</v>
      </c>
      <c r="AF34" t="s">
        <v>366</v>
      </c>
      <c r="AG34" t="s">
        <v>366</v>
      </c>
      <c r="AH34" t="s">
        <v>366</v>
      </c>
      <c r="AI34" t="s">
        <v>366</v>
      </c>
      <c r="AJ34" t="s">
        <v>366</v>
      </c>
      <c r="AK34" t="s">
        <v>366</v>
      </c>
      <c r="AL34" t="s">
        <v>366</v>
      </c>
      <c r="AM34" t="s">
        <v>366</v>
      </c>
      <c r="AN34" t="s">
        <v>366</v>
      </c>
      <c r="AO34" t="s">
        <v>366</v>
      </c>
      <c r="AP34" t="s">
        <v>467</v>
      </c>
      <c r="AQ34" t="s">
        <v>366</v>
      </c>
      <c r="AR34" t="s">
        <v>366</v>
      </c>
      <c r="AS34" t="s">
        <v>366</v>
      </c>
      <c r="AT34" t="s">
        <v>366</v>
      </c>
      <c r="AU34" t="s">
        <v>366</v>
      </c>
      <c r="AV34" t="s">
        <v>366</v>
      </c>
      <c r="AW34" t="s">
        <v>366</v>
      </c>
      <c r="AX34" t="s">
        <v>366</v>
      </c>
      <c r="AY34" t="s">
        <v>366</v>
      </c>
    </row>
    <row r="35" spans="1:51" x14ac:dyDescent="0.2">
      <c r="A35">
        <v>734.6</v>
      </c>
      <c r="B35" t="s">
        <v>926</v>
      </c>
      <c r="C35" t="s">
        <v>927</v>
      </c>
      <c r="D35" t="s">
        <v>375</v>
      </c>
      <c r="E35" t="s">
        <v>756</v>
      </c>
      <c r="F35" t="s">
        <v>760</v>
      </c>
      <c r="G35" t="s">
        <v>467</v>
      </c>
      <c r="H35" t="s">
        <v>763</v>
      </c>
      <c r="I35" t="s">
        <v>373</v>
      </c>
      <c r="J35" t="s">
        <v>504</v>
      </c>
      <c r="K35" t="s">
        <v>816</v>
      </c>
      <c r="L35" t="s">
        <v>484</v>
      </c>
      <c r="M35" t="s">
        <v>778</v>
      </c>
      <c r="N35" t="s">
        <v>508</v>
      </c>
      <c r="O35" t="s">
        <v>928</v>
      </c>
      <c r="P35" t="s">
        <v>373</v>
      </c>
      <c r="Q35" t="s">
        <v>514</v>
      </c>
      <c r="R35" t="s">
        <v>366</v>
      </c>
      <c r="S35" t="s">
        <v>749</v>
      </c>
      <c r="T35" t="s">
        <v>811</v>
      </c>
      <c r="U35" t="s">
        <v>781</v>
      </c>
      <c r="V35" t="s">
        <v>508</v>
      </c>
      <c r="W35" t="s">
        <v>825</v>
      </c>
      <c r="X35" t="s">
        <v>526</v>
      </c>
      <c r="Y35" t="s">
        <v>783</v>
      </c>
      <c r="Z35" t="s">
        <v>749</v>
      </c>
      <c r="AA35" t="s">
        <v>464</v>
      </c>
      <c r="AB35" t="s">
        <v>657</v>
      </c>
      <c r="AC35" t="s">
        <v>783</v>
      </c>
      <c r="AD35" t="s">
        <v>467</v>
      </c>
      <c r="AE35" t="s">
        <v>372</v>
      </c>
      <c r="AF35" t="s">
        <v>813</v>
      </c>
      <c r="AG35" t="s">
        <v>603</v>
      </c>
      <c r="AH35" t="s">
        <v>373</v>
      </c>
      <c r="AI35" t="s">
        <v>929</v>
      </c>
      <c r="AJ35" t="s">
        <v>583</v>
      </c>
      <c r="AK35" t="s">
        <v>455</v>
      </c>
      <c r="AL35" t="s">
        <v>483</v>
      </c>
      <c r="AM35" t="s">
        <v>530</v>
      </c>
      <c r="AN35" t="s">
        <v>492</v>
      </c>
      <c r="AO35" t="s">
        <v>810</v>
      </c>
      <c r="AP35" t="s">
        <v>467</v>
      </c>
      <c r="AQ35" t="s">
        <v>819</v>
      </c>
      <c r="AR35" t="s">
        <v>768</v>
      </c>
      <c r="AS35" t="s">
        <v>600</v>
      </c>
      <c r="AT35" t="s">
        <v>875</v>
      </c>
      <c r="AU35" t="s">
        <v>519</v>
      </c>
      <c r="AV35" t="s">
        <v>795</v>
      </c>
      <c r="AW35" t="s">
        <v>607</v>
      </c>
      <c r="AX35" t="s">
        <v>366</v>
      </c>
      <c r="AY35" t="s">
        <v>765</v>
      </c>
    </row>
    <row r="36" spans="1:51" x14ac:dyDescent="0.2">
      <c r="A36">
        <v>740.6</v>
      </c>
      <c r="B36" t="s">
        <v>930</v>
      </c>
      <c r="C36" t="s">
        <v>931</v>
      </c>
      <c r="D36" t="s">
        <v>812</v>
      </c>
      <c r="E36" t="s">
        <v>812</v>
      </c>
      <c r="F36" t="s">
        <v>768</v>
      </c>
      <c r="G36" t="s">
        <v>467</v>
      </c>
      <c r="H36" t="s">
        <v>585</v>
      </c>
      <c r="I36" t="s">
        <v>380</v>
      </c>
      <c r="J36" t="s">
        <v>932</v>
      </c>
      <c r="K36" t="s">
        <v>585</v>
      </c>
      <c r="L36" t="s">
        <v>755</v>
      </c>
      <c r="M36" t="s">
        <v>465</v>
      </c>
      <c r="N36" t="s">
        <v>481</v>
      </c>
      <c r="O36" t="s">
        <v>511</v>
      </c>
      <c r="P36" t="s">
        <v>367</v>
      </c>
      <c r="Q36" t="s">
        <v>762</v>
      </c>
      <c r="R36" t="s">
        <v>366</v>
      </c>
      <c r="S36" t="s">
        <v>933</v>
      </c>
      <c r="T36" t="s">
        <v>461</v>
      </c>
      <c r="U36" t="s">
        <v>594</v>
      </c>
      <c r="V36" t="s">
        <v>749</v>
      </c>
      <c r="W36" t="s">
        <v>530</v>
      </c>
      <c r="X36" t="s">
        <v>934</v>
      </c>
      <c r="Y36" t="s">
        <v>750</v>
      </c>
      <c r="Z36" t="s">
        <v>431</v>
      </c>
      <c r="AA36" t="s">
        <v>479</v>
      </c>
      <c r="AB36" t="s">
        <v>777</v>
      </c>
      <c r="AC36" t="s">
        <v>509</v>
      </c>
      <c r="AD36" t="s">
        <v>467</v>
      </c>
      <c r="AE36" t="s">
        <v>468</v>
      </c>
      <c r="AF36" t="s">
        <v>476</v>
      </c>
      <c r="AG36" t="s">
        <v>492</v>
      </c>
      <c r="AH36" t="s">
        <v>932</v>
      </c>
      <c r="AI36" t="s">
        <v>792</v>
      </c>
      <c r="AJ36" t="s">
        <v>476</v>
      </c>
      <c r="AK36" t="s">
        <v>935</v>
      </c>
      <c r="AL36" t="s">
        <v>511</v>
      </c>
      <c r="AM36" t="s">
        <v>380</v>
      </c>
      <c r="AN36" t="s">
        <v>758</v>
      </c>
      <c r="AO36" t="s">
        <v>760</v>
      </c>
      <c r="AP36" t="s">
        <v>486</v>
      </c>
      <c r="AQ36" t="s">
        <v>779</v>
      </c>
      <c r="AR36" t="s">
        <v>380</v>
      </c>
      <c r="AS36" t="s">
        <v>475</v>
      </c>
      <c r="AT36" t="s">
        <v>820</v>
      </c>
      <c r="AU36" t="s">
        <v>493</v>
      </c>
      <c r="AV36" t="s">
        <v>755</v>
      </c>
      <c r="AW36" t="s">
        <v>766</v>
      </c>
      <c r="AX36" t="s">
        <v>486</v>
      </c>
      <c r="AY36" t="s">
        <v>454</v>
      </c>
    </row>
    <row r="37" spans="1:51" x14ac:dyDescent="0.2">
      <c r="A37">
        <v>742.6</v>
      </c>
      <c r="B37" t="s">
        <v>936</v>
      </c>
      <c r="C37" t="s">
        <v>937</v>
      </c>
      <c r="D37" t="s">
        <v>485</v>
      </c>
      <c r="E37" t="s">
        <v>455</v>
      </c>
      <c r="F37" t="s">
        <v>938</v>
      </c>
      <c r="G37" t="s">
        <v>366</v>
      </c>
      <c r="H37" t="s">
        <v>776</v>
      </c>
      <c r="I37" t="s">
        <v>487</v>
      </c>
      <c r="J37" t="s">
        <v>491</v>
      </c>
      <c r="K37" t="s">
        <v>820</v>
      </c>
      <c r="L37" t="s">
        <v>939</v>
      </c>
      <c r="M37" t="s">
        <v>508</v>
      </c>
      <c r="N37" t="s">
        <v>475</v>
      </c>
      <c r="O37" t="s">
        <v>489</v>
      </c>
      <c r="P37" t="s">
        <v>508</v>
      </c>
      <c r="Q37" t="s">
        <v>370</v>
      </c>
      <c r="R37" t="s">
        <v>366</v>
      </c>
      <c r="S37" t="s">
        <v>928</v>
      </c>
      <c r="T37" t="s">
        <v>663</v>
      </c>
      <c r="U37" t="s">
        <v>373</v>
      </c>
      <c r="V37" t="s">
        <v>811</v>
      </c>
      <c r="W37" t="s">
        <v>381</v>
      </c>
      <c r="X37" t="s">
        <v>525</v>
      </c>
      <c r="Y37" t="s">
        <v>368</v>
      </c>
      <c r="Z37" t="s">
        <v>375</v>
      </c>
      <c r="AA37" t="s">
        <v>454</v>
      </c>
      <c r="AB37" t="s">
        <v>777</v>
      </c>
      <c r="AC37" t="s">
        <v>454</v>
      </c>
      <c r="AD37" t="s">
        <v>366</v>
      </c>
      <c r="AE37" t="s">
        <v>934</v>
      </c>
      <c r="AF37" t="s">
        <v>765</v>
      </c>
      <c r="AG37" t="s">
        <v>454</v>
      </c>
      <c r="AH37" t="s">
        <v>514</v>
      </c>
      <c r="AI37" t="s">
        <v>802</v>
      </c>
      <c r="AJ37" t="s">
        <v>749</v>
      </c>
      <c r="AK37" t="s">
        <v>940</v>
      </c>
      <c r="AL37" t="s">
        <v>742</v>
      </c>
      <c r="AM37" t="s">
        <v>470</v>
      </c>
      <c r="AN37" t="s">
        <v>938</v>
      </c>
      <c r="AO37" t="s">
        <v>941</v>
      </c>
      <c r="AP37" t="s">
        <v>366</v>
      </c>
      <c r="AQ37" t="s">
        <v>480</v>
      </c>
      <c r="AR37" t="s">
        <v>457</v>
      </c>
      <c r="AS37" t="s">
        <v>478</v>
      </c>
      <c r="AT37" t="s">
        <v>794</v>
      </c>
      <c r="AU37" t="s">
        <v>940</v>
      </c>
      <c r="AV37" t="s">
        <v>497</v>
      </c>
      <c r="AW37" t="s">
        <v>525</v>
      </c>
      <c r="AX37" t="s">
        <v>366</v>
      </c>
      <c r="AY37" t="s">
        <v>942</v>
      </c>
    </row>
    <row r="38" spans="1:51" x14ac:dyDescent="0.2">
      <c r="A38">
        <v>744.6</v>
      </c>
      <c r="B38" t="s">
        <v>943</v>
      </c>
      <c r="C38" t="s">
        <v>944</v>
      </c>
      <c r="D38" t="s">
        <v>945</v>
      </c>
      <c r="E38" t="s">
        <v>946</v>
      </c>
      <c r="F38" t="s">
        <v>529</v>
      </c>
      <c r="G38" t="s">
        <v>366</v>
      </c>
      <c r="H38" t="s">
        <v>522</v>
      </c>
      <c r="I38" t="s">
        <v>947</v>
      </c>
      <c r="J38" t="s">
        <v>948</v>
      </c>
      <c r="K38" t="s">
        <v>949</v>
      </c>
      <c r="L38" t="s">
        <v>826</v>
      </c>
      <c r="M38" t="s">
        <v>512</v>
      </c>
      <c r="N38" t="s">
        <v>845</v>
      </c>
      <c r="O38" t="s">
        <v>950</v>
      </c>
      <c r="P38" t="s">
        <v>951</v>
      </c>
      <c r="Q38" t="s">
        <v>364</v>
      </c>
      <c r="R38" t="s">
        <v>366</v>
      </c>
      <c r="S38" t="s">
        <v>662</v>
      </c>
      <c r="T38" t="s">
        <v>662</v>
      </c>
      <c r="U38" t="s">
        <v>828</v>
      </c>
      <c r="V38" t="s">
        <v>952</v>
      </c>
      <c r="W38" t="s">
        <v>953</v>
      </c>
      <c r="X38" t="s">
        <v>954</v>
      </c>
      <c r="Y38" t="s">
        <v>955</v>
      </c>
      <c r="Z38" t="s">
        <v>520</v>
      </c>
      <c r="AA38" t="s">
        <v>875</v>
      </c>
      <c r="AB38" t="s">
        <v>385</v>
      </c>
      <c r="AC38" t="s">
        <v>797</v>
      </c>
      <c r="AD38" t="s">
        <v>366</v>
      </c>
      <c r="AE38" t="s">
        <v>369</v>
      </c>
      <c r="AF38" t="s">
        <v>796</v>
      </c>
      <c r="AG38" t="s">
        <v>956</v>
      </c>
      <c r="AH38" t="s">
        <v>789</v>
      </c>
      <c r="AI38" t="s">
        <v>383</v>
      </c>
      <c r="AJ38" t="s">
        <v>369</v>
      </c>
      <c r="AK38" t="s">
        <v>668</v>
      </c>
      <c r="AL38" t="s">
        <v>957</v>
      </c>
      <c r="AM38" t="s">
        <v>673</v>
      </c>
      <c r="AN38" t="s">
        <v>508</v>
      </c>
      <c r="AO38" t="s">
        <v>958</v>
      </c>
      <c r="AP38" t="s">
        <v>366</v>
      </c>
      <c r="AQ38" t="s">
        <v>845</v>
      </c>
      <c r="AR38" t="s">
        <v>959</v>
      </c>
      <c r="AS38" t="s">
        <v>665</v>
      </c>
      <c r="AT38" t="s">
        <v>960</v>
      </c>
      <c r="AU38" t="s">
        <v>961</v>
      </c>
      <c r="AV38" t="s">
        <v>372</v>
      </c>
      <c r="AW38" t="s">
        <v>825</v>
      </c>
      <c r="AX38" t="s">
        <v>366</v>
      </c>
      <c r="AY38" t="s">
        <v>962</v>
      </c>
    </row>
    <row r="39" spans="1:51" x14ac:dyDescent="0.2">
      <c r="A39">
        <v>746.6</v>
      </c>
      <c r="B39" t="s">
        <v>963</v>
      </c>
      <c r="C39" t="s">
        <v>964</v>
      </c>
      <c r="D39" t="s">
        <v>965</v>
      </c>
      <c r="E39" t="s">
        <v>966</v>
      </c>
      <c r="F39" t="s">
        <v>967</v>
      </c>
      <c r="G39" t="s">
        <v>467</v>
      </c>
      <c r="H39" t="s">
        <v>968</v>
      </c>
      <c r="I39" t="s">
        <v>969</v>
      </c>
      <c r="J39" t="s">
        <v>970</v>
      </c>
      <c r="K39" t="s">
        <v>971</v>
      </c>
      <c r="L39" t="s">
        <v>949</v>
      </c>
      <c r="M39" t="s">
        <v>790</v>
      </c>
      <c r="N39" t="s">
        <v>972</v>
      </c>
      <c r="O39" t="s">
        <v>973</v>
      </c>
      <c r="P39" t="s">
        <v>974</v>
      </c>
      <c r="Q39" t="s">
        <v>975</v>
      </c>
      <c r="R39" t="s">
        <v>366</v>
      </c>
      <c r="S39" t="s">
        <v>976</v>
      </c>
      <c r="T39" t="s">
        <v>977</v>
      </c>
      <c r="U39" t="s">
        <v>978</v>
      </c>
      <c r="V39" t="s">
        <v>979</v>
      </c>
      <c r="W39" t="s">
        <v>980</v>
      </c>
      <c r="X39" t="s">
        <v>981</v>
      </c>
      <c r="Y39" t="s">
        <v>982</v>
      </c>
      <c r="Z39" t="s">
        <v>402</v>
      </c>
      <c r="AA39" t="s">
        <v>983</v>
      </c>
      <c r="AB39" t="s">
        <v>984</v>
      </c>
      <c r="AC39" t="s">
        <v>985</v>
      </c>
      <c r="AD39" t="s">
        <v>366</v>
      </c>
      <c r="AE39" t="s">
        <v>966</v>
      </c>
      <c r="AF39" t="s">
        <v>986</v>
      </c>
      <c r="AG39" t="s">
        <v>987</v>
      </c>
      <c r="AH39" t="s">
        <v>667</v>
      </c>
      <c r="AI39" t="s">
        <v>967</v>
      </c>
      <c r="AJ39" t="s">
        <v>988</v>
      </c>
      <c r="AK39" t="s">
        <v>989</v>
      </c>
      <c r="AL39" t="s">
        <v>986</v>
      </c>
      <c r="AM39" t="s">
        <v>990</v>
      </c>
      <c r="AN39" t="s">
        <v>939</v>
      </c>
      <c r="AO39" t="s">
        <v>991</v>
      </c>
      <c r="AP39" t="s">
        <v>467</v>
      </c>
      <c r="AQ39" t="s">
        <v>992</v>
      </c>
      <c r="AR39" t="s">
        <v>993</v>
      </c>
      <c r="AS39" t="s">
        <v>994</v>
      </c>
      <c r="AT39" t="s">
        <v>995</v>
      </c>
      <c r="AU39" t="s">
        <v>996</v>
      </c>
      <c r="AV39" t="s">
        <v>742</v>
      </c>
      <c r="AW39" t="s">
        <v>955</v>
      </c>
      <c r="AX39" t="s">
        <v>366</v>
      </c>
      <c r="AY39" t="s">
        <v>997</v>
      </c>
    </row>
    <row r="40" spans="1:51" x14ac:dyDescent="0.2">
      <c r="A40">
        <v>748.6</v>
      </c>
      <c r="B40" t="s">
        <v>998</v>
      </c>
      <c r="C40" t="s">
        <v>999</v>
      </c>
      <c r="D40" t="s">
        <v>489</v>
      </c>
      <c r="E40" t="s">
        <v>590</v>
      </c>
      <c r="F40" t="s">
        <v>607</v>
      </c>
      <c r="G40" t="s">
        <v>366</v>
      </c>
      <c r="H40" t="s">
        <v>598</v>
      </c>
      <c r="I40" t="s">
        <v>606</v>
      </c>
      <c r="J40" t="s">
        <v>517</v>
      </c>
      <c r="K40" t="s">
        <v>763</v>
      </c>
      <c r="L40" t="s">
        <v>772</v>
      </c>
      <c r="M40" t="s">
        <v>772</v>
      </c>
      <c r="N40" t="s">
        <v>792</v>
      </c>
      <c r="O40" t="s">
        <v>598</v>
      </c>
      <c r="P40" t="s">
        <v>483</v>
      </c>
      <c r="Q40" t="s">
        <v>792</v>
      </c>
      <c r="R40" t="s">
        <v>366</v>
      </c>
      <c r="S40" t="s">
        <v>489</v>
      </c>
      <c r="T40" t="s">
        <v>809</v>
      </c>
      <c r="U40" t="s">
        <v>771</v>
      </c>
      <c r="V40" t="s">
        <v>764</v>
      </c>
      <c r="W40" t="s">
        <v>483</v>
      </c>
      <c r="X40" t="s">
        <v>464</v>
      </c>
      <c r="Y40" t="s">
        <v>479</v>
      </c>
      <c r="Z40" t="s">
        <v>517</v>
      </c>
      <c r="AA40" t="s">
        <v>465</v>
      </c>
      <c r="AB40" t="s">
        <v>606</v>
      </c>
      <c r="AC40" t="s">
        <v>493</v>
      </c>
      <c r="AD40" t="s">
        <v>467</v>
      </c>
      <c r="AE40" t="s">
        <v>763</v>
      </c>
      <c r="AF40" t="s">
        <v>368</v>
      </c>
      <c r="AG40" t="s">
        <v>477</v>
      </c>
      <c r="AH40" t="s">
        <v>583</v>
      </c>
      <c r="AI40" t="s">
        <v>478</v>
      </c>
      <c r="AJ40" t="s">
        <v>761</v>
      </c>
      <c r="AK40" t="s">
        <v>768</v>
      </c>
      <c r="AL40" t="s">
        <v>809</v>
      </c>
      <c r="AM40" t="s">
        <v>932</v>
      </c>
      <c r="AN40" t="s">
        <v>420</v>
      </c>
      <c r="AO40" t="s">
        <v>776</v>
      </c>
      <c r="AP40" t="s">
        <v>366</v>
      </c>
      <c r="AQ40" t="s">
        <v>591</v>
      </c>
      <c r="AR40" t="s">
        <v>469</v>
      </c>
      <c r="AS40" t="s">
        <v>757</v>
      </c>
      <c r="AT40" t="s">
        <v>764</v>
      </c>
      <c r="AU40" t="s">
        <v>380</v>
      </c>
      <c r="AV40" t="s">
        <v>594</v>
      </c>
      <c r="AW40" t="s">
        <v>594</v>
      </c>
      <c r="AX40" t="s">
        <v>366</v>
      </c>
      <c r="AY40" t="s">
        <v>605</v>
      </c>
    </row>
    <row r="41" spans="1:51" x14ac:dyDescent="0.2">
      <c r="A41">
        <v>754.5</v>
      </c>
      <c r="B41" t="s">
        <v>1000</v>
      </c>
      <c r="C41" t="s">
        <v>1001</v>
      </c>
      <c r="D41" t="s">
        <v>1002</v>
      </c>
      <c r="E41" t="s">
        <v>1003</v>
      </c>
      <c r="F41" t="s">
        <v>1004</v>
      </c>
      <c r="G41" t="s">
        <v>467</v>
      </c>
      <c r="H41" t="s">
        <v>1005</v>
      </c>
      <c r="I41" t="s">
        <v>1004</v>
      </c>
      <c r="J41" t="s">
        <v>984</v>
      </c>
      <c r="K41" t="s">
        <v>1006</v>
      </c>
      <c r="L41" t="s">
        <v>664</v>
      </c>
      <c r="M41" t="s">
        <v>801</v>
      </c>
      <c r="N41" t="s">
        <v>1007</v>
      </c>
      <c r="O41" t="s">
        <v>1008</v>
      </c>
      <c r="P41" t="s">
        <v>1009</v>
      </c>
      <c r="Q41" t="s">
        <v>1010</v>
      </c>
      <c r="R41" t="s">
        <v>366</v>
      </c>
      <c r="S41" t="s">
        <v>997</v>
      </c>
      <c r="T41" t="s">
        <v>1011</v>
      </c>
      <c r="U41" t="s">
        <v>661</v>
      </c>
      <c r="V41" t="s">
        <v>1012</v>
      </c>
      <c r="W41" t="s">
        <v>1013</v>
      </c>
      <c r="X41" t="s">
        <v>1014</v>
      </c>
      <c r="Y41" t="s">
        <v>1015</v>
      </c>
      <c r="Z41" t="s">
        <v>514</v>
      </c>
      <c r="AA41" t="s">
        <v>1016</v>
      </c>
      <c r="AB41" t="s">
        <v>1017</v>
      </c>
      <c r="AC41" t="s">
        <v>1018</v>
      </c>
      <c r="AD41" t="s">
        <v>366</v>
      </c>
      <c r="AE41" t="s">
        <v>1019</v>
      </c>
      <c r="AF41" t="s">
        <v>1020</v>
      </c>
      <c r="AG41" t="s">
        <v>1021</v>
      </c>
      <c r="AH41" t="s">
        <v>945</v>
      </c>
      <c r="AI41" t="s">
        <v>1022</v>
      </c>
      <c r="AJ41" t="s">
        <v>1023</v>
      </c>
      <c r="AK41" t="s">
        <v>1024</v>
      </c>
      <c r="AL41" t="s">
        <v>1025</v>
      </c>
      <c r="AM41" t="s">
        <v>1026</v>
      </c>
      <c r="AN41" t="s">
        <v>512</v>
      </c>
      <c r="AO41" t="s">
        <v>388</v>
      </c>
      <c r="AP41" t="s">
        <v>366</v>
      </c>
      <c r="AQ41" t="s">
        <v>1027</v>
      </c>
      <c r="AR41" t="s">
        <v>1020</v>
      </c>
      <c r="AS41" t="s">
        <v>1028</v>
      </c>
      <c r="AT41" t="s">
        <v>1029</v>
      </c>
      <c r="AU41" t="s">
        <v>1030</v>
      </c>
      <c r="AV41" t="s">
        <v>1031</v>
      </c>
      <c r="AW41" t="s">
        <v>1032</v>
      </c>
      <c r="AX41" t="s">
        <v>467</v>
      </c>
      <c r="AY41" t="s">
        <v>1033</v>
      </c>
    </row>
    <row r="42" spans="1:51" x14ac:dyDescent="0.2">
      <c r="A42">
        <v>756.5</v>
      </c>
      <c r="B42" t="s">
        <v>1034</v>
      </c>
      <c r="C42" t="s">
        <v>1035</v>
      </c>
      <c r="D42" t="s">
        <v>1036</v>
      </c>
      <c r="E42" t="s">
        <v>1037</v>
      </c>
      <c r="F42" t="s">
        <v>865</v>
      </c>
      <c r="G42" t="s">
        <v>582</v>
      </c>
      <c r="H42" t="s">
        <v>1038</v>
      </c>
      <c r="I42" t="s">
        <v>1039</v>
      </c>
      <c r="J42" t="s">
        <v>1040</v>
      </c>
      <c r="K42" t="s">
        <v>1041</v>
      </c>
      <c r="L42" t="s">
        <v>948</v>
      </c>
      <c r="M42" t="s">
        <v>512</v>
      </c>
      <c r="N42" t="s">
        <v>1042</v>
      </c>
      <c r="O42" t="s">
        <v>1043</v>
      </c>
      <c r="P42" t="s">
        <v>876</v>
      </c>
      <c r="Q42" t="s">
        <v>1044</v>
      </c>
      <c r="R42" t="s">
        <v>582</v>
      </c>
      <c r="S42" t="s">
        <v>1045</v>
      </c>
      <c r="T42" t="s">
        <v>657</v>
      </c>
      <c r="U42" t="s">
        <v>526</v>
      </c>
      <c r="V42" t="s">
        <v>1046</v>
      </c>
      <c r="W42" t="s">
        <v>1047</v>
      </c>
      <c r="X42" t="s">
        <v>1048</v>
      </c>
      <c r="Y42" t="s">
        <v>1049</v>
      </c>
      <c r="Z42" t="s">
        <v>482</v>
      </c>
      <c r="AA42" t="s">
        <v>929</v>
      </c>
      <c r="AB42" t="s">
        <v>1050</v>
      </c>
      <c r="AC42" t="s">
        <v>1051</v>
      </c>
      <c r="AD42" t="s">
        <v>538</v>
      </c>
      <c r="AE42" t="s">
        <v>1052</v>
      </c>
      <c r="AF42" t="s">
        <v>1053</v>
      </c>
      <c r="AG42" t="s">
        <v>1046</v>
      </c>
      <c r="AH42" t="s">
        <v>1054</v>
      </c>
      <c r="AI42" t="s">
        <v>954</v>
      </c>
      <c r="AJ42" t="s">
        <v>800</v>
      </c>
      <c r="AK42" t="s">
        <v>1055</v>
      </c>
      <c r="AL42" t="s">
        <v>1056</v>
      </c>
      <c r="AM42" t="s">
        <v>1057</v>
      </c>
      <c r="AN42" t="s">
        <v>367</v>
      </c>
      <c r="AO42" t="s">
        <v>1058</v>
      </c>
      <c r="AP42" t="s">
        <v>561</v>
      </c>
      <c r="AQ42" t="s">
        <v>1059</v>
      </c>
      <c r="AR42" t="s">
        <v>962</v>
      </c>
      <c r="AS42" t="s">
        <v>864</v>
      </c>
      <c r="AT42" t="s">
        <v>1060</v>
      </c>
      <c r="AU42" t="s">
        <v>1061</v>
      </c>
      <c r="AV42" t="s">
        <v>509</v>
      </c>
      <c r="AW42" t="s">
        <v>403</v>
      </c>
      <c r="AX42" t="s">
        <v>589</v>
      </c>
      <c r="AY42" t="s">
        <v>874</v>
      </c>
    </row>
    <row r="43" spans="1:51" x14ac:dyDescent="0.2">
      <c r="A43">
        <v>758.6</v>
      </c>
      <c r="B43" t="s">
        <v>1062</v>
      </c>
      <c r="C43" t="s">
        <v>1063</v>
      </c>
      <c r="D43" t="s">
        <v>1064</v>
      </c>
      <c r="E43" t="s">
        <v>1065</v>
      </c>
      <c r="F43" t="s">
        <v>1066</v>
      </c>
      <c r="G43" t="s">
        <v>689</v>
      </c>
      <c r="H43" t="s">
        <v>1067</v>
      </c>
      <c r="I43" t="s">
        <v>1068</v>
      </c>
      <c r="J43" t="s">
        <v>1069</v>
      </c>
      <c r="K43" t="s">
        <v>1070</v>
      </c>
      <c r="L43" t="s">
        <v>1071</v>
      </c>
      <c r="M43" t="s">
        <v>1072</v>
      </c>
      <c r="N43" t="s">
        <v>1073</v>
      </c>
      <c r="O43" t="s">
        <v>1074</v>
      </c>
      <c r="P43" t="s">
        <v>1075</v>
      </c>
      <c r="Q43" t="s">
        <v>1076</v>
      </c>
      <c r="R43" t="s">
        <v>693</v>
      </c>
      <c r="S43" t="s">
        <v>1077</v>
      </c>
      <c r="T43" t="s">
        <v>1078</v>
      </c>
      <c r="U43" t="s">
        <v>1079</v>
      </c>
      <c r="V43" t="s">
        <v>1080</v>
      </c>
      <c r="W43" t="s">
        <v>1081</v>
      </c>
      <c r="X43" t="s">
        <v>1082</v>
      </c>
      <c r="Y43" t="s">
        <v>1083</v>
      </c>
      <c r="Z43" t="s">
        <v>1084</v>
      </c>
      <c r="AA43" t="s">
        <v>1085</v>
      </c>
      <c r="AB43" t="s">
        <v>1086</v>
      </c>
      <c r="AC43" t="s">
        <v>1087</v>
      </c>
      <c r="AD43" t="s">
        <v>593</v>
      </c>
      <c r="AE43" t="s">
        <v>1088</v>
      </c>
      <c r="AF43" t="s">
        <v>1089</v>
      </c>
      <c r="AG43" t="s">
        <v>1090</v>
      </c>
      <c r="AH43" t="s">
        <v>1091</v>
      </c>
      <c r="AI43" t="s">
        <v>570</v>
      </c>
      <c r="AJ43" t="s">
        <v>1092</v>
      </c>
      <c r="AK43" t="s">
        <v>1093</v>
      </c>
      <c r="AL43" t="s">
        <v>1094</v>
      </c>
      <c r="AM43" t="s">
        <v>1095</v>
      </c>
      <c r="AN43" t="s">
        <v>1096</v>
      </c>
      <c r="AO43" t="s">
        <v>1097</v>
      </c>
      <c r="AP43" t="s">
        <v>684</v>
      </c>
      <c r="AQ43" t="s">
        <v>1098</v>
      </c>
      <c r="AR43" t="s">
        <v>1099</v>
      </c>
      <c r="AS43" t="s">
        <v>1100</v>
      </c>
      <c r="AT43" t="s">
        <v>1101</v>
      </c>
      <c r="AU43" t="s">
        <v>1102</v>
      </c>
      <c r="AV43" t="s">
        <v>1103</v>
      </c>
      <c r="AW43" t="s">
        <v>1104</v>
      </c>
      <c r="AX43" t="s">
        <v>693</v>
      </c>
      <c r="AY43" t="s">
        <v>1105</v>
      </c>
    </row>
    <row r="44" spans="1:51" x14ac:dyDescent="0.2">
      <c r="A44">
        <v>760.6</v>
      </c>
      <c r="B44" t="s">
        <v>1106</v>
      </c>
      <c r="C44" t="s">
        <v>1107</v>
      </c>
      <c r="D44" t="s">
        <v>1108</v>
      </c>
      <c r="E44" t="s">
        <v>1109</v>
      </c>
      <c r="F44" t="s">
        <v>1110</v>
      </c>
      <c r="G44" t="s">
        <v>499</v>
      </c>
      <c r="H44" t="s">
        <v>1111</v>
      </c>
      <c r="I44" t="s">
        <v>1112</v>
      </c>
      <c r="J44" t="s">
        <v>1113</v>
      </c>
      <c r="K44" t="s">
        <v>1114</v>
      </c>
      <c r="L44" t="s">
        <v>1115</v>
      </c>
      <c r="M44" t="s">
        <v>1116</v>
      </c>
      <c r="N44" t="s">
        <v>1117</v>
      </c>
      <c r="O44" t="s">
        <v>1118</v>
      </c>
      <c r="P44" t="s">
        <v>1119</v>
      </c>
      <c r="Q44" t="s">
        <v>1120</v>
      </c>
      <c r="R44" t="s">
        <v>692</v>
      </c>
      <c r="S44" t="s">
        <v>1114</v>
      </c>
      <c r="T44" t="s">
        <v>1121</v>
      </c>
      <c r="U44" t="s">
        <v>1122</v>
      </c>
      <c r="V44" t="s">
        <v>1123</v>
      </c>
      <c r="W44" t="s">
        <v>1124</v>
      </c>
      <c r="X44" t="s">
        <v>1125</v>
      </c>
      <c r="Y44" t="s">
        <v>1126</v>
      </c>
      <c r="Z44" t="s">
        <v>1127</v>
      </c>
      <c r="AA44" t="s">
        <v>1128</v>
      </c>
      <c r="AB44" t="s">
        <v>1129</v>
      </c>
      <c r="AC44" t="s">
        <v>1130</v>
      </c>
      <c r="AD44" t="s">
        <v>420</v>
      </c>
      <c r="AE44" t="s">
        <v>1131</v>
      </c>
      <c r="AF44" t="s">
        <v>1132</v>
      </c>
      <c r="AG44" t="s">
        <v>1133</v>
      </c>
      <c r="AH44" t="s">
        <v>1134</v>
      </c>
      <c r="AI44" t="s">
        <v>1135</v>
      </c>
      <c r="AJ44" t="s">
        <v>1136</v>
      </c>
      <c r="AK44" t="s">
        <v>1137</v>
      </c>
      <c r="AL44" t="s">
        <v>1138</v>
      </c>
      <c r="AM44" t="s">
        <v>1139</v>
      </c>
      <c r="AN44" t="s">
        <v>1140</v>
      </c>
      <c r="AO44" t="s">
        <v>1141</v>
      </c>
      <c r="AP44" t="s">
        <v>679</v>
      </c>
      <c r="AQ44" t="s">
        <v>1142</v>
      </c>
      <c r="AR44" t="s">
        <v>1143</v>
      </c>
      <c r="AS44" t="s">
        <v>1144</v>
      </c>
      <c r="AT44" t="s">
        <v>1145</v>
      </c>
      <c r="AU44" t="s">
        <v>1146</v>
      </c>
      <c r="AV44" t="s">
        <v>1147</v>
      </c>
      <c r="AW44" t="s">
        <v>1148</v>
      </c>
      <c r="AX44" t="s">
        <v>584</v>
      </c>
      <c r="AY44" t="s">
        <v>1149</v>
      </c>
    </row>
    <row r="45" spans="1:51" x14ac:dyDescent="0.2">
      <c r="A45">
        <v>762.6</v>
      </c>
      <c r="B45" t="s">
        <v>1150</v>
      </c>
      <c r="C45" t="s">
        <v>1151</v>
      </c>
      <c r="D45" t="s">
        <v>1099</v>
      </c>
      <c r="E45" t="s">
        <v>1152</v>
      </c>
      <c r="F45" t="s">
        <v>1153</v>
      </c>
      <c r="G45" t="s">
        <v>486</v>
      </c>
      <c r="H45" t="s">
        <v>1015</v>
      </c>
      <c r="I45" t="s">
        <v>1154</v>
      </c>
      <c r="J45" t="s">
        <v>1155</v>
      </c>
      <c r="K45" t="s">
        <v>1156</v>
      </c>
      <c r="L45" t="s">
        <v>1157</v>
      </c>
      <c r="M45" t="s">
        <v>1158</v>
      </c>
      <c r="N45" t="s">
        <v>1159</v>
      </c>
      <c r="O45" t="s">
        <v>1160</v>
      </c>
      <c r="P45" t="s">
        <v>1161</v>
      </c>
      <c r="Q45" t="s">
        <v>1162</v>
      </c>
      <c r="R45" t="s">
        <v>467</v>
      </c>
      <c r="S45" t="s">
        <v>1163</v>
      </c>
      <c r="T45" t="s">
        <v>1164</v>
      </c>
      <c r="U45" t="s">
        <v>872</v>
      </c>
      <c r="V45" t="s">
        <v>1165</v>
      </c>
      <c r="W45" t="s">
        <v>1166</v>
      </c>
      <c r="X45" t="s">
        <v>1167</v>
      </c>
      <c r="Y45" t="s">
        <v>1168</v>
      </c>
      <c r="Z45" t="s">
        <v>981</v>
      </c>
      <c r="AA45" t="s">
        <v>1169</v>
      </c>
      <c r="AB45" t="s">
        <v>1170</v>
      </c>
      <c r="AC45" t="s">
        <v>1171</v>
      </c>
      <c r="AD45" t="s">
        <v>366</v>
      </c>
      <c r="AE45" t="s">
        <v>1172</v>
      </c>
      <c r="AF45" t="s">
        <v>1173</v>
      </c>
      <c r="AG45" t="s">
        <v>1174</v>
      </c>
      <c r="AH45" t="s">
        <v>1175</v>
      </c>
      <c r="AI45" t="s">
        <v>1176</v>
      </c>
      <c r="AJ45" t="s">
        <v>1177</v>
      </c>
      <c r="AK45" t="s">
        <v>1178</v>
      </c>
      <c r="AL45" t="s">
        <v>1179</v>
      </c>
      <c r="AM45" t="s">
        <v>1180</v>
      </c>
      <c r="AN45" t="s">
        <v>1181</v>
      </c>
      <c r="AO45" t="s">
        <v>1182</v>
      </c>
      <c r="AP45" t="s">
        <v>467</v>
      </c>
      <c r="AQ45" t="s">
        <v>1183</v>
      </c>
      <c r="AR45" t="s">
        <v>1184</v>
      </c>
      <c r="AS45" t="s">
        <v>1185</v>
      </c>
      <c r="AT45" t="s">
        <v>1186</v>
      </c>
      <c r="AU45" t="s">
        <v>1187</v>
      </c>
      <c r="AV45" t="s">
        <v>1181</v>
      </c>
      <c r="AW45" t="s">
        <v>1188</v>
      </c>
      <c r="AX45" t="s">
        <v>467</v>
      </c>
      <c r="AY45" t="s">
        <v>1189</v>
      </c>
    </row>
    <row r="46" spans="1:51" x14ac:dyDescent="0.2">
      <c r="A46">
        <v>766.6</v>
      </c>
      <c r="B46" t="s">
        <v>1190</v>
      </c>
      <c r="C46" t="s">
        <v>1191</v>
      </c>
      <c r="D46" t="s">
        <v>1152</v>
      </c>
      <c r="E46" t="s">
        <v>564</v>
      </c>
      <c r="F46" t="s">
        <v>1192</v>
      </c>
      <c r="G46" t="s">
        <v>467</v>
      </c>
      <c r="H46" t="s">
        <v>1193</v>
      </c>
      <c r="I46" t="s">
        <v>1194</v>
      </c>
      <c r="J46" t="s">
        <v>1195</v>
      </c>
      <c r="K46" t="s">
        <v>1196</v>
      </c>
      <c r="L46" t="s">
        <v>1197</v>
      </c>
      <c r="M46" t="s">
        <v>979</v>
      </c>
      <c r="N46" t="s">
        <v>1198</v>
      </c>
      <c r="O46" t="s">
        <v>1199</v>
      </c>
      <c r="P46" t="s">
        <v>1200</v>
      </c>
      <c r="Q46" t="s">
        <v>1201</v>
      </c>
      <c r="R46" t="s">
        <v>467</v>
      </c>
      <c r="S46" t="s">
        <v>1202</v>
      </c>
      <c r="T46" t="s">
        <v>1203</v>
      </c>
      <c r="U46" t="s">
        <v>1204</v>
      </c>
      <c r="V46" t="s">
        <v>1205</v>
      </c>
      <c r="W46" t="s">
        <v>1206</v>
      </c>
      <c r="X46" t="s">
        <v>1207</v>
      </c>
      <c r="Y46" t="s">
        <v>1208</v>
      </c>
      <c r="Z46" t="s">
        <v>1209</v>
      </c>
      <c r="AA46" t="s">
        <v>1210</v>
      </c>
      <c r="AB46" t="s">
        <v>1211</v>
      </c>
      <c r="AC46" t="s">
        <v>1212</v>
      </c>
      <c r="AD46" t="s">
        <v>366</v>
      </c>
      <c r="AE46" t="s">
        <v>1213</v>
      </c>
      <c r="AF46" t="s">
        <v>1214</v>
      </c>
      <c r="AG46" t="s">
        <v>1215</v>
      </c>
      <c r="AH46" t="s">
        <v>1216</v>
      </c>
      <c r="AI46" t="s">
        <v>1217</v>
      </c>
      <c r="AJ46" t="s">
        <v>1218</v>
      </c>
      <c r="AK46" t="s">
        <v>1219</v>
      </c>
      <c r="AL46" t="s">
        <v>1220</v>
      </c>
      <c r="AM46" t="s">
        <v>1221</v>
      </c>
      <c r="AN46" t="s">
        <v>1222</v>
      </c>
      <c r="AO46" t="s">
        <v>1223</v>
      </c>
      <c r="AP46" t="s">
        <v>366</v>
      </c>
      <c r="AQ46" t="s">
        <v>1224</v>
      </c>
      <c r="AR46" t="s">
        <v>1225</v>
      </c>
      <c r="AS46" t="s">
        <v>1226</v>
      </c>
      <c r="AT46" t="s">
        <v>1171</v>
      </c>
      <c r="AU46" t="s">
        <v>1227</v>
      </c>
      <c r="AV46" t="s">
        <v>1228</v>
      </c>
      <c r="AW46" t="s">
        <v>1229</v>
      </c>
      <c r="AX46" t="s">
        <v>366</v>
      </c>
      <c r="AY46" t="s">
        <v>1230</v>
      </c>
    </row>
    <row r="47" spans="1:51" x14ac:dyDescent="0.2">
      <c r="A47">
        <v>768.6</v>
      </c>
      <c r="B47" t="s">
        <v>1231</v>
      </c>
      <c r="C47" t="s">
        <v>1232</v>
      </c>
      <c r="D47" t="s">
        <v>1233</v>
      </c>
      <c r="E47" t="s">
        <v>396</v>
      </c>
      <c r="F47" t="s">
        <v>791</v>
      </c>
      <c r="G47" t="s">
        <v>366</v>
      </c>
      <c r="H47" t="s">
        <v>459</v>
      </c>
      <c r="I47" t="s">
        <v>675</v>
      </c>
      <c r="J47" t="s">
        <v>765</v>
      </c>
      <c r="K47" t="s">
        <v>524</v>
      </c>
      <c r="L47" t="s">
        <v>809</v>
      </c>
      <c r="M47" t="s">
        <v>594</v>
      </c>
      <c r="N47" t="s">
        <v>521</v>
      </c>
      <c r="O47" t="s">
        <v>515</v>
      </c>
      <c r="P47" t="s">
        <v>929</v>
      </c>
      <c r="Q47" t="s">
        <v>663</v>
      </c>
      <c r="R47" t="s">
        <v>366</v>
      </c>
      <c r="S47" t="s">
        <v>826</v>
      </c>
      <c r="T47" t="s">
        <v>474</v>
      </c>
      <c r="U47" t="s">
        <v>474</v>
      </c>
      <c r="V47" t="s">
        <v>1233</v>
      </c>
      <c r="W47" t="s">
        <v>1234</v>
      </c>
      <c r="X47" t="s">
        <v>746</v>
      </c>
      <c r="Y47" t="s">
        <v>379</v>
      </c>
      <c r="Z47" t="s">
        <v>606</v>
      </c>
      <c r="AA47" t="s">
        <v>462</v>
      </c>
      <c r="AB47" t="s">
        <v>522</v>
      </c>
      <c r="AC47" t="s">
        <v>661</v>
      </c>
      <c r="AD47" t="s">
        <v>366</v>
      </c>
      <c r="AE47" t="s">
        <v>521</v>
      </c>
      <c r="AF47" t="s">
        <v>402</v>
      </c>
      <c r="AG47" t="s">
        <v>525</v>
      </c>
      <c r="AH47" t="s">
        <v>768</v>
      </c>
      <c r="AI47" t="s">
        <v>367</v>
      </c>
      <c r="AJ47" t="s">
        <v>1235</v>
      </c>
      <c r="AK47" t="s">
        <v>663</v>
      </c>
      <c r="AL47" t="s">
        <v>381</v>
      </c>
      <c r="AM47" t="s">
        <v>1236</v>
      </c>
      <c r="AN47" t="s">
        <v>938</v>
      </c>
      <c r="AO47" t="s">
        <v>750</v>
      </c>
      <c r="AP47" t="s">
        <v>366</v>
      </c>
      <c r="AQ47" t="s">
        <v>831</v>
      </c>
      <c r="AR47" t="s">
        <v>822</v>
      </c>
      <c r="AS47" t="s">
        <v>490</v>
      </c>
      <c r="AT47" t="s">
        <v>847</v>
      </c>
      <c r="AU47" t="s">
        <v>949</v>
      </c>
      <c r="AV47" t="s">
        <v>464</v>
      </c>
      <c r="AW47" t="s">
        <v>477</v>
      </c>
      <c r="AX47" t="s">
        <v>366</v>
      </c>
      <c r="AY47" t="s">
        <v>1237</v>
      </c>
    </row>
    <row r="48" spans="1:51" x14ac:dyDescent="0.2">
      <c r="A48">
        <v>770.6</v>
      </c>
      <c r="B48" t="s">
        <v>1238</v>
      </c>
      <c r="C48" t="s">
        <v>1239</v>
      </c>
      <c r="D48" t="s">
        <v>605</v>
      </c>
      <c r="E48" t="s">
        <v>757</v>
      </c>
      <c r="F48" t="s">
        <v>470</v>
      </c>
      <c r="G48" t="s">
        <v>456</v>
      </c>
      <c r="H48" t="s">
        <v>809</v>
      </c>
      <c r="I48" t="s">
        <v>928</v>
      </c>
      <c r="J48" t="s">
        <v>809</v>
      </c>
      <c r="K48" t="s">
        <v>809</v>
      </c>
      <c r="L48" t="s">
        <v>420</v>
      </c>
      <c r="M48" t="s">
        <v>517</v>
      </c>
      <c r="N48" t="s">
        <v>585</v>
      </c>
      <c r="O48" t="s">
        <v>606</v>
      </c>
      <c r="P48" t="s">
        <v>477</v>
      </c>
      <c r="Q48" t="s">
        <v>489</v>
      </c>
      <c r="R48" t="s">
        <v>467</v>
      </c>
      <c r="S48" t="s">
        <v>603</v>
      </c>
      <c r="T48" t="s">
        <v>755</v>
      </c>
      <c r="U48" t="s">
        <v>588</v>
      </c>
      <c r="V48" t="s">
        <v>457</v>
      </c>
      <c r="W48" t="s">
        <v>530</v>
      </c>
      <c r="X48" t="s">
        <v>777</v>
      </c>
      <c r="Y48" t="s">
        <v>492</v>
      </c>
      <c r="Z48" t="s">
        <v>594</v>
      </c>
      <c r="AA48" t="s">
        <v>465</v>
      </c>
      <c r="AB48" t="s">
        <v>603</v>
      </c>
      <c r="AC48" t="s">
        <v>792</v>
      </c>
      <c r="AD48" t="s">
        <v>486</v>
      </c>
      <c r="AE48" t="s">
        <v>766</v>
      </c>
      <c r="AF48" t="s">
        <v>748</v>
      </c>
      <c r="AG48" t="s">
        <v>776</v>
      </c>
      <c r="AH48" t="s">
        <v>773</v>
      </c>
      <c r="AI48" t="s">
        <v>932</v>
      </c>
      <c r="AJ48" t="s">
        <v>585</v>
      </c>
      <c r="AK48" t="s">
        <v>368</v>
      </c>
      <c r="AL48" t="s">
        <v>457</v>
      </c>
      <c r="AM48" t="s">
        <v>472</v>
      </c>
      <c r="AN48" t="s">
        <v>592</v>
      </c>
      <c r="AO48" t="s">
        <v>600</v>
      </c>
      <c r="AP48" t="s">
        <v>467</v>
      </c>
      <c r="AQ48" t="s">
        <v>792</v>
      </c>
      <c r="AR48" t="s">
        <v>757</v>
      </c>
      <c r="AS48" t="s">
        <v>607</v>
      </c>
      <c r="AT48" t="s">
        <v>934</v>
      </c>
      <c r="AU48" t="s">
        <v>457</v>
      </c>
      <c r="AV48" t="s">
        <v>527</v>
      </c>
      <c r="AW48" t="s">
        <v>604</v>
      </c>
      <c r="AX48" t="s">
        <v>467</v>
      </c>
      <c r="AY48" t="s">
        <v>464</v>
      </c>
    </row>
    <row r="49" spans="1:51" x14ac:dyDescent="0.2">
      <c r="A49">
        <v>772.6</v>
      </c>
      <c r="B49" t="s">
        <v>1240</v>
      </c>
      <c r="C49" t="s">
        <v>1241</v>
      </c>
      <c r="D49" t="s">
        <v>956</v>
      </c>
      <c r="E49" t="s">
        <v>1242</v>
      </c>
      <c r="F49" t="s">
        <v>956</v>
      </c>
      <c r="G49" t="s">
        <v>486</v>
      </c>
      <c r="H49" t="s">
        <v>671</v>
      </c>
      <c r="I49" t="s">
        <v>952</v>
      </c>
      <c r="J49" t="s">
        <v>837</v>
      </c>
      <c r="K49" t="s">
        <v>804</v>
      </c>
      <c r="L49" t="s">
        <v>497</v>
      </c>
      <c r="M49" t="s">
        <v>783</v>
      </c>
      <c r="N49" t="s">
        <v>830</v>
      </c>
      <c r="O49" t="s">
        <v>804</v>
      </c>
      <c r="P49" t="s">
        <v>1243</v>
      </c>
      <c r="Q49" t="s">
        <v>804</v>
      </c>
      <c r="R49" t="s">
        <v>613</v>
      </c>
      <c r="S49" t="s">
        <v>1244</v>
      </c>
      <c r="T49" t="s">
        <v>513</v>
      </c>
      <c r="U49" t="s">
        <v>1237</v>
      </c>
      <c r="V49" t="s">
        <v>1245</v>
      </c>
      <c r="W49" t="s">
        <v>655</v>
      </c>
      <c r="X49" t="s">
        <v>961</v>
      </c>
      <c r="Y49" t="s">
        <v>1246</v>
      </c>
      <c r="Z49" t="s">
        <v>875</v>
      </c>
      <c r="AA49" t="s">
        <v>473</v>
      </c>
      <c r="AB49" t="s">
        <v>1247</v>
      </c>
      <c r="AC49" t="s">
        <v>800</v>
      </c>
      <c r="AD49" t="s">
        <v>613</v>
      </c>
      <c r="AE49" t="s">
        <v>1248</v>
      </c>
      <c r="AF49" t="s">
        <v>1249</v>
      </c>
      <c r="AG49" t="s">
        <v>1250</v>
      </c>
      <c r="AH49" t="s">
        <v>1237</v>
      </c>
      <c r="AI49" t="s">
        <v>1251</v>
      </c>
      <c r="AJ49" t="s">
        <v>946</v>
      </c>
      <c r="AK49" t="s">
        <v>1252</v>
      </c>
      <c r="AL49" t="s">
        <v>1253</v>
      </c>
      <c r="AM49" t="s">
        <v>654</v>
      </c>
      <c r="AN49" t="s">
        <v>820</v>
      </c>
      <c r="AO49" t="s">
        <v>670</v>
      </c>
      <c r="AP49" t="s">
        <v>467</v>
      </c>
      <c r="AQ49" t="s">
        <v>384</v>
      </c>
      <c r="AR49" t="s">
        <v>661</v>
      </c>
      <c r="AS49" t="s">
        <v>667</v>
      </c>
      <c r="AT49" t="s">
        <v>1254</v>
      </c>
      <c r="AU49" t="s">
        <v>798</v>
      </c>
      <c r="AV49" t="s">
        <v>373</v>
      </c>
      <c r="AW49" t="s">
        <v>513</v>
      </c>
      <c r="AX49" t="s">
        <v>486</v>
      </c>
      <c r="AY49" t="s">
        <v>1255</v>
      </c>
    </row>
    <row r="50" spans="1:51" x14ac:dyDescent="0.2">
      <c r="A50">
        <v>774.6</v>
      </c>
      <c r="B50" t="s">
        <v>1256</v>
      </c>
      <c r="C50" t="s">
        <v>1257</v>
      </c>
      <c r="D50" t="s">
        <v>668</v>
      </c>
      <c r="E50" t="s">
        <v>1042</v>
      </c>
      <c r="F50" t="s">
        <v>382</v>
      </c>
      <c r="G50" t="s">
        <v>613</v>
      </c>
      <c r="H50" t="s">
        <v>1234</v>
      </c>
      <c r="I50" t="s">
        <v>1258</v>
      </c>
      <c r="J50" t="s">
        <v>385</v>
      </c>
      <c r="K50" t="s">
        <v>1259</v>
      </c>
      <c r="L50" t="s">
        <v>510</v>
      </c>
      <c r="M50" t="s">
        <v>1260</v>
      </c>
      <c r="N50" t="s">
        <v>1261</v>
      </c>
      <c r="O50" t="s">
        <v>968</v>
      </c>
      <c r="P50" t="s">
        <v>1037</v>
      </c>
      <c r="Q50" t="s">
        <v>1262</v>
      </c>
      <c r="R50" t="s">
        <v>366</v>
      </c>
      <c r="S50" t="s">
        <v>1040</v>
      </c>
      <c r="T50" t="s">
        <v>1263</v>
      </c>
      <c r="U50" t="s">
        <v>939</v>
      </c>
      <c r="V50" t="s">
        <v>389</v>
      </c>
      <c r="W50" t="s">
        <v>1264</v>
      </c>
      <c r="X50" t="s">
        <v>1265</v>
      </c>
      <c r="Y50" t="s">
        <v>394</v>
      </c>
      <c r="Z50" t="s">
        <v>835</v>
      </c>
      <c r="AA50" t="s">
        <v>515</v>
      </c>
      <c r="AB50" t="s">
        <v>951</v>
      </c>
      <c r="AC50" t="s">
        <v>1266</v>
      </c>
      <c r="AD50" t="s">
        <v>467</v>
      </c>
      <c r="AE50" t="s">
        <v>1267</v>
      </c>
      <c r="AF50" t="s">
        <v>1051</v>
      </c>
      <c r="AG50" t="s">
        <v>365</v>
      </c>
      <c r="AH50" t="s">
        <v>503</v>
      </c>
      <c r="AI50" t="s">
        <v>1268</v>
      </c>
      <c r="AJ50" t="s">
        <v>962</v>
      </c>
      <c r="AK50" t="s">
        <v>392</v>
      </c>
      <c r="AL50" t="s">
        <v>1269</v>
      </c>
      <c r="AM50" t="s">
        <v>1268</v>
      </c>
      <c r="AN50" t="s">
        <v>480</v>
      </c>
      <c r="AO50" t="s">
        <v>1270</v>
      </c>
      <c r="AP50" t="s">
        <v>486</v>
      </c>
      <c r="AQ50" t="s">
        <v>1040</v>
      </c>
      <c r="AR50" t="s">
        <v>1271</v>
      </c>
      <c r="AS50" t="s">
        <v>384</v>
      </c>
      <c r="AT50" t="s">
        <v>1272</v>
      </c>
      <c r="AU50" t="s">
        <v>1273</v>
      </c>
      <c r="AV50" t="s">
        <v>526</v>
      </c>
      <c r="AW50" t="s">
        <v>1054</v>
      </c>
      <c r="AX50" t="s">
        <v>486</v>
      </c>
      <c r="AY50" t="s">
        <v>399</v>
      </c>
    </row>
    <row r="51" spans="1:51" x14ac:dyDescent="0.2">
      <c r="A51">
        <v>776.6</v>
      </c>
      <c r="B51" t="s">
        <v>1274</v>
      </c>
      <c r="C51" t="s">
        <v>1275</v>
      </c>
      <c r="D51" t="s">
        <v>1276</v>
      </c>
      <c r="E51" t="s">
        <v>1277</v>
      </c>
      <c r="F51" t="s">
        <v>886</v>
      </c>
      <c r="G51" t="s">
        <v>456</v>
      </c>
      <c r="H51" t="s">
        <v>1278</v>
      </c>
      <c r="I51" t="s">
        <v>1279</v>
      </c>
      <c r="J51" t="s">
        <v>1280</v>
      </c>
      <c r="K51" t="s">
        <v>1281</v>
      </c>
      <c r="L51" t="s">
        <v>1282</v>
      </c>
      <c r="M51" t="s">
        <v>1283</v>
      </c>
      <c r="N51" t="s">
        <v>1284</v>
      </c>
      <c r="O51" t="s">
        <v>1285</v>
      </c>
      <c r="P51" t="s">
        <v>1286</v>
      </c>
      <c r="Q51" t="s">
        <v>1287</v>
      </c>
      <c r="R51" t="s">
        <v>538</v>
      </c>
      <c r="S51" t="s">
        <v>1288</v>
      </c>
      <c r="T51" t="s">
        <v>1289</v>
      </c>
      <c r="U51" t="s">
        <v>1290</v>
      </c>
      <c r="V51" t="s">
        <v>1291</v>
      </c>
      <c r="W51" t="s">
        <v>1292</v>
      </c>
      <c r="X51" t="s">
        <v>1293</v>
      </c>
      <c r="Y51" t="s">
        <v>1294</v>
      </c>
      <c r="Z51" t="s">
        <v>1295</v>
      </c>
      <c r="AA51" t="s">
        <v>1296</v>
      </c>
      <c r="AB51" t="s">
        <v>1297</v>
      </c>
      <c r="AC51" t="s">
        <v>1298</v>
      </c>
      <c r="AD51" t="s">
        <v>486</v>
      </c>
      <c r="AE51" t="s">
        <v>1299</v>
      </c>
      <c r="AF51" t="s">
        <v>1300</v>
      </c>
      <c r="AG51" t="s">
        <v>1301</v>
      </c>
      <c r="AH51" t="s">
        <v>1302</v>
      </c>
      <c r="AI51" t="s">
        <v>1303</v>
      </c>
      <c r="AJ51" t="s">
        <v>1304</v>
      </c>
      <c r="AK51" t="s">
        <v>1305</v>
      </c>
      <c r="AL51" t="s">
        <v>1306</v>
      </c>
      <c r="AM51" t="s">
        <v>1307</v>
      </c>
      <c r="AN51" t="s">
        <v>1308</v>
      </c>
      <c r="AO51" t="s">
        <v>570</v>
      </c>
      <c r="AP51" t="s">
        <v>467</v>
      </c>
      <c r="AQ51" t="s">
        <v>1309</v>
      </c>
      <c r="AR51" t="s">
        <v>1310</v>
      </c>
      <c r="AS51" t="s">
        <v>1311</v>
      </c>
      <c r="AT51" t="s">
        <v>1312</v>
      </c>
      <c r="AU51" t="s">
        <v>1313</v>
      </c>
      <c r="AV51" t="s">
        <v>1314</v>
      </c>
      <c r="AW51" t="s">
        <v>1315</v>
      </c>
      <c r="AX51" t="s">
        <v>467</v>
      </c>
      <c r="AY51" t="s">
        <v>1316</v>
      </c>
    </row>
    <row r="52" spans="1:51" x14ac:dyDescent="0.2">
      <c r="A52">
        <v>778.5</v>
      </c>
      <c r="B52" t="s">
        <v>1317</v>
      </c>
      <c r="C52" t="s">
        <v>1318</v>
      </c>
      <c r="D52" t="s">
        <v>1319</v>
      </c>
      <c r="E52" t="s">
        <v>1320</v>
      </c>
      <c r="F52" t="s">
        <v>1321</v>
      </c>
      <c r="G52" t="s">
        <v>589</v>
      </c>
      <c r="H52" t="s">
        <v>1322</v>
      </c>
      <c r="I52" t="s">
        <v>1323</v>
      </c>
      <c r="J52" t="s">
        <v>1324</v>
      </c>
      <c r="K52" t="s">
        <v>1325</v>
      </c>
      <c r="L52" t="s">
        <v>1326</v>
      </c>
      <c r="M52" t="s">
        <v>1083</v>
      </c>
      <c r="N52" t="s">
        <v>1327</v>
      </c>
      <c r="O52" t="s">
        <v>1328</v>
      </c>
      <c r="P52" t="s">
        <v>1329</v>
      </c>
      <c r="Q52" t="s">
        <v>1330</v>
      </c>
      <c r="R52" t="s">
        <v>538</v>
      </c>
      <c r="S52" t="s">
        <v>1331</v>
      </c>
      <c r="T52" t="s">
        <v>1332</v>
      </c>
      <c r="U52" t="s">
        <v>1333</v>
      </c>
      <c r="V52" t="s">
        <v>1334</v>
      </c>
      <c r="W52" t="s">
        <v>1335</v>
      </c>
      <c r="X52" t="s">
        <v>1336</v>
      </c>
      <c r="Y52" t="s">
        <v>1337</v>
      </c>
      <c r="Z52" t="s">
        <v>1338</v>
      </c>
      <c r="AA52" t="s">
        <v>1339</v>
      </c>
      <c r="AB52" t="s">
        <v>1340</v>
      </c>
      <c r="AC52" t="s">
        <v>1341</v>
      </c>
      <c r="AD52" t="s">
        <v>582</v>
      </c>
      <c r="AE52" t="s">
        <v>1342</v>
      </c>
      <c r="AF52" t="s">
        <v>1343</v>
      </c>
      <c r="AG52" t="s">
        <v>1344</v>
      </c>
      <c r="AH52" t="s">
        <v>1345</v>
      </c>
      <c r="AI52" t="s">
        <v>1346</v>
      </c>
      <c r="AJ52" t="s">
        <v>1347</v>
      </c>
      <c r="AK52" t="s">
        <v>1348</v>
      </c>
      <c r="AL52" t="s">
        <v>1349</v>
      </c>
      <c r="AM52" t="s">
        <v>1350</v>
      </c>
      <c r="AN52" t="s">
        <v>1351</v>
      </c>
      <c r="AO52" t="s">
        <v>1352</v>
      </c>
      <c r="AP52" t="s">
        <v>456</v>
      </c>
      <c r="AQ52" t="s">
        <v>1353</v>
      </c>
      <c r="AR52" t="s">
        <v>1354</v>
      </c>
      <c r="AS52" t="s">
        <v>1355</v>
      </c>
      <c r="AT52" t="s">
        <v>1356</v>
      </c>
      <c r="AU52" t="s">
        <v>1357</v>
      </c>
      <c r="AV52" t="s">
        <v>1358</v>
      </c>
      <c r="AW52" t="s">
        <v>1359</v>
      </c>
      <c r="AX52" t="s">
        <v>561</v>
      </c>
      <c r="AY52" t="s">
        <v>1360</v>
      </c>
    </row>
    <row r="53" spans="1:51" x14ac:dyDescent="0.2">
      <c r="A53">
        <v>780.5</v>
      </c>
      <c r="B53" t="s">
        <v>1361</v>
      </c>
      <c r="C53" t="s">
        <v>1362</v>
      </c>
      <c r="D53" t="s">
        <v>1363</v>
      </c>
      <c r="E53" t="s">
        <v>1364</v>
      </c>
      <c r="F53" t="s">
        <v>1365</v>
      </c>
      <c r="G53" t="s">
        <v>517</v>
      </c>
      <c r="H53" t="s">
        <v>1366</v>
      </c>
      <c r="I53" t="s">
        <v>1367</v>
      </c>
      <c r="J53" t="s">
        <v>1368</v>
      </c>
      <c r="K53" t="s">
        <v>1369</v>
      </c>
      <c r="L53" t="s">
        <v>1370</v>
      </c>
      <c r="M53" t="s">
        <v>1371</v>
      </c>
      <c r="N53" t="s">
        <v>1372</v>
      </c>
      <c r="O53" t="s">
        <v>1373</v>
      </c>
      <c r="P53" t="s">
        <v>1374</v>
      </c>
      <c r="Q53" t="s">
        <v>1375</v>
      </c>
      <c r="R53" t="s">
        <v>683</v>
      </c>
      <c r="S53" t="s">
        <v>1376</v>
      </c>
      <c r="T53" t="s">
        <v>1377</v>
      </c>
      <c r="U53" t="s">
        <v>1378</v>
      </c>
      <c r="V53" t="s">
        <v>1379</v>
      </c>
      <c r="W53" t="s">
        <v>1380</v>
      </c>
      <c r="X53" t="s">
        <v>1381</v>
      </c>
      <c r="Y53" t="s">
        <v>1382</v>
      </c>
      <c r="Z53" t="s">
        <v>1383</v>
      </c>
      <c r="AA53" t="s">
        <v>1384</v>
      </c>
      <c r="AB53" t="s">
        <v>1385</v>
      </c>
      <c r="AC53" t="s">
        <v>1386</v>
      </c>
      <c r="AD53" t="s">
        <v>449</v>
      </c>
      <c r="AE53" t="s">
        <v>1387</v>
      </c>
      <c r="AF53" t="s">
        <v>1388</v>
      </c>
      <c r="AG53" t="s">
        <v>1389</v>
      </c>
      <c r="AH53" t="s">
        <v>1390</v>
      </c>
      <c r="AI53" t="s">
        <v>1391</v>
      </c>
      <c r="AJ53" t="s">
        <v>1392</v>
      </c>
      <c r="AK53" t="s">
        <v>1393</v>
      </c>
      <c r="AL53" t="s">
        <v>1394</v>
      </c>
      <c r="AM53" t="s">
        <v>1395</v>
      </c>
      <c r="AN53" t="s">
        <v>1396</v>
      </c>
      <c r="AO53" t="s">
        <v>1397</v>
      </c>
      <c r="AP53" t="s">
        <v>689</v>
      </c>
      <c r="AQ53" t="s">
        <v>1398</v>
      </c>
      <c r="AR53" t="s">
        <v>1399</v>
      </c>
      <c r="AS53" t="s">
        <v>1400</v>
      </c>
      <c r="AT53" t="s">
        <v>1401</v>
      </c>
      <c r="AU53" t="s">
        <v>1402</v>
      </c>
      <c r="AV53" t="s">
        <v>1403</v>
      </c>
      <c r="AW53" t="s">
        <v>1404</v>
      </c>
      <c r="AX53" t="s">
        <v>693</v>
      </c>
      <c r="AY53" t="s">
        <v>1405</v>
      </c>
    </row>
    <row r="54" spans="1:51" x14ac:dyDescent="0.2">
      <c r="A54">
        <v>782.6</v>
      </c>
      <c r="B54" t="s">
        <v>1406</v>
      </c>
      <c r="C54" t="s">
        <v>1407</v>
      </c>
      <c r="D54" t="s">
        <v>1408</v>
      </c>
      <c r="E54" t="s">
        <v>1409</v>
      </c>
      <c r="F54" t="s">
        <v>1410</v>
      </c>
      <c r="G54" t="s">
        <v>596</v>
      </c>
      <c r="H54" t="s">
        <v>1200</v>
      </c>
      <c r="I54" t="s">
        <v>1411</v>
      </c>
      <c r="J54" t="s">
        <v>1412</v>
      </c>
      <c r="K54" t="s">
        <v>1413</v>
      </c>
      <c r="L54" t="s">
        <v>1414</v>
      </c>
      <c r="M54" t="s">
        <v>1415</v>
      </c>
      <c r="N54" t="s">
        <v>1416</v>
      </c>
      <c r="O54" t="s">
        <v>1417</v>
      </c>
      <c r="P54" t="s">
        <v>1418</v>
      </c>
      <c r="Q54" t="s">
        <v>1419</v>
      </c>
      <c r="R54" t="s">
        <v>596</v>
      </c>
      <c r="S54" t="s">
        <v>1420</v>
      </c>
      <c r="T54" t="s">
        <v>1155</v>
      </c>
      <c r="U54" t="s">
        <v>1421</v>
      </c>
      <c r="V54" t="s">
        <v>1422</v>
      </c>
      <c r="W54" t="s">
        <v>1423</v>
      </c>
      <c r="X54" t="s">
        <v>1424</v>
      </c>
      <c r="Y54" t="s">
        <v>1425</v>
      </c>
      <c r="Z54" t="s">
        <v>425</v>
      </c>
      <c r="AA54" t="s">
        <v>1426</v>
      </c>
      <c r="AB54" t="s">
        <v>1427</v>
      </c>
      <c r="AC54" t="s">
        <v>1428</v>
      </c>
      <c r="AD54" t="s">
        <v>589</v>
      </c>
      <c r="AE54" t="s">
        <v>1429</v>
      </c>
      <c r="AF54" t="s">
        <v>1430</v>
      </c>
      <c r="AG54" t="s">
        <v>1431</v>
      </c>
      <c r="AH54" t="s">
        <v>1432</v>
      </c>
      <c r="AI54" t="s">
        <v>1433</v>
      </c>
      <c r="AJ54" t="s">
        <v>1434</v>
      </c>
      <c r="AK54" t="s">
        <v>1435</v>
      </c>
      <c r="AL54" t="s">
        <v>1436</v>
      </c>
      <c r="AM54" t="s">
        <v>1437</v>
      </c>
      <c r="AN54" t="s">
        <v>1438</v>
      </c>
      <c r="AO54" t="s">
        <v>1439</v>
      </c>
      <c r="AP54" t="s">
        <v>682</v>
      </c>
      <c r="AQ54" t="s">
        <v>1440</v>
      </c>
      <c r="AR54" t="s">
        <v>1441</v>
      </c>
      <c r="AS54" t="s">
        <v>1442</v>
      </c>
      <c r="AT54" t="s">
        <v>1443</v>
      </c>
      <c r="AU54" t="s">
        <v>1444</v>
      </c>
      <c r="AV54" t="s">
        <v>1445</v>
      </c>
      <c r="AW54" t="s">
        <v>1446</v>
      </c>
      <c r="AX54" t="s">
        <v>601</v>
      </c>
      <c r="AY54" t="s">
        <v>1447</v>
      </c>
    </row>
    <row r="55" spans="1:51" x14ac:dyDescent="0.2">
      <c r="A55">
        <v>784.6</v>
      </c>
      <c r="B55" t="s">
        <v>1448</v>
      </c>
      <c r="C55" t="s">
        <v>1449</v>
      </c>
      <c r="D55" t="s">
        <v>1450</v>
      </c>
      <c r="E55" t="s">
        <v>1451</v>
      </c>
      <c r="F55" t="s">
        <v>1452</v>
      </c>
      <c r="G55" t="s">
        <v>596</v>
      </c>
      <c r="H55" t="s">
        <v>1453</v>
      </c>
      <c r="I55" t="s">
        <v>416</v>
      </c>
      <c r="J55" t="s">
        <v>1454</v>
      </c>
      <c r="K55" t="s">
        <v>1455</v>
      </c>
      <c r="L55" t="s">
        <v>1456</v>
      </c>
      <c r="M55" t="s">
        <v>1457</v>
      </c>
      <c r="N55" t="s">
        <v>1036</v>
      </c>
      <c r="O55" t="s">
        <v>1456</v>
      </c>
      <c r="P55" t="s">
        <v>1458</v>
      </c>
      <c r="Q55" t="s">
        <v>1060</v>
      </c>
      <c r="R55" t="s">
        <v>471</v>
      </c>
      <c r="S55" t="s">
        <v>862</v>
      </c>
      <c r="T55" t="s">
        <v>1459</v>
      </c>
      <c r="U55" t="s">
        <v>1460</v>
      </c>
      <c r="V55" t="s">
        <v>1461</v>
      </c>
      <c r="W55" t="s">
        <v>997</v>
      </c>
      <c r="X55" t="s">
        <v>1462</v>
      </c>
      <c r="Y55" t="s">
        <v>1463</v>
      </c>
      <c r="Z55" t="s">
        <v>1464</v>
      </c>
      <c r="AA55" t="s">
        <v>1465</v>
      </c>
      <c r="AB55" t="s">
        <v>1466</v>
      </c>
      <c r="AC55" t="s">
        <v>1467</v>
      </c>
      <c r="AD55" t="s">
        <v>684</v>
      </c>
      <c r="AE55" t="s">
        <v>1468</v>
      </c>
      <c r="AF55" t="s">
        <v>419</v>
      </c>
      <c r="AG55" t="s">
        <v>1469</v>
      </c>
      <c r="AH55" t="s">
        <v>1059</v>
      </c>
      <c r="AI55" t="s">
        <v>1175</v>
      </c>
      <c r="AJ55" t="s">
        <v>1470</v>
      </c>
      <c r="AK55" t="s">
        <v>1004</v>
      </c>
      <c r="AL55" t="s">
        <v>1471</v>
      </c>
      <c r="AM55" t="s">
        <v>1463</v>
      </c>
      <c r="AN55" t="s">
        <v>1472</v>
      </c>
      <c r="AO55" t="s">
        <v>1473</v>
      </c>
      <c r="AP55" t="s">
        <v>601</v>
      </c>
      <c r="AQ55" t="s">
        <v>1474</v>
      </c>
      <c r="AR55" t="s">
        <v>1259</v>
      </c>
      <c r="AS55" t="s">
        <v>1475</v>
      </c>
      <c r="AT55" t="s">
        <v>1210</v>
      </c>
      <c r="AU55" t="s">
        <v>1476</v>
      </c>
      <c r="AV55" t="s">
        <v>874</v>
      </c>
      <c r="AW55" t="s">
        <v>1477</v>
      </c>
      <c r="AX55" t="s">
        <v>471</v>
      </c>
      <c r="AY55" t="s">
        <v>1478</v>
      </c>
    </row>
    <row r="56" spans="1:51" x14ac:dyDescent="0.2">
      <c r="A56">
        <v>785.6</v>
      </c>
      <c r="B56" t="s">
        <v>1479</v>
      </c>
      <c r="C56" t="s">
        <v>1480</v>
      </c>
      <c r="D56" t="s">
        <v>1481</v>
      </c>
      <c r="E56" t="s">
        <v>1482</v>
      </c>
      <c r="F56" t="s">
        <v>1483</v>
      </c>
      <c r="G56" t="s">
        <v>366</v>
      </c>
      <c r="H56" t="s">
        <v>1484</v>
      </c>
      <c r="I56" t="s">
        <v>1197</v>
      </c>
      <c r="J56" t="s">
        <v>1038</v>
      </c>
      <c r="K56" t="s">
        <v>1005</v>
      </c>
      <c r="L56" t="s">
        <v>1485</v>
      </c>
      <c r="M56" t="s">
        <v>1486</v>
      </c>
      <c r="N56" t="s">
        <v>1013</v>
      </c>
      <c r="O56" t="s">
        <v>1004</v>
      </c>
      <c r="P56" t="s">
        <v>1487</v>
      </c>
      <c r="Q56" t="s">
        <v>1488</v>
      </c>
      <c r="R56" t="s">
        <v>366</v>
      </c>
      <c r="S56" t="s">
        <v>1489</v>
      </c>
      <c r="T56" t="s">
        <v>1476</v>
      </c>
      <c r="U56" t="s">
        <v>1490</v>
      </c>
      <c r="V56" t="s">
        <v>1465</v>
      </c>
      <c r="W56" t="s">
        <v>1491</v>
      </c>
      <c r="X56" t="s">
        <v>1492</v>
      </c>
      <c r="Y56" t="s">
        <v>1493</v>
      </c>
      <c r="Z56" t="s">
        <v>1160</v>
      </c>
      <c r="AA56" t="s">
        <v>1494</v>
      </c>
      <c r="AB56" t="s">
        <v>389</v>
      </c>
      <c r="AC56" t="s">
        <v>1495</v>
      </c>
      <c r="AD56" t="s">
        <v>366</v>
      </c>
      <c r="AE56" t="s">
        <v>1056</v>
      </c>
      <c r="AF56" t="s">
        <v>1496</v>
      </c>
      <c r="AG56" t="s">
        <v>1497</v>
      </c>
      <c r="AH56" t="s">
        <v>1483</v>
      </c>
      <c r="AI56" t="s">
        <v>1498</v>
      </c>
      <c r="AJ56" t="s">
        <v>1499</v>
      </c>
      <c r="AK56" t="s">
        <v>1500</v>
      </c>
      <c r="AL56" t="s">
        <v>1501</v>
      </c>
      <c r="AM56" t="s">
        <v>1502</v>
      </c>
      <c r="AN56" t="s">
        <v>992</v>
      </c>
      <c r="AO56" t="s">
        <v>1503</v>
      </c>
      <c r="AP56" t="s">
        <v>366</v>
      </c>
      <c r="AQ56" t="s">
        <v>1193</v>
      </c>
      <c r="AR56" t="s">
        <v>1056</v>
      </c>
      <c r="AS56" t="s">
        <v>674</v>
      </c>
      <c r="AT56" t="s">
        <v>1481</v>
      </c>
      <c r="AU56" t="s">
        <v>1504</v>
      </c>
      <c r="AV56" t="s">
        <v>1505</v>
      </c>
      <c r="AW56" t="s">
        <v>1506</v>
      </c>
      <c r="AX56" t="s">
        <v>366</v>
      </c>
      <c r="AY56" t="s">
        <v>1507</v>
      </c>
    </row>
    <row r="57" spans="1:51" x14ac:dyDescent="0.2">
      <c r="A57">
        <v>786.6</v>
      </c>
      <c r="B57" t="s">
        <v>1508</v>
      </c>
      <c r="C57" t="s">
        <v>1509</v>
      </c>
      <c r="D57" t="s">
        <v>1510</v>
      </c>
      <c r="E57" t="s">
        <v>1511</v>
      </c>
      <c r="F57" t="s">
        <v>568</v>
      </c>
      <c r="G57" t="s">
        <v>561</v>
      </c>
      <c r="H57" t="s">
        <v>1512</v>
      </c>
      <c r="I57" t="s">
        <v>1513</v>
      </c>
      <c r="J57" t="s">
        <v>1514</v>
      </c>
      <c r="K57" t="s">
        <v>1515</v>
      </c>
      <c r="L57" t="s">
        <v>1044</v>
      </c>
      <c r="M57" t="s">
        <v>1516</v>
      </c>
      <c r="N57" t="s">
        <v>1198</v>
      </c>
      <c r="O57" t="s">
        <v>1517</v>
      </c>
      <c r="P57" t="s">
        <v>1488</v>
      </c>
      <c r="Q57" t="s">
        <v>1518</v>
      </c>
      <c r="R57" t="s">
        <v>561</v>
      </c>
      <c r="S57" t="s">
        <v>1519</v>
      </c>
      <c r="T57" t="s">
        <v>1459</v>
      </c>
      <c r="U57" t="s">
        <v>1520</v>
      </c>
      <c r="V57" t="s">
        <v>1521</v>
      </c>
      <c r="W57" t="s">
        <v>1522</v>
      </c>
      <c r="X57" t="s">
        <v>1523</v>
      </c>
      <c r="Y57" t="s">
        <v>1524</v>
      </c>
      <c r="Z57" t="s">
        <v>1525</v>
      </c>
      <c r="AA57" t="s">
        <v>1526</v>
      </c>
      <c r="AB57" t="s">
        <v>1527</v>
      </c>
      <c r="AC57" t="s">
        <v>1528</v>
      </c>
      <c r="AD57" t="s">
        <v>561</v>
      </c>
      <c r="AE57" t="s">
        <v>1522</v>
      </c>
      <c r="AF57" t="s">
        <v>1529</v>
      </c>
      <c r="AG57" t="s">
        <v>1530</v>
      </c>
      <c r="AH57" t="s">
        <v>1531</v>
      </c>
      <c r="AI57" t="s">
        <v>1532</v>
      </c>
      <c r="AJ57" t="s">
        <v>1533</v>
      </c>
      <c r="AK57" t="s">
        <v>1534</v>
      </c>
      <c r="AL57" t="s">
        <v>1535</v>
      </c>
      <c r="AM57" t="s">
        <v>1536</v>
      </c>
      <c r="AN57" t="s">
        <v>863</v>
      </c>
      <c r="AO57" t="s">
        <v>1033</v>
      </c>
      <c r="AP57" t="s">
        <v>549</v>
      </c>
      <c r="AQ57" t="s">
        <v>1519</v>
      </c>
      <c r="AR57" t="s">
        <v>1537</v>
      </c>
      <c r="AS57" t="s">
        <v>1538</v>
      </c>
      <c r="AT57" t="s">
        <v>1539</v>
      </c>
      <c r="AU57" t="s">
        <v>1540</v>
      </c>
      <c r="AV57" t="s">
        <v>1541</v>
      </c>
      <c r="AW57" t="s">
        <v>1478</v>
      </c>
      <c r="AX57" t="s">
        <v>589</v>
      </c>
      <c r="AY57" t="s">
        <v>1542</v>
      </c>
    </row>
    <row r="58" spans="1:51" x14ac:dyDescent="0.2">
      <c r="A58">
        <v>787.7</v>
      </c>
      <c r="B58" t="s">
        <v>1543</v>
      </c>
      <c r="C58" t="s">
        <v>1544</v>
      </c>
      <c r="D58" t="s">
        <v>366</v>
      </c>
      <c r="E58" t="s">
        <v>366</v>
      </c>
      <c r="F58" t="s">
        <v>366</v>
      </c>
      <c r="G58" t="s">
        <v>366</v>
      </c>
      <c r="H58" t="s">
        <v>366</v>
      </c>
      <c r="I58" t="s">
        <v>366</v>
      </c>
      <c r="J58" t="s">
        <v>366</v>
      </c>
      <c r="K58" t="s">
        <v>366</v>
      </c>
      <c r="L58" t="s">
        <v>366</v>
      </c>
      <c r="M58" t="s">
        <v>366</v>
      </c>
      <c r="N58" t="s">
        <v>366</v>
      </c>
      <c r="O58" t="s">
        <v>366</v>
      </c>
      <c r="P58" t="s">
        <v>366</v>
      </c>
      <c r="Q58" t="s">
        <v>366</v>
      </c>
      <c r="R58" t="s">
        <v>366</v>
      </c>
      <c r="S58" t="s">
        <v>366</v>
      </c>
      <c r="T58" t="s">
        <v>366</v>
      </c>
      <c r="U58" t="s">
        <v>366</v>
      </c>
      <c r="V58" t="s">
        <v>366</v>
      </c>
      <c r="W58" t="s">
        <v>366</v>
      </c>
      <c r="X58" t="s">
        <v>366</v>
      </c>
      <c r="Y58" t="s">
        <v>366</v>
      </c>
      <c r="Z58" t="s">
        <v>366</v>
      </c>
      <c r="AA58" t="s">
        <v>366</v>
      </c>
      <c r="AB58" t="s">
        <v>366</v>
      </c>
      <c r="AC58" t="s">
        <v>366</v>
      </c>
      <c r="AD58" t="s">
        <v>366</v>
      </c>
      <c r="AE58" t="s">
        <v>366</v>
      </c>
      <c r="AF58" t="s">
        <v>366</v>
      </c>
      <c r="AG58" t="s">
        <v>366</v>
      </c>
      <c r="AH58" t="s">
        <v>366</v>
      </c>
      <c r="AI58" t="s">
        <v>366</v>
      </c>
      <c r="AJ58" t="s">
        <v>366</v>
      </c>
      <c r="AK58" t="s">
        <v>587</v>
      </c>
      <c r="AL58" t="s">
        <v>366</v>
      </c>
      <c r="AM58" t="s">
        <v>366</v>
      </c>
      <c r="AN58" t="s">
        <v>366</v>
      </c>
      <c r="AO58" t="s">
        <v>366</v>
      </c>
      <c r="AP58" t="s">
        <v>366</v>
      </c>
      <c r="AQ58" t="s">
        <v>366</v>
      </c>
      <c r="AR58" t="s">
        <v>366</v>
      </c>
      <c r="AS58" t="s">
        <v>366</v>
      </c>
      <c r="AT58" t="s">
        <v>366</v>
      </c>
      <c r="AU58" t="s">
        <v>366</v>
      </c>
      <c r="AV58" t="s">
        <v>366</v>
      </c>
      <c r="AW58" t="s">
        <v>366</v>
      </c>
      <c r="AX58" t="s">
        <v>366</v>
      </c>
      <c r="AY58" t="s">
        <v>366</v>
      </c>
    </row>
    <row r="59" spans="1:51" x14ac:dyDescent="0.2">
      <c r="A59">
        <v>788.6</v>
      </c>
      <c r="B59" t="s">
        <v>1545</v>
      </c>
      <c r="C59" t="s">
        <v>1546</v>
      </c>
      <c r="D59" t="s">
        <v>1547</v>
      </c>
      <c r="E59" t="s">
        <v>1548</v>
      </c>
      <c r="F59" t="s">
        <v>1077</v>
      </c>
      <c r="G59" t="s">
        <v>549</v>
      </c>
      <c r="H59" t="s">
        <v>1549</v>
      </c>
      <c r="I59" t="s">
        <v>1550</v>
      </c>
      <c r="J59" t="s">
        <v>1551</v>
      </c>
      <c r="K59" t="s">
        <v>1552</v>
      </c>
      <c r="L59" t="s">
        <v>1553</v>
      </c>
      <c r="M59" t="s">
        <v>1554</v>
      </c>
      <c r="N59" t="s">
        <v>442</v>
      </c>
      <c r="O59" t="s">
        <v>1555</v>
      </c>
      <c r="P59" t="s">
        <v>1556</v>
      </c>
      <c r="Q59" t="s">
        <v>1557</v>
      </c>
      <c r="R59" t="s">
        <v>613</v>
      </c>
      <c r="S59" t="s">
        <v>1558</v>
      </c>
      <c r="T59" t="s">
        <v>1559</v>
      </c>
      <c r="U59" t="s">
        <v>1560</v>
      </c>
      <c r="V59" t="s">
        <v>1561</v>
      </c>
      <c r="W59" t="s">
        <v>1562</v>
      </c>
      <c r="X59" t="s">
        <v>1563</v>
      </c>
      <c r="Y59" t="s">
        <v>1564</v>
      </c>
      <c r="Z59" t="s">
        <v>1565</v>
      </c>
      <c r="AA59" t="s">
        <v>1566</v>
      </c>
      <c r="AB59" t="s">
        <v>1567</v>
      </c>
      <c r="AC59" t="s">
        <v>1207</v>
      </c>
      <c r="AD59" t="s">
        <v>467</v>
      </c>
      <c r="AE59" t="s">
        <v>1568</v>
      </c>
      <c r="AF59" t="s">
        <v>1569</v>
      </c>
      <c r="AG59" t="s">
        <v>1422</v>
      </c>
      <c r="AH59" t="s">
        <v>1570</v>
      </c>
      <c r="AI59" t="s">
        <v>1571</v>
      </c>
      <c r="AJ59" t="s">
        <v>1572</v>
      </c>
      <c r="AK59" t="s">
        <v>1573</v>
      </c>
      <c r="AL59" t="s">
        <v>1574</v>
      </c>
      <c r="AM59" t="s">
        <v>1565</v>
      </c>
      <c r="AN59" t="s">
        <v>1575</v>
      </c>
      <c r="AO59" t="s">
        <v>1576</v>
      </c>
      <c r="AP59" t="s">
        <v>486</v>
      </c>
      <c r="AQ59" t="s">
        <v>1577</v>
      </c>
      <c r="AR59" t="s">
        <v>1578</v>
      </c>
      <c r="AS59" t="s">
        <v>1078</v>
      </c>
      <c r="AT59" t="s">
        <v>552</v>
      </c>
      <c r="AU59" t="s">
        <v>1579</v>
      </c>
      <c r="AV59" t="s">
        <v>1580</v>
      </c>
      <c r="AW59" t="s">
        <v>1581</v>
      </c>
      <c r="AX59" t="s">
        <v>613</v>
      </c>
      <c r="AY59" t="s">
        <v>1582</v>
      </c>
    </row>
    <row r="60" spans="1:51" x14ac:dyDescent="0.2">
      <c r="A60">
        <v>789.7</v>
      </c>
      <c r="B60" t="s">
        <v>1583</v>
      </c>
      <c r="C60" t="s">
        <v>1584</v>
      </c>
      <c r="D60" t="s">
        <v>366</v>
      </c>
      <c r="E60" t="s">
        <v>366</v>
      </c>
      <c r="F60" t="s">
        <v>366</v>
      </c>
      <c r="G60" t="s">
        <v>366</v>
      </c>
      <c r="H60" t="s">
        <v>366</v>
      </c>
      <c r="I60" t="s">
        <v>366</v>
      </c>
      <c r="J60" t="s">
        <v>366</v>
      </c>
      <c r="K60" t="s">
        <v>366</v>
      </c>
      <c r="L60" t="s">
        <v>366</v>
      </c>
      <c r="M60" t="s">
        <v>366</v>
      </c>
      <c r="N60" t="s">
        <v>366</v>
      </c>
      <c r="O60" t="s">
        <v>366</v>
      </c>
      <c r="P60" t="s">
        <v>366</v>
      </c>
      <c r="Q60" t="s">
        <v>366</v>
      </c>
      <c r="R60" t="s">
        <v>366</v>
      </c>
      <c r="S60" t="s">
        <v>366</v>
      </c>
      <c r="T60" t="s">
        <v>366</v>
      </c>
      <c r="U60" t="s">
        <v>366</v>
      </c>
      <c r="V60" t="s">
        <v>366</v>
      </c>
      <c r="W60" t="s">
        <v>366</v>
      </c>
      <c r="X60" t="s">
        <v>366</v>
      </c>
      <c r="Y60" t="s">
        <v>366</v>
      </c>
      <c r="Z60" t="s">
        <v>366</v>
      </c>
      <c r="AA60" t="s">
        <v>366</v>
      </c>
      <c r="AB60" t="s">
        <v>366</v>
      </c>
      <c r="AC60" t="s">
        <v>366</v>
      </c>
      <c r="AD60" t="s">
        <v>366</v>
      </c>
      <c r="AE60" t="s">
        <v>366</v>
      </c>
      <c r="AF60" t="s">
        <v>366</v>
      </c>
      <c r="AG60" t="s">
        <v>366</v>
      </c>
      <c r="AH60" t="s">
        <v>366</v>
      </c>
      <c r="AI60" t="s">
        <v>366</v>
      </c>
      <c r="AJ60" t="s">
        <v>366</v>
      </c>
      <c r="AK60" t="s">
        <v>366</v>
      </c>
      <c r="AL60" t="s">
        <v>366</v>
      </c>
      <c r="AM60" t="s">
        <v>366</v>
      </c>
      <c r="AN60" t="s">
        <v>366</v>
      </c>
      <c r="AO60" t="s">
        <v>366</v>
      </c>
      <c r="AP60" t="s">
        <v>366</v>
      </c>
      <c r="AQ60" t="s">
        <v>366</v>
      </c>
      <c r="AR60" t="s">
        <v>366</v>
      </c>
      <c r="AS60" t="s">
        <v>366</v>
      </c>
      <c r="AT60" t="s">
        <v>366</v>
      </c>
      <c r="AU60" t="s">
        <v>366</v>
      </c>
      <c r="AV60" t="s">
        <v>366</v>
      </c>
      <c r="AW60" t="s">
        <v>366</v>
      </c>
      <c r="AX60" t="s">
        <v>366</v>
      </c>
      <c r="AY60" t="s">
        <v>366</v>
      </c>
    </row>
    <row r="61" spans="1:51" x14ac:dyDescent="0.2">
      <c r="A61">
        <v>790.6</v>
      </c>
      <c r="B61" t="s">
        <v>1585</v>
      </c>
      <c r="C61" t="s">
        <v>1586</v>
      </c>
      <c r="D61" t="s">
        <v>1587</v>
      </c>
      <c r="E61" t="s">
        <v>1588</v>
      </c>
      <c r="F61" t="s">
        <v>1589</v>
      </c>
      <c r="G61" t="s">
        <v>561</v>
      </c>
      <c r="H61" t="s">
        <v>1590</v>
      </c>
      <c r="I61" t="s">
        <v>1591</v>
      </c>
      <c r="J61" t="s">
        <v>1592</v>
      </c>
      <c r="K61" t="s">
        <v>1593</v>
      </c>
      <c r="L61" t="s">
        <v>1310</v>
      </c>
      <c r="M61" t="s">
        <v>1594</v>
      </c>
      <c r="N61" t="s">
        <v>1595</v>
      </c>
      <c r="O61" t="s">
        <v>1596</v>
      </c>
      <c r="P61" t="s">
        <v>1597</v>
      </c>
      <c r="Q61" t="s">
        <v>1598</v>
      </c>
      <c r="R61" t="s">
        <v>681</v>
      </c>
      <c r="S61" t="s">
        <v>1599</v>
      </c>
      <c r="T61" t="s">
        <v>1600</v>
      </c>
      <c r="U61" t="s">
        <v>1601</v>
      </c>
      <c r="V61" t="s">
        <v>1602</v>
      </c>
      <c r="W61" t="s">
        <v>1603</v>
      </c>
      <c r="X61" t="s">
        <v>911</v>
      </c>
      <c r="Y61" t="s">
        <v>1604</v>
      </c>
      <c r="Z61" t="s">
        <v>1605</v>
      </c>
      <c r="AA61" t="s">
        <v>1606</v>
      </c>
      <c r="AB61" t="s">
        <v>1607</v>
      </c>
      <c r="AC61" t="s">
        <v>1608</v>
      </c>
      <c r="AD61" t="s">
        <v>681</v>
      </c>
      <c r="AE61" t="s">
        <v>1609</v>
      </c>
      <c r="AF61" t="s">
        <v>1610</v>
      </c>
      <c r="AG61" t="s">
        <v>1611</v>
      </c>
      <c r="AH61" t="s">
        <v>1607</v>
      </c>
      <c r="AI61" t="s">
        <v>1612</v>
      </c>
      <c r="AJ61" t="s">
        <v>1613</v>
      </c>
      <c r="AK61" t="s">
        <v>1614</v>
      </c>
      <c r="AL61" t="s">
        <v>1336</v>
      </c>
      <c r="AM61" t="s">
        <v>1615</v>
      </c>
      <c r="AN61" t="s">
        <v>1616</v>
      </c>
      <c r="AO61" t="s">
        <v>1617</v>
      </c>
      <c r="AP61" t="s">
        <v>549</v>
      </c>
      <c r="AQ61" t="s">
        <v>1618</v>
      </c>
      <c r="AR61" t="s">
        <v>1619</v>
      </c>
      <c r="AS61" t="s">
        <v>1620</v>
      </c>
      <c r="AT61" t="s">
        <v>1621</v>
      </c>
      <c r="AU61" t="s">
        <v>1622</v>
      </c>
      <c r="AV61" t="s">
        <v>1623</v>
      </c>
      <c r="AW61" t="s">
        <v>1624</v>
      </c>
      <c r="AX61" t="s">
        <v>486</v>
      </c>
      <c r="AY61" t="s">
        <v>1625</v>
      </c>
    </row>
    <row r="62" spans="1:51" x14ac:dyDescent="0.2">
      <c r="A62">
        <v>792.6</v>
      </c>
      <c r="B62" t="s">
        <v>1626</v>
      </c>
      <c r="C62" t="s">
        <v>1627</v>
      </c>
      <c r="D62" t="s">
        <v>1628</v>
      </c>
      <c r="E62" t="s">
        <v>1629</v>
      </c>
      <c r="F62" t="s">
        <v>1630</v>
      </c>
      <c r="G62" t="s">
        <v>538</v>
      </c>
      <c r="H62" t="s">
        <v>1631</v>
      </c>
      <c r="I62" t="s">
        <v>1632</v>
      </c>
      <c r="J62" t="s">
        <v>1633</v>
      </c>
      <c r="K62" t="s">
        <v>1634</v>
      </c>
      <c r="L62" t="s">
        <v>1635</v>
      </c>
      <c r="M62" t="s">
        <v>1636</v>
      </c>
      <c r="N62" t="s">
        <v>1637</v>
      </c>
      <c r="O62" t="s">
        <v>1638</v>
      </c>
      <c r="P62" t="s">
        <v>1639</v>
      </c>
      <c r="Q62" t="s">
        <v>1640</v>
      </c>
      <c r="R62" t="s">
        <v>613</v>
      </c>
      <c r="S62" t="s">
        <v>1641</v>
      </c>
      <c r="T62" t="s">
        <v>1642</v>
      </c>
      <c r="U62" t="s">
        <v>1643</v>
      </c>
      <c r="V62" t="s">
        <v>1644</v>
      </c>
      <c r="W62" t="s">
        <v>1645</v>
      </c>
      <c r="X62" t="s">
        <v>1646</v>
      </c>
      <c r="Y62" t="s">
        <v>1647</v>
      </c>
      <c r="Z62" t="s">
        <v>1648</v>
      </c>
      <c r="AA62" t="s">
        <v>1547</v>
      </c>
      <c r="AB62" t="s">
        <v>1649</v>
      </c>
      <c r="AC62" t="s">
        <v>1650</v>
      </c>
      <c r="AD62" t="s">
        <v>467</v>
      </c>
      <c r="AE62" t="s">
        <v>1651</v>
      </c>
      <c r="AF62" t="s">
        <v>1652</v>
      </c>
      <c r="AG62" t="s">
        <v>1653</v>
      </c>
      <c r="AH62" t="s">
        <v>1654</v>
      </c>
      <c r="AI62" t="s">
        <v>1655</v>
      </c>
      <c r="AJ62" t="s">
        <v>1656</v>
      </c>
      <c r="AK62" t="s">
        <v>1657</v>
      </c>
      <c r="AL62" t="s">
        <v>1658</v>
      </c>
      <c r="AM62" t="s">
        <v>1659</v>
      </c>
      <c r="AN62" t="s">
        <v>1660</v>
      </c>
      <c r="AO62" t="s">
        <v>1661</v>
      </c>
      <c r="AP62" t="s">
        <v>366</v>
      </c>
      <c r="AQ62" t="s">
        <v>1662</v>
      </c>
      <c r="AR62" t="s">
        <v>1663</v>
      </c>
      <c r="AS62" t="s">
        <v>1664</v>
      </c>
      <c r="AT62" t="s">
        <v>1320</v>
      </c>
      <c r="AU62" t="s">
        <v>1665</v>
      </c>
      <c r="AV62" t="s">
        <v>1666</v>
      </c>
      <c r="AW62" t="s">
        <v>1667</v>
      </c>
      <c r="AX62" t="s">
        <v>467</v>
      </c>
      <c r="AY62" t="s">
        <v>1668</v>
      </c>
    </row>
    <row r="63" spans="1:51" x14ac:dyDescent="0.2">
      <c r="A63">
        <v>794.6</v>
      </c>
      <c r="B63" t="s">
        <v>1669</v>
      </c>
      <c r="C63" t="s">
        <v>1670</v>
      </c>
      <c r="D63" t="s">
        <v>1211</v>
      </c>
      <c r="E63" t="s">
        <v>1671</v>
      </c>
      <c r="F63" t="s">
        <v>1672</v>
      </c>
      <c r="G63" t="s">
        <v>486</v>
      </c>
      <c r="H63" t="s">
        <v>1673</v>
      </c>
      <c r="I63" t="s">
        <v>1674</v>
      </c>
      <c r="J63" t="s">
        <v>1675</v>
      </c>
      <c r="K63" t="s">
        <v>1676</v>
      </c>
      <c r="L63" t="s">
        <v>1677</v>
      </c>
      <c r="M63" t="s">
        <v>977</v>
      </c>
      <c r="N63" t="s">
        <v>1678</v>
      </c>
      <c r="O63" t="s">
        <v>1103</v>
      </c>
      <c r="P63" t="s">
        <v>1496</v>
      </c>
      <c r="Q63" t="s">
        <v>1679</v>
      </c>
      <c r="R63" t="s">
        <v>366</v>
      </c>
      <c r="S63" t="s">
        <v>1680</v>
      </c>
      <c r="T63" t="s">
        <v>387</v>
      </c>
      <c r="U63" t="s">
        <v>1681</v>
      </c>
      <c r="V63" t="s">
        <v>1682</v>
      </c>
      <c r="W63" t="s">
        <v>1683</v>
      </c>
      <c r="X63" t="s">
        <v>1684</v>
      </c>
      <c r="Y63" t="s">
        <v>1685</v>
      </c>
      <c r="Z63" t="s">
        <v>1038</v>
      </c>
      <c r="AA63" t="s">
        <v>363</v>
      </c>
      <c r="AB63" t="s">
        <v>1686</v>
      </c>
      <c r="AC63" t="s">
        <v>1687</v>
      </c>
      <c r="AD63" t="s">
        <v>467</v>
      </c>
      <c r="AE63" t="s">
        <v>1688</v>
      </c>
      <c r="AF63" t="s">
        <v>1689</v>
      </c>
      <c r="AG63" t="s">
        <v>1168</v>
      </c>
      <c r="AH63" t="s">
        <v>1690</v>
      </c>
      <c r="AI63" t="s">
        <v>1502</v>
      </c>
      <c r="AJ63" t="s">
        <v>1691</v>
      </c>
      <c r="AK63" t="s">
        <v>1692</v>
      </c>
      <c r="AL63" t="s">
        <v>1693</v>
      </c>
      <c r="AM63" t="s">
        <v>1694</v>
      </c>
      <c r="AN63" t="s">
        <v>654</v>
      </c>
      <c r="AO63" t="s">
        <v>1695</v>
      </c>
      <c r="AP63" t="s">
        <v>366</v>
      </c>
      <c r="AQ63" t="s">
        <v>1696</v>
      </c>
      <c r="AR63" t="s">
        <v>1697</v>
      </c>
      <c r="AS63" t="s">
        <v>1698</v>
      </c>
      <c r="AT63" t="s">
        <v>1699</v>
      </c>
      <c r="AU63" t="s">
        <v>442</v>
      </c>
      <c r="AV63" t="s">
        <v>668</v>
      </c>
      <c r="AW63" t="s">
        <v>1700</v>
      </c>
      <c r="AX63" t="s">
        <v>366</v>
      </c>
      <c r="AY63" t="s">
        <v>1701</v>
      </c>
    </row>
    <row r="64" spans="1:51" x14ac:dyDescent="0.2">
      <c r="A64">
        <v>796.6</v>
      </c>
      <c r="B64" t="s">
        <v>1702</v>
      </c>
      <c r="C64" t="s">
        <v>1703</v>
      </c>
      <c r="D64" t="s">
        <v>1704</v>
      </c>
      <c r="E64" t="s">
        <v>399</v>
      </c>
      <c r="F64" t="s">
        <v>389</v>
      </c>
      <c r="G64" t="s">
        <v>366</v>
      </c>
      <c r="H64" t="s">
        <v>1042</v>
      </c>
      <c r="I64" t="s">
        <v>1705</v>
      </c>
      <c r="J64" t="s">
        <v>402</v>
      </c>
      <c r="K64" t="s">
        <v>833</v>
      </c>
      <c r="L64" t="s">
        <v>1244</v>
      </c>
      <c r="M64" t="s">
        <v>522</v>
      </c>
      <c r="N64" t="s">
        <v>857</v>
      </c>
      <c r="O64" t="s">
        <v>392</v>
      </c>
      <c r="P64" t="s">
        <v>977</v>
      </c>
      <c r="Q64" t="s">
        <v>856</v>
      </c>
      <c r="R64" t="s">
        <v>467</v>
      </c>
      <c r="S64" t="s">
        <v>399</v>
      </c>
      <c r="T64" t="s">
        <v>1706</v>
      </c>
      <c r="U64" t="s">
        <v>1707</v>
      </c>
      <c r="V64" t="s">
        <v>1708</v>
      </c>
      <c r="W64" t="s">
        <v>1252</v>
      </c>
      <c r="X64" t="s">
        <v>1709</v>
      </c>
      <c r="Y64" t="s">
        <v>1258</v>
      </c>
      <c r="Z64" t="s">
        <v>788</v>
      </c>
      <c r="AA64" t="s">
        <v>1710</v>
      </c>
      <c r="AB64" t="s">
        <v>1711</v>
      </c>
      <c r="AC64" t="s">
        <v>876</v>
      </c>
      <c r="AD64" t="s">
        <v>467</v>
      </c>
      <c r="AE64" t="s">
        <v>386</v>
      </c>
      <c r="AF64" t="s">
        <v>845</v>
      </c>
      <c r="AG64" t="s">
        <v>403</v>
      </c>
      <c r="AH64" t="s">
        <v>1712</v>
      </c>
      <c r="AI64" t="s">
        <v>672</v>
      </c>
      <c r="AJ64" t="s">
        <v>1713</v>
      </c>
      <c r="AK64" t="s">
        <v>1714</v>
      </c>
      <c r="AL64" t="s">
        <v>962</v>
      </c>
      <c r="AM64" t="s">
        <v>363</v>
      </c>
      <c r="AN64" t="s">
        <v>1710</v>
      </c>
      <c r="AO64" t="s">
        <v>1715</v>
      </c>
      <c r="AP64" t="s">
        <v>366</v>
      </c>
      <c r="AQ64" t="s">
        <v>1050</v>
      </c>
      <c r="AR64" t="s">
        <v>1465</v>
      </c>
      <c r="AS64" t="s">
        <v>1716</v>
      </c>
      <c r="AT64" t="s">
        <v>1717</v>
      </c>
      <c r="AU64" t="s">
        <v>834</v>
      </c>
      <c r="AV64" t="s">
        <v>1016</v>
      </c>
      <c r="AW64" t="s">
        <v>667</v>
      </c>
      <c r="AX64" t="s">
        <v>467</v>
      </c>
      <c r="AY64" t="s">
        <v>1262</v>
      </c>
    </row>
    <row r="65" spans="1:51" x14ac:dyDescent="0.2">
      <c r="A65">
        <v>798.6</v>
      </c>
      <c r="B65" t="s">
        <v>1718</v>
      </c>
      <c r="C65" t="s">
        <v>1719</v>
      </c>
      <c r="D65" t="s">
        <v>453</v>
      </c>
      <c r="E65" t="s">
        <v>483</v>
      </c>
      <c r="F65" t="s">
        <v>933</v>
      </c>
      <c r="G65" t="s">
        <v>486</v>
      </c>
      <c r="H65" t="s">
        <v>766</v>
      </c>
      <c r="I65" t="s">
        <v>453</v>
      </c>
      <c r="J65" t="s">
        <v>604</v>
      </c>
      <c r="K65" t="s">
        <v>776</v>
      </c>
      <c r="L65" t="s">
        <v>767</v>
      </c>
      <c r="M65" t="s">
        <v>460</v>
      </c>
      <c r="N65" t="s">
        <v>605</v>
      </c>
      <c r="O65" t="s">
        <v>776</v>
      </c>
      <c r="P65" t="s">
        <v>764</v>
      </c>
      <c r="Q65" t="s">
        <v>477</v>
      </c>
      <c r="R65" t="s">
        <v>366</v>
      </c>
      <c r="S65" t="s">
        <v>776</v>
      </c>
      <c r="T65" t="s">
        <v>764</v>
      </c>
      <c r="U65" t="s">
        <v>600</v>
      </c>
      <c r="V65" t="s">
        <v>768</v>
      </c>
      <c r="W65" t="s">
        <v>749</v>
      </c>
      <c r="X65" t="s">
        <v>792</v>
      </c>
      <c r="Y65" t="s">
        <v>464</v>
      </c>
      <c r="Z65" t="s">
        <v>744</v>
      </c>
      <c r="AA65" t="s">
        <v>479</v>
      </c>
      <c r="AB65" t="s">
        <v>585</v>
      </c>
      <c r="AC65" t="s">
        <v>599</v>
      </c>
      <c r="AD65" t="s">
        <v>467</v>
      </c>
      <c r="AE65" t="s">
        <v>756</v>
      </c>
      <c r="AF65" t="s">
        <v>373</v>
      </c>
      <c r="AG65" t="s">
        <v>464</v>
      </c>
      <c r="AH65" t="s">
        <v>766</v>
      </c>
      <c r="AI65" t="s">
        <v>1720</v>
      </c>
      <c r="AJ65" t="s">
        <v>606</v>
      </c>
      <c r="AK65" t="s">
        <v>784</v>
      </c>
      <c r="AL65" t="s">
        <v>766</v>
      </c>
      <c r="AM65" t="s">
        <v>491</v>
      </c>
      <c r="AN65" t="s">
        <v>767</v>
      </c>
      <c r="AO65" t="s">
        <v>764</v>
      </c>
      <c r="AP65" t="s">
        <v>467</v>
      </c>
      <c r="AQ65" t="s">
        <v>756</v>
      </c>
      <c r="AR65" t="s">
        <v>483</v>
      </c>
      <c r="AS65" t="s">
        <v>599</v>
      </c>
      <c r="AT65" t="s">
        <v>792</v>
      </c>
      <c r="AU65" t="s">
        <v>756</v>
      </c>
      <c r="AV65" t="s">
        <v>462</v>
      </c>
      <c r="AW65" t="s">
        <v>488</v>
      </c>
      <c r="AX65" t="s">
        <v>467</v>
      </c>
      <c r="AY65" t="s">
        <v>748</v>
      </c>
    </row>
    <row r="66" spans="1:51" x14ac:dyDescent="0.2">
      <c r="A66">
        <v>800.6</v>
      </c>
      <c r="B66" t="s">
        <v>1721</v>
      </c>
      <c r="C66" t="s">
        <v>1722</v>
      </c>
      <c r="D66" t="s">
        <v>676</v>
      </c>
      <c r="E66" t="s">
        <v>956</v>
      </c>
      <c r="F66" t="s">
        <v>845</v>
      </c>
      <c r="G66" t="s">
        <v>366</v>
      </c>
      <c r="H66" t="s">
        <v>813</v>
      </c>
      <c r="I66" t="s">
        <v>1016</v>
      </c>
      <c r="J66" t="s">
        <v>837</v>
      </c>
      <c r="K66" t="s">
        <v>799</v>
      </c>
      <c r="L66" t="s">
        <v>929</v>
      </c>
      <c r="M66" t="s">
        <v>508</v>
      </c>
      <c r="N66" t="s">
        <v>782</v>
      </c>
      <c r="O66" t="s">
        <v>1235</v>
      </c>
      <c r="P66" t="s">
        <v>1723</v>
      </c>
      <c r="Q66" t="s">
        <v>834</v>
      </c>
      <c r="R66" t="s">
        <v>366</v>
      </c>
      <c r="S66" t="s">
        <v>833</v>
      </c>
      <c r="T66" t="s">
        <v>664</v>
      </c>
      <c r="U66" t="s">
        <v>480</v>
      </c>
      <c r="V66" t="s">
        <v>505</v>
      </c>
      <c r="W66" t="s">
        <v>950</v>
      </c>
      <c r="X66" t="s">
        <v>1724</v>
      </c>
      <c r="Y66" t="s">
        <v>953</v>
      </c>
      <c r="Z66" t="s">
        <v>875</v>
      </c>
      <c r="AA66" t="s">
        <v>1725</v>
      </c>
      <c r="AB66" t="s">
        <v>821</v>
      </c>
      <c r="AC66" t="s">
        <v>977</v>
      </c>
      <c r="AD66" t="s">
        <v>366</v>
      </c>
      <c r="AE66" t="s">
        <v>1726</v>
      </c>
      <c r="AF66" t="s">
        <v>1158</v>
      </c>
      <c r="AG66" t="s">
        <v>949</v>
      </c>
      <c r="AH66" t="s">
        <v>1244</v>
      </c>
      <c r="AI66" t="s">
        <v>1709</v>
      </c>
      <c r="AJ66" t="s">
        <v>788</v>
      </c>
      <c r="AK66" t="s">
        <v>1727</v>
      </c>
      <c r="AL66" t="s">
        <v>1247</v>
      </c>
      <c r="AM66" t="s">
        <v>832</v>
      </c>
      <c r="AN66" t="s">
        <v>375</v>
      </c>
      <c r="AO66" t="s">
        <v>1728</v>
      </c>
      <c r="AP66" t="s">
        <v>467</v>
      </c>
      <c r="AQ66" t="s">
        <v>1271</v>
      </c>
      <c r="AR66" t="s">
        <v>1054</v>
      </c>
      <c r="AS66" t="s">
        <v>959</v>
      </c>
      <c r="AT66" t="s">
        <v>1715</v>
      </c>
      <c r="AU66" t="s">
        <v>977</v>
      </c>
      <c r="AV66" t="s">
        <v>1728</v>
      </c>
      <c r="AW66" t="s">
        <v>1031</v>
      </c>
      <c r="AX66" t="s">
        <v>366</v>
      </c>
      <c r="AY66" t="s">
        <v>1726</v>
      </c>
    </row>
    <row r="67" spans="1:51" x14ac:dyDescent="0.2">
      <c r="A67">
        <v>802.7</v>
      </c>
      <c r="B67" t="s">
        <v>1729</v>
      </c>
      <c r="C67" t="s">
        <v>1730</v>
      </c>
      <c r="D67" t="s">
        <v>1564</v>
      </c>
      <c r="E67" t="s">
        <v>1731</v>
      </c>
      <c r="F67" t="s">
        <v>1732</v>
      </c>
      <c r="G67" t="s">
        <v>456</v>
      </c>
      <c r="H67" t="s">
        <v>1733</v>
      </c>
      <c r="I67" t="s">
        <v>1734</v>
      </c>
      <c r="J67" t="s">
        <v>1735</v>
      </c>
      <c r="K67" t="s">
        <v>1196</v>
      </c>
      <c r="L67" t="s">
        <v>1736</v>
      </c>
      <c r="M67" t="s">
        <v>867</v>
      </c>
      <c r="N67" t="s">
        <v>1421</v>
      </c>
      <c r="O67" t="s">
        <v>1737</v>
      </c>
      <c r="P67" t="s">
        <v>1738</v>
      </c>
      <c r="Q67" t="s">
        <v>1739</v>
      </c>
      <c r="R67" t="s">
        <v>467</v>
      </c>
      <c r="S67" t="s">
        <v>1740</v>
      </c>
      <c r="T67" t="s">
        <v>417</v>
      </c>
      <c r="U67" t="s">
        <v>1741</v>
      </c>
      <c r="V67" t="s">
        <v>1742</v>
      </c>
      <c r="W67" t="s">
        <v>1743</v>
      </c>
      <c r="X67" t="s">
        <v>1744</v>
      </c>
      <c r="Y67" t="s">
        <v>1745</v>
      </c>
      <c r="Z67" t="s">
        <v>852</v>
      </c>
      <c r="AA67" t="s">
        <v>1746</v>
      </c>
      <c r="AB67" t="s">
        <v>423</v>
      </c>
      <c r="AC67" t="s">
        <v>1747</v>
      </c>
      <c r="AD67" t="s">
        <v>366</v>
      </c>
      <c r="AE67" t="s">
        <v>1748</v>
      </c>
      <c r="AF67" t="s">
        <v>1749</v>
      </c>
      <c r="AG67" t="s">
        <v>1750</v>
      </c>
      <c r="AH67" t="s">
        <v>1751</v>
      </c>
      <c r="AI67" t="s">
        <v>1752</v>
      </c>
      <c r="AJ67" t="s">
        <v>1753</v>
      </c>
      <c r="AK67" t="s">
        <v>1754</v>
      </c>
      <c r="AL67" t="s">
        <v>1755</v>
      </c>
      <c r="AM67" t="s">
        <v>1756</v>
      </c>
      <c r="AN67" t="s">
        <v>1757</v>
      </c>
      <c r="AO67" t="s">
        <v>1758</v>
      </c>
      <c r="AP67" t="s">
        <v>467</v>
      </c>
      <c r="AQ67" t="s">
        <v>1759</v>
      </c>
      <c r="AR67" t="s">
        <v>448</v>
      </c>
      <c r="AS67" t="s">
        <v>1760</v>
      </c>
      <c r="AT67" t="s">
        <v>1761</v>
      </c>
      <c r="AU67" t="s">
        <v>1762</v>
      </c>
      <c r="AV67" t="s">
        <v>979</v>
      </c>
      <c r="AW67" t="s">
        <v>1476</v>
      </c>
      <c r="AX67" t="s">
        <v>467</v>
      </c>
      <c r="AY67" t="s">
        <v>1763</v>
      </c>
    </row>
    <row r="68" spans="1:51" x14ac:dyDescent="0.2">
      <c r="A68">
        <v>804.7</v>
      </c>
      <c r="B68" t="s">
        <v>1764</v>
      </c>
      <c r="C68" t="s">
        <v>1765</v>
      </c>
      <c r="D68" t="s">
        <v>1766</v>
      </c>
      <c r="E68" t="s">
        <v>1767</v>
      </c>
      <c r="F68" t="s">
        <v>1768</v>
      </c>
      <c r="G68" t="s">
        <v>681</v>
      </c>
      <c r="H68" t="s">
        <v>1769</v>
      </c>
      <c r="I68" t="s">
        <v>1770</v>
      </c>
      <c r="J68" t="s">
        <v>610</v>
      </c>
      <c r="K68" t="s">
        <v>1771</v>
      </c>
      <c r="L68" t="s">
        <v>1772</v>
      </c>
      <c r="M68" t="s">
        <v>1773</v>
      </c>
      <c r="N68" t="s">
        <v>1774</v>
      </c>
      <c r="O68" t="s">
        <v>1775</v>
      </c>
      <c r="P68" t="s">
        <v>1776</v>
      </c>
      <c r="Q68" t="s">
        <v>1777</v>
      </c>
      <c r="R68" t="s">
        <v>613</v>
      </c>
      <c r="S68" t="s">
        <v>1778</v>
      </c>
      <c r="T68" t="s">
        <v>1779</v>
      </c>
      <c r="U68" t="s">
        <v>1780</v>
      </c>
      <c r="V68" t="s">
        <v>1781</v>
      </c>
      <c r="W68" t="s">
        <v>1782</v>
      </c>
      <c r="X68" t="s">
        <v>1783</v>
      </c>
      <c r="Y68" t="s">
        <v>1784</v>
      </c>
      <c r="Z68" t="s">
        <v>1785</v>
      </c>
      <c r="AA68" t="s">
        <v>1786</v>
      </c>
      <c r="AB68" t="s">
        <v>1787</v>
      </c>
      <c r="AC68" t="s">
        <v>1788</v>
      </c>
      <c r="AD68" t="s">
        <v>561</v>
      </c>
      <c r="AE68" t="s">
        <v>1789</v>
      </c>
      <c r="AF68" t="s">
        <v>1790</v>
      </c>
      <c r="AG68" t="s">
        <v>1791</v>
      </c>
      <c r="AH68" t="s">
        <v>1792</v>
      </c>
      <c r="AI68" t="s">
        <v>1793</v>
      </c>
      <c r="AJ68" t="s">
        <v>1794</v>
      </c>
      <c r="AK68" t="s">
        <v>1795</v>
      </c>
      <c r="AL68" t="s">
        <v>1796</v>
      </c>
      <c r="AM68" t="s">
        <v>1797</v>
      </c>
      <c r="AN68" t="s">
        <v>639</v>
      </c>
      <c r="AO68" t="s">
        <v>1798</v>
      </c>
      <c r="AP68" t="s">
        <v>613</v>
      </c>
      <c r="AQ68" t="s">
        <v>1799</v>
      </c>
      <c r="AR68" t="s">
        <v>1800</v>
      </c>
      <c r="AS68" t="s">
        <v>911</v>
      </c>
      <c r="AT68" t="s">
        <v>1801</v>
      </c>
      <c r="AU68" t="s">
        <v>1802</v>
      </c>
      <c r="AV68" t="s">
        <v>1803</v>
      </c>
      <c r="AW68" t="s">
        <v>1804</v>
      </c>
      <c r="AX68" t="s">
        <v>486</v>
      </c>
      <c r="AY68" t="s">
        <v>1805</v>
      </c>
    </row>
    <row r="69" spans="1:51" x14ac:dyDescent="0.2">
      <c r="A69">
        <v>806.6</v>
      </c>
      <c r="B69" t="s">
        <v>1806</v>
      </c>
      <c r="C69" t="s">
        <v>1807</v>
      </c>
      <c r="D69" t="s">
        <v>1808</v>
      </c>
      <c r="E69" t="s">
        <v>1809</v>
      </c>
      <c r="F69" t="s">
        <v>1810</v>
      </c>
      <c r="G69" t="s">
        <v>605</v>
      </c>
      <c r="H69" t="s">
        <v>1811</v>
      </c>
      <c r="I69" t="s">
        <v>1812</v>
      </c>
      <c r="J69" t="s">
        <v>1813</v>
      </c>
      <c r="K69" t="s">
        <v>1814</v>
      </c>
      <c r="L69" t="s">
        <v>1815</v>
      </c>
      <c r="M69" t="s">
        <v>1816</v>
      </c>
      <c r="N69" t="s">
        <v>1817</v>
      </c>
      <c r="O69" t="s">
        <v>1818</v>
      </c>
      <c r="P69" t="s">
        <v>1819</v>
      </c>
      <c r="Q69" t="s">
        <v>1820</v>
      </c>
      <c r="R69" t="s">
        <v>932</v>
      </c>
      <c r="S69" t="s">
        <v>1821</v>
      </c>
      <c r="T69" t="s">
        <v>1822</v>
      </c>
      <c r="U69" t="s">
        <v>1823</v>
      </c>
      <c r="V69" t="s">
        <v>1824</v>
      </c>
      <c r="W69" t="s">
        <v>1825</v>
      </c>
      <c r="X69" t="s">
        <v>1826</v>
      </c>
      <c r="Y69" t="s">
        <v>1827</v>
      </c>
      <c r="Z69" t="s">
        <v>1828</v>
      </c>
      <c r="AA69" t="s">
        <v>1829</v>
      </c>
      <c r="AB69" t="s">
        <v>1830</v>
      </c>
      <c r="AC69" t="s">
        <v>1831</v>
      </c>
      <c r="AD69" t="s">
        <v>599</v>
      </c>
      <c r="AE69" t="s">
        <v>1832</v>
      </c>
      <c r="AF69" t="s">
        <v>1833</v>
      </c>
      <c r="AG69" t="s">
        <v>1834</v>
      </c>
      <c r="AH69" t="s">
        <v>1835</v>
      </c>
      <c r="AI69" t="s">
        <v>1836</v>
      </c>
      <c r="AJ69" t="s">
        <v>1837</v>
      </c>
      <c r="AK69" t="s">
        <v>1838</v>
      </c>
      <c r="AL69" t="s">
        <v>1839</v>
      </c>
      <c r="AM69" t="s">
        <v>1840</v>
      </c>
      <c r="AN69" t="s">
        <v>1841</v>
      </c>
      <c r="AO69" t="s">
        <v>1842</v>
      </c>
      <c r="AP69" t="s">
        <v>759</v>
      </c>
      <c r="AQ69" t="s">
        <v>1843</v>
      </c>
      <c r="AR69" t="s">
        <v>1844</v>
      </c>
      <c r="AS69" t="s">
        <v>1844</v>
      </c>
      <c r="AT69" t="s">
        <v>1845</v>
      </c>
      <c r="AU69" t="s">
        <v>1846</v>
      </c>
      <c r="AV69" t="s">
        <v>1847</v>
      </c>
      <c r="AW69" t="s">
        <v>1848</v>
      </c>
      <c r="AX69" t="s">
        <v>816</v>
      </c>
      <c r="AY69" t="s">
        <v>1849</v>
      </c>
    </row>
    <row r="70" spans="1:51" x14ac:dyDescent="0.2">
      <c r="A70">
        <v>808.6</v>
      </c>
      <c r="B70" t="s">
        <v>1850</v>
      </c>
      <c r="C70" t="s">
        <v>1851</v>
      </c>
      <c r="D70" t="s">
        <v>1852</v>
      </c>
      <c r="E70" t="s">
        <v>1853</v>
      </c>
      <c r="F70" t="s">
        <v>1854</v>
      </c>
      <c r="G70" t="s">
        <v>486</v>
      </c>
      <c r="H70" t="s">
        <v>1855</v>
      </c>
      <c r="I70" t="s">
        <v>1856</v>
      </c>
      <c r="J70" t="s">
        <v>1857</v>
      </c>
      <c r="K70" t="s">
        <v>1858</v>
      </c>
      <c r="L70" t="s">
        <v>1859</v>
      </c>
      <c r="M70" t="s">
        <v>448</v>
      </c>
      <c r="N70" t="s">
        <v>1860</v>
      </c>
      <c r="O70" t="s">
        <v>1861</v>
      </c>
      <c r="P70" t="s">
        <v>1862</v>
      </c>
      <c r="Q70" t="s">
        <v>1863</v>
      </c>
      <c r="R70" t="s">
        <v>582</v>
      </c>
      <c r="S70" t="s">
        <v>1864</v>
      </c>
      <c r="T70" t="s">
        <v>1211</v>
      </c>
      <c r="U70" t="s">
        <v>1865</v>
      </c>
      <c r="V70" t="s">
        <v>1866</v>
      </c>
      <c r="W70" t="s">
        <v>1867</v>
      </c>
      <c r="X70" t="s">
        <v>1868</v>
      </c>
      <c r="Y70" t="s">
        <v>1869</v>
      </c>
      <c r="Z70" t="s">
        <v>1870</v>
      </c>
      <c r="AA70" t="s">
        <v>423</v>
      </c>
      <c r="AB70" t="s">
        <v>1871</v>
      </c>
      <c r="AC70" t="s">
        <v>1872</v>
      </c>
      <c r="AD70" t="s">
        <v>486</v>
      </c>
      <c r="AE70" t="s">
        <v>1873</v>
      </c>
      <c r="AF70" t="s">
        <v>1874</v>
      </c>
      <c r="AG70" t="s">
        <v>1875</v>
      </c>
      <c r="AH70" t="s">
        <v>1876</v>
      </c>
      <c r="AI70" t="s">
        <v>1877</v>
      </c>
      <c r="AJ70" t="s">
        <v>1878</v>
      </c>
      <c r="AK70" t="s">
        <v>1879</v>
      </c>
      <c r="AL70" t="s">
        <v>1880</v>
      </c>
      <c r="AM70" t="s">
        <v>1881</v>
      </c>
      <c r="AN70" t="s">
        <v>1882</v>
      </c>
      <c r="AO70" t="s">
        <v>620</v>
      </c>
      <c r="AP70" t="s">
        <v>549</v>
      </c>
      <c r="AQ70" t="s">
        <v>1883</v>
      </c>
      <c r="AR70" t="s">
        <v>1884</v>
      </c>
      <c r="AS70" t="s">
        <v>535</v>
      </c>
      <c r="AT70" t="s">
        <v>916</v>
      </c>
      <c r="AU70" t="s">
        <v>1885</v>
      </c>
      <c r="AV70" t="s">
        <v>1886</v>
      </c>
      <c r="AW70" t="s">
        <v>1887</v>
      </c>
      <c r="AX70" t="s">
        <v>613</v>
      </c>
      <c r="AY70" t="s">
        <v>1888</v>
      </c>
    </row>
    <row r="71" spans="1:51" x14ac:dyDescent="0.2">
      <c r="A71">
        <v>810.6</v>
      </c>
      <c r="B71" t="s">
        <v>1889</v>
      </c>
      <c r="C71" t="s">
        <v>1890</v>
      </c>
      <c r="D71" t="s">
        <v>1891</v>
      </c>
      <c r="E71" t="s">
        <v>1892</v>
      </c>
      <c r="F71" t="s">
        <v>1893</v>
      </c>
      <c r="G71" t="s">
        <v>538</v>
      </c>
      <c r="H71" t="s">
        <v>1894</v>
      </c>
      <c r="I71" t="s">
        <v>1895</v>
      </c>
      <c r="J71" t="s">
        <v>1896</v>
      </c>
      <c r="K71" t="s">
        <v>1897</v>
      </c>
      <c r="L71" t="s">
        <v>1409</v>
      </c>
      <c r="M71" t="s">
        <v>1898</v>
      </c>
      <c r="N71" t="s">
        <v>1899</v>
      </c>
      <c r="O71" t="s">
        <v>1900</v>
      </c>
      <c r="P71" t="s">
        <v>1901</v>
      </c>
      <c r="Q71" t="s">
        <v>1902</v>
      </c>
      <c r="R71" t="s">
        <v>613</v>
      </c>
      <c r="S71" t="s">
        <v>1903</v>
      </c>
      <c r="T71" t="s">
        <v>1904</v>
      </c>
      <c r="U71" t="s">
        <v>1905</v>
      </c>
      <c r="V71" t="s">
        <v>1906</v>
      </c>
      <c r="W71" t="s">
        <v>1907</v>
      </c>
      <c r="X71" t="s">
        <v>1908</v>
      </c>
      <c r="Y71" t="s">
        <v>1909</v>
      </c>
      <c r="Z71" t="s">
        <v>1910</v>
      </c>
      <c r="AA71" t="s">
        <v>1911</v>
      </c>
      <c r="AB71" t="s">
        <v>1912</v>
      </c>
      <c r="AC71" t="s">
        <v>1913</v>
      </c>
      <c r="AD71" t="s">
        <v>613</v>
      </c>
      <c r="AE71" t="s">
        <v>1914</v>
      </c>
      <c r="AF71" t="s">
        <v>1312</v>
      </c>
      <c r="AG71" t="s">
        <v>1915</v>
      </c>
      <c r="AH71" t="s">
        <v>1916</v>
      </c>
      <c r="AI71" t="s">
        <v>1917</v>
      </c>
      <c r="AJ71" t="s">
        <v>1200</v>
      </c>
      <c r="AK71" t="s">
        <v>1918</v>
      </c>
      <c r="AL71" t="s">
        <v>1919</v>
      </c>
      <c r="AM71" t="s">
        <v>1920</v>
      </c>
      <c r="AN71" t="s">
        <v>1921</v>
      </c>
      <c r="AO71" t="s">
        <v>1922</v>
      </c>
      <c r="AP71" t="s">
        <v>681</v>
      </c>
      <c r="AQ71" t="s">
        <v>1923</v>
      </c>
      <c r="AR71" t="s">
        <v>1731</v>
      </c>
      <c r="AS71" t="s">
        <v>1924</v>
      </c>
      <c r="AT71" t="s">
        <v>1925</v>
      </c>
      <c r="AU71" t="s">
        <v>1926</v>
      </c>
      <c r="AV71" t="s">
        <v>1927</v>
      </c>
      <c r="AW71" t="s">
        <v>1928</v>
      </c>
      <c r="AX71" t="s">
        <v>549</v>
      </c>
      <c r="AY71" t="s">
        <v>1929</v>
      </c>
    </row>
    <row r="72" spans="1:51" x14ac:dyDescent="0.2">
      <c r="A72">
        <v>812.6</v>
      </c>
      <c r="B72" t="s">
        <v>1930</v>
      </c>
      <c r="C72" t="s">
        <v>1931</v>
      </c>
      <c r="D72" t="s">
        <v>1932</v>
      </c>
      <c r="E72" t="s">
        <v>1015</v>
      </c>
      <c r="F72" t="s">
        <v>1933</v>
      </c>
      <c r="G72" t="s">
        <v>467</v>
      </c>
      <c r="H72" t="s">
        <v>1934</v>
      </c>
      <c r="I72" t="s">
        <v>1935</v>
      </c>
      <c r="J72" t="s">
        <v>1936</v>
      </c>
      <c r="K72" t="s">
        <v>1935</v>
      </c>
      <c r="L72" t="s">
        <v>1937</v>
      </c>
      <c r="M72" t="s">
        <v>1938</v>
      </c>
      <c r="N72" t="s">
        <v>1465</v>
      </c>
      <c r="O72" t="s">
        <v>1939</v>
      </c>
      <c r="P72" t="s">
        <v>1940</v>
      </c>
      <c r="Q72" t="s">
        <v>423</v>
      </c>
      <c r="R72" t="s">
        <v>486</v>
      </c>
      <c r="S72" t="s">
        <v>1941</v>
      </c>
      <c r="T72" t="s">
        <v>1942</v>
      </c>
      <c r="U72" t="s">
        <v>1464</v>
      </c>
      <c r="V72" t="s">
        <v>1943</v>
      </c>
      <c r="W72" t="s">
        <v>1944</v>
      </c>
      <c r="X72" t="s">
        <v>1945</v>
      </c>
      <c r="Y72" t="s">
        <v>545</v>
      </c>
      <c r="Z72" t="s">
        <v>1005</v>
      </c>
      <c r="AA72" t="s">
        <v>1466</v>
      </c>
      <c r="AB72" t="s">
        <v>1946</v>
      </c>
      <c r="AC72" t="s">
        <v>1947</v>
      </c>
      <c r="AD72" t="s">
        <v>613</v>
      </c>
      <c r="AE72" t="s">
        <v>1948</v>
      </c>
      <c r="AF72" t="s">
        <v>1949</v>
      </c>
      <c r="AG72" t="s">
        <v>1950</v>
      </c>
      <c r="AH72" t="s">
        <v>872</v>
      </c>
      <c r="AI72" t="s">
        <v>1951</v>
      </c>
      <c r="AJ72" t="s">
        <v>1030</v>
      </c>
      <c r="AK72" t="s">
        <v>1952</v>
      </c>
      <c r="AL72" t="s">
        <v>1483</v>
      </c>
      <c r="AM72" t="s">
        <v>1953</v>
      </c>
      <c r="AN72" t="s">
        <v>392</v>
      </c>
      <c r="AO72" t="s">
        <v>1026</v>
      </c>
      <c r="AP72" t="s">
        <v>366</v>
      </c>
      <c r="AQ72" t="s">
        <v>1954</v>
      </c>
      <c r="AR72" t="s">
        <v>859</v>
      </c>
      <c r="AS72" t="s">
        <v>1955</v>
      </c>
      <c r="AT72" t="s">
        <v>1445</v>
      </c>
      <c r="AU72" t="s">
        <v>1956</v>
      </c>
      <c r="AV72" t="s">
        <v>1957</v>
      </c>
      <c r="AW72" t="s">
        <v>1958</v>
      </c>
      <c r="AX72" t="s">
        <v>366</v>
      </c>
      <c r="AY72" t="s">
        <v>1959</v>
      </c>
    </row>
    <row r="73" spans="1:51" x14ac:dyDescent="0.2">
      <c r="A73">
        <v>813.7</v>
      </c>
      <c r="B73" t="s">
        <v>1960</v>
      </c>
      <c r="C73" t="s">
        <v>1961</v>
      </c>
      <c r="D73" t="s">
        <v>970</v>
      </c>
      <c r="E73" t="s">
        <v>1962</v>
      </c>
      <c r="F73" t="s">
        <v>1938</v>
      </c>
      <c r="G73" t="s">
        <v>366</v>
      </c>
      <c r="H73" t="s">
        <v>1963</v>
      </c>
      <c r="I73" t="s">
        <v>1964</v>
      </c>
      <c r="J73" t="s">
        <v>836</v>
      </c>
      <c r="K73" t="s">
        <v>873</v>
      </c>
      <c r="L73" t="s">
        <v>1965</v>
      </c>
      <c r="M73" t="s">
        <v>673</v>
      </c>
      <c r="N73" t="s">
        <v>1236</v>
      </c>
      <c r="O73" t="s">
        <v>1031</v>
      </c>
      <c r="P73" t="s">
        <v>1045</v>
      </c>
      <c r="Q73" t="s">
        <v>383</v>
      </c>
      <c r="R73" t="s">
        <v>366</v>
      </c>
      <c r="S73" t="s">
        <v>1966</v>
      </c>
      <c r="T73" t="s">
        <v>655</v>
      </c>
      <c r="U73" t="s">
        <v>954</v>
      </c>
      <c r="V73" t="s">
        <v>1967</v>
      </c>
      <c r="W73" t="s">
        <v>952</v>
      </c>
      <c r="X73" t="s">
        <v>1968</v>
      </c>
      <c r="Y73" t="s">
        <v>1265</v>
      </c>
      <c r="Z73" t="s">
        <v>391</v>
      </c>
      <c r="AA73" t="s">
        <v>800</v>
      </c>
      <c r="AB73" t="s">
        <v>528</v>
      </c>
      <c r="AC73" t="s">
        <v>1043</v>
      </c>
      <c r="AD73" t="s">
        <v>366</v>
      </c>
      <c r="AE73" t="s">
        <v>399</v>
      </c>
      <c r="AF73" t="s">
        <v>1458</v>
      </c>
      <c r="AG73" t="s">
        <v>365</v>
      </c>
      <c r="AH73" t="s">
        <v>960</v>
      </c>
      <c r="AI73" t="s">
        <v>874</v>
      </c>
      <c r="AJ73" t="s">
        <v>376</v>
      </c>
      <c r="AK73" t="s">
        <v>1969</v>
      </c>
      <c r="AL73" t="s">
        <v>1970</v>
      </c>
      <c r="AM73" t="s">
        <v>1234</v>
      </c>
      <c r="AN73" t="s">
        <v>1971</v>
      </c>
      <c r="AO73" t="s">
        <v>401</v>
      </c>
      <c r="AP73" t="s">
        <v>366</v>
      </c>
      <c r="AQ73" t="s">
        <v>1972</v>
      </c>
      <c r="AR73" t="s">
        <v>813</v>
      </c>
      <c r="AS73" t="s">
        <v>514</v>
      </c>
      <c r="AT73" t="s">
        <v>1973</v>
      </c>
      <c r="AU73" t="s">
        <v>804</v>
      </c>
      <c r="AV73" t="s">
        <v>977</v>
      </c>
      <c r="AW73" t="s">
        <v>1723</v>
      </c>
      <c r="AX73" t="s">
        <v>467</v>
      </c>
      <c r="AY73" t="s">
        <v>1715</v>
      </c>
    </row>
    <row r="74" spans="1:51" x14ac:dyDescent="0.2">
      <c r="A74">
        <v>814.6</v>
      </c>
      <c r="B74" t="s">
        <v>1974</v>
      </c>
      <c r="C74" t="s">
        <v>1975</v>
      </c>
      <c r="D74" t="s">
        <v>1976</v>
      </c>
      <c r="E74" t="s">
        <v>1977</v>
      </c>
      <c r="F74" t="s">
        <v>1059</v>
      </c>
      <c r="G74" t="s">
        <v>486</v>
      </c>
      <c r="H74" t="s">
        <v>392</v>
      </c>
      <c r="I74" t="s">
        <v>971</v>
      </c>
      <c r="J74" t="s">
        <v>1978</v>
      </c>
      <c r="K74" t="s">
        <v>1979</v>
      </c>
      <c r="L74" t="s">
        <v>385</v>
      </c>
      <c r="M74" t="s">
        <v>950</v>
      </c>
      <c r="N74" t="s">
        <v>968</v>
      </c>
      <c r="O74" t="s">
        <v>962</v>
      </c>
      <c r="P74" t="s">
        <v>415</v>
      </c>
      <c r="Q74" t="s">
        <v>500</v>
      </c>
      <c r="R74" t="s">
        <v>366</v>
      </c>
      <c r="S74" t="s">
        <v>1980</v>
      </c>
      <c r="T74" t="s">
        <v>382</v>
      </c>
      <c r="U74" t="s">
        <v>1244</v>
      </c>
      <c r="V74" t="s">
        <v>1045</v>
      </c>
      <c r="W74" t="s">
        <v>1008</v>
      </c>
      <c r="X74" t="s">
        <v>1981</v>
      </c>
      <c r="Y74" t="s">
        <v>1972</v>
      </c>
      <c r="Z74" t="s">
        <v>1251</v>
      </c>
      <c r="AA74" t="s">
        <v>1250</v>
      </c>
      <c r="AB74" t="s">
        <v>1964</v>
      </c>
      <c r="AC74" t="s">
        <v>1982</v>
      </c>
      <c r="AD74" t="s">
        <v>467</v>
      </c>
      <c r="AE74" t="s">
        <v>1254</v>
      </c>
      <c r="AF74" t="s">
        <v>1494</v>
      </c>
      <c r="AG74" t="s">
        <v>1983</v>
      </c>
      <c r="AH74" t="s">
        <v>1259</v>
      </c>
      <c r="AI74" t="s">
        <v>1984</v>
      </c>
      <c r="AJ74" t="s">
        <v>1041</v>
      </c>
      <c r="AK74" t="s">
        <v>363</v>
      </c>
      <c r="AL74" t="s">
        <v>1985</v>
      </c>
      <c r="AM74" t="s">
        <v>1254</v>
      </c>
      <c r="AN74" t="s">
        <v>502</v>
      </c>
      <c r="AO74" t="s">
        <v>844</v>
      </c>
      <c r="AP74" t="s">
        <v>366</v>
      </c>
      <c r="AQ74" t="s">
        <v>1986</v>
      </c>
      <c r="AR74" t="s">
        <v>1268</v>
      </c>
      <c r="AS74" t="s">
        <v>1717</v>
      </c>
      <c r="AT74" t="s">
        <v>666</v>
      </c>
      <c r="AU74" t="s">
        <v>1987</v>
      </c>
      <c r="AV74" t="s">
        <v>945</v>
      </c>
      <c r="AW74" t="s">
        <v>1268</v>
      </c>
      <c r="AX74" t="s">
        <v>366</v>
      </c>
      <c r="AY74" t="s">
        <v>1470</v>
      </c>
    </row>
    <row r="75" spans="1:51" x14ac:dyDescent="0.2">
      <c r="A75">
        <v>815.7</v>
      </c>
      <c r="B75" t="s">
        <v>1988</v>
      </c>
      <c r="C75" t="s">
        <v>1989</v>
      </c>
      <c r="D75" t="s">
        <v>590</v>
      </c>
      <c r="E75" t="s">
        <v>366</v>
      </c>
      <c r="F75" t="s">
        <v>527</v>
      </c>
      <c r="G75" t="s">
        <v>366</v>
      </c>
      <c r="H75" t="s">
        <v>366</v>
      </c>
      <c r="I75" t="s">
        <v>366</v>
      </c>
      <c r="J75" t="s">
        <v>366</v>
      </c>
      <c r="K75" t="s">
        <v>366</v>
      </c>
      <c r="L75" t="s">
        <v>465</v>
      </c>
      <c r="M75" t="s">
        <v>366</v>
      </c>
      <c r="N75" t="s">
        <v>366</v>
      </c>
      <c r="O75" t="s">
        <v>366</v>
      </c>
      <c r="P75" t="s">
        <v>366</v>
      </c>
      <c r="Q75" t="s">
        <v>693</v>
      </c>
      <c r="R75" t="s">
        <v>366</v>
      </c>
      <c r="S75" t="s">
        <v>366</v>
      </c>
      <c r="T75" t="s">
        <v>366</v>
      </c>
      <c r="U75" t="s">
        <v>471</v>
      </c>
      <c r="V75" t="s">
        <v>463</v>
      </c>
      <c r="W75" t="s">
        <v>366</v>
      </c>
      <c r="X75" t="s">
        <v>366</v>
      </c>
      <c r="Y75" t="s">
        <v>499</v>
      </c>
      <c r="Z75" t="s">
        <v>465</v>
      </c>
      <c r="AA75" t="s">
        <v>681</v>
      </c>
      <c r="AB75" t="s">
        <v>456</v>
      </c>
      <c r="AC75" t="s">
        <v>538</v>
      </c>
      <c r="AD75" t="s">
        <v>366</v>
      </c>
      <c r="AE75" t="s">
        <v>587</v>
      </c>
      <c r="AF75" t="s">
        <v>366</v>
      </c>
      <c r="AG75" t="s">
        <v>366</v>
      </c>
      <c r="AH75" t="s">
        <v>684</v>
      </c>
      <c r="AI75" t="s">
        <v>366</v>
      </c>
      <c r="AJ75" t="s">
        <v>366</v>
      </c>
      <c r="AK75" t="s">
        <v>586</v>
      </c>
      <c r="AL75" t="s">
        <v>366</v>
      </c>
      <c r="AM75" t="s">
        <v>366</v>
      </c>
      <c r="AN75" t="s">
        <v>366</v>
      </c>
      <c r="AO75" t="s">
        <v>771</v>
      </c>
      <c r="AP75" t="s">
        <v>366</v>
      </c>
      <c r="AQ75" t="s">
        <v>366</v>
      </c>
      <c r="AR75" t="s">
        <v>366</v>
      </c>
      <c r="AS75" t="s">
        <v>601</v>
      </c>
      <c r="AT75" t="s">
        <v>366</v>
      </c>
      <c r="AU75" t="s">
        <v>366</v>
      </c>
      <c r="AV75" t="s">
        <v>366</v>
      </c>
      <c r="AW75" t="s">
        <v>366</v>
      </c>
      <c r="AX75" t="s">
        <v>467</v>
      </c>
      <c r="AY75" t="s">
        <v>366</v>
      </c>
    </row>
    <row r="76" spans="1:51" x14ac:dyDescent="0.2">
      <c r="A76">
        <v>816.6</v>
      </c>
      <c r="B76" t="s">
        <v>1990</v>
      </c>
      <c r="C76" t="s">
        <v>1991</v>
      </c>
      <c r="D76" t="s">
        <v>1992</v>
      </c>
      <c r="E76" t="s">
        <v>1993</v>
      </c>
      <c r="F76" t="s">
        <v>1994</v>
      </c>
      <c r="G76" t="s">
        <v>366</v>
      </c>
      <c r="H76" t="s">
        <v>1995</v>
      </c>
      <c r="I76" t="s">
        <v>1996</v>
      </c>
      <c r="J76" t="s">
        <v>1997</v>
      </c>
      <c r="K76" t="s">
        <v>1998</v>
      </c>
      <c r="L76" t="s">
        <v>1711</v>
      </c>
      <c r="M76" t="s">
        <v>1999</v>
      </c>
      <c r="N76" t="s">
        <v>2000</v>
      </c>
      <c r="O76" t="s">
        <v>2001</v>
      </c>
      <c r="P76" t="s">
        <v>2002</v>
      </c>
      <c r="Q76" t="s">
        <v>2003</v>
      </c>
      <c r="R76" t="s">
        <v>366</v>
      </c>
      <c r="S76" t="s">
        <v>2004</v>
      </c>
      <c r="T76" t="s">
        <v>1935</v>
      </c>
      <c r="U76" t="s">
        <v>972</v>
      </c>
      <c r="V76" t="s">
        <v>2005</v>
      </c>
      <c r="W76" t="s">
        <v>2006</v>
      </c>
      <c r="X76" t="s">
        <v>1696</v>
      </c>
      <c r="Y76" t="s">
        <v>2007</v>
      </c>
      <c r="Z76" t="s">
        <v>2008</v>
      </c>
      <c r="AA76" t="s">
        <v>2009</v>
      </c>
      <c r="AB76" t="s">
        <v>1504</v>
      </c>
      <c r="AC76" t="s">
        <v>1421</v>
      </c>
      <c r="AD76" t="s">
        <v>366</v>
      </c>
      <c r="AE76" t="s">
        <v>2010</v>
      </c>
      <c r="AF76" t="s">
        <v>2011</v>
      </c>
      <c r="AG76" t="s">
        <v>1555</v>
      </c>
      <c r="AH76" t="s">
        <v>2012</v>
      </c>
      <c r="AI76" t="s">
        <v>2013</v>
      </c>
      <c r="AJ76" t="s">
        <v>1008</v>
      </c>
      <c r="AK76" t="s">
        <v>2014</v>
      </c>
      <c r="AL76" t="s">
        <v>2015</v>
      </c>
      <c r="AM76" t="s">
        <v>2016</v>
      </c>
      <c r="AN76" t="s">
        <v>1466</v>
      </c>
      <c r="AO76" t="s">
        <v>1027</v>
      </c>
      <c r="AP76" t="s">
        <v>366</v>
      </c>
      <c r="AQ76" t="s">
        <v>2017</v>
      </c>
      <c r="AR76" t="s">
        <v>2018</v>
      </c>
      <c r="AS76" t="s">
        <v>2019</v>
      </c>
      <c r="AT76" t="s">
        <v>1748</v>
      </c>
      <c r="AU76" t="s">
        <v>1418</v>
      </c>
      <c r="AV76" t="s">
        <v>2020</v>
      </c>
      <c r="AW76" t="s">
        <v>2021</v>
      </c>
      <c r="AX76" t="s">
        <v>366</v>
      </c>
      <c r="AY76" t="s">
        <v>2022</v>
      </c>
    </row>
    <row r="77" spans="1:51" x14ac:dyDescent="0.2">
      <c r="A77">
        <v>817.7</v>
      </c>
      <c r="B77" t="s">
        <v>2023</v>
      </c>
      <c r="C77" t="s">
        <v>2024</v>
      </c>
      <c r="D77" t="s">
        <v>366</v>
      </c>
      <c r="E77" t="s">
        <v>366</v>
      </c>
      <c r="F77" t="s">
        <v>366</v>
      </c>
      <c r="G77" t="s">
        <v>366</v>
      </c>
      <c r="H77" t="s">
        <v>366</v>
      </c>
      <c r="I77" t="s">
        <v>366</v>
      </c>
      <c r="J77" t="s">
        <v>366</v>
      </c>
      <c r="K77" t="s">
        <v>366</v>
      </c>
      <c r="L77" t="s">
        <v>366</v>
      </c>
      <c r="M77" t="s">
        <v>366</v>
      </c>
      <c r="N77" t="s">
        <v>366</v>
      </c>
      <c r="O77" t="s">
        <v>366</v>
      </c>
      <c r="P77" t="s">
        <v>366</v>
      </c>
      <c r="Q77" t="s">
        <v>366</v>
      </c>
      <c r="R77" t="s">
        <v>467</v>
      </c>
      <c r="S77" t="s">
        <v>366</v>
      </c>
      <c r="T77" t="s">
        <v>366</v>
      </c>
      <c r="U77" t="s">
        <v>366</v>
      </c>
      <c r="V77" t="s">
        <v>366</v>
      </c>
      <c r="W77" t="s">
        <v>366</v>
      </c>
      <c r="X77" t="s">
        <v>366</v>
      </c>
      <c r="Y77" t="s">
        <v>366</v>
      </c>
      <c r="Z77" t="s">
        <v>366</v>
      </c>
      <c r="AA77" t="s">
        <v>366</v>
      </c>
      <c r="AB77" t="s">
        <v>366</v>
      </c>
      <c r="AC77" t="s">
        <v>366</v>
      </c>
      <c r="AD77" t="s">
        <v>366</v>
      </c>
      <c r="AE77" t="s">
        <v>366</v>
      </c>
      <c r="AF77" t="s">
        <v>366</v>
      </c>
      <c r="AG77" t="s">
        <v>366</v>
      </c>
      <c r="AH77" t="s">
        <v>366</v>
      </c>
      <c r="AI77" t="s">
        <v>366</v>
      </c>
      <c r="AJ77" t="s">
        <v>366</v>
      </c>
      <c r="AK77" t="s">
        <v>366</v>
      </c>
      <c r="AL77" t="s">
        <v>366</v>
      </c>
      <c r="AM77" t="s">
        <v>366</v>
      </c>
      <c r="AN77" t="s">
        <v>366</v>
      </c>
      <c r="AO77" t="s">
        <v>366</v>
      </c>
      <c r="AP77" t="s">
        <v>366</v>
      </c>
      <c r="AQ77" t="s">
        <v>366</v>
      </c>
      <c r="AR77" t="s">
        <v>366</v>
      </c>
      <c r="AS77" t="s">
        <v>366</v>
      </c>
      <c r="AT77" t="s">
        <v>366</v>
      </c>
      <c r="AU77" t="s">
        <v>366</v>
      </c>
      <c r="AV77" t="s">
        <v>366</v>
      </c>
      <c r="AW77" t="s">
        <v>366</v>
      </c>
      <c r="AX77" t="s">
        <v>366</v>
      </c>
      <c r="AY77" t="s">
        <v>366</v>
      </c>
    </row>
    <row r="78" spans="1:51" x14ac:dyDescent="0.2">
      <c r="A78">
        <v>818.7</v>
      </c>
      <c r="B78" t="s">
        <v>2025</v>
      </c>
      <c r="C78" t="s">
        <v>2026</v>
      </c>
      <c r="D78" t="s">
        <v>2027</v>
      </c>
      <c r="E78" t="s">
        <v>2028</v>
      </c>
      <c r="F78" t="s">
        <v>2029</v>
      </c>
      <c r="G78" t="s">
        <v>549</v>
      </c>
      <c r="H78" t="s">
        <v>2030</v>
      </c>
      <c r="I78" t="s">
        <v>2031</v>
      </c>
      <c r="J78" t="s">
        <v>2032</v>
      </c>
      <c r="K78" t="s">
        <v>2033</v>
      </c>
      <c r="L78" t="s">
        <v>2034</v>
      </c>
      <c r="M78" t="s">
        <v>888</v>
      </c>
      <c r="N78" t="s">
        <v>2035</v>
      </c>
      <c r="O78" t="s">
        <v>2036</v>
      </c>
      <c r="P78" t="s">
        <v>2037</v>
      </c>
      <c r="Q78" t="s">
        <v>2038</v>
      </c>
      <c r="R78" t="s">
        <v>486</v>
      </c>
      <c r="S78" t="s">
        <v>2039</v>
      </c>
      <c r="T78" t="s">
        <v>2040</v>
      </c>
      <c r="U78" t="s">
        <v>615</v>
      </c>
      <c r="V78" t="s">
        <v>2041</v>
      </c>
      <c r="W78" t="s">
        <v>2042</v>
      </c>
      <c r="X78" t="s">
        <v>2043</v>
      </c>
      <c r="Y78" t="s">
        <v>2044</v>
      </c>
      <c r="Z78" t="s">
        <v>2045</v>
      </c>
      <c r="AA78" t="s">
        <v>2046</v>
      </c>
      <c r="AB78" t="s">
        <v>2047</v>
      </c>
      <c r="AC78" t="s">
        <v>2048</v>
      </c>
      <c r="AD78" t="s">
        <v>467</v>
      </c>
      <c r="AE78" t="s">
        <v>2049</v>
      </c>
      <c r="AF78" t="s">
        <v>2050</v>
      </c>
      <c r="AG78" t="s">
        <v>2051</v>
      </c>
      <c r="AH78" t="s">
        <v>2052</v>
      </c>
      <c r="AI78" t="s">
        <v>2053</v>
      </c>
      <c r="AJ78" t="s">
        <v>2054</v>
      </c>
      <c r="AK78" t="s">
        <v>2055</v>
      </c>
      <c r="AL78" t="s">
        <v>2056</v>
      </c>
      <c r="AM78" t="s">
        <v>2057</v>
      </c>
      <c r="AN78" t="s">
        <v>2058</v>
      </c>
      <c r="AO78" t="s">
        <v>2059</v>
      </c>
      <c r="AP78" t="s">
        <v>456</v>
      </c>
      <c r="AQ78" t="s">
        <v>2060</v>
      </c>
      <c r="AR78" t="s">
        <v>2061</v>
      </c>
      <c r="AS78" t="s">
        <v>2062</v>
      </c>
      <c r="AT78" t="s">
        <v>2063</v>
      </c>
      <c r="AU78" t="s">
        <v>2064</v>
      </c>
      <c r="AV78" t="s">
        <v>2065</v>
      </c>
      <c r="AW78" t="s">
        <v>2066</v>
      </c>
      <c r="AX78" t="s">
        <v>366</v>
      </c>
      <c r="AY78" t="s">
        <v>2067</v>
      </c>
    </row>
    <row r="79" spans="1:51" x14ac:dyDescent="0.2">
      <c r="A79">
        <v>820.6</v>
      </c>
      <c r="B79" t="s">
        <v>2068</v>
      </c>
      <c r="C79" t="s">
        <v>2069</v>
      </c>
      <c r="D79" t="s">
        <v>2070</v>
      </c>
      <c r="E79" t="s">
        <v>2071</v>
      </c>
      <c r="F79" t="s">
        <v>2072</v>
      </c>
      <c r="G79" t="s">
        <v>456</v>
      </c>
      <c r="H79" t="s">
        <v>1201</v>
      </c>
      <c r="I79" t="s">
        <v>2073</v>
      </c>
      <c r="J79" t="s">
        <v>2074</v>
      </c>
      <c r="K79" t="s">
        <v>1284</v>
      </c>
      <c r="L79" t="s">
        <v>2075</v>
      </c>
      <c r="M79" t="s">
        <v>2076</v>
      </c>
      <c r="N79" t="s">
        <v>2077</v>
      </c>
      <c r="O79" t="s">
        <v>2078</v>
      </c>
      <c r="P79" t="s">
        <v>2079</v>
      </c>
      <c r="Q79" t="s">
        <v>2080</v>
      </c>
      <c r="R79" t="s">
        <v>486</v>
      </c>
      <c r="S79" t="s">
        <v>2081</v>
      </c>
      <c r="T79" t="s">
        <v>2082</v>
      </c>
      <c r="U79" t="s">
        <v>1027</v>
      </c>
      <c r="V79" t="s">
        <v>1617</v>
      </c>
      <c r="W79" t="s">
        <v>2083</v>
      </c>
      <c r="X79" t="s">
        <v>2084</v>
      </c>
      <c r="Y79" t="s">
        <v>2059</v>
      </c>
      <c r="Z79" t="s">
        <v>1002</v>
      </c>
      <c r="AA79" t="s">
        <v>2085</v>
      </c>
      <c r="AB79" t="s">
        <v>2086</v>
      </c>
      <c r="AC79" t="s">
        <v>2087</v>
      </c>
      <c r="AD79" t="s">
        <v>366</v>
      </c>
      <c r="AE79" t="s">
        <v>2088</v>
      </c>
      <c r="AF79" t="s">
        <v>2089</v>
      </c>
      <c r="AG79" t="s">
        <v>2090</v>
      </c>
      <c r="AH79" t="s">
        <v>1567</v>
      </c>
      <c r="AI79" t="s">
        <v>1749</v>
      </c>
      <c r="AJ79" t="s">
        <v>2091</v>
      </c>
      <c r="AK79" t="s">
        <v>635</v>
      </c>
      <c r="AL79" t="s">
        <v>2092</v>
      </c>
      <c r="AM79" t="s">
        <v>2093</v>
      </c>
      <c r="AN79" t="s">
        <v>1494</v>
      </c>
      <c r="AO79" t="s">
        <v>2094</v>
      </c>
      <c r="AP79" t="s">
        <v>467</v>
      </c>
      <c r="AQ79" t="s">
        <v>2095</v>
      </c>
      <c r="AR79" t="s">
        <v>2096</v>
      </c>
      <c r="AS79" t="s">
        <v>2097</v>
      </c>
      <c r="AT79" t="s">
        <v>2098</v>
      </c>
      <c r="AU79" t="s">
        <v>2099</v>
      </c>
      <c r="AV79" t="s">
        <v>1455</v>
      </c>
      <c r="AW79" t="s">
        <v>2100</v>
      </c>
      <c r="AX79" t="s">
        <v>467</v>
      </c>
      <c r="AY79" t="s">
        <v>2101</v>
      </c>
    </row>
    <row r="80" spans="1:51" x14ac:dyDescent="0.2">
      <c r="A80">
        <v>822.6</v>
      </c>
      <c r="B80" t="s">
        <v>2102</v>
      </c>
      <c r="C80" t="s">
        <v>2103</v>
      </c>
      <c r="D80" t="s">
        <v>428</v>
      </c>
      <c r="E80" t="s">
        <v>1537</v>
      </c>
      <c r="F80" t="s">
        <v>1290</v>
      </c>
      <c r="G80" t="s">
        <v>366</v>
      </c>
      <c r="H80" t="s">
        <v>1283</v>
      </c>
      <c r="I80" t="s">
        <v>2104</v>
      </c>
      <c r="J80" t="s">
        <v>1465</v>
      </c>
      <c r="K80" t="s">
        <v>2018</v>
      </c>
      <c r="L80" t="s">
        <v>803</v>
      </c>
      <c r="M80" t="s">
        <v>503</v>
      </c>
      <c r="N80" t="s">
        <v>2105</v>
      </c>
      <c r="O80" t="s">
        <v>432</v>
      </c>
      <c r="P80" t="s">
        <v>1940</v>
      </c>
      <c r="Q80" t="s">
        <v>2106</v>
      </c>
      <c r="R80" t="s">
        <v>366</v>
      </c>
      <c r="S80" t="s">
        <v>1024</v>
      </c>
      <c r="T80" t="s">
        <v>1252</v>
      </c>
      <c r="U80" t="s">
        <v>2107</v>
      </c>
      <c r="V80" t="s">
        <v>2108</v>
      </c>
      <c r="W80" t="s">
        <v>2109</v>
      </c>
      <c r="X80" t="s">
        <v>2110</v>
      </c>
      <c r="Y80" t="s">
        <v>406</v>
      </c>
      <c r="Z80" t="s">
        <v>830</v>
      </c>
      <c r="AA80" t="s">
        <v>949</v>
      </c>
      <c r="AB80" t="s">
        <v>2111</v>
      </c>
      <c r="AC80" t="s">
        <v>2112</v>
      </c>
      <c r="AD80" t="s">
        <v>486</v>
      </c>
      <c r="AE80" t="s">
        <v>1956</v>
      </c>
      <c r="AF80" t="s">
        <v>2113</v>
      </c>
      <c r="AG80" t="s">
        <v>1484</v>
      </c>
      <c r="AH80" t="s">
        <v>952</v>
      </c>
      <c r="AI80" t="s">
        <v>2114</v>
      </c>
      <c r="AJ80" t="s">
        <v>2115</v>
      </c>
      <c r="AK80" t="s">
        <v>2116</v>
      </c>
      <c r="AL80" t="s">
        <v>2117</v>
      </c>
      <c r="AM80" t="s">
        <v>2118</v>
      </c>
      <c r="AN80" t="s">
        <v>2119</v>
      </c>
      <c r="AO80" t="s">
        <v>2120</v>
      </c>
      <c r="AP80" t="s">
        <v>366</v>
      </c>
      <c r="AQ80" t="s">
        <v>626</v>
      </c>
      <c r="AR80" t="s">
        <v>1217</v>
      </c>
      <c r="AS80" t="s">
        <v>1229</v>
      </c>
      <c r="AT80" t="s">
        <v>2121</v>
      </c>
      <c r="AU80" t="s">
        <v>2122</v>
      </c>
      <c r="AV80" t="s">
        <v>514</v>
      </c>
      <c r="AW80" t="s">
        <v>1270</v>
      </c>
      <c r="AX80" t="s">
        <v>366</v>
      </c>
      <c r="AY80" t="s">
        <v>2123</v>
      </c>
    </row>
    <row r="81" spans="1:51" x14ac:dyDescent="0.2">
      <c r="A81">
        <v>824.6</v>
      </c>
      <c r="B81" t="s">
        <v>2124</v>
      </c>
      <c r="C81" t="s">
        <v>2125</v>
      </c>
      <c r="D81" t="s">
        <v>2126</v>
      </c>
      <c r="E81" t="s">
        <v>1050</v>
      </c>
      <c r="F81" t="s">
        <v>991</v>
      </c>
      <c r="G81" t="s">
        <v>366</v>
      </c>
      <c r="H81" t="s">
        <v>370</v>
      </c>
      <c r="I81" t="s">
        <v>1016</v>
      </c>
      <c r="J81" t="s">
        <v>777</v>
      </c>
      <c r="K81" t="s">
        <v>496</v>
      </c>
      <c r="L81" t="s">
        <v>407</v>
      </c>
      <c r="M81" t="s">
        <v>2127</v>
      </c>
      <c r="N81" t="s">
        <v>835</v>
      </c>
      <c r="O81" t="s">
        <v>1963</v>
      </c>
      <c r="P81" t="s">
        <v>831</v>
      </c>
      <c r="Q81" t="s">
        <v>947</v>
      </c>
      <c r="R81" t="s">
        <v>366</v>
      </c>
      <c r="S81" t="s">
        <v>502</v>
      </c>
      <c r="T81" t="s">
        <v>1482</v>
      </c>
      <c r="U81" t="s">
        <v>2118</v>
      </c>
      <c r="V81" t="s">
        <v>661</v>
      </c>
      <c r="W81" t="s">
        <v>655</v>
      </c>
      <c r="X81" t="s">
        <v>793</v>
      </c>
      <c r="Y81" t="s">
        <v>780</v>
      </c>
      <c r="Z81" t="s">
        <v>2128</v>
      </c>
      <c r="AA81" t="s">
        <v>1504</v>
      </c>
      <c r="AB81" t="s">
        <v>1710</v>
      </c>
      <c r="AC81" t="s">
        <v>968</v>
      </c>
      <c r="AD81" t="s">
        <v>366</v>
      </c>
      <c r="AE81" t="s">
        <v>2129</v>
      </c>
      <c r="AF81" t="s">
        <v>941</v>
      </c>
      <c r="AG81" t="s">
        <v>1235</v>
      </c>
      <c r="AH81" t="s">
        <v>2130</v>
      </c>
      <c r="AI81" t="s">
        <v>412</v>
      </c>
      <c r="AJ81" t="s">
        <v>929</v>
      </c>
      <c r="AK81" t="s">
        <v>1250</v>
      </c>
      <c r="AL81" t="s">
        <v>827</v>
      </c>
      <c r="AM81" t="s">
        <v>372</v>
      </c>
      <c r="AN81" t="s">
        <v>997</v>
      </c>
      <c r="AO81" t="s">
        <v>2131</v>
      </c>
      <c r="AP81" t="s">
        <v>467</v>
      </c>
      <c r="AQ81" t="s">
        <v>2132</v>
      </c>
      <c r="AR81" t="s">
        <v>528</v>
      </c>
      <c r="AS81" t="s">
        <v>402</v>
      </c>
      <c r="AT81" t="s">
        <v>1233</v>
      </c>
      <c r="AU81" t="s">
        <v>526</v>
      </c>
      <c r="AV81" t="s">
        <v>1468</v>
      </c>
      <c r="AW81" t="s">
        <v>2133</v>
      </c>
      <c r="AX81" t="s">
        <v>467</v>
      </c>
      <c r="AY81" t="s">
        <v>1681</v>
      </c>
    </row>
    <row r="82" spans="1:51" x14ac:dyDescent="0.2">
      <c r="A82">
        <v>826.7</v>
      </c>
      <c r="B82" t="s">
        <v>2134</v>
      </c>
      <c r="C82" t="s">
        <v>2135</v>
      </c>
      <c r="D82" t="s">
        <v>2136</v>
      </c>
      <c r="E82" t="s">
        <v>2137</v>
      </c>
      <c r="F82" t="s">
        <v>2138</v>
      </c>
      <c r="G82" t="s">
        <v>613</v>
      </c>
      <c r="H82" t="s">
        <v>2139</v>
      </c>
      <c r="I82" t="s">
        <v>2140</v>
      </c>
      <c r="J82" t="s">
        <v>2141</v>
      </c>
      <c r="K82" t="s">
        <v>2142</v>
      </c>
      <c r="L82" t="s">
        <v>2143</v>
      </c>
      <c r="M82" t="s">
        <v>1431</v>
      </c>
      <c r="N82" t="s">
        <v>2144</v>
      </c>
      <c r="O82" t="s">
        <v>2145</v>
      </c>
      <c r="P82" t="s">
        <v>2146</v>
      </c>
      <c r="Q82" t="s">
        <v>2147</v>
      </c>
      <c r="R82" t="s">
        <v>467</v>
      </c>
      <c r="S82" t="s">
        <v>2148</v>
      </c>
      <c r="T82" t="s">
        <v>2149</v>
      </c>
      <c r="U82" t="s">
        <v>1200</v>
      </c>
      <c r="V82" t="s">
        <v>2150</v>
      </c>
      <c r="W82" t="s">
        <v>2151</v>
      </c>
      <c r="X82" t="s">
        <v>2152</v>
      </c>
      <c r="Y82" t="s">
        <v>2153</v>
      </c>
      <c r="Z82" t="s">
        <v>2154</v>
      </c>
      <c r="AA82" t="s">
        <v>2155</v>
      </c>
      <c r="AB82" t="s">
        <v>631</v>
      </c>
      <c r="AC82" t="s">
        <v>2156</v>
      </c>
      <c r="AD82" t="s">
        <v>538</v>
      </c>
      <c r="AE82" t="s">
        <v>2157</v>
      </c>
      <c r="AF82" t="s">
        <v>2051</v>
      </c>
      <c r="AG82" t="s">
        <v>2158</v>
      </c>
      <c r="AH82" t="s">
        <v>2159</v>
      </c>
      <c r="AI82" t="s">
        <v>2160</v>
      </c>
      <c r="AJ82" t="s">
        <v>2161</v>
      </c>
      <c r="AK82" t="s">
        <v>2162</v>
      </c>
      <c r="AL82" t="s">
        <v>2163</v>
      </c>
      <c r="AM82" t="s">
        <v>2164</v>
      </c>
      <c r="AN82" t="s">
        <v>2165</v>
      </c>
      <c r="AO82" t="s">
        <v>2166</v>
      </c>
      <c r="AP82" t="s">
        <v>467</v>
      </c>
      <c r="AQ82" t="s">
        <v>916</v>
      </c>
      <c r="AR82" t="s">
        <v>2167</v>
      </c>
      <c r="AS82" t="s">
        <v>2168</v>
      </c>
      <c r="AT82" t="s">
        <v>2169</v>
      </c>
      <c r="AU82" t="s">
        <v>2170</v>
      </c>
      <c r="AV82" t="s">
        <v>1359</v>
      </c>
      <c r="AW82" t="s">
        <v>2171</v>
      </c>
      <c r="AX82" t="s">
        <v>486</v>
      </c>
      <c r="AY82" t="s">
        <v>2172</v>
      </c>
    </row>
    <row r="83" spans="1:51" x14ac:dyDescent="0.2">
      <c r="A83">
        <v>828.7</v>
      </c>
      <c r="B83" t="s">
        <v>2173</v>
      </c>
      <c r="C83" t="s">
        <v>2174</v>
      </c>
      <c r="D83" t="s">
        <v>2175</v>
      </c>
      <c r="E83" t="s">
        <v>1066</v>
      </c>
      <c r="F83" t="s">
        <v>2176</v>
      </c>
      <c r="G83" t="s">
        <v>486</v>
      </c>
      <c r="H83" t="s">
        <v>2177</v>
      </c>
      <c r="I83" t="s">
        <v>2178</v>
      </c>
      <c r="J83" t="s">
        <v>2179</v>
      </c>
      <c r="K83" t="s">
        <v>1515</v>
      </c>
      <c r="L83" t="s">
        <v>2180</v>
      </c>
      <c r="M83" t="s">
        <v>2181</v>
      </c>
      <c r="N83" t="s">
        <v>1559</v>
      </c>
      <c r="O83" t="s">
        <v>2182</v>
      </c>
      <c r="P83" t="s">
        <v>620</v>
      </c>
      <c r="Q83" t="s">
        <v>1559</v>
      </c>
      <c r="R83" t="s">
        <v>366</v>
      </c>
      <c r="S83" t="s">
        <v>1558</v>
      </c>
      <c r="T83" t="s">
        <v>2104</v>
      </c>
      <c r="U83" t="s">
        <v>2183</v>
      </c>
      <c r="V83" t="s">
        <v>2184</v>
      </c>
      <c r="W83" t="s">
        <v>2185</v>
      </c>
      <c r="X83" t="s">
        <v>2186</v>
      </c>
      <c r="Y83" t="s">
        <v>2187</v>
      </c>
      <c r="Z83" t="s">
        <v>2130</v>
      </c>
      <c r="AA83" t="s">
        <v>2188</v>
      </c>
      <c r="AB83" t="s">
        <v>2189</v>
      </c>
      <c r="AC83" t="s">
        <v>2190</v>
      </c>
      <c r="AD83" t="s">
        <v>366</v>
      </c>
      <c r="AE83" t="s">
        <v>2191</v>
      </c>
      <c r="AF83" t="s">
        <v>2192</v>
      </c>
      <c r="AG83" t="s">
        <v>2193</v>
      </c>
      <c r="AH83" t="s">
        <v>2194</v>
      </c>
      <c r="AI83" t="s">
        <v>2195</v>
      </c>
      <c r="AJ83" t="s">
        <v>1315</v>
      </c>
      <c r="AK83" t="s">
        <v>2196</v>
      </c>
      <c r="AL83" t="s">
        <v>2197</v>
      </c>
      <c r="AM83" t="s">
        <v>2198</v>
      </c>
      <c r="AN83" t="s">
        <v>1940</v>
      </c>
      <c r="AO83" t="s">
        <v>1524</v>
      </c>
      <c r="AP83" t="s">
        <v>366</v>
      </c>
      <c r="AQ83" t="s">
        <v>2199</v>
      </c>
      <c r="AR83" t="s">
        <v>2200</v>
      </c>
      <c r="AS83" t="s">
        <v>2045</v>
      </c>
      <c r="AT83" t="s">
        <v>1880</v>
      </c>
      <c r="AU83" t="s">
        <v>2201</v>
      </c>
      <c r="AV83" t="s">
        <v>2202</v>
      </c>
      <c r="AW83" t="s">
        <v>2203</v>
      </c>
      <c r="AX83" t="s">
        <v>467</v>
      </c>
      <c r="AY83" t="s">
        <v>2204</v>
      </c>
    </row>
    <row r="84" spans="1:51" x14ac:dyDescent="0.2">
      <c r="A84">
        <v>830.6</v>
      </c>
      <c r="B84" t="s">
        <v>2205</v>
      </c>
      <c r="C84" t="s">
        <v>2206</v>
      </c>
      <c r="D84" t="s">
        <v>2207</v>
      </c>
      <c r="E84" t="s">
        <v>2208</v>
      </c>
      <c r="F84" t="s">
        <v>1688</v>
      </c>
      <c r="G84" t="s">
        <v>486</v>
      </c>
      <c r="H84" t="s">
        <v>1678</v>
      </c>
      <c r="I84" t="s">
        <v>2209</v>
      </c>
      <c r="J84" t="s">
        <v>2210</v>
      </c>
      <c r="K84" t="s">
        <v>2211</v>
      </c>
      <c r="L84" t="s">
        <v>1007</v>
      </c>
      <c r="M84" t="s">
        <v>2212</v>
      </c>
      <c r="N84" t="s">
        <v>1426</v>
      </c>
      <c r="O84" t="s">
        <v>1103</v>
      </c>
      <c r="P84" t="s">
        <v>2213</v>
      </c>
      <c r="Q84" t="s">
        <v>2005</v>
      </c>
      <c r="R84" t="s">
        <v>366</v>
      </c>
      <c r="S84" t="s">
        <v>2214</v>
      </c>
      <c r="T84" t="s">
        <v>413</v>
      </c>
      <c r="U84" t="s">
        <v>1695</v>
      </c>
      <c r="V84" t="s">
        <v>2215</v>
      </c>
      <c r="W84" t="s">
        <v>2216</v>
      </c>
      <c r="X84" t="s">
        <v>2217</v>
      </c>
      <c r="Y84" t="s">
        <v>1226</v>
      </c>
      <c r="Z84" t="s">
        <v>1461</v>
      </c>
      <c r="AA84" t="s">
        <v>2218</v>
      </c>
      <c r="AB84" t="s">
        <v>2219</v>
      </c>
      <c r="AC84" t="s">
        <v>1694</v>
      </c>
      <c r="AD84" t="s">
        <v>366</v>
      </c>
      <c r="AE84" t="s">
        <v>2220</v>
      </c>
      <c r="AF84" t="s">
        <v>2214</v>
      </c>
      <c r="AG84" t="s">
        <v>2221</v>
      </c>
      <c r="AH84" t="s">
        <v>2222</v>
      </c>
      <c r="AI84" t="s">
        <v>2223</v>
      </c>
      <c r="AJ84" t="s">
        <v>2224</v>
      </c>
      <c r="AK84" t="s">
        <v>2225</v>
      </c>
      <c r="AL84" t="s">
        <v>410</v>
      </c>
      <c r="AM84" t="s">
        <v>2226</v>
      </c>
      <c r="AN84" t="s">
        <v>1942</v>
      </c>
      <c r="AO84" t="s">
        <v>1282</v>
      </c>
      <c r="AP84" t="s">
        <v>467</v>
      </c>
      <c r="AQ84" t="s">
        <v>2227</v>
      </c>
      <c r="AR84" t="s">
        <v>1229</v>
      </c>
      <c r="AS84" t="s">
        <v>1554</v>
      </c>
      <c r="AT84" t="s">
        <v>2228</v>
      </c>
      <c r="AU84" t="s">
        <v>1071</v>
      </c>
      <c r="AV84" t="s">
        <v>2229</v>
      </c>
      <c r="AW84" t="s">
        <v>2230</v>
      </c>
      <c r="AX84" t="s">
        <v>467</v>
      </c>
      <c r="AY84" t="s">
        <v>2231</v>
      </c>
    </row>
    <row r="85" spans="1:51" x14ac:dyDescent="0.2">
      <c r="A85">
        <v>832.6</v>
      </c>
      <c r="B85" t="s">
        <v>2232</v>
      </c>
      <c r="C85" t="s">
        <v>2233</v>
      </c>
      <c r="D85" t="s">
        <v>2234</v>
      </c>
      <c r="E85" t="s">
        <v>2235</v>
      </c>
      <c r="F85" t="s">
        <v>2236</v>
      </c>
      <c r="G85" t="s">
        <v>471</v>
      </c>
      <c r="H85" t="s">
        <v>2237</v>
      </c>
      <c r="I85" t="s">
        <v>2238</v>
      </c>
      <c r="J85" t="s">
        <v>2239</v>
      </c>
      <c r="K85" t="s">
        <v>2240</v>
      </c>
      <c r="L85" t="s">
        <v>2241</v>
      </c>
      <c r="M85" t="s">
        <v>2242</v>
      </c>
      <c r="N85" t="s">
        <v>2243</v>
      </c>
      <c r="O85" t="s">
        <v>2244</v>
      </c>
      <c r="P85" t="s">
        <v>2245</v>
      </c>
      <c r="Q85" t="s">
        <v>2246</v>
      </c>
      <c r="R85" t="s">
        <v>582</v>
      </c>
      <c r="S85" t="s">
        <v>2247</v>
      </c>
      <c r="T85" t="s">
        <v>2248</v>
      </c>
      <c r="U85" t="s">
        <v>2249</v>
      </c>
      <c r="V85" t="s">
        <v>2250</v>
      </c>
      <c r="W85" t="s">
        <v>2251</v>
      </c>
      <c r="X85" t="s">
        <v>2252</v>
      </c>
      <c r="Y85" t="s">
        <v>2253</v>
      </c>
      <c r="Z85" t="s">
        <v>2254</v>
      </c>
      <c r="AA85" t="s">
        <v>2255</v>
      </c>
      <c r="AB85" t="s">
        <v>2256</v>
      </c>
      <c r="AC85" t="s">
        <v>2257</v>
      </c>
      <c r="AD85" t="s">
        <v>682</v>
      </c>
      <c r="AE85" t="s">
        <v>2258</v>
      </c>
      <c r="AF85" t="s">
        <v>2259</v>
      </c>
      <c r="AG85" t="s">
        <v>2260</v>
      </c>
      <c r="AH85" t="s">
        <v>2261</v>
      </c>
      <c r="AI85" t="s">
        <v>2262</v>
      </c>
      <c r="AJ85" t="s">
        <v>2263</v>
      </c>
      <c r="AK85" t="s">
        <v>2264</v>
      </c>
      <c r="AL85" t="s">
        <v>2265</v>
      </c>
      <c r="AM85" t="s">
        <v>2266</v>
      </c>
      <c r="AN85" t="s">
        <v>2267</v>
      </c>
      <c r="AO85" t="s">
        <v>2268</v>
      </c>
      <c r="AP85" t="s">
        <v>595</v>
      </c>
      <c r="AQ85" t="s">
        <v>2269</v>
      </c>
      <c r="AR85" t="s">
        <v>2270</v>
      </c>
      <c r="AS85" t="s">
        <v>2271</v>
      </c>
      <c r="AT85" t="s">
        <v>2272</v>
      </c>
      <c r="AU85" t="s">
        <v>2273</v>
      </c>
      <c r="AV85" t="s">
        <v>2274</v>
      </c>
      <c r="AW85" t="s">
        <v>2275</v>
      </c>
      <c r="AX85" t="s">
        <v>595</v>
      </c>
      <c r="AY85" t="s">
        <v>2276</v>
      </c>
    </row>
    <row r="86" spans="1:51" x14ac:dyDescent="0.2">
      <c r="A86">
        <v>834.6</v>
      </c>
      <c r="B86" t="s">
        <v>2277</v>
      </c>
      <c r="C86" t="s">
        <v>2278</v>
      </c>
      <c r="D86" t="s">
        <v>2200</v>
      </c>
      <c r="E86" t="s">
        <v>2279</v>
      </c>
      <c r="F86" t="s">
        <v>2280</v>
      </c>
      <c r="G86" t="s">
        <v>467</v>
      </c>
      <c r="H86" t="s">
        <v>2281</v>
      </c>
      <c r="I86" t="s">
        <v>2282</v>
      </c>
      <c r="J86" t="s">
        <v>1540</v>
      </c>
      <c r="K86" t="s">
        <v>1732</v>
      </c>
      <c r="L86" t="s">
        <v>2283</v>
      </c>
      <c r="M86" t="s">
        <v>1985</v>
      </c>
      <c r="N86" t="s">
        <v>2284</v>
      </c>
      <c r="O86" t="s">
        <v>2285</v>
      </c>
      <c r="P86" t="s">
        <v>2286</v>
      </c>
      <c r="Q86" t="s">
        <v>1870</v>
      </c>
      <c r="R86" t="s">
        <v>366</v>
      </c>
      <c r="S86" t="s">
        <v>2287</v>
      </c>
      <c r="T86" t="s">
        <v>2288</v>
      </c>
      <c r="U86" t="s">
        <v>2289</v>
      </c>
      <c r="V86" t="s">
        <v>2109</v>
      </c>
      <c r="W86" t="s">
        <v>2290</v>
      </c>
      <c r="X86" t="s">
        <v>2291</v>
      </c>
      <c r="Y86" t="s">
        <v>2292</v>
      </c>
      <c r="Z86" t="s">
        <v>2293</v>
      </c>
      <c r="AA86" t="s">
        <v>413</v>
      </c>
      <c r="AB86" t="s">
        <v>2294</v>
      </c>
      <c r="AC86" t="s">
        <v>2295</v>
      </c>
      <c r="AD86" t="s">
        <v>366</v>
      </c>
      <c r="AE86" t="s">
        <v>2296</v>
      </c>
      <c r="AF86" t="s">
        <v>2297</v>
      </c>
      <c r="AG86" t="s">
        <v>2298</v>
      </c>
      <c r="AH86" t="s">
        <v>1575</v>
      </c>
      <c r="AI86" t="s">
        <v>2193</v>
      </c>
      <c r="AJ86" t="s">
        <v>2299</v>
      </c>
      <c r="AK86" t="s">
        <v>2300</v>
      </c>
      <c r="AL86" t="s">
        <v>2301</v>
      </c>
      <c r="AM86" t="s">
        <v>2302</v>
      </c>
      <c r="AN86" t="s">
        <v>2303</v>
      </c>
      <c r="AO86" t="s">
        <v>2304</v>
      </c>
      <c r="AP86" t="s">
        <v>467</v>
      </c>
      <c r="AQ86" t="s">
        <v>2305</v>
      </c>
      <c r="AR86" t="s">
        <v>2306</v>
      </c>
      <c r="AS86" t="s">
        <v>2307</v>
      </c>
      <c r="AT86" t="s">
        <v>2308</v>
      </c>
      <c r="AU86" t="s">
        <v>1314</v>
      </c>
      <c r="AV86" t="s">
        <v>1948</v>
      </c>
      <c r="AW86" t="s">
        <v>1103</v>
      </c>
      <c r="AX86" t="s">
        <v>366</v>
      </c>
      <c r="AY86" t="s">
        <v>2309</v>
      </c>
    </row>
    <row r="87" spans="1:51" x14ac:dyDescent="0.2">
      <c r="A87">
        <v>836.6</v>
      </c>
      <c r="B87" t="s">
        <v>2310</v>
      </c>
      <c r="C87" t="s">
        <v>2311</v>
      </c>
      <c r="D87" t="s">
        <v>529</v>
      </c>
      <c r="E87" t="s">
        <v>2312</v>
      </c>
      <c r="F87" t="s">
        <v>2129</v>
      </c>
      <c r="G87" t="s">
        <v>467</v>
      </c>
      <c r="H87" t="s">
        <v>378</v>
      </c>
      <c r="I87" t="s">
        <v>1964</v>
      </c>
      <c r="J87" t="s">
        <v>960</v>
      </c>
      <c r="K87" t="s">
        <v>668</v>
      </c>
      <c r="L87" t="s">
        <v>1260</v>
      </c>
      <c r="M87" t="s">
        <v>524</v>
      </c>
      <c r="N87" t="s">
        <v>832</v>
      </c>
      <c r="O87" t="s">
        <v>2313</v>
      </c>
      <c r="P87" t="s">
        <v>802</v>
      </c>
      <c r="Q87" t="s">
        <v>2314</v>
      </c>
      <c r="R87" t="s">
        <v>467</v>
      </c>
      <c r="S87" t="s">
        <v>2315</v>
      </c>
      <c r="T87" t="s">
        <v>788</v>
      </c>
      <c r="U87" t="s">
        <v>376</v>
      </c>
      <c r="V87" t="s">
        <v>869</v>
      </c>
      <c r="W87" t="s">
        <v>2313</v>
      </c>
      <c r="X87" t="s">
        <v>1690</v>
      </c>
      <c r="Y87" t="s">
        <v>2316</v>
      </c>
      <c r="Z87" t="s">
        <v>820</v>
      </c>
      <c r="AA87" t="s">
        <v>793</v>
      </c>
      <c r="AB87" t="s">
        <v>2317</v>
      </c>
      <c r="AC87" t="s">
        <v>364</v>
      </c>
      <c r="AD87" t="s">
        <v>366</v>
      </c>
      <c r="AE87" t="s">
        <v>1712</v>
      </c>
      <c r="AF87" t="s">
        <v>845</v>
      </c>
      <c r="AG87" t="s">
        <v>2315</v>
      </c>
      <c r="AH87" t="s">
        <v>1707</v>
      </c>
      <c r="AI87" t="s">
        <v>394</v>
      </c>
      <c r="AJ87" t="s">
        <v>1270</v>
      </c>
      <c r="AK87" t="s">
        <v>2318</v>
      </c>
      <c r="AL87" t="s">
        <v>661</v>
      </c>
      <c r="AM87" t="s">
        <v>1714</v>
      </c>
      <c r="AN87" t="s">
        <v>828</v>
      </c>
      <c r="AO87" t="s">
        <v>529</v>
      </c>
      <c r="AP87" t="s">
        <v>366</v>
      </c>
      <c r="AQ87" t="s">
        <v>1255</v>
      </c>
      <c r="AR87" t="s">
        <v>1250</v>
      </c>
      <c r="AS87" t="s">
        <v>869</v>
      </c>
      <c r="AT87" t="s">
        <v>1938</v>
      </c>
      <c r="AU87" t="s">
        <v>2319</v>
      </c>
      <c r="AV87" t="s">
        <v>524</v>
      </c>
      <c r="AW87" t="s">
        <v>836</v>
      </c>
      <c r="AX87" t="s">
        <v>366</v>
      </c>
      <c r="AY87" t="s">
        <v>424</v>
      </c>
    </row>
    <row r="88" spans="1:51" x14ac:dyDescent="0.2">
      <c r="A88">
        <v>838.6</v>
      </c>
      <c r="B88" t="s">
        <v>2320</v>
      </c>
      <c r="C88" t="s">
        <v>2321</v>
      </c>
      <c r="D88" t="s">
        <v>399</v>
      </c>
      <c r="E88" t="s">
        <v>2322</v>
      </c>
      <c r="F88" t="s">
        <v>1052</v>
      </c>
      <c r="G88" t="s">
        <v>467</v>
      </c>
      <c r="H88" t="s">
        <v>388</v>
      </c>
      <c r="I88" t="s">
        <v>386</v>
      </c>
      <c r="J88" t="s">
        <v>2323</v>
      </c>
      <c r="K88" t="s">
        <v>834</v>
      </c>
      <c r="L88" t="s">
        <v>1265</v>
      </c>
      <c r="M88" t="s">
        <v>655</v>
      </c>
      <c r="N88" t="s">
        <v>1255</v>
      </c>
      <c r="O88" t="s">
        <v>1717</v>
      </c>
      <c r="P88" t="s">
        <v>2324</v>
      </c>
      <c r="Q88" t="s">
        <v>2325</v>
      </c>
      <c r="R88" t="s">
        <v>366</v>
      </c>
      <c r="S88" t="s">
        <v>860</v>
      </c>
      <c r="T88" t="s">
        <v>1273</v>
      </c>
      <c r="U88" t="s">
        <v>2326</v>
      </c>
      <c r="V88" t="s">
        <v>1464</v>
      </c>
      <c r="W88" t="s">
        <v>1466</v>
      </c>
      <c r="X88" t="s">
        <v>1700</v>
      </c>
      <c r="Y88" t="s">
        <v>850</v>
      </c>
      <c r="Z88" t="s">
        <v>2327</v>
      </c>
      <c r="AA88" t="s">
        <v>377</v>
      </c>
      <c r="AB88" t="s">
        <v>962</v>
      </c>
      <c r="AC88" t="s">
        <v>844</v>
      </c>
      <c r="AD88" t="s">
        <v>366</v>
      </c>
      <c r="AE88" t="s">
        <v>1957</v>
      </c>
      <c r="AF88" t="s">
        <v>2328</v>
      </c>
      <c r="AG88" t="s">
        <v>857</v>
      </c>
      <c r="AH88" t="s">
        <v>859</v>
      </c>
      <c r="AI88" t="s">
        <v>1474</v>
      </c>
      <c r="AJ88" t="s">
        <v>1043</v>
      </c>
      <c r="AK88" t="s">
        <v>962</v>
      </c>
      <c r="AL88" t="s">
        <v>1037</v>
      </c>
      <c r="AM88" t="s">
        <v>2329</v>
      </c>
      <c r="AN88" t="s">
        <v>2330</v>
      </c>
      <c r="AO88" t="s">
        <v>415</v>
      </c>
      <c r="AP88" t="s">
        <v>366</v>
      </c>
      <c r="AQ88" t="s">
        <v>2008</v>
      </c>
      <c r="AR88" t="s">
        <v>2331</v>
      </c>
      <c r="AS88" t="s">
        <v>1045</v>
      </c>
      <c r="AT88" t="s">
        <v>854</v>
      </c>
      <c r="AU88" t="s">
        <v>2327</v>
      </c>
      <c r="AV88" t="s">
        <v>951</v>
      </c>
      <c r="AW88" t="s">
        <v>1714</v>
      </c>
      <c r="AX88" t="s">
        <v>366</v>
      </c>
      <c r="AY88" t="s">
        <v>2332</v>
      </c>
    </row>
    <row r="89" spans="1:51" x14ac:dyDescent="0.2">
      <c r="A89">
        <v>840.6</v>
      </c>
      <c r="B89" t="s">
        <v>2333</v>
      </c>
      <c r="C89" t="s">
        <v>2334</v>
      </c>
      <c r="D89" t="s">
        <v>835</v>
      </c>
      <c r="E89" t="s">
        <v>1234</v>
      </c>
      <c r="F89" t="s">
        <v>793</v>
      </c>
      <c r="G89" t="s">
        <v>467</v>
      </c>
      <c r="H89" t="s">
        <v>929</v>
      </c>
      <c r="I89" t="s">
        <v>1236</v>
      </c>
      <c r="J89" t="s">
        <v>370</v>
      </c>
      <c r="K89" t="s">
        <v>1710</v>
      </c>
      <c r="L89" t="s">
        <v>457</v>
      </c>
      <c r="M89" t="s">
        <v>492</v>
      </c>
      <c r="N89" t="s">
        <v>370</v>
      </c>
      <c r="O89" t="s">
        <v>508</v>
      </c>
      <c r="P89" t="s">
        <v>2335</v>
      </c>
      <c r="Q89" t="s">
        <v>929</v>
      </c>
      <c r="R89" t="s">
        <v>366</v>
      </c>
      <c r="S89" t="s">
        <v>2336</v>
      </c>
      <c r="T89" t="s">
        <v>934</v>
      </c>
      <c r="U89" t="s">
        <v>778</v>
      </c>
      <c r="V89" t="s">
        <v>789</v>
      </c>
      <c r="W89" t="s">
        <v>670</v>
      </c>
      <c r="X89" t="s">
        <v>941</v>
      </c>
      <c r="Y89" t="s">
        <v>991</v>
      </c>
      <c r="Z89" t="s">
        <v>603</v>
      </c>
      <c r="AA89" t="s">
        <v>776</v>
      </c>
      <c r="AB89" t="s">
        <v>1963</v>
      </c>
      <c r="AC89" t="s">
        <v>1727</v>
      </c>
      <c r="AD89" t="s">
        <v>366</v>
      </c>
      <c r="AE89" t="s">
        <v>825</v>
      </c>
      <c r="AF89" t="s">
        <v>743</v>
      </c>
      <c r="AG89" t="s">
        <v>780</v>
      </c>
      <c r="AH89" t="s">
        <v>933</v>
      </c>
      <c r="AI89" t="s">
        <v>504</v>
      </c>
      <c r="AJ89" t="s">
        <v>789</v>
      </c>
      <c r="AK89" t="s">
        <v>831</v>
      </c>
      <c r="AL89" t="s">
        <v>514</v>
      </c>
      <c r="AM89" t="s">
        <v>402</v>
      </c>
      <c r="AN89" t="s">
        <v>464</v>
      </c>
      <c r="AO89" t="s">
        <v>749</v>
      </c>
      <c r="AP89" t="s">
        <v>366</v>
      </c>
      <c r="AQ89" t="s">
        <v>521</v>
      </c>
      <c r="AR89" t="s">
        <v>512</v>
      </c>
      <c r="AS89" t="s">
        <v>376</v>
      </c>
      <c r="AT89" t="s">
        <v>659</v>
      </c>
      <c r="AU89" t="s">
        <v>1963</v>
      </c>
      <c r="AV89" t="s">
        <v>605</v>
      </c>
      <c r="AW89" t="s">
        <v>464</v>
      </c>
      <c r="AX89" t="s">
        <v>366</v>
      </c>
      <c r="AY89" t="s">
        <v>670</v>
      </c>
    </row>
    <row r="90" spans="1:51" x14ac:dyDescent="0.2">
      <c r="A90">
        <v>842.7</v>
      </c>
      <c r="B90" t="s">
        <v>2337</v>
      </c>
      <c r="C90" t="s">
        <v>2338</v>
      </c>
      <c r="D90" t="s">
        <v>483</v>
      </c>
      <c r="E90" t="s">
        <v>483</v>
      </c>
      <c r="F90" t="s">
        <v>483</v>
      </c>
      <c r="G90" t="s">
        <v>366</v>
      </c>
      <c r="H90" t="s">
        <v>606</v>
      </c>
      <c r="I90" t="s">
        <v>934</v>
      </c>
      <c r="J90" t="s">
        <v>457</v>
      </c>
      <c r="K90" t="s">
        <v>603</v>
      </c>
      <c r="L90" t="s">
        <v>759</v>
      </c>
      <c r="M90" t="s">
        <v>488</v>
      </c>
      <c r="N90" t="s">
        <v>455</v>
      </c>
      <c r="O90" t="s">
        <v>464</v>
      </c>
      <c r="P90" t="s">
        <v>585</v>
      </c>
      <c r="Q90" t="s">
        <v>511</v>
      </c>
      <c r="R90" t="s">
        <v>366</v>
      </c>
      <c r="S90" t="s">
        <v>483</v>
      </c>
      <c r="T90" t="s">
        <v>470</v>
      </c>
      <c r="U90" t="s">
        <v>491</v>
      </c>
      <c r="V90" t="s">
        <v>496</v>
      </c>
      <c r="W90" t="s">
        <v>482</v>
      </c>
      <c r="X90" t="s">
        <v>375</v>
      </c>
      <c r="Y90" t="s">
        <v>475</v>
      </c>
      <c r="Z90" t="s">
        <v>778</v>
      </c>
      <c r="AA90" t="s">
        <v>758</v>
      </c>
      <c r="AB90" t="s">
        <v>493</v>
      </c>
      <c r="AC90" t="s">
        <v>777</v>
      </c>
      <c r="AD90" t="s">
        <v>366</v>
      </c>
      <c r="AE90" t="s">
        <v>511</v>
      </c>
      <c r="AF90" t="s">
        <v>512</v>
      </c>
      <c r="AG90" t="s">
        <v>760</v>
      </c>
      <c r="AH90" t="s">
        <v>764</v>
      </c>
      <c r="AI90" t="s">
        <v>470</v>
      </c>
      <c r="AJ90" t="s">
        <v>492</v>
      </c>
      <c r="AK90" t="s">
        <v>749</v>
      </c>
      <c r="AL90" t="s">
        <v>476</v>
      </c>
      <c r="AM90" t="s">
        <v>795</v>
      </c>
      <c r="AN90" t="s">
        <v>606</v>
      </c>
      <c r="AO90" t="s">
        <v>760</v>
      </c>
      <c r="AP90" t="s">
        <v>366</v>
      </c>
      <c r="AQ90" t="s">
        <v>820</v>
      </c>
      <c r="AR90" t="s">
        <v>489</v>
      </c>
      <c r="AS90" t="s">
        <v>748</v>
      </c>
      <c r="AT90" t="s">
        <v>812</v>
      </c>
      <c r="AU90" t="s">
        <v>748</v>
      </c>
      <c r="AV90" t="s">
        <v>600</v>
      </c>
      <c r="AW90" t="s">
        <v>766</v>
      </c>
      <c r="AX90" t="s">
        <v>366</v>
      </c>
      <c r="AY90" t="s">
        <v>367</v>
      </c>
    </row>
    <row r="91" spans="1:51" x14ac:dyDescent="0.2">
      <c r="A91">
        <v>852.5</v>
      </c>
      <c r="B91" t="s">
        <v>2339</v>
      </c>
      <c r="C91" t="s">
        <v>2340</v>
      </c>
      <c r="D91" t="s">
        <v>2341</v>
      </c>
      <c r="E91" t="s">
        <v>2342</v>
      </c>
      <c r="F91" t="s">
        <v>2343</v>
      </c>
      <c r="G91" t="s">
        <v>684</v>
      </c>
      <c r="H91" t="s">
        <v>2344</v>
      </c>
      <c r="I91" t="s">
        <v>2345</v>
      </c>
      <c r="J91" t="s">
        <v>2346</v>
      </c>
      <c r="K91" t="s">
        <v>2347</v>
      </c>
      <c r="L91" t="s">
        <v>2348</v>
      </c>
      <c r="M91" t="s">
        <v>2349</v>
      </c>
      <c r="N91" t="s">
        <v>2350</v>
      </c>
      <c r="O91" t="s">
        <v>2351</v>
      </c>
      <c r="P91" t="s">
        <v>2352</v>
      </c>
      <c r="Q91" t="s">
        <v>2353</v>
      </c>
      <c r="R91" t="s">
        <v>601</v>
      </c>
      <c r="S91" t="s">
        <v>2354</v>
      </c>
      <c r="T91" t="s">
        <v>2355</v>
      </c>
      <c r="U91" t="s">
        <v>2356</v>
      </c>
      <c r="V91" t="s">
        <v>2357</v>
      </c>
      <c r="W91" t="s">
        <v>2358</v>
      </c>
      <c r="X91" t="s">
        <v>2359</v>
      </c>
      <c r="Y91" t="s">
        <v>2360</v>
      </c>
      <c r="Z91" t="s">
        <v>2361</v>
      </c>
      <c r="AA91" t="s">
        <v>2362</v>
      </c>
      <c r="AB91" t="s">
        <v>2363</v>
      </c>
      <c r="AC91" t="s">
        <v>2364</v>
      </c>
      <c r="AD91" t="s">
        <v>689</v>
      </c>
      <c r="AE91" t="s">
        <v>2365</v>
      </c>
      <c r="AF91" t="s">
        <v>2366</v>
      </c>
      <c r="AG91" t="s">
        <v>2367</v>
      </c>
      <c r="AH91" t="s">
        <v>2368</v>
      </c>
      <c r="AI91" t="s">
        <v>2369</v>
      </c>
      <c r="AJ91" t="s">
        <v>2370</v>
      </c>
      <c r="AK91" t="s">
        <v>2371</v>
      </c>
      <c r="AL91" t="s">
        <v>2372</v>
      </c>
      <c r="AM91" t="s">
        <v>2373</v>
      </c>
      <c r="AN91" t="s">
        <v>2374</v>
      </c>
      <c r="AO91" t="s">
        <v>2375</v>
      </c>
      <c r="AP91" t="s">
        <v>682</v>
      </c>
      <c r="AQ91" t="s">
        <v>2376</v>
      </c>
      <c r="AR91" t="s">
        <v>2377</v>
      </c>
      <c r="AS91" t="s">
        <v>2378</v>
      </c>
      <c r="AT91" t="s">
        <v>2379</v>
      </c>
      <c r="AU91" t="s">
        <v>2380</v>
      </c>
      <c r="AV91" t="s">
        <v>2381</v>
      </c>
      <c r="AW91" t="s">
        <v>2382</v>
      </c>
      <c r="AX91" t="s">
        <v>549</v>
      </c>
      <c r="AY91" t="s">
        <v>2383</v>
      </c>
    </row>
    <row r="92" spans="1:51" x14ac:dyDescent="0.2">
      <c r="A92">
        <v>854.6</v>
      </c>
      <c r="B92" t="s">
        <v>2384</v>
      </c>
      <c r="C92" t="s">
        <v>2385</v>
      </c>
      <c r="D92" t="s">
        <v>2386</v>
      </c>
      <c r="E92" t="s">
        <v>2387</v>
      </c>
      <c r="F92" t="s">
        <v>2388</v>
      </c>
      <c r="G92" t="s">
        <v>366</v>
      </c>
      <c r="H92" t="s">
        <v>1987</v>
      </c>
      <c r="I92" t="s">
        <v>1473</v>
      </c>
      <c r="J92" t="s">
        <v>1698</v>
      </c>
      <c r="K92" t="s">
        <v>2389</v>
      </c>
      <c r="L92" t="s">
        <v>2390</v>
      </c>
      <c r="M92" t="s">
        <v>380</v>
      </c>
      <c r="N92" t="s">
        <v>994</v>
      </c>
      <c r="O92" t="s">
        <v>1758</v>
      </c>
      <c r="P92" t="s">
        <v>947</v>
      </c>
      <c r="Q92" t="s">
        <v>800</v>
      </c>
      <c r="R92" t="s">
        <v>366</v>
      </c>
      <c r="S92" t="s">
        <v>2391</v>
      </c>
      <c r="T92" t="s">
        <v>490</v>
      </c>
      <c r="U92" t="s">
        <v>523</v>
      </c>
      <c r="V92" t="s">
        <v>1958</v>
      </c>
      <c r="W92" t="s">
        <v>1746</v>
      </c>
      <c r="X92" t="s">
        <v>2209</v>
      </c>
      <c r="Y92" t="s">
        <v>2392</v>
      </c>
      <c r="Z92" t="s">
        <v>772</v>
      </c>
      <c r="AA92" t="s">
        <v>518</v>
      </c>
      <c r="AB92" t="s">
        <v>2393</v>
      </c>
      <c r="AC92" t="s">
        <v>1096</v>
      </c>
      <c r="AD92" t="s">
        <v>366</v>
      </c>
      <c r="AE92" t="s">
        <v>2394</v>
      </c>
      <c r="AF92" t="s">
        <v>1264</v>
      </c>
      <c r="AG92" t="s">
        <v>1473</v>
      </c>
      <c r="AH92" t="s">
        <v>505</v>
      </c>
      <c r="AI92" t="s">
        <v>827</v>
      </c>
      <c r="AJ92" t="s">
        <v>2395</v>
      </c>
      <c r="AK92" t="s">
        <v>2021</v>
      </c>
      <c r="AL92" t="s">
        <v>857</v>
      </c>
      <c r="AM92" t="s">
        <v>548</v>
      </c>
      <c r="AN92" t="s">
        <v>485</v>
      </c>
      <c r="AO92" t="s">
        <v>997</v>
      </c>
      <c r="AP92" t="s">
        <v>366</v>
      </c>
      <c r="AQ92" t="s">
        <v>2181</v>
      </c>
      <c r="AR92" t="s">
        <v>1958</v>
      </c>
      <c r="AS92" t="s">
        <v>2396</v>
      </c>
      <c r="AT92" t="s">
        <v>1079</v>
      </c>
      <c r="AU92" t="s">
        <v>2397</v>
      </c>
      <c r="AV92" t="s">
        <v>875</v>
      </c>
      <c r="AW92" t="s">
        <v>1965</v>
      </c>
      <c r="AX92" t="s">
        <v>366</v>
      </c>
      <c r="AY92" t="s">
        <v>2398</v>
      </c>
    </row>
    <row r="93" spans="1:51" x14ac:dyDescent="0.2">
      <c r="A93">
        <v>856.6</v>
      </c>
      <c r="B93" t="s">
        <v>2399</v>
      </c>
      <c r="C93" t="s">
        <v>2400</v>
      </c>
      <c r="D93" t="s">
        <v>1967</v>
      </c>
      <c r="E93" t="s">
        <v>1714</v>
      </c>
      <c r="F93" t="s">
        <v>1258</v>
      </c>
      <c r="G93" t="s">
        <v>366</v>
      </c>
      <c r="H93" t="s">
        <v>2132</v>
      </c>
      <c r="I93" t="s">
        <v>2401</v>
      </c>
      <c r="J93" t="s">
        <v>1715</v>
      </c>
      <c r="K93" t="s">
        <v>797</v>
      </c>
      <c r="L93" t="s">
        <v>743</v>
      </c>
      <c r="M93" t="s">
        <v>2402</v>
      </c>
      <c r="N93" t="s">
        <v>2403</v>
      </c>
      <c r="O93" t="s">
        <v>2404</v>
      </c>
      <c r="P93" t="s">
        <v>388</v>
      </c>
      <c r="Q93" t="s">
        <v>2405</v>
      </c>
      <c r="R93" t="s">
        <v>366</v>
      </c>
      <c r="S93" t="s">
        <v>970</v>
      </c>
      <c r="T93" t="s">
        <v>952</v>
      </c>
      <c r="U93" t="s">
        <v>402</v>
      </c>
      <c r="V93" t="s">
        <v>855</v>
      </c>
      <c r="W93" t="s">
        <v>1466</v>
      </c>
      <c r="X93" t="s">
        <v>2008</v>
      </c>
      <c r="Y93" t="s">
        <v>1059</v>
      </c>
      <c r="Z93" t="s">
        <v>2406</v>
      </c>
      <c r="AA93" t="s">
        <v>1723</v>
      </c>
      <c r="AB93" t="s">
        <v>1962</v>
      </c>
      <c r="AC93" t="s">
        <v>2407</v>
      </c>
      <c r="AD93" t="s">
        <v>366</v>
      </c>
      <c r="AE93" t="s">
        <v>2132</v>
      </c>
      <c r="AF93" t="s">
        <v>800</v>
      </c>
      <c r="AG93" t="s">
        <v>1965</v>
      </c>
      <c r="AH93" t="s">
        <v>973</v>
      </c>
      <c r="AI93" t="s">
        <v>1266</v>
      </c>
      <c r="AJ93" t="s">
        <v>853</v>
      </c>
      <c r="AK93" t="s">
        <v>2408</v>
      </c>
      <c r="AL93" t="s">
        <v>384</v>
      </c>
      <c r="AM93" t="s">
        <v>970</v>
      </c>
      <c r="AN93" t="s">
        <v>522</v>
      </c>
      <c r="AO93" t="s">
        <v>962</v>
      </c>
      <c r="AP93" t="s">
        <v>366</v>
      </c>
      <c r="AQ93" t="s">
        <v>2408</v>
      </c>
      <c r="AR93" t="s">
        <v>2315</v>
      </c>
      <c r="AS93" t="s">
        <v>384</v>
      </c>
      <c r="AT93" t="s">
        <v>967</v>
      </c>
      <c r="AU93" t="s">
        <v>962</v>
      </c>
      <c r="AV93" t="s">
        <v>977</v>
      </c>
      <c r="AW93" t="s">
        <v>977</v>
      </c>
      <c r="AX93" t="s">
        <v>366</v>
      </c>
      <c r="AY93" t="s">
        <v>2409</v>
      </c>
    </row>
    <row r="94" spans="1:51" x14ac:dyDescent="0.2">
      <c r="A94">
        <v>858.6</v>
      </c>
      <c r="B94" t="s">
        <v>2410</v>
      </c>
      <c r="C94" t="s">
        <v>2411</v>
      </c>
      <c r="D94" t="s">
        <v>1237</v>
      </c>
      <c r="E94" t="s">
        <v>375</v>
      </c>
      <c r="F94" t="s">
        <v>819</v>
      </c>
      <c r="G94" t="s">
        <v>366</v>
      </c>
      <c r="H94" t="s">
        <v>755</v>
      </c>
      <c r="I94" t="s">
        <v>1260</v>
      </c>
      <c r="J94" t="s">
        <v>496</v>
      </c>
      <c r="K94" t="s">
        <v>375</v>
      </c>
      <c r="L94" t="s">
        <v>409</v>
      </c>
      <c r="M94" t="s">
        <v>460</v>
      </c>
      <c r="N94" t="s">
        <v>476</v>
      </c>
      <c r="O94" t="s">
        <v>591</v>
      </c>
      <c r="P94" t="s">
        <v>504</v>
      </c>
      <c r="Q94" t="s">
        <v>784</v>
      </c>
      <c r="R94" t="s">
        <v>366</v>
      </c>
      <c r="S94" t="s">
        <v>2335</v>
      </c>
      <c r="T94" t="s">
        <v>462</v>
      </c>
      <c r="U94" t="s">
        <v>527</v>
      </c>
      <c r="V94" t="s">
        <v>791</v>
      </c>
      <c r="W94" t="s">
        <v>385</v>
      </c>
      <c r="X94" t="s">
        <v>942</v>
      </c>
      <c r="Y94" t="s">
        <v>506</v>
      </c>
      <c r="Z94" t="s">
        <v>469</v>
      </c>
      <c r="AA94" t="s">
        <v>758</v>
      </c>
      <c r="AB94" t="s">
        <v>372</v>
      </c>
      <c r="AC94" t="s">
        <v>504</v>
      </c>
      <c r="AD94" t="s">
        <v>366</v>
      </c>
      <c r="AE94" t="s">
        <v>942</v>
      </c>
      <c r="AF94" t="s">
        <v>856</v>
      </c>
      <c r="AG94" t="s">
        <v>665</v>
      </c>
      <c r="AH94" t="s">
        <v>2412</v>
      </c>
      <c r="AI94" t="s">
        <v>455</v>
      </c>
      <c r="AJ94" t="s">
        <v>765</v>
      </c>
      <c r="AK94" t="s">
        <v>482</v>
      </c>
      <c r="AL94" t="s">
        <v>812</v>
      </c>
      <c r="AM94" t="s">
        <v>938</v>
      </c>
      <c r="AN94" t="s">
        <v>488</v>
      </c>
      <c r="AO94" t="s">
        <v>792</v>
      </c>
      <c r="AP94" t="s">
        <v>366</v>
      </c>
      <c r="AQ94" t="s">
        <v>782</v>
      </c>
      <c r="AR94" t="s">
        <v>473</v>
      </c>
      <c r="AS94" t="s">
        <v>810</v>
      </c>
      <c r="AT94" t="s">
        <v>2413</v>
      </c>
      <c r="AU94" t="s">
        <v>2315</v>
      </c>
      <c r="AV94" t="s">
        <v>472</v>
      </c>
      <c r="AW94" t="s">
        <v>762</v>
      </c>
      <c r="AX94" t="s">
        <v>366</v>
      </c>
      <c r="AY94" t="s">
        <v>370</v>
      </c>
    </row>
    <row r="95" spans="1:51" x14ac:dyDescent="0.2">
      <c r="A95">
        <v>860.6</v>
      </c>
      <c r="B95" t="s">
        <v>2414</v>
      </c>
      <c r="C95" t="s">
        <v>2415</v>
      </c>
      <c r="D95" t="s">
        <v>1971</v>
      </c>
      <c r="E95" t="s">
        <v>1039</v>
      </c>
      <c r="F95" t="s">
        <v>390</v>
      </c>
      <c r="G95" t="s">
        <v>366</v>
      </c>
      <c r="H95" t="s">
        <v>502</v>
      </c>
      <c r="I95" t="s">
        <v>1247</v>
      </c>
      <c r="J95" t="s">
        <v>2332</v>
      </c>
      <c r="K95" t="s">
        <v>957</v>
      </c>
      <c r="L95" t="s">
        <v>825</v>
      </c>
      <c r="M95" t="s">
        <v>2107</v>
      </c>
      <c r="N95" t="s">
        <v>374</v>
      </c>
      <c r="O95" t="s">
        <v>502</v>
      </c>
      <c r="P95" t="s">
        <v>402</v>
      </c>
      <c r="Q95" t="s">
        <v>2317</v>
      </c>
      <c r="R95" t="s">
        <v>366</v>
      </c>
      <c r="S95" t="s">
        <v>383</v>
      </c>
      <c r="T95" t="s">
        <v>658</v>
      </c>
      <c r="U95" t="s">
        <v>2390</v>
      </c>
      <c r="V95" t="s">
        <v>947</v>
      </c>
      <c r="W95" t="s">
        <v>2408</v>
      </c>
      <c r="X95" t="s">
        <v>1714</v>
      </c>
      <c r="Y95" t="s">
        <v>363</v>
      </c>
      <c r="Z95" t="s">
        <v>822</v>
      </c>
      <c r="AA95" t="s">
        <v>875</v>
      </c>
      <c r="AB95" t="s">
        <v>845</v>
      </c>
      <c r="AC95" t="s">
        <v>1986</v>
      </c>
      <c r="AD95" t="s">
        <v>366</v>
      </c>
      <c r="AE95" t="s">
        <v>850</v>
      </c>
      <c r="AF95" t="s">
        <v>661</v>
      </c>
      <c r="AG95" t="s">
        <v>952</v>
      </c>
      <c r="AH95" t="s">
        <v>833</v>
      </c>
      <c r="AI95" t="s">
        <v>798</v>
      </c>
      <c r="AJ95" t="s">
        <v>1030</v>
      </c>
      <c r="AK95" t="s">
        <v>2416</v>
      </c>
      <c r="AL95" t="s">
        <v>374</v>
      </c>
      <c r="AM95" t="s">
        <v>2417</v>
      </c>
      <c r="AN95" t="s">
        <v>514</v>
      </c>
      <c r="AO95" t="s">
        <v>831</v>
      </c>
      <c r="AP95" t="s">
        <v>366</v>
      </c>
      <c r="AQ95" t="s">
        <v>424</v>
      </c>
      <c r="AR95" t="s">
        <v>1016</v>
      </c>
      <c r="AS95" t="s">
        <v>2314</v>
      </c>
      <c r="AT95" t="s">
        <v>851</v>
      </c>
      <c r="AU95" t="s">
        <v>664</v>
      </c>
      <c r="AV95" t="s">
        <v>515</v>
      </c>
      <c r="AW95" t="s">
        <v>529</v>
      </c>
      <c r="AX95" t="s">
        <v>366</v>
      </c>
      <c r="AY95" t="s">
        <v>672</v>
      </c>
    </row>
    <row r="96" spans="1:51" x14ac:dyDescent="0.2">
      <c r="A96">
        <v>862.6</v>
      </c>
      <c r="B96" t="s">
        <v>2418</v>
      </c>
      <c r="C96" t="s">
        <v>2419</v>
      </c>
      <c r="D96" t="s">
        <v>1022</v>
      </c>
      <c r="E96" t="s">
        <v>1475</v>
      </c>
      <c r="F96" t="s">
        <v>1472</v>
      </c>
      <c r="G96" t="s">
        <v>366</v>
      </c>
      <c r="H96" t="s">
        <v>960</v>
      </c>
      <c r="I96" t="s">
        <v>800</v>
      </c>
      <c r="J96" t="s">
        <v>2420</v>
      </c>
      <c r="K96" t="s">
        <v>2421</v>
      </c>
      <c r="L96" t="s">
        <v>869</v>
      </c>
      <c r="M96" t="s">
        <v>2317</v>
      </c>
      <c r="N96" t="s">
        <v>672</v>
      </c>
      <c r="O96" t="s">
        <v>2404</v>
      </c>
      <c r="P96" t="s">
        <v>2422</v>
      </c>
      <c r="Q96" t="s">
        <v>2423</v>
      </c>
      <c r="R96" t="s">
        <v>366</v>
      </c>
      <c r="S96" t="s">
        <v>2424</v>
      </c>
      <c r="T96" t="s">
        <v>1965</v>
      </c>
      <c r="U96" t="s">
        <v>519</v>
      </c>
      <c r="V96" t="s">
        <v>364</v>
      </c>
      <c r="W96" t="s">
        <v>2331</v>
      </c>
      <c r="X96" t="s">
        <v>1283</v>
      </c>
      <c r="Y96" t="s">
        <v>1160</v>
      </c>
      <c r="Z96" t="s">
        <v>506</v>
      </c>
      <c r="AA96" t="s">
        <v>869</v>
      </c>
      <c r="AB96" t="s">
        <v>834</v>
      </c>
      <c r="AC96" t="s">
        <v>967</v>
      </c>
      <c r="AD96" t="s">
        <v>366</v>
      </c>
      <c r="AE96" t="s">
        <v>2212</v>
      </c>
      <c r="AF96" t="s">
        <v>430</v>
      </c>
      <c r="AG96" t="s">
        <v>1026</v>
      </c>
      <c r="AH96" t="s">
        <v>2417</v>
      </c>
      <c r="AI96" t="s">
        <v>391</v>
      </c>
      <c r="AJ96" t="s">
        <v>1045</v>
      </c>
      <c r="AK96" t="s">
        <v>419</v>
      </c>
      <c r="AL96" t="s">
        <v>2398</v>
      </c>
      <c r="AM96" t="s">
        <v>2425</v>
      </c>
      <c r="AN96" t="s">
        <v>669</v>
      </c>
      <c r="AO96" t="s">
        <v>1272</v>
      </c>
      <c r="AP96" t="s">
        <v>366</v>
      </c>
      <c r="AQ96" t="s">
        <v>2426</v>
      </c>
      <c r="AR96" t="s">
        <v>1970</v>
      </c>
      <c r="AS96" t="s">
        <v>365</v>
      </c>
      <c r="AT96" t="s">
        <v>1476</v>
      </c>
      <c r="AU96" t="s">
        <v>2427</v>
      </c>
      <c r="AV96" t="s">
        <v>956</v>
      </c>
      <c r="AW96" t="s">
        <v>799</v>
      </c>
      <c r="AX96" t="s">
        <v>366</v>
      </c>
      <c r="AY96" t="s">
        <v>393</v>
      </c>
    </row>
    <row r="97" spans="1:51" x14ac:dyDescent="0.2">
      <c r="A97">
        <v>864.6</v>
      </c>
      <c r="B97" t="s">
        <v>2428</v>
      </c>
      <c r="C97" t="s">
        <v>2429</v>
      </c>
      <c r="D97" t="s">
        <v>1204</v>
      </c>
      <c r="E97" t="s">
        <v>2430</v>
      </c>
      <c r="F97" t="s">
        <v>2431</v>
      </c>
      <c r="G97" t="s">
        <v>467</v>
      </c>
      <c r="H97" t="s">
        <v>1999</v>
      </c>
      <c r="I97" t="s">
        <v>876</v>
      </c>
      <c r="J97" t="s">
        <v>2432</v>
      </c>
      <c r="K97" t="s">
        <v>377</v>
      </c>
      <c r="L97" t="s">
        <v>1526</v>
      </c>
      <c r="M97" t="s">
        <v>863</v>
      </c>
      <c r="N97" t="s">
        <v>1711</v>
      </c>
      <c r="O97" t="s">
        <v>1258</v>
      </c>
      <c r="P97" t="s">
        <v>966</v>
      </c>
      <c r="Q97" t="s">
        <v>865</v>
      </c>
      <c r="R97" t="s">
        <v>366</v>
      </c>
      <c r="S97" t="s">
        <v>1059</v>
      </c>
      <c r="T97" t="s">
        <v>2121</v>
      </c>
      <c r="U97" t="s">
        <v>2433</v>
      </c>
      <c r="V97" t="s">
        <v>1458</v>
      </c>
      <c r="W97" t="s">
        <v>2434</v>
      </c>
      <c r="X97" t="s">
        <v>993</v>
      </c>
      <c r="Y97" t="s">
        <v>2435</v>
      </c>
      <c r="Z97" t="s">
        <v>868</v>
      </c>
      <c r="AA97" t="s">
        <v>1060</v>
      </c>
      <c r="AB97" t="s">
        <v>1158</v>
      </c>
      <c r="AC97" t="s">
        <v>2436</v>
      </c>
      <c r="AD97" t="s">
        <v>366</v>
      </c>
      <c r="AE97" t="s">
        <v>2437</v>
      </c>
      <c r="AF97" t="s">
        <v>1982</v>
      </c>
      <c r="AG97" t="s">
        <v>1968</v>
      </c>
      <c r="AH97" t="s">
        <v>2438</v>
      </c>
      <c r="AI97" t="s">
        <v>2439</v>
      </c>
      <c r="AJ97" t="s">
        <v>972</v>
      </c>
      <c r="AK97" t="s">
        <v>1714</v>
      </c>
      <c r="AL97" t="s">
        <v>2000</v>
      </c>
      <c r="AM97" t="s">
        <v>1978</v>
      </c>
      <c r="AN97" t="s">
        <v>2440</v>
      </c>
      <c r="AO97" t="s">
        <v>1164</v>
      </c>
      <c r="AP97" t="s">
        <v>366</v>
      </c>
      <c r="AQ97" t="s">
        <v>2426</v>
      </c>
      <c r="AR97" t="s">
        <v>1695</v>
      </c>
      <c r="AS97" t="s">
        <v>854</v>
      </c>
      <c r="AT97" t="s">
        <v>1978</v>
      </c>
      <c r="AU97" t="s">
        <v>855</v>
      </c>
      <c r="AV97" t="s">
        <v>1049</v>
      </c>
      <c r="AW97" t="s">
        <v>2441</v>
      </c>
      <c r="AX97" t="s">
        <v>366</v>
      </c>
      <c r="AY97" t="s">
        <v>1451</v>
      </c>
    </row>
    <row r="98" spans="1:51" x14ac:dyDescent="0.2">
      <c r="A98">
        <v>866.7</v>
      </c>
      <c r="B98" t="s">
        <v>2442</v>
      </c>
      <c r="C98" t="s">
        <v>2443</v>
      </c>
      <c r="D98" t="s">
        <v>525</v>
      </c>
      <c r="E98" t="s">
        <v>454</v>
      </c>
      <c r="F98" t="s">
        <v>780</v>
      </c>
      <c r="G98" t="s">
        <v>366</v>
      </c>
      <c r="H98" t="s">
        <v>599</v>
      </c>
      <c r="I98" t="s">
        <v>370</v>
      </c>
      <c r="J98" t="s">
        <v>485</v>
      </c>
      <c r="K98" t="s">
        <v>368</v>
      </c>
      <c r="L98" t="s">
        <v>483</v>
      </c>
      <c r="M98" t="s">
        <v>461</v>
      </c>
      <c r="N98" t="s">
        <v>493</v>
      </c>
      <c r="O98" t="s">
        <v>528</v>
      </c>
      <c r="P98" t="s">
        <v>497</v>
      </c>
      <c r="Q98" t="s">
        <v>510</v>
      </c>
      <c r="R98" t="s">
        <v>366</v>
      </c>
      <c r="S98" t="s">
        <v>828</v>
      </c>
      <c r="T98" t="s">
        <v>368</v>
      </c>
      <c r="U98" t="s">
        <v>485</v>
      </c>
      <c r="V98" t="s">
        <v>509</v>
      </c>
      <c r="W98" t="s">
        <v>1725</v>
      </c>
      <c r="X98" t="s">
        <v>784</v>
      </c>
      <c r="Y98" t="s">
        <v>828</v>
      </c>
      <c r="Z98" t="s">
        <v>380</v>
      </c>
      <c r="AA98" t="s">
        <v>766</v>
      </c>
      <c r="AB98" t="s">
        <v>497</v>
      </c>
      <c r="AC98" t="s">
        <v>789</v>
      </c>
      <c r="AD98" t="s">
        <v>366</v>
      </c>
      <c r="AE98" t="s">
        <v>942</v>
      </c>
      <c r="AF98" t="s">
        <v>1720</v>
      </c>
      <c r="AG98" t="s">
        <v>375</v>
      </c>
      <c r="AH98" t="s">
        <v>459</v>
      </c>
      <c r="AI98" t="s">
        <v>835</v>
      </c>
      <c r="AJ98" t="s">
        <v>518</v>
      </c>
      <c r="AK98" t="s">
        <v>935</v>
      </c>
      <c r="AL98" t="s">
        <v>762</v>
      </c>
      <c r="AM98" t="s">
        <v>820</v>
      </c>
      <c r="AN98" t="s">
        <v>474</v>
      </c>
      <c r="AO98" t="s">
        <v>493</v>
      </c>
      <c r="AP98" t="s">
        <v>366</v>
      </c>
      <c r="AQ98" t="s">
        <v>2412</v>
      </c>
      <c r="AR98" t="s">
        <v>820</v>
      </c>
      <c r="AS98" t="s">
        <v>375</v>
      </c>
      <c r="AT98" t="s">
        <v>532</v>
      </c>
      <c r="AU98" t="s">
        <v>811</v>
      </c>
      <c r="AV98" t="s">
        <v>472</v>
      </c>
      <c r="AW98" t="s">
        <v>380</v>
      </c>
      <c r="AX98" t="s">
        <v>366</v>
      </c>
      <c r="AY98" t="s">
        <v>509</v>
      </c>
    </row>
    <row r="99" spans="1:51" x14ac:dyDescent="0.2">
      <c r="A99">
        <v>868.7</v>
      </c>
      <c r="B99" t="s">
        <v>2444</v>
      </c>
      <c r="C99" t="s">
        <v>2445</v>
      </c>
      <c r="D99" t="s">
        <v>951</v>
      </c>
      <c r="E99" t="s">
        <v>1042</v>
      </c>
      <c r="F99" t="s">
        <v>2329</v>
      </c>
      <c r="G99" t="s">
        <v>456</v>
      </c>
      <c r="H99" t="s">
        <v>1248</v>
      </c>
      <c r="I99" t="s">
        <v>1042</v>
      </c>
      <c r="J99" t="s">
        <v>801</v>
      </c>
      <c r="K99" t="s">
        <v>519</v>
      </c>
      <c r="L99" t="s">
        <v>529</v>
      </c>
      <c r="M99" t="s">
        <v>2446</v>
      </c>
      <c r="N99" t="s">
        <v>2432</v>
      </c>
      <c r="O99" t="s">
        <v>403</v>
      </c>
      <c r="P99" t="s">
        <v>2447</v>
      </c>
      <c r="Q99" t="s">
        <v>1715</v>
      </c>
      <c r="R99" t="s">
        <v>456</v>
      </c>
      <c r="S99" t="s">
        <v>1041</v>
      </c>
      <c r="T99" t="s">
        <v>988</v>
      </c>
      <c r="U99" t="s">
        <v>833</v>
      </c>
      <c r="V99" t="s">
        <v>1715</v>
      </c>
      <c r="W99" t="s">
        <v>1713</v>
      </c>
      <c r="X99" t="s">
        <v>673</v>
      </c>
      <c r="Y99" t="s">
        <v>793</v>
      </c>
      <c r="Z99" t="s">
        <v>743</v>
      </c>
      <c r="AA99" t="s">
        <v>797</v>
      </c>
      <c r="AB99" t="s">
        <v>1965</v>
      </c>
      <c r="AC99" t="s">
        <v>861</v>
      </c>
      <c r="AD99" t="s">
        <v>486</v>
      </c>
      <c r="AE99" t="s">
        <v>1259</v>
      </c>
      <c r="AF99" t="s">
        <v>2319</v>
      </c>
      <c r="AG99" t="s">
        <v>1038</v>
      </c>
      <c r="AH99" t="s">
        <v>1757</v>
      </c>
      <c r="AI99" t="s">
        <v>1934</v>
      </c>
      <c r="AJ99" t="s">
        <v>390</v>
      </c>
      <c r="AK99" t="s">
        <v>752</v>
      </c>
      <c r="AL99" t="s">
        <v>798</v>
      </c>
      <c r="AM99" t="s">
        <v>402</v>
      </c>
      <c r="AN99" t="s">
        <v>529</v>
      </c>
      <c r="AO99" t="s">
        <v>1061</v>
      </c>
      <c r="AP99" t="s">
        <v>549</v>
      </c>
      <c r="AQ99" t="s">
        <v>1265</v>
      </c>
      <c r="AR99" t="s">
        <v>2448</v>
      </c>
      <c r="AS99" t="s">
        <v>1032</v>
      </c>
      <c r="AT99" t="s">
        <v>1695</v>
      </c>
      <c r="AU99" t="s">
        <v>1249</v>
      </c>
      <c r="AV99" t="s">
        <v>529</v>
      </c>
      <c r="AW99" t="s">
        <v>1711</v>
      </c>
      <c r="AX99" t="s">
        <v>613</v>
      </c>
      <c r="AY99" t="s">
        <v>2332</v>
      </c>
    </row>
    <row r="100" spans="1:51" x14ac:dyDescent="0.2">
      <c r="A100">
        <v>870.7</v>
      </c>
      <c r="B100" t="s">
        <v>2449</v>
      </c>
      <c r="C100" t="s">
        <v>2450</v>
      </c>
      <c r="D100" t="s">
        <v>777</v>
      </c>
      <c r="E100" t="s">
        <v>487</v>
      </c>
      <c r="F100" t="s">
        <v>367</v>
      </c>
      <c r="G100" t="s">
        <v>366</v>
      </c>
      <c r="H100" t="s">
        <v>766</v>
      </c>
      <c r="I100" t="s">
        <v>779</v>
      </c>
      <c r="J100" t="s">
        <v>759</v>
      </c>
      <c r="K100" t="s">
        <v>470</v>
      </c>
      <c r="L100" t="s">
        <v>600</v>
      </c>
      <c r="M100" t="s">
        <v>747</v>
      </c>
      <c r="N100" t="s">
        <v>476</v>
      </c>
      <c r="O100" t="s">
        <v>598</v>
      </c>
      <c r="P100" t="s">
        <v>810</v>
      </c>
      <c r="Q100" t="s">
        <v>781</v>
      </c>
      <c r="R100" t="s">
        <v>467</v>
      </c>
      <c r="S100" t="s">
        <v>468</v>
      </c>
      <c r="T100" t="s">
        <v>776</v>
      </c>
      <c r="U100" t="s">
        <v>747</v>
      </c>
      <c r="V100" t="s">
        <v>461</v>
      </c>
      <c r="W100" t="s">
        <v>599</v>
      </c>
      <c r="X100" t="s">
        <v>766</v>
      </c>
      <c r="Y100" t="s">
        <v>602</v>
      </c>
      <c r="Z100" t="s">
        <v>763</v>
      </c>
      <c r="AA100" t="s">
        <v>479</v>
      </c>
      <c r="AB100" t="s">
        <v>464</v>
      </c>
      <c r="AC100" t="s">
        <v>368</v>
      </c>
      <c r="AD100" t="s">
        <v>486</v>
      </c>
      <c r="AE100" t="s">
        <v>777</v>
      </c>
      <c r="AF100" t="s">
        <v>811</v>
      </c>
      <c r="AG100" t="s">
        <v>474</v>
      </c>
      <c r="AH100" t="s">
        <v>484</v>
      </c>
      <c r="AI100" t="s">
        <v>820</v>
      </c>
      <c r="AJ100" t="s">
        <v>477</v>
      </c>
      <c r="AK100" t="s">
        <v>756</v>
      </c>
      <c r="AL100" t="s">
        <v>488</v>
      </c>
      <c r="AM100" t="s">
        <v>488</v>
      </c>
      <c r="AN100" t="s">
        <v>755</v>
      </c>
      <c r="AO100" t="s">
        <v>380</v>
      </c>
      <c r="AP100" t="s">
        <v>366</v>
      </c>
      <c r="AQ100" t="s">
        <v>493</v>
      </c>
      <c r="AR100" t="s">
        <v>607</v>
      </c>
      <c r="AS100" t="s">
        <v>380</v>
      </c>
      <c r="AT100" t="s">
        <v>760</v>
      </c>
      <c r="AU100" t="s">
        <v>470</v>
      </c>
      <c r="AV100" t="s">
        <v>460</v>
      </c>
      <c r="AW100" t="s">
        <v>749</v>
      </c>
      <c r="AX100" t="s">
        <v>467</v>
      </c>
      <c r="AY100" t="s">
        <v>795</v>
      </c>
    </row>
    <row r="101" spans="1:51" x14ac:dyDescent="0.2">
      <c r="A101">
        <v>878.6</v>
      </c>
      <c r="B101" t="s">
        <v>2451</v>
      </c>
      <c r="C101" t="s">
        <v>2452</v>
      </c>
      <c r="D101" t="s">
        <v>2453</v>
      </c>
      <c r="E101" t="s">
        <v>2454</v>
      </c>
      <c r="F101" t="s">
        <v>2455</v>
      </c>
      <c r="G101" t="s">
        <v>538</v>
      </c>
      <c r="H101" t="s">
        <v>2456</v>
      </c>
      <c r="I101" t="s">
        <v>2457</v>
      </c>
      <c r="J101" t="s">
        <v>910</v>
      </c>
      <c r="K101" t="s">
        <v>2458</v>
      </c>
      <c r="L101" t="s">
        <v>2459</v>
      </c>
      <c r="M101" t="s">
        <v>2460</v>
      </c>
      <c r="N101" t="s">
        <v>2461</v>
      </c>
      <c r="O101" t="s">
        <v>2462</v>
      </c>
      <c r="P101" t="s">
        <v>2463</v>
      </c>
      <c r="Q101" t="s">
        <v>2464</v>
      </c>
      <c r="R101" t="s">
        <v>549</v>
      </c>
      <c r="S101" t="s">
        <v>2465</v>
      </c>
      <c r="T101" t="s">
        <v>2466</v>
      </c>
      <c r="U101" t="s">
        <v>2467</v>
      </c>
      <c r="V101" t="s">
        <v>2468</v>
      </c>
      <c r="W101" t="s">
        <v>2469</v>
      </c>
      <c r="X101" t="s">
        <v>2470</v>
      </c>
      <c r="Y101" t="s">
        <v>2471</v>
      </c>
      <c r="Z101" t="s">
        <v>2472</v>
      </c>
      <c r="AA101" t="s">
        <v>2473</v>
      </c>
      <c r="AB101" t="s">
        <v>2474</v>
      </c>
      <c r="AC101" t="s">
        <v>2475</v>
      </c>
      <c r="AD101" t="s">
        <v>589</v>
      </c>
      <c r="AE101" t="s">
        <v>2476</v>
      </c>
      <c r="AF101" t="s">
        <v>2477</v>
      </c>
      <c r="AG101" t="s">
        <v>2478</v>
      </c>
      <c r="AH101" t="s">
        <v>2479</v>
      </c>
      <c r="AI101" t="s">
        <v>2480</v>
      </c>
      <c r="AJ101" t="s">
        <v>2481</v>
      </c>
      <c r="AK101" t="s">
        <v>2482</v>
      </c>
      <c r="AL101" t="s">
        <v>2483</v>
      </c>
      <c r="AM101" t="s">
        <v>2484</v>
      </c>
      <c r="AN101" t="s">
        <v>2141</v>
      </c>
      <c r="AO101" t="s">
        <v>2481</v>
      </c>
      <c r="AP101" t="s">
        <v>549</v>
      </c>
      <c r="AQ101" t="s">
        <v>2485</v>
      </c>
      <c r="AR101" t="s">
        <v>2486</v>
      </c>
      <c r="AS101" t="s">
        <v>2487</v>
      </c>
      <c r="AT101" t="s">
        <v>2488</v>
      </c>
      <c r="AU101" t="s">
        <v>2489</v>
      </c>
      <c r="AV101" t="s">
        <v>2490</v>
      </c>
      <c r="AW101" t="s">
        <v>2491</v>
      </c>
      <c r="AX101" t="s">
        <v>549</v>
      </c>
      <c r="AY101" t="s">
        <v>2492</v>
      </c>
    </row>
    <row r="102" spans="1:51" x14ac:dyDescent="0.2">
      <c r="A102">
        <v>880.6</v>
      </c>
      <c r="B102" t="s">
        <v>2493</v>
      </c>
      <c r="C102" t="s">
        <v>2494</v>
      </c>
      <c r="D102" t="s">
        <v>1469</v>
      </c>
      <c r="E102" t="s">
        <v>2495</v>
      </c>
      <c r="F102" t="s">
        <v>1979</v>
      </c>
      <c r="G102" t="s">
        <v>366</v>
      </c>
      <c r="H102" t="s">
        <v>1472</v>
      </c>
      <c r="I102" t="s">
        <v>1937</v>
      </c>
      <c r="J102" t="s">
        <v>1531</v>
      </c>
      <c r="K102" t="s">
        <v>1021</v>
      </c>
      <c r="L102" t="s">
        <v>822</v>
      </c>
      <c r="M102" t="s">
        <v>837</v>
      </c>
      <c r="N102" t="s">
        <v>1006</v>
      </c>
      <c r="O102" t="s">
        <v>865</v>
      </c>
      <c r="P102" t="s">
        <v>1041</v>
      </c>
      <c r="Q102" t="s">
        <v>988</v>
      </c>
      <c r="R102" t="s">
        <v>366</v>
      </c>
      <c r="S102" t="s">
        <v>2496</v>
      </c>
      <c r="T102" t="s">
        <v>2497</v>
      </c>
      <c r="U102" t="s">
        <v>788</v>
      </c>
      <c r="V102" t="s">
        <v>2408</v>
      </c>
      <c r="W102" t="s">
        <v>2409</v>
      </c>
      <c r="X102" t="s">
        <v>995</v>
      </c>
      <c r="Y102" t="s">
        <v>2294</v>
      </c>
      <c r="Z102" t="s">
        <v>509</v>
      </c>
      <c r="AA102" t="s">
        <v>656</v>
      </c>
      <c r="AB102" t="s">
        <v>1204</v>
      </c>
      <c r="AC102" t="s">
        <v>979</v>
      </c>
      <c r="AD102" t="s">
        <v>366</v>
      </c>
      <c r="AE102" t="s">
        <v>1006</v>
      </c>
      <c r="AF102" t="s">
        <v>2498</v>
      </c>
      <c r="AG102" t="s">
        <v>416</v>
      </c>
      <c r="AH102" t="s">
        <v>1964</v>
      </c>
      <c r="AI102" t="s">
        <v>1249</v>
      </c>
      <c r="AJ102" t="s">
        <v>2499</v>
      </c>
      <c r="AK102" t="s">
        <v>2436</v>
      </c>
      <c r="AL102" t="s">
        <v>2500</v>
      </c>
      <c r="AM102" t="s">
        <v>1459</v>
      </c>
      <c r="AN102" t="s">
        <v>788</v>
      </c>
      <c r="AO102" t="s">
        <v>1709</v>
      </c>
      <c r="AP102" t="s">
        <v>366</v>
      </c>
      <c r="AQ102" t="s">
        <v>2501</v>
      </c>
      <c r="AR102" t="s">
        <v>2502</v>
      </c>
      <c r="AS102" t="s">
        <v>1716</v>
      </c>
      <c r="AT102" t="s">
        <v>1758</v>
      </c>
      <c r="AU102" t="s">
        <v>1484</v>
      </c>
      <c r="AV102" t="s">
        <v>2503</v>
      </c>
      <c r="AW102" t="s">
        <v>871</v>
      </c>
      <c r="AX102" t="s">
        <v>366</v>
      </c>
      <c r="AY102" t="s">
        <v>2000</v>
      </c>
    </row>
    <row r="103" spans="1:51" x14ac:dyDescent="0.2">
      <c r="A103">
        <v>882.6</v>
      </c>
      <c r="B103" t="s">
        <v>2504</v>
      </c>
      <c r="C103" t="s">
        <v>2505</v>
      </c>
      <c r="D103" t="s">
        <v>469</v>
      </c>
      <c r="E103" t="s">
        <v>478</v>
      </c>
      <c r="F103" t="s">
        <v>464</v>
      </c>
      <c r="G103" t="s">
        <v>366</v>
      </c>
      <c r="H103" t="s">
        <v>932</v>
      </c>
      <c r="I103" t="s">
        <v>467</v>
      </c>
      <c r="J103" t="s">
        <v>755</v>
      </c>
      <c r="K103" t="s">
        <v>460</v>
      </c>
      <c r="L103" t="s">
        <v>460</v>
      </c>
      <c r="M103" t="s">
        <v>747</v>
      </c>
      <c r="N103" t="s">
        <v>366</v>
      </c>
      <c r="O103" t="s">
        <v>460</v>
      </c>
      <c r="P103" t="s">
        <v>816</v>
      </c>
      <c r="Q103" t="s">
        <v>474</v>
      </c>
      <c r="R103" t="s">
        <v>366</v>
      </c>
      <c r="S103" t="s">
        <v>366</v>
      </c>
      <c r="T103" t="s">
        <v>744</v>
      </c>
      <c r="U103" t="s">
        <v>431</v>
      </c>
      <c r="V103" t="s">
        <v>602</v>
      </c>
      <c r="W103" t="s">
        <v>768</v>
      </c>
      <c r="X103" t="s">
        <v>491</v>
      </c>
      <c r="Y103" t="s">
        <v>935</v>
      </c>
      <c r="Z103" t="s">
        <v>684</v>
      </c>
      <c r="AA103" t="s">
        <v>744</v>
      </c>
      <c r="AB103" t="s">
        <v>683</v>
      </c>
      <c r="AC103" t="s">
        <v>492</v>
      </c>
      <c r="AD103" t="s">
        <v>366</v>
      </c>
      <c r="AE103" t="s">
        <v>483</v>
      </c>
      <c r="AF103" t="s">
        <v>816</v>
      </c>
      <c r="AG103" t="s">
        <v>456</v>
      </c>
      <c r="AH103" t="s">
        <v>771</v>
      </c>
      <c r="AI103" t="s">
        <v>493</v>
      </c>
      <c r="AJ103" t="s">
        <v>491</v>
      </c>
      <c r="AK103" t="s">
        <v>470</v>
      </c>
      <c r="AL103" t="s">
        <v>590</v>
      </c>
      <c r="AM103" t="s">
        <v>585</v>
      </c>
      <c r="AN103" t="s">
        <v>431</v>
      </c>
      <c r="AO103" t="s">
        <v>466</v>
      </c>
      <c r="AP103" t="s">
        <v>366</v>
      </c>
      <c r="AQ103" t="s">
        <v>458</v>
      </c>
      <c r="AR103" t="s">
        <v>420</v>
      </c>
      <c r="AS103" t="s">
        <v>598</v>
      </c>
      <c r="AT103" t="s">
        <v>461</v>
      </c>
      <c r="AU103" t="s">
        <v>600</v>
      </c>
      <c r="AV103" t="s">
        <v>747</v>
      </c>
      <c r="AW103" t="s">
        <v>409</v>
      </c>
      <c r="AX103" t="s">
        <v>366</v>
      </c>
      <c r="AY103" t="s">
        <v>483</v>
      </c>
    </row>
    <row r="104" spans="1:51" x14ac:dyDescent="0.2">
      <c r="A104">
        <v>884.6</v>
      </c>
      <c r="B104" t="s">
        <v>2506</v>
      </c>
      <c r="C104" t="s">
        <v>2507</v>
      </c>
      <c r="D104" t="s">
        <v>932</v>
      </c>
      <c r="E104" t="s">
        <v>603</v>
      </c>
      <c r="F104" t="s">
        <v>766</v>
      </c>
      <c r="G104" t="s">
        <v>366</v>
      </c>
      <c r="H104" t="s">
        <v>604</v>
      </c>
      <c r="I104" t="s">
        <v>778</v>
      </c>
      <c r="J104" t="s">
        <v>607</v>
      </c>
      <c r="K104" t="s">
        <v>491</v>
      </c>
      <c r="L104" t="s">
        <v>758</v>
      </c>
      <c r="M104" t="s">
        <v>744</v>
      </c>
      <c r="N104" t="s">
        <v>491</v>
      </c>
      <c r="O104" t="s">
        <v>778</v>
      </c>
      <c r="P104" t="s">
        <v>598</v>
      </c>
      <c r="Q104" t="s">
        <v>776</v>
      </c>
      <c r="R104" t="s">
        <v>366</v>
      </c>
      <c r="S104" t="s">
        <v>492</v>
      </c>
      <c r="T104" t="s">
        <v>462</v>
      </c>
      <c r="U104" t="s">
        <v>604</v>
      </c>
      <c r="V104" t="s">
        <v>585</v>
      </c>
      <c r="W104" t="s">
        <v>488</v>
      </c>
      <c r="X104" t="s">
        <v>476</v>
      </c>
      <c r="Y104" t="s">
        <v>764</v>
      </c>
      <c r="Z104" t="s">
        <v>460</v>
      </c>
      <c r="AA104" t="s">
        <v>586</v>
      </c>
      <c r="AB104" t="s">
        <v>600</v>
      </c>
      <c r="AC104" t="s">
        <v>766</v>
      </c>
      <c r="AD104" t="s">
        <v>467</v>
      </c>
      <c r="AE104" t="s">
        <v>477</v>
      </c>
      <c r="AF104" t="s">
        <v>488</v>
      </c>
      <c r="AG104" t="s">
        <v>2508</v>
      </c>
      <c r="AH104" t="s">
        <v>778</v>
      </c>
      <c r="AI104" t="s">
        <v>809</v>
      </c>
      <c r="AJ104" t="s">
        <v>766</v>
      </c>
      <c r="AK104" t="s">
        <v>757</v>
      </c>
      <c r="AL104" t="s">
        <v>606</v>
      </c>
      <c r="AM104" t="s">
        <v>766</v>
      </c>
      <c r="AN104" t="s">
        <v>461</v>
      </c>
      <c r="AO104" t="s">
        <v>2335</v>
      </c>
      <c r="AP104" t="s">
        <v>366</v>
      </c>
      <c r="AQ104" t="s">
        <v>776</v>
      </c>
      <c r="AR104" t="s">
        <v>586</v>
      </c>
      <c r="AS104" t="s">
        <v>602</v>
      </c>
      <c r="AT104" t="s">
        <v>607</v>
      </c>
      <c r="AU104" t="s">
        <v>744</v>
      </c>
      <c r="AV104" t="s">
        <v>458</v>
      </c>
      <c r="AW104" t="s">
        <v>511</v>
      </c>
      <c r="AX104" t="s">
        <v>366</v>
      </c>
      <c r="AY104" t="s">
        <v>474</v>
      </c>
    </row>
    <row r="105" spans="1:51" x14ac:dyDescent="0.2">
      <c r="A105">
        <v>886.6</v>
      </c>
      <c r="B105" t="s">
        <v>2509</v>
      </c>
      <c r="C105" t="s">
        <v>2510</v>
      </c>
      <c r="D105" t="s">
        <v>778</v>
      </c>
      <c r="E105" t="s">
        <v>469</v>
      </c>
      <c r="F105" t="s">
        <v>816</v>
      </c>
      <c r="G105" t="s">
        <v>366</v>
      </c>
      <c r="H105" t="s">
        <v>458</v>
      </c>
      <c r="I105" t="s">
        <v>809</v>
      </c>
      <c r="J105" t="s">
        <v>465</v>
      </c>
      <c r="K105" t="s">
        <v>460</v>
      </c>
      <c r="L105" t="s">
        <v>771</v>
      </c>
      <c r="M105" t="s">
        <v>597</v>
      </c>
      <c r="N105" t="s">
        <v>420</v>
      </c>
      <c r="O105" t="s">
        <v>527</v>
      </c>
      <c r="P105" t="s">
        <v>458</v>
      </c>
      <c r="Q105" t="s">
        <v>604</v>
      </c>
      <c r="R105" t="s">
        <v>366</v>
      </c>
      <c r="S105" t="s">
        <v>462</v>
      </c>
      <c r="T105" t="s">
        <v>420</v>
      </c>
      <c r="U105" t="s">
        <v>517</v>
      </c>
      <c r="V105" t="s">
        <v>766</v>
      </c>
      <c r="W105" t="s">
        <v>380</v>
      </c>
      <c r="X105" t="s">
        <v>757</v>
      </c>
      <c r="Y105" t="s">
        <v>604</v>
      </c>
      <c r="Z105" t="s">
        <v>590</v>
      </c>
      <c r="AA105" t="s">
        <v>463</v>
      </c>
      <c r="AB105" t="s">
        <v>755</v>
      </c>
      <c r="AC105" t="s">
        <v>776</v>
      </c>
      <c r="AD105" t="s">
        <v>366</v>
      </c>
      <c r="AE105" t="s">
        <v>488</v>
      </c>
      <c r="AF105" t="s">
        <v>585</v>
      </c>
      <c r="AG105" t="s">
        <v>744</v>
      </c>
      <c r="AH105" t="s">
        <v>816</v>
      </c>
      <c r="AI105" t="s">
        <v>462</v>
      </c>
      <c r="AJ105" t="s">
        <v>479</v>
      </c>
      <c r="AK105" t="s">
        <v>607</v>
      </c>
      <c r="AL105" t="s">
        <v>755</v>
      </c>
      <c r="AM105" t="s">
        <v>458</v>
      </c>
      <c r="AN105" t="s">
        <v>597</v>
      </c>
      <c r="AO105" t="s">
        <v>527</v>
      </c>
      <c r="AP105" t="s">
        <v>366</v>
      </c>
      <c r="AQ105" t="s">
        <v>477</v>
      </c>
      <c r="AR105" t="s">
        <v>778</v>
      </c>
      <c r="AS105" t="s">
        <v>763</v>
      </c>
      <c r="AT105" t="s">
        <v>766</v>
      </c>
      <c r="AU105" t="s">
        <v>758</v>
      </c>
      <c r="AV105" t="s">
        <v>772</v>
      </c>
      <c r="AW105" t="s">
        <v>747</v>
      </c>
      <c r="AX105" t="s">
        <v>366</v>
      </c>
      <c r="AY105" t="s">
        <v>478</v>
      </c>
    </row>
    <row r="106" spans="1:51" x14ac:dyDescent="0.2">
      <c r="A106">
        <v>888.6</v>
      </c>
      <c r="B106" t="s">
        <v>2511</v>
      </c>
      <c r="C106" t="s">
        <v>2512</v>
      </c>
      <c r="D106" t="s">
        <v>771</v>
      </c>
      <c r="E106" t="s">
        <v>431</v>
      </c>
      <c r="F106" t="s">
        <v>449</v>
      </c>
      <c r="G106" t="s">
        <v>366</v>
      </c>
      <c r="H106" t="s">
        <v>594</v>
      </c>
      <c r="I106" t="s">
        <v>527</v>
      </c>
      <c r="J106" t="s">
        <v>507</v>
      </c>
      <c r="K106" t="s">
        <v>587</v>
      </c>
      <c r="L106" t="s">
        <v>593</v>
      </c>
      <c r="M106" t="s">
        <v>584</v>
      </c>
      <c r="N106" t="s">
        <v>773</v>
      </c>
      <c r="O106" t="s">
        <v>689</v>
      </c>
      <c r="P106" t="s">
        <v>772</v>
      </c>
      <c r="Q106" t="s">
        <v>517</v>
      </c>
      <c r="R106" t="s">
        <v>366</v>
      </c>
      <c r="S106" t="s">
        <v>463</v>
      </c>
      <c r="T106" t="s">
        <v>772</v>
      </c>
      <c r="U106" t="s">
        <v>587</v>
      </c>
      <c r="V106" t="s">
        <v>527</v>
      </c>
      <c r="W106" t="s">
        <v>597</v>
      </c>
      <c r="X106" t="s">
        <v>683</v>
      </c>
      <c r="Y106" t="s">
        <v>465</v>
      </c>
      <c r="Z106" t="s">
        <v>595</v>
      </c>
      <c r="AA106" t="s">
        <v>593</v>
      </c>
      <c r="AB106" t="s">
        <v>517</v>
      </c>
      <c r="AC106" t="s">
        <v>420</v>
      </c>
      <c r="AD106" t="s">
        <v>366</v>
      </c>
      <c r="AE106" t="s">
        <v>463</v>
      </c>
      <c r="AF106" t="s">
        <v>449</v>
      </c>
      <c r="AG106" t="s">
        <v>683</v>
      </c>
      <c r="AH106" t="s">
        <v>499</v>
      </c>
      <c r="AI106" t="s">
        <v>594</v>
      </c>
      <c r="AJ106" t="s">
        <v>772</v>
      </c>
      <c r="AK106" t="s">
        <v>594</v>
      </c>
      <c r="AL106" t="s">
        <v>431</v>
      </c>
      <c r="AM106" t="s">
        <v>683</v>
      </c>
      <c r="AN106" t="s">
        <v>693</v>
      </c>
      <c r="AO106" t="s">
        <v>499</v>
      </c>
      <c r="AP106" t="s">
        <v>366</v>
      </c>
      <c r="AQ106" t="s">
        <v>420</v>
      </c>
      <c r="AR106" t="s">
        <v>531</v>
      </c>
      <c r="AS106" t="s">
        <v>499</v>
      </c>
      <c r="AT106" t="s">
        <v>449</v>
      </c>
      <c r="AU106" t="s">
        <v>772</v>
      </c>
      <c r="AV106" t="s">
        <v>692</v>
      </c>
      <c r="AW106" t="s">
        <v>531</v>
      </c>
      <c r="AX106" t="s">
        <v>366</v>
      </c>
      <c r="AY106" t="s">
        <v>463</v>
      </c>
    </row>
    <row r="107" spans="1:51" x14ac:dyDescent="0.2">
      <c r="A107">
        <v>890.7</v>
      </c>
      <c r="B107" t="s">
        <v>2513</v>
      </c>
      <c r="C107" t="s">
        <v>2514</v>
      </c>
      <c r="D107" t="s">
        <v>605</v>
      </c>
      <c r="E107" t="s">
        <v>470</v>
      </c>
      <c r="F107" t="s">
        <v>810</v>
      </c>
      <c r="G107" t="s">
        <v>366</v>
      </c>
      <c r="H107" t="s">
        <v>464</v>
      </c>
      <c r="I107" t="s">
        <v>585</v>
      </c>
      <c r="J107" t="s">
        <v>792</v>
      </c>
      <c r="K107" t="s">
        <v>776</v>
      </c>
      <c r="L107" t="s">
        <v>932</v>
      </c>
      <c r="M107" t="s">
        <v>767</v>
      </c>
      <c r="N107" t="s">
        <v>603</v>
      </c>
      <c r="O107" t="s">
        <v>464</v>
      </c>
      <c r="P107" t="s">
        <v>479</v>
      </c>
      <c r="Q107" t="s">
        <v>766</v>
      </c>
      <c r="R107" t="s">
        <v>366</v>
      </c>
      <c r="S107" t="s">
        <v>781</v>
      </c>
      <c r="T107" t="s">
        <v>776</v>
      </c>
      <c r="U107" t="s">
        <v>744</v>
      </c>
      <c r="V107" t="s">
        <v>764</v>
      </c>
      <c r="W107" t="s">
        <v>367</v>
      </c>
      <c r="X107" t="s">
        <v>493</v>
      </c>
      <c r="Y107" t="s">
        <v>591</v>
      </c>
      <c r="Z107" t="s">
        <v>488</v>
      </c>
      <c r="AA107" t="s">
        <v>489</v>
      </c>
      <c r="AB107" t="s">
        <v>591</v>
      </c>
      <c r="AC107" t="s">
        <v>518</v>
      </c>
      <c r="AD107" t="s">
        <v>366</v>
      </c>
      <c r="AE107" t="s">
        <v>455</v>
      </c>
      <c r="AF107" t="s">
        <v>764</v>
      </c>
      <c r="AG107" t="s">
        <v>477</v>
      </c>
      <c r="AH107" t="s">
        <v>368</v>
      </c>
      <c r="AI107" t="s">
        <v>455</v>
      </c>
      <c r="AJ107" t="s">
        <v>779</v>
      </c>
      <c r="AK107" t="s">
        <v>820</v>
      </c>
      <c r="AL107" t="s">
        <v>585</v>
      </c>
      <c r="AM107" t="s">
        <v>2508</v>
      </c>
      <c r="AN107" t="s">
        <v>479</v>
      </c>
      <c r="AO107" t="s">
        <v>760</v>
      </c>
      <c r="AP107" t="s">
        <v>366</v>
      </c>
      <c r="AQ107" t="s">
        <v>603</v>
      </c>
      <c r="AR107" t="s">
        <v>585</v>
      </c>
      <c r="AS107" t="s">
        <v>764</v>
      </c>
      <c r="AT107" t="s">
        <v>454</v>
      </c>
      <c r="AU107" t="s">
        <v>472</v>
      </c>
      <c r="AV107" t="s">
        <v>766</v>
      </c>
      <c r="AW107" t="s">
        <v>767</v>
      </c>
      <c r="AX107" t="s">
        <v>366</v>
      </c>
      <c r="AY107" t="s">
        <v>760</v>
      </c>
    </row>
    <row r="108" spans="1:51" x14ac:dyDescent="0.2">
      <c r="A108">
        <v>892.7</v>
      </c>
      <c r="B108" t="s">
        <v>2515</v>
      </c>
      <c r="C108" t="s">
        <v>2516</v>
      </c>
      <c r="D108" t="s">
        <v>583</v>
      </c>
      <c r="E108" t="s">
        <v>747</v>
      </c>
      <c r="F108" t="s">
        <v>598</v>
      </c>
      <c r="G108" t="s">
        <v>366</v>
      </c>
      <c r="H108" t="s">
        <v>462</v>
      </c>
      <c r="I108" t="s">
        <v>762</v>
      </c>
      <c r="J108" t="s">
        <v>463</v>
      </c>
      <c r="K108" t="s">
        <v>507</v>
      </c>
      <c r="L108" t="s">
        <v>590</v>
      </c>
      <c r="M108" t="s">
        <v>601</v>
      </c>
      <c r="N108" t="s">
        <v>460</v>
      </c>
      <c r="O108" t="s">
        <v>816</v>
      </c>
      <c r="P108" t="s">
        <v>816</v>
      </c>
      <c r="Q108" t="s">
        <v>816</v>
      </c>
      <c r="R108" t="s">
        <v>366</v>
      </c>
      <c r="S108" t="s">
        <v>758</v>
      </c>
      <c r="T108" t="s">
        <v>592</v>
      </c>
      <c r="U108" t="s">
        <v>689</v>
      </c>
      <c r="V108" t="s">
        <v>484</v>
      </c>
      <c r="W108" t="s">
        <v>477</v>
      </c>
      <c r="X108" t="s">
        <v>602</v>
      </c>
      <c r="Y108" t="s">
        <v>531</v>
      </c>
      <c r="Z108" t="s">
        <v>507</v>
      </c>
      <c r="AA108" t="s">
        <v>463</v>
      </c>
      <c r="AB108" t="s">
        <v>764</v>
      </c>
      <c r="AC108" t="s">
        <v>474</v>
      </c>
      <c r="AD108" t="s">
        <v>366</v>
      </c>
      <c r="AE108" t="s">
        <v>763</v>
      </c>
      <c r="AF108" t="s">
        <v>583</v>
      </c>
      <c r="AG108" t="s">
        <v>763</v>
      </c>
      <c r="AH108" t="s">
        <v>590</v>
      </c>
      <c r="AI108" t="s">
        <v>763</v>
      </c>
      <c r="AJ108" t="s">
        <v>744</v>
      </c>
      <c r="AK108" t="s">
        <v>469</v>
      </c>
      <c r="AL108" t="s">
        <v>499</v>
      </c>
      <c r="AM108" t="s">
        <v>507</v>
      </c>
      <c r="AN108" t="s">
        <v>531</v>
      </c>
      <c r="AO108" t="s">
        <v>465</v>
      </c>
      <c r="AP108" t="s">
        <v>366</v>
      </c>
      <c r="AQ108" t="s">
        <v>778</v>
      </c>
      <c r="AR108" t="s">
        <v>462</v>
      </c>
      <c r="AS108" t="s">
        <v>598</v>
      </c>
      <c r="AT108" t="s">
        <v>773</v>
      </c>
      <c r="AU108" t="s">
        <v>460</v>
      </c>
      <c r="AV108" t="s">
        <v>584</v>
      </c>
      <c r="AW108" t="s">
        <v>458</v>
      </c>
      <c r="AX108" t="s">
        <v>366</v>
      </c>
      <c r="AY108" t="s">
        <v>816</v>
      </c>
    </row>
    <row r="109" spans="1:51" x14ac:dyDescent="0.2">
      <c r="A109">
        <v>894.7</v>
      </c>
      <c r="B109" t="s">
        <v>2517</v>
      </c>
      <c r="C109" t="s">
        <v>2518</v>
      </c>
      <c r="D109" t="s">
        <v>2519</v>
      </c>
      <c r="E109" t="s">
        <v>2520</v>
      </c>
      <c r="F109" t="s">
        <v>2521</v>
      </c>
      <c r="G109" t="s">
        <v>467</v>
      </c>
      <c r="H109" t="s">
        <v>2522</v>
      </c>
      <c r="I109" t="s">
        <v>2523</v>
      </c>
      <c r="J109" t="s">
        <v>2524</v>
      </c>
      <c r="K109" t="s">
        <v>2525</v>
      </c>
      <c r="L109" t="s">
        <v>2392</v>
      </c>
      <c r="M109" t="s">
        <v>2526</v>
      </c>
      <c r="N109" t="s">
        <v>2527</v>
      </c>
      <c r="O109" t="s">
        <v>2528</v>
      </c>
      <c r="P109" t="s">
        <v>2529</v>
      </c>
      <c r="Q109" t="s">
        <v>575</v>
      </c>
      <c r="R109" t="s">
        <v>486</v>
      </c>
      <c r="S109" t="s">
        <v>2530</v>
      </c>
      <c r="T109" t="s">
        <v>1351</v>
      </c>
      <c r="U109" t="s">
        <v>2531</v>
      </c>
      <c r="V109" t="s">
        <v>2532</v>
      </c>
      <c r="W109" t="s">
        <v>2533</v>
      </c>
      <c r="X109" t="s">
        <v>2534</v>
      </c>
      <c r="Y109" t="s">
        <v>2535</v>
      </c>
      <c r="Z109" t="s">
        <v>2536</v>
      </c>
      <c r="AA109" t="s">
        <v>2537</v>
      </c>
      <c r="AB109" t="s">
        <v>2538</v>
      </c>
      <c r="AC109" t="s">
        <v>2539</v>
      </c>
      <c r="AD109" t="s">
        <v>467</v>
      </c>
      <c r="AE109" t="s">
        <v>2540</v>
      </c>
      <c r="AF109" t="s">
        <v>2541</v>
      </c>
      <c r="AG109" t="s">
        <v>2542</v>
      </c>
      <c r="AH109" t="s">
        <v>2543</v>
      </c>
      <c r="AI109" t="s">
        <v>2521</v>
      </c>
      <c r="AJ109" t="s">
        <v>2544</v>
      </c>
      <c r="AK109" t="s">
        <v>2539</v>
      </c>
      <c r="AL109" t="s">
        <v>2545</v>
      </c>
      <c r="AM109" t="s">
        <v>2546</v>
      </c>
      <c r="AN109" t="s">
        <v>2547</v>
      </c>
      <c r="AO109" t="s">
        <v>2548</v>
      </c>
      <c r="AP109" t="s">
        <v>486</v>
      </c>
      <c r="AQ109" t="s">
        <v>1664</v>
      </c>
      <c r="AR109" t="s">
        <v>2549</v>
      </c>
      <c r="AS109" t="s">
        <v>2550</v>
      </c>
      <c r="AT109" t="s">
        <v>2551</v>
      </c>
      <c r="AU109" t="s">
        <v>2552</v>
      </c>
      <c r="AV109" t="s">
        <v>2553</v>
      </c>
      <c r="AW109" t="s">
        <v>2554</v>
      </c>
      <c r="AX109" t="s">
        <v>366</v>
      </c>
      <c r="AY109" t="s">
        <v>2555</v>
      </c>
    </row>
    <row r="110" spans="1:51" x14ac:dyDescent="0.2">
      <c r="A110">
        <v>896.7</v>
      </c>
      <c r="B110" t="s">
        <v>2556</v>
      </c>
      <c r="C110" t="s">
        <v>2557</v>
      </c>
      <c r="D110" t="s">
        <v>380</v>
      </c>
      <c r="E110" t="s">
        <v>372</v>
      </c>
      <c r="F110" t="s">
        <v>1707</v>
      </c>
      <c r="G110" t="s">
        <v>366</v>
      </c>
      <c r="H110" t="s">
        <v>463</v>
      </c>
      <c r="I110" t="s">
        <v>795</v>
      </c>
      <c r="J110" t="s">
        <v>750</v>
      </c>
      <c r="K110" t="s">
        <v>511</v>
      </c>
      <c r="L110" t="s">
        <v>466</v>
      </c>
      <c r="M110" t="s">
        <v>499</v>
      </c>
      <c r="N110" t="s">
        <v>511</v>
      </c>
      <c r="O110" t="s">
        <v>604</v>
      </c>
      <c r="P110" t="s">
        <v>603</v>
      </c>
      <c r="Q110" t="s">
        <v>480</v>
      </c>
      <c r="R110" t="s">
        <v>366</v>
      </c>
      <c r="S110" t="s">
        <v>463</v>
      </c>
      <c r="T110" t="s">
        <v>469</v>
      </c>
      <c r="U110" t="s">
        <v>692</v>
      </c>
      <c r="V110" t="s">
        <v>934</v>
      </c>
      <c r="W110" t="s">
        <v>607</v>
      </c>
      <c r="X110" t="s">
        <v>820</v>
      </c>
      <c r="Y110" t="s">
        <v>760</v>
      </c>
      <c r="Z110" t="s">
        <v>692</v>
      </c>
      <c r="AA110" t="s">
        <v>759</v>
      </c>
      <c r="AB110" t="s">
        <v>460</v>
      </c>
      <c r="AC110" t="s">
        <v>499</v>
      </c>
      <c r="AD110" t="s">
        <v>366</v>
      </c>
      <c r="AE110" t="s">
        <v>498</v>
      </c>
      <c r="AF110" t="s">
        <v>2446</v>
      </c>
      <c r="AG110" t="s">
        <v>498</v>
      </c>
      <c r="AH110" t="s">
        <v>458</v>
      </c>
      <c r="AI110" t="s">
        <v>598</v>
      </c>
      <c r="AJ110" t="s">
        <v>488</v>
      </c>
      <c r="AK110" t="s">
        <v>932</v>
      </c>
      <c r="AL110" t="s">
        <v>492</v>
      </c>
      <c r="AM110" t="s">
        <v>485</v>
      </c>
      <c r="AN110" t="s">
        <v>507</v>
      </c>
      <c r="AO110" t="s">
        <v>767</v>
      </c>
      <c r="AP110" t="s">
        <v>366</v>
      </c>
      <c r="AQ110" t="s">
        <v>757</v>
      </c>
      <c r="AR110" t="s">
        <v>604</v>
      </c>
      <c r="AS110" t="s">
        <v>506</v>
      </c>
      <c r="AT110" t="s">
        <v>1720</v>
      </c>
      <c r="AU110" t="s">
        <v>828</v>
      </c>
      <c r="AV110" t="s">
        <v>458</v>
      </c>
      <c r="AW110" t="s">
        <v>763</v>
      </c>
      <c r="AX110" t="s">
        <v>366</v>
      </c>
      <c r="AY110" t="s">
        <v>1031</v>
      </c>
    </row>
    <row r="111" spans="1:51" x14ac:dyDescent="0.2">
      <c r="A111">
        <v>898.7</v>
      </c>
      <c r="B111" t="s">
        <v>2558</v>
      </c>
      <c r="C111" t="s">
        <v>2559</v>
      </c>
      <c r="D111" t="s">
        <v>763</v>
      </c>
      <c r="E111" t="s">
        <v>460</v>
      </c>
      <c r="F111" t="s">
        <v>684</v>
      </c>
      <c r="G111" t="s">
        <v>366</v>
      </c>
      <c r="H111" t="s">
        <v>431</v>
      </c>
      <c r="I111" t="s">
        <v>747</v>
      </c>
      <c r="J111" t="s">
        <v>409</v>
      </c>
      <c r="K111" t="s">
        <v>466</v>
      </c>
      <c r="L111" t="s">
        <v>582</v>
      </c>
      <c r="M111" t="s">
        <v>679</v>
      </c>
      <c r="N111" t="s">
        <v>499</v>
      </c>
      <c r="O111" t="s">
        <v>597</v>
      </c>
      <c r="P111" t="s">
        <v>766</v>
      </c>
      <c r="Q111" t="s">
        <v>469</v>
      </c>
      <c r="R111" t="s">
        <v>366</v>
      </c>
      <c r="S111" t="s">
        <v>757</v>
      </c>
      <c r="T111" t="s">
        <v>590</v>
      </c>
      <c r="U111" t="s">
        <v>471</v>
      </c>
      <c r="V111" t="s">
        <v>747</v>
      </c>
      <c r="W111" t="s">
        <v>604</v>
      </c>
      <c r="X111" t="s">
        <v>465</v>
      </c>
      <c r="Y111" t="s">
        <v>531</v>
      </c>
      <c r="Z111" t="s">
        <v>683</v>
      </c>
      <c r="AA111" t="s">
        <v>601</v>
      </c>
      <c r="AB111" t="s">
        <v>594</v>
      </c>
      <c r="AC111" t="s">
        <v>465</v>
      </c>
      <c r="AD111" t="s">
        <v>366</v>
      </c>
      <c r="AE111" t="s">
        <v>449</v>
      </c>
      <c r="AF111" t="s">
        <v>586</v>
      </c>
      <c r="AG111" t="s">
        <v>763</v>
      </c>
      <c r="AH111" t="s">
        <v>527</v>
      </c>
      <c r="AI111" t="s">
        <v>420</v>
      </c>
      <c r="AJ111" t="s">
        <v>604</v>
      </c>
      <c r="AK111" t="s">
        <v>932</v>
      </c>
      <c r="AL111" t="s">
        <v>602</v>
      </c>
      <c r="AM111" t="s">
        <v>463</v>
      </c>
      <c r="AN111" t="s">
        <v>693</v>
      </c>
      <c r="AO111" t="s">
        <v>681</v>
      </c>
      <c r="AP111" t="s">
        <v>366</v>
      </c>
      <c r="AQ111" t="s">
        <v>460</v>
      </c>
      <c r="AR111" t="s">
        <v>431</v>
      </c>
      <c r="AS111" t="s">
        <v>420</v>
      </c>
      <c r="AT111" t="s">
        <v>763</v>
      </c>
      <c r="AU111" t="s">
        <v>692</v>
      </c>
      <c r="AV111" t="s">
        <v>693</v>
      </c>
      <c r="AW111" t="s">
        <v>587</v>
      </c>
      <c r="AX111" t="s">
        <v>366</v>
      </c>
      <c r="AY111" t="s">
        <v>499</v>
      </c>
    </row>
    <row r="113" spans="1:51" x14ac:dyDescent="0.2">
      <c r="A113" t="s">
        <v>289</v>
      </c>
      <c r="B113" t="s">
        <v>290</v>
      </c>
      <c r="C113" t="s">
        <v>291</v>
      </c>
      <c r="D113" t="s">
        <v>337</v>
      </c>
      <c r="E113" t="s">
        <v>338</v>
      </c>
      <c r="F113" t="s">
        <v>339</v>
      </c>
      <c r="G113" t="s">
        <v>356</v>
      </c>
      <c r="H113" t="s">
        <v>340</v>
      </c>
      <c r="I113" t="s">
        <v>341</v>
      </c>
      <c r="J113" t="s">
        <v>342</v>
      </c>
      <c r="K113" t="s">
        <v>343</v>
      </c>
      <c r="L113" t="s">
        <v>344</v>
      </c>
      <c r="M113" t="s">
        <v>345</v>
      </c>
      <c r="N113" t="s">
        <v>346</v>
      </c>
      <c r="O113" t="s">
        <v>347</v>
      </c>
      <c r="P113" t="s">
        <v>348</v>
      </c>
      <c r="Q113" t="s">
        <v>253</v>
      </c>
      <c r="R113" t="s">
        <v>357</v>
      </c>
      <c r="S113" t="s">
        <v>349</v>
      </c>
      <c r="T113" t="s">
        <v>255</v>
      </c>
      <c r="U113" t="s">
        <v>257</v>
      </c>
      <c r="V113" t="s">
        <v>259</v>
      </c>
      <c r="W113" t="s">
        <v>261</v>
      </c>
      <c r="X113" t="s">
        <v>263</v>
      </c>
      <c r="Y113" t="s">
        <v>264</v>
      </c>
      <c r="Z113" t="s">
        <v>265</v>
      </c>
      <c r="AA113" t="s">
        <v>266</v>
      </c>
      <c r="AB113" t="s">
        <v>267</v>
      </c>
      <c r="AC113" t="s">
        <v>268</v>
      </c>
      <c r="AD113" t="s">
        <v>358</v>
      </c>
      <c r="AE113" t="s">
        <v>350</v>
      </c>
      <c r="AF113" t="s">
        <v>269</v>
      </c>
      <c r="AG113" t="s">
        <v>270</v>
      </c>
      <c r="AH113" t="s">
        <v>271</v>
      </c>
      <c r="AI113" t="s">
        <v>272</v>
      </c>
      <c r="AJ113" t="s">
        <v>273</v>
      </c>
      <c r="AK113" t="s">
        <v>274</v>
      </c>
      <c r="AL113" t="s">
        <v>275</v>
      </c>
      <c r="AM113" t="s">
        <v>276</v>
      </c>
      <c r="AN113" t="s">
        <v>277</v>
      </c>
      <c r="AO113" t="s">
        <v>278</v>
      </c>
      <c r="AP113" t="s">
        <v>359</v>
      </c>
      <c r="AQ113" t="s">
        <v>351</v>
      </c>
      <c r="AR113" t="s">
        <v>279</v>
      </c>
      <c r="AS113" t="s">
        <v>280</v>
      </c>
      <c r="AT113" t="s">
        <v>281</v>
      </c>
      <c r="AU113" t="s">
        <v>282</v>
      </c>
      <c r="AV113" t="s">
        <v>283</v>
      </c>
      <c r="AW113" t="s">
        <v>284</v>
      </c>
      <c r="AX113" t="s">
        <v>360</v>
      </c>
      <c r="AY113" t="s">
        <v>352</v>
      </c>
    </row>
    <row r="114" spans="1:51" x14ac:dyDescent="0.2">
      <c r="A114">
        <v>452.3</v>
      </c>
      <c r="B114" t="s">
        <v>2560</v>
      </c>
      <c r="C114" t="s">
        <v>2561</v>
      </c>
      <c r="D114" t="s">
        <v>531</v>
      </c>
      <c r="E114" t="s">
        <v>679</v>
      </c>
      <c r="F114" t="s">
        <v>683</v>
      </c>
      <c r="G114" t="s">
        <v>366</v>
      </c>
      <c r="H114" t="s">
        <v>582</v>
      </c>
      <c r="I114" t="s">
        <v>589</v>
      </c>
      <c r="J114" t="s">
        <v>596</v>
      </c>
      <c r="K114" t="s">
        <v>684</v>
      </c>
      <c r="L114" t="s">
        <v>593</v>
      </c>
      <c r="M114" t="s">
        <v>693</v>
      </c>
      <c r="N114" t="s">
        <v>682</v>
      </c>
      <c r="O114" t="s">
        <v>456</v>
      </c>
      <c r="P114" t="s">
        <v>613</v>
      </c>
      <c r="Q114" t="s">
        <v>589</v>
      </c>
      <c r="R114" t="s">
        <v>366</v>
      </c>
      <c r="S114" t="s">
        <v>681</v>
      </c>
      <c r="T114" t="s">
        <v>597</v>
      </c>
      <c r="U114" t="s">
        <v>595</v>
      </c>
      <c r="V114" t="s">
        <v>549</v>
      </c>
      <c r="W114" t="s">
        <v>684</v>
      </c>
      <c r="X114" t="s">
        <v>692</v>
      </c>
      <c r="Y114" t="s">
        <v>772</v>
      </c>
      <c r="Z114" t="s">
        <v>597</v>
      </c>
      <c r="AA114" t="s">
        <v>684</v>
      </c>
      <c r="AB114" t="s">
        <v>538</v>
      </c>
      <c r="AC114" t="s">
        <v>683</v>
      </c>
      <c r="AD114" t="s">
        <v>366</v>
      </c>
      <c r="AE114" t="s">
        <v>597</v>
      </c>
      <c r="AF114" t="s">
        <v>456</v>
      </c>
      <c r="AG114" t="s">
        <v>681</v>
      </c>
      <c r="AH114" t="s">
        <v>465</v>
      </c>
      <c r="AI114" t="s">
        <v>488</v>
      </c>
      <c r="AJ114" t="s">
        <v>680</v>
      </c>
      <c r="AK114" t="s">
        <v>682</v>
      </c>
      <c r="AL114" t="s">
        <v>684</v>
      </c>
      <c r="AM114" t="s">
        <v>458</v>
      </c>
      <c r="AN114" t="s">
        <v>561</v>
      </c>
      <c r="AO114" t="s">
        <v>527</v>
      </c>
      <c r="AP114" t="s">
        <v>467</v>
      </c>
      <c r="AQ114" t="s">
        <v>680</v>
      </c>
      <c r="AR114" t="s">
        <v>549</v>
      </c>
      <c r="AS114" t="s">
        <v>590</v>
      </c>
      <c r="AT114" t="s">
        <v>604</v>
      </c>
      <c r="AU114" t="s">
        <v>538</v>
      </c>
      <c r="AV114" t="s">
        <v>582</v>
      </c>
      <c r="AW114" t="s">
        <v>582</v>
      </c>
      <c r="AX114" t="s">
        <v>366</v>
      </c>
      <c r="AY114" t="s">
        <v>590</v>
      </c>
    </row>
    <row r="115" spans="1:51" x14ac:dyDescent="0.2">
      <c r="A115">
        <v>454.3</v>
      </c>
      <c r="B115" t="s">
        <v>42</v>
      </c>
      <c r="C115" t="s">
        <v>2562</v>
      </c>
      <c r="D115" t="s">
        <v>424</v>
      </c>
      <c r="E115" t="s">
        <v>2563</v>
      </c>
      <c r="F115" t="s">
        <v>1039</v>
      </c>
      <c r="G115" t="s">
        <v>596</v>
      </c>
      <c r="H115" t="s">
        <v>662</v>
      </c>
      <c r="I115" t="s">
        <v>1237</v>
      </c>
      <c r="J115" t="s">
        <v>1242</v>
      </c>
      <c r="K115" t="s">
        <v>956</v>
      </c>
      <c r="L115" t="s">
        <v>973</v>
      </c>
      <c r="M115" t="s">
        <v>1269</v>
      </c>
      <c r="N115" t="s">
        <v>1963</v>
      </c>
      <c r="O115" t="s">
        <v>1963</v>
      </c>
      <c r="P115" t="s">
        <v>2326</v>
      </c>
      <c r="Q115" t="s">
        <v>1962</v>
      </c>
      <c r="R115" t="s">
        <v>601</v>
      </c>
      <c r="S115" t="s">
        <v>752</v>
      </c>
      <c r="T115" t="s">
        <v>974</v>
      </c>
      <c r="U115" t="s">
        <v>1056</v>
      </c>
      <c r="V115" t="s">
        <v>1707</v>
      </c>
      <c r="W115" t="s">
        <v>869</v>
      </c>
      <c r="X115" t="s">
        <v>2408</v>
      </c>
      <c r="Y115" t="s">
        <v>1464</v>
      </c>
      <c r="Z115" t="s">
        <v>2564</v>
      </c>
      <c r="AA115" t="s">
        <v>1983</v>
      </c>
      <c r="AB115" t="s">
        <v>752</v>
      </c>
      <c r="AC115" t="s">
        <v>519</v>
      </c>
      <c r="AD115" t="s">
        <v>601</v>
      </c>
      <c r="AE115" t="s">
        <v>864</v>
      </c>
      <c r="AF115" t="s">
        <v>951</v>
      </c>
      <c r="AG115" t="s">
        <v>752</v>
      </c>
      <c r="AH115" t="s">
        <v>2565</v>
      </c>
      <c r="AI115" t="s">
        <v>1071</v>
      </c>
      <c r="AJ115" t="s">
        <v>958</v>
      </c>
      <c r="AK115" t="s">
        <v>506</v>
      </c>
      <c r="AL115" t="s">
        <v>870</v>
      </c>
      <c r="AM115" t="s">
        <v>382</v>
      </c>
      <c r="AN115" t="s">
        <v>844</v>
      </c>
      <c r="AO115" t="s">
        <v>2566</v>
      </c>
      <c r="AP115" t="s">
        <v>692</v>
      </c>
      <c r="AQ115" t="s">
        <v>1460</v>
      </c>
      <c r="AR115" t="s">
        <v>951</v>
      </c>
      <c r="AS115" t="s">
        <v>751</v>
      </c>
      <c r="AT115" t="s">
        <v>437</v>
      </c>
      <c r="AU115" t="s">
        <v>394</v>
      </c>
      <c r="AV115" t="s">
        <v>1045</v>
      </c>
      <c r="AW115" t="s">
        <v>2332</v>
      </c>
      <c r="AX115" t="s">
        <v>582</v>
      </c>
      <c r="AY115" t="s">
        <v>1037</v>
      </c>
    </row>
    <row r="116" spans="1:51" x14ac:dyDescent="0.2">
      <c r="A116">
        <v>476.3</v>
      </c>
      <c r="B116" t="s">
        <v>2567</v>
      </c>
      <c r="C116" t="s">
        <v>2568</v>
      </c>
      <c r="D116" t="s">
        <v>684</v>
      </c>
      <c r="E116" t="s">
        <v>601</v>
      </c>
      <c r="F116" t="s">
        <v>689</v>
      </c>
      <c r="G116" t="s">
        <v>366</v>
      </c>
      <c r="H116" t="s">
        <v>681</v>
      </c>
      <c r="I116" t="s">
        <v>549</v>
      </c>
      <c r="J116" t="s">
        <v>538</v>
      </c>
      <c r="K116" t="s">
        <v>613</v>
      </c>
      <c r="L116" t="s">
        <v>590</v>
      </c>
      <c r="M116" t="s">
        <v>680</v>
      </c>
      <c r="N116" t="s">
        <v>613</v>
      </c>
      <c r="O116" t="s">
        <v>366</v>
      </c>
      <c r="P116" t="s">
        <v>680</v>
      </c>
      <c r="Q116" t="s">
        <v>681</v>
      </c>
      <c r="R116" t="s">
        <v>366</v>
      </c>
      <c r="S116" t="s">
        <v>582</v>
      </c>
      <c r="T116" t="s">
        <v>684</v>
      </c>
      <c r="U116" t="s">
        <v>596</v>
      </c>
      <c r="V116" t="s">
        <v>456</v>
      </c>
      <c r="W116" t="s">
        <v>582</v>
      </c>
      <c r="X116" t="s">
        <v>594</v>
      </c>
      <c r="Y116" t="s">
        <v>587</v>
      </c>
      <c r="Z116" t="s">
        <v>693</v>
      </c>
      <c r="AA116" t="s">
        <v>561</v>
      </c>
      <c r="AB116" t="s">
        <v>549</v>
      </c>
      <c r="AC116" t="s">
        <v>366</v>
      </c>
      <c r="AD116" t="s">
        <v>366</v>
      </c>
      <c r="AE116" t="s">
        <v>683</v>
      </c>
      <c r="AF116" t="s">
        <v>561</v>
      </c>
      <c r="AG116" t="s">
        <v>595</v>
      </c>
      <c r="AH116" t="s">
        <v>458</v>
      </c>
      <c r="AI116" t="s">
        <v>527</v>
      </c>
      <c r="AJ116" t="s">
        <v>693</v>
      </c>
      <c r="AK116" t="s">
        <v>486</v>
      </c>
      <c r="AL116" t="s">
        <v>597</v>
      </c>
      <c r="AM116" t="s">
        <v>596</v>
      </c>
      <c r="AN116" t="s">
        <v>681</v>
      </c>
      <c r="AO116" t="s">
        <v>683</v>
      </c>
      <c r="AP116" t="s">
        <v>366</v>
      </c>
      <c r="AQ116" t="s">
        <v>681</v>
      </c>
      <c r="AR116" t="s">
        <v>582</v>
      </c>
      <c r="AS116" t="s">
        <v>456</v>
      </c>
      <c r="AT116" t="s">
        <v>772</v>
      </c>
      <c r="AU116" t="s">
        <v>549</v>
      </c>
      <c r="AV116" t="s">
        <v>682</v>
      </c>
      <c r="AW116" t="s">
        <v>683</v>
      </c>
      <c r="AX116" t="s">
        <v>366</v>
      </c>
      <c r="AY116" t="s">
        <v>592</v>
      </c>
    </row>
    <row r="117" spans="1:51" x14ac:dyDescent="0.2">
      <c r="A117">
        <v>478.3</v>
      </c>
      <c r="B117" t="s">
        <v>2569</v>
      </c>
      <c r="C117" t="s">
        <v>2570</v>
      </c>
      <c r="D117" t="s">
        <v>531</v>
      </c>
      <c r="E117" t="s">
        <v>409</v>
      </c>
      <c r="F117" t="s">
        <v>772</v>
      </c>
      <c r="G117" t="s">
        <v>486</v>
      </c>
      <c r="H117" t="s">
        <v>758</v>
      </c>
      <c r="I117" t="s">
        <v>527</v>
      </c>
      <c r="J117" t="s">
        <v>773</v>
      </c>
      <c r="K117" t="s">
        <v>527</v>
      </c>
      <c r="L117" t="s">
        <v>598</v>
      </c>
      <c r="M117" t="s">
        <v>499</v>
      </c>
      <c r="N117" t="s">
        <v>613</v>
      </c>
      <c r="O117" t="s">
        <v>592</v>
      </c>
      <c r="P117" t="s">
        <v>771</v>
      </c>
      <c r="Q117" t="s">
        <v>772</v>
      </c>
      <c r="R117" t="s">
        <v>467</v>
      </c>
      <c r="S117" t="s">
        <v>431</v>
      </c>
      <c r="T117" t="s">
        <v>420</v>
      </c>
      <c r="U117" t="s">
        <v>602</v>
      </c>
      <c r="V117" t="s">
        <v>601</v>
      </c>
      <c r="W117" t="s">
        <v>594</v>
      </c>
      <c r="X117" t="s">
        <v>527</v>
      </c>
      <c r="Y117" t="s">
        <v>684</v>
      </c>
      <c r="Z117" t="s">
        <v>458</v>
      </c>
      <c r="AA117" t="s">
        <v>744</v>
      </c>
      <c r="AB117" t="s">
        <v>693</v>
      </c>
      <c r="AC117" t="s">
        <v>679</v>
      </c>
      <c r="AD117" t="s">
        <v>486</v>
      </c>
      <c r="AE117" t="s">
        <v>773</v>
      </c>
      <c r="AF117" t="s">
        <v>531</v>
      </c>
      <c r="AG117" t="s">
        <v>594</v>
      </c>
      <c r="AH117" t="s">
        <v>776</v>
      </c>
      <c r="AI117" t="s">
        <v>600</v>
      </c>
      <c r="AJ117" t="s">
        <v>463</v>
      </c>
      <c r="AK117" t="s">
        <v>595</v>
      </c>
      <c r="AL117" t="s">
        <v>420</v>
      </c>
      <c r="AM117" t="s">
        <v>517</v>
      </c>
      <c r="AN117" t="s">
        <v>602</v>
      </c>
      <c r="AO117" t="s">
        <v>758</v>
      </c>
      <c r="AP117" t="s">
        <v>467</v>
      </c>
      <c r="AQ117" t="s">
        <v>460</v>
      </c>
      <c r="AR117" t="s">
        <v>596</v>
      </c>
      <c r="AS117" t="s">
        <v>517</v>
      </c>
      <c r="AT117" t="s">
        <v>2508</v>
      </c>
      <c r="AU117" t="s">
        <v>679</v>
      </c>
      <c r="AV117" t="s">
        <v>778</v>
      </c>
      <c r="AW117" t="s">
        <v>600</v>
      </c>
      <c r="AX117" t="s">
        <v>366</v>
      </c>
      <c r="AY117" t="s">
        <v>499</v>
      </c>
    </row>
    <row r="118" spans="1:51" x14ac:dyDescent="0.2">
      <c r="A118">
        <v>480.3</v>
      </c>
      <c r="B118" t="s">
        <v>2571</v>
      </c>
      <c r="C118" t="s">
        <v>2572</v>
      </c>
      <c r="D118" t="s">
        <v>1502</v>
      </c>
      <c r="E118" t="s">
        <v>2573</v>
      </c>
      <c r="F118" t="s">
        <v>1007</v>
      </c>
      <c r="G118" t="s">
        <v>771</v>
      </c>
      <c r="H118" t="s">
        <v>1043</v>
      </c>
      <c r="I118" t="s">
        <v>1726</v>
      </c>
      <c r="J118" t="s">
        <v>2426</v>
      </c>
      <c r="K118" t="s">
        <v>1254</v>
      </c>
      <c r="L118" t="s">
        <v>2574</v>
      </c>
      <c r="M118" t="s">
        <v>844</v>
      </c>
      <c r="N118" t="s">
        <v>2402</v>
      </c>
      <c r="O118" t="s">
        <v>1268</v>
      </c>
      <c r="P118" t="s">
        <v>2575</v>
      </c>
      <c r="Q118" t="s">
        <v>2576</v>
      </c>
      <c r="R118" t="s">
        <v>538</v>
      </c>
      <c r="S118" t="s">
        <v>1023</v>
      </c>
      <c r="T118" t="s">
        <v>2440</v>
      </c>
      <c r="U118" t="s">
        <v>1541</v>
      </c>
      <c r="V118" t="s">
        <v>742</v>
      </c>
      <c r="W118" t="s">
        <v>858</v>
      </c>
      <c r="X118" t="s">
        <v>2110</v>
      </c>
      <c r="Y118" t="s">
        <v>2577</v>
      </c>
      <c r="Z118" t="s">
        <v>1977</v>
      </c>
      <c r="AA118" t="s">
        <v>1954</v>
      </c>
      <c r="AB118" t="s">
        <v>2499</v>
      </c>
      <c r="AC118" t="s">
        <v>953</v>
      </c>
      <c r="AD118" t="s">
        <v>595</v>
      </c>
      <c r="AE118" t="s">
        <v>2578</v>
      </c>
      <c r="AF118" t="s">
        <v>2579</v>
      </c>
      <c r="AG118" t="s">
        <v>2009</v>
      </c>
      <c r="AH118" t="s">
        <v>2580</v>
      </c>
      <c r="AI118" t="s">
        <v>1195</v>
      </c>
      <c r="AJ118" t="s">
        <v>1049</v>
      </c>
      <c r="AK118" t="s">
        <v>850</v>
      </c>
      <c r="AL118" t="s">
        <v>2581</v>
      </c>
      <c r="AM118" t="s">
        <v>2582</v>
      </c>
      <c r="AN118" t="s">
        <v>1450</v>
      </c>
      <c r="AO118" t="s">
        <v>2583</v>
      </c>
      <c r="AP118" t="s">
        <v>584</v>
      </c>
      <c r="AQ118" t="s">
        <v>2127</v>
      </c>
      <c r="AR118" t="s">
        <v>2584</v>
      </c>
      <c r="AS118" t="s">
        <v>2585</v>
      </c>
      <c r="AT118" t="s">
        <v>1993</v>
      </c>
      <c r="AU118" t="s">
        <v>2586</v>
      </c>
      <c r="AV118" t="s">
        <v>1502</v>
      </c>
      <c r="AW118" t="s">
        <v>2587</v>
      </c>
      <c r="AX118" t="s">
        <v>601</v>
      </c>
      <c r="AY118" t="s">
        <v>2588</v>
      </c>
    </row>
    <row r="119" spans="1:51" x14ac:dyDescent="0.2">
      <c r="A119">
        <v>500.3</v>
      </c>
      <c r="B119" t="s">
        <v>2589</v>
      </c>
      <c r="C119" t="s">
        <v>2590</v>
      </c>
      <c r="D119" t="s">
        <v>1011</v>
      </c>
      <c r="E119" t="s">
        <v>2591</v>
      </c>
      <c r="F119" t="s">
        <v>1269</v>
      </c>
      <c r="G119" t="s">
        <v>613</v>
      </c>
      <c r="H119" t="s">
        <v>376</v>
      </c>
      <c r="I119" t="s">
        <v>459</v>
      </c>
      <c r="J119" t="s">
        <v>2592</v>
      </c>
      <c r="K119" t="s">
        <v>825</v>
      </c>
      <c r="L119" t="s">
        <v>1464</v>
      </c>
      <c r="M119" t="s">
        <v>845</v>
      </c>
      <c r="N119" t="s">
        <v>760</v>
      </c>
      <c r="O119" t="s">
        <v>1717</v>
      </c>
      <c r="P119" t="s">
        <v>1031</v>
      </c>
      <c r="Q119" t="s">
        <v>402</v>
      </c>
      <c r="R119" t="s">
        <v>467</v>
      </c>
      <c r="S119" t="s">
        <v>2591</v>
      </c>
      <c r="T119" t="s">
        <v>2401</v>
      </c>
      <c r="U119" t="s">
        <v>365</v>
      </c>
      <c r="V119" t="s">
        <v>585</v>
      </c>
      <c r="W119" t="s">
        <v>528</v>
      </c>
      <c r="X119" t="s">
        <v>2432</v>
      </c>
      <c r="Y119" t="s">
        <v>1249</v>
      </c>
      <c r="Z119" t="s">
        <v>1464</v>
      </c>
      <c r="AA119" t="s">
        <v>972</v>
      </c>
      <c r="AB119" t="s">
        <v>787</v>
      </c>
      <c r="AC119" t="s">
        <v>391</v>
      </c>
      <c r="AD119" t="s">
        <v>456</v>
      </c>
      <c r="AE119" t="s">
        <v>1242</v>
      </c>
      <c r="AF119" t="s">
        <v>827</v>
      </c>
      <c r="AG119" t="s">
        <v>2593</v>
      </c>
      <c r="AH119" t="s">
        <v>2594</v>
      </c>
      <c r="AI119" t="s">
        <v>985</v>
      </c>
      <c r="AJ119" t="s">
        <v>1964</v>
      </c>
      <c r="AK119" t="s">
        <v>1237</v>
      </c>
      <c r="AL119" t="s">
        <v>845</v>
      </c>
      <c r="AM119" t="s">
        <v>949</v>
      </c>
      <c r="AN119" t="s">
        <v>2330</v>
      </c>
      <c r="AO119" t="s">
        <v>864</v>
      </c>
      <c r="AP119" t="s">
        <v>613</v>
      </c>
      <c r="AQ119" t="s">
        <v>1255</v>
      </c>
      <c r="AR119" t="s">
        <v>381</v>
      </c>
      <c r="AS119" t="s">
        <v>1965</v>
      </c>
      <c r="AT119" t="s">
        <v>2595</v>
      </c>
      <c r="AU119" t="s">
        <v>371</v>
      </c>
      <c r="AV119" t="s">
        <v>1037</v>
      </c>
      <c r="AW119" t="s">
        <v>2129</v>
      </c>
      <c r="AX119" t="s">
        <v>613</v>
      </c>
      <c r="AY119" t="s">
        <v>1249</v>
      </c>
    </row>
    <row r="120" spans="1:51" x14ac:dyDescent="0.2">
      <c r="A120">
        <v>502.3</v>
      </c>
      <c r="B120" t="s">
        <v>2596</v>
      </c>
      <c r="C120" t="s">
        <v>2597</v>
      </c>
      <c r="D120" t="s">
        <v>816</v>
      </c>
      <c r="E120" t="s">
        <v>588</v>
      </c>
      <c r="F120" t="s">
        <v>463</v>
      </c>
      <c r="G120" t="s">
        <v>366</v>
      </c>
      <c r="H120" t="s">
        <v>682</v>
      </c>
      <c r="I120" t="s">
        <v>772</v>
      </c>
      <c r="J120" t="s">
        <v>462</v>
      </c>
      <c r="K120" t="s">
        <v>586</v>
      </c>
      <c r="L120" t="s">
        <v>772</v>
      </c>
      <c r="M120" t="s">
        <v>592</v>
      </c>
      <c r="N120" t="s">
        <v>597</v>
      </c>
      <c r="O120" t="s">
        <v>466</v>
      </c>
      <c r="P120" t="s">
        <v>584</v>
      </c>
      <c r="Q120" t="s">
        <v>584</v>
      </c>
      <c r="R120" t="s">
        <v>467</v>
      </c>
      <c r="S120" t="s">
        <v>488</v>
      </c>
      <c r="T120" t="s">
        <v>449</v>
      </c>
      <c r="U120" t="s">
        <v>586</v>
      </c>
      <c r="V120" t="s">
        <v>689</v>
      </c>
      <c r="W120" t="s">
        <v>590</v>
      </c>
      <c r="X120" t="s">
        <v>531</v>
      </c>
      <c r="Y120" t="s">
        <v>449</v>
      </c>
      <c r="Z120" t="s">
        <v>583</v>
      </c>
      <c r="AA120" t="s">
        <v>600</v>
      </c>
      <c r="AB120" t="s">
        <v>594</v>
      </c>
      <c r="AC120" t="s">
        <v>758</v>
      </c>
      <c r="AD120" t="s">
        <v>366</v>
      </c>
      <c r="AE120" t="s">
        <v>462</v>
      </c>
      <c r="AF120" t="s">
        <v>466</v>
      </c>
      <c r="AG120" t="s">
        <v>747</v>
      </c>
      <c r="AH120" t="s">
        <v>816</v>
      </c>
      <c r="AI120" t="s">
        <v>748</v>
      </c>
      <c r="AJ120" t="s">
        <v>597</v>
      </c>
      <c r="AK120" t="s">
        <v>589</v>
      </c>
      <c r="AL120" t="s">
        <v>531</v>
      </c>
      <c r="AM120" t="s">
        <v>409</v>
      </c>
      <c r="AN120" t="s">
        <v>598</v>
      </c>
      <c r="AO120" t="s">
        <v>605</v>
      </c>
      <c r="AP120" t="s">
        <v>486</v>
      </c>
      <c r="AQ120" t="s">
        <v>744</v>
      </c>
      <c r="AR120" t="s">
        <v>689</v>
      </c>
      <c r="AS120" t="s">
        <v>462</v>
      </c>
      <c r="AT120" t="s">
        <v>767</v>
      </c>
      <c r="AU120" t="s">
        <v>517</v>
      </c>
      <c r="AV120" t="s">
        <v>479</v>
      </c>
      <c r="AW120" t="s">
        <v>602</v>
      </c>
      <c r="AX120" t="s">
        <v>467</v>
      </c>
      <c r="AY120" t="s">
        <v>773</v>
      </c>
    </row>
    <row r="121" spans="1:51" x14ac:dyDescent="0.2">
      <c r="A121">
        <v>504.3</v>
      </c>
      <c r="B121" t="s">
        <v>2598</v>
      </c>
      <c r="C121" t="s">
        <v>2599</v>
      </c>
      <c r="D121" t="s">
        <v>549</v>
      </c>
      <c r="E121" t="s">
        <v>456</v>
      </c>
      <c r="F121" t="s">
        <v>366</v>
      </c>
      <c r="G121" t="s">
        <v>467</v>
      </c>
      <c r="H121" t="s">
        <v>486</v>
      </c>
      <c r="I121" t="s">
        <v>467</v>
      </c>
      <c r="J121" t="s">
        <v>366</v>
      </c>
      <c r="K121" t="s">
        <v>366</v>
      </c>
      <c r="L121" t="s">
        <v>613</v>
      </c>
      <c r="M121" t="s">
        <v>613</v>
      </c>
      <c r="N121" t="s">
        <v>366</v>
      </c>
      <c r="O121" t="s">
        <v>486</v>
      </c>
      <c r="P121" t="s">
        <v>456</v>
      </c>
      <c r="Q121" t="s">
        <v>486</v>
      </c>
      <c r="R121" t="s">
        <v>366</v>
      </c>
      <c r="S121" t="s">
        <v>456</v>
      </c>
      <c r="T121" t="s">
        <v>538</v>
      </c>
      <c r="U121" t="s">
        <v>561</v>
      </c>
      <c r="V121" t="s">
        <v>366</v>
      </c>
      <c r="W121" t="s">
        <v>467</v>
      </c>
      <c r="X121" t="s">
        <v>538</v>
      </c>
      <c r="Y121" t="s">
        <v>613</v>
      </c>
      <c r="Z121" t="s">
        <v>467</v>
      </c>
      <c r="AA121" t="s">
        <v>366</v>
      </c>
      <c r="AB121" t="s">
        <v>366</v>
      </c>
      <c r="AC121" t="s">
        <v>366</v>
      </c>
      <c r="AD121" t="s">
        <v>467</v>
      </c>
      <c r="AE121" t="s">
        <v>366</v>
      </c>
      <c r="AF121" t="s">
        <v>681</v>
      </c>
      <c r="AG121" t="s">
        <v>456</v>
      </c>
      <c r="AH121" t="s">
        <v>681</v>
      </c>
      <c r="AI121" t="s">
        <v>366</v>
      </c>
      <c r="AJ121" t="s">
        <v>366</v>
      </c>
      <c r="AK121" t="s">
        <v>486</v>
      </c>
      <c r="AL121" t="s">
        <v>549</v>
      </c>
      <c r="AM121" t="s">
        <v>366</v>
      </c>
      <c r="AN121" t="s">
        <v>456</v>
      </c>
      <c r="AO121" t="s">
        <v>589</v>
      </c>
      <c r="AP121" t="s">
        <v>366</v>
      </c>
      <c r="AQ121" t="s">
        <v>549</v>
      </c>
      <c r="AR121" t="s">
        <v>366</v>
      </c>
      <c r="AS121" t="s">
        <v>366</v>
      </c>
      <c r="AT121" t="s">
        <v>549</v>
      </c>
      <c r="AU121" t="s">
        <v>456</v>
      </c>
      <c r="AV121" t="s">
        <v>486</v>
      </c>
      <c r="AW121" t="s">
        <v>467</v>
      </c>
      <c r="AX121" t="s">
        <v>456</v>
      </c>
      <c r="AY121" t="s">
        <v>613</v>
      </c>
    </row>
    <row r="122" spans="1:51" x14ac:dyDescent="0.2">
      <c r="A122">
        <v>506.3</v>
      </c>
      <c r="B122" t="s">
        <v>2600</v>
      </c>
      <c r="C122" t="s">
        <v>2601</v>
      </c>
      <c r="D122" t="s">
        <v>456</v>
      </c>
      <c r="E122" t="s">
        <v>456</v>
      </c>
      <c r="F122" t="s">
        <v>456</v>
      </c>
      <c r="G122" t="s">
        <v>366</v>
      </c>
      <c r="H122" t="s">
        <v>366</v>
      </c>
      <c r="I122" t="s">
        <v>366</v>
      </c>
      <c r="J122" t="s">
        <v>486</v>
      </c>
      <c r="K122" t="s">
        <v>366</v>
      </c>
      <c r="L122" t="s">
        <v>538</v>
      </c>
      <c r="M122" t="s">
        <v>366</v>
      </c>
      <c r="N122" t="s">
        <v>366</v>
      </c>
      <c r="O122" t="s">
        <v>366</v>
      </c>
      <c r="P122" t="s">
        <v>467</v>
      </c>
      <c r="Q122" t="s">
        <v>366</v>
      </c>
      <c r="R122" t="s">
        <v>366</v>
      </c>
      <c r="S122" t="s">
        <v>456</v>
      </c>
      <c r="T122" t="s">
        <v>366</v>
      </c>
      <c r="U122" t="s">
        <v>366</v>
      </c>
      <c r="V122" t="s">
        <v>366</v>
      </c>
      <c r="W122" t="s">
        <v>366</v>
      </c>
      <c r="X122" t="s">
        <v>456</v>
      </c>
      <c r="Y122" t="s">
        <v>582</v>
      </c>
      <c r="Z122" t="s">
        <v>456</v>
      </c>
      <c r="AA122" t="s">
        <v>681</v>
      </c>
      <c r="AB122" t="s">
        <v>456</v>
      </c>
      <c r="AC122" t="s">
        <v>366</v>
      </c>
      <c r="AD122" t="s">
        <v>366</v>
      </c>
      <c r="AE122" t="s">
        <v>549</v>
      </c>
      <c r="AF122" t="s">
        <v>549</v>
      </c>
      <c r="AG122" t="s">
        <v>582</v>
      </c>
      <c r="AH122" t="s">
        <v>467</v>
      </c>
      <c r="AI122" t="s">
        <v>561</v>
      </c>
      <c r="AJ122" t="s">
        <v>467</v>
      </c>
      <c r="AK122" t="s">
        <v>486</v>
      </c>
      <c r="AL122" t="s">
        <v>456</v>
      </c>
      <c r="AM122" t="s">
        <v>486</v>
      </c>
      <c r="AN122" t="s">
        <v>486</v>
      </c>
      <c r="AO122" t="s">
        <v>681</v>
      </c>
      <c r="AP122" t="s">
        <v>366</v>
      </c>
      <c r="AQ122" t="s">
        <v>681</v>
      </c>
      <c r="AR122" t="s">
        <v>366</v>
      </c>
      <c r="AS122" t="s">
        <v>366</v>
      </c>
      <c r="AT122" t="s">
        <v>538</v>
      </c>
      <c r="AU122" t="s">
        <v>589</v>
      </c>
      <c r="AV122" t="s">
        <v>456</v>
      </c>
      <c r="AW122" t="s">
        <v>538</v>
      </c>
      <c r="AX122" t="s">
        <v>366</v>
      </c>
      <c r="AY122" t="s">
        <v>467</v>
      </c>
    </row>
    <row r="123" spans="1:51" x14ac:dyDescent="0.2">
      <c r="A123">
        <v>508.3</v>
      </c>
      <c r="B123" t="s">
        <v>2602</v>
      </c>
      <c r="C123" t="s">
        <v>2603</v>
      </c>
      <c r="D123" t="s">
        <v>2508</v>
      </c>
      <c r="E123" t="s">
        <v>491</v>
      </c>
      <c r="F123" t="s">
        <v>591</v>
      </c>
      <c r="G123" t="s">
        <v>486</v>
      </c>
      <c r="H123" t="s">
        <v>600</v>
      </c>
      <c r="I123" t="s">
        <v>462</v>
      </c>
      <c r="J123" t="s">
        <v>776</v>
      </c>
      <c r="K123" t="s">
        <v>462</v>
      </c>
      <c r="L123" t="s">
        <v>488</v>
      </c>
      <c r="M123" t="s">
        <v>517</v>
      </c>
      <c r="N123" t="s">
        <v>527</v>
      </c>
      <c r="O123" t="s">
        <v>460</v>
      </c>
      <c r="P123" t="s">
        <v>773</v>
      </c>
      <c r="Q123" t="s">
        <v>586</v>
      </c>
      <c r="R123" t="s">
        <v>467</v>
      </c>
      <c r="S123" t="s">
        <v>778</v>
      </c>
      <c r="T123" t="s">
        <v>462</v>
      </c>
      <c r="U123" t="s">
        <v>431</v>
      </c>
      <c r="V123" t="s">
        <v>683</v>
      </c>
      <c r="W123" t="s">
        <v>466</v>
      </c>
      <c r="X123" t="s">
        <v>606</v>
      </c>
      <c r="Y123" t="s">
        <v>778</v>
      </c>
      <c r="Z123" t="s">
        <v>602</v>
      </c>
      <c r="AA123" t="s">
        <v>759</v>
      </c>
      <c r="AB123" t="s">
        <v>591</v>
      </c>
      <c r="AC123" t="s">
        <v>604</v>
      </c>
      <c r="AD123" t="s">
        <v>366</v>
      </c>
      <c r="AE123" t="s">
        <v>489</v>
      </c>
      <c r="AF123" t="s">
        <v>458</v>
      </c>
      <c r="AG123" t="s">
        <v>460</v>
      </c>
      <c r="AH123" t="s">
        <v>472</v>
      </c>
      <c r="AI123" t="s">
        <v>380</v>
      </c>
      <c r="AJ123" t="s">
        <v>599</v>
      </c>
      <c r="AK123" t="s">
        <v>767</v>
      </c>
      <c r="AL123" t="s">
        <v>492</v>
      </c>
      <c r="AM123" t="s">
        <v>757</v>
      </c>
      <c r="AN123" t="s">
        <v>744</v>
      </c>
      <c r="AO123" t="s">
        <v>474</v>
      </c>
      <c r="AP123" t="s">
        <v>366</v>
      </c>
      <c r="AQ123" t="s">
        <v>776</v>
      </c>
      <c r="AR123" t="s">
        <v>458</v>
      </c>
      <c r="AS123" t="s">
        <v>474</v>
      </c>
      <c r="AT123" t="s">
        <v>928</v>
      </c>
      <c r="AU123" t="s">
        <v>761</v>
      </c>
      <c r="AV123" t="s">
        <v>478</v>
      </c>
      <c r="AW123" t="s">
        <v>606</v>
      </c>
      <c r="AX123" t="s">
        <v>366</v>
      </c>
      <c r="AY123" t="s">
        <v>477</v>
      </c>
    </row>
    <row r="124" spans="1:51" x14ac:dyDescent="0.2">
      <c r="A124">
        <v>510.3</v>
      </c>
      <c r="B124" t="s">
        <v>2604</v>
      </c>
      <c r="C124" t="s">
        <v>2605</v>
      </c>
      <c r="D124" t="s">
        <v>409</v>
      </c>
      <c r="E124" t="s">
        <v>507</v>
      </c>
      <c r="F124" t="s">
        <v>744</v>
      </c>
      <c r="G124" t="s">
        <v>684</v>
      </c>
      <c r="H124" t="s">
        <v>449</v>
      </c>
      <c r="I124" t="s">
        <v>772</v>
      </c>
      <c r="J124" t="s">
        <v>507</v>
      </c>
      <c r="K124" t="s">
        <v>679</v>
      </c>
      <c r="L124" t="s">
        <v>590</v>
      </c>
      <c r="M124" t="s">
        <v>684</v>
      </c>
      <c r="N124" t="s">
        <v>747</v>
      </c>
      <c r="O124" t="s">
        <v>759</v>
      </c>
      <c r="P124" t="s">
        <v>771</v>
      </c>
      <c r="Q124" t="s">
        <v>692</v>
      </c>
      <c r="R124" t="s">
        <v>684</v>
      </c>
      <c r="S124" t="s">
        <v>586</v>
      </c>
      <c r="T124" t="s">
        <v>592</v>
      </c>
      <c r="U124" t="s">
        <v>499</v>
      </c>
      <c r="V124" t="s">
        <v>590</v>
      </c>
      <c r="W124" t="s">
        <v>531</v>
      </c>
      <c r="X124" t="s">
        <v>771</v>
      </c>
      <c r="Y124" t="s">
        <v>499</v>
      </c>
      <c r="Z124" t="s">
        <v>584</v>
      </c>
      <c r="AA124" t="s">
        <v>596</v>
      </c>
      <c r="AB124" t="s">
        <v>507</v>
      </c>
      <c r="AC124" t="s">
        <v>460</v>
      </c>
      <c r="AD124" t="s">
        <v>587</v>
      </c>
      <c r="AE124" t="s">
        <v>499</v>
      </c>
      <c r="AF124" t="s">
        <v>747</v>
      </c>
      <c r="AG124" t="s">
        <v>692</v>
      </c>
      <c r="AH124" t="s">
        <v>517</v>
      </c>
      <c r="AI124" t="s">
        <v>598</v>
      </c>
      <c r="AJ124" t="s">
        <v>592</v>
      </c>
      <c r="AK124" t="s">
        <v>499</v>
      </c>
      <c r="AL124" t="s">
        <v>592</v>
      </c>
      <c r="AM124" t="s">
        <v>590</v>
      </c>
      <c r="AN124" t="s">
        <v>772</v>
      </c>
      <c r="AO124" t="s">
        <v>683</v>
      </c>
      <c r="AP124" t="s">
        <v>471</v>
      </c>
      <c r="AQ124" t="s">
        <v>458</v>
      </c>
      <c r="AR124" t="s">
        <v>594</v>
      </c>
      <c r="AS124" t="s">
        <v>759</v>
      </c>
      <c r="AT124" t="s">
        <v>755</v>
      </c>
      <c r="AU124" t="s">
        <v>584</v>
      </c>
      <c r="AV124" t="s">
        <v>409</v>
      </c>
      <c r="AW124" t="s">
        <v>602</v>
      </c>
      <c r="AX124" t="s">
        <v>601</v>
      </c>
      <c r="AY124" t="s">
        <v>772</v>
      </c>
    </row>
    <row r="125" spans="1:51" x14ac:dyDescent="0.2">
      <c r="A125">
        <v>526.29999999999995</v>
      </c>
      <c r="B125" t="s">
        <v>2606</v>
      </c>
      <c r="C125" t="s">
        <v>2607</v>
      </c>
      <c r="D125" t="s">
        <v>2608</v>
      </c>
      <c r="E125" t="s">
        <v>2609</v>
      </c>
      <c r="F125" t="s">
        <v>2610</v>
      </c>
      <c r="G125" t="s">
        <v>372</v>
      </c>
      <c r="H125" t="s">
        <v>2611</v>
      </c>
      <c r="I125" t="s">
        <v>1277</v>
      </c>
      <c r="J125" t="s">
        <v>629</v>
      </c>
      <c r="K125" t="s">
        <v>2612</v>
      </c>
      <c r="L125" t="s">
        <v>2613</v>
      </c>
      <c r="M125" t="s">
        <v>2614</v>
      </c>
      <c r="N125" t="s">
        <v>2615</v>
      </c>
      <c r="O125" t="s">
        <v>2616</v>
      </c>
      <c r="P125" t="s">
        <v>2617</v>
      </c>
      <c r="Q125" t="s">
        <v>2618</v>
      </c>
      <c r="R125" t="s">
        <v>368</v>
      </c>
      <c r="S125" t="s">
        <v>2619</v>
      </c>
      <c r="T125" t="s">
        <v>2620</v>
      </c>
      <c r="U125" t="s">
        <v>2621</v>
      </c>
      <c r="V125" t="s">
        <v>2622</v>
      </c>
      <c r="W125" t="s">
        <v>2141</v>
      </c>
      <c r="X125" t="s">
        <v>2623</v>
      </c>
      <c r="Y125" t="s">
        <v>2624</v>
      </c>
      <c r="Z125" t="s">
        <v>2625</v>
      </c>
      <c r="AA125" t="s">
        <v>2626</v>
      </c>
      <c r="AB125" t="s">
        <v>2627</v>
      </c>
      <c r="AC125" t="s">
        <v>1320</v>
      </c>
      <c r="AD125" t="s">
        <v>875</v>
      </c>
      <c r="AE125" t="s">
        <v>2628</v>
      </c>
      <c r="AF125" t="s">
        <v>2629</v>
      </c>
      <c r="AG125" t="s">
        <v>2630</v>
      </c>
      <c r="AH125" t="s">
        <v>2631</v>
      </c>
      <c r="AI125" t="s">
        <v>2632</v>
      </c>
      <c r="AJ125" t="s">
        <v>2633</v>
      </c>
      <c r="AK125" t="s">
        <v>2634</v>
      </c>
      <c r="AL125" t="s">
        <v>2635</v>
      </c>
      <c r="AM125" t="s">
        <v>651</v>
      </c>
      <c r="AN125" t="s">
        <v>2636</v>
      </c>
      <c r="AO125" t="s">
        <v>2637</v>
      </c>
      <c r="AP125" t="s">
        <v>381</v>
      </c>
      <c r="AQ125" t="s">
        <v>2638</v>
      </c>
      <c r="AR125" t="s">
        <v>2639</v>
      </c>
      <c r="AS125" t="s">
        <v>2640</v>
      </c>
      <c r="AT125" t="s">
        <v>2641</v>
      </c>
      <c r="AU125" t="s">
        <v>2642</v>
      </c>
      <c r="AV125" t="s">
        <v>2643</v>
      </c>
      <c r="AW125" t="s">
        <v>2644</v>
      </c>
      <c r="AX125" t="s">
        <v>938</v>
      </c>
      <c r="AY125" t="s">
        <v>1792</v>
      </c>
    </row>
    <row r="126" spans="1:51" x14ac:dyDescent="0.2">
      <c r="A126">
        <v>528.29999999999995</v>
      </c>
      <c r="B126" t="s">
        <v>2645</v>
      </c>
      <c r="C126" t="s">
        <v>2646</v>
      </c>
      <c r="D126" t="s">
        <v>464</v>
      </c>
      <c r="E126" t="s">
        <v>750</v>
      </c>
      <c r="F126" t="s">
        <v>681</v>
      </c>
      <c r="G126" t="s">
        <v>467</v>
      </c>
      <c r="H126" t="s">
        <v>602</v>
      </c>
      <c r="I126" t="s">
        <v>683</v>
      </c>
      <c r="J126" t="s">
        <v>759</v>
      </c>
      <c r="K126" t="s">
        <v>762</v>
      </c>
      <c r="L126" t="s">
        <v>507</v>
      </c>
      <c r="M126" t="s">
        <v>471</v>
      </c>
      <c r="N126" t="s">
        <v>366</v>
      </c>
      <c r="O126" t="s">
        <v>596</v>
      </c>
      <c r="P126" t="s">
        <v>594</v>
      </c>
      <c r="Q126" t="s">
        <v>588</v>
      </c>
      <c r="R126" t="s">
        <v>467</v>
      </c>
      <c r="S126" t="s">
        <v>469</v>
      </c>
      <c r="T126" t="s">
        <v>463</v>
      </c>
      <c r="U126" t="s">
        <v>772</v>
      </c>
      <c r="V126" t="s">
        <v>471</v>
      </c>
      <c r="W126" t="s">
        <v>366</v>
      </c>
      <c r="X126" t="s">
        <v>469</v>
      </c>
      <c r="Y126" t="s">
        <v>792</v>
      </c>
      <c r="Z126" t="s">
        <v>692</v>
      </c>
      <c r="AA126" t="s">
        <v>449</v>
      </c>
      <c r="AB126" t="s">
        <v>594</v>
      </c>
      <c r="AC126" t="s">
        <v>679</v>
      </c>
      <c r="AD126" t="s">
        <v>366</v>
      </c>
      <c r="AE126" t="s">
        <v>591</v>
      </c>
      <c r="AF126" t="s">
        <v>692</v>
      </c>
      <c r="AG126" t="s">
        <v>767</v>
      </c>
      <c r="AH126" t="s">
        <v>517</v>
      </c>
      <c r="AI126" t="s">
        <v>479</v>
      </c>
      <c r="AJ126" t="s">
        <v>366</v>
      </c>
      <c r="AK126" t="s">
        <v>761</v>
      </c>
      <c r="AL126" t="s">
        <v>588</v>
      </c>
      <c r="AM126" t="s">
        <v>477</v>
      </c>
      <c r="AN126" t="s">
        <v>463</v>
      </c>
      <c r="AO126" t="s">
        <v>744</v>
      </c>
      <c r="AP126" t="s">
        <v>366</v>
      </c>
      <c r="AQ126" t="s">
        <v>598</v>
      </c>
      <c r="AR126" t="s">
        <v>589</v>
      </c>
      <c r="AS126" t="s">
        <v>366</v>
      </c>
      <c r="AT126" t="s">
        <v>493</v>
      </c>
      <c r="AU126" t="s">
        <v>761</v>
      </c>
      <c r="AV126" t="s">
        <v>465</v>
      </c>
      <c r="AW126" t="s">
        <v>468</v>
      </c>
      <c r="AX126" t="s">
        <v>366</v>
      </c>
      <c r="AY126" t="s">
        <v>600</v>
      </c>
    </row>
    <row r="128" spans="1:51" x14ac:dyDescent="0.2">
      <c r="A128" t="s">
        <v>289</v>
      </c>
      <c r="B128" t="s">
        <v>290</v>
      </c>
      <c r="C128" t="s">
        <v>291</v>
      </c>
      <c r="D128" t="s">
        <v>337</v>
      </c>
      <c r="E128" t="s">
        <v>338</v>
      </c>
      <c r="F128" t="s">
        <v>339</v>
      </c>
      <c r="G128" t="s">
        <v>356</v>
      </c>
      <c r="H128" t="s">
        <v>340</v>
      </c>
      <c r="I128" t="s">
        <v>341</v>
      </c>
      <c r="J128" t="s">
        <v>342</v>
      </c>
      <c r="K128" t="s">
        <v>343</v>
      </c>
      <c r="L128" t="s">
        <v>344</v>
      </c>
      <c r="M128" t="s">
        <v>345</v>
      </c>
      <c r="N128" t="s">
        <v>346</v>
      </c>
      <c r="O128" t="s">
        <v>347</v>
      </c>
      <c r="P128" t="s">
        <v>348</v>
      </c>
      <c r="Q128" t="s">
        <v>253</v>
      </c>
      <c r="R128" t="s">
        <v>357</v>
      </c>
      <c r="S128" t="s">
        <v>349</v>
      </c>
      <c r="T128" t="s">
        <v>255</v>
      </c>
      <c r="U128" t="s">
        <v>257</v>
      </c>
      <c r="V128" t="s">
        <v>259</v>
      </c>
      <c r="W128" t="s">
        <v>261</v>
      </c>
      <c r="X128" t="s">
        <v>263</v>
      </c>
      <c r="Y128" t="s">
        <v>264</v>
      </c>
      <c r="Z128" t="s">
        <v>265</v>
      </c>
      <c r="AA128" t="s">
        <v>266</v>
      </c>
      <c r="AB128" t="s">
        <v>267</v>
      </c>
      <c r="AC128" t="s">
        <v>268</v>
      </c>
      <c r="AD128" t="s">
        <v>358</v>
      </c>
      <c r="AE128" t="s">
        <v>350</v>
      </c>
      <c r="AF128" t="s">
        <v>269</v>
      </c>
      <c r="AG128" t="s">
        <v>270</v>
      </c>
      <c r="AH128" t="s">
        <v>271</v>
      </c>
      <c r="AI128" t="s">
        <v>272</v>
      </c>
      <c r="AJ128" t="s">
        <v>273</v>
      </c>
      <c r="AK128" t="s">
        <v>274</v>
      </c>
      <c r="AL128" t="s">
        <v>275</v>
      </c>
      <c r="AM128" t="s">
        <v>276</v>
      </c>
      <c r="AN128" t="s">
        <v>277</v>
      </c>
      <c r="AO128" t="s">
        <v>278</v>
      </c>
      <c r="AP128" t="s">
        <v>359</v>
      </c>
      <c r="AQ128" t="s">
        <v>351</v>
      </c>
      <c r="AR128" t="s">
        <v>279</v>
      </c>
      <c r="AS128" t="s">
        <v>280</v>
      </c>
      <c r="AT128" t="s">
        <v>281</v>
      </c>
      <c r="AU128" t="s">
        <v>282</v>
      </c>
      <c r="AV128" t="s">
        <v>283</v>
      </c>
      <c r="AW128" t="s">
        <v>284</v>
      </c>
      <c r="AX128" t="s">
        <v>360</v>
      </c>
      <c r="AY128" t="s">
        <v>352</v>
      </c>
    </row>
    <row r="129" spans="1:51" x14ac:dyDescent="0.2">
      <c r="A129">
        <v>634.4</v>
      </c>
      <c r="B129" t="s">
        <v>2647</v>
      </c>
      <c r="C129" t="s">
        <v>2648</v>
      </c>
      <c r="D129" t="s">
        <v>467</v>
      </c>
      <c r="E129" t="s">
        <v>467</v>
      </c>
      <c r="F129" t="s">
        <v>467</v>
      </c>
      <c r="G129" t="s">
        <v>366</v>
      </c>
      <c r="H129" t="s">
        <v>467</v>
      </c>
      <c r="I129" t="s">
        <v>366</v>
      </c>
      <c r="J129" t="s">
        <v>366</v>
      </c>
      <c r="K129" t="s">
        <v>366</v>
      </c>
      <c r="L129" t="s">
        <v>366</v>
      </c>
      <c r="M129" t="s">
        <v>366</v>
      </c>
      <c r="N129" t="s">
        <v>366</v>
      </c>
      <c r="O129" t="s">
        <v>467</v>
      </c>
      <c r="P129" t="s">
        <v>366</v>
      </c>
      <c r="Q129" t="s">
        <v>366</v>
      </c>
      <c r="R129" t="s">
        <v>366</v>
      </c>
      <c r="S129" t="s">
        <v>366</v>
      </c>
      <c r="T129" t="s">
        <v>366</v>
      </c>
      <c r="U129" t="s">
        <v>366</v>
      </c>
      <c r="V129" t="s">
        <v>366</v>
      </c>
      <c r="W129" t="s">
        <v>467</v>
      </c>
      <c r="X129" t="s">
        <v>366</v>
      </c>
      <c r="Y129" t="s">
        <v>467</v>
      </c>
      <c r="Z129" t="s">
        <v>366</v>
      </c>
      <c r="AA129" t="s">
        <v>467</v>
      </c>
      <c r="AB129" t="s">
        <v>366</v>
      </c>
      <c r="AC129" t="s">
        <v>366</v>
      </c>
      <c r="AD129" t="s">
        <v>366</v>
      </c>
      <c r="AE129" t="s">
        <v>467</v>
      </c>
      <c r="AF129" t="s">
        <v>366</v>
      </c>
      <c r="AG129" t="s">
        <v>366</v>
      </c>
      <c r="AH129" t="s">
        <v>366</v>
      </c>
      <c r="AI129" t="s">
        <v>366</v>
      </c>
      <c r="AJ129" t="s">
        <v>366</v>
      </c>
      <c r="AK129" t="s">
        <v>366</v>
      </c>
      <c r="AL129" t="s">
        <v>366</v>
      </c>
      <c r="AM129" t="s">
        <v>366</v>
      </c>
      <c r="AN129" t="s">
        <v>366</v>
      </c>
      <c r="AO129" t="s">
        <v>366</v>
      </c>
      <c r="AP129" t="s">
        <v>366</v>
      </c>
      <c r="AQ129" t="s">
        <v>467</v>
      </c>
      <c r="AR129" t="s">
        <v>366</v>
      </c>
      <c r="AS129" t="s">
        <v>366</v>
      </c>
      <c r="AT129" t="s">
        <v>366</v>
      </c>
      <c r="AU129" t="s">
        <v>366</v>
      </c>
      <c r="AV129" t="s">
        <v>366</v>
      </c>
      <c r="AW129" t="s">
        <v>366</v>
      </c>
      <c r="AX129" t="s">
        <v>366</v>
      </c>
      <c r="AY129" t="s">
        <v>467</v>
      </c>
    </row>
    <row r="130" spans="1:51" x14ac:dyDescent="0.2">
      <c r="A130">
        <v>636.5</v>
      </c>
      <c r="B130" t="s">
        <v>2649</v>
      </c>
      <c r="C130" t="s">
        <v>2650</v>
      </c>
      <c r="D130" t="s">
        <v>486</v>
      </c>
      <c r="E130" t="s">
        <v>467</v>
      </c>
      <c r="F130" t="s">
        <v>467</v>
      </c>
      <c r="G130" t="s">
        <v>366</v>
      </c>
      <c r="H130" t="s">
        <v>366</v>
      </c>
      <c r="I130" t="s">
        <v>366</v>
      </c>
      <c r="J130" t="s">
        <v>366</v>
      </c>
      <c r="K130" t="s">
        <v>366</v>
      </c>
      <c r="L130" t="s">
        <v>366</v>
      </c>
      <c r="M130" t="s">
        <v>366</v>
      </c>
      <c r="N130" t="s">
        <v>366</v>
      </c>
      <c r="O130" t="s">
        <v>366</v>
      </c>
      <c r="P130" t="s">
        <v>467</v>
      </c>
      <c r="Q130" t="s">
        <v>467</v>
      </c>
      <c r="R130" t="s">
        <v>467</v>
      </c>
      <c r="S130" t="s">
        <v>366</v>
      </c>
      <c r="T130" t="s">
        <v>467</v>
      </c>
      <c r="U130" t="s">
        <v>366</v>
      </c>
      <c r="V130" t="s">
        <v>366</v>
      </c>
      <c r="W130" t="s">
        <v>366</v>
      </c>
      <c r="X130" t="s">
        <v>467</v>
      </c>
      <c r="Y130" t="s">
        <v>366</v>
      </c>
      <c r="Z130" t="s">
        <v>366</v>
      </c>
      <c r="AA130" t="s">
        <v>366</v>
      </c>
      <c r="AB130" t="s">
        <v>366</v>
      </c>
      <c r="AC130" t="s">
        <v>366</v>
      </c>
      <c r="AD130" t="s">
        <v>366</v>
      </c>
      <c r="AE130" t="s">
        <v>467</v>
      </c>
      <c r="AF130" t="s">
        <v>467</v>
      </c>
      <c r="AG130" t="s">
        <v>366</v>
      </c>
      <c r="AH130" t="s">
        <v>366</v>
      </c>
      <c r="AI130" t="s">
        <v>366</v>
      </c>
      <c r="AJ130" t="s">
        <v>366</v>
      </c>
      <c r="AK130" t="s">
        <v>366</v>
      </c>
      <c r="AL130" t="s">
        <v>467</v>
      </c>
      <c r="AM130" t="s">
        <v>366</v>
      </c>
      <c r="AN130" t="s">
        <v>467</v>
      </c>
      <c r="AO130" t="s">
        <v>467</v>
      </c>
      <c r="AP130" t="s">
        <v>366</v>
      </c>
      <c r="AQ130" t="s">
        <v>467</v>
      </c>
      <c r="AR130" t="s">
        <v>467</v>
      </c>
      <c r="AS130" t="s">
        <v>366</v>
      </c>
      <c r="AT130" t="s">
        <v>366</v>
      </c>
      <c r="AU130" t="s">
        <v>366</v>
      </c>
      <c r="AV130" t="s">
        <v>366</v>
      </c>
      <c r="AW130" t="s">
        <v>467</v>
      </c>
      <c r="AX130" t="s">
        <v>366</v>
      </c>
      <c r="AY130" t="s">
        <v>366</v>
      </c>
    </row>
    <row r="131" spans="1:51" x14ac:dyDescent="0.2">
      <c r="A131">
        <v>659.5</v>
      </c>
      <c r="B131" t="s">
        <v>2651</v>
      </c>
      <c r="C131" t="s">
        <v>2652</v>
      </c>
      <c r="D131" t="s">
        <v>366</v>
      </c>
      <c r="E131" t="s">
        <v>366</v>
      </c>
      <c r="F131" t="s">
        <v>366</v>
      </c>
      <c r="G131" t="s">
        <v>366</v>
      </c>
      <c r="H131" t="s">
        <v>366</v>
      </c>
      <c r="I131" t="s">
        <v>366</v>
      </c>
      <c r="J131" t="s">
        <v>366</v>
      </c>
      <c r="K131" t="s">
        <v>366</v>
      </c>
      <c r="L131" t="s">
        <v>366</v>
      </c>
      <c r="M131" t="s">
        <v>366</v>
      </c>
      <c r="N131" t="s">
        <v>366</v>
      </c>
      <c r="O131" t="s">
        <v>366</v>
      </c>
      <c r="P131" t="s">
        <v>366</v>
      </c>
      <c r="Q131" t="s">
        <v>366</v>
      </c>
      <c r="R131" t="s">
        <v>366</v>
      </c>
      <c r="S131" t="s">
        <v>467</v>
      </c>
      <c r="T131" t="s">
        <v>366</v>
      </c>
      <c r="U131" t="s">
        <v>366</v>
      </c>
      <c r="V131" t="s">
        <v>366</v>
      </c>
      <c r="W131" t="s">
        <v>366</v>
      </c>
      <c r="X131" t="s">
        <v>366</v>
      </c>
      <c r="Y131" t="s">
        <v>366</v>
      </c>
      <c r="Z131" t="s">
        <v>366</v>
      </c>
      <c r="AA131" t="s">
        <v>366</v>
      </c>
      <c r="AB131" t="s">
        <v>366</v>
      </c>
      <c r="AC131" t="s">
        <v>366</v>
      </c>
      <c r="AD131" t="s">
        <v>366</v>
      </c>
      <c r="AE131" t="s">
        <v>366</v>
      </c>
      <c r="AF131" t="s">
        <v>366</v>
      </c>
      <c r="AG131" t="s">
        <v>366</v>
      </c>
      <c r="AH131" t="s">
        <v>366</v>
      </c>
      <c r="AI131" t="s">
        <v>366</v>
      </c>
      <c r="AJ131" t="s">
        <v>366</v>
      </c>
      <c r="AK131" t="s">
        <v>366</v>
      </c>
      <c r="AL131" t="s">
        <v>366</v>
      </c>
      <c r="AM131" t="s">
        <v>366</v>
      </c>
      <c r="AN131" t="s">
        <v>366</v>
      </c>
      <c r="AO131" t="s">
        <v>366</v>
      </c>
      <c r="AP131" t="s">
        <v>366</v>
      </c>
      <c r="AQ131" t="s">
        <v>366</v>
      </c>
      <c r="AR131" t="s">
        <v>366</v>
      </c>
      <c r="AS131" t="s">
        <v>366</v>
      </c>
      <c r="AT131" t="s">
        <v>366</v>
      </c>
      <c r="AU131" t="s">
        <v>366</v>
      </c>
      <c r="AV131" t="s">
        <v>366</v>
      </c>
      <c r="AW131" t="s">
        <v>366</v>
      </c>
      <c r="AX131" t="s">
        <v>366</v>
      </c>
      <c r="AY131" t="s">
        <v>366</v>
      </c>
    </row>
    <row r="132" spans="1:51" x14ac:dyDescent="0.2">
      <c r="A132">
        <v>661.5</v>
      </c>
      <c r="B132" t="s">
        <v>2653</v>
      </c>
      <c r="C132" t="s">
        <v>2654</v>
      </c>
      <c r="D132" t="s">
        <v>366</v>
      </c>
      <c r="E132" t="s">
        <v>366</v>
      </c>
      <c r="F132" t="s">
        <v>366</v>
      </c>
      <c r="G132" t="s">
        <v>366</v>
      </c>
      <c r="H132" t="s">
        <v>366</v>
      </c>
      <c r="I132" t="s">
        <v>366</v>
      </c>
      <c r="J132" t="s">
        <v>366</v>
      </c>
      <c r="K132" t="s">
        <v>366</v>
      </c>
      <c r="L132" t="s">
        <v>366</v>
      </c>
      <c r="M132" t="s">
        <v>366</v>
      </c>
      <c r="N132" t="s">
        <v>467</v>
      </c>
      <c r="O132" t="s">
        <v>366</v>
      </c>
      <c r="P132" t="s">
        <v>366</v>
      </c>
      <c r="Q132" t="s">
        <v>366</v>
      </c>
      <c r="R132" t="s">
        <v>366</v>
      </c>
      <c r="S132" t="s">
        <v>366</v>
      </c>
      <c r="T132" t="s">
        <v>366</v>
      </c>
      <c r="U132" t="s">
        <v>366</v>
      </c>
      <c r="V132" t="s">
        <v>366</v>
      </c>
      <c r="W132" t="s">
        <v>467</v>
      </c>
      <c r="X132" t="s">
        <v>366</v>
      </c>
      <c r="Y132" t="s">
        <v>366</v>
      </c>
      <c r="Z132" t="s">
        <v>366</v>
      </c>
      <c r="AA132" t="s">
        <v>366</v>
      </c>
      <c r="AB132" t="s">
        <v>366</v>
      </c>
      <c r="AC132" t="s">
        <v>486</v>
      </c>
      <c r="AD132" t="s">
        <v>366</v>
      </c>
      <c r="AE132" t="s">
        <v>366</v>
      </c>
      <c r="AF132" t="s">
        <v>366</v>
      </c>
      <c r="AG132" t="s">
        <v>366</v>
      </c>
      <c r="AH132" t="s">
        <v>467</v>
      </c>
      <c r="AI132" t="s">
        <v>366</v>
      </c>
      <c r="AJ132" t="s">
        <v>366</v>
      </c>
      <c r="AK132" t="s">
        <v>366</v>
      </c>
      <c r="AL132" t="s">
        <v>366</v>
      </c>
      <c r="AM132" t="s">
        <v>366</v>
      </c>
      <c r="AN132" t="s">
        <v>366</v>
      </c>
      <c r="AO132" t="s">
        <v>366</v>
      </c>
      <c r="AP132" t="s">
        <v>366</v>
      </c>
      <c r="AQ132" t="s">
        <v>366</v>
      </c>
      <c r="AR132" t="s">
        <v>366</v>
      </c>
      <c r="AS132" t="s">
        <v>366</v>
      </c>
      <c r="AT132" t="s">
        <v>366</v>
      </c>
      <c r="AU132" t="s">
        <v>366</v>
      </c>
      <c r="AV132" t="s">
        <v>366</v>
      </c>
      <c r="AW132" t="s">
        <v>366</v>
      </c>
      <c r="AX132" t="s">
        <v>366</v>
      </c>
      <c r="AY132" t="s">
        <v>366</v>
      </c>
    </row>
    <row r="133" spans="1:51" x14ac:dyDescent="0.2">
      <c r="A133">
        <v>662.5</v>
      </c>
      <c r="B133" t="s">
        <v>2655</v>
      </c>
      <c r="C133" t="s">
        <v>2656</v>
      </c>
      <c r="D133" t="s">
        <v>456</v>
      </c>
      <c r="E133" t="s">
        <v>467</v>
      </c>
      <c r="F133" t="s">
        <v>486</v>
      </c>
      <c r="G133" t="s">
        <v>366</v>
      </c>
      <c r="H133" t="s">
        <v>467</v>
      </c>
      <c r="I133" t="s">
        <v>366</v>
      </c>
      <c r="J133" t="s">
        <v>366</v>
      </c>
      <c r="K133" t="s">
        <v>366</v>
      </c>
      <c r="L133" t="s">
        <v>467</v>
      </c>
      <c r="M133" t="s">
        <v>366</v>
      </c>
      <c r="N133" t="s">
        <v>486</v>
      </c>
      <c r="O133" t="s">
        <v>486</v>
      </c>
      <c r="P133" t="s">
        <v>366</v>
      </c>
      <c r="Q133" t="s">
        <v>486</v>
      </c>
      <c r="R133" t="s">
        <v>366</v>
      </c>
      <c r="S133" t="s">
        <v>467</v>
      </c>
      <c r="T133" t="s">
        <v>366</v>
      </c>
      <c r="U133" t="s">
        <v>366</v>
      </c>
      <c r="V133" t="s">
        <v>467</v>
      </c>
      <c r="W133" t="s">
        <v>366</v>
      </c>
      <c r="X133" t="s">
        <v>613</v>
      </c>
      <c r="Y133" t="s">
        <v>366</v>
      </c>
      <c r="Z133" t="s">
        <v>366</v>
      </c>
      <c r="AA133" t="s">
        <v>467</v>
      </c>
      <c r="AB133" t="s">
        <v>486</v>
      </c>
      <c r="AC133" t="s">
        <v>366</v>
      </c>
      <c r="AD133" t="s">
        <v>366</v>
      </c>
      <c r="AE133" t="s">
        <v>486</v>
      </c>
      <c r="AF133" t="s">
        <v>486</v>
      </c>
      <c r="AG133" t="s">
        <v>467</v>
      </c>
      <c r="AH133" t="s">
        <v>366</v>
      </c>
      <c r="AI133" t="s">
        <v>467</v>
      </c>
      <c r="AJ133" t="s">
        <v>467</v>
      </c>
      <c r="AK133" t="s">
        <v>366</v>
      </c>
      <c r="AL133" t="s">
        <v>613</v>
      </c>
      <c r="AM133" t="s">
        <v>467</v>
      </c>
      <c r="AN133" t="s">
        <v>366</v>
      </c>
      <c r="AO133" t="s">
        <v>467</v>
      </c>
      <c r="AP133" t="s">
        <v>366</v>
      </c>
      <c r="AQ133" t="s">
        <v>467</v>
      </c>
      <c r="AR133" t="s">
        <v>366</v>
      </c>
      <c r="AS133" t="s">
        <v>467</v>
      </c>
      <c r="AT133" t="s">
        <v>467</v>
      </c>
      <c r="AU133" t="s">
        <v>467</v>
      </c>
      <c r="AV133" t="s">
        <v>366</v>
      </c>
      <c r="AW133" t="s">
        <v>467</v>
      </c>
      <c r="AX133" t="s">
        <v>366</v>
      </c>
      <c r="AY133" t="s">
        <v>486</v>
      </c>
    </row>
    <row r="134" spans="1:51" x14ac:dyDescent="0.2">
      <c r="A134">
        <v>664.5</v>
      </c>
      <c r="B134" t="s">
        <v>2657</v>
      </c>
      <c r="C134" t="s">
        <v>2658</v>
      </c>
      <c r="D134" t="s">
        <v>549</v>
      </c>
      <c r="E134" t="s">
        <v>467</v>
      </c>
      <c r="F134" t="s">
        <v>456</v>
      </c>
      <c r="G134" t="s">
        <v>366</v>
      </c>
      <c r="H134" t="s">
        <v>486</v>
      </c>
      <c r="I134" t="s">
        <v>456</v>
      </c>
      <c r="J134" t="s">
        <v>456</v>
      </c>
      <c r="K134" t="s">
        <v>486</v>
      </c>
      <c r="L134" t="s">
        <v>456</v>
      </c>
      <c r="M134" t="s">
        <v>582</v>
      </c>
      <c r="N134" t="s">
        <v>549</v>
      </c>
      <c r="O134" t="s">
        <v>467</v>
      </c>
      <c r="P134" t="s">
        <v>456</v>
      </c>
      <c r="Q134" t="s">
        <v>549</v>
      </c>
      <c r="R134" t="s">
        <v>366</v>
      </c>
      <c r="S134" t="s">
        <v>486</v>
      </c>
      <c r="T134" t="s">
        <v>549</v>
      </c>
      <c r="U134" t="s">
        <v>486</v>
      </c>
      <c r="V134" t="s">
        <v>486</v>
      </c>
      <c r="W134" t="s">
        <v>366</v>
      </c>
      <c r="X134" t="s">
        <v>467</v>
      </c>
      <c r="Y134" t="s">
        <v>456</v>
      </c>
      <c r="Z134" t="s">
        <v>456</v>
      </c>
      <c r="AA134" t="s">
        <v>486</v>
      </c>
      <c r="AB134" t="s">
        <v>613</v>
      </c>
      <c r="AC134" t="s">
        <v>486</v>
      </c>
      <c r="AD134" t="s">
        <v>366</v>
      </c>
      <c r="AE134" t="s">
        <v>561</v>
      </c>
      <c r="AF134" t="s">
        <v>467</v>
      </c>
      <c r="AG134" t="s">
        <v>613</v>
      </c>
      <c r="AH134" t="s">
        <v>549</v>
      </c>
      <c r="AI134" t="s">
        <v>456</v>
      </c>
      <c r="AJ134" t="s">
        <v>486</v>
      </c>
      <c r="AK134" t="s">
        <v>366</v>
      </c>
      <c r="AL134" t="s">
        <v>613</v>
      </c>
      <c r="AM134" t="s">
        <v>467</v>
      </c>
      <c r="AN134" t="s">
        <v>456</v>
      </c>
      <c r="AO134" t="s">
        <v>486</v>
      </c>
      <c r="AP134" t="s">
        <v>366</v>
      </c>
      <c r="AQ134" t="s">
        <v>486</v>
      </c>
      <c r="AR134" t="s">
        <v>467</v>
      </c>
      <c r="AS134" t="s">
        <v>467</v>
      </c>
      <c r="AT134" t="s">
        <v>486</v>
      </c>
      <c r="AU134" t="s">
        <v>456</v>
      </c>
      <c r="AV134" t="s">
        <v>467</v>
      </c>
      <c r="AW134" t="s">
        <v>467</v>
      </c>
      <c r="AX134" t="s">
        <v>366</v>
      </c>
      <c r="AY134" t="s">
        <v>467</v>
      </c>
    </row>
    <row r="135" spans="1:51" x14ac:dyDescent="0.2">
      <c r="A135">
        <v>672.5</v>
      </c>
      <c r="B135" t="s">
        <v>2659</v>
      </c>
      <c r="C135" t="s">
        <v>2660</v>
      </c>
      <c r="D135" t="s">
        <v>538</v>
      </c>
      <c r="E135" t="s">
        <v>681</v>
      </c>
      <c r="F135" t="s">
        <v>366</v>
      </c>
      <c r="G135" t="s">
        <v>366</v>
      </c>
      <c r="H135" t="s">
        <v>467</v>
      </c>
      <c r="I135" t="s">
        <v>467</v>
      </c>
      <c r="J135" t="s">
        <v>613</v>
      </c>
      <c r="K135" t="s">
        <v>467</v>
      </c>
      <c r="L135" t="s">
        <v>549</v>
      </c>
      <c r="M135" t="s">
        <v>486</v>
      </c>
      <c r="N135" t="s">
        <v>366</v>
      </c>
      <c r="O135" t="s">
        <v>467</v>
      </c>
      <c r="P135" t="s">
        <v>366</v>
      </c>
      <c r="Q135" t="s">
        <v>467</v>
      </c>
      <c r="R135" t="s">
        <v>366</v>
      </c>
      <c r="S135" t="s">
        <v>486</v>
      </c>
      <c r="T135" t="s">
        <v>561</v>
      </c>
      <c r="U135" t="s">
        <v>549</v>
      </c>
      <c r="V135" t="s">
        <v>366</v>
      </c>
      <c r="W135" t="s">
        <v>467</v>
      </c>
      <c r="X135" t="s">
        <v>486</v>
      </c>
      <c r="Y135" t="s">
        <v>467</v>
      </c>
      <c r="Z135" t="s">
        <v>613</v>
      </c>
      <c r="AA135" t="s">
        <v>681</v>
      </c>
      <c r="AB135" t="s">
        <v>613</v>
      </c>
      <c r="AC135" t="s">
        <v>613</v>
      </c>
      <c r="AD135" t="s">
        <v>366</v>
      </c>
      <c r="AE135" t="s">
        <v>561</v>
      </c>
      <c r="AF135" t="s">
        <v>467</v>
      </c>
      <c r="AG135" t="s">
        <v>467</v>
      </c>
      <c r="AH135" t="s">
        <v>596</v>
      </c>
      <c r="AI135" t="s">
        <v>595</v>
      </c>
      <c r="AJ135" t="s">
        <v>456</v>
      </c>
      <c r="AK135" t="s">
        <v>467</v>
      </c>
      <c r="AL135" t="s">
        <v>467</v>
      </c>
      <c r="AM135" t="s">
        <v>366</v>
      </c>
      <c r="AN135" t="s">
        <v>549</v>
      </c>
      <c r="AO135" t="s">
        <v>595</v>
      </c>
      <c r="AP135" t="s">
        <v>366</v>
      </c>
      <c r="AQ135" t="s">
        <v>549</v>
      </c>
      <c r="AR135" t="s">
        <v>486</v>
      </c>
      <c r="AS135" t="s">
        <v>538</v>
      </c>
      <c r="AT135" t="s">
        <v>456</v>
      </c>
      <c r="AU135" t="s">
        <v>467</v>
      </c>
      <c r="AV135" t="s">
        <v>549</v>
      </c>
      <c r="AW135" t="s">
        <v>549</v>
      </c>
      <c r="AX135" t="s">
        <v>366</v>
      </c>
      <c r="AY135" t="s">
        <v>549</v>
      </c>
    </row>
    <row r="136" spans="1:51" x14ac:dyDescent="0.2">
      <c r="A136">
        <v>674.5</v>
      </c>
      <c r="B136" t="s">
        <v>2661</v>
      </c>
      <c r="C136" t="s">
        <v>2662</v>
      </c>
      <c r="D136" t="s">
        <v>366</v>
      </c>
      <c r="E136" t="s">
        <v>366</v>
      </c>
      <c r="F136" t="s">
        <v>613</v>
      </c>
      <c r="G136" t="s">
        <v>366</v>
      </c>
      <c r="H136" t="s">
        <v>456</v>
      </c>
      <c r="I136" t="s">
        <v>613</v>
      </c>
      <c r="J136" t="s">
        <v>467</v>
      </c>
      <c r="K136" t="s">
        <v>467</v>
      </c>
      <c r="L136" t="s">
        <v>366</v>
      </c>
      <c r="M136" t="s">
        <v>366</v>
      </c>
      <c r="N136" t="s">
        <v>456</v>
      </c>
      <c r="O136" t="s">
        <v>486</v>
      </c>
      <c r="P136" t="s">
        <v>366</v>
      </c>
      <c r="Q136" t="s">
        <v>467</v>
      </c>
      <c r="R136" t="s">
        <v>366</v>
      </c>
      <c r="S136" t="s">
        <v>366</v>
      </c>
      <c r="T136" t="s">
        <v>366</v>
      </c>
      <c r="U136" t="s">
        <v>366</v>
      </c>
      <c r="V136" t="s">
        <v>366</v>
      </c>
      <c r="W136" t="s">
        <v>549</v>
      </c>
      <c r="X136" t="s">
        <v>366</v>
      </c>
      <c r="Y136" t="s">
        <v>456</v>
      </c>
      <c r="Z136" t="s">
        <v>366</v>
      </c>
      <c r="AA136" t="s">
        <v>467</v>
      </c>
      <c r="AB136" t="s">
        <v>467</v>
      </c>
      <c r="AC136" t="s">
        <v>467</v>
      </c>
      <c r="AD136" t="s">
        <v>366</v>
      </c>
      <c r="AE136" t="s">
        <v>366</v>
      </c>
      <c r="AF136" t="s">
        <v>467</v>
      </c>
      <c r="AG136" t="s">
        <v>486</v>
      </c>
      <c r="AH136" t="s">
        <v>366</v>
      </c>
      <c r="AI136" t="s">
        <v>366</v>
      </c>
      <c r="AJ136" t="s">
        <v>366</v>
      </c>
      <c r="AK136" t="s">
        <v>486</v>
      </c>
      <c r="AL136" t="s">
        <v>467</v>
      </c>
      <c r="AM136" t="s">
        <v>456</v>
      </c>
      <c r="AN136" t="s">
        <v>366</v>
      </c>
      <c r="AO136" t="s">
        <v>366</v>
      </c>
      <c r="AP136" t="s">
        <v>366</v>
      </c>
      <c r="AQ136" t="s">
        <v>467</v>
      </c>
      <c r="AR136" t="s">
        <v>467</v>
      </c>
      <c r="AS136" t="s">
        <v>467</v>
      </c>
      <c r="AT136" t="s">
        <v>467</v>
      </c>
      <c r="AU136" t="s">
        <v>467</v>
      </c>
      <c r="AV136" t="s">
        <v>366</v>
      </c>
      <c r="AW136" t="s">
        <v>366</v>
      </c>
      <c r="AX136" t="s">
        <v>366</v>
      </c>
      <c r="AY136" t="s">
        <v>467</v>
      </c>
    </row>
    <row r="137" spans="1:51" x14ac:dyDescent="0.2">
      <c r="A137">
        <v>676.5</v>
      </c>
      <c r="B137" t="s">
        <v>2663</v>
      </c>
      <c r="C137" t="s">
        <v>2664</v>
      </c>
      <c r="D137" t="s">
        <v>456</v>
      </c>
      <c r="E137" t="s">
        <v>467</v>
      </c>
      <c r="F137" t="s">
        <v>467</v>
      </c>
      <c r="G137" t="s">
        <v>366</v>
      </c>
      <c r="H137" t="s">
        <v>366</v>
      </c>
      <c r="I137" t="s">
        <v>467</v>
      </c>
      <c r="J137" t="s">
        <v>366</v>
      </c>
      <c r="K137" t="s">
        <v>467</v>
      </c>
      <c r="L137" t="s">
        <v>467</v>
      </c>
      <c r="M137" t="s">
        <v>467</v>
      </c>
      <c r="N137" t="s">
        <v>549</v>
      </c>
      <c r="O137" t="s">
        <v>486</v>
      </c>
      <c r="P137" t="s">
        <v>467</v>
      </c>
      <c r="Q137" t="s">
        <v>467</v>
      </c>
      <c r="R137" t="s">
        <v>366</v>
      </c>
      <c r="S137" t="s">
        <v>467</v>
      </c>
      <c r="T137" t="s">
        <v>467</v>
      </c>
      <c r="U137" t="s">
        <v>486</v>
      </c>
      <c r="V137" t="s">
        <v>456</v>
      </c>
      <c r="W137" t="s">
        <v>486</v>
      </c>
      <c r="X137" t="s">
        <v>467</v>
      </c>
      <c r="Y137" t="s">
        <v>467</v>
      </c>
      <c r="Z137" t="s">
        <v>467</v>
      </c>
      <c r="AA137" t="s">
        <v>366</v>
      </c>
      <c r="AB137" t="s">
        <v>467</v>
      </c>
      <c r="AC137" t="s">
        <v>486</v>
      </c>
      <c r="AD137" t="s">
        <v>366</v>
      </c>
      <c r="AE137" t="s">
        <v>456</v>
      </c>
      <c r="AF137" t="s">
        <v>467</v>
      </c>
      <c r="AG137" t="s">
        <v>366</v>
      </c>
      <c r="AH137" t="s">
        <v>467</v>
      </c>
      <c r="AI137" t="s">
        <v>613</v>
      </c>
      <c r="AJ137" t="s">
        <v>467</v>
      </c>
      <c r="AK137" t="s">
        <v>486</v>
      </c>
      <c r="AL137" t="s">
        <v>366</v>
      </c>
      <c r="AM137" t="s">
        <v>366</v>
      </c>
      <c r="AN137" t="s">
        <v>467</v>
      </c>
      <c r="AO137" t="s">
        <v>549</v>
      </c>
      <c r="AP137" t="s">
        <v>366</v>
      </c>
      <c r="AQ137" t="s">
        <v>467</v>
      </c>
      <c r="AR137" t="s">
        <v>549</v>
      </c>
      <c r="AS137" t="s">
        <v>486</v>
      </c>
      <c r="AT137" t="s">
        <v>549</v>
      </c>
      <c r="AU137" t="s">
        <v>467</v>
      </c>
      <c r="AV137" t="s">
        <v>366</v>
      </c>
      <c r="AW137" t="s">
        <v>486</v>
      </c>
      <c r="AX137" t="s">
        <v>366</v>
      </c>
      <c r="AY137" t="s">
        <v>486</v>
      </c>
    </row>
    <row r="138" spans="1:51" x14ac:dyDescent="0.2">
      <c r="A138">
        <v>678.5</v>
      </c>
      <c r="B138" t="s">
        <v>2665</v>
      </c>
      <c r="C138" t="s">
        <v>2666</v>
      </c>
      <c r="D138" t="s">
        <v>467</v>
      </c>
      <c r="E138" t="s">
        <v>366</v>
      </c>
      <c r="F138" t="s">
        <v>366</v>
      </c>
      <c r="G138" t="s">
        <v>366</v>
      </c>
      <c r="H138" t="s">
        <v>366</v>
      </c>
      <c r="I138" t="s">
        <v>366</v>
      </c>
      <c r="J138" t="s">
        <v>366</v>
      </c>
      <c r="K138" t="s">
        <v>467</v>
      </c>
      <c r="L138" t="s">
        <v>366</v>
      </c>
      <c r="M138" t="s">
        <v>366</v>
      </c>
      <c r="N138" t="s">
        <v>366</v>
      </c>
      <c r="O138" t="s">
        <v>366</v>
      </c>
      <c r="P138" t="s">
        <v>467</v>
      </c>
      <c r="Q138" t="s">
        <v>456</v>
      </c>
      <c r="R138" t="s">
        <v>366</v>
      </c>
      <c r="S138" t="s">
        <v>467</v>
      </c>
      <c r="T138" t="s">
        <v>467</v>
      </c>
      <c r="U138" t="s">
        <v>467</v>
      </c>
      <c r="V138" t="s">
        <v>366</v>
      </c>
      <c r="W138" t="s">
        <v>366</v>
      </c>
      <c r="X138" t="s">
        <v>366</v>
      </c>
      <c r="Y138" t="s">
        <v>366</v>
      </c>
      <c r="Z138" t="s">
        <v>467</v>
      </c>
      <c r="AA138" t="s">
        <v>467</v>
      </c>
      <c r="AB138" t="s">
        <v>467</v>
      </c>
      <c r="AC138" t="s">
        <v>366</v>
      </c>
      <c r="AD138" t="s">
        <v>366</v>
      </c>
      <c r="AE138" t="s">
        <v>486</v>
      </c>
      <c r="AF138" t="s">
        <v>366</v>
      </c>
      <c r="AG138" t="s">
        <v>467</v>
      </c>
      <c r="AH138" t="s">
        <v>486</v>
      </c>
      <c r="AI138" t="s">
        <v>467</v>
      </c>
      <c r="AJ138" t="s">
        <v>366</v>
      </c>
      <c r="AK138" t="s">
        <v>486</v>
      </c>
      <c r="AL138" t="s">
        <v>366</v>
      </c>
      <c r="AM138" t="s">
        <v>366</v>
      </c>
      <c r="AN138" t="s">
        <v>467</v>
      </c>
      <c r="AO138" t="s">
        <v>467</v>
      </c>
      <c r="AP138" t="s">
        <v>366</v>
      </c>
      <c r="AQ138" t="s">
        <v>467</v>
      </c>
      <c r="AR138" t="s">
        <v>366</v>
      </c>
      <c r="AS138" t="s">
        <v>467</v>
      </c>
      <c r="AT138" t="s">
        <v>366</v>
      </c>
      <c r="AU138" t="s">
        <v>467</v>
      </c>
      <c r="AV138" t="s">
        <v>366</v>
      </c>
      <c r="AW138" t="s">
        <v>467</v>
      </c>
      <c r="AX138" t="s">
        <v>366</v>
      </c>
      <c r="AY138" t="s">
        <v>366</v>
      </c>
    </row>
    <row r="139" spans="1:51" x14ac:dyDescent="0.2">
      <c r="A139">
        <v>687.5</v>
      </c>
      <c r="B139" t="s">
        <v>2667</v>
      </c>
      <c r="C139" t="s">
        <v>2668</v>
      </c>
      <c r="D139" t="s">
        <v>366</v>
      </c>
      <c r="E139" t="s">
        <v>366</v>
      </c>
      <c r="F139" t="s">
        <v>366</v>
      </c>
      <c r="G139" t="s">
        <v>366</v>
      </c>
      <c r="H139" t="s">
        <v>366</v>
      </c>
      <c r="I139" t="s">
        <v>366</v>
      </c>
      <c r="J139" t="s">
        <v>366</v>
      </c>
      <c r="K139" t="s">
        <v>366</v>
      </c>
      <c r="L139" t="s">
        <v>366</v>
      </c>
      <c r="M139" t="s">
        <v>366</v>
      </c>
      <c r="N139" t="s">
        <v>366</v>
      </c>
      <c r="O139" t="s">
        <v>366</v>
      </c>
      <c r="P139" t="s">
        <v>366</v>
      </c>
      <c r="Q139" t="s">
        <v>366</v>
      </c>
      <c r="R139" t="s">
        <v>366</v>
      </c>
      <c r="S139" t="s">
        <v>366</v>
      </c>
      <c r="T139" t="s">
        <v>366</v>
      </c>
      <c r="U139" t="s">
        <v>366</v>
      </c>
      <c r="V139" t="s">
        <v>366</v>
      </c>
      <c r="W139" t="s">
        <v>366</v>
      </c>
      <c r="X139" t="s">
        <v>467</v>
      </c>
      <c r="Y139" t="s">
        <v>366</v>
      </c>
      <c r="Z139" t="s">
        <v>366</v>
      </c>
      <c r="AA139" t="s">
        <v>366</v>
      </c>
      <c r="AB139" t="s">
        <v>366</v>
      </c>
      <c r="AC139" t="s">
        <v>366</v>
      </c>
      <c r="AD139" t="s">
        <v>366</v>
      </c>
      <c r="AE139" t="s">
        <v>467</v>
      </c>
      <c r="AF139" t="s">
        <v>366</v>
      </c>
      <c r="AG139" t="s">
        <v>366</v>
      </c>
      <c r="AH139" t="s">
        <v>366</v>
      </c>
      <c r="AI139" t="s">
        <v>366</v>
      </c>
      <c r="AJ139" t="s">
        <v>366</v>
      </c>
      <c r="AK139" t="s">
        <v>366</v>
      </c>
      <c r="AL139" t="s">
        <v>467</v>
      </c>
      <c r="AM139" t="s">
        <v>366</v>
      </c>
      <c r="AN139" t="s">
        <v>366</v>
      </c>
      <c r="AO139" t="s">
        <v>366</v>
      </c>
      <c r="AP139" t="s">
        <v>366</v>
      </c>
      <c r="AQ139" t="s">
        <v>366</v>
      </c>
      <c r="AR139" t="s">
        <v>366</v>
      </c>
      <c r="AS139" t="s">
        <v>366</v>
      </c>
      <c r="AT139" t="s">
        <v>366</v>
      </c>
      <c r="AU139" t="s">
        <v>366</v>
      </c>
      <c r="AV139" t="s">
        <v>366</v>
      </c>
      <c r="AW139" t="s">
        <v>366</v>
      </c>
      <c r="AX139" t="s">
        <v>366</v>
      </c>
      <c r="AY139" t="s">
        <v>366</v>
      </c>
    </row>
    <row r="140" spans="1:51" x14ac:dyDescent="0.2">
      <c r="A140">
        <v>688.5</v>
      </c>
      <c r="B140" t="s">
        <v>2669</v>
      </c>
      <c r="C140" t="s">
        <v>2670</v>
      </c>
      <c r="D140" t="s">
        <v>538</v>
      </c>
      <c r="E140" t="s">
        <v>486</v>
      </c>
      <c r="F140" t="s">
        <v>549</v>
      </c>
      <c r="G140" t="s">
        <v>366</v>
      </c>
      <c r="H140" t="s">
        <v>538</v>
      </c>
      <c r="I140" t="s">
        <v>486</v>
      </c>
      <c r="J140" t="s">
        <v>613</v>
      </c>
      <c r="K140" t="s">
        <v>486</v>
      </c>
      <c r="L140" t="s">
        <v>366</v>
      </c>
      <c r="M140" t="s">
        <v>486</v>
      </c>
      <c r="N140" t="s">
        <v>467</v>
      </c>
      <c r="O140" t="s">
        <v>613</v>
      </c>
      <c r="P140" t="s">
        <v>549</v>
      </c>
      <c r="Q140" t="s">
        <v>456</v>
      </c>
      <c r="R140" t="s">
        <v>366</v>
      </c>
      <c r="S140" t="s">
        <v>681</v>
      </c>
      <c r="T140" t="s">
        <v>467</v>
      </c>
      <c r="U140" t="s">
        <v>467</v>
      </c>
      <c r="V140" t="s">
        <v>456</v>
      </c>
      <c r="W140" t="s">
        <v>613</v>
      </c>
      <c r="X140" t="s">
        <v>613</v>
      </c>
      <c r="Y140" t="s">
        <v>467</v>
      </c>
      <c r="Z140" t="s">
        <v>467</v>
      </c>
      <c r="AA140" t="s">
        <v>467</v>
      </c>
      <c r="AB140" t="s">
        <v>538</v>
      </c>
      <c r="AC140" t="s">
        <v>486</v>
      </c>
      <c r="AD140" t="s">
        <v>366</v>
      </c>
      <c r="AE140" t="s">
        <v>538</v>
      </c>
      <c r="AF140" t="s">
        <v>456</v>
      </c>
      <c r="AG140" t="s">
        <v>549</v>
      </c>
      <c r="AH140" t="s">
        <v>467</v>
      </c>
      <c r="AI140" t="s">
        <v>467</v>
      </c>
      <c r="AJ140" t="s">
        <v>467</v>
      </c>
      <c r="AK140" t="s">
        <v>456</v>
      </c>
      <c r="AL140" t="s">
        <v>467</v>
      </c>
      <c r="AM140" t="s">
        <v>538</v>
      </c>
      <c r="AN140" t="s">
        <v>486</v>
      </c>
      <c r="AO140" t="s">
        <v>366</v>
      </c>
      <c r="AP140" t="s">
        <v>366</v>
      </c>
      <c r="AQ140" t="s">
        <v>456</v>
      </c>
      <c r="AR140" t="s">
        <v>486</v>
      </c>
      <c r="AS140" t="s">
        <v>456</v>
      </c>
      <c r="AT140" t="s">
        <v>613</v>
      </c>
      <c r="AU140" t="s">
        <v>486</v>
      </c>
      <c r="AV140" t="s">
        <v>366</v>
      </c>
      <c r="AW140" t="s">
        <v>467</v>
      </c>
      <c r="AX140" t="s">
        <v>366</v>
      </c>
      <c r="AY140" t="s">
        <v>456</v>
      </c>
    </row>
    <row r="141" spans="1:51" x14ac:dyDescent="0.2">
      <c r="A141">
        <v>689.5</v>
      </c>
      <c r="B141" t="s">
        <v>2671</v>
      </c>
      <c r="C141" t="s">
        <v>2672</v>
      </c>
      <c r="D141" t="s">
        <v>366</v>
      </c>
      <c r="E141" t="s">
        <v>366</v>
      </c>
      <c r="F141" t="s">
        <v>366</v>
      </c>
      <c r="G141" t="s">
        <v>366</v>
      </c>
      <c r="H141" t="s">
        <v>366</v>
      </c>
      <c r="I141" t="s">
        <v>366</v>
      </c>
      <c r="J141" t="s">
        <v>366</v>
      </c>
      <c r="K141" t="s">
        <v>467</v>
      </c>
      <c r="L141" t="s">
        <v>366</v>
      </c>
      <c r="M141" t="s">
        <v>366</v>
      </c>
      <c r="N141" t="s">
        <v>366</v>
      </c>
      <c r="O141" t="s">
        <v>366</v>
      </c>
      <c r="P141" t="s">
        <v>366</v>
      </c>
      <c r="Q141" t="s">
        <v>366</v>
      </c>
      <c r="R141" t="s">
        <v>366</v>
      </c>
      <c r="S141" t="s">
        <v>366</v>
      </c>
      <c r="T141" t="s">
        <v>366</v>
      </c>
      <c r="U141" t="s">
        <v>366</v>
      </c>
      <c r="V141" t="s">
        <v>366</v>
      </c>
      <c r="W141" t="s">
        <v>366</v>
      </c>
      <c r="X141" t="s">
        <v>366</v>
      </c>
      <c r="Y141" t="s">
        <v>366</v>
      </c>
      <c r="Z141" t="s">
        <v>366</v>
      </c>
      <c r="AA141" t="s">
        <v>366</v>
      </c>
      <c r="AB141" t="s">
        <v>366</v>
      </c>
      <c r="AC141" t="s">
        <v>366</v>
      </c>
      <c r="AD141" t="s">
        <v>366</v>
      </c>
      <c r="AE141" t="s">
        <v>366</v>
      </c>
      <c r="AF141" t="s">
        <v>366</v>
      </c>
      <c r="AG141" t="s">
        <v>366</v>
      </c>
      <c r="AH141" t="s">
        <v>467</v>
      </c>
      <c r="AI141" t="s">
        <v>366</v>
      </c>
      <c r="AJ141" t="s">
        <v>366</v>
      </c>
      <c r="AK141" t="s">
        <v>366</v>
      </c>
      <c r="AL141" t="s">
        <v>366</v>
      </c>
      <c r="AM141" t="s">
        <v>366</v>
      </c>
      <c r="AN141" t="s">
        <v>366</v>
      </c>
      <c r="AO141" t="s">
        <v>467</v>
      </c>
      <c r="AP141" t="s">
        <v>366</v>
      </c>
      <c r="AQ141" t="s">
        <v>366</v>
      </c>
      <c r="AR141" t="s">
        <v>467</v>
      </c>
      <c r="AS141" t="s">
        <v>366</v>
      </c>
      <c r="AT141" t="s">
        <v>366</v>
      </c>
      <c r="AU141" t="s">
        <v>366</v>
      </c>
      <c r="AV141" t="s">
        <v>366</v>
      </c>
      <c r="AW141" t="s">
        <v>366</v>
      </c>
      <c r="AX141" t="s">
        <v>366</v>
      </c>
      <c r="AY141" t="s">
        <v>366</v>
      </c>
    </row>
    <row r="142" spans="1:51" x14ac:dyDescent="0.2">
      <c r="A142">
        <v>690.5</v>
      </c>
      <c r="B142" t="s">
        <v>2673</v>
      </c>
      <c r="C142" t="s">
        <v>2674</v>
      </c>
      <c r="D142" t="s">
        <v>602</v>
      </c>
      <c r="E142" t="s">
        <v>420</v>
      </c>
      <c r="F142" t="s">
        <v>772</v>
      </c>
      <c r="G142" t="s">
        <v>366</v>
      </c>
      <c r="H142" t="s">
        <v>531</v>
      </c>
      <c r="I142" t="s">
        <v>679</v>
      </c>
      <c r="J142" t="s">
        <v>531</v>
      </c>
      <c r="K142" t="s">
        <v>507</v>
      </c>
      <c r="L142" t="s">
        <v>679</v>
      </c>
      <c r="M142" t="s">
        <v>771</v>
      </c>
      <c r="N142" t="s">
        <v>449</v>
      </c>
      <c r="O142" t="s">
        <v>771</v>
      </c>
      <c r="P142" t="s">
        <v>449</v>
      </c>
      <c r="Q142" t="s">
        <v>409</v>
      </c>
      <c r="R142" t="s">
        <v>366</v>
      </c>
      <c r="S142" t="s">
        <v>465</v>
      </c>
      <c r="T142" t="s">
        <v>507</v>
      </c>
      <c r="U142" t="s">
        <v>683</v>
      </c>
      <c r="V142" t="s">
        <v>463</v>
      </c>
      <c r="W142" t="s">
        <v>689</v>
      </c>
      <c r="X142" t="s">
        <v>583</v>
      </c>
      <c r="Y142" t="s">
        <v>488</v>
      </c>
      <c r="Z142" t="s">
        <v>584</v>
      </c>
      <c r="AA142" t="s">
        <v>693</v>
      </c>
      <c r="AB142" t="s">
        <v>531</v>
      </c>
      <c r="AC142" t="s">
        <v>499</v>
      </c>
      <c r="AD142" t="s">
        <v>366</v>
      </c>
      <c r="AE142" t="s">
        <v>420</v>
      </c>
      <c r="AF142" t="s">
        <v>507</v>
      </c>
      <c r="AG142" t="s">
        <v>409</v>
      </c>
      <c r="AH142" t="s">
        <v>527</v>
      </c>
      <c r="AI142" t="s">
        <v>465</v>
      </c>
      <c r="AJ142" t="s">
        <v>593</v>
      </c>
      <c r="AK142" t="s">
        <v>527</v>
      </c>
      <c r="AL142" t="s">
        <v>517</v>
      </c>
      <c r="AM142" t="s">
        <v>755</v>
      </c>
      <c r="AN142" t="s">
        <v>471</v>
      </c>
      <c r="AO142" t="s">
        <v>499</v>
      </c>
      <c r="AP142" t="s">
        <v>366</v>
      </c>
      <c r="AQ142" t="s">
        <v>531</v>
      </c>
      <c r="AR142" t="s">
        <v>693</v>
      </c>
      <c r="AS142" t="s">
        <v>692</v>
      </c>
      <c r="AT142" t="s">
        <v>466</v>
      </c>
      <c r="AU142" t="s">
        <v>507</v>
      </c>
      <c r="AV142" t="s">
        <v>684</v>
      </c>
      <c r="AW142" t="s">
        <v>595</v>
      </c>
      <c r="AX142" t="s">
        <v>366</v>
      </c>
      <c r="AY142" t="s">
        <v>588</v>
      </c>
    </row>
    <row r="143" spans="1:51" x14ac:dyDescent="0.2">
      <c r="A143">
        <v>692.5</v>
      </c>
      <c r="B143" t="s">
        <v>2675</v>
      </c>
      <c r="C143" t="s">
        <v>2676</v>
      </c>
      <c r="D143" t="s">
        <v>772</v>
      </c>
      <c r="E143" t="s">
        <v>499</v>
      </c>
      <c r="F143" t="s">
        <v>683</v>
      </c>
      <c r="G143" t="s">
        <v>366</v>
      </c>
      <c r="H143" t="s">
        <v>682</v>
      </c>
      <c r="I143" t="s">
        <v>582</v>
      </c>
      <c r="J143" t="s">
        <v>684</v>
      </c>
      <c r="K143" t="s">
        <v>601</v>
      </c>
      <c r="L143" t="s">
        <v>449</v>
      </c>
      <c r="M143" t="s">
        <v>588</v>
      </c>
      <c r="N143" t="s">
        <v>596</v>
      </c>
      <c r="O143" t="s">
        <v>582</v>
      </c>
      <c r="P143" t="s">
        <v>420</v>
      </c>
      <c r="Q143" t="s">
        <v>449</v>
      </c>
      <c r="R143" t="s">
        <v>366</v>
      </c>
      <c r="S143" t="s">
        <v>692</v>
      </c>
      <c r="T143" t="s">
        <v>479</v>
      </c>
      <c r="U143" t="s">
        <v>773</v>
      </c>
      <c r="V143" t="s">
        <v>680</v>
      </c>
      <c r="W143" t="s">
        <v>596</v>
      </c>
      <c r="X143" t="s">
        <v>597</v>
      </c>
      <c r="Y143" t="s">
        <v>693</v>
      </c>
      <c r="Z143" t="s">
        <v>499</v>
      </c>
      <c r="AA143" t="s">
        <v>463</v>
      </c>
      <c r="AB143" t="s">
        <v>682</v>
      </c>
      <c r="AC143" t="s">
        <v>596</v>
      </c>
      <c r="AD143" t="s">
        <v>366</v>
      </c>
      <c r="AE143" t="s">
        <v>679</v>
      </c>
      <c r="AF143" t="s">
        <v>693</v>
      </c>
      <c r="AG143" t="s">
        <v>693</v>
      </c>
      <c r="AH143" t="s">
        <v>607</v>
      </c>
      <c r="AI143" t="s">
        <v>583</v>
      </c>
      <c r="AJ143" t="s">
        <v>682</v>
      </c>
      <c r="AK143" t="s">
        <v>601</v>
      </c>
      <c r="AL143" t="s">
        <v>593</v>
      </c>
      <c r="AM143" t="s">
        <v>680</v>
      </c>
      <c r="AN143" t="s">
        <v>692</v>
      </c>
      <c r="AO143" t="s">
        <v>773</v>
      </c>
      <c r="AP143" t="s">
        <v>467</v>
      </c>
      <c r="AQ143" t="s">
        <v>684</v>
      </c>
      <c r="AR143" t="s">
        <v>549</v>
      </c>
      <c r="AS143" t="s">
        <v>538</v>
      </c>
      <c r="AT143" t="s">
        <v>679</v>
      </c>
      <c r="AU143" t="s">
        <v>683</v>
      </c>
      <c r="AV143" t="s">
        <v>409</v>
      </c>
      <c r="AW143" t="s">
        <v>692</v>
      </c>
      <c r="AX143" t="s">
        <v>366</v>
      </c>
      <c r="AY143" t="s">
        <v>683</v>
      </c>
    </row>
    <row r="144" spans="1:51" x14ac:dyDescent="0.2">
      <c r="A144">
        <v>698.5</v>
      </c>
      <c r="B144" t="s">
        <v>2677</v>
      </c>
      <c r="C144" t="s">
        <v>2678</v>
      </c>
      <c r="D144" t="s">
        <v>467</v>
      </c>
      <c r="E144" t="s">
        <v>467</v>
      </c>
      <c r="F144" t="s">
        <v>486</v>
      </c>
      <c r="G144" t="s">
        <v>366</v>
      </c>
      <c r="H144" t="s">
        <v>366</v>
      </c>
      <c r="I144" t="s">
        <v>366</v>
      </c>
      <c r="J144" t="s">
        <v>366</v>
      </c>
      <c r="K144" t="s">
        <v>366</v>
      </c>
      <c r="L144" t="s">
        <v>467</v>
      </c>
      <c r="M144" t="s">
        <v>366</v>
      </c>
      <c r="N144" t="s">
        <v>366</v>
      </c>
      <c r="O144" t="s">
        <v>366</v>
      </c>
      <c r="P144" t="s">
        <v>366</v>
      </c>
      <c r="Q144" t="s">
        <v>366</v>
      </c>
      <c r="R144" t="s">
        <v>366</v>
      </c>
      <c r="S144" t="s">
        <v>467</v>
      </c>
      <c r="T144" t="s">
        <v>366</v>
      </c>
      <c r="U144" t="s">
        <v>366</v>
      </c>
      <c r="V144" t="s">
        <v>467</v>
      </c>
      <c r="W144" t="s">
        <v>467</v>
      </c>
      <c r="X144" t="s">
        <v>366</v>
      </c>
      <c r="Y144" t="s">
        <v>467</v>
      </c>
      <c r="Z144" t="s">
        <v>366</v>
      </c>
      <c r="AA144" t="s">
        <v>366</v>
      </c>
      <c r="AB144" t="s">
        <v>366</v>
      </c>
      <c r="AC144" t="s">
        <v>366</v>
      </c>
      <c r="AD144" t="s">
        <v>366</v>
      </c>
      <c r="AE144" t="s">
        <v>467</v>
      </c>
      <c r="AF144" t="s">
        <v>366</v>
      </c>
      <c r="AG144" t="s">
        <v>366</v>
      </c>
      <c r="AH144" t="s">
        <v>366</v>
      </c>
      <c r="AI144" t="s">
        <v>366</v>
      </c>
      <c r="AJ144" t="s">
        <v>366</v>
      </c>
      <c r="AK144" t="s">
        <v>467</v>
      </c>
      <c r="AL144" t="s">
        <v>366</v>
      </c>
      <c r="AM144" t="s">
        <v>366</v>
      </c>
      <c r="AN144" t="s">
        <v>366</v>
      </c>
      <c r="AO144" t="s">
        <v>366</v>
      </c>
      <c r="AP144" t="s">
        <v>366</v>
      </c>
      <c r="AQ144" t="s">
        <v>366</v>
      </c>
      <c r="AR144" t="s">
        <v>366</v>
      </c>
      <c r="AS144" t="s">
        <v>467</v>
      </c>
      <c r="AT144" t="s">
        <v>366</v>
      </c>
      <c r="AU144" t="s">
        <v>366</v>
      </c>
      <c r="AV144" t="s">
        <v>366</v>
      </c>
      <c r="AW144" t="s">
        <v>366</v>
      </c>
      <c r="AX144" t="s">
        <v>366</v>
      </c>
      <c r="AY144" t="s">
        <v>486</v>
      </c>
    </row>
    <row r="145" spans="1:51" x14ac:dyDescent="0.2">
      <c r="A145">
        <v>700.5</v>
      </c>
      <c r="B145" t="s">
        <v>2679</v>
      </c>
      <c r="C145" t="s">
        <v>2680</v>
      </c>
      <c r="D145" t="s">
        <v>613</v>
      </c>
      <c r="E145" t="s">
        <v>366</v>
      </c>
      <c r="F145" t="s">
        <v>456</v>
      </c>
      <c r="G145" t="s">
        <v>366</v>
      </c>
      <c r="H145" t="s">
        <v>456</v>
      </c>
      <c r="I145" t="s">
        <v>467</v>
      </c>
      <c r="J145" t="s">
        <v>467</v>
      </c>
      <c r="K145" t="s">
        <v>366</v>
      </c>
      <c r="L145" t="s">
        <v>366</v>
      </c>
      <c r="M145" t="s">
        <v>467</v>
      </c>
      <c r="N145" t="s">
        <v>366</v>
      </c>
      <c r="O145" t="s">
        <v>366</v>
      </c>
      <c r="P145" t="s">
        <v>366</v>
      </c>
      <c r="Q145" t="s">
        <v>486</v>
      </c>
      <c r="R145" t="s">
        <v>366</v>
      </c>
      <c r="S145" t="s">
        <v>467</v>
      </c>
      <c r="T145" t="s">
        <v>366</v>
      </c>
      <c r="U145" t="s">
        <v>366</v>
      </c>
      <c r="V145" t="s">
        <v>366</v>
      </c>
      <c r="W145" t="s">
        <v>467</v>
      </c>
      <c r="X145" t="s">
        <v>467</v>
      </c>
      <c r="Y145" t="s">
        <v>467</v>
      </c>
      <c r="Z145" t="s">
        <v>456</v>
      </c>
      <c r="AA145" t="s">
        <v>366</v>
      </c>
      <c r="AB145" t="s">
        <v>467</v>
      </c>
      <c r="AC145" t="s">
        <v>467</v>
      </c>
      <c r="AD145" t="s">
        <v>366</v>
      </c>
      <c r="AE145" t="s">
        <v>366</v>
      </c>
      <c r="AF145" t="s">
        <v>366</v>
      </c>
      <c r="AG145" t="s">
        <v>467</v>
      </c>
      <c r="AH145" t="s">
        <v>366</v>
      </c>
      <c r="AI145" t="s">
        <v>366</v>
      </c>
      <c r="AJ145" t="s">
        <v>467</v>
      </c>
      <c r="AK145" t="s">
        <v>467</v>
      </c>
      <c r="AL145" t="s">
        <v>486</v>
      </c>
      <c r="AM145" t="s">
        <v>467</v>
      </c>
      <c r="AN145" t="s">
        <v>366</v>
      </c>
      <c r="AO145" t="s">
        <v>486</v>
      </c>
      <c r="AP145" t="s">
        <v>366</v>
      </c>
      <c r="AQ145" t="s">
        <v>467</v>
      </c>
      <c r="AR145" t="s">
        <v>366</v>
      </c>
      <c r="AS145" t="s">
        <v>366</v>
      </c>
      <c r="AT145" t="s">
        <v>613</v>
      </c>
      <c r="AU145" t="s">
        <v>467</v>
      </c>
      <c r="AV145" t="s">
        <v>366</v>
      </c>
      <c r="AW145" t="s">
        <v>366</v>
      </c>
      <c r="AX145" t="s">
        <v>366</v>
      </c>
      <c r="AY145" t="s">
        <v>366</v>
      </c>
    </row>
    <row r="146" spans="1:51" x14ac:dyDescent="0.2">
      <c r="A146">
        <v>702.5</v>
      </c>
      <c r="B146" t="s">
        <v>2681</v>
      </c>
      <c r="C146" t="s">
        <v>2682</v>
      </c>
      <c r="D146" t="s">
        <v>682</v>
      </c>
      <c r="E146" t="s">
        <v>682</v>
      </c>
      <c r="F146" t="s">
        <v>681</v>
      </c>
      <c r="G146" t="s">
        <v>366</v>
      </c>
      <c r="H146" t="s">
        <v>684</v>
      </c>
      <c r="I146" t="s">
        <v>595</v>
      </c>
      <c r="J146" t="s">
        <v>456</v>
      </c>
      <c r="K146" t="s">
        <v>549</v>
      </c>
      <c r="L146" t="s">
        <v>486</v>
      </c>
      <c r="M146" t="s">
        <v>486</v>
      </c>
      <c r="N146" t="s">
        <v>693</v>
      </c>
      <c r="O146" t="s">
        <v>681</v>
      </c>
      <c r="P146" t="s">
        <v>582</v>
      </c>
      <c r="Q146" t="s">
        <v>467</v>
      </c>
      <c r="R146" t="s">
        <v>366</v>
      </c>
      <c r="S146" t="s">
        <v>681</v>
      </c>
      <c r="T146" t="s">
        <v>549</v>
      </c>
      <c r="U146" t="s">
        <v>366</v>
      </c>
      <c r="V146" t="s">
        <v>613</v>
      </c>
      <c r="W146" t="s">
        <v>680</v>
      </c>
      <c r="X146" t="s">
        <v>681</v>
      </c>
      <c r="Y146" t="s">
        <v>549</v>
      </c>
      <c r="Z146" t="s">
        <v>467</v>
      </c>
      <c r="AA146" t="s">
        <v>486</v>
      </c>
      <c r="AB146" t="s">
        <v>471</v>
      </c>
      <c r="AC146" t="s">
        <v>595</v>
      </c>
      <c r="AD146" t="s">
        <v>366</v>
      </c>
      <c r="AE146" t="s">
        <v>595</v>
      </c>
      <c r="AF146" t="s">
        <v>538</v>
      </c>
      <c r="AG146" t="s">
        <v>561</v>
      </c>
      <c r="AH146" t="s">
        <v>467</v>
      </c>
      <c r="AI146" t="s">
        <v>613</v>
      </c>
      <c r="AJ146" t="s">
        <v>538</v>
      </c>
      <c r="AK146" t="s">
        <v>456</v>
      </c>
      <c r="AL146" t="s">
        <v>549</v>
      </c>
      <c r="AM146" t="s">
        <v>549</v>
      </c>
      <c r="AN146" t="s">
        <v>486</v>
      </c>
      <c r="AO146" t="s">
        <v>467</v>
      </c>
      <c r="AP146" t="s">
        <v>366</v>
      </c>
      <c r="AQ146" t="s">
        <v>589</v>
      </c>
      <c r="AR146" t="s">
        <v>549</v>
      </c>
      <c r="AS146" t="s">
        <v>596</v>
      </c>
      <c r="AT146" t="s">
        <v>613</v>
      </c>
      <c r="AU146" t="s">
        <v>538</v>
      </c>
      <c r="AV146" t="s">
        <v>486</v>
      </c>
      <c r="AW146" t="s">
        <v>366</v>
      </c>
      <c r="AX146" t="s">
        <v>366</v>
      </c>
      <c r="AY146" t="s">
        <v>595</v>
      </c>
    </row>
    <row r="147" spans="1:51" x14ac:dyDescent="0.2">
      <c r="A147">
        <v>704.6</v>
      </c>
      <c r="B147" t="s">
        <v>2683</v>
      </c>
      <c r="C147" t="s">
        <v>2684</v>
      </c>
      <c r="D147" t="s">
        <v>693</v>
      </c>
      <c r="E147" t="s">
        <v>596</v>
      </c>
      <c r="F147" t="s">
        <v>587</v>
      </c>
      <c r="G147" t="s">
        <v>366</v>
      </c>
      <c r="H147" t="s">
        <v>601</v>
      </c>
      <c r="I147" t="s">
        <v>549</v>
      </c>
      <c r="J147" t="s">
        <v>561</v>
      </c>
      <c r="K147" t="s">
        <v>589</v>
      </c>
      <c r="L147" t="s">
        <v>582</v>
      </c>
      <c r="M147" t="s">
        <v>561</v>
      </c>
      <c r="N147" t="s">
        <v>582</v>
      </c>
      <c r="O147" t="s">
        <v>456</v>
      </c>
      <c r="P147" t="s">
        <v>561</v>
      </c>
      <c r="Q147" t="s">
        <v>595</v>
      </c>
      <c r="R147" t="s">
        <v>366</v>
      </c>
      <c r="S147" t="s">
        <v>682</v>
      </c>
      <c r="T147" t="s">
        <v>561</v>
      </c>
      <c r="U147" t="s">
        <v>561</v>
      </c>
      <c r="V147" t="s">
        <v>587</v>
      </c>
      <c r="W147" t="s">
        <v>561</v>
      </c>
      <c r="X147" t="s">
        <v>595</v>
      </c>
      <c r="Y147" t="s">
        <v>582</v>
      </c>
      <c r="Z147" t="s">
        <v>582</v>
      </c>
      <c r="AA147" t="s">
        <v>538</v>
      </c>
      <c r="AB147" t="s">
        <v>689</v>
      </c>
      <c r="AC147" t="s">
        <v>589</v>
      </c>
      <c r="AD147" t="s">
        <v>366</v>
      </c>
      <c r="AE147" t="s">
        <v>596</v>
      </c>
      <c r="AF147" t="s">
        <v>549</v>
      </c>
      <c r="AG147" t="s">
        <v>601</v>
      </c>
      <c r="AH147" t="s">
        <v>682</v>
      </c>
      <c r="AI147" t="s">
        <v>549</v>
      </c>
      <c r="AJ147" t="s">
        <v>561</v>
      </c>
      <c r="AK147" t="s">
        <v>595</v>
      </c>
      <c r="AL147" t="s">
        <v>680</v>
      </c>
      <c r="AM147" t="s">
        <v>589</v>
      </c>
      <c r="AN147" t="s">
        <v>613</v>
      </c>
      <c r="AO147" t="s">
        <v>561</v>
      </c>
      <c r="AP147" t="s">
        <v>366</v>
      </c>
      <c r="AQ147" t="s">
        <v>589</v>
      </c>
      <c r="AR147" t="s">
        <v>681</v>
      </c>
      <c r="AS147" t="s">
        <v>582</v>
      </c>
      <c r="AT147" t="s">
        <v>684</v>
      </c>
      <c r="AU147" t="s">
        <v>471</v>
      </c>
      <c r="AV147" t="s">
        <v>486</v>
      </c>
      <c r="AW147" t="s">
        <v>486</v>
      </c>
      <c r="AX147" t="s">
        <v>366</v>
      </c>
      <c r="AY147" t="s">
        <v>601</v>
      </c>
    </row>
    <row r="148" spans="1:51" x14ac:dyDescent="0.2">
      <c r="A148">
        <v>706.6</v>
      </c>
      <c r="B148" t="s">
        <v>2685</v>
      </c>
      <c r="C148" t="s">
        <v>2686</v>
      </c>
      <c r="D148" t="s">
        <v>467</v>
      </c>
      <c r="E148" t="s">
        <v>366</v>
      </c>
      <c r="F148" t="s">
        <v>486</v>
      </c>
      <c r="G148" t="s">
        <v>366</v>
      </c>
      <c r="H148" t="s">
        <v>456</v>
      </c>
      <c r="I148" t="s">
        <v>366</v>
      </c>
      <c r="J148" t="s">
        <v>467</v>
      </c>
      <c r="K148" t="s">
        <v>467</v>
      </c>
      <c r="L148" t="s">
        <v>366</v>
      </c>
      <c r="M148" t="s">
        <v>456</v>
      </c>
      <c r="N148" t="s">
        <v>366</v>
      </c>
      <c r="O148" t="s">
        <v>366</v>
      </c>
      <c r="P148" t="s">
        <v>467</v>
      </c>
      <c r="Q148" t="s">
        <v>366</v>
      </c>
      <c r="R148" t="s">
        <v>366</v>
      </c>
      <c r="S148" t="s">
        <v>366</v>
      </c>
      <c r="T148" t="s">
        <v>549</v>
      </c>
      <c r="U148" t="s">
        <v>467</v>
      </c>
      <c r="V148" t="s">
        <v>366</v>
      </c>
      <c r="W148" t="s">
        <v>366</v>
      </c>
      <c r="X148" t="s">
        <v>366</v>
      </c>
      <c r="Y148" t="s">
        <v>366</v>
      </c>
      <c r="Z148" t="s">
        <v>467</v>
      </c>
      <c r="AA148" t="s">
        <v>456</v>
      </c>
      <c r="AB148" t="s">
        <v>366</v>
      </c>
      <c r="AC148" t="s">
        <v>467</v>
      </c>
      <c r="AD148" t="s">
        <v>366</v>
      </c>
      <c r="AE148" t="s">
        <v>456</v>
      </c>
      <c r="AF148" t="s">
        <v>486</v>
      </c>
      <c r="AG148" t="s">
        <v>486</v>
      </c>
      <c r="AH148" t="s">
        <v>366</v>
      </c>
      <c r="AI148" t="s">
        <v>486</v>
      </c>
      <c r="AJ148" t="s">
        <v>366</v>
      </c>
      <c r="AK148" t="s">
        <v>366</v>
      </c>
      <c r="AL148" t="s">
        <v>467</v>
      </c>
      <c r="AM148" t="s">
        <v>366</v>
      </c>
      <c r="AN148" t="s">
        <v>366</v>
      </c>
      <c r="AO148" t="s">
        <v>613</v>
      </c>
      <c r="AP148" t="s">
        <v>366</v>
      </c>
      <c r="AQ148" t="s">
        <v>366</v>
      </c>
      <c r="AR148" t="s">
        <v>467</v>
      </c>
      <c r="AS148" t="s">
        <v>467</v>
      </c>
      <c r="AT148" t="s">
        <v>613</v>
      </c>
      <c r="AU148" t="s">
        <v>467</v>
      </c>
      <c r="AV148" t="s">
        <v>467</v>
      </c>
      <c r="AW148" t="s">
        <v>366</v>
      </c>
      <c r="AX148" t="s">
        <v>366</v>
      </c>
      <c r="AY148" t="s">
        <v>467</v>
      </c>
    </row>
    <row r="149" spans="1:51" x14ac:dyDescent="0.2">
      <c r="A149">
        <v>712.5</v>
      </c>
      <c r="B149" t="s">
        <v>2687</v>
      </c>
      <c r="C149" t="s">
        <v>2688</v>
      </c>
      <c r="D149" t="s">
        <v>584</v>
      </c>
      <c r="E149" t="s">
        <v>680</v>
      </c>
      <c r="F149" t="s">
        <v>680</v>
      </c>
      <c r="G149" t="s">
        <v>366</v>
      </c>
      <c r="H149" t="s">
        <v>595</v>
      </c>
      <c r="I149" t="s">
        <v>582</v>
      </c>
      <c r="J149" t="s">
        <v>680</v>
      </c>
      <c r="K149" t="s">
        <v>584</v>
      </c>
      <c r="L149" t="s">
        <v>613</v>
      </c>
      <c r="M149" t="s">
        <v>538</v>
      </c>
      <c r="N149" t="s">
        <v>549</v>
      </c>
      <c r="O149" t="s">
        <v>471</v>
      </c>
      <c r="P149" t="s">
        <v>689</v>
      </c>
      <c r="Q149" t="s">
        <v>680</v>
      </c>
      <c r="R149" t="s">
        <v>366</v>
      </c>
      <c r="S149" t="s">
        <v>684</v>
      </c>
      <c r="T149" t="s">
        <v>589</v>
      </c>
      <c r="U149" t="s">
        <v>549</v>
      </c>
      <c r="V149" t="s">
        <v>680</v>
      </c>
      <c r="W149" t="s">
        <v>682</v>
      </c>
      <c r="X149" t="s">
        <v>684</v>
      </c>
      <c r="Y149" t="s">
        <v>471</v>
      </c>
      <c r="Z149" t="s">
        <v>486</v>
      </c>
      <c r="AA149" t="s">
        <v>561</v>
      </c>
      <c r="AB149" t="s">
        <v>680</v>
      </c>
      <c r="AC149" t="s">
        <v>587</v>
      </c>
      <c r="AD149" t="s">
        <v>366</v>
      </c>
      <c r="AE149" t="s">
        <v>693</v>
      </c>
      <c r="AF149" t="s">
        <v>601</v>
      </c>
      <c r="AG149" t="s">
        <v>693</v>
      </c>
      <c r="AH149" t="s">
        <v>595</v>
      </c>
      <c r="AI149" t="s">
        <v>681</v>
      </c>
      <c r="AJ149" t="s">
        <v>596</v>
      </c>
      <c r="AK149" t="s">
        <v>684</v>
      </c>
      <c r="AL149" t="s">
        <v>587</v>
      </c>
      <c r="AM149" t="s">
        <v>596</v>
      </c>
      <c r="AN149" t="s">
        <v>549</v>
      </c>
      <c r="AO149" t="s">
        <v>681</v>
      </c>
      <c r="AP149" t="s">
        <v>366</v>
      </c>
      <c r="AQ149" t="s">
        <v>682</v>
      </c>
      <c r="AR149" t="s">
        <v>681</v>
      </c>
      <c r="AS149" t="s">
        <v>596</v>
      </c>
      <c r="AT149" t="s">
        <v>517</v>
      </c>
      <c r="AU149" t="s">
        <v>471</v>
      </c>
      <c r="AV149" t="s">
        <v>549</v>
      </c>
      <c r="AW149" t="s">
        <v>486</v>
      </c>
      <c r="AX149" t="s">
        <v>366</v>
      </c>
      <c r="AY149" t="s">
        <v>693</v>
      </c>
    </row>
    <row r="150" spans="1:51" x14ac:dyDescent="0.2">
      <c r="A150">
        <v>714.5</v>
      </c>
      <c r="B150" t="s">
        <v>2689</v>
      </c>
      <c r="C150" t="s">
        <v>2690</v>
      </c>
      <c r="D150" t="s">
        <v>420</v>
      </c>
      <c r="E150" t="s">
        <v>449</v>
      </c>
      <c r="F150" t="s">
        <v>499</v>
      </c>
      <c r="G150" t="s">
        <v>366</v>
      </c>
      <c r="H150" t="s">
        <v>449</v>
      </c>
      <c r="I150" t="s">
        <v>584</v>
      </c>
      <c r="J150" t="s">
        <v>463</v>
      </c>
      <c r="K150" t="s">
        <v>772</v>
      </c>
      <c r="L150" t="s">
        <v>680</v>
      </c>
      <c r="M150" t="s">
        <v>682</v>
      </c>
      <c r="N150" t="s">
        <v>499</v>
      </c>
      <c r="O150" t="s">
        <v>592</v>
      </c>
      <c r="P150" t="s">
        <v>527</v>
      </c>
      <c r="Q150" t="s">
        <v>747</v>
      </c>
      <c r="R150" t="s">
        <v>366</v>
      </c>
      <c r="S150" t="s">
        <v>772</v>
      </c>
      <c r="T150" t="s">
        <v>592</v>
      </c>
      <c r="U150" t="s">
        <v>471</v>
      </c>
      <c r="V150" t="s">
        <v>449</v>
      </c>
      <c r="W150" t="s">
        <v>683</v>
      </c>
      <c r="X150" t="s">
        <v>586</v>
      </c>
      <c r="Y150" t="s">
        <v>755</v>
      </c>
      <c r="Z150" t="s">
        <v>682</v>
      </c>
      <c r="AA150" t="s">
        <v>596</v>
      </c>
      <c r="AB150" t="s">
        <v>517</v>
      </c>
      <c r="AC150" t="s">
        <v>679</v>
      </c>
      <c r="AD150" t="s">
        <v>366</v>
      </c>
      <c r="AE150" t="s">
        <v>590</v>
      </c>
      <c r="AF150" t="s">
        <v>499</v>
      </c>
      <c r="AG150" t="s">
        <v>771</v>
      </c>
      <c r="AH150" t="s">
        <v>692</v>
      </c>
      <c r="AI150" t="s">
        <v>597</v>
      </c>
      <c r="AJ150" t="s">
        <v>471</v>
      </c>
      <c r="AK150" t="s">
        <v>684</v>
      </c>
      <c r="AL150" t="s">
        <v>590</v>
      </c>
      <c r="AM150" t="s">
        <v>602</v>
      </c>
      <c r="AN150" t="s">
        <v>680</v>
      </c>
      <c r="AO150" t="s">
        <v>593</v>
      </c>
      <c r="AP150" t="s">
        <v>366</v>
      </c>
      <c r="AQ150" t="s">
        <v>449</v>
      </c>
      <c r="AR150" t="s">
        <v>682</v>
      </c>
      <c r="AS150" t="s">
        <v>683</v>
      </c>
      <c r="AT150" t="s">
        <v>517</v>
      </c>
      <c r="AU150" t="s">
        <v>680</v>
      </c>
      <c r="AV150" t="s">
        <v>693</v>
      </c>
      <c r="AW150" t="s">
        <v>582</v>
      </c>
      <c r="AX150" t="s">
        <v>366</v>
      </c>
      <c r="AY150" t="s">
        <v>531</v>
      </c>
    </row>
    <row r="151" spans="1:51" x14ac:dyDescent="0.2">
      <c r="A151">
        <v>716.5</v>
      </c>
      <c r="B151" t="s">
        <v>2691</v>
      </c>
      <c r="C151" t="s">
        <v>2692</v>
      </c>
      <c r="D151" t="s">
        <v>477</v>
      </c>
      <c r="E151" t="s">
        <v>491</v>
      </c>
      <c r="F151" t="s">
        <v>607</v>
      </c>
      <c r="G151" t="s">
        <v>486</v>
      </c>
      <c r="H151" t="s">
        <v>932</v>
      </c>
      <c r="I151" t="s">
        <v>778</v>
      </c>
      <c r="J151" t="s">
        <v>470</v>
      </c>
      <c r="K151" t="s">
        <v>757</v>
      </c>
      <c r="L151" t="s">
        <v>499</v>
      </c>
      <c r="M151" t="s">
        <v>597</v>
      </c>
      <c r="N151" t="s">
        <v>809</v>
      </c>
      <c r="O151" t="s">
        <v>460</v>
      </c>
      <c r="P151" t="s">
        <v>488</v>
      </c>
      <c r="Q151" t="s">
        <v>607</v>
      </c>
      <c r="R151" t="s">
        <v>467</v>
      </c>
      <c r="S151" t="s">
        <v>606</v>
      </c>
      <c r="T151" t="s">
        <v>773</v>
      </c>
      <c r="U151" t="s">
        <v>531</v>
      </c>
      <c r="V151" t="s">
        <v>759</v>
      </c>
      <c r="W151" t="s">
        <v>755</v>
      </c>
      <c r="X151" t="s">
        <v>372</v>
      </c>
      <c r="Y151" t="s">
        <v>367</v>
      </c>
      <c r="Z151" t="s">
        <v>679</v>
      </c>
      <c r="AA151" t="s">
        <v>507</v>
      </c>
      <c r="AB151" t="s">
        <v>585</v>
      </c>
      <c r="AC151" t="s">
        <v>604</v>
      </c>
      <c r="AD151" t="s">
        <v>467</v>
      </c>
      <c r="AE151" t="s">
        <v>489</v>
      </c>
      <c r="AF151" t="s">
        <v>605</v>
      </c>
      <c r="AG151" t="s">
        <v>809</v>
      </c>
      <c r="AH151" t="s">
        <v>602</v>
      </c>
      <c r="AI151" t="s">
        <v>602</v>
      </c>
      <c r="AJ151" t="s">
        <v>763</v>
      </c>
      <c r="AK151" t="s">
        <v>474</v>
      </c>
      <c r="AL151" t="s">
        <v>479</v>
      </c>
      <c r="AM151" t="s">
        <v>605</v>
      </c>
      <c r="AN151" t="s">
        <v>684</v>
      </c>
      <c r="AO151" t="s">
        <v>747</v>
      </c>
      <c r="AP151" t="s">
        <v>366</v>
      </c>
      <c r="AQ151" t="s">
        <v>932</v>
      </c>
      <c r="AR151" t="s">
        <v>772</v>
      </c>
      <c r="AS151" t="s">
        <v>759</v>
      </c>
      <c r="AT151" t="s">
        <v>476</v>
      </c>
      <c r="AU151" t="s">
        <v>932</v>
      </c>
      <c r="AV151" t="s">
        <v>597</v>
      </c>
      <c r="AW151" t="s">
        <v>772</v>
      </c>
      <c r="AX151" t="s">
        <v>366</v>
      </c>
      <c r="AY151" t="s">
        <v>472</v>
      </c>
    </row>
    <row r="152" spans="1:51" x14ac:dyDescent="0.2">
      <c r="A152">
        <v>718.5</v>
      </c>
      <c r="B152" t="s">
        <v>2693</v>
      </c>
      <c r="C152" t="s">
        <v>2694</v>
      </c>
      <c r="D152" t="s">
        <v>1712</v>
      </c>
      <c r="E152" t="s">
        <v>959</v>
      </c>
      <c r="F152" t="s">
        <v>837</v>
      </c>
      <c r="G152" t="s">
        <v>467</v>
      </c>
      <c r="H152" t="s">
        <v>835</v>
      </c>
      <c r="I152" t="s">
        <v>1237</v>
      </c>
      <c r="J152" t="s">
        <v>950</v>
      </c>
      <c r="K152" t="s">
        <v>788</v>
      </c>
      <c r="L152" t="s">
        <v>482</v>
      </c>
      <c r="M152" t="s">
        <v>520</v>
      </c>
      <c r="N152" t="s">
        <v>1728</v>
      </c>
      <c r="O152" t="s">
        <v>515</v>
      </c>
      <c r="P152" t="s">
        <v>371</v>
      </c>
      <c r="Q152" t="s">
        <v>958</v>
      </c>
      <c r="R152" t="s">
        <v>467</v>
      </c>
      <c r="S152" t="s">
        <v>746</v>
      </c>
      <c r="T152" t="s">
        <v>983</v>
      </c>
      <c r="U152" t="s">
        <v>782</v>
      </c>
      <c r="V152" t="s">
        <v>1234</v>
      </c>
      <c r="W152" t="s">
        <v>822</v>
      </c>
      <c r="X152" t="s">
        <v>655</v>
      </c>
      <c r="Y152" t="s">
        <v>655</v>
      </c>
      <c r="Z152" t="s">
        <v>497</v>
      </c>
      <c r="AA152" t="s">
        <v>935</v>
      </c>
      <c r="AB152" t="s">
        <v>516</v>
      </c>
      <c r="AC152" t="s">
        <v>1706</v>
      </c>
      <c r="AD152" t="s">
        <v>467</v>
      </c>
      <c r="AE152" t="s">
        <v>946</v>
      </c>
      <c r="AF152" t="s">
        <v>825</v>
      </c>
      <c r="AG152" t="s">
        <v>2413</v>
      </c>
      <c r="AH152" t="s">
        <v>1054</v>
      </c>
      <c r="AI152" t="s">
        <v>1710</v>
      </c>
      <c r="AJ152" t="s">
        <v>793</v>
      </c>
      <c r="AK152" t="s">
        <v>787</v>
      </c>
      <c r="AL152" t="s">
        <v>402</v>
      </c>
      <c r="AM152" t="s">
        <v>2592</v>
      </c>
      <c r="AN152" t="s">
        <v>938</v>
      </c>
      <c r="AO152" t="s">
        <v>2390</v>
      </c>
      <c r="AP152" t="s">
        <v>467</v>
      </c>
      <c r="AQ152" t="s">
        <v>1250</v>
      </c>
      <c r="AR152" t="s">
        <v>750</v>
      </c>
      <c r="AS152" t="s">
        <v>787</v>
      </c>
      <c r="AT152" t="s">
        <v>1712</v>
      </c>
      <c r="AU152" t="s">
        <v>503</v>
      </c>
      <c r="AV152" t="s">
        <v>940</v>
      </c>
      <c r="AW152" t="s">
        <v>762</v>
      </c>
      <c r="AX152" t="s">
        <v>366</v>
      </c>
      <c r="AY152" t="s">
        <v>799</v>
      </c>
    </row>
    <row r="153" spans="1:51" x14ac:dyDescent="0.2">
      <c r="A153">
        <v>720.5</v>
      </c>
      <c r="B153" t="s">
        <v>2695</v>
      </c>
      <c r="C153" t="s">
        <v>2696</v>
      </c>
      <c r="D153" t="s">
        <v>757</v>
      </c>
      <c r="E153" t="s">
        <v>466</v>
      </c>
      <c r="F153" t="s">
        <v>763</v>
      </c>
      <c r="G153" t="s">
        <v>366</v>
      </c>
      <c r="H153" t="s">
        <v>431</v>
      </c>
      <c r="I153" t="s">
        <v>773</v>
      </c>
      <c r="J153" t="s">
        <v>449</v>
      </c>
      <c r="K153" t="s">
        <v>604</v>
      </c>
      <c r="L153" t="s">
        <v>527</v>
      </c>
      <c r="M153" t="s">
        <v>602</v>
      </c>
      <c r="N153" t="s">
        <v>465</v>
      </c>
      <c r="O153" t="s">
        <v>507</v>
      </c>
      <c r="P153" t="s">
        <v>472</v>
      </c>
      <c r="Q153" t="s">
        <v>489</v>
      </c>
      <c r="R153" t="s">
        <v>366</v>
      </c>
      <c r="S153" t="s">
        <v>763</v>
      </c>
      <c r="T153" t="s">
        <v>479</v>
      </c>
      <c r="U153" t="s">
        <v>507</v>
      </c>
      <c r="V153" t="s">
        <v>763</v>
      </c>
      <c r="W153" t="s">
        <v>600</v>
      </c>
      <c r="X153" t="s">
        <v>465</v>
      </c>
      <c r="Y153" t="s">
        <v>420</v>
      </c>
      <c r="Z153" t="s">
        <v>602</v>
      </c>
      <c r="AA153" t="s">
        <v>747</v>
      </c>
      <c r="AB153" t="s">
        <v>773</v>
      </c>
      <c r="AC153" t="s">
        <v>466</v>
      </c>
      <c r="AD153" t="s">
        <v>366</v>
      </c>
      <c r="AE153" t="s">
        <v>598</v>
      </c>
      <c r="AF153" t="s">
        <v>600</v>
      </c>
      <c r="AG153" t="s">
        <v>488</v>
      </c>
      <c r="AH153" t="s">
        <v>763</v>
      </c>
      <c r="AI153" t="s">
        <v>766</v>
      </c>
      <c r="AJ153" t="s">
        <v>602</v>
      </c>
      <c r="AK153" t="s">
        <v>409</v>
      </c>
      <c r="AL153" t="s">
        <v>409</v>
      </c>
      <c r="AM153" t="s">
        <v>507</v>
      </c>
      <c r="AN153" t="s">
        <v>409</v>
      </c>
      <c r="AO153" t="s">
        <v>479</v>
      </c>
      <c r="AP153" t="s">
        <v>366</v>
      </c>
      <c r="AQ153" t="s">
        <v>778</v>
      </c>
      <c r="AR153" t="s">
        <v>594</v>
      </c>
      <c r="AS153" t="s">
        <v>692</v>
      </c>
      <c r="AT153" t="s">
        <v>431</v>
      </c>
      <c r="AU153" t="s">
        <v>759</v>
      </c>
      <c r="AV153" t="s">
        <v>458</v>
      </c>
      <c r="AW153" t="s">
        <v>594</v>
      </c>
      <c r="AX153" t="s">
        <v>366</v>
      </c>
      <c r="AY153" t="s">
        <v>491</v>
      </c>
    </row>
    <row r="154" spans="1:51" x14ac:dyDescent="0.2">
      <c r="A154">
        <v>724.5</v>
      </c>
      <c r="B154" t="s">
        <v>2697</v>
      </c>
      <c r="C154" t="s">
        <v>2698</v>
      </c>
      <c r="D154" t="s">
        <v>602</v>
      </c>
      <c r="E154" t="s">
        <v>594</v>
      </c>
      <c r="F154" t="s">
        <v>463</v>
      </c>
      <c r="G154" t="s">
        <v>366</v>
      </c>
      <c r="H154" t="s">
        <v>449</v>
      </c>
      <c r="I154" t="s">
        <v>592</v>
      </c>
      <c r="J154" t="s">
        <v>679</v>
      </c>
      <c r="K154" t="s">
        <v>772</v>
      </c>
      <c r="L154" t="s">
        <v>683</v>
      </c>
      <c r="M154" t="s">
        <v>471</v>
      </c>
      <c r="N154" t="s">
        <v>531</v>
      </c>
      <c r="O154" t="s">
        <v>597</v>
      </c>
      <c r="P154" t="s">
        <v>465</v>
      </c>
      <c r="Q154" t="s">
        <v>420</v>
      </c>
      <c r="R154" t="s">
        <v>366</v>
      </c>
      <c r="S154" t="s">
        <v>527</v>
      </c>
      <c r="T154" t="s">
        <v>499</v>
      </c>
      <c r="U154" t="s">
        <v>680</v>
      </c>
      <c r="V154" t="s">
        <v>594</v>
      </c>
      <c r="W154" t="s">
        <v>584</v>
      </c>
      <c r="X154" t="s">
        <v>586</v>
      </c>
      <c r="Y154" t="s">
        <v>604</v>
      </c>
      <c r="Z154" t="s">
        <v>471</v>
      </c>
      <c r="AA154" t="s">
        <v>682</v>
      </c>
      <c r="AB154" t="s">
        <v>692</v>
      </c>
      <c r="AC154" t="s">
        <v>594</v>
      </c>
      <c r="AD154" t="s">
        <v>366</v>
      </c>
      <c r="AE154" t="s">
        <v>409</v>
      </c>
      <c r="AF154" t="s">
        <v>409</v>
      </c>
      <c r="AG154" t="s">
        <v>463</v>
      </c>
      <c r="AH154" t="s">
        <v>684</v>
      </c>
      <c r="AI154" t="s">
        <v>772</v>
      </c>
      <c r="AJ154" t="s">
        <v>507</v>
      </c>
      <c r="AK154" t="s">
        <v>592</v>
      </c>
      <c r="AL154" t="s">
        <v>583</v>
      </c>
      <c r="AM154" t="s">
        <v>507</v>
      </c>
      <c r="AN154" t="s">
        <v>684</v>
      </c>
      <c r="AO154" t="s">
        <v>587</v>
      </c>
      <c r="AP154" t="s">
        <v>366</v>
      </c>
      <c r="AQ154" t="s">
        <v>507</v>
      </c>
      <c r="AR154" t="s">
        <v>584</v>
      </c>
      <c r="AS154" t="s">
        <v>597</v>
      </c>
      <c r="AT154" t="s">
        <v>458</v>
      </c>
      <c r="AU154" t="s">
        <v>592</v>
      </c>
      <c r="AV154" t="s">
        <v>689</v>
      </c>
      <c r="AW154" t="s">
        <v>601</v>
      </c>
      <c r="AX154" t="s">
        <v>366</v>
      </c>
      <c r="AY154" t="s">
        <v>420</v>
      </c>
    </row>
    <row r="155" spans="1:51" x14ac:dyDescent="0.2">
      <c r="A155">
        <v>726.5</v>
      </c>
      <c r="B155" t="s">
        <v>2699</v>
      </c>
      <c r="C155" t="s">
        <v>2700</v>
      </c>
      <c r="D155" t="s">
        <v>601</v>
      </c>
      <c r="E155" t="s">
        <v>486</v>
      </c>
      <c r="F155" t="s">
        <v>582</v>
      </c>
      <c r="G155" t="s">
        <v>366</v>
      </c>
      <c r="H155" t="s">
        <v>561</v>
      </c>
      <c r="I155" t="s">
        <v>681</v>
      </c>
      <c r="J155" t="s">
        <v>549</v>
      </c>
      <c r="K155" t="s">
        <v>613</v>
      </c>
      <c r="L155" t="s">
        <v>366</v>
      </c>
      <c r="M155" t="s">
        <v>467</v>
      </c>
      <c r="N155" t="s">
        <v>549</v>
      </c>
      <c r="O155" t="s">
        <v>486</v>
      </c>
      <c r="P155" t="s">
        <v>456</v>
      </c>
      <c r="Q155" t="s">
        <v>549</v>
      </c>
      <c r="R155" t="s">
        <v>467</v>
      </c>
      <c r="S155" t="s">
        <v>681</v>
      </c>
      <c r="T155" t="s">
        <v>486</v>
      </c>
      <c r="U155" t="s">
        <v>486</v>
      </c>
      <c r="V155" t="s">
        <v>681</v>
      </c>
      <c r="W155" t="s">
        <v>561</v>
      </c>
      <c r="X155" t="s">
        <v>538</v>
      </c>
      <c r="Y155" t="s">
        <v>538</v>
      </c>
      <c r="Z155" t="s">
        <v>456</v>
      </c>
      <c r="AA155" t="s">
        <v>366</v>
      </c>
      <c r="AB155" t="s">
        <v>456</v>
      </c>
      <c r="AC155" t="s">
        <v>538</v>
      </c>
      <c r="AD155" t="s">
        <v>366</v>
      </c>
      <c r="AE155" t="s">
        <v>561</v>
      </c>
      <c r="AF155" t="s">
        <v>681</v>
      </c>
      <c r="AG155" t="s">
        <v>549</v>
      </c>
      <c r="AH155" t="s">
        <v>681</v>
      </c>
      <c r="AI155" t="s">
        <v>538</v>
      </c>
      <c r="AJ155" t="s">
        <v>613</v>
      </c>
      <c r="AK155" t="s">
        <v>582</v>
      </c>
      <c r="AL155" t="s">
        <v>561</v>
      </c>
      <c r="AM155" t="s">
        <v>538</v>
      </c>
      <c r="AN155" t="s">
        <v>467</v>
      </c>
      <c r="AO155" t="s">
        <v>549</v>
      </c>
      <c r="AP155" t="s">
        <v>467</v>
      </c>
      <c r="AQ155" t="s">
        <v>582</v>
      </c>
      <c r="AR155" t="s">
        <v>613</v>
      </c>
      <c r="AS155" t="s">
        <v>538</v>
      </c>
      <c r="AT155" t="s">
        <v>549</v>
      </c>
      <c r="AU155" t="s">
        <v>613</v>
      </c>
      <c r="AV155" t="s">
        <v>467</v>
      </c>
      <c r="AW155" t="s">
        <v>538</v>
      </c>
      <c r="AX155" t="s">
        <v>366</v>
      </c>
      <c r="AY155" t="s">
        <v>538</v>
      </c>
    </row>
    <row r="156" spans="1:51" x14ac:dyDescent="0.2">
      <c r="A156">
        <v>728.6</v>
      </c>
      <c r="B156" t="s">
        <v>2701</v>
      </c>
      <c r="C156" t="s">
        <v>2702</v>
      </c>
      <c r="D156" t="s">
        <v>582</v>
      </c>
      <c r="E156" t="s">
        <v>595</v>
      </c>
      <c r="F156" t="s">
        <v>538</v>
      </c>
      <c r="G156" t="s">
        <v>366</v>
      </c>
      <c r="H156" t="s">
        <v>589</v>
      </c>
      <c r="I156" t="s">
        <v>589</v>
      </c>
      <c r="J156" t="s">
        <v>549</v>
      </c>
      <c r="K156" t="s">
        <v>582</v>
      </c>
      <c r="L156" t="s">
        <v>467</v>
      </c>
      <c r="M156" t="s">
        <v>613</v>
      </c>
      <c r="N156" t="s">
        <v>549</v>
      </c>
      <c r="O156" t="s">
        <v>456</v>
      </c>
      <c r="P156" t="s">
        <v>681</v>
      </c>
      <c r="Q156" t="s">
        <v>561</v>
      </c>
      <c r="R156" t="s">
        <v>366</v>
      </c>
      <c r="S156" t="s">
        <v>456</v>
      </c>
      <c r="T156" t="s">
        <v>467</v>
      </c>
      <c r="U156" t="s">
        <v>456</v>
      </c>
      <c r="V156" t="s">
        <v>538</v>
      </c>
      <c r="W156" t="s">
        <v>601</v>
      </c>
      <c r="X156" t="s">
        <v>582</v>
      </c>
      <c r="Y156" t="s">
        <v>549</v>
      </c>
      <c r="Z156" t="s">
        <v>486</v>
      </c>
      <c r="AA156" t="s">
        <v>467</v>
      </c>
      <c r="AB156" t="s">
        <v>471</v>
      </c>
      <c r="AC156" t="s">
        <v>467</v>
      </c>
      <c r="AD156" t="s">
        <v>366</v>
      </c>
      <c r="AE156" t="s">
        <v>582</v>
      </c>
      <c r="AF156" t="s">
        <v>601</v>
      </c>
      <c r="AG156" t="s">
        <v>681</v>
      </c>
      <c r="AH156" t="s">
        <v>467</v>
      </c>
      <c r="AI156" t="s">
        <v>467</v>
      </c>
      <c r="AJ156" t="s">
        <v>486</v>
      </c>
      <c r="AK156" t="s">
        <v>549</v>
      </c>
      <c r="AL156" t="s">
        <v>681</v>
      </c>
      <c r="AM156" t="s">
        <v>681</v>
      </c>
      <c r="AN156" t="s">
        <v>366</v>
      </c>
      <c r="AO156" t="s">
        <v>486</v>
      </c>
      <c r="AP156" t="s">
        <v>366</v>
      </c>
      <c r="AQ156" t="s">
        <v>681</v>
      </c>
      <c r="AR156" t="s">
        <v>486</v>
      </c>
      <c r="AS156" t="s">
        <v>613</v>
      </c>
      <c r="AT156" t="s">
        <v>601</v>
      </c>
      <c r="AU156" t="s">
        <v>486</v>
      </c>
      <c r="AV156" t="s">
        <v>467</v>
      </c>
      <c r="AW156" t="s">
        <v>549</v>
      </c>
      <c r="AX156" t="s">
        <v>366</v>
      </c>
      <c r="AY156" t="s">
        <v>538</v>
      </c>
    </row>
    <row r="157" spans="1:51" x14ac:dyDescent="0.2">
      <c r="A157">
        <v>730.6</v>
      </c>
      <c r="B157" t="s">
        <v>2703</v>
      </c>
      <c r="C157" t="s">
        <v>2704</v>
      </c>
      <c r="D157" t="s">
        <v>587</v>
      </c>
      <c r="E157" t="s">
        <v>593</v>
      </c>
      <c r="F157" t="s">
        <v>597</v>
      </c>
      <c r="G157" t="s">
        <v>366</v>
      </c>
      <c r="H157" t="s">
        <v>593</v>
      </c>
      <c r="I157" t="s">
        <v>593</v>
      </c>
      <c r="J157" t="s">
        <v>601</v>
      </c>
      <c r="K157" t="s">
        <v>587</v>
      </c>
      <c r="L157" t="s">
        <v>681</v>
      </c>
      <c r="M157" t="s">
        <v>681</v>
      </c>
      <c r="N157" t="s">
        <v>689</v>
      </c>
      <c r="O157" t="s">
        <v>682</v>
      </c>
      <c r="P157" t="s">
        <v>593</v>
      </c>
      <c r="Q157" t="s">
        <v>471</v>
      </c>
      <c r="R157" t="s">
        <v>467</v>
      </c>
      <c r="S157" t="s">
        <v>471</v>
      </c>
      <c r="T157" t="s">
        <v>549</v>
      </c>
      <c r="U157" t="s">
        <v>589</v>
      </c>
      <c r="V157" t="s">
        <v>593</v>
      </c>
      <c r="W157" t="s">
        <v>683</v>
      </c>
      <c r="X157" t="s">
        <v>597</v>
      </c>
      <c r="Y157" t="s">
        <v>693</v>
      </c>
      <c r="Z157" t="s">
        <v>561</v>
      </c>
      <c r="AA157" t="s">
        <v>681</v>
      </c>
      <c r="AB157" t="s">
        <v>684</v>
      </c>
      <c r="AC157" t="s">
        <v>680</v>
      </c>
      <c r="AD157" t="s">
        <v>366</v>
      </c>
      <c r="AE157" t="s">
        <v>771</v>
      </c>
      <c r="AF157" t="s">
        <v>684</v>
      </c>
      <c r="AG157" t="s">
        <v>684</v>
      </c>
      <c r="AH157" t="s">
        <v>681</v>
      </c>
      <c r="AI157" t="s">
        <v>681</v>
      </c>
      <c r="AJ157" t="s">
        <v>601</v>
      </c>
      <c r="AK157" t="s">
        <v>693</v>
      </c>
      <c r="AL157" t="s">
        <v>684</v>
      </c>
      <c r="AM157" t="s">
        <v>684</v>
      </c>
      <c r="AN157" t="s">
        <v>561</v>
      </c>
      <c r="AO157" t="s">
        <v>589</v>
      </c>
      <c r="AP157" t="s">
        <v>366</v>
      </c>
      <c r="AQ157" t="s">
        <v>679</v>
      </c>
      <c r="AR157" t="s">
        <v>596</v>
      </c>
      <c r="AS157" t="s">
        <v>596</v>
      </c>
      <c r="AT157" t="s">
        <v>771</v>
      </c>
      <c r="AU157" t="s">
        <v>587</v>
      </c>
      <c r="AV157" t="s">
        <v>561</v>
      </c>
      <c r="AW157" t="s">
        <v>549</v>
      </c>
      <c r="AX157" t="s">
        <v>366</v>
      </c>
      <c r="AY157" t="s">
        <v>597</v>
      </c>
    </row>
    <row r="158" spans="1:51" x14ac:dyDescent="0.2">
      <c r="A158">
        <v>732.6</v>
      </c>
      <c r="B158" t="s">
        <v>2705</v>
      </c>
      <c r="C158" t="s">
        <v>2706</v>
      </c>
      <c r="D158" t="s">
        <v>682</v>
      </c>
      <c r="E158" t="s">
        <v>680</v>
      </c>
      <c r="F158" t="s">
        <v>471</v>
      </c>
      <c r="G158" t="s">
        <v>366</v>
      </c>
      <c r="H158" t="s">
        <v>689</v>
      </c>
      <c r="I158" t="s">
        <v>693</v>
      </c>
      <c r="J158" t="s">
        <v>601</v>
      </c>
      <c r="K158" t="s">
        <v>593</v>
      </c>
      <c r="L158" t="s">
        <v>549</v>
      </c>
      <c r="M158" t="s">
        <v>561</v>
      </c>
      <c r="N158" t="s">
        <v>589</v>
      </c>
      <c r="O158" t="s">
        <v>613</v>
      </c>
      <c r="P158" t="s">
        <v>680</v>
      </c>
      <c r="Q158" t="s">
        <v>684</v>
      </c>
      <c r="R158" t="s">
        <v>366</v>
      </c>
      <c r="S158" t="s">
        <v>601</v>
      </c>
      <c r="T158" t="s">
        <v>680</v>
      </c>
      <c r="U158" t="s">
        <v>561</v>
      </c>
      <c r="V158" t="s">
        <v>597</v>
      </c>
      <c r="W158" t="s">
        <v>596</v>
      </c>
      <c r="X158" t="s">
        <v>683</v>
      </c>
      <c r="Y158" t="s">
        <v>471</v>
      </c>
      <c r="Z158" t="s">
        <v>456</v>
      </c>
      <c r="AA158" t="s">
        <v>561</v>
      </c>
      <c r="AB158" t="s">
        <v>601</v>
      </c>
      <c r="AC158" t="s">
        <v>587</v>
      </c>
      <c r="AD158" t="s">
        <v>366</v>
      </c>
      <c r="AE158" t="s">
        <v>584</v>
      </c>
      <c r="AF158" t="s">
        <v>596</v>
      </c>
      <c r="AG158" t="s">
        <v>684</v>
      </c>
      <c r="AH158" t="s">
        <v>680</v>
      </c>
      <c r="AI158" t="s">
        <v>601</v>
      </c>
      <c r="AJ158" t="s">
        <v>682</v>
      </c>
      <c r="AK158" t="s">
        <v>471</v>
      </c>
      <c r="AL158" t="s">
        <v>595</v>
      </c>
      <c r="AM158" t="s">
        <v>595</v>
      </c>
      <c r="AN158" t="s">
        <v>456</v>
      </c>
      <c r="AO158" t="s">
        <v>589</v>
      </c>
      <c r="AP158" t="s">
        <v>366</v>
      </c>
      <c r="AQ158" t="s">
        <v>587</v>
      </c>
      <c r="AR158" t="s">
        <v>538</v>
      </c>
      <c r="AS158" t="s">
        <v>589</v>
      </c>
      <c r="AT158" t="s">
        <v>684</v>
      </c>
      <c r="AU158" t="s">
        <v>684</v>
      </c>
      <c r="AV158" t="s">
        <v>682</v>
      </c>
      <c r="AW158" t="s">
        <v>456</v>
      </c>
      <c r="AX158" t="s">
        <v>366</v>
      </c>
      <c r="AY158" t="s">
        <v>587</v>
      </c>
    </row>
    <row r="159" spans="1:51" x14ac:dyDescent="0.2">
      <c r="A159">
        <v>734.6</v>
      </c>
      <c r="B159" t="s">
        <v>2707</v>
      </c>
      <c r="C159" t="s">
        <v>2708</v>
      </c>
      <c r="D159" t="s">
        <v>453</v>
      </c>
      <c r="E159" t="s">
        <v>476</v>
      </c>
      <c r="F159" t="s">
        <v>749</v>
      </c>
      <c r="G159" t="s">
        <v>366</v>
      </c>
      <c r="H159" t="s">
        <v>477</v>
      </c>
      <c r="I159" t="s">
        <v>795</v>
      </c>
      <c r="J159" t="s">
        <v>816</v>
      </c>
      <c r="K159" t="s">
        <v>598</v>
      </c>
      <c r="L159" t="s">
        <v>747</v>
      </c>
      <c r="M159" t="s">
        <v>409</v>
      </c>
      <c r="N159" t="s">
        <v>603</v>
      </c>
      <c r="O159" t="s">
        <v>457</v>
      </c>
      <c r="P159" t="s">
        <v>934</v>
      </c>
      <c r="Q159" t="s">
        <v>812</v>
      </c>
      <c r="R159" t="s">
        <v>366</v>
      </c>
      <c r="S159" t="s">
        <v>468</v>
      </c>
      <c r="T159" t="s">
        <v>758</v>
      </c>
      <c r="U159" t="s">
        <v>527</v>
      </c>
      <c r="V159" t="s">
        <v>506</v>
      </c>
      <c r="W159" t="s">
        <v>792</v>
      </c>
      <c r="X159" t="s">
        <v>478</v>
      </c>
      <c r="Y159" t="s">
        <v>767</v>
      </c>
      <c r="Z159" t="s">
        <v>463</v>
      </c>
      <c r="AA159" t="s">
        <v>527</v>
      </c>
      <c r="AB159" t="s">
        <v>476</v>
      </c>
      <c r="AC159" t="s">
        <v>372</v>
      </c>
      <c r="AD159" t="s">
        <v>366</v>
      </c>
      <c r="AE159" t="s">
        <v>511</v>
      </c>
      <c r="AF159" t="s">
        <v>367</v>
      </c>
      <c r="AG159" t="s">
        <v>603</v>
      </c>
      <c r="AH159" t="s">
        <v>598</v>
      </c>
      <c r="AI159" t="s">
        <v>605</v>
      </c>
      <c r="AJ159" t="s">
        <v>784</v>
      </c>
      <c r="AK159" t="s">
        <v>475</v>
      </c>
      <c r="AL159" t="s">
        <v>491</v>
      </c>
      <c r="AM159" t="s">
        <v>489</v>
      </c>
      <c r="AN159" t="s">
        <v>588</v>
      </c>
      <c r="AO159" t="s">
        <v>598</v>
      </c>
      <c r="AP159" t="s">
        <v>366</v>
      </c>
      <c r="AQ159" t="s">
        <v>483</v>
      </c>
      <c r="AR159" t="s">
        <v>483</v>
      </c>
      <c r="AS159" t="s">
        <v>591</v>
      </c>
      <c r="AT159" t="s">
        <v>809</v>
      </c>
      <c r="AU159" t="s">
        <v>474</v>
      </c>
      <c r="AV159" t="s">
        <v>747</v>
      </c>
      <c r="AW159" t="s">
        <v>583</v>
      </c>
      <c r="AX159" t="s">
        <v>467</v>
      </c>
      <c r="AY159" t="s">
        <v>483</v>
      </c>
    </row>
    <row r="160" spans="1:51" x14ac:dyDescent="0.2">
      <c r="A160">
        <v>736.5</v>
      </c>
      <c r="B160" t="s">
        <v>2709</v>
      </c>
      <c r="C160" t="s">
        <v>2710</v>
      </c>
      <c r="D160" t="s">
        <v>2711</v>
      </c>
      <c r="E160" t="s">
        <v>1708</v>
      </c>
      <c r="F160" t="s">
        <v>2575</v>
      </c>
      <c r="G160" t="s">
        <v>613</v>
      </c>
      <c r="H160" t="s">
        <v>1704</v>
      </c>
      <c r="I160" t="s">
        <v>972</v>
      </c>
      <c r="J160" t="s">
        <v>424</v>
      </c>
      <c r="K160" t="s">
        <v>973</v>
      </c>
      <c r="L160" t="s">
        <v>396</v>
      </c>
      <c r="M160" t="s">
        <v>2406</v>
      </c>
      <c r="N160" t="s">
        <v>752</v>
      </c>
      <c r="O160" t="s">
        <v>672</v>
      </c>
      <c r="P160" t="s">
        <v>424</v>
      </c>
      <c r="Q160" t="s">
        <v>961</v>
      </c>
      <c r="R160" t="s">
        <v>486</v>
      </c>
      <c r="S160" t="s">
        <v>1983</v>
      </c>
      <c r="T160" t="s">
        <v>384</v>
      </c>
      <c r="U160" t="s">
        <v>959</v>
      </c>
      <c r="V160" t="s">
        <v>1056</v>
      </c>
      <c r="W160" t="s">
        <v>1460</v>
      </c>
      <c r="X160" t="s">
        <v>1531</v>
      </c>
      <c r="Y160" t="s">
        <v>2712</v>
      </c>
      <c r="Z160" t="s">
        <v>403</v>
      </c>
      <c r="AA160" t="s">
        <v>2390</v>
      </c>
      <c r="AB160" t="s">
        <v>2575</v>
      </c>
      <c r="AC160" t="s">
        <v>2713</v>
      </c>
      <c r="AD160" t="s">
        <v>456</v>
      </c>
      <c r="AE160" t="s">
        <v>2499</v>
      </c>
      <c r="AF160" t="s">
        <v>1966</v>
      </c>
      <c r="AG160" t="s">
        <v>2408</v>
      </c>
      <c r="AH160" t="s">
        <v>2503</v>
      </c>
      <c r="AI160" t="s">
        <v>1039</v>
      </c>
      <c r="AJ160" t="s">
        <v>672</v>
      </c>
      <c r="AK160" t="s">
        <v>1469</v>
      </c>
      <c r="AL160" t="s">
        <v>859</v>
      </c>
      <c r="AM160" t="s">
        <v>852</v>
      </c>
      <c r="AN160" t="s">
        <v>1237</v>
      </c>
      <c r="AO160" t="s">
        <v>1031</v>
      </c>
      <c r="AP160" t="s">
        <v>467</v>
      </c>
      <c r="AQ160" t="s">
        <v>2714</v>
      </c>
      <c r="AR160" t="s">
        <v>2326</v>
      </c>
      <c r="AS160" t="s">
        <v>1061</v>
      </c>
      <c r="AT160" t="s">
        <v>2212</v>
      </c>
      <c r="AU160" t="s">
        <v>968</v>
      </c>
      <c r="AV160" t="s">
        <v>521</v>
      </c>
      <c r="AW160" t="s">
        <v>780</v>
      </c>
      <c r="AX160" t="s">
        <v>366</v>
      </c>
      <c r="AY160" t="s">
        <v>2421</v>
      </c>
    </row>
    <row r="161" spans="1:51" x14ac:dyDescent="0.2">
      <c r="A161">
        <v>738.5</v>
      </c>
      <c r="B161" t="s">
        <v>2715</v>
      </c>
      <c r="C161" t="s">
        <v>2716</v>
      </c>
      <c r="D161" t="s">
        <v>2717</v>
      </c>
      <c r="E161" t="s">
        <v>2718</v>
      </c>
      <c r="F161" t="s">
        <v>2184</v>
      </c>
      <c r="G161" t="s">
        <v>471</v>
      </c>
      <c r="H161" t="s">
        <v>2719</v>
      </c>
      <c r="I161" t="s">
        <v>2720</v>
      </c>
      <c r="J161" t="s">
        <v>2721</v>
      </c>
      <c r="K161" t="s">
        <v>2722</v>
      </c>
      <c r="L161" t="s">
        <v>2723</v>
      </c>
      <c r="M161" t="s">
        <v>1699</v>
      </c>
      <c r="N161" t="s">
        <v>2724</v>
      </c>
      <c r="O161" t="s">
        <v>2227</v>
      </c>
      <c r="P161" t="s">
        <v>2725</v>
      </c>
      <c r="Q161" t="s">
        <v>2726</v>
      </c>
      <c r="R161" t="s">
        <v>471</v>
      </c>
      <c r="S161" t="s">
        <v>2727</v>
      </c>
      <c r="T161" t="s">
        <v>2728</v>
      </c>
      <c r="U161" t="s">
        <v>2729</v>
      </c>
      <c r="V161" t="s">
        <v>2730</v>
      </c>
      <c r="W161" t="s">
        <v>1920</v>
      </c>
      <c r="X161" t="s">
        <v>2731</v>
      </c>
      <c r="Y161" t="s">
        <v>1661</v>
      </c>
      <c r="Z161" t="s">
        <v>2732</v>
      </c>
      <c r="AA161" t="s">
        <v>2536</v>
      </c>
      <c r="AB161" t="s">
        <v>2287</v>
      </c>
      <c r="AC161" t="s">
        <v>1219</v>
      </c>
      <c r="AD161" t="s">
        <v>561</v>
      </c>
      <c r="AE161" t="s">
        <v>2733</v>
      </c>
      <c r="AF161" t="s">
        <v>2734</v>
      </c>
      <c r="AG161" t="s">
        <v>2735</v>
      </c>
      <c r="AH161" t="s">
        <v>2736</v>
      </c>
      <c r="AI161" t="s">
        <v>2737</v>
      </c>
      <c r="AJ161" t="s">
        <v>2738</v>
      </c>
      <c r="AK161" t="s">
        <v>1731</v>
      </c>
      <c r="AL161" t="s">
        <v>2739</v>
      </c>
      <c r="AM161" t="s">
        <v>1524</v>
      </c>
      <c r="AN161" t="s">
        <v>2740</v>
      </c>
      <c r="AO161" t="s">
        <v>2741</v>
      </c>
      <c r="AP161" t="s">
        <v>582</v>
      </c>
      <c r="AQ161" t="s">
        <v>2742</v>
      </c>
      <c r="AR161" t="s">
        <v>2743</v>
      </c>
      <c r="AS161" t="s">
        <v>2744</v>
      </c>
      <c r="AT161" t="s">
        <v>2745</v>
      </c>
      <c r="AU161" t="s">
        <v>2746</v>
      </c>
      <c r="AV161" t="s">
        <v>2747</v>
      </c>
      <c r="AW161" t="s">
        <v>2208</v>
      </c>
      <c r="AX161" t="s">
        <v>682</v>
      </c>
      <c r="AY161" t="s">
        <v>1667</v>
      </c>
    </row>
    <row r="162" spans="1:51" x14ac:dyDescent="0.2">
      <c r="A162">
        <v>740.5</v>
      </c>
      <c r="B162" t="s">
        <v>2748</v>
      </c>
      <c r="C162" t="s">
        <v>2749</v>
      </c>
      <c r="D162" t="s">
        <v>845</v>
      </c>
      <c r="E162" t="s">
        <v>662</v>
      </c>
      <c r="F162" t="s">
        <v>662</v>
      </c>
      <c r="G162" t="s">
        <v>456</v>
      </c>
      <c r="H162" t="s">
        <v>835</v>
      </c>
      <c r="I162" t="s">
        <v>1707</v>
      </c>
      <c r="J162" t="s">
        <v>1233</v>
      </c>
      <c r="K162" t="s">
        <v>661</v>
      </c>
      <c r="L162" t="s">
        <v>512</v>
      </c>
      <c r="M162" t="s">
        <v>474</v>
      </c>
      <c r="N162" t="s">
        <v>514</v>
      </c>
      <c r="O162" t="s">
        <v>1260</v>
      </c>
      <c r="P162" t="s">
        <v>939</v>
      </c>
      <c r="Q162" t="s">
        <v>2107</v>
      </c>
      <c r="R162" t="s">
        <v>366</v>
      </c>
      <c r="S162" t="s">
        <v>787</v>
      </c>
      <c r="T162" t="s">
        <v>473</v>
      </c>
      <c r="U162" t="s">
        <v>741</v>
      </c>
      <c r="V162" t="s">
        <v>804</v>
      </c>
      <c r="W162" t="s">
        <v>378</v>
      </c>
      <c r="X162" t="s">
        <v>2417</v>
      </c>
      <c r="Y162" t="s">
        <v>945</v>
      </c>
      <c r="Z162" t="s">
        <v>812</v>
      </c>
      <c r="AA162" t="s">
        <v>470</v>
      </c>
      <c r="AB162" t="s">
        <v>659</v>
      </c>
      <c r="AC162" t="s">
        <v>1054</v>
      </c>
      <c r="AD162" t="s">
        <v>456</v>
      </c>
      <c r="AE162" t="s">
        <v>659</v>
      </c>
      <c r="AF162" t="s">
        <v>385</v>
      </c>
      <c r="AG162" t="s">
        <v>510</v>
      </c>
      <c r="AH162" t="s">
        <v>789</v>
      </c>
      <c r="AI162" t="s">
        <v>1727</v>
      </c>
      <c r="AJ162" t="s">
        <v>819</v>
      </c>
      <c r="AK162" t="s">
        <v>801</v>
      </c>
      <c r="AL162" t="s">
        <v>791</v>
      </c>
      <c r="AM162" t="s">
        <v>1728</v>
      </c>
      <c r="AN162" t="s">
        <v>928</v>
      </c>
      <c r="AO162" t="s">
        <v>788</v>
      </c>
      <c r="AP162" t="s">
        <v>486</v>
      </c>
      <c r="AQ162" t="s">
        <v>959</v>
      </c>
      <c r="AR162" t="s">
        <v>372</v>
      </c>
      <c r="AS162" t="s">
        <v>657</v>
      </c>
      <c r="AT162" t="s">
        <v>1263</v>
      </c>
      <c r="AU162" t="s">
        <v>526</v>
      </c>
      <c r="AV162" t="s">
        <v>496</v>
      </c>
      <c r="AW162" t="s">
        <v>504</v>
      </c>
      <c r="AX162" t="s">
        <v>366</v>
      </c>
      <c r="AY162" t="s">
        <v>2750</v>
      </c>
    </row>
    <row r="163" spans="1:51" x14ac:dyDescent="0.2">
      <c r="A163">
        <v>742.5</v>
      </c>
      <c r="B163" t="s">
        <v>2751</v>
      </c>
      <c r="C163" t="s">
        <v>2752</v>
      </c>
      <c r="D163" t="s">
        <v>511</v>
      </c>
      <c r="E163" t="s">
        <v>474</v>
      </c>
      <c r="F163" t="s">
        <v>603</v>
      </c>
      <c r="G163" t="s">
        <v>456</v>
      </c>
      <c r="H163" t="s">
        <v>585</v>
      </c>
      <c r="I163" t="s">
        <v>757</v>
      </c>
      <c r="J163" t="s">
        <v>748</v>
      </c>
      <c r="K163" t="s">
        <v>493</v>
      </c>
      <c r="L163" t="s">
        <v>458</v>
      </c>
      <c r="M163" t="s">
        <v>507</v>
      </c>
      <c r="N163" t="s">
        <v>776</v>
      </c>
      <c r="O163" t="s">
        <v>488</v>
      </c>
      <c r="P163" t="s">
        <v>756</v>
      </c>
      <c r="Q163" t="s">
        <v>493</v>
      </c>
      <c r="R163" t="s">
        <v>486</v>
      </c>
      <c r="S163" t="s">
        <v>776</v>
      </c>
      <c r="T163" t="s">
        <v>778</v>
      </c>
      <c r="U163" t="s">
        <v>420</v>
      </c>
      <c r="V163" t="s">
        <v>461</v>
      </c>
      <c r="W163" t="s">
        <v>759</v>
      </c>
      <c r="X163" t="s">
        <v>528</v>
      </c>
      <c r="Y163" t="s">
        <v>748</v>
      </c>
      <c r="Z163" t="s">
        <v>463</v>
      </c>
      <c r="AA163" t="s">
        <v>465</v>
      </c>
      <c r="AB163" t="s">
        <v>469</v>
      </c>
      <c r="AC163" t="s">
        <v>477</v>
      </c>
      <c r="AD163" t="s">
        <v>486</v>
      </c>
      <c r="AE163" t="s">
        <v>461</v>
      </c>
      <c r="AF163" t="s">
        <v>779</v>
      </c>
      <c r="AG163" t="s">
        <v>603</v>
      </c>
      <c r="AH163" t="s">
        <v>460</v>
      </c>
      <c r="AI163" t="s">
        <v>761</v>
      </c>
      <c r="AJ163" t="s">
        <v>462</v>
      </c>
      <c r="AK163" t="s">
        <v>489</v>
      </c>
      <c r="AL163" t="s">
        <v>605</v>
      </c>
      <c r="AM163" t="s">
        <v>749</v>
      </c>
      <c r="AN163" t="s">
        <v>499</v>
      </c>
      <c r="AO163" t="s">
        <v>588</v>
      </c>
      <c r="AP163" t="s">
        <v>467</v>
      </c>
      <c r="AQ163" t="s">
        <v>760</v>
      </c>
      <c r="AR163" t="s">
        <v>586</v>
      </c>
      <c r="AS163" t="s">
        <v>744</v>
      </c>
      <c r="AT163" t="s">
        <v>750</v>
      </c>
      <c r="AU163" t="s">
        <v>776</v>
      </c>
      <c r="AV163" t="s">
        <v>420</v>
      </c>
      <c r="AW163" t="s">
        <v>772</v>
      </c>
      <c r="AX163" t="s">
        <v>486</v>
      </c>
      <c r="AY163" t="s">
        <v>457</v>
      </c>
    </row>
    <row r="164" spans="1:51" x14ac:dyDescent="0.2">
      <c r="A164">
        <v>744.5</v>
      </c>
      <c r="B164" t="s">
        <v>2753</v>
      </c>
      <c r="C164" t="s">
        <v>2754</v>
      </c>
      <c r="D164" t="s">
        <v>1707</v>
      </c>
      <c r="E164" t="s">
        <v>1710</v>
      </c>
      <c r="F164" t="s">
        <v>1233</v>
      </c>
      <c r="G164" t="s">
        <v>486</v>
      </c>
      <c r="H164" t="s">
        <v>826</v>
      </c>
      <c r="I164" t="s">
        <v>929</v>
      </c>
      <c r="J164" t="s">
        <v>949</v>
      </c>
      <c r="K164" t="s">
        <v>401</v>
      </c>
      <c r="L164" t="s">
        <v>585</v>
      </c>
      <c r="M164" t="s">
        <v>469</v>
      </c>
      <c r="N164" t="s">
        <v>828</v>
      </c>
      <c r="O164" t="s">
        <v>508</v>
      </c>
      <c r="P164" t="s">
        <v>515</v>
      </c>
      <c r="Q164" t="s">
        <v>675</v>
      </c>
      <c r="R164" t="s">
        <v>366</v>
      </c>
      <c r="S164" t="s">
        <v>948</v>
      </c>
      <c r="T164" t="s">
        <v>454</v>
      </c>
      <c r="U164" t="s">
        <v>591</v>
      </c>
      <c r="V164" t="s">
        <v>794</v>
      </c>
      <c r="W164" t="s">
        <v>513</v>
      </c>
      <c r="X164" t="s">
        <v>2563</v>
      </c>
      <c r="Y164" t="s">
        <v>1681</v>
      </c>
      <c r="Z164" t="s">
        <v>761</v>
      </c>
      <c r="AA164" t="s">
        <v>476</v>
      </c>
      <c r="AB164" t="s">
        <v>835</v>
      </c>
      <c r="AC164" t="s">
        <v>793</v>
      </c>
      <c r="AD164" t="s">
        <v>366</v>
      </c>
      <c r="AE164" t="s">
        <v>1234</v>
      </c>
      <c r="AF164" t="s">
        <v>743</v>
      </c>
      <c r="AG164" t="s">
        <v>505</v>
      </c>
      <c r="AH164" t="s">
        <v>506</v>
      </c>
      <c r="AI164" t="s">
        <v>934</v>
      </c>
      <c r="AJ164" t="s">
        <v>509</v>
      </c>
      <c r="AK164" t="s">
        <v>831</v>
      </c>
      <c r="AL164" t="s">
        <v>2755</v>
      </c>
      <c r="AM164" t="s">
        <v>1253</v>
      </c>
      <c r="AN164" t="s">
        <v>491</v>
      </c>
      <c r="AO164" t="s">
        <v>476</v>
      </c>
      <c r="AP164" t="s">
        <v>366</v>
      </c>
      <c r="AQ164" t="s">
        <v>787</v>
      </c>
      <c r="AR164" t="s">
        <v>470</v>
      </c>
      <c r="AS164" t="s">
        <v>1260</v>
      </c>
      <c r="AT164" t="s">
        <v>1255</v>
      </c>
      <c r="AU164" t="s">
        <v>825</v>
      </c>
      <c r="AV164" t="s">
        <v>476</v>
      </c>
      <c r="AW164" t="s">
        <v>766</v>
      </c>
      <c r="AX164" t="s">
        <v>366</v>
      </c>
      <c r="AY164" t="s">
        <v>1727</v>
      </c>
    </row>
    <row r="165" spans="1:51" x14ac:dyDescent="0.2">
      <c r="A165">
        <v>746.6</v>
      </c>
      <c r="B165" t="s">
        <v>2756</v>
      </c>
      <c r="C165" t="s">
        <v>2757</v>
      </c>
      <c r="D165" t="s">
        <v>1040</v>
      </c>
      <c r="E165" t="s">
        <v>397</v>
      </c>
      <c r="F165" t="s">
        <v>383</v>
      </c>
      <c r="G165" t="s">
        <v>456</v>
      </c>
      <c r="H165" t="s">
        <v>1244</v>
      </c>
      <c r="I165" t="s">
        <v>374</v>
      </c>
      <c r="J165" t="s">
        <v>2592</v>
      </c>
      <c r="K165" t="s">
        <v>2758</v>
      </c>
      <c r="L165" t="s">
        <v>942</v>
      </c>
      <c r="M165" t="s">
        <v>504</v>
      </c>
      <c r="N165" t="s">
        <v>2402</v>
      </c>
      <c r="O165" t="s">
        <v>959</v>
      </c>
      <c r="P165" t="s">
        <v>1967</v>
      </c>
      <c r="Q165" t="s">
        <v>2759</v>
      </c>
      <c r="R165" t="s">
        <v>486</v>
      </c>
      <c r="S165" t="s">
        <v>2497</v>
      </c>
      <c r="T165" t="s">
        <v>955</v>
      </c>
      <c r="U165" t="s">
        <v>1720</v>
      </c>
      <c r="V165" t="s">
        <v>853</v>
      </c>
      <c r="W165" t="s">
        <v>1499</v>
      </c>
      <c r="X165" t="s">
        <v>2132</v>
      </c>
      <c r="Y165" t="s">
        <v>1043</v>
      </c>
      <c r="Z165" t="s">
        <v>496</v>
      </c>
      <c r="AA165" t="s">
        <v>525</v>
      </c>
      <c r="AB165" t="s">
        <v>978</v>
      </c>
      <c r="AC165" t="s">
        <v>1252</v>
      </c>
      <c r="AD165" t="s">
        <v>486</v>
      </c>
      <c r="AE165" t="s">
        <v>797</v>
      </c>
      <c r="AF165" t="s">
        <v>848</v>
      </c>
      <c r="AG165" t="s">
        <v>397</v>
      </c>
      <c r="AH165" t="s">
        <v>742</v>
      </c>
      <c r="AI165" t="s">
        <v>947</v>
      </c>
      <c r="AJ165" t="s">
        <v>2593</v>
      </c>
      <c r="AK165" t="s">
        <v>2760</v>
      </c>
      <c r="AL165" t="s">
        <v>394</v>
      </c>
      <c r="AM165" t="s">
        <v>957</v>
      </c>
      <c r="AN165" t="s">
        <v>942</v>
      </c>
      <c r="AO165" t="s">
        <v>939</v>
      </c>
      <c r="AP165" t="s">
        <v>467</v>
      </c>
      <c r="AQ165" t="s">
        <v>1268</v>
      </c>
      <c r="AR165" t="s">
        <v>743</v>
      </c>
      <c r="AS165" t="s">
        <v>1707</v>
      </c>
      <c r="AT165" t="s">
        <v>377</v>
      </c>
      <c r="AU165" t="s">
        <v>2591</v>
      </c>
      <c r="AV165" t="s">
        <v>376</v>
      </c>
      <c r="AW165" t="s">
        <v>1260</v>
      </c>
      <c r="AX165" t="s">
        <v>366</v>
      </c>
      <c r="AY165" t="s">
        <v>2129</v>
      </c>
    </row>
    <row r="166" spans="1:51" x14ac:dyDescent="0.2">
      <c r="A166">
        <v>748.6</v>
      </c>
      <c r="B166" t="s">
        <v>2761</v>
      </c>
      <c r="C166" t="s">
        <v>2762</v>
      </c>
      <c r="D166" t="s">
        <v>1452</v>
      </c>
      <c r="E166" t="s">
        <v>1049</v>
      </c>
      <c r="F166" t="s">
        <v>417</v>
      </c>
      <c r="G166" t="s">
        <v>613</v>
      </c>
      <c r="H166" t="s">
        <v>1273</v>
      </c>
      <c r="I166" t="s">
        <v>2763</v>
      </c>
      <c r="J166" t="s">
        <v>391</v>
      </c>
      <c r="K166" t="s">
        <v>1705</v>
      </c>
      <c r="L166" t="s">
        <v>797</v>
      </c>
      <c r="M166" t="s">
        <v>673</v>
      </c>
      <c r="N166" t="s">
        <v>1469</v>
      </c>
      <c r="O166" t="s">
        <v>437</v>
      </c>
      <c r="P166" t="s">
        <v>2764</v>
      </c>
      <c r="Q166" t="s">
        <v>1467</v>
      </c>
      <c r="R166" t="s">
        <v>486</v>
      </c>
      <c r="S166" t="s">
        <v>2566</v>
      </c>
      <c r="T166" t="s">
        <v>1051</v>
      </c>
      <c r="U166" t="s">
        <v>954</v>
      </c>
      <c r="V166" t="s">
        <v>2016</v>
      </c>
      <c r="W166" t="s">
        <v>1210</v>
      </c>
      <c r="X166" t="s">
        <v>2594</v>
      </c>
      <c r="Y166" t="s">
        <v>2765</v>
      </c>
      <c r="Z166" t="s">
        <v>2404</v>
      </c>
      <c r="AA166" t="s">
        <v>1248</v>
      </c>
      <c r="AB166" t="s">
        <v>1472</v>
      </c>
      <c r="AC166" t="s">
        <v>2766</v>
      </c>
      <c r="AD166" t="s">
        <v>456</v>
      </c>
      <c r="AE166" t="s">
        <v>1934</v>
      </c>
      <c r="AF166" t="s">
        <v>2495</v>
      </c>
      <c r="AG166" t="s">
        <v>2767</v>
      </c>
      <c r="AH166" t="s">
        <v>1052</v>
      </c>
      <c r="AI166" t="s">
        <v>393</v>
      </c>
      <c r="AJ166" t="s">
        <v>2764</v>
      </c>
      <c r="AK166" t="s">
        <v>2768</v>
      </c>
      <c r="AL166" t="s">
        <v>2769</v>
      </c>
      <c r="AM166" t="s">
        <v>1983</v>
      </c>
      <c r="AN166" t="s">
        <v>501</v>
      </c>
      <c r="AO166" t="s">
        <v>800</v>
      </c>
      <c r="AP166" t="s">
        <v>467</v>
      </c>
      <c r="AQ166" t="s">
        <v>986</v>
      </c>
      <c r="AR166" t="s">
        <v>1746</v>
      </c>
      <c r="AS166" t="s">
        <v>1460</v>
      </c>
      <c r="AT166" t="s">
        <v>1005</v>
      </c>
      <c r="AU166" t="s">
        <v>1045</v>
      </c>
      <c r="AV166" t="s">
        <v>383</v>
      </c>
      <c r="AW166" t="s">
        <v>391</v>
      </c>
      <c r="AX166" t="s">
        <v>456</v>
      </c>
      <c r="AY166" t="s">
        <v>2770</v>
      </c>
    </row>
    <row r="167" spans="1:51" x14ac:dyDescent="0.2">
      <c r="A167">
        <v>750.5</v>
      </c>
      <c r="B167" t="s">
        <v>2771</v>
      </c>
      <c r="C167" t="s">
        <v>2772</v>
      </c>
      <c r="D167" t="s">
        <v>2312</v>
      </c>
      <c r="E167" t="s">
        <v>1038</v>
      </c>
      <c r="F167" t="s">
        <v>2417</v>
      </c>
      <c r="G167" t="s">
        <v>467</v>
      </c>
      <c r="H167" t="s">
        <v>952</v>
      </c>
      <c r="I167" t="s">
        <v>803</v>
      </c>
      <c r="J167" t="s">
        <v>398</v>
      </c>
      <c r="K167" t="s">
        <v>2773</v>
      </c>
      <c r="L167" t="s">
        <v>950</v>
      </c>
      <c r="M167" t="s">
        <v>503</v>
      </c>
      <c r="N167" t="s">
        <v>991</v>
      </c>
      <c r="O167" t="s">
        <v>2313</v>
      </c>
      <c r="P167" t="s">
        <v>1978</v>
      </c>
      <c r="Q167" t="s">
        <v>848</v>
      </c>
      <c r="R167" t="s">
        <v>456</v>
      </c>
      <c r="S167" t="s">
        <v>1040</v>
      </c>
      <c r="T167" t="s">
        <v>384</v>
      </c>
      <c r="U167" t="s">
        <v>950</v>
      </c>
      <c r="V167" t="s">
        <v>953</v>
      </c>
      <c r="W167" t="s">
        <v>1248</v>
      </c>
      <c r="X167" t="s">
        <v>2564</v>
      </c>
      <c r="Y167" t="s">
        <v>796</v>
      </c>
      <c r="Z167" t="s">
        <v>831</v>
      </c>
      <c r="AA167" t="s">
        <v>813</v>
      </c>
      <c r="AB167" t="s">
        <v>2326</v>
      </c>
      <c r="AC167" t="s">
        <v>2774</v>
      </c>
      <c r="AD167" t="s">
        <v>366</v>
      </c>
      <c r="AE167" t="s">
        <v>856</v>
      </c>
      <c r="AF167" t="s">
        <v>1962</v>
      </c>
      <c r="AG167" t="s">
        <v>2775</v>
      </c>
      <c r="AH167" t="s">
        <v>671</v>
      </c>
      <c r="AI167" t="s">
        <v>1477</v>
      </c>
      <c r="AJ167" t="s">
        <v>401</v>
      </c>
      <c r="AK167" t="s">
        <v>2126</v>
      </c>
      <c r="AL167" t="s">
        <v>1962</v>
      </c>
      <c r="AM167" t="s">
        <v>796</v>
      </c>
      <c r="AN167" t="s">
        <v>662</v>
      </c>
      <c r="AO167" t="s">
        <v>803</v>
      </c>
      <c r="AP167" t="s">
        <v>467</v>
      </c>
      <c r="AQ167" t="s">
        <v>1269</v>
      </c>
      <c r="AR167" t="s">
        <v>941</v>
      </c>
      <c r="AS167" t="s">
        <v>827</v>
      </c>
      <c r="AT167" t="s">
        <v>2408</v>
      </c>
      <c r="AU167" t="s">
        <v>516</v>
      </c>
      <c r="AV167" t="s">
        <v>793</v>
      </c>
      <c r="AW167" t="s">
        <v>2412</v>
      </c>
      <c r="AX167" t="s">
        <v>366</v>
      </c>
      <c r="AY167" t="s">
        <v>2776</v>
      </c>
    </row>
    <row r="168" spans="1:51" x14ac:dyDescent="0.2">
      <c r="A168">
        <v>752.6</v>
      </c>
      <c r="B168" t="s">
        <v>2777</v>
      </c>
      <c r="C168" t="s">
        <v>2778</v>
      </c>
      <c r="D168" t="s">
        <v>928</v>
      </c>
      <c r="E168" t="s">
        <v>453</v>
      </c>
      <c r="F168" t="s">
        <v>454</v>
      </c>
      <c r="G168" t="s">
        <v>366</v>
      </c>
      <c r="H168" t="s">
        <v>464</v>
      </c>
      <c r="I168" t="s">
        <v>591</v>
      </c>
      <c r="J168" t="s">
        <v>367</v>
      </c>
      <c r="K168" t="s">
        <v>475</v>
      </c>
      <c r="L168" t="s">
        <v>477</v>
      </c>
      <c r="M168" t="s">
        <v>744</v>
      </c>
      <c r="N168" t="s">
        <v>461</v>
      </c>
      <c r="O168" t="s">
        <v>492</v>
      </c>
      <c r="P168" t="s">
        <v>368</v>
      </c>
      <c r="Q168" t="s">
        <v>875</v>
      </c>
      <c r="R168" t="s">
        <v>366</v>
      </c>
      <c r="S168" t="s">
        <v>487</v>
      </c>
      <c r="T168" t="s">
        <v>455</v>
      </c>
      <c r="U168" t="s">
        <v>511</v>
      </c>
      <c r="V168" t="s">
        <v>599</v>
      </c>
      <c r="W168" t="s">
        <v>778</v>
      </c>
      <c r="X168" t="s">
        <v>514</v>
      </c>
      <c r="Y168" t="s">
        <v>497</v>
      </c>
      <c r="Z168" t="s">
        <v>761</v>
      </c>
      <c r="AA168" t="s">
        <v>472</v>
      </c>
      <c r="AB168" t="s">
        <v>605</v>
      </c>
      <c r="AC168" t="s">
        <v>777</v>
      </c>
      <c r="AD168" t="s">
        <v>366</v>
      </c>
      <c r="AE168" t="s">
        <v>783</v>
      </c>
      <c r="AF168" t="s">
        <v>525</v>
      </c>
      <c r="AG168" t="s">
        <v>934</v>
      </c>
      <c r="AH168" t="s">
        <v>483</v>
      </c>
      <c r="AI168" t="s">
        <v>829</v>
      </c>
      <c r="AJ168" t="s">
        <v>761</v>
      </c>
      <c r="AK168" t="s">
        <v>762</v>
      </c>
      <c r="AL168" t="s">
        <v>485</v>
      </c>
      <c r="AM168" t="s">
        <v>935</v>
      </c>
      <c r="AN168" t="s">
        <v>776</v>
      </c>
      <c r="AO168" t="s">
        <v>760</v>
      </c>
      <c r="AP168" t="s">
        <v>366</v>
      </c>
      <c r="AQ168" t="s">
        <v>783</v>
      </c>
      <c r="AR168" t="s">
        <v>591</v>
      </c>
      <c r="AS168" t="s">
        <v>461</v>
      </c>
      <c r="AT168" t="s">
        <v>508</v>
      </c>
      <c r="AU168" t="s">
        <v>760</v>
      </c>
      <c r="AV168" t="s">
        <v>478</v>
      </c>
      <c r="AW168" t="s">
        <v>607</v>
      </c>
      <c r="AX168" t="s">
        <v>366</v>
      </c>
      <c r="AY168" t="s">
        <v>372</v>
      </c>
    </row>
    <row r="169" spans="1:51" x14ac:dyDescent="0.2">
      <c r="A169">
        <v>754.6</v>
      </c>
      <c r="B169" t="s">
        <v>2779</v>
      </c>
      <c r="C169" t="s">
        <v>2780</v>
      </c>
      <c r="D169" t="s">
        <v>684</v>
      </c>
      <c r="E169" t="s">
        <v>601</v>
      </c>
      <c r="F169" t="s">
        <v>589</v>
      </c>
      <c r="G169" t="s">
        <v>366</v>
      </c>
      <c r="H169" t="s">
        <v>693</v>
      </c>
      <c r="I169" t="s">
        <v>680</v>
      </c>
      <c r="J169" t="s">
        <v>682</v>
      </c>
      <c r="K169" t="s">
        <v>589</v>
      </c>
      <c r="L169" t="s">
        <v>595</v>
      </c>
      <c r="M169" t="s">
        <v>561</v>
      </c>
      <c r="N169" t="s">
        <v>681</v>
      </c>
      <c r="O169" t="s">
        <v>613</v>
      </c>
      <c r="P169" t="s">
        <v>595</v>
      </c>
      <c r="Q169" t="s">
        <v>587</v>
      </c>
      <c r="R169" t="s">
        <v>366</v>
      </c>
      <c r="S169" t="s">
        <v>693</v>
      </c>
      <c r="T169" t="s">
        <v>681</v>
      </c>
      <c r="U169" t="s">
        <v>589</v>
      </c>
      <c r="V169" t="s">
        <v>693</v>
      </c>
      <c r="W169" t="s">
        <v>680</v>
      </c>
      <c r="X169" t="s">
        <v>613</v>
      </c>
      <c r="Y169" t="s">
        <v>682</v>
      </c>
      <c r="Z169" t="s">
        <v>613</v>
      </c>
      <c r="AA169" t="s">
        <v>366</v>
      </c>
      <c r="AB169" t="s">
        <v>680</v>
      </c>
      <c r="AC169" t="s">
        <v>682</v>
      </c>
      <c r="AD169" t="s">
        <v>366</v>
      </c>
      <c r="AE169" t="s">
        <v>584</v>
      </c>
      <c r="AF169" t="s">
        <v>587</v>
      </c>
      <c r="AG169" t="s">
        <v>682</v>
      </c>
      <c r="AH169" t="s">
        <v>693</v>
      </c>
      <c r="AI169" t="s">
        <v>693</v>
      </c>
      <c r="AJ169" t="s">
        <v>456</v>
      </c>
      <c r="AK169" t="s">
        <v>589</v>
      </c>
      <c r="AL169" t="s">
        <v>596</v>
      </c>
      <c r="AM169" t="s">
        <v>682</v>
      </c>
      <c r="AN169" t="s">
        <v>613</v>
      </c>
      <c r="AO169" t="s">
        <v>587</v>
      </c>
      <c r="AP169" t="s">
        <v>366</v>
      </c>
      <c r="AQ169" t="s">
        <v>682</v>
      </c>
      <c r="AR169" t="s">
        <v>589</v>
      </c>
      <c r="AS169" t="s">
        <v>561</v>
      </c>
      <c r="AT169" t="s">
        <v>682</v>
      </c>
      <c r="AU169" t="s">
        <v>681</v>
      </c>
      <c r="AV169" t="s">
        <v>681</v>
      </c>
      <c r="AW169" t="s">
        <v>486</v>
      </c>
      <c r="AX169" t="s">
        <v>366</v>
      </c>
      <c r="AY169" t="s">
        <v>681</v>
      </c>
    </row>
    <row r="170" spans="1:51" x14ac:dyDescent="0.2">
      <c r="A170">
        <v>756.6</v>
      </c>
      <c r="B170" t="s">
        <v>2781</v>
      </c>
      <c r="C170" t="s">
        <v>2782</v>
      </c>
      <c r="D170" t="s">
        <v>596</v>
      </c>
      <c r="E170" t="s">
        <v>549</v>
      </c>
      <c r="F170" t="s">
        <v>682</v>
      </c>
      <c r="G170" t="s">
        <v>366</v>
      </c>
      <c r="H170" t="s">
        <v>582</v>
      </c>
      <c r="I170" t="s">
        <v>561</v>
      </c>
      <c r="J170" t="s">
        <v>549</v>
      </c>
      <c r="K170" t="s">
        <v>682</v>
      </c>
      <c r="L170" t="s">
        <v>366</v>
      </c>
      <c r="M170" t="s">
        <v>366</v>
      </c>
      <c r="N170" t="s">
        <v>682</v>
      </c>
      <c r="O170" t="s">
        <v>538</v>
      </c>
      <c r="P170" t="s">
        <v>595</v>
      </c>
      <c r="Q170" t="s">
        <v>601</v>
      </c>
      <c r="R170" t="s">
        <v>366</v>
      </c>
      <c r="S170" t="s">
        <v>589</v>
      </c>
      <c r="T170" t="s">
        <v>595</v>
      </c>
      <c r="U170" t="s">
        <v>486</v>
      </c>
      <c r="V170" t="s">
        <v>595</v>
      </c>
      <c r="W170" t="s">
        <v>538</v>
      </c>
      <c r="X170" t="s">
        <v>595</v>
      </c>
      <c r="Y170" t="s">
        <v>681</v>
      </c>
      <c r="Z170" t="s">
        <v>467</v>
      </c>
      <c r="AA170" t="s">
        <v>456</v>
      </c>
      <c r="AB170" t="s">
        <v>366</v>
      </c>
      <c r="AC170" t="s">
        <v>561</v>
      </c>
      <c r="AD170" t="s">
        <v>366</v>
      </c>
      <c r="AE170" t="s">
        <v>589</v>
      </c>
      <c r="AF170" t="s">
        <v>683</v>
      </c>
      <c r="AG170" t="s">
        <v>601</v>
      </c>
      <c r="AH170" t="s">
        <v>366</v>
      </c>
      <c r="AI170" t="s">
        <v>549</v>
      </c>
      <c r="AJ170" t="s">
        <v>538</v>
      </c>
      <c r="AK170" t="s">
        <v>538</v>
      </c>
      <c r="AL170" t="s">
        <v>582</v>
      </c>
      <c r="AM170" t="s">
        <v>682</v>
      </c>
      <c r="AN170" t="s">
        <v>538</v>
      </c>
      <c r="AO170" t="s">
        <v>456</v>
      </c>
      <c r="AP170" t="s">
        <v>366</v>
      </c>
      <c r="AQ170" t="s">
        <v>601</v>
      </c>
      <c r="AR170" t="s">
        <v>456</v>
      </c>
      <c r="AS170" t="s">
        <v>582</v>
      </c>
      <c r="AT170" t="s">
        <v>589</v>
      </c>
      <c r="AU170" t="s">
        <v>589</v>
      </c>
      <c r="AV170" t="s">
        <v>467</v>
      </c>
      <c r="AW170" t="s">
        <v>549</v>
      </c>
      <c r="AX170" t="s">
        <v>366</v>
      </c>
      <c r="AY170" t="s">
        <v>561</v>
      </c>
    </row>
    <row r="171" spans="1:51" x14ac:dyDescent="0.2">
      <c r="A171">
        <v>758.6</v>
      </c>
      <c r="B171" t="s">
        <v>2783</v>
      </c>
      <c r="C171" t="s">
        <v>2784</v>
      </c>
      <c r="D171" t="s">
        <v>460</v>
      </c>
      <c r="E171" t="s">
        <v>466</v>
      </c>
      <c r="F171" t="s">
        <v>466</v>
      </c>
      <c r="G171" t="s">
        <v>366</v>
      </c>
      <c r="H171" t="s">
        <v>499</v>
      </c>
      <c r="I171" t="s">
        <v>531</v>
      </c>
      <c r="J171" t="s">
        <v>466</v>
      </c>
      <c r="K171" t="s">
        <v>458</v>
      </c>
      <c r="L171" t="s">
        <v>409</v>
      </c>
      <c r="M171" t="s">
        <v>597</v>
      </c>
      <c r="N171" t="s">
        <v>463</v>
      </c>
      <c r="O171" t="s">
        <v>592</v>
      </c>
      <c r="P171" t="s">
        <v>458</v>
      </c>
      <c r="Q171" t="s">
        <v>755</v>
      </c>
      <c r="R171" t="s">
        <v>366</v>
      </c>
      <c r="S171" t="s">
        <v>460</v>
      </c>
      <c r="T171" t="s">
        <v>586</v>
      </c>
      <c r="U171" t="s">
        <v>692</v>
      </c>
      <c r="V171" t="s">
        <v>816</v>
      </c>
      <c r="W171" t="s">
        <v>431</v>
      </c>
      <c r="X171" t="s">
        <v>607</v>
      </c>
      <c r="Y171" t="s">
        <v>606</v>
      </c>
      <c r="Z171" t="s">
        <v>587</v>
      </c>
      <c r="AA171" t="s">
        <v>597</v>
      </c>
      <c r="AB171" t="s">
        <v>593</v>
      </c>
      <c r="AC171" t="s">
        <v>747</v>
      </c>
      <c r="AD171" t="s">
        <v>366</v>
      </c>
      <c r="AE171" t="s">
        <v>462</v>
      </c>
      <c r="AF171" t="s">
        <v>457</v>
      </c>
      <c r="AG171" t="s">
        <v>488</v>
      </c>
      <c r="AH171" t="s">
        <v>586</v>
      </c>
      <c r="AI171" t="s">
        <v>479</v>
      </c>
      <c r="AJ171" t="s">
        <v>420</v>
      </c>
      <c r="AK171" t="s">
        <v>449</v>
      </c>
      <c r="AL171" t="s">
        <v>491</v>
      </c>
      <c r="AM171" t="s">
        <v>431</v>
      </c>
      <c r="AN171" t="s">
        <v>684</v>
      </c>
      <c r="AO171" t="s">
        <v>590</v>
      </c>
      <c r="AP171" t="s">
        <v>366</v>
      </c>
      <c r="AQ171" t="s">
        <v>583</v>
      </c>
      <c r="AR171" t="s">
        <v>531</v>
      </c>
      <c r="AS171" t="s">
        <v>463</v>
      </c>
      <c r="AT171" t="s">
        <v>758</v>
      </c>
      <c r="AU171" t="s">
        <v>588</v>
      </c>
      <c r="AV171" t="s">
        <v>747</v>
      </c>
      <c r="AW171" t="s">
        <v>772</v>
      </c>
      <c r="AX171" t="s">
        <v>366</v>
      </c>
      <c r="AY171" t="s">
        <v>600</v>
      </c>
    </row>
    <row r="172" spans="1:51" x14ac:dyDescent="0.2">
      <c r="A172">
        <v>760.6</v>
      </c>
      <c r="B172" t="s">
        <v>2785</v>
      </c>
      <c r="C172" t="s">
        <v>2786</v>
      </c>
      <c r="D172" t="s">
        <v>1233</v>
      </c>
      <c r="E172" t="s">
        <v>376</v>
      </c>
      <c r="F172" t="s">
        <v>519</v>
      </c>
      <c r="G172" t="s">
        <v>467</v>
      </c>
      <c r="H172" t="s">
        <v>780</v>
      </c>
      <c r="I172" t="s">
        <v>663</v>
      </c>
      <c r="J172" t="s">
        <v>789</v>
      </c>
      <c r="K172" t="s">
        <v>826</v>
      </c>
      <c r="L172" t="s">
        <v>933</v>
      </c>
      <c r="M172" t="s">
        <v>606</v>
      </c>
      <c r="N172" t="s">
        <v>811</v>
      </c>
      <c r="O172" t="s">
        <v>512</v>
      </c>
      <c r="P172" t="s">
        <v>948</v>
      </c>
      <c r="Q172" t="s">
        <v>522</v>
      </c>
      <c r="R172" t="s">
        <v>486</v>
      </c>
      <c r="S172" t="s">
        <v>835</v>
      </c>
      <c r="T172" t="s">
        <v>459</v>
      </c>
      <c r="U172" t="s">
        <v>750</v>
      </c>
      <c r="V172" t="s">
        <v>371</v>
      </c>
      <c r="W172" t="s">
        <v>1235</v>
      </c>
      <c r="X172" t="s">
        <v>1244</v>
      </c>
      <c r="Y172" t="s">
        <v>2406</v>
      </c>
      <c r="Z172" t="s">
        <v>492</v>
      </c>
      <c r="AA172" t="s">
        <v>599</v>
      </c>
      <c r="AB172" t="s">
        <v>875</v>
      </c>
      <c r="AC172" t="s">
        <v>2406</v>
      </c>
      <c r="AD172" t="s">
        <v>366</v>
      </c>
      <c r="AE172" t="s">
        <v>821</v>
      </c>
      <c r="AF172" t="s">
        <v>791</v>
      </c>
      <c r="AG172" t="s">
        <v>1260</v>
      </c>
      <c r="AH172" t="s">
        <v>525</v>
      </c>
      <c r="AI172" t="s">
        <v>780</v>
      </c>
      <c r="AJ172" t="s">
        <v>942</v>
      </c>
      <c r="AK172" t="s">
        <v>826</v>
      </c>
      <c r="AL172" t="s">
        <v>402</v>
      </c>
      <c r="AM172" t="s">
        <v>741</v>
      </c>
      <c r="AN172" t="s">
        <v>599</v>
      </c>
      <c r="AO172" t="s">
        <v>781</v>
      </c>
      <c r="AP172" t="s">
        <v>366</v>
      </c>
      <c r="AQ172" t="s">
        <v>791</v>
      </c>
      <c r="AR172" t="s">
        <v>518</v>
      </c>
      <c r="AS172" t="s">
        <v>1963</v>
      </c>
      <c r="AT172" t="s">
        <v>371</v>
      </c>
      <c r="AU172" t="s">
        <v>520</v>
      </c>
      <c r="AV172" t="s">
        <v>749</v>
      </c>
      <c r="AW172" t="s">
        <v>779</v>
      </c>
      <c r="AX172" t="s">
        <v>366</v>
      </c>
      <c r="AY172" t="s">
        <v>793</v>
      </c>
    </row>
    <row r="173" spans="1:51" x14ac:dyDescent="0.2">
      <c r="A173">
        <v>762.6</v>
      </c>
      <c r="B173" t="s">
        <v>2787</v>
      </c>
      <c r="C173" t="s">
        <v>2788</v>
      </c>
      <c r="D173" t="s">
        <v>2789</v>
      </c>
      <c r="E173" t="s">
        <v>2790</v>
      </c>
      <c r="F173" t="s">
        <v>1192</v>
      </c>
      <c r="G173" t="s">
        <v>582</v>
      </c>
      <c r="H173" t="s">
        <v>1199</v>
      </c>
      <c r="I173" t="s">
        <v>2791</v>
      </c>
      <c r="J173" t="s">
        <v>1223</v>
      </c>
      <c r="K173" t="s">
        <v>1553</v>
      </c>
      <c r="L173" t="s">
        <v>2792</v>
      </c>
      <c r="M173" t="s">
        <v>2075</v>
      </c>
      <c r="N173" t="s">
        <v>2793</v>
      </c>
      <c r="O173" t="s">
        <v>2794</v>
      </c>
      <c r="P173" t="s">
        <v>2795</v>
      </c>
      <c r="Q173" t="s">
        <v>2796</v>
      </c>
      <c r="R173" t="s">
        <v>561</v>
      </c>
      <c r="S173" t="s">
        <v>922</v>
      </c>
      <c r="T173" t="s">
        <v>2797</v>
      </c>
      <c r="U173" t="s">
        <v>407</v>
      </c>
      <c r="V173" t="s">
        <v>2798</v>
      </c>
      <c r="W173" t="s">
        <v>2799</v>
      </c>
      <c r="X173" t="s">
        <v>2800</v>
      </c>
      <c r="Y173" t="s">
        <v>2309</v>
      </c>
      <c r="Z173" t="s">
        <v>1170</v>
      </c>
      <c r="AA173" t="s">
        <v>2801</v>
      </c>
      <c r="AB173" t="s">
        <v>2802</v>
      </c>
      <c r="AC173" t="s">
        <v>2803</v>
      </c>
      <c r="AD173" t="s">
        <v>589</v>
      </c>
      <c r="AE173" t="s">
        <v>2804</v>
      </c>
      <c r="AF173" t="s">
        <v>2208</v>
      </c>
      <c r="AG173" t="s">
        <v>1195</v>
      </c>
      <c r="AH173" t="s">
        <v>2805</v>
      </c>
      <c r="AI173" t="s">
        <v>2109</v>
      </c>
      <c r="AJ173" t="s">
        <v>442</v>
      </c>
      <c r="AK173" t="s">
        <v>2806</v>
      </c>
      <c r="AL173" t="s">
        <v>2807</v>
      </c>
      <c r="AM173" t="s">
        <v>2790</v>
      </c>
      <c r="AN173" t="s">
        <v>2808</v>
      </c>
      <c r="AO173" t="s">
        <v>539</v>
      </c>
      <c r="AP173" t="s">
        <v>538</v>
      </c>
      <c r="AQ173" t="s">
        <v>2809</v>
      </c>
      <c r="AR173" t="s">
        <v>2810</v>
      </c>
      <c r="AS173" t="s">
        <v>564</v>
      </c>
      <c r="AT173" t="s">
        <v>2811</v>
      </c>
      <c r="AU173" t="s">
        <v>548</v>
      </c>
      <c r="AV173" t="s">
        <v>2812</v>
      </c>
      <c r="AW173" t="s">
        <v>1525</v>
      </c>
      <c r="AX173" t="s">
        <v>366</v>
      </c>
      <c r="AY173" t="s">
        <v>2813</v>
      </c>
    </row>
    <row r="174" spans="1:51" x14ac:dyDescent="0.2">
      <c r="A174">
        <v>764.5</v>
      </c>
      <c r="B174" t="s">
        <v>2814</v>
      </c>
      <c r="C174" t="s">
        <v>2815</v>
      </c>
      <c r="D174" t="s">
        <v>2816</v>
      </c>
      <c r="E174" t="s">
        <v>2817</v>
      </c>
      <c r="F174" t="s">
        <v>2818</v>
      </c>
      <c r="G174" t="s">
        <v>1727</v>
      </c>
      <c r="H174" t="s">
        <v>2819</v>
      </c>
      <c r="I174" t="s">
        <v>2820</v>
      </c>
      <c r="J174" t="s">
        <v>2821</v>
      </c>
      <c r="K174" t="s">
        <v>2822</v>
      </c>
      <c r="L174" t="s">
        <v>2823</v>
      </c>
      <c r="M174" t="s">
        <v>2824</v>
      </c>
      <c r="N174" t="s">
        <v>2825</v>
      </c>
      <c r="O174" t="s">
        <v>2826</v>
      </c>
      <c r="P174" t="s">
        <v>2827</v>
      </c>
      <c r="Q174" t="s">
        <v>2828</v>
      </c>
      <c r="R174" t="s">
        <v>983</v>
      </c>
      <c r="S174" t="s">
        <v>2829</v>
      </c>
      <c r="T174" t="s">
        <v>2830</v>
      </c>
      <c r="U174" t="s">
        <v>2831</v>
      </c>
      <c r="V174" t="s">
        <v>2832</v>
      </c>
      <c r="W174" t="s">
        <v>2833</v>
      </c>
      <c r="X174" t="s">
        <v>2834</v>
      </c>
      <c r="Y174" t="s">
        <v>2835</v>
      </c>
      <c r="Z174" t="s">
        <v>2836</v>
      </c>
      <c r="AA174" t="s">
        <v>2837</v>
      </c>
      <c r="AB174" t="s">
        <v>2838</v>
      </c>
      <c r="AC174" t="s">
        <v>2839</v>
      </c>
      <c r="AD174" t="s">
        <v>837</v>
      </c>
      <c r="AE174" t="s">
        <v>2840</v>
      </c>
      <c r="AF174" t="s">
        <v>2841</v>
      </c>
      <c r="AG174" t="s">
        <v>2842</v>
      </c>
      <c r="AH174" t="s">
        <v>2843</v>
      </c>
      <c r="AI174" t="s">
        <v>2844</v>
      </c>
      <c r="AJ174" t="s">
        <v>2845</v>
      </c>
      <c r="AK174" t="s">
        <v>2846</v>
      </c>
      <c r="AL174" t="s">
        <v>2847</v>
      </c>
      <c r="AM174" t="s">
        <v>2848</v>
      </c>
      <c r="AN174" t="s">
        <v>2849</v>
      </c>
      <c r="AO174" t="s">
        <v>2850</v>
      </c>
      <c r="AP174" t="s">
        <v>828</v>
      </c>
      <c r="AQ174" t="s">
        <v>2851</v>
      </c>
      <c r="AR174" t="s">
        <v>2852</v>
      </c>
      <c r="AS174" t="s">
        <v>2853</v>
      </c>
      <c r="AT174" t="s">
        <v>2854</v>
      </c>
      <c r="AU174" t="s">
        <v>2855</v>
      </c>
      <c r="AV174" t="s">
        <v>2856</v>
      </c>
      <c r="AW174" t="s">
        <v>2857</v>
      </c>
      <c r="AX174" t="s">
        <v>518</v>
      </c>
      <c r="AY174" t="s">
        <v>2858</v>
      </c>
    </row>
    <row r="175" spans="1:51" x14ac:dyDescent="0.2">
      <c r="A175">
        <v>766.5</v>
      </c>
      <c r="B175" t="s">
        <v>2859</v>
      </c>
      <c r="C175" t="s">
        <v>2860</v>
      </c>
      <c r="D175" t="s">
        <v>2861</v>
      </c>
      <c r="E175" t="s">
        <v>1860</v>
      </c>
      <c r="F175" t="s">
        <v>614</v>
      </c>
      <c r="G175" t="s">
        <v>471</v>
      </c>
      <c r="H175" t="s">
        <v>2862</v>
      </c>
      <c r="I175" t="s">
        <v>1498</v>
      </c>
      <c r="J175" t="s">
        <v>2863</v>
      </c>
      <c r="K175" t="s">
        <v>2864</v>
      </c>
      <c r="L175" t="s">
        <v>2175</v>
      </c>
      <c r="M175" t="s">
        <v>2865</v>
      </c>
      <c r="N175" t="s">
        <v>2719</v>
      </c>
      <c r="O175" t="s">
        <v>441</v>
      </c>
      <c r="P175" t="s">
        <v>2185</v>
      </c>
      <c r="Q175" t="s">
        <v>2866</v>
      </c>
      <c r="R175" t="s">
        <v>771</v>
      </c>
      <c r="S175" t="s">
        <v>2867</v>
      </c>
      <c r="T175" t="s">
        <v>2184</v>
      </c>
      <c r="U175" t="s">
        <v>2868</v>
      </c>
      <c r="V175" t="s">
        <v>2869</v>
      </c>
      <c r="W175" t="s">
        <v>1186</v>
      </c>
      <c r="X175" t="s">
        <v>2870</v>
      </c>
      <c r="Y175" t="s">
        <v>2871</v>
      </c>
      <c r="Z175" t="s">
        <v>2872</v>
      </c>
      <c r="AA175" t="s">
        <v>2873</v>
      </c>
      <c r="AB175" t="s">
        <v>1441</v>
      </c>
      <c r="AC175" t="s">
        <v>2874</v>
      </c>
      <c r="AD175" t="s">
        <v>680</v>
      </c>
      <c r="AE175" t="s">
        <v>2875</v>
      </c>
      <c r="AF175" t="s">
        <v>2876</v>
      </c>
      <c r="AG175" t="s">
        <v>2877</v>
      </c>
      <c r="AH175" t="s">
        <v>2878</v>
      </c>
      <c r="AI175" t="s">
        <v>2879</v>
      </c>
      <c r="AJ175" t="s">
        <v>2880</v>
      </c>
      <c r="AK175" t="s">
        <v>1918</v>
      </c>
      <c r="AL175" t="s">
        <v>2881</v>
      </c>
      <c r="AM175" t="s">
        <v>1440</v>
      </c>
      <c r="AN175" t="s">
        <v>1201</v>
      </c>
      <c r="AO175" t="s">
        <v>2882</v>
      </c>
      <c r="AP175" t="s">
        <v>584</v>
      </c>
      <c r="AQ175" t="s">
        <v>2883</v>
      </c>
      <c r="AR175" t="s">
        <v>1176</v>
      </c>
      <c r="AS175" t="s">
        <v>1570</v>
      </c>
      <c r="AT175" t="s">
        <v>2884</v>
      </c>
      <c r="AU175" t="s">
        <v>2885</v>
      </c>
      <c r="AV175" t="s">
        <v>2721</v>
      </c>
      <c r="AW175" t="s">
        <v>2197</v>
      </c>
      <c r="AX175" t="s">
        <v>584</v>
      </c>
      <c r="AY175" t="s">
        <v>2886</v>
      </c>
    </row>
    <row r="176" spans="1:51" x14ac:dyDescent="0.2">
      <c r="A176">
        <v>768.5</v>
      </c>
      <c r="B176" t="s">
        <v>2887</v>
      </c>
      <c r="C176" t="s">
        <v>2888</v>
      </c>
      <c r="D176" t="s">
        <v>2889</v>
      </c>
      <c r="E176" t="s">
        <v>2890</v>
      </c>
      <c r="F176" t="s">
        <v>407</v>
      </c>
      <c r="G176" t="s">
        <v>582</v>
      </c>
      <c r="H176" t="s">
        <v>1497</v>
      </c>
      <c r="I176" t="s">
        <v>2580</v>
      </c>
      <c r="J176" t="s">
        <v>2767</v>
      </c>
      <c r="K176" t="s">
        <v>2891</v>
      </c>
      <c r="L176" t="s">
        <v>1947</v>
      </c>
      <c r="M176" t="s">
        <v>2892</v>
      </c>
      <c r="N176" t="s">
        <v>1940</v>
      </c>
      <c r="O176" t="s">
        <v>1947</v>
      </c>
      <c r="P176" t="s">
        <v>2893</v>
      </c>
      <c r="Q176" t="s">
        <v>1009</v>
      </c>
      <c r="R176" t="s">
        <v>549</v>
      </c>
      <c r="S176" t="s">
        <v>2386</v>
      </c>
      <c r="T176" t="s">
        <v>2894</v>
      </c>
      <c r="U176" t="s">
        <v>1438</v>
      </c>
      <c r="V176" t="s">
        <v>1865</v>
      </c>
      <c r="W176" t="s">
        <v>2210</v>
      </c>
      <c r="X176" t="s">
        <v>2895</v>
      </c>
      <c r="Y176" t="s">
        <v>2578</v>
      </c>
      <c r="Z176" t="s">
        <v>2437</v>
      </c>
      <c r="AA176" t="s">
        <v>2812</v>
      </c>
      <c r="AB176" t="s">
        <v>2896</v>
      </c>
      <c r="AC176" t="s">
        <v>446</v>
      </c>
      <c r="AD176" t="s">
        <v>681</v>
      </c>
      <c r="AE176" t="s">
        <v>2897</v>
      </c>
      <c r="AF176" t="s">
        <v>1084</v>
      </c>
      <c r="AG176" t="s">
        <v>1157</v>
      </c>
      <c r="AH176" t="s">
        <v>2898</v>
      </c>
      <c r="AI176" t="s">
        <v>2899</v>
      </c>
      <c r="AJ176" t="s">
        <v>2900</v>
      </c>
      <c r="AK176" t="s">
        <v>2901</v>
      </c>
      <c r="AL176" t="s">
        <v>411</v>
      </c>
      <c r="AM176" t="s">
        <v>2586</v>
      </c>
      <c r="AN176" t="s">
        <v>2230</v>
      </c>
      <c r="AO176" t="s">
        <v>2902</v>
      </c>
      <c r="AP176" t="s">
        <v>561</v>
      </c>
      <c r="AQ176" t="s">
        <v>2903</v>
      </c>
      <c r="AR176" t="s">
        <v>995</v>
      </c>
      <c r="AS176" t="s">
        <v>1525</v>
      </c>
      <c r="AT176" t="s">
        <v>1973</v>
      </c>
      <c r="AU176" t="s">
        <v>1955</v>
      </c>
      <c r="AV176" t="s">
        <v>1494</v>
      </c>
      <c r="AW176" t="s">
        <v>2904</v>
      </c>
      <c r="AX176" t="s">
        <v>681</v>
      </c>
      <c r="AY176" t="s">
        <v>2905</v>
      </c>
    </row>
    <row r="177" spans="1:51" x14ac:dyDescent="0.2">
      <c r="A177">
        <v>770.6</v>
      </c>
      <c r="B177" t="s">
        <v>2906</v>
      </c>
      <c r="C177" t="s">
        <v>2907</v>
      </c>
      <c r="D177" t="s">
        <v>458</v>
      </c>
      <c r="E177" t="s">
        <v>517</v>
      </c>
      <c r="F177" t="s">
        <v>583</v>
      </c>
      <c r="G177" t="s">
        <v>366</v>
      </c>
      <c r="H177" t="s">
        <v>747</v>
      </c>
      <c r="I177" t="s">
        <v>465</v>
      </c>
      <c r="J177" t="s">
        <v>517</v>
      </c>
      <c r="K177" t="s">
        <v>600</v>
      </c>
      <c r="L177" t="s">
        <v>682</v>
      </c>
      <c r="M177" t="s">
        <v>679</v>
      </c>
      <c r="N177" t="s">
        <v>597</v>
      </c>
      <c r="O177" t="s">
        <v>586</v>
      </c>
      <c r="P177" t="s">
        <v>598</v>
      </c>
      <c r="Q177" t="s">
        <v>465</v>
      </c>
      <c r="R177" t="s">
        <v>366</v>
      </c>
      <c r="S177" t="s">
        <v>431</v>
      </c>
      <c r="T177" t="s">
        <v>816</v>
      </c>
      <c r="U177" t="s">
        <v>584</v>
      </c>
      <c r="V177" t="s">
        <v>460</v>
      </c>
      <c r="W177" t="s">
        <v>586</v>
      </c>
      <c r="X177" t="s">
        <v>479</v>
      </c>
      <c r="Y177" t="s">
        <v>692</v>
      </c>
      <c r="Z177" t="s">
        <v>679</v>
      </c>
      <c r="AA177" t="s">
        <v>431</v>
      </c>
      <c r="AB177" t="s">
        <v>593</v>
      </c>
      <c r="AC177" t="s">
        <v>602</v>
      </c>
      <c r="AD177" t="s">
        <v>366</v>
      </c>
      <c r="AE177" t="s">
        <v>602</v>
      </c>
      <c r="AF177" t="s">
        <v>2508</v>
      </c>
      <c r="AG177" t="s">
        <v>462</v>
      </c>
      <c r="AH177" t="s">
        <v>507</v>
      </c>
      <c r="AI177" t="s">
        <v>465</v>
      </c>
      <c r="AJ177" t="s">
        <v>590</v>
      </c>
      <c r="AK177" t="s">
        <v>816</v>
      </c>
      <c r="AL177" t="s">
        <v>507</v>
      </c>
      <c r="AM177" t="s">
        <v>816</v>
      </c>
      <c r="AN177" t="s">
        <v>679</v>
      </c>
      <c r="AO177" t="s">
        <v>592</v>
      </c>
      <c r="AP177" t="s">
        <v>366</v>
      </c>
      <c r="AQ177" t="s">
        <v>594</v>
      </c>
      <c r="AR177" t="s">
        <v>679</v>
      </c>
      <c r="AS177" t="s">
        <v>602</v>
      </c>
      <c r="AT177" t="s">
        <v>531</v>
      </c>
      <c r="AU177" t="s">
        <v>586</v>
      </c>
      <c r="AV177" t="s">
        <v>517</v>
      </c>
      <c r="AW177" t="s">
        <v>507</v>
      </c>
      <c r="AX177" t="s">
        <v>366</v>
      </c>
      <c r="AY177" t="s">
        <v>586</v>
      </c>
    </row>
    <row r="178" spans="1:51" x14ac:dyDescent="0.2">
      <c r="A178">
        <v>772.6</v>
      </c>
      <c r="B178" t="s">
        <v>2908</v>
      </c>
      <c r="C178" t="s">
        <v>2909</v>
      </c>
      <c r="D178" t="s">
        <v>789</v>
      </c>
      <c r="E178" t="s">
        <v>1260</v>
      </c>
      <c r="F178" t="s">
        <v>782</v>
      </c>
      <c r="G178" t="s">
        <v>467</v>
      </c>
      <c r="H178" t="s">
        <v>498</v>
      </c>
      <c r="I178" t="s">
        <v>2336</v>
      </c>
      <c r="J178" t="s">
        <v>820</v>
      </c>
      <c r="K178" t="s">
        <v>473</v>
      </c>
      <c r="L178" t="s">
        <v>475</v>
      </c>
      <c r="M178" t="s">
        <v>795</v>
      </c>
      <c r="N178" t="s">
        <v>812</v>
      </c>
      <c r="O178" t="s">
        <v>750</v>
      </c>
      <c r="P178" t="s">
        <v>453</v>
      </c>
      <c r="Q178" t="s">
        <v>497</v>
      </c>
      <c r="R178" t="s">
        <v>366</v>
      </c>
      <c r="S178" t="s">
        <v>1963</v>
      </c>
      <c r="T178" t="s">
        <v>526</v>
      </c>
      <c r="U178" t="s">
        <v>749</v>
      </c>
      <c r="V178" t="s">
        <v>657</v>
      </c>
      <c r="W178" t="s">
        <v>829</v>
      </c>
      <c r="X178" t="s">
        <v>520</v>
      </c>
      <c r="Y178" t="s">
        <v>367</v>
      </c>
      <c r="Z178" t="s">
        <v>380</v>
      </c>
      <c r="AA178" t="s">
        <v>934</v>
      </c>
      <c r="AB178" t="s">
        <v>509</v>
      </c>
      <c r="AC178" t="s">
        <v>790</v>
      </c>
      <c r="AD178" t="s">
        <v>366</v>
      </c>
      <c r="AE178" t="s">
        <v>525</v>
      </c>
      <c r="AF178" t="s">
        <v>512</v>
      </c>
      <c r="AG178" t="s">
        <v>934</v>
      </c>
      <c r="AH178" t="s">
        <v>372</v>
      </c>
      <c r="AI178" t="s">
        <v>948</v>
      </c>
      <c r="AJ178" t="s">
        <v>459</v>
      </c>
      <c r="AK178" t="s">
        <v>497</v>
      </c>
      <c r="AL178" t="s">
        <v>485</v>
      </c>
      <c r="AM178" t="s">
        <v>485</v>
      </c>
      <c r="AN178" t="s">
        <v>459</v>
      </c>
      <c r="AO178" t="s">
        <v>819</v>
      </c>
      <c r="AP178" t="s">
        <v>366</v>
      </c>
      <c r="AQ178" t="s">
        <v>1963</v>
      </c>
      <c r="AR178" t="s">
        <v>810</v>
      </c>
      <c r="AS178" t="s">
        <v>934</v>
      </c>
      <c r="AT178" t="s">
        <v>373</v>
      </c>
      <c r="AU178" t="s">
        <v>493</v>
      </c>
      <c r="AV178" t="s">
        <v>523</v>
      </c>
      <c r="AW178" t="s">
        <v>493</v>
      </c>
      <c r="AX178" t="s">
        <v>366</v>
      </c>
      <c r="AY178" t="s">
        <v>498</v>
      </c>
    </row>
    <row r="179" spans="1:51" x14ac:dyDescent="0.2">
      <c r="A179">
        <v>773.6</v>
      </c>
      <c r="B179" t="s">
        <v>2910</v>
      </c>
      <c r="C179" t="s">
        <v>2911</v>
      </c>
      <c r="D179" t="s">
        <v>366</v>
      </c>
      <c r="E179" t="s">
        <v>366</v>
      </c>
      <c r="F179" t="s">
        <v>366</v>
      </c>
      <c r="G179" t="s">
        <v>366</v>
      </c>
      <c r="H179" t="s">
        <v>366</v>
      </c>
      <c r="I179" t="s">
        <v>366</v>
      </c>
      <c r="J179" t="s">
        <v>366</v>
      </c>
      <c r="K179" t="s">
        <v>366</v>
      </c>
      <c r="L179" t="s">
        <v>366</v>
      </c>
      <c r="M179" t="s">
        <v>366</v>
      </c>
      <c r="N179" t="s">
        <v>366</v>
      </c>
      <c r="O179" t="s">
        <v>366</v>
      </c>
      <c r="P179" t="s">
        <v>366</v>
      </c>
      <c r="Q179" t="s">
        <v>366</v>
      </c>
      <c r="R179" t="s">
        <v>366</v>
      </c>
      <c r="S179" t="s">
        <v>366</v>
      </c>
      <c r="T179" t="s">
        <v>366</v>
      </c>
      <c r="U179" t="s">
        <v>366</v>
      </c>
      <c r="V179" t="s">
        <v>366</v>
      </c>
      <c r="W179" t="s">
        <v>366</v>
      </c>
      <c r="X179" t="s">
        <v>366</v>
      </c>
      <c r="Y179" t="s">
        <v>366</v>
      </c>
      <c r="Z179" t="s">
        <v>366</v>
      </c>
      <c r="AA179" t="s">
        <v>366</v>
      </c>
      <c r="AB179" t="s">
        <v>366</v>
      </c>
      <c r="AC179" t="s">
        <v>366</v>
      </c>
      <c r="AD179" t="s">
        <v>366</v>
      </c>
      <c r="AE179" t="s">
        <v>366</v>
      </c>
      <c r="AF179" t="s">
        <v>366</v>
      </c>
      <c r="AG179" t="s">
        <v>366</v>
      </c>
      <c r="AH179" t="s">
        <v>366</v>
      </c>
      <c r="AI179" t="s">
        <v>366</v>
      </c>
      <c r="AJ179" t="s">
        <v>366</v>
      </c>
      <c r="AK179" t="s">
        <v>366</v>
      </c>
      <c r="AL179" t="s">
        <v>366</v>
      </c>
      <c r="AM179" t="s">
        <v>366</v>
      </c>
      <c r="AN179" t="s">
        <v>366</v>
      </c>
      <c r="AO179" t="s">
        <v>366</v>
      </c>
      <c r="AP179" t="s">
        <v>366</v>
      </c>
      <c r="AQ179" t="s">
        <v>366</v>
      </c>
      <c r="AR179" t="s">
        <v>366</v>
      </c>
      <c r="AS179" t="s">
        <v>366</v>
      </c>
      <c r="AT179" t="s">
        <v>456</v>
      </c>
      <c r="AU179" t="s">
        <v>366</v>
      </c>
      <c r="AV179" t="s">
        <v>366</v>
      </c>
      <c r="AW179" t="s">
        <v>366</v>
      </c>
      <c r="AX179" t="s">
        <v>366</v>
      </c>
      <c r="AY179" t="s">
        <v>366</v>
      </c>
    </row>
    <row r="180" spans="1:51" x14ac:dyDescent="0.2">
      <c r="A180">
        <v>774.6</v>
      </c>
      <c r="B180" t="s">
        <v>2912</v>
      </c>
      <c r="C180" t="s">
        <v>2913</v>
      </c>
      <c r="D180" t="s">
        <v>989</v>
      </c>
      <c r="E180" t="s">
        <v>1454</v>
      </c>
      <c r="F180" t="s">
        <v>2914</v>
      </c>
      <c r="G180" t="s">
        <v>366</v>
      </c>
      <c r="H180" t="s">
        <v>387</v>
      </c>
      <c r="I180" t="s">
        <v>1935</v>
      </c>
      <c r="J180" t="s">
        <v>1047</v>
      </c>
      <c r="K180" t="s">
        <v>2915</v>
      </c>
      <c r="L180" t="s">
        <v>849</v>
      </c>
      <c r="M180" t="s">
        <v>952</v>
      </c>
      <c r="N180" t="s">
        <v>2502</v>
      </c>
      <c r="O180" t="s">
        <v>2584</v>
      </c>
      <c r="P180" t="s">
        <v>1984</v>
      </c>
      <c r="Q180" t="s">
        <v>2713</v>
      </c>
      <c r="R180" t="s">
        <v>456</v>
      </c>
      <c r="S180" t="s">
        <v>2713</v>
      </c>
      <c r="T180" t="s">
        <v>424</v>
      </c>
      <c r="U180" t="s">
        <v>388</v>
      </c>
      <c r="V180" t="s">
        <v>1948</v>
      </c>
      <c r="W180" t="s">
        <v>2001</v>
      </c>
      <c r="X180" t="s">
        <v>1455</v>
      </c>
      <c r="Y180" t="s">
        <v>976</v>
      </c>
      <c r="Z180" t="s">
        <v>1243</v>
      </c>
      <c r="AA180" t="s">
        <v>1244</v>
      </c>
      <c r="AB180" t="s">
        <v>1470</v>
      </c>
      <c r="AC180" t="s">
        <v>868</v>
      </c>
      <c r="AD180" t="s">
        <v>456</v>
      </c>
      <c r="AE180" t="s">
        <v>1746</v>
      </c>
      <c r="AF180" t="s">
        <v>415</v>
      </c>
      <c r="AG180" t="s">
        <v>2585</v>
      </c>
      <c r="AH180" t="s">
        <v>2447</v>
      </c>
      <c r="AI180" t="s">
        <v>1984</v>
      </c>
      <c r="AJ180" t="s">
        <v>852</v>
      </c>
      <c r="AK180" t="s">
        <v>2916</v>
      </c>
      <c r="AL180" t="s">
        <v>2712</v>
      </c>
      <c r="AM180" t="s">
        <v>2421</v>
      </c>
      <c r="AN180" t="s">
        <v>2313</v>
      </c>
      <c r="AO180" t="s">
        <v>2432</v>
      </c>
      <c r="AP180" t="s">
        <v>486</v>
      </c>
      <c r="AQ180" t="s">
        <v>2917</v>
      </c>
      <c r="AR180" t="s">
        <v>2325</v>
      </c>
      <c r="AS180" t="s">
        <v>1475</v>
      </c>
      <c r="AT180" t="s">
        <v>2918</v>
      </c>
      <c r="AU180" t="s">
        <v>2919</v>
      </c>
      <c r="AV180" t="s">
        <v>803</v>
      </c>
      <c r="AW180" t="s">
        <v>803</v>
      </c>
      <c r="AX180" t="s">
        <v>467</v>
      </c>
      <c r="AY180" t="s">
        <v>1504</v>
      </c>
    </row>
    <row r="181" spans="1:51" x14ac:dyDescent="0.2">
      <c r="A181">
        <v>776.6</v>
      </c>
      <c r="B181" t="s">
        <v>2920</v>
      </c>
      <c r="C181" t="s">
        <v>2921</v>
      </c>
      <c r="D181" t="s">
        <v>2216</v>
      </c>
      <c r="E181" t="s">
        <v>2922</v>
      </c>
      <c r="F181" t="s">
        <v>2923</v>
      </c>
      <c r="G181" t="s">
        <v>681</v>
      </c>
      <c r="H181" t="s">
        <v>2924</v>
      </c>
      <c r="I181" t="s">
        <v>2925</v>
      </c>
      <c r="J181" t="s">
        <v>448</v>
      </c>
      <c r="K181" t="s">
        <v>2926</v>
      </c>
      <c r="L181" t="s">
        <v>2927</v>
      </c>
      <c r="M181" t="s">
        <v>1445</v>
      </c>
      <c r="N181" t="s">
        <v>2226</v>
      </c>
      <c r="O181" t="s">
        <v>2928</v>
      </c>
      <c r="P181" t="s">
        <v>1733</v>
      </c>
      <c r="Q181" t="s">
        <v>2929</v>
      </c>
      <c r="R181" t="s">
        <v>582</v>
      </c>
      <c r="S181" t="s">
        <v>2930</v>
      </c>
      <c r="T181" t="s">
        <v>2931</v>
      </c>
      <c r="U181" t="s">
        <v>2932</v>
      </c>
      <c r="V181" t="s">
        <v>2933</v>
      </c>
      <c r="W181" t="s">
        <v>1549</v>
      </c>
      <c r="X181" t="s">
        <v>2934</v>
      </c>
      <c r="Y181" t="s">
        <v>2793</v>
      </c>
      <c r="Z181" t="s">
        <v>2935</v>
      </c>
      <c r="AA181" t="s">
        <v>2130</v>
      </c>
      <c r="AB181" t="s">
        <v>1762</v>
      </c>
      <c r="AC181" t="s">
        <v>1734</v>
      </c>
      <c r="AD181" t="s">
        <v>682</v>
      </c>
      <c r="AE181" t="s">
        <v>1692</v>
      </c>
      <c r="AF181" t="s">
        <v>1446</v>
      </c>
      <c r="AG181" t="s">
        <v>2936</v>
      </c>
      <c r="AH181" t="s">
        <v>1551</v>
      </c>
      <c r="AI181" t="s">
        <v>2937</v>
      </c>
      <c r="AJ181" t="s">
        <v>2938</v>
      </c>
      <c r="AK181" t="s">
        <v>2939</v>
      </c>
      <c r="AL181" t="s">
        <v>914</v>
      </c>
      <c r="AM181" t="s">
        <v>2209</v>
      </c>
      <c r="AN181" t="s">
        <v>2900</v>
      </c>
      <c r="AO181" t="s">
        <v>450</v>
      </c>
      <c r="AP181" t="s">
        <v>561</v>
      </c>
      <c r="AQ181" t="s">
        <v>2227</v>
      </c>
      <c r="AR181" t="s">
        <v>1676</v>
      </c>
      <c r="AS181" t="s">
        <v>2940</v>
      </c>
      <c r="AT181" t="s">
        <v>433</v>
      </c>
      <c r="AU181" t="s">
        <v>1507</v>
      </c>
      <c r="AV181" t="s">
        <v>2218</v>
      </c>
      <c r="AW181" t="s">
        <v>2941</v>
      </c>
      <c r="AX181" t="s">
        <v>549</v>
      </c>
      <c r="AY181" t="s">
        <v>2942</v>
      </c>
    </row>
    <row r="182" spans="1:51" x14ac:dyDescent="0.2">
      <c r="A182">
        <v>778.6</v>
      </c>
      <c r="B182" t="s">
        <v>2943</v>
      </c>
      <c r="C182" t="s">
        <v>2944</v>
      </c>
      <c r="D182" t="s">
        <v>2945</v>
      </c>
      <c r="E182" t="s">
        <v>1932</v>
      </c>
      <c r="F182" t="s">
        <v>2896</v>
      </c>
      <c r="G182" t="s">
        <v>681</v>
      </c>
      <c r="H182" t="s">
        <v>2713</v>
      </c>
      <c r="I182" t="s">
        <v>2915</v>
      </c>
      <c r="J182" t="s">
        <v>2946</v>
      </c>
      <c r="K182" t="s">
        <v>1026</v>
      </c>
      <c r="L182" t="s">
        <v>1987</v>
      </c>
      <c r="M182" t="s">
        <v>2009</v>
      </c>
      <c r="N182" t="s">
        <v>1209</v>
      </c>
      <c r="O182" t="s">
        <v>1736</v>
      </c>
      <c r="P182" t="s">
        <v>1455</v>
      </c>
      <c r="Q182" t="s">
        <v>2085</v>
      </c>
      <c r="R182" t="s">
        <v>613</v>
      </c>
      <c r="S182" t="s">
        <v>2947</v>
      </c>
      <c r="T182" t="s">
        <v>2948</v>
      </c>
      <c r="U182" t="s">
        <v>2918</v>
      </c>
      <c r="V182" t="s">
        <v>2949</v>
      </c>
      <c r="W182" t="s">
        <v>2441</v>
      </c>
      <c r="X182" t="s">
        <v>2110</v>
      </c>
      <c r="Y182" t="s">
        <v>2113</v>
      </c>
      <c r="Z182" t="s">
        <v>2950</v>
      </c>
      <c r="AA182" t="s">
        <v>1995</v>
      </c>
      <c r="AB182" t="s">
        <v>2951</v>
      </c>
      <c r="AC182" t="s">
        <v>2893</v>
      </c>
      <c r="AD182" t="s">
        <v>456</v>
      </c>
      <c r="AE182" t="s">
        <v>2952</v>
      </c>
      <c r="AF182" t="s">
        <v>2434</v>
      </c>
      <c r="AG182" t="s">
        <v>2395</v>
      </c>
      <c r="AH182" t="s">
        <v>2792</v>
      </c>
      <c r="AI182" t="s">
        <v>2953</v>
      </c>
      <c r="AJ182" t="s">
        <v>1541</v>
      </c>
      <c r="AK182" t="s">
        <v>2954</v>
      </c>
      <c r="AL182" t="s">
        <v>1452</v>
      </c>
      <c r="AM182" t="s">
        <v>2955</v>
      </c>
      <c r="AN182" t="s">
        <v>851</v>
      </c>
      <c r="AO182" t="s">
        <v>1048</v>
      </c>
      <c r="AP182" t="s">
        <v>549</v>
      </c>
      <c r="AQ182" t="s">
        <v>2956</v>
      </c>
      <c r="AR182" t="s">
        <v>2957</v>
      </c>
      <c r="AS182" t="s">
        <v>1478</v>
      </c>
      <c r="AT182" t="s">
        <v>2958</v>
      </c>
      <c r="AU182" t="s">
        <v>989</v>
      </c>
      <c r="AV182" t="s">
        <v>874</v>
      </c>
      <c r="AW182" t="s">
        <v>2008</v>
      </c>
      <c r="AX182" t="s">
        <v>613</v>
      </c>
      <c r="AY182" t="s">
        <v>2959</v>
      </c>
    </row>
    <row r="183" spans="1:51" x14ac:dyDescent="0.2">
      <c r="A183">
        <v>780.6</v>
      </c>
      <c r="B183" t="s">
        <v>2960</v>
      </c>
      <c r="C183" t="s">
        <v>2961</v>
      </c>
      <c r="D183" t="s">
        <v>760</v>
      </c>
      <c r="E183" t="s">
        <v>484</v>
      </c>
      <c r="F183" t="s">
        <v>599</v>
      </c>
      <c r="G183" t="s">
        <v>366</v>
      </c>
      <c r="H183" t="s">
        <v>607</v>
      </c>
      <c r="I183" t="s">
        <v>607</v>
      </c>
      <c r="J183" t="s">
        <v>598</v>
      </c>
      <c r="K183" t="s">
        <v>603</v>
      </c>
      <c r="L183" t="s">
        <v>479</v>
      </c>
      <c r="M183" t="s">
        <v>772</v>
      </c>
      <c r="N183" t="s">
        <v>764</v>
      </c>
      <c r="O183" t="s">
        <v>474</v>
      </c>
      <c r="P183" t="s">
        <v>748</v>
      </c>
      <c r="Q183" t="s">
        <v>461</v>
      </c>
      <c r="R183" t="s">
        <v>366</v>
      </c>
      <c r="S183" t="s">
        <v>605</v>
      </c>
      <c r="T183" t="s">
        <v>488</v>
      </c>
      <c r="U183" t="s">
        <v>466</v>
      </c>
      <c r="V183" t="s">
        <v>483</v>
      </c>
      <c r="W183" t="s">
        <v>492</v>
      </c>
      <c r="X183" t="s">
        <v>585</v>
      </c>
      <c r="Y183" t="s">
        <v>606</v>
      </c>
      <c r="Z183" t="s">
        <v>420</v>
      </c>
      <c r="AA183" t="s">
        <v>755</v>
      </c>
      <c r="AB183" t="s">
        <v>493</v>
      </c>
      <c r="AC183" t="s">
        <v>461</v>
      </c>
      <c r="AD183" t="s">
        <v>366</v>
      </c>
      <c r="AE183" t="s">
        <v>484</v>
      </c>
      <c r="AF183" t="s">
        <v>492</v>
      </c>
      <c r="AG183" t="s">
        <v>464</v>
      </c>
      <c r="AH183" t="s">
        <v>758</v>
      </c>
      <c r="AI183" t="s">
        <v>605</v>
      </c>
      <c r="AJ183" t="s">
        <v>766</v>
      </c>
      <c r="AK183" t="s">
        <v>511</v>
      </c>
      <c r="AL183" t="s">
        <v>469</v>
      </c>
      <c r="AM183" t="s">
        <v>768</v>
      </c>
      <c r="AN183" t="s">
        <v>507</v>
      </c>
      <c r="AO183" t="s">
        <v>816</v>
      </c>
      <c r="AP183" t="s">
        <v>366</v>
      </c>
      <c r="AQ183" t="s">
        <v>776</v>
      </c>
      <c r="AR183" t="s">
        <v>484</v>
      </c>
      <c r="AS183" t="s">
        <v>462</v>
      </c>
      <c r="AT183" t="s">
        <v>474</v>
      </c>
      <c r="AU183" t="s">
        <v>474</v>
      </c>
      <c r="AV183" t="s">
        <v>531</v>
      </c>
      <c r="AW183" t="s">
        <v>431</v>
      </c>
      <c r="AX183" t="s">
        <v>366</v>
      </c>
      <c r="AY183" t="s">
        <v>489</v>
      </c>
    </row>
    <row r="184" spans="1:51" x14ac:dyDescent="0.2">
      <c r="A184">
        <v>782.6</v>
      </c>
      <c r="B184" t="s">
        <v>2962</v>
      </c>
      <c r="C184" t="s">
        <v>2963</v>
      </c>
      <c r="D184" t="s">
        <v>465</v>
      </c>
      <c r="E184" t="s">
        <v>602</v>
      </c>
      <c r="F184" t="s">
        <v>420</v>
      </c>
      <c r="G184" t="s">
        <v>366</v>
      </c>
      <c r="H184" t="s">
        <v>527</v>
      </c>
      <c r="I184" t="s">
        <v>449</v>
      </c>
      <c r="J184" t="s">
        <v>601</v>
      </c>
      <c r="K184" t="s">
        <v>772</v>
      </c>
      <c r="L184" t="s">
        <v>592</v>
      </c>
      <c r="M184" t="s">
        <v>584</v>
      </c>
      <c r="N184" t="s">
        <v>460</v>
      </c>
      <c r="O184" t="s">
        <v>449</v>
      </c>
      <c r="P184" t="s">
        <v>689</v>
      </c>
      <c r="Q184" t="s">
        <v>584</v>
      </c>
      <c r="R184" t="s">
        <v>366</v>
      </c>
      <c r="S184" t="s">
        <v>594</v>
      </c>
      <c r="T184" t="s">
        <v>527</v>
      </c>
      <c r="U184" t="s">
        <v>592</v>
      </c>
      <c r="V184" t="s">
        <v>458</v>
      </c>
      <c r="W184" t="s">
        <v>420</v>
      </c>
      <c r="X184" t="s">
        <v>679</v>
      </c>
      <c r="Y184" t="s">
        <v>683</v>
      </c>
      <c r="Z184" t="s">
        <v>584</v>
      </c>
      <c r="AA184" t="s">
        <v>693</v>
      </c>
      <c r="AB184" t="s">
        <v>463</v>
      </c>
      <c r="AC184" t="s">
        <v>465</v>
      </c>
      <c r="AD184" t="s">
        <v>366</v>
      </c>
      <c r="AE184" t="s">
        <v>449</v>
      </c>
      <c r="AF184" t="s">
        <v>527</v>
      </c>
      <c r="AG184" t="s">
        <v>679</v>
      </c>
      <c r="AH184" t="s">
        <v>531</v>
      </c>
      <c r="AI184" t="s">
        <v>409</v>
      </c>
      <c r="AJ184" t="s">
        <v>773</v>
      </c>
      <c r="AK184" t="s">
        <v>604</v>
      </c>
      <c r="AL184" t="s">
        <v>679</v>
      </c>
      <c r="AM184" t="s">
        <v>593</v>
      </c>
      <c r="AN184" t="s">
        <v>471</v>
      </c>
      <c r="AO184" t="s">
        <v>463</v>
      </c>
      <c r="AP184" t="s">
        <v>366</v>
      </c>
      <c r="AQ184" t="s">
        <v>449</v>
      </c>
      <c r="AR184" t="s">
        <v>771</v>
      </c>
      <c r="AS184" t="s">
        <v>590</v>
      </c>
      <c r="AT184" t="s">
        <v>679</v>
      </c>
      <c r="AU184" t="s">
        <v>592</v>
      </c>
      <c r="AV184" t="s">
        <v>507</v>
      </c>
      <c r="AW184" t="s">
        <v>499</v>
      </c>
      <c r="AX184" t="s">
        <v>366</v>
      </c>
      <c r="AY184" t="s">
        <v>588</v>
      </c>
    </row>
    <row r="185" spans="1:51" x14ac:dyDescent="0.2">
      <c r="A185">
        <v>784.6</v>
      </c>
      <c r="B185" t="s">
        <v>2964</v>
      </c>
      <c r="C185" t="s">
        <v>2965</v>
      </c>
      <c r="D185" t="s">
        <v>985</v>
      </c>
      <c r="E185" t="s">
        <v>2954</v>
      </c>
      <c r="F185" t="s">
        <v>1026</v>
      </c>
      <c r="G185" t="s">
        <v>549</v>
      </c>
      <c r="H185" t="s">
        <v>2765</v>
      </c>
      <c r="I185" t="s">
        <v>874</v>
      </c>
      <c r="J185" t="s">
        <v>1012</v>
      </c>
      <c r="K185" t="s">
        <v>2946</v>
      </c>
      <c r="L185" t="s">
        <v>967</v>
      </c>
      <c r="M185" t="s">
        <v>1061</v>
      </c>
      <c r="N185" t="s">
        <v>2500</v>
      </c>
      <c r="O185" t="s">
        <v>1264</v>
      </c>
      <c r="P185" t="s">
        <v>1724</v>
      </c>
      <c r="Q185" t="s">
        <v>1030</v>
      </c>
      <c r="R185" t="s">
        <v>467</v>
      </c>
      <c r="S185" t="s">
        <v>1979</v>
      </c>
      <c r="T185" t="s">
        <v>1934</v>
      </c>
      <c r="U185" t="s">
        <v>860</v>
      </c>
      <c r="V185" t="s">
        <v>858</v>
      </c>
      <c r="W185" t="s">
        <v>2318</v>
      </c>
      <c r="X185" t="s">
        <v>2966</v>
      </c>
      <c r="Y185" t="s">
        <v>2293</v>
      </c>
      <c r="Z185" t="s">
        <v>797</v>
      </c>
      <c r="AA185" t="s">
        <v>1477</v>
      </c>
      <c r="AB185" t="s">
        <v>1453</v>
      </c>
      <c r="AC185" t="s">
        <v>2021</v>
      </c>
      <c r="AD185" t="s">
        <v>467</v>
      </c>
      <c r="AE185" t="s">
        <v>2573</v>
      </c>
      <c r="AF185" t="s">
        <v>2407</v>
      </c>
      <c r="AG185" t="s">
        <v>2574</v>
      </c>
      <c r="AH185" t="s">
        <v>2967</v>
      </c>
      <c r="AI185" t="s">
        <v>1452</v>
      </c>
      <c r="AJ185" t="s">
        <v>2968</v>
      </c>
      <c r="AK185" t="s">
        <v>2969</v>
      </c>
      <c r="AL185" t="s">
        <v>2951</v>
      </c>
      <c r="AM185" t="s">
        <v>979</v>
      </c>
      <c r="AN185" t="s">
        <v>2970</v>
      </c>
      <c r="AO185" t="s">
        <v>1461</v>
      </c>
      <c r="AP185" t="s">
        <v>486</v>
      </c>
      <c r="AQ185" t="s">
        <v>2426</v>
      </c>
      <c r="AR185" t="s">
        <v>2971</v>
      </c>
      <c r="AS185" t="s">
        <v>1061</v>
      </c>
      <c r="AT185" t="s">
        <v>1007</v>
      </c>
      <c r="AU185" t="s">
        <v>1716</v>
      </c>
      <c r="AV185" t="s">
        <v>399</v>
      </c>
      <c r="AW185" t="s">
        <v>2326</v>
      </c>
      <c r="AX185" t="s">
        <v>467</v>
      </c>
      <c r="AY185" t="s">
        <v>2972</v>
      </c>
    </row>
    <row r="186" spans="1:51" x14ac:dyDescent="0.2">
      <c r="A186">
        <v>786.6</v>
      </c>
      <c r="B186" t="s">
        <v>2973</v>
      </c>
      <c r="C186" t="s">
        <v>2974</v>
      </c>
      <c r="D186" t="s">
        <v>1194</v>
      </c>
      <c r="E186" t="s">
        <v>2202</v>
      </c>
      <c r="F186" t="s">
        <v>1865</v>
      </c>
      <c r="G186" t="s">
        <v>589</v>
      </c>
      <c r="H186" t="s">
        <v>2133</v>
      </c>
      <c r="I186" t="s">
        <v>2975</v>
      </c>
      <c r="J186" t="s">
        <v>2976</v>
      </c>
      <c r="K186" t="s">
        <v>1188</v>
      </c>
      <c r="L186" t="s">
        <v>2977</v>
      </c>
      <c r="M186" t="s">
        <v>1048</v>
      </c>
      <c r="N186" t="s">
        <v>1943</v>
      </c>
      <c r="O186" t="s">
        <v>2128</v>
      </c>
      <c r="P186" t="s">
        <v>1096</v>
      </c>
      <c r="Q186" t="s">
        <v>2293</v>
      </c>
      <c r="R186" t="s">
        <v>681</v>
      </c>
      <c r="S186" t="s">
        <v>2978</v>
      </c>
      <c r="T186" t="s">
        <v>2979</v>
      </c>
      <c r="U186" t="s">
        <v>1223</v>
      </c>
      <c r="V186" t="s">
        <v>2980</v>
      </c>
      <c r="W186" t="s">
        <v>2981</v>
      </c>
      <c r="X186" t="s">
        <v>2982</v>
      </c>
      <c r="Y186" t="s">
        <v>2983</v>
      </c>
      <c r="Z186" t="s">
        <v>2984</v>
      </c>
      <c r="AA186" t="s">
        <v>1170</v>
      </c>
      <c r="AB186" t="s">
        <v>1185</v>
      </c>
      <c r="AC186" t="s">
        <v>2977</v>
      </c>
      <c r="AD186" t="s">
        <v>549</v>
      </c>
      <c r="AE186" t="s">
        <v>2985</v>
      </c>
      <c r="AF186" t="s">
        <v>2085</v>
      </c>
      <c r="AG186" t="s">
        <v>2904</v>
      </c>
      <c r="AH186" t="s">
        <v>2192</v>
      </c>
      <c r="AI186" t="s">
        <v>2986</v>
      </c>
      <c r="AJ186" t="s">
        <v>419</v>
      </c>
      <c r="AK186" t="s">
        <v>2975</v>
      </c>
      <c r="AL186" t="s">
        <v>1182</v>
      </c>
      <c r="AM186" t="s">
        <v>1015</v>
      </c>
      <c r="AN186" t="s">
        <v>1415</v>
      </c>
      <c r="AO186" t="s">
        <v>2987</v>
      </c>
      <c r="AP186" t="s">
        <v>561</v>
      </c>
      <c r="AQ186" t="s">
        <v>2988</v>
      </c>
      <c r="AR186" t="s">
        <v>2989</v>
      </c>
      <c r="AS186" t="s">
        <v>2075</v>
      </c>
      <c r="AT186" t="s">
        <v>2307</v>
      </c>
      <c r="AU186" t="s">
        <v>1494</v>
      </c>
      <c r="AV186" t="s">
        <v>2935</v>
      </c>
      <c r="AW186" t="s">
        <v>2990</v>
      </c>
      <c r="AX186" t="s">
        <v>538</v>
      </c>
      <c r="AY186" t="s">
        <v>423</v>
      </c>
    </row>
    <row r="187" spans="1:51" x14ac:dyDescent="0.2">
      <c r="A187">
        <v>788.5</v>
      </c>
      <c r="B187" t="s">
        <v>2991</v>
      </c>
      <c r="C187" t="s">
        <v>2992</v>
      </c>
      <c r="D187" t="s">
        <v>1441</v>
      </c>
      <c r="E187" t="s">
        <v>1684</v>
      </c>
      <c r="F187" t="s">
        <v>2993</v>
      </c>
      <c r="G187" t="s">
        <v>561</v>
      </c>
      <c r="H187" t="s">
        <v>1993</v>
      </c>
      <c r="I187" t="s">
        <v>1226</v>
      </c>
      <c r="J187" t="s">
        <v>2994</v>
      </c>
      <c r="K187" t="s">
        <v>2995</v>
      </c>
      <c r="L187" t="s">
        <v>1682</v>
      </c>
      <c r="M187" t="s">
        <v>2996</v>
      </c>
      <c r="N187" t="s">
        <v>2997</v>
      </c>
      <c r="O187" t="s">
        <v>1676</v>
      </c>
      <c r="P187" t="s">
        <v>1737</v>
      </c>
      <c r="Q187" t="s">
        <v>2281</v>
      </c>
      <c r="R187" t="s">
        <v>681</v>
      </c>
      <c r="S187" t="s">
        <v>2998</v>
      </c>
      <c r="T187" t="s">
        <v>2724</v>
      </c>
      <c r="U187" t="s">
        <v>2211</v>
      </c>
      <c r="V187" t="s">
        <v>2999</v>
      </c>
      <c r="W187" t="s">
        <v>3000</v>
      </c>
      <c r="X187" t="s">
        <v>3001</v>
      </c>
      <c r="Y187" t="s">
        <v>3002</v>
      </c>
      <c r="Z187" t="s">
        <v>3003</v>
      </c>
      <c r="AA187" t="s">
        <v>2208</v>
      </c>
      <c r="AB187" t="s">
        <v>3004</v>
      </c>
      <c r="AC187" t="s">
        <v>3005</v>
      </c>
      <c r="AD187" t="s">
        <v>582</v>
      </c>
      <c r="AE187" t="s">
        <v>3006</v>
      </c>
      <c r="AF187" t="s">
        <v>3007</v>
      </c>
      <c r="AG187" t="s">
        <v>3008</v>
      </c>
      <c r="AH187" t="s">
        <v>3009</v>
      </c>
      <c r="AI187" t="s">
        <v>1735</v>
      </c>
      <c r="AJ187" t="s">
        <v>3010</v>
      </c>
      <c r="AK187" t="s">
        <v>2526</v>
      </c>
      <c r="AL187" t="s">
        <v>3011</v>
      </c>
      <c r="AM187" t="s">
        <v>3012</v>
      </c>
      <c r="AN187" t="s">
        <v>3013</v>
      </c>
      <c r="AO187" t="s">
        <v>2295</v>
      </c>
      <c r="AP187" t="s">
        <v>561</v>
      </c>
      <c r="AQ187" t="s">
        <v>3007</v>
      </c>
      <c r="AR187" t="s">
        <v>2795</v>
      </c>
      <c r="AS187" t="s">
        <v>2928</v>
      </c>
      <c r="AT187" t="s">
        <v>1302</v>
      </c>
      <c r="AU187" t="s">
        <v>2222</v>
      </c>
      <c r="AV187" t="s">
        <v>2111</v>
      </c>
      <c r="AW187" t="s">
        <v>3014</v>
      </c>
      <c r="AX187" t="s">
        <v>549</v>
      </c>
      <c r="AY187" t="s">
        <v>1749</v>
      </c>
    </row>
    <row r="188" spans="1:51" x14ac:dyDescent="0.2">
      <c r="A188">
        <v>790.5</v>
      </c>
      <c r="B188" t="s">
        <v>3015</v>
      </c>
      <c r="C188" t="s">
        <v>3016</v>
      </c>
      <c r="D188" t="s">
        <v>3017</v>
      </c>
      <c r="E188" t="s">
        <v>3018</v>
      </c>
      <c r="F188" t="s">
        <v>3019</v>
      </c>
      <c r="G188" t="s">
        <v>955</v>
      </c>
      <c r="H188" t="s">
        <v>3020</v>
      </c>
      <c r="I188" t="s">
        <v>3021</v>
      </c>
      <c r="J188" t="s">
        <v>3022</v>
      </c>
      <c r="K188" t="s">
        <v>3023</v>
      </c>
      <c r="L188" t="s">
        <v>3024</v>
      </c>
      <c r="M188" t="s">
        <v>3025</v>
      </c>
      <c r="N188" t="s">
        <v>3026</v>
      </c>
      <c r="O188" t="s">
        <v>3027</v>
      </c>
      <c r="P188" t="s">
        <v>3028</v>
      </c>
      <c r="Q188" t="s">
        <v>3029</v>
      </c>
      <c r="R188" t="s">
        <v>959</v>
      </c>
      <c r="S188" t="s">
        <v>3030</v>
      </c>
      <c r="T188" t="s">
        <v>3031</v>
      </c>
      <c r="U188" t="s">
        <v>3032</v>
      </c>
      <c r="V188" t="s">
        <v>3033</v>
      </c>
      <c r="W188" t="s">
        <v>3034</v>
      </c>
      <c r="X188" t="s">
        <v>3035</v>
      </c>
      <c r="Y188" t="s">
        <v>3036</v>
      </c>
      <c r="Z188" t="s">
        <v>3037</v>
      </c>
      <c r="AA188" t="s">
        <v>3038</v>
      </c>
      <c r="AB188" t="s">
        <v>3039</v>
      </c>
      <c r="AC188" t="s">
        <v>3040</v>
      </c>
      <c r="AD188" t="s">
        <v>2592</v>
      </c>
      <c r="AE188" t="s">
        <v>3041</v>
      </c>
      <c r="AF188" t="s">
        <v>3042</v>
      </c>
      <c r="AG188" t="s">
        <v>3043</v>
      </c>
      <c r="AH188" t="s">
        <v>3044</v>
      </c>
      <c r="AI188" t="s">
        <v>3045</v>
      </c>
      <c r="AJ188" t="s">
        <v>3046</v>
      </c>
      <c r="AK188" t="s">
        <v>3047</v>
      </c>
      <c r="AL188" t="s">
        <v>3048</v>
      </c>
      <c r="AM188" t="s">
        <v>3049</v>
      </c>
      <c r="AN188" t="s">
        <v>3050</v>
      </c>
      <c r="AO188" t="s">
        <v>3051</v>
      </c>
      <c r="AP188" t="s">
        <v>790</v>
      </c>
      <c r="AQ188" t="s">
        <v>3052</v>
      </c>
      <c r="AR188" t="s">
        <v>3053</v>
      </c>
      <c r="AS188" t="s">
        <v>3054</v>
      </c>
      <c r="AT188" t="s">
        <v>3055</v>
      </c>
      <c r="AU188" t="s">
        <v>3056</v>
      </c>
      <c r="AV188" t="s">
        <v>3057</v>
      </c>
      <c r="AW188" t="s">
        <v>3058</v>
      </c>
      <c r="AX188" t="s">
        <v>532</v>
      </c>
      <c r="AY188" t="s">
        <v>3059</v>
      </c>
    </row>
    <row r="189" spans="1:51" x14ac:dyDescent="0.2">
      <c r="A189">
        <v>792.5</v>
      </c>
      <c r="B189" t="s">
        <v>3060</v>
      </c>
      <c r="C189" t="s">
        <v>3061</v>
      </c>
      <c r="D189" t="s">
        <v>3062</v>
      </c>
      <c r="E189" t="s">
        <v>3063</v>
      </c>
      <c r="F189" t="s">
        <v>3064</v>
      </c>
      <c r="G189" t="s">
        <v>510</v>
      </c>
      <c r="H189" t="s">
        <v>3065</v>
      </c>
      <c r="I189" t="s">
        <v>3066</v>
      </c>
      <c r="J189" t="s">
        <v>3067</v>
      </c>
      <c r="K189" t="s">
        <v>3068</v>
      </c>
      <c r="L189" t="s">
        <v>3069</v>
      </c>
      <c r="M189" t="s">
        <v>3070</v>
      </c>
      <c r="N189" t="s">
        <v>3071</v>
      </c>
      <c r="O189" t="s">
        <v>3072</v>
      </c>
      <c r="P189" t="s">
        <v>3073</v>
      </c>
      <c r="Q189" t="s">
        <v>3074</v>
      </c>
      <c r="R189" t="s">
        <v>822</v>
      </c>
      <c r="S189" t="s">
        <v>3075</v>
      </c>
      <c r="T189" t="s">
        <v>3076</v>
      </c>
      <c r="U189" t="s">
        <v>3077</v>
      </c>
      <c r="V189" t="s">
        <v>3078</v>
      </c>
      <c r="W189" t="s">
        <v>3079</v>
      </c>
      <c r="X189" t="s">
        <v>3080</v>
      </c>
      <c r="Y189" t="s">
        <v>3081</v>
      </c>
      <c r="Z189" t="s">
        <v>3082</v>
      </c>
      <c r="AA189" t="s">
        <v>3083</v>
      </c>
      <c r="AB189" t="s">
        <v>3084</v>
      </c>
      <c r="AC189" t="s">
        <v>3085</v>
      </c>
      <c r="AD189" t="s">
        <v>791</v>
      </c>
      <c r="AE189" t="s">
        <v>3086</v>
      </c>
      <c r="AF189" t="s">
        <v>3087</v>
      </c>
      <c r="AG189" t="s">
        <v>3088</v>
      </c>
      <c r="AH189" t="s">
        <v>3089</v>
      </c>
      <c r="AI189" t="s">
        <v>3090</v>
      </c>
      <c r="AJ189" t="s">
        <v>3091</v>
      </c>
      <c r="AK189" t="s">
        <v>3092</v>
      </c>
      <c r="AL189" t="s">
        <v>3093</v>
      </c>
      <c r="AM189" t="s">
        <v>3094</v>
      </c>
      <c r="AN189" t="s">
        <v>3095</v>
      </c>
      <c r="AO189" t="s">
        <v>3096</v>
      </c>
      <c r="AP189" t="s">
        <v>748</v>
      </c>
      <c r="AQ189" t="s">
        <v>3097</v>
      </c>
      <c r="AR189" t="s">
        <v>3098</v>
      </c>
      <c r="AS189" t="s">
        <v>3099</v>
      </c>
      <c r="AT189" t="s">
        <v>3100</v>
      </c>
      <c r="AU189" t="s">
        <v>3101</v>
      </c>
      <c r="AV189" t="s">
        <v>3102</v>
      </c>
      <c r="AW189" t="s">
        <v>3103</v>
      </c>
      <c r="AX189" t="s">
        <v>605</v>
      </c>
      <c r="AY189" t="s">
        <v>3104</v>
      </c>
    </row>
    <row r="190" spans="1:51" x14ac:dyDescent="0.2">
      <c r="A190">
        <v>794.6</v>
      </c>
      <c r="B190" t="s">
        <v>3105</v>
      </c>
      <c r="C190" t="s">
        <v>3106</v>
      </c>
      <c r="D190" t="s">
        <v>378</v>
      </c>
      <c r="E190" t="s">
        <v>676</v>
      </c>
      <c r="F190" t="s">
        <v>784</v>
      </c>
      <c r="G190" t="s">
        <v>549</v>
      </c>
      <c r="H190" t="s">
        <v>482</v>
      </c>
      <c r="I190" t="s">
        <v>787</v>
      </c>
      <c r="J190" t="s">
        <v>1247</v>
      </c>
      <c r="K190" t="s">
        <v>3107</v>
      </c>
      <c r="L190" t="s">
        <v>768</v>
      </c>
      <c r="M190" t="s">
        <v>489</v>
      </c>
      <c r="N190" t="s">
        <v>483</v>
      </c>
      <c r="O190" t="s">
        <v>449</v>
      </c>
      <c r="P190" t="s">
        <v>2336</v>
      </c>
      <c r="Q190" t="s">
        <v>661</v>
      </c>
      <c r="R190" t="s">
        <v>467</v>
      </c>
      <c r="S190" t="s">
        <v>663</v>
      </c>
      <c r="T190" t="s">
        <v>934</v>
      </c>
      <c r="U190" t="s">
        <v>528</v>
      </c>
      <c r="V190" t="s">
        <v>475</v>
      </c>
      <c r="W190" t="s">
        <v>527</v>
      </c>
      <c r="X190" t="s">
        <v>1253</v>
      </c>
      <c r="Y190" t="s">
        <v>667</v>
      </c>
      <c r="Z190" t="s">
        <v>603</v>
      </c>
      <c r="AA190" t="s">
        <v>499</v>
      </c>
      <c r="AB190" t="s">
        <v>656</v>
      </c>
      <c r="AC190" t="s">
        <v>777</v>
      </c>
      <c r="AD190" t="s">
        <v>366</v>
      </c>
      <c r="AE190" t="s">
        <v>659</v>
      </c>
      <c r="AF190" t="s">
        <v>1011</v>
      </c>
      <c r="AG190" t="s">
        <v>2126</v>
      </c>
      <c r="AH190" t="s">
        <v>498</v>
      </c>
      <c r="AI190" t="s">
        <v>826</v>
      </c>
      <c r="AJ190" t="s">
        <v>765</v>
      </c>
      <c r="AK190" t="s">
        <v>657</v>
      </c>
      <c r="AL190" t="s">
        <v>1234</v>
      </c>
      <c r="AM190" t="s">
        <v>501</v>
      </c>
      <c r="AN190" t="s">
        <v>763</v>
      </c>
      <c r="AO190" t="s">
        <v>376</v>
      </c>
      <c r="AP190" t="s">
        <v>366</v>
      </c>
      <c r="AQ190" t="s">
        <v>526</v>
      </c>
      <c r="AR190" t="s">
        <v>583</v>
      </c>
      <c r="AS190" t="s">
        <v>779</v>
      </c>
      <c r="AT190" t="s">
        <v>516</v>
      </c>
      <c r="AU190" t="s">
        <v>676</v>
      </c>
      <c r="AV190" t="s">
        <v>750</v>
      </c>
      <c r="AW190" t="s">
        <v>935</v>
      </c>
      <c r="AX190" t="s">
        <v>366</v>
      </c>
      <c r="AY190" t="s">
        <v>780</v>
      </c>
    </row>
    <row r="191" spans="1:51" x14ac:dyDescent="0.2">
      <c r="A191">
        <v>796.6</v>
      </c>
      <c r="B191" t="s">
        <v>3108</v>
      </c>
      <c r="C191" t="s">
        <v>3109</v>
      </c>
      <c r="D191" t="s">
        <v>373</v>
      </c>
      <c r="E191" t="s">
        <v>487</v>
      </c>
      <c r="F191" t="s">
        <v>1260</v>
      </c>
      <c r="G191" t="s">
        <v>366</v>
      </c>
      <c r="H191" t="s">
        <v>750</v>
      </c>
      <c r="I191" t="s">
        <v>496</v>
      </c>
      <c r="J191" t="s">
        <v>468</v>
      </c>
      <c r="K191" t="s">
        <v>810</v>
      </c>
      <c r="L191" t="s">
        <v>756</v>
      </c>
      <c r="M191" t="s">
        <v>605</v>
      </c>
      <c r="N191" t="s">
        <v>599</v>
      </c>
      <c r="O191" t="s">
        <v>368</v>
      </c>
      <c r="P191" t="s">
        <v>749</v>
      </c>
      <c r="Q191" t="s">
        <v>748</v>
      </c>
      <c r="R191" t="s">
        <v>467</v>
      </c>
      <c r="S191" t="s">
        <v>811</v>
      </c>
      <c r="T191" t="s">
        <v>375</v>
      </c>
      <c r="U191" t="s">
        <v>776</v>
      </c>
      <c r="V191" t="s">
        <v>376</v>
      </c>
      <c r="W191" t="s">
        <v>473</v>
      </c>
      <c r="X191" t="s">
        <v>810</v>
      </c>
      <c r="Y191" t="s">
        <v>603</v>
      </c>
      <c r="Z191" t="s">
        <v>766</v>
      </c>
      <c r="AA191" t="s">
        <v>368</v>
      </c>
      <c r="AB191" t="s">
        <v>453</v>
      </c>
      <c r="AC191" t="s">
        <v>497</v>
      </c>
      <c r="AD191" t="s">
        <v>366</v>
      </c>
      <c r="AE191" t="s">
        <v>934</v>
      </c>
      <c r="AF191" t="s">
        <v>372</v>
      </c>
      <c r="AG191" t="s">
        <v>468</v>
      </c>
      <c r="AH191" t="s">
        <v>810</v>
      </c>
      <c r="AI191" t="s">
        <v>498</v>
      </c>
      <c r="AJ191" t="s">
        <v>380</v>
      </c>
      <c r="AK191" t="s">
        <v>464</v>
      </c>
      <c r="AL191" t="s">
        <v>764</v>
      </c>
      <c r="AM191" t="s">
        <v>744</v>
      </c>
      <c r="AN191" t="s">
        <v>781</v>
      </c>
      <c r="AO191" t="s">
        <v>530</v>
      </c>
      <c r="AP191" t="s">
        <v>366</v>
      </c>
      <c r="AQ191" t="s">
        <v>783</v>
      </c>
      <c r="AR191" t="s">
        <v>493</v>
      </c>
      <c r="AS191" t="s">
        <v>777</v>
      </c>
      <c r="AT191" t="s">
        <v>530</v>
      </c>
      <c r="AU191" t="s">
        <v>810</v>
      </c>
      <c r="AV191" t="s">
        <v>760</v>
      </c>
      <c r="AW191" t="s">
        <v>764</v>
      </c>
      <c r="AX191" t="s">
        <v>366</v>
      </c>
      <c r="AY191" t="s">
        <v>506</v>
      </c>
    </row>
    <row r="192" spans="1:51" x14ac:dyDescent="0.2">
      <c r="A192">
        <v>798.6</v>
      </c>
      <c r="B192" t="s">
        <v>3110</v>
      </c>
      <c r="C192" t="s">
        <v>3111</v>
      </c>
      <c r="D192" t="s">
        <v>594</v>
      </c>
      <c r="E192" t="s">
        <v>420</v>
      </c>
      <c r="F192" t="s">
        <v>465</v>
      </c>
      <c r="G192" t="s">
        <v>366</v>
      </c>
      <c r="H192" t="s">
        <v>507</v>
      </c>
      <c r="I192" t="s">
        <v>517</v>
      </c>
      <c r="J192" t="s">
        <v>517</v>
      </c>
      <c r="K192" t="s">
        <v>517</v>
      </c>
      <c r="L192" t="s">
        <v>597</v>
      </c>
      <c r="M192" t="s">
        <v>597</v>
      </c>
      <c r="N192" t="s">
        <v>771</v>
      </c>
      <c r="O192" t="s">
        <v>593</v>
      </c>
      <c r="P192" t="s">
        <v>689</v>
      </c>
      <c r="Q192" t="s">
        <v>772</v>
      </c>
      <c r="R192" t="s">
        <v>366</v>
      </c>
      <c r="S192" t="s">
        <v>449</v>
      </c>
      <c r="T192" t="s">
        <v>587</v>
      </c>
      <c r="U192" t="s">
        <v>597</v>
      </c>
      <c r="V192" t="s">
        <v>747</v>
      </c>
      <c r="W192" t="s">
        <v>587</v>
      </c>
      <c r="X192" t="s">
        <v>463</v>
      </c>
      <c r="Y192" t="s">
        <v>420</v>
      </c>
      <c r="Z192" t="s">
        <v>689</v>
      </c>
      <c r="AA192" t="s">
        <v>596</v>
      </c>
      <c r="AB192" t="s">
        <v>463</v>
      </c>
      <c r="AC192" t="s">
        <v>689</v>
      </c>
      <c r="AD192" t="s">
        <v>366</v>
      </c>
      <c r="AE192" t="s">
        <v>590</v>
      </c>
      <c r="AF192" t="s">
        <v>592</v>
      </c>
      <c r="AG192" t="s">
        <v>683</v>
      </c>
      <c r="AH192" t="s">
        <v>590</v>
      </c>
      <c r="AI192" t="s">
        <v>771</v>
      </c>
      <c r="AJ192" t="s">
        <v>593</v>
      </c>
      <c r="AK192" t="s">
        <v>499</v>
      </c>
      <c r="AL192" t="s">
        <v>499</v>
      </c>
      <c r="AM192" t="s">
        <v>772</v>
      </c>
      <c r="AN192" t="s">
        <v>682</v>
      </c>
      <c r="AO192" t="s">
        <v>584</v>
      </c>
      <c r="AP192" t="s">
        <v>366</v>
      </c>
      <c r="AQ192" t="s">
        <v>517</v>
      </c>
      <c r="AR192" t="s">
        <v>587</v>
      </c>
      <c r="AS192" t="s">
        <v>593</v>
      </c>
      <c r="AT192" t="s">
        <v>593</v>
      </c>
      <c r="AU192" t="s">
        <v>592</v>
      </c>
      <c r="AV192" t="s">
        <v>684</v>
      </c>
      <c r="AW192" t="s">
        <v>679</v>
      </c>
      <c r="AX192" t="s">
        <v>366</v>
      </c>
      <c r="AY192" t="s">
        <v>531</v>
      </c>
    </row>
    <row r="193" spans="1:51" x14ac:dyDescent="0.2">
      <c r="A193">
        <v>800.6</v>
      </c>
      <c r="B193" t="s">
        <v>3112</v>
      </c>
      <c r="C193" t="s">
        <v>3113</v>
      </c>
      <c r="D193" t="s">
        <v>527</v>
      </c>
      <c r="E193" t="s">
        <v>679</v>
      </c>
      <c r="F193" t="s">
        <v>689</v>
      </c>
      <c r="G193" t="s">
        <v>366</v>
      </c>
      <c r="H193" t="s">
        <v>771</v>
      </c>
      <c r="I193" t="s">
        <v>679</v>
      </c>
      <c r="J193" t="s">
        <v>471</v>
      </c>
      <c r="K193" t="s">
        <v>680</v>
      </c>
      <c r="L193" t="s">
        <v>587</v>
      </c>
      <c r="M193" t="s">
        <v>471</v>
      </c>
      <c r="N193" t="s">
        <v>592</v>
      </c>
      <c r="O193" t="s">
        <v>682</v>
      </c>
      <c r="P193" t="s">
        <v>693</v>
      </c>
      <c r="Q193" t="s">
        <v>679</v>
      </c>
      <c r="R193" t="s">
        <v>366</v>
      </c>
      <c r="S193" t="s">
        <v>587</v>
      </c>
      <c r="T193" t="s">
        <v>595</v>
      </c>
      <c r="U193" t="s">
        <v>689</v>
      </c>
      <c r="V193" t="s">
        <v>590</v>
      </c>
      <c r="W193" t="s">
        <v>499</v>
      </c>
      <c r="X193" t="s">
        <v>590</v>
      </c>
      <c r="Y193" t="s">
        <v>584</v>
      </c>
      <c r="Z193" t="s">
        <v>681</v>
      </c>
      <c r="AA193" t="s">
        <v>595</v>
      </c>
      <c r="AB193" t="s">
        <v>527</v>
      </c>
      <c r="AC193" t="s">
        <v>772</v>
      </c>
      <c r="AD193" t="s">
        <v>366</v>
      </c>
      <c r="AE193" t="s">
        <v>771</v>
      </c>
      <c r="AF193" t="s">
        <v>590</v>
      </c>
      <c r="AG193" t="s">
        <v>584</v>
      </c>
      <c r="AH193" t="s">
        <v>772</v>
      </c>
      <c r="AI193" t="s">
        <v>449</v>
      </c>
      <c r="AJ193" t="s">
        <v>692</v>
      </c>
      <c r="AK193" t="s">
        <v>590</v>
      </c>
      <c r="AL193" t="s">
        <v>593</v>
      </c>
      <c r="AM193" t="s">
        <v>684</v>
      </c>
      <c r="AN193" t="s">
        <v>587</v>
      </c>
      <c r="AO193" t="s">
        <v>592</v>
      </c>
      <c r="AP193" t="s">
        <v>366</v>
      </c>
      <c r="AQ193" t="s">
        <v>584</v>
      </c>
      <c r="AR193" t="s">
        <v>587</v>
      </c>
      <c r="AS193" t="s">
        <v>587</v>
      </c>
      <c r="AT193" t="s">
        <v>692</v>
      </c>
      <c r="AU193" t="s">
        <v>683</v>
      </c>
      <c r="AV193" t="s">
        <v>684</v>
      </c>
      <c r="AW193" t="s">
        <v>684</v>
      </c>
      <c r="AX193" t="s">
        <v>366</v>
      </c>
      <c r="AY193" t="s">
        <v>679</v>
      </c>
    </row>
    <row r="194" spans="1:51" x14ac:dyDescent="0.2">
      <c r="A194">
        <v>812.5</v>
      </c>
      <c r="B194" t="s">
        <v>3114</v>
      </c>
      <c r="C194" t="s">
        <v>3115</v>
      </c>
      <c r="D194" t="s">
        <v>1514</v>
      </c>
      <c r="E194" t="s">
        <v>3116</v>
      </c>
      <c r="F194" t="s">
        <v>3117</v>
      </c>
      <c r="G194" t="s">
        <v>682</v>
      </c>
      <c r="H194" t="s">
        <v>3118</v>
      </c>
      <c r="I194" t="s">
        <v>3119</v>
      </c>
      <c r="J194" t="s">
        <v>3120</v>
      </c>
      <c r="K194" t="s">
        <v>3121</v>
      </c>
      <c r="L194" t="s">
        <v>3122</v>
      </c>
      <c r="M194" t="s">
        <v>2279</v>
      </c>
      <c r="N194" t="s">
        <v>1551</v>
      </c>
      <c r="O194" t="s">
        <v>3123</v>
      </c>
      <c r="P194" t="s">
        <v>2899</v>
      </c>
      <c r="Q194" t="s">
        <v>3124</v>
      </c>
      <c r="R194" t="s">
        <v>595</v>
      </c>
      <c r="S194" t="s">
        <v>2092</v>
      </c>
      <c r="T194" t="s">
        <v>3125</v>
      </c>
      <c r="U194" t="s">
        <v>2922</v>
      </c>
      <c r="V194" t="s">
        <v>438</v>
      </c>
      <c r="W194" t="s">
        <v>1159</v>
      </c>
      <c r="X194" t="s">
        <v>3126</v>
      </c>
      <c r="Y194" t="s">
        <v>3127</v>
      </c>
      <c r="Z194" t="s">
        <v>1686</v>
      </c>
      <c r="AA194" t="s">
        <v>1152</v>
      </c>
      <c r="AB194" t="s">
        <v>3000</v>
      </c>
      <c r="AC194" t="s">
        <v>3128</v>
      </c>
      <c r="AD194" t="s">
        <v>471</v>
      </c>
      <c r="AE194" t="s">
        <v>2143</v>
      </c>
      <c r="AF194" t="s">
        <v>3129</v>
      </c>
      <c r="AG194" t="s">
        <v>3130</v>
      </c>
      <c r="AH194" t="s">
        <v>3131</v>
      </c>
      <c r="AI194" t="s">
        <v>3132</v>
      </c>
      <c r="AJ194" t="s">
        <v>3133</v>
      </c>
      <c r="AK194" t="s">
        <v>3134</v>
      </c>
      <c r="AL194" t="s">
        <v>3135</v>
      </c>
      <c r="AM194" t="s">
        <v>1311</v>
      </c>
      <c r="AN194" t="s">
        <v>1734</v>
      </c>
      <c r="AO194" t="s">
        <v>1552</v>
      </c>
      <c r="AP194" t="s">
        <v>680</v>
      </c>
      <c r="AQ194" t="s">
        <v>3136</v>
      </c>
      <c r="AR194" t="s">
        <v>3137</v>
      </c>
      <c r="AS194" t="s">
        <v>441</v>
      </c>
      <c r="AT194" t="s">
        <v>569</v>
      </c>
      <c r="AU194" t="s">
        <v>3138</v>
      </c>
      <c r="AV194" t="s">
        <v>3139</v>
      </c>
      <c r="AW194" t="s">
        <v>1896</v>
      </c>
      <c r="AX194" t="s">
        <v>595</v>
      </c>
      <c r="AY194" t="s">
        <v>3140</v>
      </c>
    </row>
    <row r="195" spans="1:51" x14ac:dyDescent="0.2">
      <c r="A195">
        <v>814.5</v>
      </c>
      <c r="B195" t="s">
        <v>3141</v>
      </c>
      <c r="C195" t="s">
        <v>3142</v>
      </c>
      <c r="D195" t="s">
        <v>1965</v>
      </c>
      <c r="E195" t="s">
        <v>956</v>
      </c>
      <c r="F195" t="s">
        <v>2773</v>
      </c>
      <c r="G195" t="s">
        <v>366</v>
      </c>
      <c r="H195" t="s">
        <v>1031</v>
      </c>
      <c r="I195" t="s">
        <v>940</v>
      </c>
      <c r="J195" t="s">
        <v>1042</v>
      </c>
      <c r="K195" t="s">
        <v>1247</v>
      </c>
      <c r="L195" t="s">
        <v>478</v>
      </c>
      <c r="M195" t="s">
        <v>477</v>
      </c>
      <c r="N195" t="s">
        <v>948</v>
      </c>
      <c r="O195" t="s">
        <v>801</v>
      </c>
      <c r="P195" t="s">
        <v>2750</v>
      </c>
      <c r="Q195" t="s">
        <v>1058</v>
      </c>
      <c r="R195" t="s">
        <v>366</v>
      </c>
      <c r="S195" t="s">
        <v>1246</v>
      </c>
      <c r="T195" t="s">
        <v>459</v>
      </c>
      <c r="U195" t="s">
        <v>483</v>
      </c>
      <c r="V195" t="s">
        <v>370</v>
      </c>
      <c r="W195" t="s">
        <v>789</v>
      </c>
      <c r="X195" t="s">
        <v>1966</v>
      </c>
      <c r="Y195" t="s">
        <v>3107</v>
      </c>
      <c r="Z195" t="s">
        <v>605</v>
      </c>
      <c r="AA195" t="s">
        <v>938</v>
      </c>
      <c r="AB195" t="s">
        <v>791</v>
      </c>
      <c r="AC195" t="s">
        <v>1236</v>
      </c>
      <c r="AD195" t="s">
        <v>366</v>
      </c>
      <c r="AE195" t="s">
        <v>676</v>
      </c>
      <c r="AF195" t="s">
        <v>2593</v>
      </c>
      <c r="AG195" t="s">
        <v>2315</v>
      </c>
      <c r="AH195" t="s">
        <v>496</v>
      </c>
      <c r="AI195" t="s">
        <v>669</v>
      </c>
      <c r="AJ195" t="s">
        <v>2755</v>
      </c>
      <c r="AK195" t="s">
        <v>667</v>
      </c>
      <c r="AL195" t="s">
        <v>369</v>
      </c>
      <c r="AM195" t="s">
        <v>951</v>
      </c>
      <c r="AN195" t="s">
        <v>810</v>
      </c>
      <c r="AO195" t="s">
        <v>829</v>
      </c>
      <c r="AP195" t="s">
        <v>366</v>
      </c>
      <c r="AQ195" t="s">
        <v>743</v>
      </c>
      <c r="AR195" t="s">
        <v>2412</v>
      </c>
      <c r="AS195" t="s">
        <v>1054</v>
      </c>
      <c r="AT195" t="s">
        <v>1246</v>
      </c>
      <c r="AU195" t="s">
        <v>949</v>
      </c>
      <c r="AV195" t="s">
        <v>795</v>
      </c>
      <c r="AW195" t="s">
        <v>480</v>
      </c>
      <c r="AX195" t="s">
        <v>366</v>
      </c>
      <c r="AY195" t="s">
        <v>956</v>
      </c>
    </row>
    <row r="196" spans="1:51" x14ac:dyDescent="0.2">
      <c r="A196">
        <v>816.5</v>
      </c>
      <c r="B196" t="s">
        <v>3143</v>
      </c>
      <c r="C196" t="s">
        <v>3144</v>
      </c>
      <c r="D196" t="s">
        <v>1937</v>
      </c>
      <c r="E196" t="s">
        <v>1757</v>
      </c>
      <c r="F196" t="s">
        <v>1051</v>
      </c>
      <c r="G196" t="s">
        <v>613</v>
      </c>
      <c r="H196" t="s">
        <v>3145</v>
      </c>
      <c r="I196" t="s">
        <v>2401</v>
      </c>
      <c r="J196" t="s">
        <v>1464</v>
      </c>
      <c r="K196" t="s">
        <v>844</v>
      </c>
      <c r="L196" t="s">
        <v>2323</v>
      </c>
      <c r="M196" t="s">
        <v>837</v>
      </c>
      <c r="N196" t="s">
        <v>1713</v>
      </c>
      <c r="O196" t="s">
        <v>668</v>
      </c>
      <c r="P196" t="s">
        <v>374</v>
      </c>
      <c r="Q196" t="s">
        <v>962</v>
      </c>
      <c r="R196" t="s">
        <v>467</v>
      </c>
      <c r="S196" t="s">
        <v>1460</v>
      </c>
      <c r="T196" t="s">
        <v>955</v>
      </c>
      <c r="U196" t="s">
        <v>836</v>
      </c>
      <c r="V196" t="s">
        <v>969</v>
      </c>
      <c r="W196" t="s">
        <v>1499</v>
      </c>
      <c r="X196" t="s">
        <v>1059</v>
      </c>
      <c r="Y196" t="s">
        <v>3146</v>
      </c>
      <c r="Z196" t="s">
        <v>2413</v>
      </c>
      <c r="AA196" t="s">
        <v>665</v>
      </c>
      <c r="AB196" t="s">
        <v>392</v>
      </c>
      <c r="AC196" t="s">
        <v>852</v>
      </c>
      <c r="AD196" t="s">
        <v>467</v>
      </c>
      <c r="AE196" t="s">
        <v>973</v>
      </c>
      <c r="AF196" t="s">
        <v>860</v>
      </c>
      <c r="AG196" t="s">
        <v>971</v>
      </c>
      <c r="AH196" t="s">
        <v>1268</v>
      </c>
      <c r="AI196" t="s">
        <v>1477</v>
      </c>
      <c r="AJ196" t="s">
        <v>1272</v>
      </c>
      <c r="AK196" t="s">
        <v>2008</v>
      </c>
      <c r="AL196" t="s">
        <v>1040</v>
      </c>
      <c r="AM196" t="s">
        <v>3147</v>
      </c>
      <c r="AN196" t="s">
        <v>836</v>
      </c>
      <c r="AO196" t="s">
        <v>1267</v>
      </c>
      <c r="AP196" t="s">
        <v>467</v>
      </c>
      <c r="AQ196" t="s">
        <v>2325</v>
      </c>
      <c r="AR196" t="s">
        <v>845</v>
      </c>
      <c r="AS196" t="s">
        <v>953</v>
      </c>
      <c r="AT196" t="s">
        <v>987</v>
      </c>
      <c r="AU196" t="s">
        <v>1265</v>
      </c>
      <c r="AV196" t="s">
        <v>379</v>
      </c>
      <c r="AW196" t="s">
        <v>667</v>
      </c>
      <c r="AX196" t="s">
        <v>486</v>
      </c>
      <c r="AY196" t="s">
        <v>1460</v>
      </c>
    </row>
    <row r="197" spans="1:51" x14ac:dyDescent="0.2">
      <c r="A197">
        <v>818.6</v>
      </c>
      <c r="B197" t="s">
        <v>3148</v>
      </c>
      <c r="C197" t="s">
        <v>3149</v>
      </c>
      <c r="D197" t="s">
        <v>3150</v>
      </c>
      <c r="E197" t="s">
        <v>3151</v>
      </c>
      <c r="F197" t="s">
        <v>3152</v>
      </c>
      <c r="G197" t="s">
        <v>420</v>
      </c>
      <c r="H197" t="s">
        <v>3153</v>
      </c>
      <c r="I197" t="s">
        <v>3154</v>
      </c>
      <c r="J197" t="s">
        <v>3155</v>
      </c>
      <c r="K197" t="s">
        <v>3156</v>
      </c>
      <c r="L197" t="s">
        <v>3157</v>
      </c>
      <c r="M197" t="s">
        <v>2011</v>
      </c>
      <c r="N197" t="s">
        <v>3158</v>
      </c>
      <c r="O197" t="s">
        <v>3159</v>
      </c>
      <c r="P197" t="s">
        <v>2798</v>
      </c>
      <c r="Q197" t="s">
        <v>3160</v>
      </c>
      <c r="R197" t="s">
        <v>679</v>
      </c>
      <c r="S197" t="s">
        <v>3161</v>
      </c>
      <c r="T197" t="s">
        <v>3162</v>
      </c>
      <c r="U197" t="s">
        <v>3163</v>
      </c>
      <c r="V197" t="s">
        <v>3164</v>
      </c>
      <c r="W197" t="s">
        <v>1569</v>
      </c>
      <c r="X197" t="s">
        <v>2539</v>
      </c>
      <c r="Y197" t="s">
        <v>1905</v>
      </c>
      <c r="Z197" t="s">
        <v>3165</v>
      </c>
      <c r="AA197" t="s">
        <v>3166</v>
      </c>
      <c r="AB197" t="s">
        <v>3167</v>
      </c>
      <c r="AC197" t="s">
        <v>3168</v>
      </c>
      <c r="AD197" t="s">
        <v>602</v>
      </c>
      <c r="AE197" t="s">
        <v>3169</v>
      </c>
      <c r="AF197" t="s">
        <v>3170</v>
      </c>
      <c r="AG197" t="s">
        <v>3171</v>
      </c>
      <c r="AH197" t="s">
        <v>3172</v>
      </c>
      <c r="AI197" t="s">
        <v>3173</v>
      </c>
      <c r="AJ197" t="s">
        <v>3174</v>
      </c>
      <c r="AK197" t="s">
        <v>3175</v>
      </c>
      <c r="AL197" t="s">
        <v>2039</v>
      </c>
      <c r="AM197" t="s">
        <v>3176</v>
      </c>
      <c r="AN197" t="s">
        <v>3177</v>
      </c>
      <c r="AO197" t="s">
        <v>3178</v>
      </c>
      <c r="AP197" t="s">
        <v>592</v>
      </c>
      <c r="AQ197" t="s">
        <v>3179</v>
      </c>
      <c r="AR197" t="s">
        <v>3180</v>
      </c>
      <c r="AS197" t="s">
        <v>3181</v>
      </c>
      <c r="AT197" t="s">
        <v>3182</v>
      </c>
      <c r="AU197" t="s">
        <v>3183</v>
      </c>
      <c r="AV197" t="s">
        <v>1515</v>
      </c>
      <c r="AW197" t="s">
        <v>3184</v>
      </c>
      <c r="AX197" t="s">
        <v>772</v>
      </c>
      <c r="AY197" t="s">
        <v>891</v>
      </c>
    </row>
    <row r="198" spans="1:51" x14ac:dyDescent="0.2">
      <c r="A198">
        <v>820.6</v>
      </c>
      <c r="B198" t="s">
        <v>3185</v>
      </c>
      <c r="C198" t="s">
        <v>3186</v>
      </c>
      <c r="D198" t="s">
        <v>363</v>
      </c>
      <c r="E198" t="s">
        <v>2312</v>
      </c>
      <c r="F198" t="s">
        <v>1962</v>
      </c>
      <c r="G198" t="s">
        <v>456</v>
      </c>
      <c r="H198" t="s">
        <v>394</v>
      </c>
      <c r="I198" t="s">
        <v>850</v>
      </c>
      <c r="J198" t="s">
        <v>798</v>
      </c>
      <c r="K198" t="s">
        <v>856</v>
      </c>
      <c r="L198" t="s">
        <v>670</v>
      </c>
      <c r="M198" t="s">
        <v>2413</v>
      </c>
      <c r="N198" t="s">
        <v>3187</v>
      </c>
      <c r="O198" t="s">
        <v>2402</v>
      </c>
      <c r="P198" t="s">
        <v>847</v>
      </c>
      <c r="Q198" t="s">
        <v>951</v>
      </c>
      <c r="R198" t="s">
        <v>467</v>
      </c>
      <c r="S198" t="s">
        <v>1045</v>
      </c>
      <c r="T198" t="s">
        <v>1728</v>
      </c>
      <c r="U198" t="s">
        <v>509</v>
      </c>
      <c r="V198" t="s">
        <v>2595</v>
      </c>
      <c r="W198" t="s">
        <v>391</v>
      </c>
      <c r="X198" t="s">
        <v>1477</v>
      </c>
      <c r="Y198" t="s">
        <v>2970</v>
      </c>
      <c r="Z198" t="s">
        <v>812</v>
      </c>
      <c r="AA198" t="s">
        <v>822</v>
      </c>
      <c r="AB198" t="s">
        <v>1247</v>
      </c>
      <c r="AC198" t="s">
        <v>1041</v>
      </c>
      <c r="AD198" t="s">
        <v>549</v>
      </c>
      <c r="AE198" t="s">
        <v>390</v>
      </c>
      <c r="AF198" t="s">
        <v>3187</v>
      </c>
      <c r="AG198" t="s">
        <v>1043</v>
      </c>
      <c r="AH198" t="s">
        <v>505</v>
      </c>
      <c r="AI198" t="s">
        <v>798</v>
      </c>
      <c r="AJ198" t="s">
        <v>752</v>
      </c>
      <c r="AK198" t="s">
        <v>1249</v>
      </c>
      <c r="AL198" t="s">
        <v>403</v>
      </c>
      <c r="AM198" t="s">
        <v>2497</v>
      </c>
      <c r="AN198" t="s">
        <v>525</v>
      </c>
      <c r="AO198" t="s">
        <v>1707</v>
      </c>
      <c r="AP198" t="s">
        <v>366</v>
      </c>
      <c r="AQ198" t="s">
        <v>655</v>
      </c>
      <c r="AR198" t="s">
        <v>1726</v>
      </c>
      <c r="AS198" t="s">
        <v>1965</v>
      </c>
      <c r="AT198" t="s">
        <v>1499</v>
      </c>
      <c r="AU198" t="s">
        <v>804</v>
      </c>
      <c r="AV198" t="s">
        <v>935</v>
      </c>
      <c r="AW198" t="s">
        <v>510</v>
      </c>
      <c r="AX198" t="s">
        <v>366</v>
      </c>
      <c r="AY198" t="s">
        <v>377</v>
      </c>
    </row>
    <row r="199" spans="1:51" x14ac:dyDescent="0.2">
      <c r="A199">
        <v>822.6</v>
      </c>
      <c r="B199" t="s">
        <v>3188</v>
      </c>
      <c r="C199" t="s">
        <v>3189</v>
      </c>
      <c r="D199" t="s">
        <v>750</v>
      </c>
      <c r="E199" t="s">
        <v>461</v>
      </c>
      <c r="F199" t="s">
        <v>489</v>
      </c>
      <c r="G199" t="s">
        <v>366</v>
      </c>
      <c r="H199" t="s">
        <v>764</v>
      </c>
      <c r="I199" t="s">
        <v>934</v>
      </c>
      <c r="J199" t="s">
        <v>773</v>
      </c>
      <c r="K199" t="s">
        <v>602</v>
      </c>
      <c r="L199" t="s">
        <v>528</v>
      </c>
      <c r="M199" t="s">
        <v>1260</v>
      </c>
      <c r="N199" t="s">
        <v>2508</v>
      </c>
      <c r="O199" t="s">
        <v>756</v>
      </c>
      <c r="P199" t="s">
        <v>479</v>
      </c>
      <c r="Q199" t="s">
        <v>744</v>
      </c>
      <c r="R199" t="s">
        <v>486</v>
      </c>
      <c r="S199" t="s">
        <v>792</v>
      </c>
      <c r="T199" t="s">
        <v>837</v>
      </c>
      <c r="U199" t="s">
        <v>2335</v>
      </c>
      <c r="V199" t="s">
        <v>508</v>
      </c>
      <c r="W199" t="s">
        <v>530</v>
      </c>
      <c r="X199" t="s">
        <v>600</v>
      </c>
      <c r="Y199" t="s">
        <v>583</v>
      </c>
      <c r="Z199" t="s">
        <v>935</v>
      </c>
      <c r="AA199" t="s">
        <v>512</v>
      </c>
      <c r="AB199" t="s">
        <v>477</v>
      </c>
      <c r="AC199" t="s">
        <v>928</v>
      </c>
      <c r="AD199" t="s">
        <v>366</v>
      </c>
      <c r="AE199" t="s">
        <v>380</v>
      </c>
      <c r="AF199" t="s">
        <v>761</v>
      </c>
      <c r="AG199" t="s">
        <v>409</v>
      </c>
      <c r="AH199" t="s">
        <v>2335</v>
      </c>
      <c r="AI199" t="s">
        <v>955</v>
      </c>
      <c r="AJ199" t="s">
        <v>768</v>
      </c>
      <c r="AK199" t="s">
        <v>367</v>
      </c>
      <c r="AL199" t="s">
        <v>773</v>
      </c>
      <c r="AM199" t="s">
        <v>465</v>
      </c>
      <c r="AN199" t="s">
        <v>526</v>
      </c>
      <c r="AO199" t="s">
        <v>520</v>
      </c>
      <c r="AP199" t="s">
        <v>366</v>
      </c>
      <c r="AQ199" t="s">
        <v>933</v>
      </c>
      <c r="AR199" t="s">
        <v>781</v>
      </c>
      <c r="AS199" t="s">
        <v>431</v>
      </c>
      <c r="AT199" t="s">
        <v>602</v>
      </c>
      <c r="AU199" t="s">
        <v>460</v>
      </c>
      <c r="AV199" t="s">
        <v>504</v>
      </c>
      <c r="AW199" t="s">
        <v>518</v>
      </c>
      <c r="AX199" t="s">
        <v>366</v>
      </c>
      <c r="AY199" t="s">
        <v>367</v>
      </c>
    </row>
    <row r="200" spans="1:51" x14ac:dyDescent="0.2">
      <c r="A200">
        <v>824.6</v>
      </c>
      <c r="B200" t="s">
        <v>3190</v>
      </c>
      <c r="C200" t="s">
        <v>3191</v>
      </c>
      <c r="D200" t="s">
        <v>822</v>
      </c>
      <c r="E200" t="s">
        <v>822</v>
      </c>
      <c r="F200" t="s">
        <v>656</v>
      </c>
      <c r="G200" t="s">
        <v>467</v>
      </c>
      <c r="H200" t="s">
        <v>375</v>
      </c>
      <c r="I200" t="s">
        <v>820</v>
      </c>
      <c r="J200" t="s">
        <v>1235</v>
      </c>
      <c r="K200" t="s">
        <v>938</v>
      </c>
      <c r="L200" t="s">
        <v>1234</v>
      </c>
      <c r="M200" t="s">
        <v>968</v>
      </c>
      <c r="N200" t="s">
        <v>530</v>
      </c>
      <c r="O200" t="s">
        <v>498</v>
      </c>
      <c r="P200" t="s">
        <v>820</v>
      </c>
      <c r="Q200" t="s">
        <v>779</v>
      </c>
      <c r="R200" t="s">
        <v>467</v>
      </c>
      <c r="S200" t="s">
        <v>658</v>
      </c>
      <c r="T200" t="s">
        <v>1011</v>
      </c>
      <c r="U200" t="s">
        <v>1260</v>
      </c>
      <c r="V200" t="s">
        <v>1720</v>
      </c>
      <c r="W200" t="s">
        <v>760</v>
      </c>
      <c r="X200" t="s">
        <v>2335</v>
      </c>
      <c r="Y200" t="s">
        <v>822</v>
      </c>
      <c r="Z200" t="s">
        <v>519</v>
      </c>
      <c r="AA200" t="s">
        <v>791</v>
      </c>
      <c r="AB200" t="s">
        <v>459</v>
      </c>
      <c r="AC200" t="s">
        <v>939</v>
      </c>
      <c r="AD200" t="s">
        <v>366</v>
      </c>
      <c r="AE200" t="s">
        <v>504</v>
      </c>
      <c r="AF200" t="s">
        <v>380</v>
      </c>
      <c r="AG200" t="s">
        <v>520</v>
      </c>
      <c r="AH200" t="s">
        <v>2312</v>
      </c>
      <c r="AI200" t="s">
        <v>960</v>
      </c>
      <c r="AJ200" t="s">
        <v>520</v>
      </c>
      <c r="AK200" t="s">
        <v>1720</v>
      </c>
      <c r="AL200" t="s">
        <v>810</v>
      </c>
      <c r="AM200" t="s">
        <v>528</v>
      </c>
      <c r="AN200" t="s">
        <v>513</v>
      </c>
      <c r="AO200" t="s">
        <v>2750</v>
      </c>
      <c r="AP200" t="s">
        <v>366</v>
      </c>
      <c r="AQ200" t="s">
        <v>2336</v>
      </c>
      <c r="AR200" t="s">
        <v>934</v>
      </c>
      <c r="AS200" t="s">
        <v>938</v>
      </c>
      <c r="AT200" t="s">
        <v>459</v>
      </c>
      <c r="AU200" t="s">
        <v>484</v>
      </c>
      <c r="AV200" t="s">
        <v>505</v>
      </c>
      <c r="AW200" t="s">
        <v>2390</v>
      </c>
      <c r="AX200" t="s">
        <v>366</v>
      </c>
      <c r="AY200" t="s">
        <v>526</v>
      </c>
    </row>
    <row r="201" spans="1:51" x14ac:dyDescent="0.2">
      <c r="A201">
        <v>826.6</v>
      </c>
      <c r="B201" t="s">
        <v>3192</v>
      </c>
      <c r="C201" t="s">
        <v>3193</v>
      </c>
      <c r="D201" t="s">
        <v>507</v>
      </c>
      <c r="E201" t="s">
        <v>517</v>
      </c>
      <c r="F201" t="s">
        <v>517</v>
      </c>
      <c r="G201" t="s">
        <v>366</v>
      </c>
      <c r="H201" t="s">
        <v>689</v>
      </c>
      <c r="I201" t="s">
        <v>409</v>
      </c>
      <c r="J201" t="s">
        <v>682</v>
      </c>
      <c r="K201" t="s">
        <v>593</v>
      </c>
      <c r="L201" t="s">
        <v>517</v>
      </c>
      <c r="M201" t="s">
        <v>683</v>
      </c>
      <c r="N201" t="s">
        <v>590</v>
      </c>
      <c r="O201" t="s">
        <v>584</v>
      </c>
      <c r="P201" t="s">
        <v>601</v>
      </c>
      <c r="Q201" t="s">
        <v>771</v>
      </c>
      <c r="R201" t="s">
        <v>486</v>
      </c>
      <c r="S201" t="s">
        <v>590</v>
      </c>
      <c r="T201" t="s">
        <v>772</v>
      </c>
      <c r="U201" t="s">
        <v>772</v>
      </c>
      <c r="V201" t="s">
        <v>517</v>
      </c>
      <c r="W201" t="s">
        <v>597</v>
      </c>
      <c r="X201" t="s">
        <v>592</v>
      </c>
      <c r="Y201" t="s">
        <v>597</v>
      </c>
      <c r="Z201" t="s">
        <v>593</v>
      </c>
      <c r="AA201" t="s">
        <v>597</v>
      </c>
      <c r="AB201" t="s">
        <v>771</v>
      </c>
      <c r="AC201" t="s">
        <v>463</v>
      </c>
      <c r="AD201" t="s">
        <v>467</v>
      </c>
      <c r="AE201" t="s">
        <v>458</v>
      </c>
      <c r="AF201" t="s">
        <v>531</v>
      </c>
      <c r="AG201" t="s">
        <v>597</v>
      </c>
      <c r="AH201" t="s">
        <v>584</v>
      </c>
      <c r="AI201" t="s">
        <v>466</v>
      </c>
      <c r="AJ201" t="s">
        <v>517</v>
      </c>
      <c r="AK201" t="s">
        <v>590</v>
      </c>
      <c r="AL201" t="s">
        <v>692</v>
      </c>
      <c r="AM201" t="s">
        <v>683</v>
      </c>
      <c r="AN201" t="s">
        <v>593</v>
      </c>
      <c r="AO201" t="s">
        <v>449</v>
      </c>
      <c r="AP201" t="s">
        <v>486</v>
      </c>
      <c r="AQ201" t="s">
        <v>588</v>
      </c>
      <c r="AR201" t="s">
        <v>587</v>
      </c>
      <c r="AS201" t="s">
        <v>597</v>
      </c>
      <c r="AT201" t="s">
        <v>592</v>
      </c>
      <c r="AU201" t="s">
        <v>596</v>
      </c>
      <c r="AV201" t="s">
        <v>689</v>
      </c>
      <c r="AW201" t="s">
        <v>771</v>
      </c>
      <c r="AX201" t="s">
        <v>467</v>
      </c>
      <c r="AY201" t="s">
        <v>588</v>
      </c>
    </row>
    <row r="202" spans="1:51" x14ac:dyDescent="0.2">
      <c r="A202">
        <v>828.6</v>
      </c>
      <c r="B202" t="s">
        <v>3194</v>
      </c>
      <c r="C202" t="s">
        <v>3195</v>
      </c>
      <c r="D202" t="s">
        <v>561</v>
      </c>
      <c r="E202" t="s">
        <v>582</v>
      </c>
      <c r="F202" t="s">
        <v>613</v>
      </c>
      <c r="G202" t="s">
        <v>366</v>
      </c>
      <c r="H202" t="s">
        <v>693</v>
      </c>
      <c r="I202" t="s">
        <v>595</v>
      </c>
      <c r="J202" t="s">
        <v>561</v>
      </c>
      <c r="K202" t="s">
        <v>682</v>
      </c>
      <c r="L202" t="s">
        <v>486</v>
      </c>
      <c r="M202" t="s">
        <v>613</v>
      </c>
      <c r="N202" t="s">
        <v>366</v>
      </c>
      <c r="O202" t="s">
        <v>595</v>
      </c>
      <c r="P202" t="s">
        <v>549</v>
      </c>
      <c r="Q202" t="s">
        <v>595</v>
      </c>
      <c r="R202" t="s">
        <v>366</v>
      </c>
      <c r="S202" t="s">
        <v>601</v>
      </c>
      <c r="T202" t="s">
        <v>681</v>
      </c>
      <c r="U202" t="s">
        <v>582</v>
      </c>
      <c r="V202" t="s">
        <v>595</v>
      </c>
      <c r="W202" t="s">
        <v>595</v>
      </c>
      <c r="X202" t="s">
        <v>538</v>
      </c>
      <c r="Y202" t="s">
        <v>681</v>
      </c>
      <c r="Z202" t="s">
        <v>366</v>
      </c>
      <c r="AA202" t="s">
        <v>538</v>
      </c>
      <c r="AB202" t="s">
        <v>601</v>
      </c>
      <c r="AC202" t="s">
        <v>589</v>
      </c>
      <c r="AD202" t="s">
        <v>366</v>
      </c>
      <c r="AE202" t="s">
        <v>682</v>
      </c>
      <c r="AF202" t="s">
        <v>471</v>
      </c>
      <c r="AG202" t="s">
        <v>689</v>
      </c>
      <c r="AH202" t="s">
        <v>693</v>
      </c>
      <c r="AI202" t="s">
        <v>589</v>
      </c>
      <c r="AJ202" t="s">
        <v>680</v>
      </c>
      <c r="AK202" t="s">
        <v>538</v>
      </c>
      <c r="AL202" t="s">
        <v>538</v>
      </c>
      <c r="AM202" t="s">
        <v>561</v>
      </c>
      <c r="AN202" t="s">
        <v>538</v>
      </c>
      <c r="AO202" t="s">
        <v>456</v>
      </c>
      <c r="AP202" t="s">
        <v>366</v>
      </c>
      <c r="AQ202" t="s">
        <v>693</v>
      </c>
      <c r="AR202" t="s">
        <v>589</v>
      </c>
      <c r="AS202" t="s">
        <v>582</v>
      </c>
      <c r="AT202" t="s">
        <v>471</v>
      </c>
      <c r="AU202" t="s">
        <v>456</v>
      </c>
      <c r="AV202" t="s">
        <v>613</v>
      </c>
      <c r="AW202" t="s">
        <v>561</v>
      </c>
      <c r="AX202" t="s">
        <v>366</v>
      </c>
      <c r="AY202" t="s">
        <v>595</v>
      </c>
    </row>
    <row r="203" spans="1:51" x14ac:dyDescent="0.2">
      <c r="A203">
        <v>836.5</v>
      </c>
      <c r="B203" t="s">
        <v>3196</v>
      </c>
      <c r="C203" t="s">
        <v>3197</v>
      </c>
      <c r="D203" t="s">
        <v>3198</v>
      </c>
      <c r="E203" t="s">
        <v>3199</v>
      </c>
      <c r="F203" t="s">
        <v>3200</v>
      </c>
      <c r="G203" t="s">
        <v>496</v>
      </c>
      <c r="H203" t="s">
        <v>3201</v>
      </c>
      <c r="I203" t="s">
        <v>3202</v>
      </c>
      <c r="J203" t="s">
        <v>3203</v>
      </c>
      <c r="K203" t="s">
        <v>3204</v>
      </c>
      <c r="L203" t="s">
        <v>3205</v>
      </c>
      <c r="M203" t="s">
        <v>2251</v>
      </c>
      <c r="N203" t="s">
        <v>3206</v>
      </c>
      <c r="O203" t="s">
        <v>3207</v>
      </c>
      <c r="P203" t="s">
        <v>3208</v>
      </c>
      <c r="Q203" t="s">
        <v>3209</v>
      </c>
      <c r="R203" t="s">
        <v>511</v>
      </c>
      <c r="S203" t="s">
        <v>3210</v>
      </c>
      <c r="T203" t="s">
        <v>3211</v>
      </c>
      <c r="U203" t="s">
        <v>3212</v>
      </c>
      <c r="V203" t="s">
        <v>3213</v>
      </c>
      <c r="W203" t="s">
        <v>3214</v>
      </c>
      <c r="X203" t="s">
        <v>3215</v>
      </c>
      <c r="Y203" t="s">
        <v>3216</v>
      </c>
      <c r="Z203" t="s">
        <v>3217</v>
      </c>
      <c r="AA203" t="s">
        <v>3218</v>
      </c>
      <c r="AB203" t="s">
        <v>3219</v>
      </c>
      <c r="AC203" t="s">
        <v>3220</v>
      </c>
      <c r="AD203" t="s">
        <v>779</v>
      </c>
      <c r="AE203" t="s">
        <v>3221</v>
      </c>
      <c r="AF203" t="s">
        <v>3222</v>
      </c>
      <c r="AG203" t="s">
        <v>3223</v>
      </c>
      <c r="AH203" t="s">
        <v>3224</v>
      </c>
      <c r="AI203" t="s">
        <v>3225</v>
      </c>
      <c r="AJ203" t="s">
        <v>3226</v>
      </c>
      <c r="AK203" t="s">
        <v>3227</v>
      </c>
      <c r="AL203" t="s">
        <v>3228</v>
      </c>
      <c r="AM203" t="s">
        <v>3229</v>
      </c>
      <c r="AN203" t="s">
        <v>3230</v>
      </c>
      <c r="AO203" t="s">
        <v>3231</v>
      </c>
      <c r="AP203" t="s">
        <v>481</v>
      </c>
      <c r="AQ203" t="s">
        <v>3232</v>
      </c>
      <c r="AR203" t="s">
        <v>3233</v>
      </c>
      <c r="AS203" t="s">
        <v>3234</v>
      </c>
      <c r="AT203" t="s">
        <v>3235</v>
      </c>
      <c r="AU203" t="s">
        <v>3236</v>
      </c>
      <c r="AV203" t="s">
        <v>3237</v>
      </c>
      <c r="AW203" t="s">
        <v>3238</v>
      </c>
      <c r="AX203" t="s">
        <v>453</v>
      </c>
      <c r="AY203" t="s">
        <v>3239</v>
      </c>
    </row>
    <row r="204" spans="1:51" x14ac:dyDescent="0.2">
      <c r="A204">
        <v>838.5</v>
      </c>
      <c r="B204" t="s">
        <v>3240</v>
      </c>
      <c r="C204" t="s">
        <v>3241</v>
      </c>
      <c r="D204" t="s">
        <v>3242</v>
      </c>
      <c r="E204" t="s">
        <v>3243</v>
      </c>
      <c r="F204" t="s">
        <v>3244</v>
      </c>
      <c r="G204" t="s">
        <v>693</v>
      </c>
      <c r="H204" t="s">
        <v>3245</v>
      </c>
      <c r="I204" t="s">
        <v>3246</v>
      </c>
      <c r="J204" t="s">
        <v>3247</v>
      </c>
      <c r="K204" t="s">
        <v>3248</v>
      </c>
      <c r="L204" t="s">
        <v>3249</v>
      </c>
      <c r="M204" t="s">
        <v>3250</v>
      </c>
      <c r="N204" t="s">
        <v>3251</v>
      </c>
      <c r="O204" t="s">
        <v>3252</v>
      </c>
      <c r="P204" t="s">
        <v>3253</v>
      </c>
      <c r="Q204" t="s">
        <v>3254</v>
      </c>
      <c r="R204" t="s">
        <v>613</v>
      </c>
      <c r="S204" t="s">
        <v>3255</v>
      </c>
      <c r="T204" t="s">
        <v>3256</v>
      </c>
      <c r="U204" t="s">
        <v>1421</v>
      </c>
      <c r="V204" t="s">
        <v>3257</v>
      </c>
      <c r="W204" t="s">
        <v>543</v>
      </c>
      <c r="X204" t="s">
        <v>2864</v>
      </c>
      <c r="Y204" t="s">
        <v>3258</v>
      </c>
      <c r="Z204" t="s">
        <v>3259</v>
      </c>
      <c r="AA204" t="s">
        <v>2930</v>
      </c>
      <c r="AB204" t="s">
        <v>3260</v>
      </c>
      <c r="AC204" t="s">
        <v>3261</v>
      </c>
      <c r="AD204" t="s">
        <v>693</v>
      </c>
      <c r="AE204" t="s">
        <v>3262</v>
      </c>
      <c r="AF204" t="s">
        <v>3263</v>
      </c>
      <c r="AG204" t="s">
        <v>3264</v>
      </c>
      <c r="AH204" t="s">
        <v>1067</v>
      </c>
      <c r="AI204" t="s">
        <v>1278</v>
      </c>
      <c r="AJ204" t="s">
        <v>3265</v>
      </c>
      <c r="AK204" t="s">
        <v>3266</v>
      </c>
      <c r="AL204" t="s">
        <v>1308</v>
      </c>
      <c r="AM204" t="s">
        <v>1303</v>
      </c>
      <c r="AN204" t="s">
        <v>3267</v>
      </c>
      <c r="AO204" t="s">
        <v>1566</v>
      </c>
      <c r="AP204" t="s">
        <v>595</v>
      </c>
      <c r="AQ204" t="s">
        <v>3268</v>
      </c>
      <c r="AR204" t="s">
        <v>1993</v>
      </c>
      <c r="AS204" t="s">
        <v>1215</v>
      </c>
      <c r="AT204" t="s">
        <v>3269</v>
      </c>
      <c r="AU204" t="s">
        <v>3270</v>
      </c>
      <c r="AV204" t="s">
        <v>3271</v>
      </c>
      <c r="AW204" t="s">
        <v>1195</v>
      </c>
      <c r="AX204" t="s">
        <v>595</v>
      </c>
      <c r="AY204" t="s">
        <v>2040</v>
      </c>
    </row>
    <row r="205" spans="1:51" x14ac:dyDescent="0.2">
      <c r="A205">
        <v>840.5</v>
      </c>
      <c r="B205" t="s">
        <v>3272</v>
      </c>
      <c r="C205" t="s">
        <v>3273</v>
      </c>
      <c r="D205" t="s">
        <v>800</v>
      </c>
      <c r="E205" t="s">
        <v>1957</v>
      </c>
      <c r="F205" t="s">
        <v>2330</v>
      </c>
      <c r="G205" t="s">
        <v>486</v>
      </c>
      <c r="H205" t="s">
        <v>1967</v>
      </c>
      <c r="I205" t="s">
        <v>1717</v>
      </c>
      <c r="J205" t="s">
        <v>2417</v>
      </c>
      <c r="K205" t="s">
        <v>2432</v>
      </c>
      <c r="L205" t="s">
        <v>2323</v>
      </c>
      <c r="M205" t="s">
        <v>949</v>
      </c>
      <c r="N205" t="s">
        <v>1247</v>
      </c>
      <c r="O205" t="s">
        <v>654</v>
      </c>
      <c r="P205" t="s">
        <v>370</v>
      </c>
      <c r="Q205" t="s">
        <v>663</v>
      </c>
      <c r="R205" t="s">
        <v>456</v>
      </c>
      <c r="S205" t="s">
        <v>1999</v>
      </c>
      <c r="T205" t="s">
        <v>848</v>
      </c>
      <c r="U205" t="s">
        <v>804</v>
      </c>
      <c r="V205" t="s">
        <v>846</v>
      </c>
      <c r="W205" t="s">
        <v>379</v>
      </c>
      <c r="X205" t="s">
        <v>1965</v>
      </c>
      <c r="Y205" t="s">
        <v>1978</v>
      </c>
      <c r="Z205" t="s">
        <v>1710</v>
      </c>
      <c r="AA205" t="s">
        <v>834</v>
      </c>
      <c r="AB205" t="s">
        <v>1711</v>
      </c>
      <c r="AC205" t="s">
        <v>2564</v>
      </c>
      <c r="AD205" t="s">
        <v>366</v>
      </c>
      <c r="AE205" t="s">
        <v>364</v>
      </c>
      <c r="AF205" t="s">
        <v>398</v>
      </c>
      <c r="AG205" t="s">
        <v>832</v>
      </c>
      <c r="AH205" t="s">
        <v>2971</v>
      </c>
      <c r="AI205" t="s">
        <v>1037</v>
      </c>
      <c r="AJ205" t="s">
        <v>2332</v>
      </c>
      <c r="AK205" t="s">
        <v>1266</v>
      </c>
      <c r="AL205" t="s">
        <v>658</v>
      </c>
      <c r="AM205" t="s">
        <v>1242</v>
      </c>
      <c r="AN205" t="s">
        <v>671</v>
      </c>
      <c r="AO205" t="s">
        <v>389</v>
      </c>
      <c r="AP205" t="s">
        <v>366</v>
      </c>
      <c r="AQ205" t="s">
        <v>364</v>
      </c>
      <c r="AR205" t="s">
        <v>804</v>
      </c>
      <c r="AS205" t="s">
        <v>798</v>
      </c>
      <c r="AT205" t="s">
        <v>1261</v>
      </c>
      <c r="AU205" t="s">
        <v>1054</v>
      </c>
      <c r="AV205" t="s">
        <v>673</v>
      </c>
      <c r="AW205" t="s">
        <v>1011</v>
      </c>
      <c r="AX205" t="s">
        <v>366</v>
      </c>
      <c r="AY205" t="s">
        <v>386</v>
      </c>
    </row>
    <row r="206" spans="1:51" x14ac:dyDescent="0.2">
      <c r="A206">
        <v>842.6</v>
      </c>
      <c r="B206" t="s">
        <v>3274</v>
      </c>
      <c r="C206" t="s">
        <v>3275</v>
      </c>
      <c r="D206" t="s">
        <v>507</v>
      </c>
      <c r="E206" t="s">
        <v>582</v>
      </c>
      <c r="F206" t="s">
        <v>593</v>
      </c>
      <c r="G206" t="s">
        <v>366</v>
      </c>
      <c r="H206" t="s">
        <v>596</v>
      </c>
      <c r="I206" t="s">
        <v>602</v>
      </c>
      <c r="J206" t="s">
        <v>561</v>
      </c>
      <c r="K206" t="s">
        <v>593</v>
      </c>
      <c r="L206" t="s">
        <v>471</v>
      </c>
      <c r="M206" t="s">
        <v>538</v>
      </c>
      <c r="N206" t="s">
        <v>681</v>
      </c>
      <c r="O206" t="s">
        <v>527</v>
      </c>
      <c r="P206" t="s">
        <v>456</v>
      </c>
      <c r="Q206" t="s">
        <v>549</v>
      </c>
      <c r="R206" t="s">
        <v>366</v>
      </c>
      <c r="S206" t="s">
        <v>586</v>
      </c>
      <c r="T206" t="s">
        <v>589</v>
      </c>
      <c r="U206" t="s">
        <v>366</v>
      </c>
      <c r="V206" t="s">
        <v>772</v>
      </c>
      <c r="W206" t="s">
        <v>584</v>
      </c>
      <c r="X206" t="s">
        <v>597</v>
      </c>
      <c r="Y206" t="s">
        <v>499</v>
      </c>
      <c r="Z206" t="s">
        <v>596</v>
      </c>
      <c r="AA206" t="s">
        <v>582</v>
      </c>
      <c r="AB206" t="s">
        <v>431</v>
      </c>
      <c r="AC206" t="s">
        <v>531</v>
      </c>
      <c r="AD206" t="s">
        <v>366</v>
      </c>
      <c r="AE206" t="s">
        <v>409</v>
      </c>
      <c r="AF206" t="s">
        <v>772</v>
      </c>
      <c r="AG206" t="s">
        <v>584</v>
      </c>
      <c r="AH206" t="s">
        <v>684</v>
      </c>
      <c r="AI206" t="s">
        <v>679</v>
      </c>
      <c r="AJ206" t="s">
        <v>507</v>
      </c>
      <c r="AK206" t="s">
        <v>594</v>
      </c>
      <c r="AL206" t="s">
        <v>471</v>
      </c>
      <c r="AM206" t="s">
        <v>449</v>
      </c>
      <c r="AN206" t="s">
        <v>587</v>
      </c>
      <c r="AO206" t="s">
        <v>590</v>
      </c>
      <c r="AP206" t="s">
        <v>366</v>
      </c>
      <c r="AQ206" t="s">
        <v>499</v>
      </c>
      <c r="AR206" t="s">
        <v>587</v>
      </c>
      <c r="AS206" t="s">
        <v>594</v>
      </c>
      <c r="AT206" t="s">
        <v>771</v>
      </c>
      <c r="AU206" t="s">
        <v>507</v>
      </c>
      <c r="AV206" t="s">
        <v>549</v>
      </c>
      <c r="AW206" t="s">
        <v>693</v>
      </c>
      <c r="AX206" t="s">
        <v>366</v>
      </c>
      <c r="AY206" t="s">
        <v>463</v>
      </c>
    </row>
    <row r="207" spans="1:51" x14ac:dyDescent="0.2">
      <c r="A207">
        <v>844.6</v>
      </c>
      <c r="B207" t="s">
        <v>3276</v>
      </c>
      <c r="C207" t="s">
        <v>3277</v>
      </c>
      <c r="D207" t="s">
        <v>592</v>
      </c>
      <c r="E207" t="s">
        <v>692</v>
      </c>
      <c r="F207" t="s">
        <v>588</v>
      </c>
      <c r="G207" t="s">
        <v>366</v>
      </c>
      <c r="H207" t="s">
        <v>449</v>
      </c>
      <c r="I207" t="s">
        <v>449</v>
      </c>
      <c r="J207" t="s">
        <v>584</v>
      </c>
      <c r="K207" t="s">
        <v>584</v>
      </c>
      <c r="L207" t="s">
        <v>597</v>
      </c>
      <c r="M207" t="s">
        <v>471</v>
      </c>
      <c r="N207" t="s">
        <v>590</v>
      </c>
      <c r="O207" t="s">
        <v>587</v>
      </c>
      <c r="P207" t="s">
        <v>689</v>
      </c>
      <c r="Q207" t="s">
        <v>683</v>
      </c>
      <c r="R207" t="s">
        <v>366</v>
      </c>
      <c r="S207" t="s">
        <v>692</v>
      </c>
      <c r="T207" t="s">
        <v>771</v>
      </c>
      <c r="U207" t="s">
        <v>689</v>
      </c>
      <c r="V207" t="s">
        <v>517</v>
      </c>
      <c r="W207" t="s">
        <v>692</v>
      </c>
      <c r="X207" t="s">
        <v>471</v>
      </c>
      <c r="Y207" t="s">
        <v>679</v>
      </c>
      <c r="Z207" t="s">
        <v>693</v>
      </c>
      <c r="AA207" t="s">
        <v>689</v>
      </c>
      <c r="AB207" t="s">
        <v>463</v>
      </c>
      <c r="AC207" t="s">
        <v>531</v>
      </c>
      <c r="AD207" t="s">
        <v>366</v>
      </c>
      <c r="AE207" t="s">
        <v>684</v>
      </c>
      <c r="AF207" t="s">
        <v>507</v>
      </c>
      <c r="AG207" t="s">
        <v>692</v>
      </c>
      <c r="AH207" t="s">
        <v>463</v>
      </c>
      <c r="AI207" t="s">
        <v>592</v>
      </c>
      <c r="AJ207" t="s">
        <v>689</v>
      </c>
      <c r="AK207" t="s">
        <v>771</v>
      </c>
      <c r="AL207" t="s">
        <v>596</v>
      </c>
      <c r="AM207" t="s">
        <v>596</v>
      </c>
      <c r="AN207" t="s">
        <v>587</v>
      </c>
      <c r="AO207" t="s">
        <v>527</v>
      </c>
      <c r="AP207" t="s">
        <v>366</v>
      </c>
      <c r="AQ207" t="s">
        <v>679</v>
      </c>
      <c r="AR207" t="s">
        <v>680</v>
      </c>
      <c r="AS207" t="s">
        <v>683</v>
      </c>
      <c r="AT207" t="s">
        <v>590</v>
      </c>
      <c r="AU207" t="s">
        <v>584</v>
      </c>
      <c r="AV207" t="s">
        <v>679</v>
      </c>
      <c r="AW207" t="s">
        <v>594</v>
      </c>
      <c r="AX207" t="s">
        <v>366</v>
      </c>
      <c r="AY207" t="s">
        <v>592</v>
      </c>
    </row>
    <row r="208" spans="1:51" x14ac:dyDescent="0.2">
      <c r="A208">
        <v>846.6</v>
      </c>
      <c r="B208" t="s">
        <v>3278</v>
      </c>
      <c r="C208" t="s">
        <v>3279</v>
      </c>
      <c r="D208" t="s">
        <v>602</v>
      </c>
      <c r="E208" t="s">
        <v>602</v>
      </c>
      <c r="F208" t="s">
        <v>763</v>
      </c>
      <c r="G208" t="s">
        <v>366</v>
      </c>
      <c r="H208" t="s">
        <v>479</v>
      </c>
      <c r="I208" t="s">
        <v>479</v>
      </c>
      <c r="J208" t="s">
        <v>587</v>
      </c>
      <c r="K208" t="s">
        <v>499</v>
      </c>
      <c r="L208" t="s">
        <v>600</v>
      </c>
      <c r="M208" t="s">
        <v>420</v>
      </c>
      <c r="N208" t="s">
        <v>755</v>
      </c>
      <c r="O208" t="s">
        <v>602</v>
      </c>
      <c r="P208" t="s">
        <v>471</v>
      </c>
      <c r="Q208" t="s">
        <v>693</v>
      </c>
      <c r="R208" t="s">
        <v>467</v>
      </c>
      <c r="S208" t="s">
        <v>604</v>
      </c>
      <c r="T208" t="s">
        <v>2508</v>
      </c>
      <c r="U208" t="s">
        <v>460</v>
      </c>
      <c r="V208" t="s">
        <v>816</v>
      </c>
      <c r="W208" t="s">
        <v>773</v>
      </c>
      <c r="X208" t="s">
        <v>587</v>
      </c>
      <c r="Y208" t="s">
        <v>684</v>
      </c>
      <c r="Z208" t="s">
        <v>420</v>
      </c>
      <c r="AA208" t="s">
        <v>465</v>
      </c>
      <c r="AB208" t="s">
        <v>492</v>
      </c>
      <c r="AC208" t="s">
        <v>767</v>
      </c>
      <c r="AD208" t="s">
        <v>486</v>
      </c>
      <c r="AE208" t="s">
        <v>604</v>
      </c>
      <c r="AF208" t="s">
        <v>683</v>
      </c>
      <c r="AG208" t="s">
        <v>584</v>
      </c>
      <c r="AH208" t="s">
        <v>478</v>
      </c>
      <c r="AI208" t="s">
        <v>468</v>
      </c>
      <c r="AJ208" t="s">
        <v>507</v>
      </c>
      <c r="AK208" t="s">
        <v>747</v>
      </c>
      <c r="AL208" t="s">
        <v>499</v>
      </c>
      <c r="AM208" t="s">
        <v>689</v>
      </c>
      <c r="AN208" t="s">
        <v>431</v>
      </c>
      <c r="AO208" t="s">
        <v>598</v>
      </c>
      <c r="AP208" t="s">
        <v>366</v>
      </c>
      <c r="AQ208" t="s">
        <v>747</v>
      </c>
      <c r="AR208" t="s">
        <v>463</v>
      </c>
      <c r="AS208" t="s">
        <v>773</v>
      </c>
      <c r="AT208" t="s">
        <v>772</v>
      </c>
      <c r="AU208" t="s">
        <v>587</v>
      </c>
      <c r="AV208" t="s">
        <v>409</v>
      </c>
      <c r="AW208" t="s">
        <v>491</v>
      </c>
      <c r="AX208" t="s">
        <v>366</v>
      </c>
      <c r="AY208" t="s">
        <v>600</v>
      </c>
    </row>
    <row r="209" spans="1:51" x14ac:dyDescent="0.2">
      <c r="A209">
        <v>848.6</v>
      </c>
      <c r="B209" t="s">
        <v>3280</v>
      </c>
      <c r="C209" t="s">
        <v>3281</v>
      </c>
      <c r="D209" t="s">
        <v>684</v>
      </c>
      <c r="E209" t="s">
        <v>471</v>
      </c>
      <c r="F209" t="s">
        <v>538</v>
      </c>
      <c r="G209" t="s">
        <v>366</v>
      </c>
      <c r="H209" t="s">
        <v>589</v>
      </c>
      <c r="I209" t="s">
        <v>681</v>
      </c>
      <c r="J209" t="s">
        <v>561</v>
      </c>
      <c r="K209" t="s">
        <v>366</v>
      </c>
      <c r="L209" t="s">
        <v>613</v>
      </c>
      <c r="M209" t="s">
        <v>549</v>
      </c>
      <c r="N209" t="s">
        <v>596</v>
      </c>
      <c r="O209" t="s">
        <v>538</v>
      </c>
      <c r="P209" t="s">
        <v>486</v>
      </c>
      <c r="Q209" t="s">
        <v>538</v>
      </c>
      <c r="R209" t="s">
        <v>366</v>
      </c>
      <c r="S209" t="s">
        <v>601</v>
      </c>
      <c r="T209" t="s">
        <v>596</v>
      </c>
      <c r="U209" t="s">
        <v>549</v>
      </c>
      <c r="V209" t="s">
        <v>471</v>
      </c>
      <c r="W209" t="s">
        <v>601</v>
      </c>
      <c r="X209" t="s">
        <v>549</v>
      </c>
      <c r="Y209" t="s">
        <v>456</v>
      </c>
      <c r="Z209" t="s">
        <v>366</v>
      </c>
      <c r="AA209" t="s">
        <v>561</v>
      </c>
      <c r="AB209" t="s">
        <v>680</v>
      </c>
      <c r="AC209" t="s">
        <v>595</v>
      </c>
      <c r="AD209" t="s">
        <v>366</v>
      </c>
      <c r="AE209" t="s">
        <v>682</v>
      </c>
      <c r="AF209" t="s">
        <v>486</v>
      </c>
      <c r="AG209" t="s">
        <v>582</v>
      </c>
      <c r="AH209" t="s">
        <v>538</v>
      </c>
      <c r="AI209" t="s">
        <v>589</v>
      </c>
      <c r="AJ209" t="s">
        <v>682</v>
      </c>
      <c r="AK209" t="s">
        <v>684</v>
      </c>
      <c r="AL209" t="s">
        <v>681</v>
      </c>
      <c r="AM209" t="s">
        <v>456</v>
      </c>
      <c r="AN209" t="s">
        <v>582</v>
      </c>
      <c r="AO209" t="s">
        <v>561</v>
      </c>
      <c r="AP209" t="s">
        <v>366</v>
      </c>
      <c r="AQ209" t="s">
        <v>684</v>
      </c>
      <c r="AR209" t="s">
        <v>549</v>
      </c>
      <c r="AS209" t="s">
        <v>538</v>
      </c>
      <c r="AT209" t="s">
        <v>595</v>
      </c>
      <c r="AU209" t="s">
        <v>366</v>
      </c>
      <c r="AV209" t="s">
        <v>538</v>
      </c>
      <c r="AW209" t="s">
        <v>561</v>
      </c>
      <c r="AX209" t="s">
        <v>366</v>
      </c>
      <c r="AY209" t="s">
        <v>681</v>
      </c>
    </row>
    <row r="210" spans="1:51" x14ac:dyDescent="0.2">
      <c r="A210">
        <v>850.6</v>
      </c>
      <c r="B210" t="s">
        <v>3282</v>
      </c>
      <c r="C210" t="s">
        <v>3283</v>
      </c>
      <c r="D210" t="s">
        <v>592</v>
      </c>
      <c r="E210" t="s">
        <v>684</v>
      </c>
      <c r="F210" t="s">
        <v>679</v>
      </c>
      <c r="G210" t="s">
        <v>366</v>
      </c>
      <c r="H210" t="s">
        <v>772</v>
      </c>
      <c r="I210" t="s">
        <v>590</v>
      </c>
      <c r="J210" t="s">
        <v>681</v>
      </c>
      <c r="K210" t="s">
        <v>561</v>
      </c>
      <c r="L210" t="s">
        <v>680</v>
      </c>
      <c r="M210" t="s">
        <v>584</v>
      </c>
      <c r="N210" t="s">
        <v>596</v>
      </c>
      <c r="O210" t="s">
        <v>679</v>
      </c>
      <c r="P210" t="s">
        <v>486</v>
      </c>
      <c r="Q210" t="s">
        <v>471</v>
      </c>
      <c r="R210" t="s">
        <v>467</v>
      </c>
      <c r="S210" t="s">
        <v>584</v>
      </c>
      <c r="T210" t="s">
        <v>684</v>
      </c>
      <c r="U210" t="s">
        <v>684</v>
      </c>
      <c r="V210" t="s">
        <v>463</v>
      </c>
      <c r="W210" t="s">
        <v>680</v>
      </c>
      <c r="X210" t="s">
        <v>595</v>
      </c>
      <c r="Y210" t="s">
        <v>589</v>
      </c>
      <c r="Z210" t="s">
        <v>689</v>
      </c>
      <c r="AA210" t="s">
        <v>682</v>
      </c>
      <c r="AB210" t="s">
        <v>689</v>
      </c>
      <c r="AC210" t="s">
        <v>772</v>
      </c>
      <c r="AD210" t="s">
        <v>467</v>
      </c>
      <c r="AE210" t="s">
        <v>592</v>
      </c>
      <c r="AF210" t="s">
        <v>582</v>
      </c>
      <c r="AG210" t="s">
        <v>561</v>
      </c>
      <c r="AH210" t="s">
        <v>593</v>
      </c>
      <c r="AI210" t="s">
        <v>593</v>
      </c>
      <c r="AJ210" t="s">
        <v>584</v>
      </c>
      <c r="AK210" t="s">
        <v>682</v>
      </c>
      <c r="AL210" t="s">
        <v>538</v>
      </c>
      <c r="AM210" t="s">
        <v>538</v>
      </c>
      <c r="AN210" t="s">
        <v>584</v>
      </c>
      <c r="AO210" t="s">
        <v>772</v>
      </c>
      <c r="AP210" t="s">
        <v>366</v>
      </c>
      <c r="AQ210" t="s">
        <v>587</v>
      </c>
      <c r="AR210" t="s">
        <v>601</v>
      </c>
      <c r="AS210" t="s">
        <v>584</v>
      </c>
      <c r="AT210" t="s">
        <v>589</v>
      </c>
      <c r="AU210" t="s">
        <v>613</v>
      </c>
      <c r="AV210" t="s">
        <v>538</v>
      </c>
      <c r="AW210" t="s">
        <v>471</v>
      </c>
      <c r="AX210" t="s">
        <v>366</v>
      </c>
      <c r="AY210" t="s">
        <v>680</v>
      </c>
    </row>
    <row r="211" spans="1:51" x14ac:dyDescent="0.2">
      <c r="A211">
        <v>852.6</v>
      </c>
      <c r="B211" t="s">
        <v>3284</v>
      </c>
      <c r="C211" t="s">
        <v>3285</v>
      </c>
      <c r="D211" t="s">
        <v>459</v>
      </c>
      <c r="E211" t="s">
        <v>497</v>
      </c>
      <c r="F211" t="s">
        <v>819</v>
      </c>
      <c r="G211" t="s">
        <v>366</v>
      </c>
      <c r="H211" t="s">
        <v>820</v>
      </c>
      <c r="I211" t="s">
        <v>518</v>
      </c>
      <c r="J211" t="s">
        <v>932</v>
      </c>
      <c r="K211" t="s">
        <v>809</v>
      </c>
      <c r="L211" t="s">
        <v>809</v>
      </c>
      <c r="M211" t="s">
        <v>600</v>
      </c>
      <c r="N211" t="s">
        <v>750</v>
      </c>
      <c r="O211" t="s">
        <v>483</v>
      </c>
      <c r="P211" t="s">
        <v>933</v>
      </c>
      <c r="Q211" t="s">
        <v>487</v>
      </c>
      <c r="R211" t="s">
        <v>366</v>
      </c>
      <c r="S211" t="s">
        <v>509</v>
      </c>
      <c r="T211" t="s">
        <v>464</v>
      </c>
      <c r="U211" t="s">
        <v>479</v>
      </c>
      <c r="V211" t="s">
        <v>1725</v>
      </c>
      <c r="W211" t="s">
        <v>489</v>
      </c>
      <c r="X211" t="s">
        <v>583</v>
      </c>
      <c r="Y211" t="s">
        <v>488</v>
      </c>
      <c r="Z211" t="s">
        <v>602</v>
      </c>
      <c r="AA211" t="s">
        <v>761</v>
      </c>
      <c r="AB211" t="s">
        <v>513</v>
      </c>
      <c r="AC211" t="s">
        <v>938</v>
      </c>
      <c r="AD211" t="s">
        <v>366</v>
      </c>
      <c r="AE211" t="s">
        <v>530</v>
      </c>
      <c r="AF211" t="s">
        <v>811</v>
      </c>
      <c r="AG211" t="s">
        <v>779</v>
      </c>
      <c r="AH211" t="s">
        <v>748</v>
      </c>
      <c r="AI211" t="s">
        <v>784</v>
      </c>
      <c r="AJ211" t="s">
        <v>520</v>
      </c>
      <c r="AK211" t="s">
        <v>790</v>
      </c>
      <c r="AL211" t="s">
        <v>767</v>
      </c>
      <c r="AM211" t="s">
        <v>431</v>
      </c>
      <c r="AN211" t="s">
        <v>491</v>
      </c>
      <c r="AO211" t="s">
        <v>457</v>
      </c>
      <c r="AP211" t="s">
        <v>366</v>
      </c>
      <c r="AQ211" t="s">
        <v>928</v>
      </c>
      <c r="AR211" t="s">
        <v>511</v>
      </c>
      <c r="AS211" t="s">
        <v>380</v>
      </c>
      <c r="AT211" t="s">
        <v>484</v>
      </c>
      <c r="AU211" t="s">
        <v>511</v>
      </c>
      <c r="AV211" t="s">
        <v>759</v>
      </c>
      <c r="AW211" t="s">
        <v>605</v>
      </c>
      <c r="AX211" t="s">
        <v>366</v>
      </c>
      <c r="AY211" t="s">
        <v>508</v>
      </c>
    </row>
    <row r="212" spans="1:51" x14ac:dyDescent="0.2">
      <c r="A212">
        <v>854.7</v>
      </c>
      <c r="B212" t="s">
        <v>3286</v>
      </c>
      <c r="C212" t="s">
        <v>3287</v>
      </c>
      <c r="D212" t="s">
        <v>681</v>
      </c>
      <c r="E212" t="s">
        <v>486</v>
      </c>
      <c r="F212" t="s">
        <v>456</v>
      </c>
      <c r="G212" t="s">
        <v>366</v>
      </c>
      <c r="H212" t="s">
        <v>693</v>
      </c>
      <c r="I212" t="s">
        <v>680</v>
      </c>
      <c r="J212" t="s">
        <v>613</v>
      </c>
      <c r="K212" t="s">
        <v>366</v>
      </c>
      <c r="L212" t="s">
        <v>681</v>
      </c>
      <c r="M212" t="s">
        <v>467</v>
      </c>
      <c r="N212" t="s">
        <v>589</v>
      </c>
      <c r="O212" t="s">
        <v>596</v>
      </c>
      <c r="P212" t="s">
        <v>589</v>
      </c>
      <c r="Q212" t="s">
        <v>681</v>
      </c>
      <c r="R212" t="s">
        <v>366</v>
      </c>
      <c r="S212" t="s">
        <v>582</v>
      </c>
      <c r="T212" t="s">
        <v>582</v>
      </c>
      <c r="U212" t="s">
        <v>549</v>
      </c>
      <c r="V212" t="s">
        <v>561</v>
      </c>
      <c r="W212" t="s">
        <v>582</v>
      </c>
      <c r="X212" t="s">
        <v>613</v>
      </c>
      <c r="Y212" t="s">
        <v>486</v>
      </c>
      <c r="Z212" t="s">
        <v>486</v>
      </c>
      <c r="AA212" t="s">
        <v>613</v>
      </c>
      <c r="AB212" t="s">
        <v>582</v>
      </c>
      <c r="AC212" t="s">
        <v>596</v>
      </c>
      <c r="AD212" t="s">
        <v>366</v>
      </c>
      <c r="AE212" t="s">
        <v>613</v>
      </c>
      <c r="AF212" t="s">
        <v>582</v>
      </c>
      <c r="AG212" t="s">
        <v>366</v>
      </c>
      <c r="AH212" t="s">
        <v>456</v>
      </c>
      <c r="AI212" t="s">
        <v>538</v>
      </c>
      <c r="AJ212" t="s">
        <v>456</v>
      </c>
      <c r="AK212" t="s">
        <v>561</v>
      </c>
      <c r="AL212" t="s">
        <v>538</v>
      </c>
      <c r="AM212" t="s">
        <v>467</v>
      </c>
      <c r="AN212" t="s">
        <v>467</v>
      </c>
      <c r="AO212" t="s">
        <v>549</v>
      </c>
      <c r="AP212" t="s">
        <v>366</v>
      </c>
      <c r="AQ212" t="s">
        <v>549</v>
      </c>
      <c r="AR212" t="s">
        <v>693</v>
      </c>
      <c r="AS212" t="s">
        <v>561</v>
      </c>
      <c r="AT212" t="s">
        <v>538</v>
      </c>
      <c r="AU212" t="s">
        <v>549</v>
      </c>
      <c r="AV212" t="s">
        <v>486</v>
      </c>
      <c r="AW212" t="s">
        <v>582</v>
      </c>
      <c r="AX212" t="s">
        <v>366</v>
      </c>
      <c r="AY212" t="s">
        <v>549</v>
      </c>
    </row>
    <row r="213" spans="1:51" x14ac:dyDescent="0.2">
      <c r="A213">
        <v>856.7</v>
      </c>
      <c r="B213" t="s">
        <v>3288</v>
      </c>
      <c r="C213" t="s">
        <v>3289</v>
      </c>
      <c r="D213" t="s">
        <v>681</v>
      </c>
      <c r="E213" t="s">
        <v>682</v>
      </c>
      <c r="F213" t="s">
        <v>682</v>
      </c>
      <c r="G213" t="s">
        <v>366</v>
      </c>
      <c r="H213" t="s">
        <v>366</v>
      </c>
      <c r="I213" t="s">
        <v>486</v>
      </c>
      <c r="J213" t="s">
        <v>549</v>
      </c>
      <c r="K213" t="s">
        <v>456</v>
      </c>
      <c r="L213" t="s">
        <v>366</v>
      </c>
      <c r="M213" t="s">
        <v>486</v>
      </c>
      <c r="N213" t="s">
        <v>486</v>
      </c>
      <c r="O213" t="s">
        <v>366</v>
      </c>
      <c r="P213" t="s">
        <v>587</v>
      </c>
      <c r="Q213" t="s">
        <v>538</v>
      </c>
      <c r="R213" t="s">
        <v>366</v>
      </c>
      <c r="S213" t="s">
        <v>549</v>
      </c>
      <c r="T213" t="s">
        <v>456</v>
      </c>
      <c r="U213" t="s">
        <v>467</v>
      </c>
      <c r="V213" t="s">
        <v>613</v>
      </c>
      <c r="W213" t="s">
        <v>613</v>
      </c>
      <c r="X213" t="s">
        <v>681</v>
      </c>
      <c r="Y213" t="s">
        <v>486</v>
      </c>
      <c r="Z213" t="s">
        <v>613</v>
      </c>
      <c r="AA213" t="s">
        <v>366</v>
      </c>
      <c r="AB213" t="s">
        <v>538</v>
      </c>
      <c r="AC213" t="s">
        <v>467</v>
      </c>
      <c r="AD213" t="s">
        <v>366</v>
      </c>
      <c r="AE213" t="s">
        <v>467</v>
      </c>
      <c r="AF213" t="s">
        <v>582</v>
      </c>
      <c r="AG213" t="s">
        <v>538</v>
      </c>
      <c r="AH213" t="s">
        <v>486</v>
      </c>
      <c r="AI213" t="s">
        <v>456</v>
      </c>
      <c r="AJ213" t="s">
        <v>467</v>
      </c>
      <c r="AK213" t="s">
        <v>467</v>
      </c>
      <c r="AL213" t="s">
        <v>467</v>
      </c>
      <c r="AM213" t="s">
        <v>486</v>
      </c>
      <c r="AN213" t="s">
        <v>486</v>
      </c>
      <c r="AO213" t="s">
        <v>486</v>
      </c>
      <c r="AP213" t="s">
        <v>366</v>
      </c>
      <c r="AQ213" t="s">
        <v>456</v>
      </c>
      <c r="AR213" t="s">
        <v>467</v>
      </c>
      <c r="AS213" t="s">
        <v>366</v>
      </c>
      <c r="AT213" t="s">
        <v>467</v>
      </c>
      <c r="AU213" t="s">
        <v>486</v>
      </c>
      <c r="AV213" t="s">
        <v>467</v>
      </c>
      <c r="AW213" t="s">
        <v>486</v>
      </c>
      <c r="AX213" t="s">
        <v>366</v>
      </c>
      <c r="AY213" t="s">
        <v>681</v>
      </c>
    </row>
    <row r="215" spans="1:51" x14ac:dyDescent="0.2">
      <c r="A215" t="s">
        <v>289</v>
      </c>
      <c r="B215" t="s">
        <v>290</v>
      </c>
      <c r="C215" t="s">
        <v>291</v>
      </c>
      <c r="D215" t="s">
        <v>337</v>
      </c>
      <c r="E215" t="s">
        <v>338</v>
      </c>
      <c r="F215" t="s">
        <v>339</v>
      </c>
      <c r="G215" t="s">
        <v>356</v>
      </c>
      <c r="H215" t="s">
        <v>340</v>
      </c>
      <c r="I215" t="s">
        <v>341</v>
      </c>
      <c r="J215" t="s">
        <v>342</v>
      </c>
      <c r="K215" t="s">
        <v>343</v>
      </c>
      <c r="L215" t="s">
        <v>344</v>
      </c>
      <c r="M215" t="s">
        <v>345</v>
      </c>
      <c r="N215" t="s">
        <v>346</v>
      </c>
      <c r="O215" t="s">
        <v>347</v>
      </c>
      <c r="P215" t="s">
        <v>348</v>
      </c>
      <c r="Q215" t="s">
        <v>253</v>
      </c>
      <c r="R215" t="s">
        <v>357</v>
      </c>
      <c r="S215" t="s">
        <v>349</v>
      </c>
      <c r="T215" t="s">
        <v>255</v>
      </c>
      <c r="U215" t="s">
        <v>257</v>
      </c>
      <c r="V215" t="s">
        <v>259</v>
      </c>
      <c r="W215" t="s">
        <v>261</v>
      </c>
      <c r="X215" t="s">
        <v>263</v>
      </c>
      <c r="Y215" t="s">
        <v>264</v>
      </c>
      <c r="Z215" t="s">
        <v>265</v>
      </c>
      <c r="AA215" t="s">
        <v>266</v>
      </c>
      <c r="AB215" t="s">
        <v>267</v>
      </c>
      <c r="AC215" t="s">
        <v>268</v>
      </c>
      <c r="AD215" t="s">
        <v>358</v>
      </c>
      <c r="AE215" t="s">
        <v>350</v>
      </c>
      <c r="AF215" t="s">
        <v>269</v>
      </c>
      <c r="AG215" t="s">
        <v>270</v>
      </c>
      <c r="AH215" t="s">
        <v>271</v>
      </c>
      <c r="AI215" t="s">
        <v>272</v>
      </c>
      <c r="AJ215" t="s">
        <v>273</v>
      </c>
      <c r="AK215" t="s">
        <v>274</v>
      </c>
      <c r="AL215" t="s">
        <v>275</v>
      </c>
      <c r="AM215" t="s">
        <v>276</v>
      </c>
      <c r="AN215" t="s">
        <v>277</v>
      </c>
      <c r="AO215" t="s">
        <v>278</v>
      </c>
      <c r="AP215" t="s">
        <v>359</v>
      </c>
      <c r="AQ215" t="s">
        <v>351</v>
      </c>
      <c r="AR215" t="s">
        <v>279</v>
      </c>
      <c r="AS215" t="s">
        <v>280</v>
      </c>
      <c r="AT215" t="s">
        <v>281</v>
      </c>
      <c r="AU215" t="s">
        <v>282</v>
      </c>
      <c r="AV215" t="s">
        <v>283</v>
      </c>
      <c r="AW215" t="s">
        <v>284</v>
      </c>
      <c r="AX215" t="s">
        <v>360</v>
      </c>
      <c r="AY215" t="s">
        <v>352</v>
      </c>
    </row>
    <row r="216" spans="1:51" x14ac:dyDescent="0.2">
      <c r="A216">
        <v>848.5</v>
      </c>
      <c r="B216" t="s">
        <v>3290</v>
      </c>
      <c r="C216" t="s">
        <v>3291</v>
      </c>
      <c r="D216" t="s">
        <v>589</v>
      </c>
      <c r="E216" t="s">
        <v>613</v>
      </c>
      <c r="F216" t="s">
        <v>471</v>
      </c>
      <c r="G216" t="s">
        <v>366</v>
      </c>
      <c r="H216" t="s">
        <v>549</v>
      </c>
      <c r="I216" t="s">
        <v>684</v>
      </c>
      <c r="J216" t="s">
        <v>582</v>
      </c>
      <c r="K216" t="s">
        <v>486</v>
      </c>
      <c r="L216" t="s">
        <v>366</v>
      </c>
      <c r="M216" t="s">
        <v>486</v>
      </c>
      <c r="N216" t="s">
        <v>549</v>
      </c>
      <c r="O216" t="s">
        <v>582</v>
      </c>
      <c r="P216" t="s">
        <v>456</v>
      </c>
      <c r="Q216" t="s">
        <v>486</v>
      </c>
      <c r="R216" t="s">
        <v>366</v>
      </c>
      <c r="S216" t="s">
        <v>561</v>
      </c>
      <c r="T216" t="s">
        <v>366</v>
      </c>
      <c r="U216" t="s">
        <v>366</v>
      </c>
      <c r="V216" t="s">
        <v>549</v>
      </c>
      <c r="W216" t="s">
        <v>589</v>
      </c>
      <c r="X216" t="s">
        <v>366</v>
      </c>
      <c r="Y216" t="s">
        <v>456</v>
      </c>
      <c r="Z216" t="s">
        <v>467</v>
      </c>
      <c r="AA216" t="s">
        <v>467</v>
      </c>
      <c r="AB216" t="s">
        <v>538</v>
      </c>
      <c r="AC216" t="s">
        <v>549</v>
      </c>
      <c r="AD216" t="s">
        <v>366</v>
      </c>
      <c r="AE216" t="s">
        <v>680</v>
      </c>
      <c r="AF216" t="s">
        <v>589</v>
      </c>
      <c r="AG216" t="s">
        <v>456</v>
      </c>
      <c r="AH216" t="s">
        <v>613</v>
      </c>
      <c r="AI216" t="s">
        <v>486</v>
      </c>
      <c r="AJ216" t="s">
        <v>538</v>
      </c>
      <c r="AK216" t="s">
        <v>549</v>
      </c>
      <c r="AL216" t="s">
        <v>613</v>
      </c>
      <c r="AM216" t="s">
        <v>486</v>
      </c>
      <c r="AN216" t="s">
        <v>366</v>
      </c>
      <c r="AO216" t="s">
        <v>486</v>
      </c>
      <c r="AP216" t="s">
        <v>366</v>
      </c>
      <c r="AQ216" t="s">
        <v>561</v>
      </c>
      <c r="AR216" t="s">
        <v>549</v>
      </c>
      <c r="AS216" t="s">
        <v>682</v>
      </c>
      <c r="AT216" t="s">
        <v>595</v>
      </c>
      <c r="AU216" t="s">
        <v>486</v>
      </c>
      <c r="AV216" t="s">
        <v>456</v>
      </c>
      <c r="AW216" t="s">
        <v>613</v>
      </c>
      <c r="AX216" t="s">
        <v>366</v>
      </c>
      <c r="AY216" t="s">
        <v>549</v>
      </c>
    </row>
    <row r="217" spans="1:51" x14ac:dyDescent="0.2">
      <c r="A217">
        <v>850.5</v>
      </c>
      <c r="B217" t="s">
        <v>3292</v>
      </c>
      <c r="C217" t="s">
        <v>3293</v>
      </c>
      <c r="D217" t="s">
        <v>456</v>
      </c>
      <c r="E217" t="s">
        <v>596</v>
      </c>
      <c r="F217" t="s">
        <v>589</v>
      </c>
      <c r="G217" t="s">
        <v>549</v>
      </c>
      <c r="H217" t="s">
        <v>488</v>
      </c>
      <c r="I217" t="s">
        <v>679</v>
      </c>
      <c r="J217" t="s">
        <v>561</v>
      </c>
      <c r="K217" t="s">
        <v>682</v>
      </c>
      <c r="L217" t="s">
        <v>682</v>
      </c>
      <c r="M217" t="s">
        <v>681</v>
      </c>
      <c r="N217" t="s">
        <v>561</v>
      </c>
      <c r="O217" t="s">
        <v>589</v>
      </c>
      <c r="P217" t="s">
        <v>601</v>
      </c>
      <c r="Q217" t="s">
        <v>486</v>
      </c>
      <c r="R217" t="s">
        <v>538</v>
      </c>
      <c r="S217" t="s">
        <v>693</v>
      </c>
      <c r="T217" t="s">
        <v>549</v>
      </c>
      <c r="U217" t="s">
        <v>582</v>
      </c>
      <c r="V217" t="s">
        <v>582</v>
      </c>
      <c r="W217" t="s">
        <v>456</v>
      </c>
      <c r="X217" t="s">
        <v>693</v>
      </c>
      <c r="Y217" t="s">
        <v>456</v>
      </c>
      <c r="Z217" t="s">
        <v>613</v>
      </c>
      <c r="AA217" t="s">
        <v>456</v>
      </c>
      <c r="AB217" t="s">
        <v>486</v>
      </c>
      <c r="AC217" t="s">
        <v>561</v>
      </c>
      <c r="AD217" t="s">
        <v>549</v>
      </c>
      <c r="AE217" t="s">
        <v>601</v>
      </c>
      <c r="AF217" t="s">
        <v>561</v>
      </c>
      <c r="AG217" t="s">
        <v>595</v>
      </c>
      <c r="AH217" t="s">
        <v>596</v>
      </c>
      <c r="AI217" t="s">
        <v>561</v>
      </c>
      <c r="AJ217" t="s">
        <v>456</v>
      </c>
      <c r="AK217" t="s">
        <v>538</v>
      </c>
      <c r="AL217" t="s">
        <v>589</v>
      </c>
      <c r="AM217" t="s">
        <v>582</v>
      </c>
      <c r="AN217" t="s">
        <v>613</v>
      </c>
      <c r="AO217" t="s">
        <v>582</v>
      </c>
      <c r="AP217" t="s">
        <v>456</v>
      </c>
      <c r="AQ217" t="s">
        <v>582</v>
      </c>
      <c r="AR217" t="s">
        <v>681</v>
      </c>
      <c r="AS217" t="s">
        <v>561</v>
      </c>
      <c r="AT217" t="s">
        <v>486</v>
      </c>
      <c r="AU217" t="s">
        <v>613</v>
      </c>
      <c r="AV217" t="s">
        <v>582</v>
      </c>
      <c r="AW217" t="s">
        <v>486</v>
      </c>
      <c r="AX217" t="s">
        <v>456</v>
      </c>
      <c r="AY217" t="s">
        <v>613</v>
      </c>
    </row>
    <row r="218" spans="1:51" x14ac:dyDescent="0.2">
      <c r="A218">
        <v>852.5</v>
      </c>
      <c r="B218" t="s">
        <v>3294</v>
      </c>
      <c r="C218" t="s">
        <v>3295</v>
      </c>
      <c r="D218" t="s">
        <v>587</v>
      </c>
      <c r="E218" t="s">
        <v>689</v>
      </c>
      <c r="F218" t="s">
        <v>693</v>
      </c>
      <c r="G218" t="s">
        <v>561</v>
      </c>
      <c r="H218" t="s">
        <v>766</v>
      </c>
      <c r="I218" t="s">
        <v>431</v>
      </c>
      <c r="J218" t="s">
        <v>549</v>
      </c>
      <c r="K218" t="s">
        <v>596</v>
      </c>
      <c r="L218" t="s">
        <v>456</v>
      </c>
      <c r="M218" t="s">
        <v>680</v>
      </c>
      <c r="N218" t="s">
        <v>681</v>
      </c>
      <c r="O218" t="s">
        <v>684</v>
      </c>
      <c r="P218" t="s">
        <v>693</v>
      </c>
      <c r="Q218" t="s">
        <v>693</v>
      </c>
      <c r="R218" t="s">
        <v>549</v>
      </c>
      <c r="S218" t="s">
        <v>680</v>
      </c>
      <c r="T218" t="s">
        <v>595</v>
      </c>
      <c r="U218" t="s">
        <v>589</v>
      </c>
      <c r="V218" t="s">
        <v>684</v>
      </c>
      <c r="W218" t="s">
        <v>684</v>
      </c>
      <c r="X218" t="s">
        <v>561</v>
      </c>
      <c r="Y218" t="s">
        <v>471</v>
      </c>
      <c r="Z218" t="s">
        <v>471</v>
      </c>
      <c r="AA218" t="s">
        <v>681</v>
      </c>
      <c r="AB218" t="s">
        <v>689</v>
      </c>
      <c r="AC218" t="s">
        <v>592</v>
      </c>
      <c r="AD218" t="s">
        <v>681</v>
      </c>
      <c r="AE218" t="s">
        <v>680</v>
      </c>
      <c r="AF218" t="s">
        <v>682</v>
      </c>
      <c r="AG218" t="s">
        <v>589</v>
      </c>
      <c r="AH218" t="s">
        <v>681</v>
      </c>
      <c r="AI218" t="s">
        <v>593</v>
      </c>
      <c r="AJ218" t="s">
        <v>772</v>
      </c>
      <c r="AK218" t="s">
        <v>684</v>
      </c>
      <c r="AL218" t="s">
        <v>601</v>
      </c>
      <c r="AM218" t="s">
        <v>682</v>
      </c>
      <c r="AN218" t="s">
        <v>589</v>
      </c>
      <c r="AO218" t="s">
        <v>589</v>
      </c>
      <c r="AP218" t="s">
        <v>538</v>
      </c>
      <c r="AQ218" t="s">
        <v>689</v>
      </c>
      <c r="AR218" t="s">
        <v>538</v>
      </c>
      <c r="AS218" t="s">
        <v>595</v>
      </c>
      <c r="AT218" t="s">
        <v>593</v>
      </c>
      <c r="AU218" t="s">
        <v>538</v>
      </c>
      <c r="AV218" t="s">
        <v>561</v>
      </c>
      <c r="AW218" t="s">
        <v>613</v>
      </c>
      <c r="AX218" t="s">
        <v>613</v>
      </c>
      <c r="AY218" t="s">
        <v>582</v>
      </c>
    </row>
    <row r="219" spans="1:51" x14ac:dyDescent="0.2">
      <c r="A219">
        <v>854.5</v>
      </c>
      <c r="B219" t="s">
        <v>3296</v>
      </c>
      <c r="C219" t="s">
        <v>3297</v>
      </c>
      <c r="D219" t="s">
        <v>680</v>
      </c>
      <c r="E219" t="s">
        <v>471</v>
      </c>
      <c r="F219" t="s">
        <v>595</v>
      </c>
      <c r="G219" t="s">
        <v>561</v>
      </c>
      <c r="H219" t="s">
        <v>692</v>
      </c>
      <c r="I219" t="s">
        <v>590</v>
      </c>
      <c r="J219" t="s">
        <v>693</v>
      </c>
      <c r="K219" t="s">
        <v>693</v>
      </c>
      <c r="L219" t="s">
        <v>549</v>
      </c>
      <c r="M219" t="s">
        <v>589</v>
      </c>
      <c r="N219" t="s">
        <v>689</v>
      </c>
      <c r="O219" t="s">
        <v>689</v>
      </c>
      <c r="P219" t="s">
        <v>680</v>
      </c>
      <c r="Q219" t="s">
        <v>561</v>
      </c>
      <c r="R219" t="s">
        <v>456</v>
      </c>
      <c r="S219" t="s">
        <v>587</v>
      </c>
      <c r="T219" t="s">
        <v>538</v>
      </c>
      <c r="U219" t="s">
        <v>589</v>
      </c>
      <c r="V219" t="s">
        <v>683</v>
      </c>
      <c r="W219" t="s">
        <v>561</v>
      </c>
      <c r="X219" t="s">
        <v>771</v>
      </c>
      <c r="Y219" t="s">
        <v>587</v>
      </c>
      <c r="Z219" t="s">
        <v>589</v>
      </c>
      <c r="AA219" t="s">
        <v>595</v>
      </c>
      <c r="AB219" t="s">
        <v>682</v>
      </c>
      <c r="AC219" t="s">
        <v>692</v>
      </c>
      <c r="AD219" t="s">
        <v>681</v>
      </c>
      <c r="AE219" t="s">
        <v>589</v>
      </c>
      <c r="AF219" t="s">
        <v>682</v>
      </c>
      <c r="AG219" t="s">
        <v>582</v>
      </c>
      <c r="AH219" t="s">
        <v>471</v>
      </c>
      <c r="AI219" t="s">
        <v>517</v>
      </c>
      <c r="AJ219" t="s">
        <v>456</v>
      </c>
      <c r="AK219" t="s">
        <v>680</v>
      </c>
      <c r="AL219" t="s">
        <v>456</v>
      </c>
      <c r="AM219" t="s">
        <v>589</v>
      </c>
      <c r="AN219" t="s">
        <v>549</v>
      </c>
      <c r="AO219" t="s">
        <v>582</v>
      </c>
      <c r="AP219" t="s">
        <v>538</v>
      </c>
      <c r="AQ219" t="s">
        <v>593</v>
      </c>
      <c r="AR219" t="s">
        <v>582</v>
      </c>
      <c r="AS219" t="s">
        <v>596</v>
      </c>
      <c r="AT219" t="s">
        <v>596</v>
      </c>
      <c r="AU219" t="s">
        <v>681</v>
      </c>
      <c r="AV219" t="s">
        <v>471</v>
      </c>
      <c r="AW219" t="s">
        <v>596</v>
      </c>
      <c r="AX219" t="s">
        <v>549</v>
      </c>
      <c r="AY219" t="s">
        <v>593</v>
      </c>
    </row>
    <row r="220" spans="1:51" x14ac:dyDescent="0.2">
      <c r="A220">
        <v>872.5</v>
      </c>
      <c r="B220" t="s">
        <v>3298</v>
      </c>
      <c r="C220" t="s">
        <v>3299</v>
      </c>
      <c r="D220" t="s">
        <v>816</v>
      </c>
      <c r="E220" t="s">
        <v>747</v>
      </c>
      <c r="F220" t="s">
        <v>761</v>
      </c>
      <c r="G220" t="s">
        <v>561</v>
      </c>
      <c r="H220" t="s">
        <v>409</v>
      </c>
      <c r="I220" t="s">
        <v>747</v>
      </c>
      <c r="J220" t="s">
        <v>692</v>
      </c>
      <c r="K220" t="s">
        <v>588</v>
      </c>
      <c r="L220" t="s">
        <v>527</v>
      </c>
      <c r="M220" t="s">
        <v>471</v>
      </c>
      <c r="N220" t="s">
        <v>594</v>
      </c>
      <c r="O220" t="s">
        <v>602</v>
      </c>
      <c r="P220" t="s">
        <v>527</v>
      </c>
      <c r="Q220" t="s">
        <v>692</v>
      </c>
      <c r="R220" t="s">
        <v>561</v>
      </c>
      <c r="S220" t="s">
        <v>755</v>
      </c>
      <c r="T220" t="s">
        <v>592</v>
      </c>
      <c r="U220" t="s">
        <v>471</v>
      </c>
      <c r="V220" t="s">
        <v>598</v>
      </c>
      <c r="W220" t="s">
        <v>586</v>
      </c>
      <c r="X220" t="s">
        <v>466</v>
      </c>
      <c r="Y220" t="s">
        <v>744</v>
      </c>
      <c r="Z220" t="s">
        <v>597</v>
      </c>
      <c r="AA220" t="s">
        <v>592</v>
      </c>
      <c r="AB220" t="s">
        <v>588</v>
      </c>
      <c r="AC220" t="s">
        <v>598</v>
      </c>
      <c r="AD220" t="s">
        <v>596</v>
      </c>
      <c r="AE220" t="s">
        <v>744</v>
      </c>
      <c r="AF220" t="s">
        <v>604</v>
      </c>
      <c r="AG220" t="s">
        <v>409</v>
      </c>
      <c r="AH220" t="s">
        <v>771</v>
      </c>
      <c r="AI220" t="s">
        <v>507</v>
      </c>
      <c r="AJ220" t="s">
        <v>479</v>
      </c>
      <c r="AK220" t="s">
        <v>598</v>
      </c>
      <c r="AL220" t="s">
        <v>449</v>
      </c>
      <c r="AM220" t="s">
        <v>531</v>
      </c>
      <c r="AN220" t="s">
        <v>592</v>
      </c>
      <c r="AO220" t="s">
        <v>517</v>
      </c>
      <c r="AP220" t="s">
        <v>595</v>
      </c>
      <c r="AQ220" t="s">
        <v>466</v>
      </c>
      <c r="AR220" t="s">
        <v>592</v>
      </c>
      <c r="AS220" t="s">
        <v>458</v>
      </c>
      <c r="AT220" t="s">
        <v>771</v>
      </c>
      <c r="AU220" t="s">
        <v>679</v>
      </c>
      <c r="AV220" t="s">
        <v>680</v>
      </c>
      <c r="AW220" t="s">
        <v>596</v>
      </c>
      <c r="AX220" t="s">
        <v>595</v>
      </c>
      <c r="AY220" t="s">
        <v>744</v>
      </c>
    </row>
    <row r="221" spans="1:51" x14ac:dyDescent="0.2">
      <c r="A221">
        <v>874.5</v>
      </c>
      <c r="B221" t="s">
        <v>3300</v>
      </c>
      <c r="C221" t="s">
        <v>3301</v>
      </c>
      <c r="D221" t="s">
        <v>876</v>
      </c>
      <c r="E221" t="s">
        <v>858</v>
      </c>
      <c r="F221" t="s">
        <v>872</v>
      </c>
      <c r="G221" t="s">
        <v>366</v>
      </c>
      <c r="H221" t="s">
        <v>1715</v>
      </c>
      <c r="I221" t="s">
        <v>1972</v>
      </c>
      <c r="J221" t="s">
        <v>1709</v>
      </c>
      <c r="K221" t="s">
        <v>3302</v>
      </c>
      <c r="L221" t="s">
        <v>1058</v>
      </c>
      <c r="M221" t="s">
        <v>2323</v>
      </c>
      <c r="N221" t="s">
        <v>2319</v>
      </c>
      <c r="O221" t="s">
        <v>871</v>
      </c>
      <c r="P221" t="s">
        <v>1056</v>
      </c>
      <c r="Q221" t="s">
        <v>1004</v>
      </c>
      <c r="R221" t="s">
        <v>366</v>
      </c>
      <c r="S221" t="s">
        <v>2496</v>
      </c>
      <c r="T221" t="s">
        <v>1043</v>
      </c>
      <c r="U221" t="s">
        <v>830</v>
      </c>
      <c r="V221" t="s">
        <v>960</v>
      </c>
      <c r="W221" t="s">
        <v>1271</v>
      </c>
      <c r="X221" t="s">
        <v>3303</v>
      </c>
      <c r="Y221" t="s">
        <v>2917</v>
      </c>
      <c r="Z221" t="s">
        <v>1726</v>
      </c>
      <c r="AA221" t="s">
        <v>799</v>
      </c>
      <c r="AB221" t="s">
        <v>1999</v>
      </c>
      <c r="AC221" t="s">
        <v>655</v>
      </c>
      <c r="AD221" t="s">
        <v>366</v>
      </c>
      <c r="AE221" t="s">
        <v>1472</v>
      </c>
      <c r="AF221" t="s">
        <v>2440</v>
      </c>
      <c r="AG221" t="s">
        <v>1705</v>
      </c>
      <c r="AH221" t="s">
        <v>365</v>
      </c>
      <c r="AI221" t="s">
        <v>1030</v>
      </c>
      <c r="AJ221" t="s">
        <v>392</v>
      </c>
      <c r="AK221" t="s">
        <v>1039</v>
      </c>
      <c r="AL221" t="s">
        <v>2000</v>
      </c>
      <c r="AM221" t="s">
        <v>2714</v>
      </c>
      <c r="AN221" t="s">
        <v>801</v>
      </c>
      <c r="AO221" t="s">
        <v>395</v>
      </c>
      <c r="AP221" t="s">
        <v>366</v>
      </c>
      <c r="AQ221" t="s">
        <v>2594</v>
      </c>
      <c r="AR221" t="s">
        <v>1958</v>
      </c>
      <c r="AS221" t="s">
        <v>2564</v>
      </c>
      <c r="AT221" t="s">
        <v>1045</v>
      </c>
      <c r="AU221" t="s">
        <v>1964</v>
      </c>
      <c r="AV221" t="s">
        <v>2413</v>
      </c>
      <c r="AW221" t="s">
        <v>813</v>
      </c>
      <c r="AX221" t="s">
        <v>366</v>
      </c>
      <c r="AY221" t="s">
        <v>2499</v>
      </c>
    </row>
    <row r="222" spans="1:51" x14ac:dyDescent="0.2">
      <c r="A222">
        <v>876.5</v>
      </c>
      <c r="B222" t="s">
        <v>3304</v>
      </c>
      <c r="C222" t="s">
        <v>3305</v>
      </c>
      <c r="D222" t="s">
        <v>2808</v>
      </c>
      <c r="E222" t="s">
        <v>2768</v>
      </c>
      <c r="F222" t="s">
        <v>1955</v>
      </c>
      <c r="G222" t="s">
        <v>613</v>
      </c>
      <c r="H222" t="s">
        <v>2393</v>
      </c>
      <c r="I222" t="s">
        <v>1445</v>
      </c>
      <c r="J222" t="s">
        <v>954</v>
      </c>
      <c r="K222" t="s">
        <v>2759</v>
      </c>
      <c r="L222" t="s">
        <v>397</v>
      </c>
      <c r="M222" t="s">
        <v>1261</v>
      </c>
      <c r="N222" t="s">
        <v>1454</v>
      </c>
      <c r="O222" t="s">
        <v>987</v>
      </c>
      <c r="P222" t="s">
        <v>2407</v>
      </c>
      <c r="Q222" t="s">
        <v>2430</v>
      </c>
      <c r="R222" t="s">
        <v>366</v>
      </c>
      <c r="S222" t="s">
        <v>1458</v>
      </c>
      <c r="T222" t="s">
        <v>2563</v>
      </c>
      <c r="U222" t="s">
        <v>2327</v>
      </c>
      <c r="V222" t="s">
        <v>1695</v>
      </c>
      <c r="W222" t="s">
        <v>400</v>
      </c>
      <c r="X222" t="s">
        <v>3303</v>
      </c>
      <c r="Y222" t="s">
        <v>1986</v>
      </c>
      <c r="Z222" t="s">
        <v>1715</v>
      </c>
      <c r="AA222" t="s">
        <v>1242</v>
      </c>
      <c r="AB222" t="s">
        <v>1458</v>
      </c>
      <c r="AC222" t="s">
        <v>387</v>
      </c>
      <c r="AD222" t="s">
        <v>486</v>
      </c>
      <c r="AE222" t="s">
        <v>1932</v>
      </c>
      <c r="AF222" t="s">
        <v>2946</v>
      </c>
      <c r="AG222" t="s">
        <v>382</v>
      </c>
      <c r="AH222" t="s">
        <v>969</v>
      </c>
      <c r="AI222" t="s">
        <v>3306</v>
      </c>
      <c r="AJ222" t="s">
        <v>993</v>
      </c>
      <c r="AK222" t="s">
        <v>988</v>
      </c>
      <c r="AL222" t="s">
        <v>1030</v>
      </c>
      <c r="AM222" t="s">
        <v>2325</v>
      </c>
      <c r="AN222" t="s">
        <v>670</v>
      </c>
      <c r="AO222" t="s">
        <v>2575</v>
      </c>
      <c r="AP222" t="s">
        <v>366</v>
      </c>
      <c r="AQ222" t="s">
        <v>3307</v>
      </c>
      <c r="AR222" t="s">
        <v>3308</v>
      </c>
      <c r="AS222" t="s">
        <v>1472</v>
      </c>
      <c r="AT222" t="s">
        <v>1983</v>
      </c>
      <c r="AU222" t="s">
        <v>871</v>
      </c>
      <c r="AV222" t="s">
        <v>1234</v>
      </c>
      <c r="AW222" t="s">
        <v>798</v>
      </c>
      <c r="AX222" t="s">
        <v>467</v>
      </c>
      <c r="AY222" t="s">
        <v>981</v>
      </c>
    </row>
    <row r="223" spans="1:51" x14ac:dyDescent="0.2">
      <c r="A223">
        <v>878.5</v>
      </c>
      <c r="B223" t="s">
        <v>3309</v>
      </c>
      <c r="C223" t="s">
        <v>3310</v>
      </c>
      <c r="D223" t="s">
        <v>366</v>
      </c>
      <c r="E223" t="s">
        <v>613</v>
      </c>
      <c r="F223" t="s">
        <v>595</v>
      </c>
      <c r="G223" t="s">
        <v>366</v>
      </c>
      <c r="H223" t="s">
        <v>366</v>
      </c>
      <c r="I223" t="s">
        <v>596</v>
      </c>
      <c r="J223" t="s">
        <v>467</v>
      </c>
      <c r="K223" t="s">
        <v>366</v>
      </c>
      <c r="L223" t="s">
        <v>549</v>
      </c>
      <c r="M223" t="s">
        <v>366</v>
      </c>
      <c r="N223" t="s">
        <v>366</v>
      </c>
      <c r="O223" t="s">
        <v>366</v>
      </c>
      <c r="P223" t="s">
        <v>366</v>
      </c>
      <c r="Q223" t="s">
        <v>467</v>
      </c>
      <c r="R223" t="s">
        <v>366</v>
      </c>
      <c r="S223" t="s">
        <v>601</v>
      </c>
      <c r="T223" t="s">
        <v>366</v>
      </c>
      <c r="U223" t="s">
        <v>467</v>
      </c>
      <c r="V223" t="s">
        <v>595</v>
      </c>
      <c r="W223" t="s">
        <v>684</v>
      </c>
      <c r="X223" t="s">
        <v>681</v>
      </c>
      <c r="Y223" t="s">
        <v>366</v>
      </c>
      <c r="Z223" t="s">
        <v>366</v>
      </c>
      <c r="AA223" t="s">
        <v>366</v>
      </c>
      <c r="AB223" t="s">
        <v>456</v>
      </c>
      <c r="AC223" t="s">
        <v>693</v>
      </c>
      <c r="AD223" t="s">
        <v>366</v>
      </c>
      <c r="AE223" t="s">
        <v>366</v>
      </c>
      <c r="AF223" t="s">
        <v>366</v>
      </c>
      <c r="AG223" t="s">
        <v>613</v>
      </c>
      <c r="AH223" t="s">
        <v>366</v>
      </c>
      <c r="AI223" t="s">
        <v>467</v>
      </c>
      <c r="AJ223" t="s">
        <v>549</v>
      </c>
      <c r="AK223" t="s">
        <v>366</v>
      </c>
      <c r="AL223" t="s">
        <v>366</v>
      </c>
      <c r="AM223" t="s">
        <v>681</v>
      </c>
      <c r="AN223" t="s">
        <v>366</v>
      </c>
      <c r="AO223" t="s">
        <v>366</v>
      </c>
      <c r="AP223" t="s">
        <v>366</v>
      </c>
      <c r="AQ223" t="s">
        <v>366</v>
      </c>
      <c r="AR223" t="s">
        <v>456</v>
      </c>
      <c r="AS223" t="s">
        <v>681</v>
      </c>
      <c r="AT223" t="s">
        <v>601</v>
      </c>
      <c r="AU223" t="s">
        <v>613</v>
      </c>
      <c r="AV223" t="s">
        <v>366</v>
      </c>
      <c r="AW223" t="s">
        <v>467</v>
      </c>
      <c r="AX223" t="s">
        <v>366</v>
      </c>
      <c r="AY223" t="s">
        <v>467</v>
      </c>
    </row>
    <row r="224" spans="1:51" x14ac:dyDescent="0.2">
      <c r="A224">
        <v>880.6</v>
      </c>
      <c r="B224" t="s">
        <v>3311</v>
      </c>
      <c r="C224" t="s">
        <v>3312</v>
      </c>
      <c r="D224" t="s">
        <v>684</v>
      </c>
      <c r="E224" t="s">
        <v>601</v>
      </c>
      <c r="F224" t="s">
        <v>590</v>
      </c>
      <c r="G224" t="s">
        <v>366</v>
      </c>
      <c r="H224" t="s">
        <v>587</v>
      </c>
      <c r="I224" t="s">
        <v>463</v>
      </c>
      <c r="J224" t="s">
        <v>593</v>
      </c>
      <c r="K224" t="s">
        <v>561</v>
      </c>
      <c r="L224" t="s">
        <v>467</v>
      </c>
      <c r="M224" t="s">
        <v>486</v>
      </c>
      <c r="N224" t="s">
        <v>771</v>
      </c>
      <c r="O224" t="s">
        <v>587</v>
      </c>
      <c r="P224" t="s">
        <v>682</v>
      </c>
      <c r="Q224" t="s">
        <v>471</v>
      </c>
      <c r="R224" t="s">
        <v>366</v>
      </c>
      <c r="S224" t="s">
        <v>683</v>
      </c>
      <c r="T224" t="s">
        <v>561</v>
      </c>
      <c r="U224" t="s">
        <v>582</v>
      </c>
      <c r="V224" t="s">
        <v>593</v>
      </c>
      <c r="W224" t="s">
        <v>597</v>
      </c>
      <c r="X224" t="s">
        <v>682</v>
      </c>
      <c r="Y224" t="s">
        <v>679</v>
      </c>
      <c r="Z224" t="s">
        <v>486</v>
      </c>
      <c r="AA224" t="s">
        <v>538</v>
      </c>
      <c r="AB224" t="s">
        <v>593</v>
      </c>
      <c r="AC224" t="s">
        <v>597</v>
      </c>
      <c r="AD224" t="s">
        <v>366</v>
      </c>
      <c r="AE224" t="s">
        <v>517</v>
      </c>
      <c r="AF224" t="s">
        <v>587</v>
      </c>
      <c r="AG224" t="s">
        <v>582</v>
      </c>
      <c r="AH224" t="s">
        <v>456</v>
      </c>
      <c r="AI224" t="s">
        <v>771</v>
      </c>
      <c r="AJ224" t="s">
        <v>692</v>
      </c>
      <c r="AK224" t="s">
        <v>561</v>
      </c>
      <c r="AL224" t="s">
        <v>561</v>
      </c>
      <c r="AM224" t="s">
        <v>679</v>
      </c>
      <c r="AN224" t="s">
        <v>467</v>
      </c>
      <c r="AO224" t="s">
        <v>549</v>
      </c>
      <c r="AP224" t="s">
        <v>366</v>
      </c>
      <c r="AQ224" t="s">
        <v>771</v>
      </c>
      <c r="AR224" t="s">
        <v>689</v>
      </c>
      <c r="AS224" t="s">
        <v>584</v>
      </c>
      <c r="AT224" t="s">
        <v>590</v>
      </c>
      <c r="AU224" t="s">
        <v>456</v>
      </c>
      <c r="AV224" t="s">
        <v>561</v>
      </c>
      <c r="AW224" t="s">
        <v>561</v>
      </c>
      <c r="AX224" t="s">
        <v>467</v>
      </c>
      <c r="AY224" t="s">
        <v>471</v>
      </c>
    </row>
    <row r="225" spans="1:51" x14ac:dyDescent="0.2">
      <c r="A225">
        <v>882.6</v>
      </c>
      <c r="B225" t="s">
        <v>3313</v>
      </c>
      <c r="C225" t="s">
        <v>3314</v>
      </c>
      <c r="D225" t="s">
        <v>595</v>
      </c>
      <c r="E225" t="s">
        <v>467</v>
      </c>
      <c r="F225" t="s">
        <v>601</v>
      </c>
      <c r="G225" t="s">
        <v>467</v>
      </c>
      <c r="H225" t="s">
        <v>456</v>
      </c>
      <c r="I225" t="s">
        <v>486</v>
      </c>
      <c r="J225" t="s">
        <v>366</v>
      </c>
      <c r="K225" t="s">
        <v>486</v>
      </c>
      <c r="L225" t="s">
        <v>456</v>
      </c>
      <c r="M225" t="s">
        <v>538</v>
      </c>
      <c r="N225" t="s">
        <v>561</v>
      </c>
      <c r="O225" t="s">
        <v>549</v>
      </c>
      <c r="P225" t="s">
        <v>467</v>
      </c>
      <c r="Q225" t="s">
        <v>613</v>
      </c>
      <c r="R225" t="s">
        <v>613</v>
      </c>
      <c r="S225" t="s">
        <v>456</v>
      </c>
      <c r="T225" t="s">
        <v>456</v>
      </c>
      <c r="U225" t="s">
        <v>366</v>
      </c>
      <c r="V225" t="s">
        <v>549</v>
      </c>
      <c r="W225" t="s">
        <v>467</v>
      </c>
      <c r="X225" t="s">
        <v>366</v>
      </c>
      <c r="Y225" t="s">
        <v>467</v>
      </c>
      <c r="Z225" t="s">
        <v>681</v>
      </c>
      <c r="AA225" t="s">
        <v>467</v>
      </c>
      <c r="AB225" t="s">
        <v>582</v>
      </c>
      <c r="AC225" t="s">
        <v>561</v>
      </c>
      <c r="AD225" t="s">
        <v>456</v>
      </c>
      <c r="AE225" t="s">
        <v>681</v>
      </c>
      <c r="AF225" t="s">
        <v>613</v>
      </c>
      <c r="AG225" t="s">
        <v>613</v>
      </c>
      <c r="AH225" t="s">
        <v>613</v>
      </c>
      <c r="AI225" t="s">
        <v>596</v>
      </c>
      <c r="AJ225" t="s">
        <v>538</v>
      </c>
      <c r="AK225" t="s">
        <v>613</v>
      </c>
      <c r="AL225" t="s">
        <v>456</v>
      </c>
      <c r="AM225" t="s">
        <v>486</v>
      </c>
      <c r="AN225" t="s">
        <v>549</v>
      </c>
      <c r="AO225" t="s">
        <v>467</v>
      </c>
      <c r="AP225" t="s">
        <v>467</v>
      </c>
      <c r="AQ225" t="s">
        <v>549</v>
      </c>
      <c r="AR225" t="s">
        <v>582</v>
      </c>
      <c r="AS225" t="s">
        <v>561</v>
      </c>
      <c r="AT225" t="s">
        <v>366</v>
      </c>
      <c r="AU225" t="s">
        <v>582</v>
      </c>
      <c r="AV225" t="s">
        <v>561</v>
      </c>
      <c r="AW225" t="s">
        <v>486</v>
      </c>
      <c r="AX225" t="s">
        <v>549</v>
      </c>
      <c r="AY225" t="s">
        <v>561</v>
      </c>
    </row>
    <row r="226" spans="1:51" x14ac:dyDescent="0.2">
      <c r="A226">
        <v>900.5</v>
      </c>
      <c r="B226" t="s">
        <v>3315</v>
      </c>
      <c r="C226" t="s">
        <v>3316</v>
      </c>
      <c r="D226" t="s">
        <v>3317</v>
      </c>
      <c r="E226" t="s">
        <v>3318</v>
      </c>
      <c r="F226" t="s">
        <v>3319</v>
      </c>
      <c r="G226" t="s">
        <v>582</v>
      </c>
      <c r="H226" t="s">
        <v>3320</v>
      </c>
      <c r="I226" t="s">
        <v>3177</v>
      </c>
      <c r="J226" t="s">
        <v>443</v>
      </c>
      <c r="K226" t="s">
        <v>2210</v>
      </c>
      <c r="L226" t="s">
        <v>3321</v>
      </c>
      <c r="M226" t="s">
        <v>2967</v>
      </c>
      <c r="N226" t="s">
        <v>3322</v>
      </c>
      <c r="O226" t="s">
        <v>2111</v>
      </c>
      <c r="P226" t="s">
        <v>3323</v>
      </c>
      <c r="Q226" t="s">
        <v>3324</v>
      </c>
      <c r="R226" t="s">
        <v>538</v>
      </c>
      <c r="S226" t="s">
        <v>3325</v>
      </c>
      <c r="T226" t="s">
        <v>3326</v>
      </c>
      <c r="U226" t="s">
        <v>3327</v>
      </c>
      <c r="V226" t="s">
        <v>2743</v>
      </c>
      <c r="W226" t="s">
        <v>1205</v>
      </c>
      <c r="X226" t="s">
        <v>3328</v>
      </c>
      <c r="Y226" t="s">
        <v>3329</v>
      </c>
      <c r="Z226" t="s">
        <v>3330</v>
      </c>
      <c r="AA226" t="s">
        <v>3331</v>
      </c>
      <c r="AB226" t="s">
        <v>3332</v>
      </c>
      <c r="AC226" t="s">
        <v>1672</v>
      </c>
      <c r="AD226" t="s">
        <v>681</v>
      </c>
      <c r="AE226" t="s">
        <v>1172</v>
      </c>
      <c r="AF226" t="s">
        <v>1692</v>
      </c>
      <c r="AG226" t="s">
        <v>3333</v>
      </c>
      <c r="AH226" t="s">
        <v>2285</v>
      </c>
      <c r="AI226" t="s">
        <v>1759</v>
      </c>
      <c r="AJ226" t="s">
        <v>1682</v>
      </c>
      <c r="AK226" t="s">
        <v>3334</v>
      </c>
      <c r="AL226" t="s">
        <v>3335</v>
      </c>
      <c r="AM226" t="s">
        <v>446</v>
      </c>
      <c r="AN226" t="s">
        <v>2396</v>
      </c>
      <c r="AO226" t="s">
        <v>1689</v>
      </c>
      <c r="AP226" t="s">
        <v>538</v>
      </c>
      <c r="AQ226" t="s">
        <v>2800</v>
      </c>
      <c r="AR226" t="s">
        <v>3336</v>
      </c>
      <c r="AS226" t="s">
        <v>2987</v>
      </c>
      <c r="AT226" t="s">
        <v>3337</v>
      </c>
      <c r="AU226" t="s">
        <v>3338</v>
      </c>
      <c r="AV226" t="s">
        <v>1458</v>
      </c>
      <c r="AW226" t="s">
        <v>972</v>
      </c>
      <c r="AX226" t="s">
        <v>561</v>
      </c>
      <c r="AY226" t="s">
        <v>3139</v>
      </c>
    </row>
    <row r="227" spans="1:51" x14ac:dyDescent="0.2">
      <c r="A227">
        <v>902.5</v>
      </c>
      <c r="B227" t="s">
        <v>3339</v>
      </c>
      <c r="C227" t="s">
        <v>3340</v>
      </c>
      <c r="D227" t="s">
        <v>3341</v>
      </c>
      <c r="E227" t="s">
        <v>3342</v>
      </c>
      <c r="F227" t="s">
        <v>3343</v>
      </c>
      <c r="G227" t="s">
        <v>679</v>
      </c>
      <c r="H227" t="s">
        <v>2187</v>
      </c>
      <c r="I227" t="s">
        <v>3344</v>
      </c>
      <c r="J227" t="s">
        <v>3345</v>
      </c>
      <c r="K227" t="s">
        <v>1881</v>
      </c>
      <c r="L227" t="s">
        <v>3346</v>
      </c>
      <c r="M227" t="s">
        <v>3347</v>
      </c>
      <c r="N227" t="s">
        <v>3348</v>
      </c>
      <c r="O227" t="s">
        <v>3349</v>
      </c>
      <c r="P227" t="s">
        <v>3350</v>
      </c>
      <c r="Q227" t="s">
        <v>3351</v>
      </c>
      <c r="R227" t="s">
        <v>680</v>
      </c>
      <c r="S227" t="s">
        <v>3352</v>
      </c>
      <c r="T227" t="s">
        <v>1276</v>
      </c>
      <c r="U227" t="s">
        <v>1605</v>
      </c>
      <c r="V227" t="s">
        <v>2056</v>
      </c>
      <c r="W227" t="s">
        <v>3353</v>
      </c>
      <c r="X227" t="s">
        <v>3354</v>
      </c>
      <c r="Y227" t="s">
        <v>3355</v>
      </c>
      <c r="Z227" t="s">
        <v>3356</v>
      </c>
      <c r="AA227" t="s">
        <v>3357</v>
      </c>
      <c r="AB227" t="s">
        <v>3358</v>
      </c>
      <c r="AC227" t="s">
        <v>3359</v>
      </c>
      <c r="AD227" t="s">
        <v>682</v>
      </c>
      <c r="AE227" t="s">
        <v>3360</v>
      </c>
      <c r="AF227" t="s">
        <v>3361</v>
      </c>
      <c r="AG227" t="s">
        <v>3362</v>
      </c>
      <c r="AH227" t="s">
        <v>3363</v>
      </c>
      <c r="AI227" t="s">
        <v>3364</v>
      </c>
      <c r="AJ227" t="s">
        <v>3365</v>
      </c>
      <c r="AK227" t="s">
        <v>3366</v>
      </c>
      <c r="AL227" t="s">
        <v>3367</v>
      </c>
      <c r="AM227" t="s">
        <v>3368</v>
      </c>
      <c r="AN227" t="s">
        <v>3369</v>
      </c>
      <c r="AO227" t="s">
        <v>3370</v>
      </c>
      <c r="AP227" t="s">
        <v>601</v>
      </c>
      <c r="AQ227" t="s">
        <v>3371</v>
      </c>
      <c r="AR227" t="s">
        <v>3372</v>
      </c>
      <c r="AS227" t="s">
        <v>3150</v>
      </c>
      <c r="AT227" t="s">
        <v>3373</v>
      </c>
      <c r="AU227" t="s">
        <v>3151</v>
      </c>
      <c r="AV227" t="s">
        <v>3374</v>
      </c>
      <c r="AW227" t="s">
        <v>3375</v>
      </c>
      <c r="AX227" t="s">
        <v>561</v>
      </c>
      <c r="AY227" t="s">
        <v>3376</v>
      </c>
    </row>
    <row r="228" spans="1:51" x14ac:dyDescent="0.2">
      <c r="A228">
        <v>904.6</v>
      </c>
      <c r="B228" t="s">
        <v>3377</v>
      </c>
      <c r="C228" t="s">
        <v>3378</v>
      </c>
      <c r="D228" t="s">
        <v>3379</v>
      </c>
      <c r="E228" t="s">
        <v>3380</v>
      </c>
      <c r="F228" t="s">
        <v>3381</v>
      </c>
      <c r="G228" t="s">
        <v>679</v>
      </c>
      <c r="H228" t="s">
        <v>3382</v>
      </c>
      <c r="I228" t="s">
        <v>3383</v>
      </c>
      <c r="J228" t="s">
        <v>3384</v>
      </c>
      <c r="K228" t="s">
        <v>3385</v>
      </c>
      <c r="L228" t="s">
        <v>3386</v>
      </c>
      <c r="M228" t="s">
        <v>1903</v>
      </c>
      <c r="N228" t="s">
        <v>3387</v>
      </c>
      <c r="O228" t="s">
        <v>3388</v>
      </c>
      <c r="P228" t="s">
        <v>618</v>
      </c>
      <c r="Q228" t="s">
        <v>3389</v>
      </c>
      <c r="R228" t="s">
        <v>682</v>
      </c>
      <c r="S228" t="s">
        <v>3390</v>
      </c>
      <c r="T228" t="s">
        <v>3391</v>
      </c>
      <c r="U228" t="s">
        <v>3392</v>
      </c>
      <c r="V228" t="s">
        <v>3393</v>
      </c>
      <c r="W228" t="s">
        <v>2245</v>
      </c>
      <c r="X228" t="s">
        <v>3394</v>
      </c>
      <c r="Y228" t="s">
        <v>3395</v>
      </c>
      <c r="Z228" t="s">
        <v>1425</v>
      </c>
      <c r="AA228" t="s">
        <v>3396</v>
      </c>
      <c r="AB228" t="s">
        <v>2464</v>
      </c>
      <c r="AC228" t="s">
        <v>3397</v>
      </c>
      <c r="AD228" t="s">
        <v>601</v>
      </c>
      <c r="AE228" t="s">
        <v>3398</v>
      </c>
      <c r="AF228" t="s">
        <v>1802</v>
      </c>
      <c r="AG228" t="s">
        <v>3399</v>
      </c>
      <c r="AH228" t="s">
        <v>3400</v>
      </c>
      <c r="AI228" t="s">
        <v>3401</v>
      </c>
      <c r="AJ228" t="s">
        <v>3402</v>
      </c>
      <c r="AK228" t="s">
        <v>3403</v>
      </c>
      <c r="AL228" t="s">
        <v>3404</v>
      </c>
      <c r="AM228" t="s">
        <v>3405</v>
      </c>
      <c r="AN228" t="s">
        <v>3406</v>
      </c>
      <c r="AO228" t="s">
        <v>3407</v>
      </c>
      <c r="AP228" t="s">
        <v>682</v>
      </c>
      <c r="AQ228" t="s">
        <v>1767</v>
      </c>
      <c r="AR228" t="s">
        <v>3408</v>
      </c>
      <c r="AS228" t="s">
        <v>3409</v>
      </c>
      <c r="AT228" t="s">
        <v>3410</v>
      </c>
      <c r="AU228" t="s">
        <v>3411</v>
      </c>
      <c r="AV228" t="s">
        <v>3412</v>
      </c>
      <c r="AW228" t="s">
        <v>3413</v>
      </c>
      <c r="AX228" t="s">
        <v>582</v>
      </c>
      <c r="AY228" t="s">
        <v>3414</v>
      </c>
    </row>
    <row r="229" spans="1:51" x14ac:dyDescent="0.2">
      <c r="A229">
        <v>906.6</v>
      </c>
      <c r="B229" t="s">
        <v>3415</v>
      </c>
      <c r="C229" t="s">
        <v>3416</v>
      </c>
      <c r="D229" t="s">
        <v>744</v>
      </c>
      <c r="E229" t="s">
        <v>458</v>
      </c>
      <c r="F229" t="s">
        <v>596</v>
      </c>
      <c r="G229" t="s">
        <v>486</v>
      </c>
      <c r="H229" t="s">
        <v>597</v>
      </c>
      <c r="I229" t="s">
        <v>604</v>
      </c>
      <c r="J229" t="s">
        <v>773</v>
      </c>
      <c r="K229" t="s">
        <v>366</v>
      </c>
      <c r="L229" t="s">
        <v>692</v>
      </c>
      <c r="M229" t="s">
        <v>366</v>
      </c>
      <c r="N229" t="s">
        <v>431</v>
      </c>
      <c r="O229" t="s">
        <v>561</v>
      </c>
      <c r="P229" t="s">
        <v>458</v>
      </c>
      <c r="Q229" t="s">
        <v>561</v>
      </c>
      <c r="R229" t="s">
        <v>456</v>
      </c>
      <c r="S229" t="s">
        <v>366</v>
      </c>
      <c r="T229" t="s">
        <v>597</v>
      </c>
      <c r="U229" t="s">
        <v>366</v>
      </c>
      <c r="V229" t="s">
        <v>538</v>
      </c>
      <c r="W229" t="s">
        <v>549</v>
      </c>
      <c r="X229" t="s">
        <v>600</v>
      </c>
      <c r="Y229" t="s">
        <v>759</v>
      </c>
      <c r="Z229" t="s">
        <v>598</v>
      </c>
      <c r="AA229" t="s">
        <v>689</v>
      </c>
      <c r="AB229" t="s">
        <v>366</v>
      </c>
      <c r="AC229" t="s">
        <v>366</v>
      </c>
      <c r="AD229" t="s">
        <v>486</v>
      </c>
      <c r="AE229" t="s">
        <v>680</v>
      </c>
      <c r="AF229" t="s">
        <v>681</v>
      </c>
      <c r="AG229" t="s">
        <v>680</v>
      </c>
      <c r="AH229" t="s">
        <v>472</v>
      </c>
      <c r="AI229" t="s">
        <v>596</v>
      </c>
      <c r="AJ229" t="s">
        <v>693</v>
      </c>
      <c r="AK229" t="s">
        <v>366</v>
      </c>
      <c r="AL229" t="s">
        <v>684</v>
      </c>
      <c r="AM229" t="s">
        <v>471</v>
      </c>
      <c r="AN229" t="s">
        <v>561</v>
      </c>
      <c r="AO229" t="s">
        <v>366</v>
      </c>
      <c r="AP229" t="s">
        <v>486</v>
      </c>
      <c r="AQ229" t="s">
        <v>456</v>
      </c>
      <c r="AR229" t="s">
        <v>586</v>
      </c>
      <c r="AS229" t="s">
        <v>613</v>
      </c>
      <c r="AT229" t="s">
        <v>692</v>
      </c>
      <c r="AU229" t="s">
        <v>486</v>
      </c>
      <c r="AV229" t="s">
        <v>366</v>
      </c>
      <c r="AW229" t="s">
        <v>366</v>
      </c>
      <c r="AX229" t="s">
        <v>613</v>
      </c>
      <c r="AY229" t="s">
        <v>366</v>
      </c>
    </row>
    <row r="230" spans="1:51" x14ac:dyDescent="0.2">
      <c r="A230">
        <v>908.6</v>
      </c>
      <c r="B230" t="s">
        <v>3417</v>
      </c>
      <c r="C230" t="s">
        <v>3418</v>
      </c>
      <c r="D230" t="s">
        <v>366</v>
      </c>
      <c r="E230" t="s">
        <v>549</v>
      </c>
      <c r="F230" t="s">
        <v>587</v>
      </c>
      <c r="G230" t="s">
        <v>366</v>
      </c>
      <c r="H230" t="s">
        <v>601</v>
      </c>
      <c r="I230" t="s">
        <v>693</v>
      </c>
      <c r="J230" t="s">
        <v>366</v>
      </c>
      <c r="K230" t="s">
        <v>561</v>
      </c>
      <c r="L230" t="s">
        <v>471</v>
      </c>
      <c r="M230" t="s">
        <v>582</v>
      </c>
      <c r="N230" t="s">
        <v>681</v>
      </c>
      <c r="O230" t="s">
        <v>595</v>
      </c>
      <c r="P230" t="s">
        <v>456</v>
      </c>
      <c r="Q230" t="s">
        <v>682</v>
      </c>
      <c r="R230" t="s">
        <v>467</v>
      </c>
      <c r="S230" t="s">
        <v>597</v>
      </c>
      <c r="T230" t="s">
        <v>582</v>
      </c>
      <c r="U230" t="s">
        <v>538</v>
      </c>
      <c r="V230" t="s">
        <v>471</v>
      </c>
      <c r="W230" t="s">
        <v>595</v>
      </c>
      <c r="X230" t="s">
        <v>681</v>
      </c>
      <c r="Y230" t="s">
        <v>613</v>
      </c>
      <c r="Z230" t="s">
        <v>366</v>
      </c>
      <c r="AA230" t="s">
        <v>549</v>
      </c>
      <c r="AB230" t="s">
        <v>595</v>
      </c>
      <c r="AC230" t="s">
        <v>684</v>
      </c>
      <c r="AD230" t="s">
        <v>366</v>
      </c>
      <c r="AE230" t="s">
        <v>679</v>
      </c>
      <c r="AF230" t="s">
        <v>601</v>
      </c>
      <c r="AG230" t="s">
        <v>549</v>
      </c>
      <c r="AH230" t="s">
        <v>486</v>
      </c>
      <c r="AI230" t="s">
        <v>589</v>
      </c>
      <c r="AJ230" t="s">
        <v>589</v>
      </c>
      <c r="AK230" t="s">
        <v>693</v>
      </c>
      <c r="AL230" t="s">
        <v>613</v>
      </c>
      <c r="AM230" t="s">
        <v>538</v>
      </c>
      <c r="AN230" t="s">
        <v>595</v>
      </c>
      <c r="AO230" t="s">
        <v>601</v>
      </c>
      <c r="AP230" t="s">
        <v>366</v>
      </c>
      <c r="AQ230" t="s">
        <v>684</v>
      </c>
      <c r="AR230" t="s">
        <v>582</v>
      </c>
      <c r="AS230" t="s">
        <v>589</v>
      </c>
      <c r="AT230" t="s">
        <v>596</v>
      </c>
      <c r="AU230" t="s">
        <v>589</v>
      </c>
      <c r="AV230" t="s">
        <v>613</v>
      </c>
      <c r="AW230" t="s">
        <v>595</v>
      </c>
      <c r="AX230" t="s">
        <v>366</v>
      </c>
      <c r="AY230" t="s">
        <v>584</v>
      </c>
    </row>
    <row r="231" spans="1:51" x14ac:dyDescent="0.2">
      <c r="A231">
        <v>910.6</v>
      </c>
      <c r="B231" t="s">
        <v>3419</v>
      </c>
      <c r="C231" t="s">
        <v>3420</v>
      </c>
      <c r="D231" t="s">
        <v>456</v>
      </c>
      <c r="E231" t="s">
        <v>366</v>
      </c>
      <c r="F231" t="s">
        <v>366</v>
      </c>
      <c r="G231" t="s">
        <v>366</v>
      </c>
      <c r="H231" t="s">
        <v>366</v>
      </c>
      <c r="I231" t="s">
        <v>366</v>
      </c>
      <c r="J231" t="s">
        <v>366</v>
      </c>
      <c r="K231" t="s">
        <v>366</v>
      </c>
      <c r="L231" t="s">
        <v>366</v>
      </c>
      <c r="M231" t="s">
        <v>366</v>
      </c>
      <c r="N231" t="s">
        <v>366</v>
      </c>
      <c r="O231" t="s">
        <v>366</v>
      </c>
      <c r="P231" t="s">
        <v>486</v>
      </c>
      <c r="Q231" t="s">
        <v>366</v>
      </c>
      <c r="R231" t="s">
        <v>366</v>
      </c>
      <c r="S231" t="s">
        <v>366</v>
      </c>
      <c r="T231" t="s">
        <v>366</v>
      </c>
      <c r="U231" t="s">
        <v>366</v>
      </c>
      <c r="V231" t="s">
        <v>456</v>
      </c>
      <c r="W231" t="s">
        <v>486</v>
      </c>
      <c r="X231" t="s">
        <v>366</v>
      </c>
      <c r="Y231" t="s">
        <v>467</v>
      </c>
      <c r="Z231" t="s">
        <v>366</v>
      </c>
      <c r="AA231" t="s">
        <v>366</v>
      </c>
      <c r="AB231" t="s">
        <v>366</v>
      </c>
      <c r="AC231" t="s">
        <v>366</v>
      </c>
      <c r="AD231" t="s">
        <v>366</v>
      </c>
      <c r="AE231" t="s">
        <v>366</v>
      </c>
      <c r="AF231" t="s">
        <v>366</v>
      </c>
      <c r="AG231" t="s">
        <v>366</v>
      </c>
      <c r="AH231" t="s">
        <v>366</v>
      </c>
      <c r="AI231" t="s">
        <v>366</v>
      </c>
      <c r="AJ231" t="s">
        <v>366</v>
      </c>
      <c r="AK231" t="s">
        <v>467</v>
      </c>
      <c r="AL231" t="s">
        <v>366</v>
      </c>
      <c r="AM231" t="s">
        <v>366</v>
      </c>
      <c r="AN231" t="s">
        <v>366</v>
      </c>
      <c r="AO231" t="s">
        <v>467</v>
      </c>
      <c r="AP231" t="s">
        <v>366</v>
      </c>
      <c r="AQ231" t="s">
        <v>366</v>
      </c>
      <c r="AR231" t="s">
        <v>366</v>
      </c>
      <c r="AS231" t="s">
        <v>366</v>
      </c>
      <c r="AT231" t="s">
        <v>366</v>
      </c>
      <c r="AU231" t="s">
        <v>366</v>
      </c>
      <c r="AV231" t="s">
        <v>366</v>
      </c>
      <c r="AW231" t="s">
        <v>366</v>
      </c>
      <c r="AX231" t="s">
        <v>366</v>
      </c>
      <c r="AY231" t="s">
        <v>366</v>
      </c>
    </row>
    <row r="232" spans="1:51" x14ac:dyDescent="0.2">
      <c r="A232">
        <v>912.6</v>
      </c>
      <c r="B232" t="s">
        <v>3421</v>
      </c>
      <c r="C232" t="s">
        <v>3422</v>
      </c>
      <c r="D232" t="s">
        <v>583</v>
      </c>
      <c r="E232" t="s">
        <v>466</v>
      </c>
      <c r="F232" t="s">
        <v>462</v>
      </c>
      <c r="G232" t="s">
        <v>456</v>
      </c>
      <c r="H232" t="s">
        <v>431</v>
      </c>
      <c r="I232" t="s">
        <v>455</v>
      </c>
      <c r="J232" t="s">
        <v>689</v>
      </c>
      <c r="K232" t="s">
        <v>507</v>
      </c>
      <c r="L232" t="s">
        <v>689</v>
      </c>
      <c r="M232" t="s">
        <v>593</v>
      </c>
      <c r="N232" t="s">
        <v>773</v>
      </c>
      <c r="O232" t="s">
        <v>594</v>
      </c>
      <c r="P232" t="s">
        <v>592</v>
      </c>
      <c r="Q232" t="s">
        <v>592</v>
      </c>
      <c r="R232" t="s">
        <v>486</v>
      </c>
      <c r="S232" t="s">
        <v>460</v>
      </c>
      <c r="T232" t="s">
        <v>592</v>
      </c>
      <c r="U232" t="s">
        <v>689</v>
      </c>
      <c r="V232" t="s">
        <v>491</v>
      </c>
      <c r="W232" t="s">
        <v>756</v>
      </c>
      <c r="X232" t="s">
        <v>420</v>
      </c>
      <c r="Y232" t="s">
        <v>583</v>
      </c>
      <c r="Z232" t="s">
        <v>587</v>
      </c>
      <c r="AA232" t="s">
        <v>771</v>
      </c>
      <c r="AB232" t="s">
        <v>583</v>
      </c>
      <c r="AC232" t="s">
        <v>479</v>
      </c>
      <c r="AD232" t="s">
        <v>456</v>
      </c>
      <c r="AE232" t="s">
        <v>491</v>
      </c>
      <c r="AF232" t="s">
        <v>449</v>
      </c>
      <c r="AG232" t="s">
        <v>590</v>
      </c>
      <c r="AH232" t="s">
        <v>692</v>
      </c>
      <c r="AI232" t="s">
        <v>527</v>
      </c>
      <c r="AJ232" t="s">
        <v>747</v>
      </c>
      <c r="AK232" t="s">
        <v>759</v>
      </c>
      <c r="AL232" t="s">
        <v>771</v>
      </c>
      <c r="AM232" t="s">
        <v>507</v>
      </c>
      <c r="AN232" t="s">
        <v>689</v>
      </c>
      <c r="AO232" t="s">
        <v>507</v>
      </c>
      <c r="AP232" t="s">
        <v>456</v>
      </c>
      <c r="AQ232" t="s">
        <v>761</v>
      </c>
      <c r="AR232" t="s">
        <v>592</v>
      </c>
      <c r="AS232" t="s">
        <v>755</v>
      </c>
      <c r="AT232" t="s">
        <v>409</v>
      </c>
      <c r="AU232" t="s">
        <v>527</v>
      </c>
      <c r="AV232" t="s">
        <v>680</v>
      </c>
      <c r="AW232" t="s">
        <v>582</v>
      </c>
      <c r="AX232" t="s">
        <v>486</v>
      </c>
      <c r="AY232" t="s">
        <v>744</v>
      </c>
    </row>
    <row r="233" spans="1:51" x14ac:dyDescent="0.2">
      <c r="A233">
        <v>924.5</v>
      </c>
      <c r="B233" t="s">
        <v>3423</v>
      </c>
      <c r="C233" t="s">
        <v>3424</v>
      </c>
      <c r="D233" t="s">
        <v>771</v>
      </c>
      <c r="E233" t="s">
        <v>771</v>
      </c>
      <c r="F233" t="s">
        <v>588</v>
      </c>
      <c r="G233" t="s">
        <v>467</v>
      </c>
      <c r="H233" t="s">
        <v>679</v>
      </c>
      <c r="I233" t="s">
        <v>460</v>
      </c>
      <c r="J233" t="s">
        <v>682</v>
      </c>
      <c r="K233" t="s">
        <v>679</v>
      </c>
      <c r="L233" t="s">
        <v>584</v>
      </c>
      <c r="M233" t="s">
        <v>684</v>
      </c>
      <c r="N233" t="s">
        <v>682</v>
      </c>
      <c r="O233" t="s">
        <v>596</v>
      </c>
      <c r="P233" t="s">
        <v>689</v>
      </c>
      <c r="Q233" t="s">
        <v>693</v>
      </c>
      <c r="R233" t="s">
        <v>366</v>
      </c>
      <c r="S233" t="s">
        <v>601</v>
      </c>
      <c r="T233" t="s">
        <v>589</v>
      </c>
      <c r="U233" t="s">
        <v>549</v>
      </c>
      <c r="V233" t="s">
        <v>587</v>
      </c>
      <c r="W233" t="s">
        <v>816</v>
      </c>
      <c r="X233" t="s">
        <v>771</v>
      </c>
      <c r="Y233" t="s">
        <v>597</v>
      </c>
      <c r="Z233" t="s">
        <v>582</v>
      </c>
      <c r="AA233" t="s">
        <v>587</v>
      </c>
      <c r="AB233" t="s">
        <v>596</v>
      </c>
      <c r="AC233" t="s">
        <v>689</v>
      </c>
      <c r="AD233" t="s">
        <v>467</v>
      </c>
      <c r="AE233" t="s">
        <v>517</v>
      </c>
      <c r="AF233" t="s">
        <v>680</v>
      </c>
      <c r="AG233" t="s">
        <v>587</v>
      </c>
      <c r="AH233" t="s">
        <v>692</v>
      </c>
      <c r="AI233" t="s">
        <v>680</v>
      </c>
      <c r="AJ233" t="s">
        <v>590</v>
      </c>
      <c r="AK233" t="s">
        <v>499</v>
      </c>
      <c r="AL233" t="s">
        <v>471</v>
      </c>
      <c r="AM233" t="s">
        <v>601</v>
      </c>
      <c r="AN233" t="s">
        <v>682</v>
      </c>
      <c r="AO233" t="s">
        <v>449</v>
      </c>
      <c r="AP233" t="s">
        <v>366</v>
      </c>
      <c r="AQ233" t="s">
        <v>772</v>
      </c>
      <c r="AR233" t="s">
        <v>680</v>
      </c>
      <c r="AS233" t="s">
        <v>596</v>
      </c>
      <c r="AT233" t="s">
        <v>771</v>
      </c>
      <c r="AU233" t="s">
        <v>601</v>
      </c>
      <c r="AV233" t="s">
        <v>456</v>
      </c>
      <c r="AW233" t="s">
        <v>613</v>
      </c>
      <c r="AX233" t="s">
        <v>467</v>
      </c>
      <c r="AY233" t="s">
        <v>692</v>
      </c>
    </row>
    <row r="234" spans="1:51" x14ac:dyDescent="0.2">
      <c r="A234">
        <v>926.5</v>
      </c>
      <c r="B234" t="s">
        <v>3425</v>
      </c>
      <c r="C234" t="s">
        <v>3426</v>
      </c>
      <c r="D234" t="s">
        <v>2812</v>
      </c>
      <c r="E234" t="s">
        <v>1021</v>
      </c>
      <c r="F234" t="s">
        <v>3331</v>
      </c>
      <c r="G234" t="s">
        <v>467</v>
      </c>
      <c r="H234" t="s">
        <v>988</v>
      </c>
      <c r="I234" t="s">
        <v>1673</v>
      </c>
      <c r="J234" t="s">
        <v>2919</v>
      </c>
      <c r="K234" t="s">
        <v>1541</v>
      </c>
      <c r="L234" t="s">
        <v>1982</v>
      </c>
      <c r="M234" t="s">
        <v>1040</v>
      </c>
      <c r="N234" t="s">
        <v>2409</v>
      </c>
      <c r="O234" t="s">
        <v>389</v>
      </c>
      <c r="P234" t="s">
        <v>1039</v>
      </c>
      <c r="Q234" t="s">
        <v>392</v>
      </c>
      <c r="R234" t="s">
        <v>467</v>
      </c>
      <c r="S234" t="s">
        <v>1459</v>
      </c>
      <c r="T234" t="s">
        <v>797</v>
      </c>
      <c r="U234" t="s">
        <v>1244</v>
      </c>
      <c r="V234" t="s">
        <v>992</v>
      </c>
      <c r="W234" t="s">
        <v>3427</v>
      </c>
      <c r="X234" t="s">
        <v>1072</v>
      </c>
      <c r="Y234" t="s">
        <v>2438</v>
      </c>
      <c r="Z234" t="s">
        <v>847</v>
      </c>
      <c r="AA234" t="s">
        <v>2324</v>
      </c>
      <c r="AB234" t="s">
        <v>1246</v>
      </c>
      <c r="AC234" t="s">
        <v>2422</v>
      </c>
      <c r="AD234" t="s">
        <v>467</v>
      </c>
      <c r="AE234" t="s">
        <v>1476</v>
      </c>
      <c r="AF234" t="s">
        <v>973</v>
      </c>
      <c r="AG234" t="s">
        <v>2409</v>
      </c>
      <c r="AH234" t="s">
        <v>1977</v>
      </c>
      <c r="AI234" t="s">
        <v>982</v>
      </c>
      <c r="AJ234" t="s">
        <v>3428</v>
      </c>
      <c r="AK234" t="s">
        <v>986</v>
      </c>
      <c r="AL234" t="s">
        <v>1053</v>
      </c>
      <c r="AM234" t="s">
        <v>2316</v>
      </c>
      <c r="AN234" t="s">
        <v>383</v>
      </c>
      <c r="AO234" t="s">
        <v>1471</v>
      </c>
      <c r="AP234" t="s">
        <v>467</v>
      </c>
      <c r="AQ234" t="s">
        <v>1758</v>
      </c>
      <c r="AR234" t="s">
        <v>399</v>
      </c>
      <c r="AS234" t="s">
        <v>3302</v>
      </c>
      <c r="AT234" t="s">
        <v>2956</v>
      </c>
      <c r="AU234" t="s">
        <v>3107</v>
      </c>
      <c r="AV234" t="s">
        <v>1270</v>
      </c>
      <c r="AW234" t="s">
        <v>801</v>
      </c>
      <c r="AX234" t="s">
        <v>366</v>
      </c>
      <c r="AY234" t="s">
        <v>2579</v>
      </c>
    </row>
    <row r="235" spans="1:51" x14ac:dyDescent="0.2">
      <c r="A235">
        <v>928.6</v>
      </c>
      <c r="B235" t="s">
        <v>3429</v>
      </c>
      <c r="C235" t="s">
        <v>3430</v>
      </c>
      <c r="D235" t="s">
        <v>3431</v>
      </c>
      <c r="E235" t="s">
        <v>3432</v>
      </c>
      <c r="F235" t="s">
        <v>3433</v>
      </c>
      <c r="G235" t="s">
        <v>538</v>
      </c>
      <c r="H235" t="s">
        <v>3434</v>
      </c>
      <c r="I235" t="s">
        <v>3435</v>
      </c>
      <c r="J235" t="s">
        <v>3436</v>
      </c>
      <c r="K235" t="s">
        <v>1085</v>
      </c>
      <c r="L235" t="s">
        <v>3437</v>
      </c>
      <c r="M235" t="s">
        <v>1258</v>
      </c>
      <c r="N235" t="s">
        <v>3438</v>
      </c>
      <c r="O235" t="s">
        <v>1959</v>
      </c>
      <c r="P235" t="s">
        <v>2812</v>
      </c>
      <c r="Q235" t="s">
        <v>2388</v>
      </c>
      <c r="R235" t="s">
        <v>456</v>
      </c>
      <c r="S235" t="s">
        <v>1748</v>
      </c>
      <c r="T235" t="s">
        <v>2967</v>
      </c>
      <c r="U235" t="s">
        <v>3439</v>
      </c>
      <c r="V235" t="s">
        <v>3440</v>
      </c>
      <c r="W235" t="s">
        <v>551</v>
      </c>
      <c r="X235" t="s">
        <v>3441</v>
      </c>
      <c r="Y235" t="s">
        <v>2193</v>
      </c>
      <c r="Z235" t="s">
        <v>745</v>
      </c>
      <c r="AA235" t="s">
        <v>377</v>
      </c>
      <c r="AB235" t="s">
        <v>2281</v>
      </c>
      <c r="AC235" t="s">
        <v>2220</v>
      </c>
      <c r="AD235" t="s">
        <v>456</v>
      </c>
      <c r="AE235" t="s">
        <v>1296</v>
      </c>
      <c r="AF235" t="s">
        <v>1742</v>
      </c>
      <c r="AG235" t="s">
        <v>2929</v>
      </c>
      <c r="AH235" t="s">
        <v>3259</v>
      </c>
      <c r="AI235" t="s">
        <v>2011</v>
      </c>
      <c r="AJ235" t="s">
        <v>444</v>
      </c>
      <c r="AK235" t="s">
        <v>1487</v>
      </c>
      <c r="AL235" t="s">
        <v>3442</v>
      </c>
      <c r="AM235" t="s">
        <v>2294</v>
      </c>
      <c r="AN235" t="s">
        <v>1042</v>
      </c>
      <c r="AO235" t="s">
        <v>3443</v>
      </c>
      <c r="AP235" t="s">
        <v>486</v>
      </c>
      <c r="AQ235" t="s">
        <v>1439</v>
      </c>
      <c r="AR235" t="s">
        <v>3338</v>
      </c>
      <c r="AS235" t="s">
        <v>3444</v>
      </c>
      <c r="AT235" t="s">
        <v>3445</v>
      </c>
      <c r="AU235" t="s">
        <v>3446</v>
      </c>
      <c r="AV235" t="s">
        <v>3439</v>
      </c>
      <c r="AW235" t="s">
        <v>1942</v>
      </c>
      <c r="AX235" t="s">
        <v>467</v>
      </c>
      <c r="AY235" t="s">
        <v>1215</v>
      </c>
    </row>
    <row r="236" spans="1:51" x14ac:dyDescent="0.2">
      <c r="A236">
        <v>930.6</v>
      </c>
      <c r="B236" t="s">
        <v>3447</v>
      </c>
      <c r="C236" t="s">
        <v>3448</v>
      </c>
      <c r="D236" t="s">
        <v>783</v>
      </c>
      <c r="E236" t="s">
        <v>367</v>
      </c>
      <c r="F236" t="s">
        <v>454</v>
      </c>
      <c r="G236" t="s">
        <v>486</v>
      </c>
      <c r="H236" t="s">
        <v>761</v>
      </c>
      <c r="I236" t="s">
        <v>778</v>
      </c>
      <c r="J236" t="s">
        <v>376</v>
      </c>
      <c r="K236" t="s">
        <v>792</v>
      </c>
      <c r="L236" t="s">
        <v>679</v>
      </c>
      <c r="M236" t="s">
        <v>755</v>
      </c>
      <c r="N236" t="s">
        <v>766</v>
      </c>
      <c r="O236" t="s">
        <v>809</v>
      </c>
      <c r="P236" t="s">
        <v>755</v>
      </c>
      <c r="Q236" t="s">
        <v>466</v>
      </c>
      <c r="R236" t="s">
        <v>366</v>
      </c>
      <c r="S236" t="s">
        <v>367</v>
      </c>
      <c r="T236" t="s">
        <v>409</v>
      </c>
      <c r="U236" t="s">
        <v>594</v>
      </c>
      <c r="V236" t="s">
        <v>764</v>
      </c>
      <c r="W236" t="s">
        <v>488</v>
      </c>
      <c r="X236" t="s">
        <v>521</v>
      </c>
      <c r="Y236" t="s">
        <v>2448</v>
      </c>
      <c r="Z236" t="s">
        <v>592</v>
      </c>
      <c r="AA236" t="s">
        <v>601</v>
      </c>
      <c r="AB236" t="s">
        <v>591</v>
      </c>
      <c r="AC236" t="s">
        <v>792</v>
      </c>
      <c r="AD236" t="s">
        <v>467</v>
      </c>
      <c r="AE236" t="s">
        <v>487</v>
      </c>
      <c r="AF236" t="s">
        <v>2508</v>
      </c>
      <c r="AG236" t="s">
        <v>475</v>
      </c>
      <c r="AH236" t="s">
        <v>588</v>
      </c>
      <c r="AI236" t="s">
        <v>458</v>
      </c>
      <c r="AJ236" t="s">
        <v>810</v>
      </c>
      <c r="AK236" t="s">
        <v>511</v>
      </c>
      <c r="AL236" t="s">
        <v>591</v>
      </c>
      <c r="AM236" t="s">
        <v>459</v>
      </c>
      <c r="AN236" t="s">
        <v>689</v>
      </c>
      <c r="AO236" t="s">
        <v>689</v>
      </c>
      <c r="AP236" t="s">
        <v>366</v>
      </c>
      <c r="AQ236" t="s">
        <v>454</v>
      </c>
      <c r="AR236" t="s">
        <v>761</v>
      </c>
      <c r="AS236" t="s">
        <v>605</v>
      </c>
      <c r="AT236" t="s">
        <v>508</v>
      </c>
      <c r="AU236" t="s">
        <v>477</v>
      </c>
      <c r="AV236" t="s">
        <v>531</v>
      </c>
      <c r="AW236" t="s">
        <v>460</v>
      </c>
      <c r="AX236" t="s">
        <v>366</v>
      </c>
      <c r="AY236" t="s">
        <v>484</v>
      </c>
    </row>
    <row r="237" spans="1:51" x14ac:dyDescent="0.2">
      <c r="A237">
        <v>932.6</v>
      </c>
      <c r="B237" t="s">
        <v>3449</v>
      </c>
      <c r="C237" t="s">
        <v>3450</v>
      </c>
      <c r="D237" t="s">
        <v>772</v>
      </c>
      <c r="E237" t="s">
        <v>449</v>
      </c>
      <c r="F237" t="s">
        <v>463</v>
      </c>
      <c r="G237" t="s">
        <v>467</v>
      </c>
      <c r="H237" t="s">
        <v>597</v>
      </c>
      <c r="I237" t="s">
        <v>517</v>
      </c>
      <c r="J237" t="s">
        <v>584</v>
      </c>
      <c r="K237" t="s">
        <v>689</v>
      </c>
      <c r="L237" t="s">
        <v>538</v>
      </c>
      <c r="M237" t="s">
        <v>613</v>
      </c>
      <c r="N237" t="s">
        <v>771</v>
      </c>
      <c r="O237" t="s">
        <v>449</v>
      </c>
      <c r="P237" t="s">
        <v>595</v>
      </c>
      <c r="Q237" t="s">
        <v>471</v>
      </c>
      <c r="R237" t="s">
        <v>467</v>
      </c>
      <c r="S237" t="s">
        <v>531</v>
      </c>
      <c r="T237" t="s">
        <v>471</v>
      </c>
      <c r="U237" t="s">
        <v>467</v>
      </c>
      <c r="V237" t="s">
        <v>601</v>
      </c>
      <c r="W237" t="s">
        <v>679</v>
      </c>
      <c r="X237" t="s">
        <v>499</v>
      </c>
      <c r="Y237" t="s">
        <v>597</v>
      </c>
      <c r="Z237" t="s">
        <v>549</v>
      </c>
      <c r="AA237" t="s">
        <v>456</v>
      </c>
      <c r="AB237" t="s">
        <v>466</v>
      </c>
      <c r="AC237" t="s">
        <v>517</v>
      </c>
      <c r="AD237" t="s">
        <v>486</v>
      </c>
      <c r="AE237" t="s">
        <v>499</v>
      </c>
      <c r="AF237" t="s">
        <v>771</v>
      </c>
      <c r="AG237" t="s">
        <v>682</v>
      </c>
      <c r="AH237" t="s">
        <v>682</v>
      </c>
      <c r="AI237" t="s">
        <v>584</v>
      </c>
      <c r="AJ237" t="s">
        <v>747</v>
      </c>
      <c r="AK237" t="s">
        <v>604</v>
      </c>
      <c r="AL237" t="s">
        <v>693</v>
      </c>
      <c r="AM237" t="s">
        <v>592</v>
      </c>
      <c r="AN237" t="s">
        <v>471</v>
      </c>
      <c r="AO237" t="s">
        <v>684</v>
      </c>
      <c r="AP237" t="s">
        <v>486</v>
      </c>
      <c r="AQ237" t="s">
        <v>507</v>
      </c>
      <c r="AR237" t="s">
        <v>587</v>
      </c>
      <c r="AS237" t="s">
        <v>747</v>
      </c>
      <c r="AT237" t="s">
        <v>679</v>
      </c>
      <c r="AU237" t="s">
        <v>593</v>
      </c>
      <c r="AV237" t="s">
        <v>561</v>
      </c>
      <c r="AW237" t="s">
        <v>593</v>
      </c>
      <c r="AX237" t="s">
        <v>486</v>
      </c>
      <c r="AY237" t="s">
        <v>586</v>
      </c>
    </row>
    <row r="238" spans="1:51" x14ac:dyDescent="0.2">
      <c r="A238">
        <v>934.6</v>
      </c>
      <c r="B238" t="s">
        <v>3451</v>
      </c>
      <c r="C238" t="s">
        <v>3452</v>
      </c>
      <c r="D238" t="s">
        <v>366</v>
      </c>
      <c r="E238" t="s">
        <v>366</v>
      </c>
      <c r="F238" t="s">
        <v>366</v>
      </c>
      <c r="G238" t="s">
        <v>366</v>
      </c>
      <c r="H238" t="s">
        <v>366</v>
      </c>
      <c r="I238" t="s">
        <v>366</v>
      </c>
      <c r="J238" t="s">
        <v>366</v>
      </c>
      <c r="K238" t="s">
        <v>366</v>
      </c>
      <c r="L238" t="s">
        <v>366</v>
      </c>
      <c r="M238" t="s">
        <v>467</v>
      </c>
      <c r="N238" t="s">
        <v>366</v>
      </c>
      <c r="O238" t="s">
        <v>366</v>
      </c>
      <c r="P238" t="s">
        <v>366</v>
      </c>
      <c r="Q238" t="s">
        <v>366</v>
      </c>
      <c r="R238" t="s">
        <v>467</v>
      </c>
      <c r="S238" t="s">
        <v>366</v>
      </c>
      <c r="T238" t="s">
        <v>366</v>
      </c>
      <c r="U238" t="s">
        <v>467</v>
      </c>
      <c r="V238" t="s">
        <v>366</v>
      </c>
      <c r="W238" t="s">
        <v>467</v>
      </c>
      <c r="X238" t="s">
        <v>366</v>
      </c>
      <c r="Y238" t="s">
        <v>366</v>
      </c>
      <c r="Z238" t="s">
        <v>366</v>
      </c>
      <c r="AA238" t="s">
        <v>467</v>
      </c>
      <c r="AB238" t="s">
        <v>366</v>
      </c>
      <c r="AC238" t="s">
        <v>366</v>
      </c>
      <c r="AD238" t="s">
        <v>467</v>
      </c>
      <c r="AE238" t="s">
        <v>366</v>
      </c>
      <c r="AF238" t="s">
        <v>366</v>
      </c>
      <c r="AG238" t="s">
        <v>366</v>
      </c>
      <c r="AH238" t="s">
        <v>366</v>
      </c>
      <c r="AI238" t="s">
        <v>366</v>
      </c>
      <c r="AJ238" t="s">
        <v>366</v>
      </c>
      <c r="AK238" t="s">
        <v>366</v>
      </c>
      <c r="AL238" t="s">
        <v>366</v>
      </c>
      <c r="AM238" t="s">
        <v>366</v>
      </c>
      <c r="AN238" t="s">
        <v>366</v>
      </c>
      <c r="AO238" t="s">
        <v>366</v>
      </c>
      <c r="AP238" t="s">
        <v>366</v>
      </c>
      <c r="AQ238" t="s">
        <v>486</v>
      </c>
      <c r="AR238" t="s">
        <v>366</v>
      </c>
      <c r="AS238" t="s">
        <v>366</v>
      </c>
      <c r="AT238" t="s">
        <v>366</v>
      </c>
      <c r="AU238" t="s">
        <v>366</v>
      </c>
      <c r="AV238" t="s">
        <v>366</v>
      </c>
      <c r="AW238" t="s">
        <v>366</v>
      </c>
      <c r="AX238" t="s">
        <v>366</v>
      </c>
      <c r="AY238" t="s">
        <v>366</v>
      </c>
    </row>
    <row r="239" spans="1:51" x14ac:dyDescent="0.2">
      <c r="A239">
        <v>936.6</v>
      </c>
      <c r="B239" t="s">
        <v>3453</v>
      </c>
      <c r="C239" t="s">
        <v>3454</v>
      </c>
      <c r="D239" t="s">
        <v>684</v>
      </c>
      <c r="E239" t="s">
        <v>589</v>
      </c>
      <c r="F239" t="s">
        <v>366</v>
      </c>
      <c r="G239" t="s">
        <v>596</v>
      </c>
      <c r="H239" t="s">
        <v>456</v>
      </c>
      <c r="I239" t="s">
        <v>682</v>
      </c>
      <c r="J239" t="s">
        <v>613</v>
      </c>
      <c r="K239" t="s">
        <v>471</v>
      </c>
      <c r="L239" t="s">
        <v>471</v>
      </c>
      <c r="M239" t="s">
        <v>596</v>
      </c>
      <c r="N239" t="s">
        <v>681</v>
      </c>
      <c r="O239" t="s">
        <v>601</v>
      </c>
      <c r="P239" t="s">
        <v>471</v>
      </c>
      <c r="Q239" t="s">
        <v>601</v>
      </c>
      <c r="R239" t="s">
        <v>682</v>
      </c>
      <c r="S239" t="s">
        <v>582</v>
      </c>
      <c r="T239" t="s">
        <v>596</v>
      </c>
      <c r="U239" t="s">
        <v>486</v>
      </c>
      <c r="V239" t="s">
        <v>601</v>
      </c>
      <c r="W239" t="s">
        <v>680</v>
      </c>
      <c r="X239" t="s">
        <v>596</v>
      </c>
      <c r="Y239" t="s">
        <v>595</v>
      </c>
      <c r="Z239" t="s">
        <v>587</v>
      </c>
      <c r="AA239" t="s">
        <v>538</v>
      </c>
      <c r="AB239" t="s">
        <v>561</v>
      </c>
      <c r="AC239" t="s">
        <v>595</v>
      </c>
      <c r="AD239" t="s">
        <v>595</v>
      </c>
      <c r="AE239" t="s">
        <v>596</v>
      </c>
      <c r="AF239" t="s">
        <v>538</v>
      </c>
      <c r="AG239" t="s">
        <v>601</v>
      </c>
      <c r="AH239" t="s">
        <v>582</v>
      </c>
      <c r="AI239" t="s">
        <v>549</v>
      </c>
      <c r="AJ239" t="s">
        <v>471</v>
      </c>
      <c r="AK239" t="s">
        <v>693</v>
      </c>
      <c r="AL239" t="s">
        <v>601</v>
      </c>
      <c r="AM239" t="s">
        <v>682</v>
      </c>
      <c r="AN239" t="s">
        <v>587</v>
      </c>
      <c r="AO239" t="s">
        <v>693</v>
      </c>
      <c r="AP239" t="s">
        <v>595</v>
      </c>
      <c r="AQ239" t="s">
        <v>538</v>
      </c>
      <c r="AR239" t="s">
        <v>582</v>
      </c>
      <c r="AS239" t="s">
        <v>682</v>
      </c>
      <c r="AT239" t="s">
        <v>682</v>
      </c>
      <c r="AU239" t="s">
        <v>595</v>
      </c>
      <c r="AV239" t="s">
        <v>693</v>
      </c>
      <c r="AW239" t="s">
        <v>682</v>
      </c>
      <c r="AX239" t="s">
        <v>601</v>
      </c>
      <c r="AY239" t="s">
        <v>684</v>
      </c>
    </row>
    <row r="240" spans="1:51" x14ac:dyDescent="0.2">
      <c r="A240">
        <v>938.6</v>
      </c>
      <c r="B240" t="s">
        <v>3455</v>
      </c>
      <c r="C240" t="s">
        <v>3456</v>
      </c>
      <c r="D240" t="s">
        <v>366</v>
      </c>
      <c r="E240" t="s">
        <v>681</v>
      </c>
      <c r="F240" t="s">
        <v>486</v>
      </c>
      <c r="G240" t="s">
        <v>366</v>
      </c>
      <c r="H240" t="s">
        <v>366</v>
      </c>
      <c r="I240" t="s">
        <v>456</v>
      </c>
      <c r="J240" t="s">
        <v>613</v>
      </c>
      <c r="K240" t="s">
        <v>366</v>
      </c>
      <c r="L240" t="s">
        <v>486</v>
      </c>
      <c r="M240" t="s">
        <v>366</v>
      </c>
      <c r="N240" t="s">
        <v>456</v>
      </c>
      <c r="O240" t="s">
        <v>366</v>
      </c>
      <c r="P240" t="s">
        <v>486</v>
      </c>
      <c r="Q240" t="s">
        <v>549</v>
      </c>
      <c r="R240" t="s">
        <v>456</v>
      </c>
      <c r="S240" t="s">
        <v>467</v>
      </c>
      <c r="T240" t="s">
        <v>366</v>
      </c>
      <c r="U240" t="s">
        <v>486</v>
      </c>
      <c r="V240" t="s">
        <v>467</v>
      </c>
      <c r="W240" t="s">
        <v>681</v>
      </c>
      <c r="X240" t="s">
        <v>486</v>
      </c>
      <c r="Y240" t="s">
        <v>366</v>
      </c>
      <c r="Z240" t="s">
        <v>366</v>
      </c>
      <c r="AA240" t="s">
        <v>366</v>
      </c>
      <c r="AB240" t="s">
        <v>467</v>
      </c>
      <c r="AC240" t="s">
        <v>486</v>
      </c>
      <c r="AD240" t="s">
        <v>456</v>
      </c>
      <c r="AE240" t="s">
        <v>561</v>
      </c>
      <c r="AF240" t="s">
        <v>467</v>
      </c>
      <c r="AG240" t="s">
        <v>366</v>
      </c>
      <c r="AH240" t="s">
        <v>467</v>
      </c>
      <c r="AI240" t="s">
        <v>486</v>
      </c>
      <c r="AJ240" t="s">
        <v>467</v>
      </c>
      <c r="AK240" t="s">
        <v>549</v>
      </c>
      <c r="AL240" t="s">
        <v>467</v>
      </c>
      <c r="AM240" t="s">
        <v>366</v>
      </c>
      <c r="AN240" t="s">
        <v>366</v>
      </c>
      <c r="AO240" t="s">
        <v>486</v>
      </c>
      <c r="AP240" t="s">
        <v>467</v>
      </c>
      <c r="AQ240" t="s">
        <v>467</v>
      </c>
      <c r="AR240" t="s">
        <v>456</v>
      </c>
      <c r="AS240" t="s">
        <v>366</v>
      </c>
      <c r="AT240" t="s">
        <v>486</v>
      </c>
      <c r="AU240" t="s">
        <v>366</v>
      </c>
      <c r="AV240" t="s">
        <v>366</v>
      </c>
      <c r="AW240" t="s">
        <v>366</v>
      </c>
      <c r="AX240" t="s">
        <v>366</v>
      </c>
      <c r="AY240" t="s">
        <v>467</v>
      </c>
    </row>
    <row r="241" spans="1:51" x14ac:dyDescent="0.2">
      <c r="A241">
        <v>940.7</v>
      </c>
      <c r="B241" t="s">
        <v>3457</v>
      </c>
      <c r="C241" t="s">
        <v>3458</v>
      </c>
      <c r="D241" t="s">
        <v>561</v>
      </c>
      <c r="E241" t="s">
        <v>613</v>
      </c>
      <c r="F241" t="s">
        <v>486</v>
      </c>
      <c r="G241" t="s">
        <v>613</v>
      </c>
      <c r="H241" t="s">
        <v>589</v>
      </c>
      <c r="I241" t="s">
        <v>681</v>
      </c>
      <c r="J241" t="s">
        <v>561</v>
      </c>
      <c r="K241" t="s">
        <v>561</v>
      </c>
      <c r="L241" t="s">
        <v>582</v>
      </c>
      <c r="M241" t="s">
        <v>549</v>
      </c>
      <c r="N241" t="s">
        <v>456</v>
      </c>
      <c r="O241" t="s">
        <v>561</v>
      </c>
      <c r="P241" t="s">
        <v>366</v>
      </c>
      <c r="Q241" t="s">
        <v>456</v>
      </c>
      <c r="R241" t="s">
        <v>456</v>
      </c>
      <c r="S241" t="s">
        <v>549</v>
      </c>
      <c r="T241" t="s">
        <v>549</v>
      </c>
      <c r="U241" t="s">
        <v>486</v>
      </c>
      <c r="V241" t="s">
        <v>582</v>
      </c>
      <c r="W241" t="s">
        <v>538</v>
      </c>
      <c r="X241" t="s">
        <v>538</v>
      </c>
      <c r="Y241" t="s">
        <v>595</v>
      </c>
      <c r="Z241" t="s">
        <v>613</v>
      </c>
      <c r="AA241" t="s">
        <v>456</v>
      </c>
      <c r="AB241" t="s">
        <v>613</v>
      </c>
      <c r="AC241" t="s">
        <v>601</v>
      </c>
      <c r="AD241" t="s">
        <v>456</v>
      </c>
      <c r="AE241" t="s">
        <v>582</v>
      </c>
      <c r="AF241" t="s">
        <v>467</v>
      </c>
      <c r="AG241" t="s">
        <v>613</v>
      </c>
      <c r="AH241" t="s">
        <v>589</v>
      </c>
      <c r="AI241" t="s">
        <v>561</v>
      </c>
      <c r="AJ241" t="s">
        <v>471</v>
      </c>
      <c r="AK241" t="s">
        <v>681</v>
      </c>
      <c r="AL241" t="s">
        <v>613</v>
      </c>
      <c r="AM241" t="s">
        <v>549</v>
      </c>
      <c r="AN241" t="s">
        <v>538</v>
      </c>
      <c r="AO241" t="s">
        <v>595</v>
      </c>
      <c r="AP241" t="s">
        <v>549</v>
      </c>
      <c r="AQ241" t="s">
        <v>549</v>
      </c>
      <c r="AR241" t="s">
        <v>456</v>
      </c>
      <c r="AS241" t="s">
        <v>561</v>
      </c>
      <c r="AT241" t="s">
        <v>456</v>
      </c>
      <c r="AU241" t="s">
        <v>467</v>
      </c>
      <c r="AV241" t="s">
        <v>538</v>
      </c>
      <c r="AW241" t="s">
        <v>486</v>
      </c>
      <c r="AX241" t="s">
        <v>456</v>
      </c>
      <c r="AY241" t="s">
        <v>366</v>
      </c>
    </row>
    <row r="242" spans="1:51" x14ac:dyDescent="0.2">
      <c r="A242">
        <v>948.5</v>
      </c>
      <c r="B242" t="s">
        <v>3459</v>
      </c>
      <c r="C242" t="s">
        <v>3460</v>
      </c>
      <c r="D242" t="s">
        <v>486</v>
      </c>
      <c r="E242" t="s">
        <v>613</v>
      </c>
      <c r="F242" t="s">
        <v>613</v>
      </c>
      <c r="G242" t="s">
        <v>366</v>
      </c>
      <c r="H242" t="s">
        <v>486</v>
      </c>
      <c r="I242" t="s">
        <v>595</v>
      </c>
      <c r="J242" t="s">
        <v>467</v>
      </c>
      <c r="K242" t="s">
        <v>582</v>
      </c>
      <c r="L242" t="s">
        <v>613</v>
      </c>
      <c r="M242" t="s">
        <v>486</v>
      </c>
      <c r="N242" t="s">
        <v>467</v>
      </c>
      <c r="O242" t="s">
        <v>538</v>
      </c>
      <c r="P242" t="s">
        <v>467</v>
      </c>
      <c r="Q242" t="s">
        <v>366</v>
      </c>
      <c r="R242" t="s">
        <v>366</v>
      </c>
      <c r="S242" t="s">
        <v>613</v>
      </c>
      <c r="T242" t="s">
        <v>486</v>
      </c>
      <c r="U242" t="s">
        <v>467</v>
      </c>
      <c r="V242" t="s">
        <v>486</v>
      </c>
      <c r="W242" t="s">
        <v>681</v>
      </c>
      <c r="X242" t="s">
        <v>456</v>
      </c>
      <c r="Y242" t="s">
        <v>601</v>
      </c>
      <c r="Z242" t="s">
        <v>467</v>
      </c>
      <c r="AA242" t="s">
        <v>467</v>
      </c>
      <c r="AB242" t="s">
        <v>456</v>
      </c>
      <c r="AC242" t="s">
        <v>456</v>
      </c>
      <c r="AD242" t="s">
        <v>366</v>
      </c>
      <c r="AE242" t="s">
        <v>538</v>
      </c>
      <c r="AF242" t="s">
        <v>486</v>
      </c>
      <c r="AG242" t="s">
        <v>366</v>
      </c>
      <c r="AH242" t="s">
        <v>456</v>
      </c>
      <c r="AI242" t="s">
        <v>681</v>
      </c>
      <c r="AJ242" t="s">
        <v>538</v>
      </c>
      <c r="AK242" t="s">
        <v>582</v>
      </c>
      <c r="AL242" t="s">
        <v>486</v>
      </c>
      <c r="AM242" t="s">
        <v>366</v>
      </c>
      <c r="AN242" t="s">
        <v>467</v>
      </c>
      <c r="AO242" t="s">
        <v>681</v>
      </c>
      <c r="AP242" t="s">
        <v>366</v>
      </c>
      <c r="AQ242" t="s">
        <v>561</v>
      </c>
      <c r="AR242" t="s">
        <v>456</v>
      </c>
      <c r="AS242" t="s">
        <v>549</v>
      </c>
      <c r="AT242" t="s">
        <v>467</v>
      </c>
      <c r="AU242" t="s">
        <v>467</v>
      </c>
      <c r="AV242" t="s">
        <v>467</v>
      </c>
      <c r="AW242" t="s">
        <v>467</v>
      </c>
      <c r="AX242" t="s">
        <v>366</v>
      </c>
      <c r="AY242" t="s">
        <v>486</v>
      </c>
    </row>
    <row r="243" spans="1:51" x14ac:dyDescent="0.2">
      <c r="A243">
        <v>950.5</v>
      </c>
      <c r="B243" t="s">
        <v>3461</v>
      </c>
      <c r="C243" t="s">
        <v>3462</v>
      </c>
      <c r="D243" t="s">
        <v>486</v>
      </c>
      <c r="E243" t="s">
        <v>366</v>
      </c>
      <c r="F243" t="s">
        <v>366</v>
      </c>
      <c r="G243" t="s">
        <v>467</v>
      </c>
      <c r="H243" t="s">
        <v>467</v>
      </c>
      <c r="I243" t="s">
        <v>366</v>
      </c>
      <c r="J243" t="s">
        <v>467</v>
      </c>
      <c r="K243" t="s">
        <v>467</v>
      </c>
      <c r="L243" t="s">
        <v>366</v>
      </c>
      <c r="M243" t="s">
        <v>366</v>
      </c>
      <c r="N243" t="s">
        <v>486</v>
      </c>
      <c r="O243" t="s">
        <v>467</v>
      </c>
      <c r="P243" t="s">
        <v>366</v>
      </c>
      <c r="Q243" t="s">
        <v>486</v>
      </c>
      <c r="R243" t="s">
        <v>467</v>
      </c>
      <c r="S243" t="s">
        <v>456</v>
      </c>
      <c r="T243" t="s">
        <v>456</v>
      </c>
      <c r="U243" t="s">
        <v>366</v>
      </c>
      <c r="V243" t="s">
        <v>467</v>
      </c>
      <c r="W243" t="s">
        <v>366</v>
      </c>
      <c r="X243" t="s">
        <v>467</v>
      </c>
      <c r="Y243" t="s">
        <v>366</v>
      </c>
      <c r="Z243" t="s">
        <v>366</v>
      </c>
      <c r="AA243" t="s">
        <v>613</v>
      </c>
      <c r="AB243" t="s">
        <v>366</v>
      </c>
      <c r="AC243" t="s">
        <v>366</v>
      </c>
      <c r="AD243" t="s">
        <v>467</v>
      </c>
      <c r="AE243" t="s">
        <v>486</v>
      </c>
      <c r="AF243" t="s">
        <v>456</v>
      </c>
      <c r="AG243" t="s">
        <v>366</v>
      </c>
      <c r="AH243" t="s">
        <v>486</v>
      </c>
      <c r="AI243" t="s">
        <v>366</v>
      </c>
      <c r="AJ243" t="s">
        <v>549</v>
      </c>
      <c r="AK243" t="s">
        <v>538</v>
      </c>
      <c r="AL243" t="s">
        <v>366</v>
      </c>
      <c r="AM243" t="s">
        <v>366</v>
      </c>
      <c r="AN243" t="s">
        <v>467</v>
      </c>
      <c r="AO243" t="s">
        <v>538</v>
      </c>
      <c r="AP243" t="s">
        <v>467</v>
      </c>
      <c r="AQ243" t="s">
        <v>467</v>
      </c>
      <c r="AR243" t="s">
        <v>366</v>
      </c>
      <c r="AS243" t="s">
        <v>366</v>
      </c>
      <c r="AT243" t="s">
        <v>467</v>
      </c>
      <c r="AU243" t="s">
        <v>366</v>
      </c>
      <c r="AV243" t="s">
        <v>486</v>
      </c>
      <c r="AW243" t="s">
        <v>366</v>
      </c>
      <c r="AX243" t="s">
        <v>366</v>
      </c>
      <c r="AY243" t="s">
        <v>467</v>
      </c>
    </row>
    <row r="244" spans="1:51" x14ac:dyDescent="0.2">
      <c r="A244">
        <v>952.6</v>
      </c>
      <c r="B244" t="s">
        <v>3463</v>
      </c>
      <c r="C244" t="s">
        <v>3464</v>
      </c>
      <c r="D244" t="s">
        <v>366</v>
      </c>
      <c r="E244" t="s">
        <v>366</v>
      </c>
      <c r="F244" t="s">
        <v>366</v>
      </c>
      <c r="G244" t="s">
        <v>366</v>
      </c>
      <c r="H244" t="s">
        <v>486</v>
      </c>
      <c r="I244" t="s">
        <v>366</v>
      </c>
      <c r="J244" t="s">
        <v>366</v>
      </c>
      <c r="K244" t="s">
        <v>467</v>
      </c>
      <c r="L244" t="s">
        <v>486</v>
      </c>
      <c r="M244" t="s">
        <v>366</v>
      </c>
      <c r="N244" t="s">
        <v>467</v>
      </c>
      <c r="O244" t="s">
        <v>467</v>
      </c>
      <c r="P244" t="s">
        <v>366</v>
      </c>
      <c r="Q244" t="s">
        <v>366</v>
      </c>
      <c r="R244" t="s">
        <v>366</v>
      </c>
      <c r="S244" t="s">
        <v>366</v>
      </c>
      <c r="T244" t="s">
        <v>366</v>
      </c>
      <c r="U244" t="s">
        <v>366</v>
      </c>
      <c r="V244" t="s">
        <v>366</v>
      </c>
      <c r="W244" t="s">
        <v>366</v>
      </c>
      <c r="X244" t="s">
        <v>467</v>
      </c>
      <c r="Y244" t="s">
        <v>366</v>
      </c>
      <c r="Z244" t="s">
        <v>366</v>
      </c>
      <c r="AA244" t="s">
        <v>366</v>
      </c>
      <c r="AB244" t="s">
        <v>366</v>
      </c>
      <c r="AC244" t="s">
        <v>366</v>
      </c>
      <c r="AD244" t="s">
        <v>366</v>
      </c>
      <c r="AE244" t="s">
        <v>366</v>
      </c>
      <c r="AF244" t="s">
        <v>366</v>
      </c>
      <c r="AG244" t="s">
        <v>366</v>
      </c>
      <c r="AH244" t="s">
        <v>366</v>
      </c>
      <c r="AI244" t="s">
        <v>467</v>
      </c>
      <c r="AJ244" t="s">
        <v>366</v>
      </c>
      <c r="AK244" t="s">
        <v>366</v>
      </c>
      <c r="AL244" t="s">
        <v>467</v>
      </c>
      <c r="AM244" t="s">
        <v>366</v>
      </c>
      <c r="AN244" t="s">
        <v>366</v>
      </c>
      <c r="AO244" t="s">
        <v>366</v>
      </c>
      <c r="AP244" t="s">
        <v>467</v>
      </c>
      <c r="AQ244" t="s">
        <v>467</v>
      </c>
      <c r="AR244" t="s">
        <v>366</v>
      </c>
      <c r="AS244" t="s">
        <v>366</v>
      </c>
      <c r="AT244" t="s">
        <v>467</v>
      </c>
      <c r="AU244" t="s">
        <v>486</v>
      </c>
      <c r="AV244" t="s">
        <v>467</v>
      </c>
      <c r="AW244" t="s">
        <v>366</v>
      </c>
      <c r="AX244" t="s">
        <v>366</v>
      </c>
      <c r="AY244" t="s">
        <v>366</v>
      </c>
    </row>
    <row r="245" spans="1:51" x14ac:dyDescent="0.2">
      <c r="A245">
        <v>954.6</v>
      </c>
      <c r="B245" t="s">
        <v>3465</v>
      </c>
      <c r="C245" t="s">
        <v>3466</v>
      </c>
      <c r="D245" t="s">
        <v>595</v>
      </c>
      <c r="E245" t="s">
        <v>582</v>
      </c>
      <c r="F245" t="s">
        <v>595</v>
      </c>
      <c r="G245" t="s">
        <v>467</v>
      </c>
      <c r="H245" t="s">
        <v>681</v>
      </c>
      <c r="I245" t="s">
        <v>682</v>
      </c>
      <c r="J245" t="s">
        <v>538</v>
      </c>
      <c r="K245" t="s">
        <v>538</v>
      </c>
      <c r="L245" t="s">
        <v>549</v>
      </c>
      <c r="M245" t="s">
        <v>486</v>
      </c>
      <c r="N245" t="s">
        <v>589</v>
      </c>
      <c r="O245" t="s">
        <v>561</v>
      </c>
      <c r="P245" t="s">
        <v>456</v>
      </c>
      <c r="Q245" t="s">
        <v>486</v>
      </c>
      <c r="R245" t="s">
        <v>456</v>
      </c>
      <c r="S245" t="s">
        <v>589</v>
      </c>
      <c r="T245" t="s">
        <v>613</v>
      </c>
      <c r="U245" t="s">
        <v>613</v>
      </c>
      <c r="V245" t="s">
        <v>486</v>
      </c>
      <c r="W245" t="s">
        <v>689</v>
      </c>
      <c r="X245" t="s">
        <v>682</v>
      </c>
      <c r="Y245" t="s">
        <v>595</v>
      </c>
      <c r="Z245" t="s">
        <v>366</v>
      </c>
      <c r="AA245" t="s">
        <v>613</v>
      </c>
      <c r="AB245" t="s">
        <v>486</v>
      </c>
      <c r="AC245" t="s">
        <v>589</v>
      </c>
      <c r="AD245" t="s">
        <v>467</v>
      </c>
      <c r="AE245" t="s">
        <v>613</v>
      </c>
      <c r="AF245" t="s">
        <v>613</v>
      </c>
      <c r="AG245" t="s">
        <v>561</v>
      </c>
      <c r="AH245" t="s">
        <v>486</v>
      </c>
      <c r="AI245" t="s">
        <v>486</v>
      </c>
      <c r="AJ245" t="s">
        <v>471</v>
      </c>
      <c r="AK245" t="s">
        <v>689</v>
      </c>
      <c r="AL245" t="s">
        <v>538</v>
      </c>
      <c r="AM245" t="s">
        <v>486</v>
      </c>
      <c r="AN245" t="s">
        <v>467</v>
      </c>
      <c r="AO245" t="s">
        <v>538</v>
      </c>
      <c r="AP245" t="s">
        <v>613</v>
      </c>
      <c r="AQ245" t="s">
        <v>595</v>
      </c>
      <c r="AR245" t="s">
        <v>681</v>
      </c>
      <c r="AS245" t="s">
        <v>538</v>
      </c>
      <c r="AT245" t="s">
        <v>680</v>
      </c>
      <c r="AU245" t="s">
        <v>538</v>
      </c>
      <c r="AV245" t="s">
        <v>549</v>
      </c>
      <c r="AW245" t="s">
        <v>549</v>
      </c>
      <c r="AX245" t="s">
        <v>366</v>
      </c>
      <c r="AY245" t="s">
        <v>538</v>
      </c>
    </row>
    <row r="246" spans="1:51" x14ac:dyDescent="0.2">
      <c r="A246">
        <v>956.6</v>
      </c>
      <c r="B246" t="s">
        <v>3467</v>
      </c>
      <c r="C246" t="s">
        <v>3468</v>
      </c>
      <c r="D246" t="s">
        <v>467</v>
      </c>
      <c r="E246" t="s">
        <v>486</v>
      </c>
      <c r="F246" t="s">
        <v>366</v>
      </c>
      <c r="G246" t="s">
        <v>366</v>
      </c>
      <c r="H246" t="s">
        <v>366</v>
      </c>
      <c r="I246" t="s">
        <v>366</v>
      </c>
      <c r="J246" t="s">
        <v>467</v>
      </c>
      <c r="K246" t="s">
        <v>366</v>
      </c>
      <c r="L246" t="s">
        <v>366</v>
      </c>
      <c r="M246" t="s">
        <v>366</v>
      </c>
      <c r="N246" t="s">
        <v>467</v>
      </c>
      <c r="O246" t="s">
        <v>538</v>
      </c>
      <c r="P246" t="s">
        <v>366</v>
      </c>
      <c r="Q246" t="s">
        <v>467</v>
      </c>
      <c r="R246" t="s">
        <v>366</v>
      </c>
      <c r="S246" t="s">
        <v>366</v>
      </c>
      <c r="T246" t="s">
        <v>366</v>
      </c>
      <c r="U246" t="s">
        <v>366</v>
      </c>
      <c r="V246" t="s">
        <v>467</v>
      </c>
      <c r="W246" t="s">
        <v>366</v>
      </c>
      <c r="X246" t="s">
        <v>366</v>
      </c>
      <c r="Y246" t="s">
        <v>366</v>
      </c>
      <c r="Z246" t="s">
        <v>366</v>
      </c>
      <c r="AA246" t="s">
        <v>366</v>
      </c>
      <c r="AB246" t="s">
        <v>549</v>
      </c>
      <c r="AC246" t="s">
        <v>538</v>
      </c>
      <c r="AD246" t="s">
        <v>366</v>
      </c>
      <c r="AE246" t="s">
        <v>561</v>
      </c>
      <c r="AF246" t="s">
        <v>366</v>
      </c>
      <c r="AG246" t="s">
        <v>467</v>
      </c>
      <c r="AH246" t="s">
        <v>467</v>
      </c>
      <c r="AI246" t="s">
        <v>561</v>
      </c>
      <c r="AJ246" t="s">
        <v>681</v>
      </c>
      <c r="AK246" t="s">
        <v>467</v>
      </c>
      <c r="AL246" t="s">
        <v>467</v>
      </c>
      <c r="AM246" t="s">
        <v>366</v>
      </c>
      <c r="AN246" t="s">
        <v>366</v>
      </c>
      <c r="AO246" t="s">
        <v>366</v>
      </c>
      <c r="AP246" t="s">
        <v>366</v>
      </c>
      <c r="AQ246" t="s">
        <v>366</v>
      </c>
      <c r="AR246" t="s">
        <v>366</v>
      </c>
      <c r="AS246" t="s">
        <v>613</v>
      </c>
      <c r="AT246" t="s">
        <v>456</v>
      </c>
      <c r="AU246" t="s">
        <v>467</v>
      </c>
      <c r="AV246" t="s">
        <v>366</v>
      </c>
      <c r="AW246" t="s">
        <v>467</v>
      </c>
      <c r="AX246" t="s">
        <v>366</v>
      </c>
      <c r="AY246" t="s">
        <v>486</v>
      </c>
    </row>
    <row r="247" spans="1:51" x14ac:dyDescent="0.2">
      <c r="A247">
        <v>958.6</v>
      </c>
      <c r="B247" t="s">
        <v>3469</v>
      </c>
      <c r="C247" t="s">
        <v>3470</v>
      </c>
      <c r="D247" t="s">
        <v>366</v>
      </c>
      <c r="E247" t="s">
        <v>366</v>
      </c>
      <c r="F247" t="s">
        <v>366</v>
      </c>
      <c r="G247" t="s">
        <v>366</v>
      </c>
      <c r="H247" t="s">
        <v>366</v>
      </c>
      <c r="I247" t="s">
        <v>366</v>
      </c>
      <c r="J247" t="s">
        <v>366</v>
      </c>
      <c r="K247" t="s">
        <v>366</v>
      </c>
      <c r="L247" t="s">
        <v>366</v>
      </c>
      <c r="M247" t="s">
        <v>366</v>
      </c>
      <c r="N247" t="s">
        <v>366</v>
      </c>
      <c r="O247" t="s">
        <v>467</v>
      </c>
      <c r="P247" t="s">
        <v>366</v>
      </c>
      <c r="Q247" t="s">
        <v>366</v>
      </c>
      <c r="R247" t="s">
        <v>366</v>
      </c>
      <c r="S247" t="s">
        <v>366</v>
      </c>
      <c r="T247" t="s">
        <v>467</v>
      </c>
      <c r="U247" t="s">
        <v>366</v>
      </c>
      <c r="V247" t="s">
        <v>366</v>
      </c>
      <c r="W247" t="s">
        <v>366</v>
      </c>
      <c r="X247" t="s">
        <v>366</v>
      </c>
      <c r="Y247" t="s">
        <v>366</v>
      </c>
      <c r="Z247" t="s">
        <v>366</v>
      </c>
      <c r="AA247" t="s">
        <v>366</v>
      </c>
      <c r="AB247" t="s">
        <v>366</v>
      </c>
      <c r="AC247" t="s">
        <v>366</v>
      </c>
      <c r="AD247" t="s">
        <v>366</v>
      </c>
      <c r="AE247" t="s">
        <v>366</v>
      </c>
      <c r="AF247" t="s">
        <v>366</v>
      </c>
      <c r="AG247" t="s">
        <v>366</v>
      </c>
      <c r="AH247" t="s">
        <v>366</v>
      </c>
      <c r="AI247" t="s">
        <v>366</v>
      </c>
      <c r="AJ247" t="s">
        <v>366</v>
      </c>
      <c r="AK247" t="s">
        <v>366</v>
      </c>
      <c r="AL247" t="s">
        <v>366</v>
      </c>
      <c r="AM247" t="s">
        <v>366</v>
      </c>
      <c r="AN247" t="s">
        <v>366</v>
      </c>
      <c r="AO247" t="s">
        <v>366</v>
      </c>
      <c r="AP247" t="s">
        <v>366</v>
      </c>
      <c r="AQ247" t="s">
        <v>366</v>
      </c>
      <c r="AR247" t="s">
        <v>366</v>
      </c>
      <c r="AS247" t="s">
        <v>366</v>
      </c>
      <c r="AT247" t="s">
        <v>366</v>
      </c>
      <c r="AU247" t="s">
        <v>366</v>
      </c>
      <c r="AV247" t="s">
        <v>366</v>
      </c>
      <c r="AW247" t="s">
        <v>366</v>
      </c>
      <c r="AX247" t="s">
        <v>366</v>
      </c>
      <c r="AY247" t="s">
        <v>366</v>
      </c>
    </row>
    <row r="248" spans="1:51" x14ac:dyDescent="0.2">
      <c r="A248">
        <v>960.6</v>
      </c>
      <c r="B248" t="s">
        <v>3471</v>
      </c>
      <c r="C248" t="s">
        <v>3472</v>
      </c>
      <c r="D248" t="s">
        <v>366</v>
      </c>
      <c r="E248" t="s">
        <v>366</v>
      </c>
      <c r="F248" t="s">
        <v>366</v>
      </c>
      <c r="G248" t="s">
        <v>366</v>
      </c>
      <c r="H248" t="s">
        <v>366</v>
      </c>
      <c r="I248" t="s">
        <v>366</v>
      </c>
      <c r="J248" t="s">
        <v>366</v>
      </c>
      <c r="K248" t="s">
        <v>366</v>
      </c>
      <c r="L248" t="s">
        <v>366</v>
      </c>
      <c r="M248" t="s">
        <v>366</v>
      </c>
      <c r="N248" t="s">
        <v>366</v>
      </c>
      <c r="O248" t="s">
        <v>366</v>
      </c>
      <c r="P248" t="s">
        <v>366</v>
      </c>
      <c r="Q248" t="s">
        <v>467</v>
      </c>
      <c r="R248" t="s">
        <v>366</v>
      </c>
      <c r="S248" t="s">
        <v>366</v>
      </c>
      <c r="T248" t="s">
        <v>366</v>
      </c>
      <c r="U248" t="s">
        <v>366</v>
      </c>
      <c r="V248" t="s">
        <v>366</v>
      </c>
      <c r="W248" t="s">
        <v>366</v>
      </c>
      <c r="X248" t="s">
        <v>366</v>
      </c>
      <c r="Y248" t="s">
        <v>467</v>
      </c>
      <c r="Z248" t="s">
        <v>366</v>
      </c>
      <c r="AA248" t="s">
        <v>467</v>
      </c>
      <c r="AB248" t="s">
        <v>467</v>
      </c>
      <c r="AC248" t="s">
        <v>486</v>
      </c>
      <c r="AD248" t="s">
        <v>467</v>
      </c>
      <c r="AE248" t="s">
        <v>366</v>
      </c>
      <c r="AF248" t="s">
        <v>366</v>
      </c>
      <c r="AG248" t="s">
        <v>366</v>
      </c>
      <c r="AH248" t="s">
        <v>467</v>
      </c>
      <c r="AI248" t="s">
        <v>366</v>
      </c>
      <c r="AJ248" t="s">
        <v>366</v>
      </c>
      <c r="AK248" t="s">
        <v>366</v>
      </c>
      <c r="AL248" t="s">
        <v>366</v>
      </c>
      <c r="AM248" t="s">
        <v>366</v>
      </c>
      <c r="AN248" t="s">
        <v>366</v>
      </c>
      <c r="AO248" t="s">
        <v>366</v>
      </c>
      <c r="AP248" t="s">
        <v>366</v>
      </c>
      <c r="AQ248" t="s">
        <v>366</v>
      </c>
      <c r="AR248" t="s">
        <v>366</v>
      </c>
      <c r="AS248" t="s">
        <v>467</v>
      </c>
      <c r="AT248" t="s">
        <v>366</v>
      </c>
      <c r="AU248" t="s">
        <v>366</v>
      </c>
      <c r="AV248" t="s">
        <v>366</v>
      </c>
      <c r="AW248" t="s">
        <v>366</v>
      </c>
      <c r="AX248" t="s">
        <v>366</v>
      </c>
      <c r="AY248" t="s">
        <v>486</v>
      </c>
    </row>
    <row r="249" spans="1:51" x14ac:dyDescent="0.2">
      <c r="A249">
        <v>962.6</v>
      </c>
      <c r="B249" t="s">
        <v>3473</v>
      </c>
      <c r="C249" t="s">
        <v>3474</v>
      </c>
      <c r="D249" t="s">
        <v>366</v>
      </c>
      <c r="E249" t="s">
        <v>366</v>
      </c>
      <c r="F249" t="s">
        <v>366</v>
      </c>
      <c r="G249" t="s">
        <v>366</v>
      </c>
      <c r="H249" t="s">
        <v>366</v>
      </c>
      <c r="I249" t="s">
        <v>366</v>
      </c>
      <c r="J249" t="s">
        <v>366</v>
      </c>
      <c r="K249" t="s">
        <v>366</v>
      </c>
      <c r="L249" t="s">
        <v>366</v>
      </c>
      <c r="M249" t="s">
        <v>366</v>
      </c>
      <c r="N249" t="s">
        <v>366</v>
      </c>
      <c r="O249" t="s">
        <v>366</v>
      </c>
      <c r="P249" t="s">
        <v>366</v>
      </c>
      <c r="Q249" t="s">
        <v>366</v>
      </c>
      <c r="R249" t="s">
        <v>366</v>
      </c>
      <c r="S249" t="s">
        <v>366</v>
      </c>
      <c r="T249" t="s">
        <v>366</v>
      </c>
      <c r="U249" t="s">
        <v>366</v>
      </c>
      <c r="V249" t="s">
        <v>366</v>
      </c>
      <c r="W249" t="s">
        <v>366</v>
      </c>
      <c r="X249" t="s">
        <v>366</v>
      </c>
      <c r="Y249" t="s">
        <v>366</v>
      </c>
      <c r="Z249" t="s">
        <v>366</v>
      </c>
      <c r="AA249" t="s">
        <v>366</v>
      </c>
      <c r="AB249" t="s">
        <v>366</v>
      </c>
      <c r="AC249" t="s">
        <v>366</v>
      </c>
      <c r="AD249" t="s">
        <v>366</v>
      </c>
      <c r="AE249" t="s">
        <v>366</v>
      </c>
      <c r="AF249" t="s">
        <v>366</v>
      </c>
      <c r="AG249" t="s">
        <v>366</v>
      </c>
      <c r="AH249" t="s">
        <v>366</v>
      </c>
      <c r="AI249" t="s">
        <v>366</v>
      </c>
      <c r="AJ249" t="s">
        <v>366</v>
      </c>
      <c r="AK249" t="s">
        <v>366</v>
      </c>
      <c r="AL249" t="s">
        <v>366</v>
      </c>
      <c r="AM249" t="s">
        <v>366</v>
      </c>
      <c r="AN249" t="s">
        <v>366</v>
      </c>
      <c r="AO249" t="s">
        <v>366</v>
      </c>
      <c r="AP249" t="s">
        <v>366</v>
      </c>
      <c r="AQ249" t="s">
        <v>366</v>
      </c>
      <c r="AR249" t="s">
        <v>366</v>
      </c>
      <c r="AS249" t="s">
        <v>366</v>
      </c>
      <c r="AT249" t="s">
        <v>366</v>
      </c>
      <c r="AU249" t="s">
        <v>366</v>
      </c>
      <c r="AV249" t="s">
        <v>366</v>
      </c>
      <c r="AW249" t="s">
        <v>366</v>
      </c>
      <c r="AX249" t="s">
        <v>366</v>
      </c>
      <c r="AY249" t="s">
        <v>366</v>
      </c>
    </row>
    <row r="250" spans="1:51" x14ac:dyDescent="0.2">
      <c r="A250">
        <v>964.7</v>
      </c>
      <c r="B250" t="s">
        <v>3475</v>
      </c>
      <c r="C250" t="s">
        <v>3476</v>
      </c>
      <c r="D250" t="s">
        <v>467</v>
      </c>
      <c r="E250" t="s">
        <v>486</v>
      </c>
      <c r="F250" t="s">
        <v>486</v>
      </c>
      <c r="G250" t="s">
        <v>486</v>
      </c>
      <c r="H250" t="s">
        <v>486</v>
      </c>
      <c r="I250" t="s">
        <v>456</v>
      </c>
      <c r="J250" t="s">
        <v>467</v>
      </c>
      <c r="K250" t="s">
        <v>366</v>
      </c>
      <c r="L250" t="s">
        <v>366</v>
      </c>
      <c r="M250" t="s">
        <v>366</v>
      </c>
      <c r="N250" t="s">
        <v>486</v>
      </c>
      <c r="O250" t="s">
        <v>366</v>
      </c>
      <c r="P250" t="s">
        <v>467</v>
      </c>
      <c r="Q250" t="s">
        <v>486</v>
      </c>
      <c r="R250" t="s">
        <v>456</v>
      </c>
      <c r="S250" t="s">
        <v>366</v>
      </c>
      <c r="T250" t="s">
        <v>467</v>
      </c>
      <c r="U250" t="s">
        <v>366</v>
      </c>
      <c r="V250" t="s">
        <v>366</v>
      </c>
      <c r="W250" t="s">
        <v>486</v>
      </c>
      <c r="X250" t="s">
        <v>366</v>
      </c>
      <c r="Y250" t="s">
        <v>366</v>
      </c>
      <c r="Z250" t="s">
        <v>366</v>
      </c>
      <c r="AA250" t="s">
        <v>467</v>
      </c>
      <c r="AB250" t="s">
        <v>366</v>
      </c>
      <c r="AC250" t="s">
        <v>366</v>
      </c>
      <c r="AD250" t="s">
        <v>467</v>
      </c>
      <c r="AE250" t="s">
        <v>366</v>
      </c>
      <c r="AF250" t="s">
        <v>613</v>
      </c>
      <c r="AG250" t="s">
        <v>456</v>
      </c>
      <c r="AH250" t="s">
        <v>366</v>
      </c>
      <c r="AI250" t="s">
        <v>486</v>
      </c>
      <c r="AJ250" t="s">
        <v>613</v>
      </c>
      <c r="AK250" t="s">
        <v>366</v>
      </c>
      <c r="AL250" t="s">
        <v>467</v>
      </c>
      <c r="AM250" t="s">
        <v>366</v>
      </c>
      <c r="AN250" t="s">
        <v>467</v>
      </c>
      <c r="AO250" t="s">
        <v>366</v>
      </c>
      <c r="AP250" t="s">
        <v>467</v>
      </c>
      <c r="AQ250" t="s">
        <v>486</v>
      </c>
      <c r="AR250" t="s">
        <v>486</v>
      </c>
      <c r="AS250" t="s">
        <v>467</v>
      </c>
      <c r="AT250" t="s">
        <v>467</v>
      </c>
      <c r="AU250" t="s">
        <v>467</v>
      </c>
      <c r="AV250" t="s">
        <v>467</v>
      </c>
      <c r="AW250" t="s">
        <v>467</v>
      </c>
      <c r="AX250" t="s">
        <v>467</v>
      </c>
      <c r="AY250" t="s">
        <v>366</v>
      </c>
    </row>
    <row r="251" spans="1:51" x14ac:dyDescent="0.2">
      <c r="A251">
        <v>972.5</v>
      </c>
      <c r="B251" t="s">
        <v>3477</v>
      </c>
      <c r="C251" t="s">
        <v>3478</v>
      </c>
      <c r="D251" t="s">
        <v>366</v>
      </c>
      <c r="E251" t="s">
        <v>366</v>
      </c>
      <c r="F251" t="s">
        <v>467</v>
      </c>
      <c r="G251" t="s">
        <v>366</v>
      </c>
      <c r="H251" t="s">
        <v>366</v>
      </c>
      <c r="I251" t="s">
        <v>613</v>
      </c>
      <c r="J251" t="s">
        <v>366</v>
      </c>
      <c r="K251" t="s">
        <v>366</v>
      </c>
      <c r="L251" t="s">
        <v>366</v>
      </c>
      <c r="M251" t="s">
        <v>467</v>
      </c>
      <c r="N251" t="s">
        <v>366</v>
      </c>
      <c r="O251" t="s">
        <v>366</v>
      </c>
      <c r="P251" t="s">
        <v>366</v>
      </c>
      <c r="Q251" t="s">
        <v>366</v>
      </c>
      <c r="R251" t="s">
        <v>366</v>
      </c>
      <c r="S251" t="s">
        <v>366</v>
      </c>
      <c r="T251" t="s">
        <v>366</v>
      </c>
      <c r="U251" t="s">
        <v>366</v>
      </c>
      <c r="V251" t="s">
        <v>467</v>
      </c>
      <c r="W251" t="s">
        <v>613</v>
      </c>
      <c r="X251" t="s">
        <v>366</v>
      </c>
      <c r="Y251" t="s">
        <v>366</v>
      </c>
      <c r="Z251" t="s">
        <v>366</v>
      </c>
      <c r="AA251" t="s">
        <v>366</v>
      </c>
      <c r="AB251" t="s">
        <v>366</v>
      </c>
      <c r="AC251" t="s">
        <v>486</v>
      </c>
      <c r="AD251" t="s">
        <v>366</v>
      </c>
      <c r="AE251" t="s">
        <v>467</v>
      </c>
      <c r="AF251" t="s">
        <v>366</v>
      </c>
      <c r="AG251" t="s">
        <v>366</v>
      </c>
      <c r="AH251" t="s">
        <v>366</v>
      </c>
      <c r="AI251" t="s">
        <v>366</v>
      </c>
      <c r="AJ251" t="s">
        <v>366</v>
      </c>
      <c r="AK251" t="s">
        <v>366</v>
      </c>
      <c r="AL251" t="s">
        <v>366</v>
      </c>
      <c r="AM251" t="s">
        <v>366</v>
      </c>
      <c r="AN251" t="s">
        <v>366</v>
      </c>
      <c r="AO251" t="s">
        <v>486</v>
      </c>
      <c r="AP251" t="s">
        <v>366</v>
      </c>
      <c r="AQ251" t="s">
        <v>366</v>
      </c>
      <c r="AR251" t="s">
        <v>366</v>
      </c>
      <c r="AS251" t="s">
        <v>486</v>
      </c>
      <c r="AT251" t="s">
        <v>366</v>
      </c>
      <c r="AU251" t="s">
        <v>366</v>
      </c>
      <c r="AV251" t="s">
        <v>467</v>
      </c>
      <c r="AW251" t="s">
        <v>366</v>
      </c>
      <c r="AX251" t="s">
        <v>366</v>
      </c>
      <c r="AY251" t="s">
        <v>366</v>
      </c>
    </row>
    <row r="252" spans="1:51" x14ac:dyDescent="0.2">
      <c r="A252">
        <v>974.5</v>
      </c>
      <c r="B252" t="s">
        <v>3479</v>
      </c>
      <c r="C252" t="s">
        <v>3480</v>
      </c>
      <c r="D252" t="s">
        <v>366</v>
      </c>
      <c r="E252" t="s">
        <v>366</v>
      </c>
      <c r="F252" t="s">
        <v>366</v>
      </c>
      <c r="G252" t="s">
        <v>366</v>
      </c>
      <c r="H252" t="s">
        <v>366</v>
      </c>
      <c r="I252" t="s">
        <v>366</v>
      </c>
      <c r="J252" t="s">
        <v>366</v>
      </c>
      <c r="K252" t="s">
        <v>366</v>
      </c>
      <c r="L252" t="s">
        <v>366</v>
      </c>
      <c r="M252" t="s">
        <v>366</v>
      </c>
      <c r="N252" t="s">
        <v>366</v>
      </c>
      <c r="O252" t="s">
        <v>366</v>
      </c>
      <c r="P252" t="s">
        <v>366</v>
      </c>
      <c r="Q252" t="s">
        <v>366</v>
      </c>
      <c r="R252" t="s">
        <v>366</v>
      </c>
      <c r="S252" t="s">
        <v>366</v>
      </c>
      <c r="T252" t="s">
        <v>366</v>
      </c>
      <c r="U252" t="s">
        <v>366</v>
      </c>
      <c r="V252" t="s">
        <v>366</v>
      </c>
      <c r="W252" t="s">
        <v>366</v>
      </c>
      <c r="X252" t="s">
        <v>366</v>
      </c>
      <c r="Y252" t="s">
        <v>366</v>
      </c>
      <c r="Z252" t="s">
        <v>366</v>
      </c>
      <c r="AA252" t="s">
        <v>366</v>
      </c>
      <c r="AB252" t="s">
        <v>366</v>
      </c>
      <c r="AC252" t="s">
        <v>366</v>
      </c>
      <c r="AD252" t="s">
        <v>366</v>
      </c>
      <c r="AE252" t="s">
        <v>366</v>
      </c>
      <c r="AF252" t="s">
        <v>366</v>
      </c>
      <c r="AG252" t="s">
        <v>366</v>
      </c>
      <c r="AH252" t="s">
        <v>366</v>
      </c>
      <c r="AI252" t="s">
        <v>366</v>
      </c>
      <c r="AJ252" t="s">
        <v>366</v>
      </c>
      <c r="AK252" t="s">
        <v>366</v>
      </c>
      <c r="AL252" t="s">
        <v>366</v>
      </c>
      <c r="AM252" t="s">
        <v>366</v>
      </c>
      <c r="AN252" t="s">
        <v>366</v>
      </c>
      <c r="AO252" t="s">
        <v>366</v>
      </c>
      <c r="AP252" t="s">
        <v>366</v>
      </c>
      <c r="AQ252" t="s">
        <v>366</v>
      </c>
      <c r="AR252" t="s">
        <v>366</v>
      </c>
      <c r="AS252" t="s">
        <v>366</v>
      </c>
      <c r="AT252" t="s">
        <v>366</v>
      </c>
      <c r="AU252" t="s">
        <v>366</v>
      </c>
      <c r="AV252" t="s">
        <v>366</v>
      </c>
      <c r="AW252" t="s">
        <v>366</v>
      </c>
      <c r="AX252" t="s">
        <v>366</v>
      </c>
      <c r="AY252" t="s">
        <v>366</v>
      </c>
    </row>
    <row r="253" spans="1:51" x14ac:dyDescent="0.2">
      <c r="A253">
        <v>976.6</v>
      </c>
      <c r="B253" t="s">
        <v>3481</v>
      </c>
      <c r="C253" t="s">
        <v>3482</v>
      </c>
      <c r="D253" t="s">
        <v>366</v>
      </c>
      <c r="E253" t="s">
        <v>366</v>
      </c>
      <c r="F253" t="s">
        <v>366</v>
      </c>
      <c r="G253" t="s">
        <v>366</v>
      </c>
      <c r="H253" t="s">
        <v>366</v>
      </c>
      <c r="I253" t="s">
        <v>366</v>
      </c>
      <c r="J253" t="s">
        <v>366</v>
      </c>
      <c r="K253" t="s">
        <v>366</v>
      </c>
      <c r="L253" t="s">
        <v>366</v>
      </c>
      <c r="M253" t="s">
        <v>366</v>
      </c>
      <c r="N253" t="s">
        <v>366</v>
      </c>
      <c r="O253" t="s">
        <v>366</v>
      </c>
      <c r="P253" t="s">
        <v>366</v>
      </c>
      <c r="Q253" t="s">
        <v>366</v>
      </c>
      <c r="R253" t="s">
        <v>366</v>
      </c>
      <c r="S253" t="s">
        <v>366</v>
      </c>
      <c r="T253" t="s">
        <v>366</v>
      </c>
      <c r="U253" t="s">
        <v>366</v>
      </c>
      <c r="V253" t="s">
        <v>366</v>
      </c>
      <c r="W253" t="s">
        <v>366</v>
      </c>
      <c r="X253" t="s">
        <v>366</v>
      </c>
      <c r="Y253" t="s">
        <v>366</v>
      </c>
      <c r="Z253" t="s">
        <v>366</v>
      </c>
      <c r="AA253" t="s">
        <v>366</v>
      </c>
      <c r="AB253" t="s">
        <v>366</v>
      </c>
      <c r="AC253" t="s">
        <v>366</v>
      </c>
      <c r="AD253" t="s">
        <v>366</v>
      </c>
      <c r="AE253" t="s">
        <v>366</v>
      </c>
      <c r="AF253" t="s">
        <v>366</v>
      </c>
      <c r="AG253" t="s">
        <v>366</v>
      </c>
      <c r="AH253" t="s">
        <v>366</v>
      </c>
      <c r="AI253" t="s">
        <v>366</v>
      </c>
      <c r="AJ253" t="s">
        <v>366</v>
      </c>
      <c r="AK253" t="s">
        <v>366</v>
      </c>
      <c r="AL253" t="s">
        <v>366</v>
      </c>
      <c r="AM253" t="s">
        <v>366</v>
      </c>
      <c r="AN253" t="s">
        <v>366</v>
      </c>
      <c r="AO253" t="s">
        <v>366</v>
      </c>
      <c r="AP253" t="s">
        <v>366</v>
      </c>
      <c r="AQ253" t="s">
        <v>366</v>
      </c>
      <c r="AR253" t="s">
        <v>366</v>
      </c>
      <c r="AS253" t="s">
        <v>366</v>
      </c>
      <c r="AT253" t="s">
        <v>366</v>
      </c>
      <c r="AU253" t="s">
        <v>366</v>
      </c>
      <c r="AV253" t="s">
        <v>366</v>
      </c>
      <c r="AW253" t="s">
        <v>366</v>
      </c>
      <c r="AX253" t="s">
        <v>366</v>
      </c>
      <c r="AY253" t="s">
        <v>366</v>
      </c>
    </row>
    <row r="254" spans="1:51" x14ac:dyDescent="0.2">
      <c r="A254">
        <v>978.6</v>
      </c>
      <c r="B254" t="s">
        <v>3483</v>
      </c>
      <c r="C254" t="s">
        <v>3484</v>
      </c>
      <c r="D254" t="s">
        <v>366</v>
      </c>
      <c r="E254" t="s">
        <v>366</v>
      </c>
      <c r="F254" t="s">
        <v>366</v>
      </c>
      <c r="G254" t="s">
        <v>366</v>
      </c>
      <c r="H254" t="s">
        <v>366</v>
      </c>
      <c r="I254" t="s">
        <v>366</v>
      </c>
      <c r="J254" t="s">
        <v>366</v>
      </c>
      <c r="K254" t="s">
        <v>366</v>
      </c>
      <c r="L254" t="s">
        <v>366</v>
      </c>
      <c r="M254" t="s">
        <v>366</v>
      </c>
      <c r="N254" t="s">
        <v>366</v>
      </c>
      <c r="O254" t="s">
        <v>366</v>
      </c>
      <c r="P254" t="s">
        <v>366</v>
      </c>
      <c r="Q254" t="s">
        <v>366</v>
      </c>
      <c r="R254" t="s">
        <v>366</v>
      </c>
      <c r="S254" t="s">
        <v>366</v>
      </c>
      <c r="T254" t="s">
        <v>366</v>
      </c>
      <c r="U254" t="s">
        <v>366</v>
      </c>
      <c r="V254" t="s">
        <v>366</v>
      </c>
      <c r="W254" t="s">
        <v>366</v>
      </c>
      <c r="X254" t="s">
        <v>366</v>
      </c>
      <c r="Y254" t="s">
        <v>366</v>
      </c>
      <c r="Z254" t="s">
        <v>366</v>
      </c>
      <c r="AA254" t="s">
        <v>366</v>
      </c>
      <c r="AB254" t="s">
        <v>366</v>
      </c>
      <c r="AC254" t="s">
        <v>366</v>
      </c>
      <c r="AD254" t="s">
        <v>366</v>
      </c>
      <c r="AE254" t="s">
        <v>366</v>
      </c>
      <c r="AF254" t="s">
        <v>366</v>
      </c>
      <c r="AG254" t="s">
        <v>366</v>
      </c>
      <c r="AH254" t="s">
        <v>366</v>
      </c>
      <c r="AI254" t="s">
        <v>366</v>
      </c>
      <c r="AJ254" t="s">
        <v>366</v>
      </c>
      <c r="AK254" t="s">
        <v>366</v>
      </c>
      <c r="AL254" t="s">
        <v>366</v>
      </c>
      <c r="AM254" t="s">
        <v>366</v>
      </c>
      <c r="AN254" t="s">
        <v>366</v>
      </c>
      <c r="AO254" t="s">
        <v>366</v>
      </c>
      <c r="AP254" t="s">
        <v>366</v>
      </c>
      <c r="AQ254" t="s">
        <v>366</v>
      </c>
      <c r="AR254" t="s">
        <v>366</v>
      </c>
      <c r="AS254" t="s">
        <v>366</v>
      </c>
      <c r="AT254" t="s">
        <v>366</v>
      </c>
      <c r="AU254" t="s">
        <v>366</v>
      </c>
      <c r="AV254" t="s">
        <v>366</v>
      </c>
      <c r="AW254" t="s">
        <v>366</v>
      </c>
      <c r="AX254" t="s">
        <v>366</v>
      </c>
      <c r="AY254" t="s">
        <v>366</v>
      </c>
    </row>
    <row r="255" spans="1:51" x14ac:dyDescent="0.2">
      <c r="A255">
        <v>980.6</v>
      </c>
      <c r="B255" t="s">
        <v>3485</v>
      </c>
      <c r="C255" t="s">
        <v>3486</v>
      </c>
      <c r="D255" t="s">
        <v>366</v>
      </c>
      <c r="E255" t="s">
        <v>366</v>
      </c>
      <c r="F255" t="s">
        <v>366</v>
      </c>
      <c r="G255" t="s">
        <v>366</v>
      </c>
      <c r="H255" t="s">
        <v>366</v>
      </c>
      <c r="I255" t="s">
        <v>366</v>
      </c>
      <c r="J255" t="s">
        <v>366</v>
      </c>
      <c r="K255" t="s">
        <v>366</v>
      </c>
      <c r="L255" t="s">
        <v>366</v>
      </c>
      <c r="M255" t="s">
        <v>366</v>
      </c>
      <c r="N255" t="s">
        <v>366</v>
      </c>
      <c r="O255" t="s">
        <v>366</v>
      </c>
      <c r="P255" t="s">
        <v>366</v>
      </c>
      <c r="Q255" t="s">
        <v>366</v>
      </c>
      <c r="R255" t="s">
        <v>366</v>
      </c>
      <c r="S255" t="s">
        <v>366</v>
      </c>
      <c r="T255" t="s">
        <v>366</v>
      </c>
      <c r="U255" t="s">
        <v>366</v>
      </c>
      <c r="V255" t="s">
        <v>366</v>
      </c>
      <c r="W255" t="s">
        <v>366</v>
      </c>
      <c r="X255" t="s">
        <v>366</v>
      </c>
      <c r="Y255" t="s">
        <v>366</v>
      </c>
      <c r="Z255" t="s">
        <v>366</v>
      </c>
      <c r="AA255" t="s">
        <v>366</v>
      </c>
      <c r="AB255" t="s">
        <v>366</v>
      </c>
      <c r="AC255" t="s">
        <v>366</v>
      </c>
      <c r="AD255" t="s">
        <v>366</v>
      </c>
      <c r="AE255" t="s">
        <v>366</v>
      </c>
      <c r="AF255" t="s">
        <v>366</v>
      </c>
      <c r="AG255" t="s">
        <v>366</v>
      </c>
      <c r="AH255" t="s">
        <v>366</v>
      </c>
      <c r="AI255" t="s">
        <v>366</v>
      </c>
      <c r="AJ255" t="s">
        <v>366</v>
      </c>
      <c r="AK255" t="s">
        <v>366</v>
      </c>
      <c r="AL255" t="s">
        <v>366</v>
      </c>
      <c r="AM255" t="s">
        <v>366</v>
      </c>
      <c r="AN255" t="s">
        <v>366</v>
      </c>
      <c r="AO255" t="s">
        <v>366</v>
      </c>
      <c r="AP255" t="s">
        <v>366</v>
      </c>
      <c r="AQ255" t="s">
        <v>366</v>
      </c>
      <c r="AR255" t="s">
        <v>366</v>
      </c>
      <c r="AS255" t="s">
        <v>366</v>
      </c>
      <c r="AT255" t="s">
        <v>366</v>
      </c>
      <c r="AU255" t="s">
        <v>366</v>
      </c>
      <c r="AV255" t="s">
        <v>366</v>
      </c>
      <c r="AW255" t="s">
        <v>366</v>
      </c>
      <c r="AX255" t="s">
        <v>366</v>
      </c>
      <c r="AY255" t="s">
        <v>366</v>
      </c>
    </row>
    <row r="256" spans="1:51" x14ac:dyDescent="0.2">
      <c r="A256">
        <v>982.6</v>
      </c>
      <c r="B256" t="s">
        <v>3487</v>
      </c>
      <c r="C256" t="s">
        <v>3488</v>
      </c>
      <c r="D256" t="s">
        <v>366</v>
      </c>
      <c r="E256" t="s">
        <v>366</v>
      </c>
      <c r="F256" t="s">
        <v>467</v>
      </c>
      <c r="G256" t="s">
        <v>366</v>
      </c>
      <c r="H256" t="s">
        <v>366</v>
      </c>
      <c r="I256" t="s">
        <v>366</v>
      </c>
      <c r="J256" t="s">
        <v>366</v>
      </c>
      <c r="K256" t="s">
        <v>366</v>
      </c>
      <c r="L256" t="s">
        <v>366</v>
      </c>
      <c r="M256" t="s">
        <v>366</v>
      </c>
      <c r="N256" t="s">
        <v>366</v>
      </c>
      <c r="O256" t="s">
        <v>366</v>
      </c>
      <c r="P256" t="s">
        <v>366</v>
      </c>
      <c r="Q256" t="s">
        <v>366</v>
      </c>
      <c r="R256" t="s">
        <v>366</v>
      </c>
      <c r="S256" t="s">
        <v>467</v>
      </c>
      <c r="T256" t="s">
        <v>366</v>
      </c>
      <c r="U256" t="s">
        <v>366</v>
      </c>
      <c r="V256" t="s">
        <v>366</v>
      </c>
      <c r="W256" t="s">
        <v>366</v>
      </c>
      <c r="X256" t="s">
        <v>366</v>
      </c>
      <c r="Y256" t="s">
        <v>366</v>
      </c>
      <c r="Z256" t="s">
        <v>366</v>
      </c>
      <c r="AA256" t="s">
        <v>366</v>
      </c>
      <c r="AB256" t="s">
        <v>366</v>
      </c>
      <c r="AC256" t="s">
        <v>467</v>
      </c>
      <c r="AD256" t="s">
        <v>366</v>
      </c>
      <c r="AE256" t="s">
        <v>366</v>
      </c>
      <c r="AF256" t="s">
        <v>366</v>
      </c>
      <c r="AG256" t="s">
        <v>366</v>
      </c>
      <c r="AH256" t="s">
        <v>366</v>
      </c>
      <c r="AI256" t="s">
        <v>366</v>
      </c>
      <c r="AJ256" t="s">
        <v>366</v>
      </c>
      <c r="AK256" t="s">
        <v>366</v>
      </c>
      <c r="AL256" t="s">
        <v>366</v>
      </c>
      <c r="AM256" t="s">
        <v>366</v>
      </c>
      <c r="AN256" t="s">
        <v>366</v>
      </c>
      <c r="AO256" t="s">
        <v>366</v>
      </c>
      <c r="AP256" t="s">
        <v>366</v>
      </c>
      <c r="AQ256" t="s">
        <v>366</v>
      </c>
      <c r="AR256" t="s">
        <v>366</v>
      </c>
      <c r="AS256" t="s">
        <v>366</v>
      </c>
      <c r="AT256" t="s">
        <v>366</v>
      </c>
      <c r="AU256" t="s">
        <v>366</v>
      </c>
      <c r="AV256" t="s">
        <v>366</v>
      </c>
      <c r="AW256" t="s">
        <v>366</v>
      </c>
      <c r="AX256" t="s">
        <v>366</v>
      </c>
      <c r="AY256" t="s">
        <v>366</v>
      </c>
    </row>
    <row r="257" spans="1:51" x14ac:dyDescent="0.2">
      <c r="A257">
        <v>984.6</v>
      </c>
      <c r="B257" t="s">
        <v>3489</v>
      </c>
      <c r="C257" t="s">
        <v>3490</v>
      </c>
      <c r="D257" t="s">
        <v>366</v>
      </c>
      <c r="E257" t="s">
        <v>366</v>
      </c>
      <c r="F257" t="s">
        <v>366</v>
      </c>
      <c r="G257" t="s">
        <v>366</v>
      </c>
      <c r="H257" t="s">
        <v>366</v>
      </c>
      <c r="I257" t="s">
        <v>366</v>
      </c>
      <c r="J257" t="s">
        <v>366</v>
      </c>
      <c r="K257" t="s">
        <v>366</v>
      </c>
      <c r="L257" t="s">
        <v>366</v>
      </c>
      <c r="M257" t="s">
        <v>366</v>
      </c>
      <c r="N257" t="s">
        <v>366</v>
      </c>
      <c r="O257" t="s">
        <v>366</v>
      </c>
      <c r="P257" t="s">
        <v>366</v>
      </c>
      <c r="Q257" t="s">
        <v>366</v>
      </c>
      <c r="R257" t="s">
        <v>366</v>
      </c>
      <c r="S257" t="s">
        <v>366</v>
      </c>
      <c r="T257" t="s">
        <v>366</v>
      </c>
      <c r="U257" t="s">
        <v>486</v>
      </c>
      <c r="V257" t="s">
        <v>366</v>
      </c>
      <c r="W257" t="s">
        <v>366</v>
      </c>
      <c r="X257" t="s">
        <v>366</v>
      </c>
      <c r="Y257" t="s">
        <v>366</v>
      </c>
      <c r="Z257" t="s">
        <v>366</v>
      </c>
      <c r="AA257" t="s">
        <v>366</v>
      </c>
      <c r="AB257" t="s">
        <v>366</v>
      </c>
      <c r="AC257" t="s">
        <v>366</v>
      </c>
      <c r="AD257" t="s">
        <v>366</v>
      </c>
      <c r="AE257" t="s">
        <v>366</v>
      </c>
      <c r="AF257" t="s">
        <v>366</v>
      </c>
      <c r="AG257" t="s">
        <v>366</v>
      </c>
      <c r="AH257" t="s">
        <v>366</v>
      </c>
      <c r="AI257" t="s">
        <v>366</v>
      </c>
      <c r="AJ257" t="s">
        <v>366</v>
      </c>
      <c r="AK257" t="s">
        <v>366</v>
      </c>
      <c r="AL257" t="s">
        <v>366</v>
      </c>
      <c r="AM257" t="s">
        <v>366</v>
      </c>
      <c r="AN257" t="s">
        <v>366</v>
      </c>
      <c r="AO257" t="s">
        <v>366</v>
      </c>
      <c r="AP257" t="s">
        <v>366</v>
      </c>
      <c r="AQ257" t="s">
        <v>366</v>
      </c>
      <c r="AR257" t="s">
        <v>366</v>
      </c>
      <c r="AS257" t="s">
        <v>366</v>
      </c>
      <c r="AT257" t="s">
        <v>467</v>
      </c>
      <c r="AU257" t="s">
        <v>366</v>
      </c>
      <c r="AV257" t="s">
        <v>366</v>
      </c>
      <c r="AW257" t="s">
        <v>366</v>
      </c>
      <c r="AX257" t="s">
        <v>366</v>
      </c>
      <c r="AY257" t="s">
        <v>366</v>
      </c>
    </row>
    <row r="258" spans="1:51" x14ac:dyDescent="0.2">
      <c r="A258">
        <v>986.6</v>
      </c>
      <c r="B258" t="s">
        <v>3491</v>
      </c>
      <c r="C258" t="s">
        <v>3492</v>
      </c>
      <c r="D258" t="s">
        <v>366</v>
      </c>
      <c r="E258" t="s">
        <v>366</v>
      </c>
      <c r="F258" t="s">
        <v>366</v>
      </c>
      <c r="G258" t="s">
        <v>366</v>
      </c>
      <c r="H258" t="s">
        <v>366</v>
      </c>
      <c r="I258" t="s">
        <v>366</v>
      </c>
      <c r="J258" t="s">
        <v>366</v>
      </c>
      <c r="K258" t="s">
        <v>366</v>
      </c>
      <c r="L258" t="s">
        <v>366</v>
      </c>
      <c r="M258" t="s">
        <v>366</v>
      </c>
      <c r="N258" t="s">
        <v>366</v>
      </c>
      <c r="O258" t="s">
        <v>366</v>
      </c>
      <c r="P258" t="s">
        <v>366</v>
      </c>
      <c r="Q258" t="s">
        <v>366</v>
      </c>
      <c r="R258" t="s">
        <v>366</v>
      </c>
      <c r="S258" t="s">
        <v>366</v>
      </c>
      <c r="T258" t="s">
        <v>366</v>
      </c>
      <c r="U258" t="s">
        <v>366</v>
      </c>
      <c r="V258" t="s">
        <v>366</v>
      </c>
      <c r="W258" t="s">
        <v>366</v>
      </c>
      <c r="X258" t="s">
        <v>366</v>
      </c>
      <c r="Y258" t="s">
        <v>366</v>
      </c>
      <c r="Z258" t="s">
        <v>366</v>
      </c>
      <c r="AA258" t="s">
        <v>366</v>
      </c>
      <c r="AB258" t="s">
        <v>366</v>
      </c>
      <c r="AC258" t="s">
        <v>467</v>
      </c>
      <c r="AD258" t="s">
        <v>366</v>
      </c>
      <c r="AE258" t="s">
        <v>366</v>
      </c>
      <c r="AF258" t="s">
        <v>366</v>
      </c>
      <c r="AG258" t="s">
        <v>366</v>
      </c>
      <c r="AH258" t="s">
        <v>366</v>
      </c>
      <c r="AI258" t="s">
        <v>366</v>
      </c>
      <c r="AJ258" t="s">
        <v>366</v>
      </c>
      <c r="AK258" t="s">
        <v>366</v>
      </c>
      <c r="AL258" t="s">
        <v>366</v>
      </c>
      <c r="AM258" t="s">
        <v>366</v>
      </c>
      <c r="AN258" t="s">
        <v>366</v>
      </c>
      <c r="AO258" t="s">
        <v>366</v>
      </c>
      <c r="AP258" t="s">
        <v>366</v>
      </c>
      <c r="AQ258" t="s">
        <v>366</v>
      </c>
      <c r="AR258" t="s">
        <v>366</v>
      </c>
      <c r="AS258" t="s">
        <v>366</v>
      </c>
      <c r="AT258" t="s">
        <v>366</v>
      </c>
      <c r="AU258" t="s">
        <v>366</v>
      </c>
      <c r="AV258" t="s">
        <v>366</v>
      </c>
      <c r="AW258" t="s">
        <v>366</v>
      </c>
      <c r="AX258" t="s">
        <v>366</v>
      </c>
      <c r="AY258" t="s">
        <v>366</v>
      </c>
    </row>
    <row r="259" spans="1:51" x14ac:dyDescent="0.2">
      <c r="A259">
        <v>988.7</v>
      </c>
      <c r="B259" t="s">
        <v>3493</v>
      </c>
      <c r="C259" t="s">
        <v>3494</v>
      </c>
      <c r="D259" t="s">
        <v>366</v>
      </c>
      <c r="E259" t="s">
        <v>366</v>
      </c>
      <c r="F259" t="s">
        <v>366</v>
      </c>
      <c r="G259" t="s">
        <v>366</v>
      </c>
      <c r="H259" t="s">
        <v>366</v>
      </c>
      <c r="I259" t="s">
        <v>366</v>
      </c>
      <c r="J259" t="s">
        <v>366</v>
      </c>
      <c r="K259" t="s">
        <v>366</v>
      </c>
      <c r="L259" t="s">
        <v>366</v>
      </c>
      <c r="M259" t="s">
        <v>366</v>
      </c>
      <c r="N259" t="s">
        <v>366</v>
      </c>
      <c r="O259" t="s">
        <v>366</v>
      </c>
      <c r="P259" t="s">
        <v>366</v>
      </c>
      <c r="Q259" t="s">
        <v>366</v>
      </c>
      <c r="R259" t="s">
        <v>366</v>
      </c>
      <c r="S259" t="s">
        <v>366</v>
      </c>
      <c r="T259" t="s">
        <v>366</v>
      </c>
      <c r="U259" t="s">
        <v>366</v>
      </c>
      <c r="V259" t="s">
        <v>366</v>
      </c>
      <c r="W259" t="s">
        <v>366</v>
      </c>
      <c r="X259" t="s">
        <v>366</v>
      </c>
      <c r="Y259" t="s">
        <v>366</v>
      </c>
      <c r="Z259" t="s">
        <v>366</v>
      </c>
      <c r="AA259" t="s">
        <v>366</v>
      </c>
      <c r="AB259" t="s">
        <v>366</v>
      </c>
      <c r="AC259" t="s">
        <v>366</v>
      </c>
      <c r="AD259" t="s">
        <v>366</v>
      </c>
      <c r="AE259" t="s">
        <v>366</v>
      </c>
      <c r="AF259" t="s">
        <v>366</v>
      </c>
      <c r="AG259" t="s">
        <v>366</v>
      </c>
      <c r="AH259" t="s">
        <v>366</v>
      </c>
      <c r="AI259" t="s">
        <v>366</v>
      </c>
      <c r="AJ259" t="s">
        <v>366</v>
      </c>
      <c r="AK259" t="s">
        <v>366</v>
      </c>
      <c r="AL259" t="s">
        <v>366</v>
      </c>
      <c r="AM259" t="s">
        <v>366</v>
      </c>
      <c r="AN259" t="s">
        <v>366</v>
      </c>
      <c r="AO259" t="s">
        <v>366</v>
      </c>
      <c r="AP259" t="s">
        <v>366</v>
      </c>
      <c r="AQ259" t="s">
        <v>366</v>
      </c>
      <c r="AR259" t="s">
        <v>366</v>
      </c>
      <c r="AS259" t="s">
        <v>366</v>
      </c>
      <c r="AT259" t="s">
        <v>366</v>
      </c>
      <c r="AU259" t="s">
        <v>366</v>
      </c>
      <c r="AV259" t="s">
        <v>366</v>
      </c>
      <c r="AW259" t="s">
        <v>366</v>
      </c>
      <c r="AX259" t="s">
        <v>366</v>
      </c>
      <c r="AY259" t="s">
        <v>366</v>
      </c>
    </row>
    <row r="260" spans="1:51" x14ac:dyDescent="0.2">
      <c r="A260">
        <v>990.7</v>
      </c>
      <c r="B260" t="s">
        <v>3495</v>
      </c>
      <c r="C260" t="s">
        <v>3496</v>
      </c>
      <c r="D260" t="s">
        <v>366</v>
      </c>
      <c r="E260" t="s">
        <v>366</v>
      </c>
      <c r="F260" t="s">
        <v>366</v>
      </c>
      <c r="G260" t="s">
        <v>366</v>
      </c>
      <c r="H260" t="s">
        <v>366</v>
      </c>
      <c r="I260" t="s">
        <v>366</v>
      </c>
      <c r="J260" t="s">
        <v>366</v>
      </c>
      <c r="K260" t="s">
        <v>366</v>
      </c>
      <c r="L260" t="s">
        <v>366</v>
      </c>
      <c r="M260" t="s">
        <v>366</v>
      </c>
      <c r="N260" t="s">
        <v>366</v>
      </c>
      <c r="O260" t="s">
        <v>366</v>
      </c>
      <c r="P260" t="s">
        <v>366</v>
      </c>
      <c r="Q260" t="s">
        <v>366</v>
      </c>
      <c r="R260" t="s">
        <v>366</v>
      </c>
      <c r="S260" t="s">
        <v>366</v>
      </c>
      <c r="T260" t="s">
        <v>366</v>
      </c>
      <c r="U260" t="s">
        <v>366</v>
      </c>
      <c r="V260" t="s">
        <v>366</v>
      </c>
      <c r="W260" t="s">
        <v>366</v>
      </c>
      <c r="X260" t="s">
        <v>366</v>
      </c>
      <c r="Y260" t="s">
        <v>366</v>
      </c>
      <c r="Z260" t="s">
        <v>366</v>
      </c>
      <c r="AA260" t="s">
        <v>366</v>
      </c>
      <c r="AB260" t="s">
        <v>366</v>
      </c>
      <c r="AC260" t="s">
        <v>366</v>
      </c>
      <c r="AD260" t="s">
        <v>366</v>
      </c>
      <c r="AE260" t="s">
        <v>366</v>
      </c>
      <c r="AF260" t="s">
        <v>366</v>
      </c>
      <c r="AG260" t="s">
        <v>366</v>
      </c>
      <c r="AH260" t="s">
        <v>366</v>
      </c>
      <c r="AI260" t="s">
        <v>366</v>
      </c>
      <c r="AJ260" t="s">
        <v>366</v>
      </c>
      <c r="AK260" t="s">
        <v>366</v>
      </c>
      <c r="AL260" t="s">
        <v>366</v>
      </c>
      <c r="AM260" t="s">
        <v>366</v>
      </c>
      <c r="AN260" t="s">
        <v>366</v>
      </c>
      <c r="AO260" t="s">
        <v>366</v>
      </c>
      <c r="AP260" t="s">
        <v>366</v>
      </c>
      <c r="AQ260" t="s">
        <v>366</v>
      </c>
      <c r="AR260" t="s">
        <v>366</v>
      </c>
      <c r="AS260" t="s">
        <v>366</v>
      </c>
      <c r="AT260" t="s">
        <v>366</v>
      </c>
      <c r="AU260" t="s">
        <v>366</v>
      </c>
      <c r="AV260" t="s">
        <v>366</v>
      </c>
      <c r="AW260" t="s">
        <v>366</v>
      </c>
      <c r="AX260" t="s">
        <v>366</v>
      </c>
      <c r="AY260" t="s">
        <v>366</v>
      </c>
    </row>
    <row r="261" spans="1:51" x14ac:dyDescent="0.2">
      <c r="A261">
        <v>992.7</v>
      </c>
      <c r="B261" t="s">
        <v>3497</v>
      </c>
      <c r="C261" t="s">
        <v>3498</v>
      </c>
      <c r="D261" t="s">
        <v>366</v>
      </c>
      <c r="E261" t="s">
        <v>366</v>
      </c>
      <c r="F261" t="s">
        <v>366</v>
      </c>
      <c r="G261" t="s">
        <v>366</v>
      </c>
      <c r="H261" t="s">
        <v>366</v>
      </c>
      <c r="I261" t="s">
        <v>366</v>
      </c>
      <c r="J261" t="s">
        <v>366</v>
      </c>
      <c r="K261" t="s">
        <v>366</v>
      </c>
      <c r="L261" t="s">
        <v>366</v>
      </c>
      <c r="M261" t="s">
        <v>366</v>
      </c>
      <c r="N261" t="s">
        <v>366</v>
      </c>
      <c r="O261" t="s">
        <v>366</v>
      </c>
      <c r="P261" t="s">
        <v>366</v>
      </c>
      <c r="Q261" t="s">
        <v>366</v>
      </c>
      <c r="R261" t="s">
        <v>366</v>
      </c>
      <c r="S261" t="s">
        <v>366</v>
      </c>
      <c r="T261" t="s">
        <v>366</v>
      </c>
      <c r="U261" t="s">
        <v>366</v>
      </c>
      <c r="V261" t="s">
        <v>366</v>
      </c>
      <c r="W261" t="s">
        <v>366</v>
      </c>
      <c r="X261" t="s">
        <v>366</v>
      </c>
      <c r="Y261" t="s">
        <v>366</v>
      </c>
      <c r="Z261" t="s">
        <v>366</v>
      </c>
      <c r="AA261" t="s">
        <v>366</v>
      </c>
      <c r="AB261" t="s">
        <v>366</v>
      </c>
      <c r="AC261" t="s">
        <v>366</v>
      </c>
      <c r="AD261" t="s">
        <v>366</v>
      </c>
      <c r="AE261" t="s">
        <v>366</v>
      </c>
      <c r="AF261" t="s">
        <v>366</v>
      </c>
      <c r="AG261" t="s">
        <v>366</v>
      </c>
      <c r="AH261" t="s">
        <v>366</v>
      </c>
      <c r="AI261" t="s">
        <v>366</v>
      </c>
      <c r="AJ261" t="s">
        <v>366</v>
      </c>
      <c r="AK261" t="s">
        <v>366</v>
      </c>
      <c r="AL261" t="s">
        <v>366</v>
      </c>
      <c r="AM261" t="s">
        <v>366</v>
      </c>
      <c r="AN261" t="s">
        <v>366</v>
      </c>
      <c r="AO261" t="s">
        <v>366</v>
      </c>
      <c r="AP261" t="s">
        <v>366</v>
      </c>
      <c r="AQ261" t="s">
        <v>366</v>
      </c>
      <c r="AR261" t="s">
        <v>366</v>
      </c>
      <c r="AS261" t="s">
        <v>366</v>
      </c>
      <c r="AT261" t="s">
        <v>366</v>
      </c>
      <c r="AU261" t="s">
        <v>366</v>
      </c>
      <c r="AV261" t="s">
        <v>366</v>
      </c>
      <c r="AW261" t="s">
        <v>366</v>
      </c>
      <c r="AX261" t="s">
        <v>366</v>
      </c>
      <c r="AY261" t="s">
        <v>366</v>
      </c>
    </row>
    <row r="263" spans="1:51" x14ac:dyDescent="0.2">
      <c r="A263" t="s">
        <v>289</v>
      </c>
      <c r="B263" t="s">
        <v>290</v>
      </c>
      <c r="C263" t="s">
        <v>291</v>
      </c>
      <c r="D263" t="s">
        <v>337</v>
      </c>
      <c r="E263" t="s">
        <v>338</v>
      </c>
      <c r="F263" t="s">
        <v>339</v>
      </c>
      <c r="G263" t="s">
        <v>356</v>
      </c>
      <c r="H263" t="s">
        <v>340</v>
      </c>
      <c r="I263" t="s">
        <v>341</v>
      </c>
      <c r="J263" t="s">
        <v>342</v>
      </c>
      <c r="K263" t="s">
        <v>343</v>
      </c>
      <c r="L263" t="s">
        <v>344</v>
      </c>
      <c r="M263" t="s">
        <v>345</v>
      </c>
      <c r="N263" t="s">
        <v>346</v>
      </c>
      <c r="O263" t="s">
        <v>347</v>
      </c>
      <c r="P263" t="s">
        <v>348</v>
      </c>
      <c r="Q263" t="s">
        <v>253</v>
      </c>
      <c r="R263" t="s">
        <v>357</v>
      </c>
      <c r="S263" t="s">
        <v>349</v>
      </c>
      <c r="T263" t="s">
        <v>255</v>
      </c>
      <c r="U263" t="s">
        <v>257</v>
      </c>
      <c r="V263" t="s">
        <v>259</v>
      </c>
      <c r="W263" t="s">
        <v>261</v>
      </c>
      <c r="X263" t="s">
        <v>263</v>
      </c>
      <c r="Y263" t="s">
        <v>264</v>
      </c>
      <c r="Z263" t="s">
        <v>265</v>
      </c>
      <c r="AA263" t="s">
        <v>266</v>
      </c>
      <c r="AB263" t="s">
        <v>267</v>
      </c>
      <c r="AC263" t="s">
        <v>268</v>
      </c>
      <c r="AD263" t="s">
        <v>358</v>
      </c>
      <c r="AE263" t="s">
        <v>350</v>
      </c>
      <c r="AF263" t="s">
        <v>269</v>
      </c>
      <c r="AG263" t="s">
        <v>270</v>
      </c>
      <c r="AH263" t="s">
        <v>271</v>
      </c>
      <c r="AI263" t="s">
        <v>272</v>
      </c>
      <c r="AJ263" t="s">
        <v>273</v>
      </c>
      <c r="AK263" t="s">
        <v>274</v>
      </c>
      <c r="AL263" t="s">
        <v>275</v>
      </c>
      <c r="AM263" t="s">
        <v>276</v>
      </c>
      <c r="AN263" t="s">
        <v>277</v>
      </c>
      <c r="AO263" t="s">
        <v>278</v>
      </c>
      <c r="AP263" t="s">
        <v>359</v>
      </c>
      <c r="AQ263" t="s">
        <v>351</v>
      </c>
      <c r="AR263" t="s">
        <v>279</v>
      </c>
      <c r="AS263" t="s">
        <v>280</v>
      </c>
      <c r="AT263" t="s">
        <v>281</v>
      </c>
      <c r="AU263" t="s">
        <v>282</v>
      </c>
      <c r="AV263" t="s">
        <v>283</v>
      </c>
      <c r="AW263" t="s">
        <v>284</v>
      </c>
      <c r="AX263" t="s">
        <v>360</v>
      </c>
      <c r="AY263" t="s">
        <v>352</v>
      </c>
    </row>
    <row r="264" spans="1:51" x14ac:dyDescent="0.2">
      <c r="A264">
        <v>734.5</v>
      </c>
      <c r="B264" t="s">
        <v>3499</v>
      </c>
      <c r="C264" t="s">
        <v>3500</v>
      </c>
      <c r="D264" t="s">
        <v>366</v>
      </c>
      <c r="E264" t="s">
        <v>467</v>
      </c>
      <c r="F264" t="s">
        <v>366</v>
      </c>
      <c r="G264" t="s">
        <v>366</v>
      </c>
      <c r="H264" t="s">
        <v>366</v>
      </c>
      <c r="I264" t="s">
        <v>366</v>
      </c>
      <c r="J264" t="s">
        <v>366</v>
      </c>
      <c r="K264" t="s">
        <v>366</v>
      </c>
      <c r="L264" t="s">
        <v>366</v>
      </c>
      <c r="M264" t="s">
        <v>366</v>
      </c>
      <c r="N264" t="s">
        <v>366</v>
      </c>
      <c r="O264" t="s">
        <v>366</v>
      </c>
      <c r="P264" t="s">
        <v>366</v>
      </c>
      <c r="Q264" t="s">
        <v>366</v>
      </c>
      <c r="R264" t="s">
        <v>366</v>
      </c>
      <c r="S264" t="s">
        <v>366</v>
      </c>
      <c r="T264" t="s">
        <v>366</v>
      </c>
      <c r="U264" t="s">
        <v>366</v>
      </c>
      <c r="V264" t="s">
        <v>366</v>
      </c>
      <c r="W264" t="s">
        <v>366</v>
      </c>
      <c r="X264" t="s">
        <v>366</v>
      </c>
      <c r="Y264" t="s">
        <v>366</v>
      </c>
      <c r="Z264" t="s">
        <v>366</v>
      </c>
      <c r="AA264" t="s">
        <v>366</v>
      </c>
      <c r="AB264" t="s">
        <v>366</v>
      </c>
      <c r="AC264" t="s">
        <v>366</v>
      </c>
      <c r="AD264" t="s">
        <v>366</v>
      </c>
      <c r="AE264" t="s">
        <v>366</v>
      </c>
      <c r="AF264" t="s">
        <v>366</v>
      </c>
      <c r="AG264" t="s">
        <v>366</v>
      </c>
      <c r="AH264" t="s">
        <v>366</v>
      </c>
      <c r="AI264" t="s">
        <v>366</v>
      </c>
      <c r="AJ264" t="s">
        <v>366</v>
      </c>
      <c r="AK264" t="s">
        <v>366</v>
      </c>
      <c r="AL264" t="s">
        <v>366</v>
      </c>
      <c r="AM264" t="s">
        <v>366</v>
      </c>
      <c r="AN264" t="s">
        <v>366</v>
      </c>
      <c r="AO264" t="s">
        <v>366</v>
      </c>
      <c r="AP264" t="s">
        <v>366</v>
      </c>
      <c r="AQ264" t="s">
        <v>366</v>
      </c>
      <c r="AR264" t="s">
        <v>366</v>
      </c>
      <c r="AS264" t="s">
        <v>366</v>
      </c>
      <c r="AT264" t="s">
        <v>366</v>
      </c>
      <c r="AU264" t="s">
        <v>366</v>
      </c>
      <c r="AV264" t="s">
        <v>366</v>
      </c>
      <c r="AW264" t="s">
        <v>366</v>
      </c>
      <c r="AX264" t="s">
        <v>366</v>
      </c>
      <c r="AY264" t="s">
        <v>366</v>
      </c>
    </row>
    <row r="265" spans="1:51" x14ac:dyDescent="0.2">
      <c r="A265">
        <v>736.5</v>
      </c>
      <c r="B265" t="s">
        <v>3501</v>
      </c>
      <c r="C265" t="s">
        <v>3502</v>
      </c>
      <c r="D265" t="s">
        <v>366</v>
      </c>
      <c r="E265" t="s">
        <v>366</v>
      </c>
      <c r="F265" t="s">
        <v>467</v>
      </c>
      <c r="G265" t="s">
        <v>366</v>
      </c>
      <c r="H265" t="s">
        <v>366</v>
      </c>
      <c r="I265" t="s">
        <v>366</v>
      </c>
      <c r="J265" t="s">
        <v>366</v>
      </c>
      <c r="K265" t="s">
        <v>366</v>
      </c>
      <c r="L265" t="s">
        <v>366</v>
      </c>
      <c r="M265" t="s">
        <v>366</v>
      </c>
      <c r="N265" t="s">
        <v>366</v>
      </c>
      <c r="O265" t="s">
        <v>366</v>
      </c>
      <c r="P265" t="s">
        <v>366</v>
      </c>
      <c r="Q265" t="s">
        <v>366</v>
      </c>
      <c r="R265" t="s">
        <v>366</v>
      </c>
      <c r="S265" t="s">
        <v>366</v>
      </c>
      <c r="T265" t="s">
        <v>366</v>
      </c>
      <c r="U265" t="s">
        <v>366</v>
      </c>
      <c r="V265" t="s">
        <v>366</v>
      </c>
      <c r="W265" t="s">
        <v>366</v>
      </c>
      <c r="X265" t="s">
        <v>366</v>
      </c>
      <c r="Y265" t="s">
        <v>366</v>
      </c>
      <c r="Z265" t="s">
        <v>366</v>
      </c>
      <c r="AA265" t="s">
        <v>366</v>
      </c>
      <c r="AB265" t="s">
        <v>366</v>
      </c>
      <c r="AC265" t="s">
        <v>366</v>
      </c>
      <c r="AD265" t="s">
        <v>366</v>
      </c>
      <c r="AE265" t="s">
        <v>366</v>
      </c>
      <c r="AF265" t="s">
        <v>366</v>
      </c>
      <c r="AG265" t="s">
        <v>366</v>
      </c>
      <c r="AH265" t="s">
        <v>366</v>
      </c>
      <c r="AI265" t="s">
        <v>366</v>
      </c>
      <c r="AJ265" t="s">
        <v>366</v>
      </c>
      <c r="AK265" t="s">
        <v>366</v>
      </c>
      <c r="AL265" t="s">
        <v>366</v>
      </c>
      <c r="AM265" t="s">
        <v>366</v>
      </c>
      <c r="AN265" t="s">
        <v>366</v>
      </c>
      <c r="AO265" t="s">
        <v>366</v>
      </c>
      <c r="AP265" t="s">
        <v>366</v>
      </c>
      <c r="AQ265" t="s">
        <v>366</v>
      </c>
      <c r="AR265" t="s">
        <v>366</v>
      </c>
      <c r="AS265" t="s">
        <v>366</v>
      </c>
      <c r="AT265" t="s">
        <v>366</v>
      </c>
      <c r="AU265" t="s">
        <v>366</v>
      </c>
      <c r="AV265" t="s">
        <v>366</v>
      </c>
      <c r="AW265" t="s">
        <v>366</v>
      </c>
      <c r="AX265" t="s">
        <v>366</v>
      </c>
      <c r="AY265" t="s">
        <v>366</v>
      </c>
    </row>
    <row r="266" spans="1:51" x14ac:dyDescent="0.2">
      <c r="A266">
        <v>746.5</v>
      </c>
      <c r="B266" t="s">
        <v>3503</v>
      </c>
      <c r="C266" t="s">
        <v>3504</v>
      </c>
      <c r="D266" t="s">
        <v>366</v>
      </c>
      <c r="E266" t="s">
        <v>366</v>
      </c>
      <c r="F266" t="s">
        <v>366</v>
      </c>
      <c r="G266" t="s">
        <v>366</v>
      </c>
      <c r="H266" t="s">
        <v>366</v>
      </c>
      <c r="I266" t="s">
        <v>366</v>
      </c>
      <c r="J266" t="s">
        <v>366</v>
      </c>
      <c r="K266" t="s">
        <v>366</v>
      </c>
      <c r="L266" t="s">
        <v>366</v>
      </c>
      <c r="M266" t="s">
        <v>467</v>
      </c>
      <c r="N266" t="s">
        <v>366</v>
      </c>
      <c r="O266" t="s">
        <v>366</v>
      </c>
      <c r="P266" t="s">
        <v>366</v>
      </c>
      <c r="Q266" t="s">
        <v>366</v>
      </c>
      <c r="R266" t="s">
        <v>366</v>
      </c>
      <c r="S266" t="s">
        <v>366</v>
      </c>
      <c r="T266" t="s">
        <v>366</v>
      </c>
      <c r="U266" t="s">
        <v>366</v>
      </c>
      <c r="V266" t="s">
        <v>366</v>
      </c>
      <c r="W266" t="s">
        <v>366</v>
      </c>
      <c r="X266" t="s">
        <v>366</v>
      </c>
      <c r="Y266" t="s">
        <v>366</v>
      </c>
      <c r="Z266" t="s">
        <v>366</v>
      </c>
      <c r="AA266" t="s">
        <v>366</v>
      </c>
      <c r="AB266" t="s">
        <v>366</v>
      </c>
      <c r="AC266" t="s">
        <v>366</v>
      </c>
      <c r="AD266" t="s">
        <v>366</v>
      </c>
      <c r="AE266" t="s">
        <v>366</v>
      </c>
      <c r="AF266" t="s">
        <v>366</v>
      </c>
      <c r="AG266" t="s">
        <v>366</v>
      </c>
      <c r="AH266" t="s">
        <v>366</v>
      </c>
      <c r="AI266" t="s">
        <v>366</v>
      </c>
      <c r="AJ266" t="s">
        <v>467</v>
      </c>
      <c r="AK266" t="s">
        <v>366</v>
      </c>
      <c r="AL266" t="s">
        <v>366</v>
      </c>
      <c r="AM266" t="s">
        <v>366</v>
      </c>
      <c r="AN266" t="s">
        <v>366</v>
      </c>
      <c r="AO266" t="s">
        <v>366</v>
      </c>
      <c r="AP266" t="s">
        <v>366</v>
      </c>
      <c r="AQ266" t="s">
        <v>366</v>
      </c>
      <c r="AR266" t="s">
        <v>366</v>
      </c>
      <c r="AS266" t="s">
        <v>366</v>
      </c>
      <c r="AT266" t="s">
        <v>366</v>
      </c>
      <c r="AU266" t="s">
        <v>366</v>
      </c>
      <c r="AV266" t="s">
        <v>366</v>
      </c>
      <c r="AW266" t="s">
        <v>366</v>
      </c>
      <c r="AX266" t="s">
        <v>366</v>
      </c>
      <c r="AY266" t="s">
        <v>366</v>
      </c>
    </row>
    <row r="267" spans="1:51" x14ac:dyDescent="0.2">
      <c r="A267">
        <v>748.5</v>
      </c>
      <c r="B267" t="s">
        <v>3505</v>
      </c>
      <c r="C267" t="s">
        <v>3506</v>
      </c>
      <c r="D267" t="s">
        <v>366</v>
      </c>
      <c r="E267" t="s">
        <v>366</v>
      </c>
      <c r="F267" t="s">
        <v>366</v>
      </c>
      <c r="G267" t="s">
        <v>366</v>
      </c>
      <c r="H267" t="s">
        <v>366</v>
      </c>
      <c r="I267" t="s">
        <v>366</v>
      </c>
      <c r="J267" t="s">
        <v>366</v>
      </c>
      <c r="K267" t="s">
        <v>366</v>
      </c>
      <c r="L267" t="s">
        <v>366</v>
      </c>
      <c r="M267" t="s">
        <v>366</v>
      </c>
      <c r="N267" t="s">
        <v>366</v>
      </c>
      <c r="O267" t="s">
        <v>366</v>
      </c>
      <c r="P267" t="s">
        <v>366</v>
      </c>
      <c r="Q267" t="s">
        <v>366</v>
      </c>
      <c r="R267" t="s">
        <v>366</v>
      </c>
      <c r="S267" t="s">
        <v>366</v>
      </c>
      <c r="T267" t="s">
        <v>366</v>
      </c>
      <c r="U267" t="s">
        <v>366</v>
      </c>
      <c r="V267" t="s">
        <v>366</v>
      </c>
      <c r="W267" t="s">
        <v>366</v>
      </c>
      <c r="X267" t="s">
        <v>366</v>
      </c>
      <c r="Y267" t="s">
        <v>366</v>
      </c>
      <c r="Z267" t="s">
        <v>366</v>
      </c>
      <c r="AA267" t="s">
        <v>366</v>
      </c>
      <c r="AB267" t="s">
        <v>366</v>
      </c>
      <c r="AC267" t="s">
        <v>366</v>
      </c>
      <c r="AD267" t="s">
        <v>366</v>
      </c>
      <c r="AE267" t="s">
        <v>366</v>
      </c>
      <c r="AF267" t="s">
        <v>366</v>
      </c>
      <c r="AG267" t="s">
        <v>366</v>
      </c>
      <c r="AH267" t="s">
        <v>366</v>
      </c>
      <c r="AI267" t="s">
        <v>366</v>
      </c>
      <c r="AJ267" t="s">
        <v>366</v>
      </c>
      <c r="AK267" t="s">
        <v>366</v>
      </c>
      <c r="AL267" t="s">
        <v>366</v>
      </c>
      <c r="AM267" t="s">
        <v>366</v>
      </c>
      <c r="AN267" t="s">
        <v>366</v>
      </c>
      <c r="AO267" t="s">
        <v>366</v>
      </c>
      <c r="AP267" t="s">
        <v>366</v>
      </c>
      <c r="AQ267" t="s">
        <v>366</v>
      </c>
      <c r="AR267" t="s">
        <v>366</v>
      </c>
      <c r="AS267" t="s">
        <v>366</v>
      </c>
      <c r="AT267" t="s">
        <v>366</v>
      </c>
      <c r="AU267" t="s">
        <v>366</v>
      </c>
      <c r="AV267" t="s">
        <v>366</v>
      </c>
      <c r="AW267" t="s">
        <v>366</v>
      </c>
      <c r="AX267" t="s">
        <v>366</v>
      </c>
      <c r="AY267" t="s">
        <v>366</v>
      </c>
    </row>
    <row r="268" spans="1:51" x14ac:dyDescent="0.2">
      <c r="A268">
        <v>756.5</v>
      </c>
      <c r="B268" t="s">
        <v>3507</v>
      </c>
      <c r="C268" t="s">
        <v>3508</v>
      </c>
      <c r="D268" t="s">
        <v>366</v>
      </c>
      <c r="E268" t="s">
        <v>366</v>
      </c>
      <c r="F268" t="s">
        <v>366</v>
      </c>
      <c r="G268" t="s">
        <v>366</v>
      </c>
      <c r="H268" t="s">
        <v>366</v>
      </c>
      <c r="I268" t="s">
        <v>366</v>
      </c>
      <c r="J268" t="s">
        <v>366</v>
      </c>
      <c r="K268" t="s">
        <v>366</v>
      </c>
      <c r="L268" t="s">
        <v>366</v>
      </c>
      <c r="M268" t="s">
        <v>366</v>
      </c>
      <c r="N268" t="s">
        <v>366</v>
      </c>
      <c r="O268" t="s">
        <v>366</v>
      </c>
      <c r="P268" t="s">
        <v>366</v>
      </c>
      <c r="Q268" t="s">
        <v>366</v>
      </c>
      <c r="R268" t="s">
        <v>366</v>
      </c>
      <c r="S268" t="s">
        <v>366</v>
      </c>
      <c r="T268" t="s">
        <v>366</v>
      </c>
      <c r="U268" t="s">
        <v>366</v>
      </c>
      <c r="V268" t="s">
        <v>366</v>
      </c>
      <c r="W268" t="s">
        <v>366</v>
      </c>
      <c r="X268" t="s">
        <v>366</v>
      </c>
      <c r="Y268" t="s">
        <v>366</v>
      </c>
      <c r="Z268" t="s">
        <v>366</v>
      </c>
      <c r="AA268" t="s">
        <v>366</v>
      </c>
      <c r="AB268" t="s">
        <v>366</v>
      </c>
      <c r="AC268" t="s">
        <v>366</v>
      </c>
      <c r="AD268" t="s">
        <v>366</v>
      </c>
      <c r="AE268" t="s">
        <v>366</v>
      </c>
      <c r="AF268" t="s">
        <v>467</v>
      </c>
      <c r="AG268" t="s">
        <v>467</v>
      </c>
      <c r="AH268" t="s">
        <v>366</v>
      </c>
      <c r="AI268" t="s">
        <v>366</v>
      </c>
      <c r="AJ268" t="s">
        <v>366</v>
      </c>
      <c r="AK268" t="s">
        <v>366</v>
      </c>
      <c r="AL268" t="s">
        <v>366</v>
      </c>
      <c r="AM268" t="s">
        <v>366</v>
      </c>
      <c r="AN268" t="s">
        <v>366</v>
      </c>
      <c r="AO268" t="s">
        <v>366</v>
      </c>
      <c r="AP268" t="s">
        <v>366</v>
      </c>
      <c r="AQ268" t="s">
        <v>366</v>
      </c>
      <c r="AR268" t="s">
        <v>366</v>
      </c>
      <c r="AS268" t="s">
        <v>366</v>
      </c>
      <c r="AT268" t="s">
        <v>366</v>
      </c>
      <c r="AU268" t="s">
        <v>366</v>
      </c>
      <c r="AV268" t="s">
        <v>366</v>
      </c>
      <c r="AW268" t="s">
        <v>366</v>
      </c>
      <c r="AX268" t="s">
        <v>366</v>
      </c>
      <c r="AY268" t="s">
        <v>366</v>
      </c>
    </row>
    <row r="269" spans="1:51" x14ac:dyDescent="0.2">
      <c r="A269">
        <v>758.5</v>
      </c>
      <c r="B269" t="s">
        <v>3509</v>
      </c>
      <c r="C269" t="s">
        <v>3510</v>
      </c>
      <c r="D269" t="s">
        <v>366</v>
      </c>
      <c r="E269" t="s">
        <v>366</v>
      </c>
      <c r="F269" t="s">
        <v>366</v>
      </c>
      <c r="G269" t="s">
        <v>366</v>
      </c>
      <c r="H269" t="s">
        <v>366</v>
      </c>
      <c r="I269" t="s">
        <v>366</v>
      </c>
      <c r="J269" t="s">
        <v>366</v>
      </c>
      <c r="K269" t="s">
        <v>366</v>
      </c>
      <c r="L269" t="s">
        <v>366</v>
      </c>
      <c r="M269" t="s">
        <v>366</v>
      </c>
      <c r="N269" t="s">
        <v>366</v>
      </c>
      <c r="O269" t="s">
        <v>366</v>
      </c>
      <c r="P269" t="s">
        <v>366</v>
      </c>
      <c r="Q269" t="s">
        <v>366</v>
      </c>
      <c r="R269" t="s">
        <v>366</v>
      </c>
      <c r="S269" t="s">
        <v>366</v>
      </c>
      <c r="T269" t="s">
        <v>366</v>
      </c>
      <c r="U269" t="s">
        <v>366</v>
      </c>
      <c r="V269" t="s">
        <v>366</v>
      </c>
      <c r="W269" t="s">
        <v>366</v>
      </c>
      <c r="X269" t="s">
        <v>366</v>
      </c>
      <c r="Y269" t="s">
        <v>366</v>
      </c>
      <c r="Z269" t="s">
        <v>366</v>
      </c>
      <c r="AA269" t="s">
        <v>366</v>
      </c>
      <c r="AB269" t="s">
        <v>366</v>
      </c>
      <c r="AC269" t="s">
        <v>366</v>
      </c>
      <c r="AD269" t="s">
        <v>366</v>
      </c>
      <c r="AE269" t="s">
        <v>366</v>
      </c>
      <c r="AF269" t="s">
        <v>366</v>
      </c>
      <c r="AG269" t="s">
        <v>366</v>
      </c>
      <c r="AH269" t="s">
        <v>366</v>
      </c>
      <c r="AI269" t="s">
        <v>366</v>
      </c>
      <c r="AJ269" t="s">
        <v>366</v>
      </c>
      <c r="AK269" t="s">
        <v>366</v>
      </c>
      <c r="AL269" t="s">
        <v>366</v>
      </c>
      <c r="AM269" t="s">
        <v>366</v>
      </c>
      <c r="AN269" t="s">
        <v>366</v>
      </c>
      <c r="AO269" t="s">
        <v>366</v>
      </c>
      <c r="AP269" t="s">
        <v>366</v>
      </c>
      <c r="AQ269" t="s">
        <v>366</v>
      </c>
      <c r="AR269" t="s">
        <v>366</v>
      </c>
      <c r="AS269" t="s">
        <v>366</v>
      </c>
      <c r="AT269" t="s">
        <v>366</v>
      </c>
      <c r="AU269" t="s">
        <v>366</v>
      </c>
      <c r="AV269" t="s">
        <v>366</v>
      </c>
      <c r="AW269" t="s">
        <v>366</v>
      </c>
      <c r="AX269" t="s">
        <v>366</v>
      </c>
      <c r="AY269" t="s">
        <v>366</v>
      </c>
    </row>
    <row r="270" spans="1:51" x14ac:dyDescent="0.2">
      <c r="A270">
        <v>760.5</v>
      </c>
      <c r="B270" t="s">
        <v>3511</v>
      </c>
      <c r="C270" t="s">
        <v>3512</v>
      </c>
      <c r="D270" t="s">
        <v>366</v>
      </c>
      <c r="E270" t="s">
        <v>366</v>
      </c>
      <c r="F270" t="s">
        <v>366</v>
      </c>
      <c r="G270" t="s">
        <v>366</v>
      </c>
      <c r="H270" t="s">
        <v>366</v>
      </c>
      <c r="I270" t="s">
        <v>366</v>
      </c>
      <c r="J270" t="s">
        <v>366</v>
      </c>
      <c r="K270" t="s">
        <v>366</v>
      </c>
      <c r="L270" t="s">
        <v>366</v>
      </c>
      <c r="M270" t="s">
        <v>366</v>
      </c>
      <c r="N270" t="s">
        <v>366</v>
      </c>
      <c r="O270" t="s">
        <v>366</v>
      </c>
      <c r="P270" t="s">
        <v>366</v>
      </c>
      <c r="Q270" t="s">
        <v>366</v>
      </c>
      <c r="R270" t="s">
        <v>366</v>
      </c>
      <c r="S270" t="s">
        <v>366</v>
      </c>
      <c r="T270" t="s">
        <v>366</v>
      </c>
      <c r="U270" t="s">
        <v>366</v>
      </c>
      <c r="V270" t="s">
        <v>366</v>
      </c>
      <c r="W270" t="s">
        <v>366</v>
      </c>
      <c r="X270" t="s">
        <v>366</v>
      </c>
      <c r="Y270" t="s">
        <v>366</v>
      </c>
      <c r="Z270" t="s">
        <v>366</v>
      </c>
      <c r="AA270" t="s">
        <v>366</v>
      </c>
      <c r="AB270" t="s">
        <v>467</v>
      </c>
      <c r="AC270" t="s">
        <v>366</v>
      </c>
      <c r="AD270" t="s">
        <v>366</v>
      </c>
      <c r="AE270" t="s">
        <v>366</v>
      </c>
      <c r="AF270" t="s">
        <v>467</v>
      </c>
      <c r="AG270" t="s">
        <v>366</v>
      </c>
      <c r="AH270" t="s">
        <v>366</v>
      </c>
      <c r="AI270" t="s">
        <v>366</v>
      </c>
      <c r="AJ270" t="s">
        <v>366</v>
      </c>
      <c r="AK270" t="s">
        <v>366</v>
      </c>
      <c r="AL270" t="s">
        <v>366</v>
      </c>
      <c r="AM270" t="s">
        <v>366</v>
      </c>
      <c r="AN270" t="s">
        <v>366</v>
      </c>
      <c r="AO270" t="s">
        <v>366</v>
      </c>
      <c r="AP270" t="s">
        <v>366</v>
      </c>
      <c r="AQ270" t="s">
        <v>366</v>
      </c>
      <c r="AR270" t="s">
        <v>366</v>
      </c>
      <c r="AS270" t="s">
        <v>366</v>
      </c>
      <c r="AT270" t="s">
        <v>366</v>
      </c>
      <c r="AU270" t="s">
        <v>366</v>
      </c>
      <c r="AV270" t="s">
        <v>366</v>
      </c>
      <c r="AW270" t="s">
        <v>366</v>
      </c>
      <c r="AX270" t="s">
        <v>366</v>
      </c>
      <c r="AY270" t="s">
        <v>467</v>
      </c>
    </row>
    <row r="271" spans="1:51" x14ac:dyDescent="0.2">
      <c r="A271">
        <v>762.5</v>
      </c>
      <c r="B271" t="s">
        <v>3513</v>
      </c>
      <c r="C271" t="s">
        <v>3514</v>
      </c>
      <c r="D271" t="s">
        <v>366</v>
      </c>
      <c r="E271" t="s">
        <v>486</v>
      </c>
      <c r="F271" t="s">
        <v>486</v>
      </c>
      <c r="G271" t="s">
        <v>366</v>
      </c>
      <c r="H271" t="s">
        <v>467</v>
      </c>
      <c r="I271" t="s">
        <v>467</v>
      </c>
      <c r="J271" t="s">
        <v>549</v>
      </c>
      <c r="K271" t="s">
        <v>467</v>
      </c>
      <c r="L271" t="s">
        <v>467</v>
      </c>
      <c r="M271" t="s">
        <v>366</v>
      </c>
      <c r="N271" t="s">
        <v>681</v>
      </c>
      <c r="O271" t="s">
        <v>467</v>
      </c>
      <c r="P271" t="s">
        <v>366</v>
      </c>
      <c r="Q271" t="s">
        <v>486</v>
      </c>
      <c r="R271" t="s">
        <v>366</v>
      </c>
      <c r="S271" t="s">
        <v>456</v>
      </c>
      <c r="T271" t="s">
        <v>366</v>
      </c>
      <c r="U271" t="s">
        <v>467</v>
      </c>
      <c r="V271" t="s">
        <v>486</v>
      </c>
      <c r="W271" t="s">
        <v>549</v>
      </c>
      <c r="X271" t="s">
        <v>486</v>
      </c>
      <c r="Y271" t="s">
        <v>456</v>
      </c>
      <c r="Z271" t="s">
        <v>486</v>
      </c>
      <c r="AA271" t="s">
        <v>467</v>
      </c>
      <c r="AB271" t="s">
        <v>366</v>
      </c>
      <c r="AC271" t="s">
        <v>366</v>
      </c>
      <c r="AD271" t="s">
        <v>366</v>
      </c>
      <c r="AE271" t="s">
        <v>467</v>
      </c>
      <c r="AF271" t="s">
        <v>456</v>
      </c>
      <c r="AG271" t="s">
        <v>467</v>
      </c>
      <c r="AH271" t="s">
        <v>467</v>
      </c>
      <c r="AI271" t="s">
        <v>613</v>
      </c>
      <c r="AJ271" t="s">
        <v>486</v>
      </c>
      <c r="AK271" t="s">
        <v>486</v>
      </c>
      <c r="AL271" t="s">
        <v>467</v>
      </c>
      <c r="AM271" t="s">
        <v>366</v>
      </c>
      <c r="AN271" t="s">
        <v>366</v>
      </c>
      <c r="AO271" t="s">
        <v>467</v>
      </c>
      <c r="AP271" t="s">
        <v>366</v>
      </c>
      <c r="AQ271" t="s">
        <v>366</v>
      </c>
      <c r="AR271" t="s">
        <v>366</v>
      </c>
      <c r="AS271" t="s">
        <v>366</v>
      </c>
      <c r="AT271" t="s">
        <v>486</v>
      </c>
      <c r="AU271" t="s">
        <v>467</v>
      </c>
      <c r="AV271" t="s">
        <v>366</v>
      </c>
      <c r="AW271" t="s">
        <v>467</v>
      </c>
      <c r="AX271" t="s">
        <v>366</v>
      </c>
      <c r="AY271" t="s">
        <v>486</v>
      </c>
    </row>
    <row r="272" spans="1:51" x14ac:dyDescent="0.2">
      <c r="A272">
        <v>764.5</v>
      </c>
      <c r="B272" t="s">
        <v>3515</v>
      </c>
      <c r="C272" t="s">
        <v>3516</v>
      </c>
      <c r="D272" t="s">
        <v>366</v>
      </c>
      <c r="E272" t="s">
        <v>366</v>
      </c>
      <c r="F272" t="s">
        <v>366</v>
      </c>
      <c r="G272" t="s">
        <v>366</v>
      </c>
      <c r="H272" t="s">
        <v>467</v>
      </c>
      <c r="I272" t="s">
        <v>366</v>
      </c>
      <c r="J272" t="s">
        <v>366</v>
      </c>
      <c r="K272" t="s">
        <v>366</v>
      </c>
      <c r="L272" t="s">
        <v>366</v>
      </c>
      <c r="M272" t="s">
        <v>366</v>
      </c>
      <c r="N272" t="s">
        <v>366</v>
      </c>
      <c r="O272" t="s">
        <v>366</v>
      </c>
      <c r="P272" t="s">
        <v>366</v>
      </c>
      <c r="Q272" t="s">
        <v>366</v>
      </c>
      <c r="R272" t="s">
        <v>366</v>
      </c>
      <c r="S272" t="s">
        <v>467</v>
      </c>
      <c r="T272" t="s">
        <v>366</v>
      </c>
      <c r="U272" t="s">
        <v>366</v>
      </c>
      <c r="V272" t="s">
        <v>366</v>
      </c>
      <c r="W272" t="s">
        <v>366</v>
      </c>
      <c r="X272" t="s">
        <v>366</v>
      </c>
      <c r="Y272" t="s">
        <v>366</v>
      </c>
      <c r="Z272" t="s">
        <v>366</v>
      </c>
      <c r="AA272" t="s">
        <v>366</v>
      </c>
      <c r="AB272" t="s">
        <v>366</v>
      </c>
      <c r="AC272" t="s">
        <v>366</v>
      </c>
      <c r="AD272" t="s">
        <v>366</v>
      </c>
      <c r="AE272" t="s">
        <v>467</v>
      </c>
      <c r="AF272" t="s">
        <v>366</v>
      </c>
      <c r="AG272" t="s">
        <v>467</v>
      </c>
      <c r="AH272" t="s">
        <v>366</v>
      </c>
      <c r="AI272" t="s">
        <v>366</v>
      </c>
      <c r="AJ272" t="s">
        <v>366</v>
      </c>
      <c r="AK272" t="s">
        <v>366</v>
      </c>
      <c r="AL272" t="s">
        <v>366</v>
      </c>
      <c r="AM272" t="s">
        <v>467</v>
      </c>
      <c r="AN272" t="s">
        <v>366</v>
      </c>
      <c r="AO272" t="s">
        <v>366</v>
      </c>
      <c r="AP272" t="s">
        <v>366</v>
      </c>
      <c r="AQ272" t="s">
        <v>366</v>
      </c>
      <c r="AR272" t="s">
        <v>366</v>
      </c>
      <c r="AS272" t="s">
        <v>366</v>
      </c>
      <c r="AT272" t="s">
        <v>467</v>
      </c>
      <c r="AU272" t="s">
        <v>366</v>
      </c>
      <c r="AV272" t="s">
        <v>467</v>
      </c>
      <c r="AW272" t="s">
        <v>366</v>
      </c>
      <c r="AX272" t="s">
        <v>366</v>
      </c>
      <c r="AY272" t="s">
        <v>467</v>
      </c>
    </row>
    <row r="273" spans="1:51" x14ac:dyDescent="0.2">
      <c r="A273">
        <v>772.5</v>
      </c>
      <c r="B273" t="s">
        <v>3517</v>
      </c>
      <c r="C273" t="s">
        <v>3518</v>
      </c>
      <c r="D273" t="s">
        <v>366</v>
      </c>
      <c r="E273" t="s">
        <v>366</v>
      </c>
      <c r="F273" t="s">
        <v>366</v>
      </c>
      <c r="G273" t="s">
        <v>366</v>
      </c>
      <c r="H273" t="s">
        <v>366</v>
      </c>
      <c r="I273" t="s">
        <v>366</v>
      </c>
      <c r="J273" t="s">
        <v>366</v>
      </c>
      <c r="K273" t="s">
        <v>366</v>
      </c>
      <c r="L273" t="s">
        <v>366</v>
      </c>
      <c r="M273" t="s">
        <v>366</v>
      </c>
      <c r="N273" t="s">
        <v>366</v>
      </c>
      <c r="O273" t="s">
        <v>366</v>
      </c>
      <c r="P273" t="s">
        <v>366</v>
      </c>
      <c r="Q273" t="s">
        <v>366</v>
      </c>
      <c r="R273" t="s">
        <v>366</v>
      </c>
      <c r="S273" t="s">
        <v>366</v>
      </c>
      <c r="T273" t="s">
        <v>366</v>
      </c>
      <c r="U273" t="s">
        <v>366</v>
      </c>
      <c r="V273" t="s">
        <v>366</v>
      </c>
      <c r="W273" t="s">
        <v>366</v>
      </c>
      <c r="X273" t="s">
        <v>366</v>
      </c>
      <c r="Y273" t="s">
        <v>366</v>
      </c>
      <c r="Z273" t="s">
        <v>366</v>
      </c>
      <c r="AA273" t="s">
        <v>366</v>
      </c>
      <c r="AB273" t="s">
        <v>366</v>
      </c>
      <c r="AC273" t="s">
        <v>366</v>
      </c>
      <c r="AD273" t="s">
        <v>366</v>
      </c>
      <c r="AE273" t="s">
        <v>366</v>
      </c>
      <c r="AF273" t="s">
        <v>366</v>
      </c>
      <c r="AG273" t="s">
        <v>366</v>
      </c>
      <c r="AH273" t="s">
        <v>366</v>
      </c>
      <c r="AI273" t="s">
        <v>366</v>
      </c>
      <c r="AJ273" t="s">
        <v>366</v>
      </c>
      <c r="AK273" t="s">
        <v>366</v>
      </c>
      <c r="AL273" t="s">
        <v>366</v>
      </c>
      <c r="AM273" t="s">
        <v>366</v>
      </c>
      <c r="AN273" t="s">
        <v>467</v>
      </c>
      <c r="AO273" t="s">
        <v>366</v>
      </c>
      <c r="AP273" t="s">
        <v>366</v>
      </c>
      <c r="AQ273" t="s">
        <v>366</v>
      </c>
      <c r="AR273" t="s">
        <v>366</v>
      </c>
      <c r="AS273" t="s">
        <v>366</v>
      </c>
      <c r="AT273" t="s">
        <v>366</v>
      </c>
      <c r="AU273" t="s">
        <v>366</v>
      </c>
      <c r="AV273" t="s">
        <v>366</v>
      </c>
      <c r="AW273" t="s">
        <v>366</v>
      </c>
      <c r="AX273" t="s">
        <v>366</v>
      </c>
      <c r="AY273" t="s">
        <v>366</v>
      </c>
    </row>
    <row r="274" spans="1:51" x14ac:dyDescent="0.2">
      <c r="A274">
        <v>774.6</v>
      </c>
      <c r="B274" t="s">
        <v>3519</v>
      </c>
      <c r="C274" t="s">
        <v>3520</v>
      </c>
      <c r="D274" t="s">
        <v>366</v>
      </c>
      <c r="E274" t="s">
        <v>467</v>
      </c>
      <c r="F274" t="s">
        <v>366</v>
      </c>
      <c r="G274" t="s">
        <v>366</v>
      </c>
      <c r="H274" t="s">
        <v>366</v>
      </c>
      <c r="I274" t="s">
        <v>366</v>
      </c>
      <c r="J274" t="s">
        <v>366</v>
      </c>
      <c r="K274" t="s">
        <v>366</v>
      </c>
      <c r="L274" t="s">
        <v>467</v>
      </c>
      <c r="M274" t="s">
        <v>366</v>
      </c>
      <c r="N274" t="s">
        <v>366</v>
      </c>
      <c r="O274" t="s">
        <v>366</v>
      </c>
      <c r="P274" t="s">
        <v>366</v>
      </c>
      <c r="Q274" t="s">
        <v>366</v>
      </c>
      <c r="R274" t="s">
        <v>366</v>
      </c>
      <c r="S274" t="s">
        <v>366</v>
      </c>
      <c r="T274" t="s">
        <v>366</v>
      </c>
      <c r="U274" t="s">
        <v>366</v>
      </c>
      <c r="V274" t="s">
        <v>366</v>
      </c>
      <c r="W274" t="s">
        <v>366</v>
      </c>
      <c r="X274" t="s">
        <v>366</v>
      </c>
      <c r="Y274" t="s">
        <v>366</v>
      </c>
      <c r="Z274" t="s">
        <v>366</v>
      </c>
      <c r="AA274" t="s">
        <v>366</v>
      </c>
      <c r="AB274" t="s">
        <v>366</v>
      </c>
      <c r="AC274" t="s">
        <v>366</v>
      </c>
      <c r="AD274" t="s">
        <v>366</v>
      </c>
      <c r="AE274" t="s">
        <v>366</v>
      </c>
      <c r="AF274" t="s">
        <v>366</v>
      </c>
      <c r="AG274" t="s">
        <v>366</v>
      </c>
      <c r="AH274" t="s">
        <v>366</v>
      </c>
      <c r="AI274" t="s">
        <v>366</v>
      </c>
      <c r="AJ274" t="s">
        <v>366</v>
      </c>
      <c r="AK274" t="s">
        <v>366</v>
      </c>
      <c r="AL274" t="s">
        <v>366</v>
      </c>
      <c r="AM274" t="s">
        <v>366</v>
      </c>
      <c r="AN274" t="s">
        <v>366</v>
      </c>
      <c r="AO274" t="s">
        <v>366</v>
      </c>
      <c r="AP274" t="s">
        <v>366</v>
      </c>
      <c r="AQ274" t="s">
        <v>366</v>
      </c>
      <c r="AR274" t="s">
        <v>366</v>
      </c>
      <c r="AS274" t="s">
        <v>366</v>
      </c>
      <c r="AT274" t="s">
        <v>366</v>
      </c>
      <c r="AU274" t="s">
        <v>366</v>
      </c>
      <c r="AV274" t="s">
        <v>366</v>
      </c>
      <c r="AW274" t="s">
        <v>366</v>
      </c>
      <c r="AX274" t="s">
        <v>366</v>
      </c>
      <c r="AY274" t="s">
        <v>366</v>
      </c>
    </row>
    <row r="275" spans="1:51" x14ac:dyDescent="0.2">
      <c r="A275">
        <v>776.6</v>
      </c>
      <c r="B275" t="s">
        <v>3521</v>
      </c>
      <c r="C275" t="s">
        <v>3522</v>
      </c>
      <c r="D275" t="s">
        <v>366</v>
      </c>
      <c r="E275" t="s">
        <v>366</v>
      </c>
      <c r="F275" t="s">
        <v>467</v>
      </c>
      <c r="G275" t="s">
        <v>366</v>
      </c>
      <c r="H275" t="s">
        <v>366</v>
      </c>
      <c r="I275" t="s">
        <v>366</v>
      </c>
      <c r="J275" t="s">
        <v>366</v>
      </c>
      <c r="K275" t="s">
        <v>366</v>
      </c>
      <c r="L275" t="s">
        <v>366</v>
      </c>
      <c r="M275" t="s">
        <v>366</v>
      </c>
      <c r="N275" t="s">
        <v>366</v>
      </c>
      <c r="O275" t="s">
        <v>366</v>
      </c>
      <c r="P275" t="s">
        <v>366</v>
      </c>
      <c r="Q275" t="s">
        <v>366</v>
      </c>
      <c r="R275" t="s">
        <v>366</v>
      </c>
      <c r="S275" t="s">
        <v>366</v>
      </c>
      <c r="T275" t="s">
        <v>366</v>
      </c>
      <c r="U275" t="s">
        <v>366</v>
      </c>
      <c r="V275" t="s">
        <v>366</v>
      </c>
      <c r="W275" t="s">
        <v>366</v>
      </c>
      <c r="X275" t="s">
        <v>366</v>
      </c>
      <c r="Y275" t="s">
        <v>366</v>
      </c>
      <c r="Z275" t="s">
        <v>366</v>
      </c>
      <c r="AA275" t="s">
        <v>366</v>
      </c>
      <c r="AB275" t="s">
        <v>366</v>
      </c>
      <c r="AC275" t="s">
        <v>366</v>
      </c>
      <c r="AD275" t="s">
        <v>366</v>
      </c>
      <c r="AE275" t="s">
        <v>366</v>
      </c>
      <c r="AF275" t="s">
        <v>366</v>
      </c>
      <c r="AG275" t="s">
        <v>366</v>
      </c>
      <c r="AH275" t="s">
        <v>366</v>
      </c>
      <c r="AI275" t="s">
        <v>366</v>
      </c>
      <c r="AJ275" t="s">
        <v>366</v>
      </c>
      <c r="AK275" t="s">
        <v>366</v>
      </c>
      <c r="AL275" t="s">
        <v>366</v>
      </c>
      <c r="AM275" t="s">
        <v>366</v>
      </c>
      <c r="AN275" t="s">
        <v>366</v>
      </c>
      <c r="AO275" t="s">
        <v>366</v>
      </c>
      <c r="AP275" t="s">
        <v>366</v>
      </c>
      <c r="AQ275" t="s">
        <v>366</v>
      </c>
      <c r="AR275" t="s">
        <v>366</v>
      </c>
      <c r="AS275" t="s">
        <v>366</v>
      </c>
      <c r="AT275" t="s">
        <v>366</v>
      </c>
      <c r="AU275" t="s">
        <v>366</v>
      </c>
      <c r="AV275" t="s">
        <v>366</v>
      </c>
      <c r="AW275" t="s">
        <v>366</v>
      </c>
      <c r="AX275" t="s">
        <v>366</v>
      </c>
      <c r="AY275" t="s">
        <v>486</v>
      </c>
    </row>
    <row r="276" spans="1:51" x14ac:dyDescent="0.2">
      <c r="A276">
        <v>778.6</v>
      </c>
      <c r="B276" t="s">
        <v>3523</v>
      </c>
      <c r="C276" t="s">
        <v>3524</v>
      </c>
      <c r="D276" t="s">
        <v>366</v>
      </c>
      <c r="E276" t="s">
        <v>366</v>
      </c>
      <c r="F276" t="s">
        <v>366</v>
      </c>
      <c r="G276" t="s">
        <v>366</v>
      </c>
      <c r="H276" t="s">
        <v>486</v>
      </c>
      <c r="I276" t="s">
        <v>366</v>
      </c>
      <c r="J276" t="s">
        <v>366</v>
      </c>
      <c r="K276" t="s">
        <v>467</v>
      </c>
      <c r="L276" t="s">
        <v>366</v>
      </c>
      <c r="M276" t="s">
        <v>467</v>
      </c>
      <c r="N276" t="s">
        <v>366</v>
      </c>
      <c r="O276" t="s">
        <v>366</v>
      </c>
      <c r="P276" t="s">
        <v>366</v>
      </c>
      <c r="Q276" t="s">
        <v>467</v>
      </c>
      <c r="R276" t="s">
        <v>366</v>
      </c>
      <c r="S276" t="s">
        <v>366</v>
      </c>
      <c r="T276" t="s">
        <v>366</v>
      </c>
      <c r="U276" t="s">
        <v>366</v>
      </c>
      <c r="V276" t="s">
        <v>366</v>
      </c>
      <c r="W276" t="s">
        <v>366</v>
      </c>
      <c r="X276" t="s">
        <v>366</v>
      </c>
      <c r="Y276" t="s">
        <v>366</v>
      </c>
      <c r="Z276" t="s">
        <v>366</v>
      </c>
      <c r="AA276" t="s">
        <v>366</v>
      </c>
      <c r="AB276" t="s">
        <v>366</v>
      </c>
      <c r="AC276" t="s">
        <v>366</v>
      </c>
      <c r="AD276" t="s">
        <v>366</v>
      </c>
      <c r="AE276" t="s">
        <v>366</v>
      </c>
      <c r="AF276" t="s">
        <v>366</v>
      </c>
      <c r="AG276" t="s">
        <v>366</v>
      </c>
      <c r="AH276" t="s">
        <v>467</v>
      </c>
      <c r="AI276" t="s">
        <v>366</v>
      </c>
      <c r="AJ276" t="s">
        <v>366</v>
      </c>
      <c r="AK276" t="s">
        <v>366</v>
      </c>
      <c r="AL276" t="s">
        <v>366</v>
      </c>
      <c r="AM276" t="s">
        <v>366</v>
      </c>
      <c r="AN276" t="s">
        <v>366</v>
      </c>
      <c r="AO276" t="s">
        <v>366</v>
      </c>
      <c r="AP276" t="s">
        <v>366</v>
      </c>
      <c r="AQ276" t="s">
        <v>366</v>
      </c>
      <c r="AR276" t="s">
        <v>366</v>
      </c>
      <c r="AS276" t="s">
        <v>366</v>
      </c>
      <c r="AT276" t="s">
        <v>366</v>
      </c>
      <c r="AU276" t="s">
        <v>366</v>
      </c>
      <c r="AV276" t="s">
        <v>366</v>
      </c>
      <c r="AW276" t="s">
        <v>366</v>
      </c>
      <c r="AX276" t="s">
        <v>366</v>
      </c>
      <c r="AY276" t="s">
        <v>366</v>
      </c>
    </row>
    <row r="277" spans="1:51" x14ac:dyDescent="0.2">
      <c r="A277">
        <v>780.5</v>
      </c>
      <c r="B277" t="s">
        <v>3525</v>
      </c>
      <c r="C277" t="s">
        <v>3526</v>
      </c>
      <c r="D277" t="s">
        <v>366</v>
      </c>
      <c r="E277" t="s">
        <v>366</v>
      </c>
      <c r="F277" t="s">
        <v>366</v>
      </c>
      <c r="G277" t="s">
        <v>366</v>
      </c>
      <c r="H277" t="s">
        <v>467</v>
      </c>
      <c r="I277" t="s">
        <v>486</v>
      </c>
      <c r="J277" t="s">
        <v>486</v>
      </c>
      <c r="K277" t="s">
        <v>366</v>
      </c>
      <c r="L277" t="s">
        <v>467</v>
      </c>
      <c r="M277" t="s">
        <v>366</v>
      </c>
      <c r="N277" t="s">
        <v>366</v>
      </c>
      <c r="O277" t="s">
        <v>366</v>
      </c>
      <c r="P277" t="s">
        <v>366</v>
      </c>
      <c r="Q277" t="s">
        <v>613</v>
      </c>
      <c r="R277" t="s">
        <v>366</v>
      </c>
      <c r="S277" t="s">
        <v>486</v>
      </c>
      <c r="T277" t="s">
        <v>366</v>
      </c>
      <c r="U277" t="s">
        <v>366</v>
      </c>
      <c r="V277" t="s">
        <v>366</v>
      </c>
      <c r="W277" t="s">
        <v>366</v>
      </c>
      <c r="X277" t="s">
        <v>366</v>
      </c>
      <c r="Y277" t="s">
        <v>467</v>
      </c>
      <c r="Z277" t="s">
        <v>366</v>
      </c>
      <c r="AA277" t="s">
        <v>366</v>
      </c>
      <c r="AB277" t="s">
        <v>366</v>
      </c>
      <c r="AC277" t="s">
        <v>467</v>
      </c>
      <c r="AD277" t="s">
        <v>366</v>
      </c>
      <c r="AE277" t="s">
        <v>467</v>
      </c>
      <c r="AF277" t="s">
        <v>467</v>
      </c>
      <c r="AG277" t="s">
        <v>456</v>
      </c>
      <c r="AH277" t="s">
        <v>467</v>
      </c>
      <c r="AI277" t="s">
        <v>456</v>
      </c>
      <c r="AJ277" t="s">
        <v>366</v>
      </c>
      <c r="AK277" t="s">
        <v>366</v>
      </c>
      <c r="AL277" t="s">
        <v>366</v>
      </c>
      <c r="AM277" t="s">
        <v>366</v>
      </c>
      <c r="AN277" t="s">
        <v>467</v>
      </c>
      <c r="AO277" t="s">
        <v>366</v>
      </c>
      <c r="AP277" t="s">
        <v>366</v>
      </c>
      <c r="AQ277" t="s">
        <v>366</v>
      </c>
      <c r="AR277" t="s">
        <v>467</v>
      </c>
      <c r="AS277" t="s">
        <v>366</v>
      </c>
      <c r="AT277" t="s">
        <v>366</v>
      </c>
      <c r="AU277" t="s">
        <v>366</v>
      </c>
      <c r="AV277" t="s">
        <v>366</v>
      </c>
      <c r="AW277" t="s">
        <v>467</v>
      </c>
      <c r="AX277" t="s">
        <v>366</v>
      </c>
      <c r="AY277" t="s">
        <v>366</v>
      </c>
    </row>
    <row r="278" spans="1:51" x14ac:dyDescent="0.2">
      <c r="A278">
        <v>782.5</v>
      </c>
      <c r="B278" t="s">
        <v>3527</v>
      </c>
      <c r="C278" t="s">
        <v>3528</v>
      </c>
      <c r="D278" t="s">
        <v>488</v>
      </c>
      <c r="E278" t="s">
        <v>755</v>
      </c>
      <c r="F278" t="s">
        <v>816</v>
      </c>
      <c r="G278" t="s">
        <v>486</v>
      </c>
      <c r="H278" t="s">
        <v>462</v>
      </c>
      <c r="I278" t="s">
        <v>462</v>
      </c>
      <c r="J278" t="s">
        <v>583</v>
      </c>
      <c r="K278" t="s">
        <v>598</v>
      </c>
      <c r="L278" t="s">
        <v>463</v>
      </c>
      <c r="M278" t="s">
        <v>587</v>
      </c>
      <c r="N278" t="s">
        <v>602</v>
      </c>
      <c r="O278" t="s">
        <v>531</v>
      </c>
      <c r="P278" t="s">
        <v>586</v>
      </c>
      <c r="Q278" t="s">
        <v>586</v>
      </c>
      <c r="R278" t="s">
        <v>456</v>
      </c>
      <c r="S278" t="s">
        <v>517</v>
      </c>
      <c r="T278" t="s">
        <v>499</v>
      </c>
      <c r="U278" t="s">
        <v>693</v>
      </c>
      <c r="V278" t="s">
        <v>592</v>
      </c>
      <c r="W278" t="s">
        <v>683</v>
      </c>
      <c r="X278" t="s">
        <v>766</v>
      </c>
      <c r="Y278" t="s">
        <v>603</v>
      </c>
      <c r="Z278" t="s">
        <v>683</v>
      </c>
      <c r="AA278" t="s">
        <v>601</v>
      </c>
      <c r="AB278" t="s">
        <v>592</v>
      </c>
      <c r="AC278" t="s">
        <v>592</v>
      </c>
      <c r="AD278" t="s">
        <v>486</v>
      </c>
      <c r="AE278" t="s">
        <v>773</v>
      </c>
      <c r="AF278" t="s">
        <v>766</v>
      </c>
      <c r="AG278" t="s">
        <v>583</v>
      </c>
      <c r="AH278" t="s">
        <v>683</v>
      </c>
      <c r="AI278" t="s">
        <v>458</v>
      </c>
      <c r="AJ278" t="s">
        <v>680</v>
      </c>
      <c r="AK278" t="s">
        <v>744</v>
      </c>
      <c r="AL278" t="s">
        <v>484</v>
      </c>
      <c r="AM278" t="s">
        <v>466</v>
      </c>
      <c r="AN278" t="s">
        <v>549</v>
      </c>
      <c r="AO278" t="s">
        <v>680</v>
      </c>
      <c r="AP278" t="s">
        <v>486</v>
      </c>
      <c r="AQ278" t="s">
        <v>460</v>
      </c>
      <c r="AR278" t="s">
        <v>507</v>
      </c>
      <c r="AS278" t="s">
        <v>517</v>
      </c>
      <c r="AT278" t="s">
        <v>683</v>
      </c>
      <c r="AU278" t="s">
        <v>593</v>
      </c>
      <c r="AV278" t="s">
        <v>582</v>
      </c>
      <c r="AW278" t="s">
        <v>682</v>
      </c>
      <c r="AX278" t="s">
        <v>467</v>
      </c>
      <c r="AY278" t="s">
        <v>816</v>
      </c>
    </row>
    <row r="279" spans="1:51" x14ac:dyDescent="0.2">
      <c r="A279">
        <v>784.5</v>
      </c>
      <c r="B279" t="s">
        <v>3529</v>
      </c>
      <c r="C279" t="s">
        <v>3530</v>
      </c>
      <c r="D279" t="s">
        <v>456</v>
      </c>
      <c r="E279" t="s">
        <v>456</v>
      </c>
      <c r="F279" t="s">
        <v>456</v>
      </c>
      <c r="G279" t="s">
        <v>366</v>
      </c>
      <c r="H279" t="s">
        <v>613</v>
      </c>
      <c r="I279" t="s">
        <v>561</v>
      </c>
      <c r="J279" t="s">
        <v>467</v>
      </c>
      <c r="K279" t="s">
        <v>366</v>
      </c>
      <c r="L279" t="s">
        <v>366</v>
      </c>
      <c r="M279" t="s">
        <v>467</v>
      </c>
      <c r="N279" t="s">
        <v>456</v>
      </c>
      <c r="O279" t="s">
        <v>366</v>
      </c>
      <c r="P279" t="s">
        <v>486</v>
      </c>
      <c r="Q279" t="s">
        <v>366</v>
      </c>
      <c r="R279" t="s">
        <v>366</v>
      </c>
      <c r="S279" t="s">
        <v>467</v>
      </c>
      <c r="T279" t="s">
        <v>366</v>
      </c>
      <c r="U279" t="s">
        <v>467</v>
      </c>
      <c r="V279" t="s">
        <v>366</v>
      </c>
      <c r="W279" t="s">
        <v>366</v>
      </c>
      <c r="X279" t="s">
        <v>538</v>
      </c>
      <c r="Y279" t="s">
        <v>582</v>
      </c>
      <c r="Z279" t="s">
        <v>366</v>
      </c>
      <c r="AA279" t="s">
        <v>467</v>
      </c>
      <c r="AB279" t="s">
        <v>456</v>
      </c>
      <c r="AC279" t="s">
        <v>366</v>
      </c>
      <c r="AD279" t="s">
        <v>366</v>
      </c>
      <c r="AE279" t="s">
        <v>681</v>
      </c>
      <c r="AF279" t="s">
        <v>549</v>
      </c>
      <c r="AG279" t="s">
        <v>366</v>
      </c>
      <c r="AH279" t="s">
        <v>366</v>
      </c>
      <c r="AI279" t="s">
        <v>486</v>
      </c>
      <c r="AJ279" t="s">
        <v>366</v>
      </c>
      <c r="AK279" t="s">
        <v>595</v>
      </c>
      <c r="AL279" t="s">
        <v>366</v>
      </c>
      <c r="AM279" t="s">
        <v>561</v>
      </c>
      <c r="AN279" t="s">
        <v>467</v>
      </c>
      <c r="AO279" t="s">
        <v>486</v>
      </c>
      <c r="AP279" t="s">
        <v>366</v>
      </c>
      <c r="AQ279" t="s">
        <v>467</v>
      </c>
      <c r="AR279" t="s">
        <v>366</v>
      </c>
      <c r="AS279" t="s">
        <v>613</v>
      </c>
      <c r="AT279" t="s">
        <v>613</v>
      </c>
      <c r="AU279" t="s">
        <v>467</v>
      </c>
      <c r="AV279" t="s">
        <v>467</v>
      </c>
      <c r="AW279" t="s">
        <v>467</v>
      </c>
      <c r="AX279" t="s">
        <v>366</v>
      </c>
      <c r="AY279" t="s">
        <v>486</v>
      </c>
    </row>
    <row r="280" spans="1:51" x14ac:dyDescent="0.2">
      <c r="A280">
        <v>786.5</v>
      </c>
      <c r="B280" t="s">
        <v>3531</v>
      </c>
      <c r="C280" t="s">
        <v>3532</v>
      </c>
      <c r="D280" t="s">
        <v>366</v>
      </c>
      <c r="E280" t="s">
        <v>366</v>
      </c>
      <c r="F280" t="s">
        <v>366</v>
      </c>
      <c r="G280" t="s">
        <v>366</v>
      </c>
      <c r="H280" t="s">
        <v>366</v>
      </c>
      <c r="I280" t="s">
        <v>366</v>
      </c>
      <c r="J280" t="s">
        <v>467</v>
      </c>
      <c r="K280" t="s">
        <v>366</v>
      </c>
      <c r="L280" t="s">
        <v>366</v>
      </c>
      <c r="M280" t="s">
        <v>366</v>
      </c>
      <c r="N280" t="s">
        <v>366</v>
      </c>
      <c r="O280" t="s">
        <v>366</v>
      </c>
      <c r="P280" t="s">
        <v>467</v>
      </c>
      <c r="Q280" t="s">
        <v>366</v>
      </c>
      <c r="R280" t="s">
        <v>366</v>
      </c>
      <c r="S280" t="s">
        <v>366</v>
      </c>
      <c r="T280" t="s">
        <v>366</v>
      </c>
      <c r="U280" t="s">
        <v>366</v>
      </c>
      <c r="V280" t="s">
        <v>366</v>
      </c>
      <c r="W280" t="s">
        <v>366</v>
      </c>
      <c r="X280" t="s">
        <v>366</v>
      </c>
      <c r="Y280" t="s">
        <v>366</v>
      </c>
      <c r="Z280" t="s">
        <v>366</v>
      </c>
      <c r="AA280" t="s">
        <v>486</v>
      </c>
      <c r="AB280" t="s">
        <v>366</v>
      </c>
      <c r="AC280" t="s">
        <v>366</v>
      </c>
      <c r="AD280" t="s">
        <v>366</v>
      </c>
      <c r="AE280" t="s">
        <v>366</v>
      </c>
      <c r="AF280" t="s">
        <v>366</v>
      </c>
      <c r="AG280" t="s">
        <v>366</v>
      </c>
      <c r="AH280" t="s">
        <v>366</v>
      </c>
      <c r="AI280" t="s">
        <v>366</v>
      </c>
      <c r="AJ280" t="s">
        <v>366</v>
      </c>
      <c r="AK280" t="s">
        <v>366</v>
      </c>
      <c r="AL280" t="s">
        <v>366</v>
      </c>
      <c r="AM280" t="s">
        <v>366</v>
      </c>
      <c r="AN280" t="s">
        <v>366</v>
      </c>
      <c r="AO280" t="s">
        <v>366</v>
      </c>
      <c r="AP280" t="s">
        <v>366</v>
      </c>
      <c r="AQ280" t="s">
        <v>467</v>
      </c>
      <c r="AR280" t="s">
        <v>366</v>
      </c>
      <c r="AS280" t="s">
        <v>366</v>
      </c>
      <c r="AT280" t="s">
        <v>366</v>
      </c>
      <c r="AU280" t="s">
        <v>366</v>
      </c>
      <c r="AV280" t="s">
        <v>366</v>
      </c>
      <c r="AW280" t="s">
        <v>366</v>
      </c>
      <c r="AX280" t="s">
        <v>366</v>
      </c>
      <c r="AY280" t="s">
        <v>366</v>
      </c>
    </row>
    <row r="281" spans="1:51" x14ac:dyDescent="0.2">
      <c r="A281">
        <v>788.5</v>
      </c>
      <c r="B281" t="s">
        <v>3533</v>
      </c>
      <c r="C281" t="s">
        <v>3534</v>
      </c>
      <c r="D281" t="s">
        <v>467</v>
      </c>
      <c r="E281" t="s">
        <v>486</v>
      </c>
      <c r="F281" t="s">
        <v>486</v>
      </c>
      <c r="G281" t="s">
        <v>366</v>
      </c>
      <c r="H281" t="s">
        <v>366</v>
      </c>
      <c r="I281" t="s">
        <v>467</v>
      </c>
      <c r="J281" t="s">
        <v>467</v>
      </c>
      <c r="K281" t="s">
        <v>366</v>
      </c>
      <c r="L281" t="s">
        <v>366</v>
      </c>
      <c r="M281" t="s">
        <v>486</v>
      </c>
      <c r="N281" t="s">
        <v>366</v>
      </c>
      <c r="O281" t="s">
        <v>366</v>
      </c>
      <c r="P281" t="s">
        <v>366</v>
      </c>
      <c r="Q281" t="s">
        <v>366</v>
      </c>
      <c r="R281" t="s">
        <v>366</v>
      </c>
      <c r="S281" t="s">
        <v>467</v>
      </c>
      <c r="T281" t="s">
        <v>366</v>
      </c>
      <c r="U281" t="s">
        <v>366</v>
      </c>
      <c r="V281" t="s">
        <v>366</v>
      </c>
      <c r="W281" t="s">
        <v>538</v>
      </c>
      <c r="X281" t="s">
        <v>366</v>
      </c>
      <c r="Y281" t="s">
        <v>467</v>
      </c>
      <c r="Z281" t="s">
        <v>467</v>
      </c>
      <c r="AA281" t="s">
        <v>366</v>
      </c>
      <c r="AB281" t="s">
        <v>366</v>
      </c>
      <c r="AC281" t="s">
        <v>366</v>
      </c>
      <c r="AD281" t="s">
        <v>366</v>
      </c>
      <c r="AE281" t="s">
        <v>366</v>
      </c>
      <c r="AF281" t="s">
        <v>366</v>
      </c>
      <c r="AG281" t="s">
        <v>366</v>
      </c>
      <c r="AH281" t="s">
        <v>366</v>
      </c>
      <c r="AI281" t="s">
        <v>366</v>
      </c>
      <c r="AJ281" t="s">
        <v>366</v>
      </c>
      <c r="AK281" t="s">
        <v>467</v>
      </c>
      <c r="AL281" t="s">
        <v>366</v>
      </c>
      <c r="AM281" t="s">
        <v>467</v>
      </c>
      <c r="AN281" t="s">
        <v>366</v>
      </c>
      <c r="AO281" t="s">
        <v>366</v>
      </c>
      <c r="AP281" t="s">
        <v>366</v>
      </c>
      <c r="AQ281" t="s">
        <v>366</v>
      </c>
      <c r="AR281" t="s">
        <v>467</v>
      </c>
      <c r="AS281" t="s">
        <v>366</v>
      </c>
      <c r="AT281" t="s">
        <v>366</v>
      </c>
      <c r="AU281" t="s">
        <v>366</v>
      </c>
      <c r="AV281" t="s">
        <v>366</v>
      </c>
      <c r="AW281" t="s">
        <v>366</v>
      </c>
      <c r="AX281" t="s">
        <v>366</v>
      </c>
      <c r="AY281" t="s">
        <v>366</v>
      </c>
    </row>
    <row r="282" spans="1:51" x14ac:dyDescent="0.2">
      <c r="A282">
        <v>790.6</v>
      </c>
      <c r="B282" t="s">
        <v>3535</v>
      </c>
      <c r="C282" t="s">
        <v>3536</v>
      </c>
      <c r="D282" t="s">
        <v>486</v>
      </c>
      <c r="E282" t="s">
        <v>366</v>
      </c>
      <c r="F282" t="s">
        <v>467</v>
      </c>
      <c r="G282" t="s">
        <v>366</v>
      </c>
      <c r="H282" t="s">
        <v>467</v>
      </c>
      <c r="I282" t="s">
        <v>366</v>
      </c>
      <c r="J282" t="s">
        <v>366</v>
      </c>
      <c r="K282" t="s">
        <v>366</v>
      </c>
      <c r="L282" t="s">
        <v>467</v>
      </c>
      <c r="M282" t="s">
        <v>467</v>
      </c>
      <c r="N282" t="s">
        <v>366</v>
      </c>
      <c r="O282" t="s">
        <v>366</v>
      </c>
      <c r="P282" t="s">
        <v>366</v>
      </c>
      <c r="Q282" t="s">
        <v>366</v>
      </c>
      <c r="R282" t="s">
        <v>366</v>
      </c>
      <c r="S282" t="s">
        <v>366</v>
      </c>
      <c r="T282" t="s">
        <v>467</v>
      </c>
      <c r="U282" t="s">
        <v>467</v>
      </c>
      <c r="V282" t="s">
        <v>366</v>
      </c>
      <c r="W282" t="s">
        <v>366</v>
      </c>
      <c r="X282" t="s">
        <v>486</v>
      </c>
      <c r="Y282" t="s">
        <v>366</v>
      </c>
      <c r="Z282" t="s">
        <v>467</v>
      </c>
      <c r="AA282" t="s">
        <v>366</v>
      </c>
      <c r="AB282" t="s">
        <v>366</v>
      </c>
      <c r="AC282" t="s">
        <v>366</v>
      </c>
      <c r="AD282" t="s">
        <v>366</v>
      </c>
      <c r="AE282" t="s">
        <v>366</v>
      </c>
      <c r="AF282" t="s">
        <v>366</v>
      </c>
      <c r="AG282" t="s">
        <v>366</v>
      </c>
      <c r="AH282" t="s">
        <v>366</v>
      </c>
      <c r="AI282" t="s">
        <v>486</v>
      </c>
      <c r="AJ282" t="s">
        <v>467</v>
      </c>
      <c r="AK282" t="s">
        <v>366</v>
      </c>
      <c r="AL282" t="s">
        <v>366</v>
      </c>
      <c r="AM282" t="s">
        <v>366</v>
      </c>
      <c r="AN282" t="s">
        <v>366</v>
      </c>
      <c r="AO282" t="s">
        <v>467</v>
      </c>
      <c r="AP282" t="s">
        <v>366</v>
      </c>
      <c r="AQ282" t="s">
        <v>467</v>
      </c>
      <c r="AR282" t="s">
        <v>366</v>
      </c>
      <c r="AS282" t="s">
        <v>366</v>
      </c>
      <c r="AT282" t="s">
        <v>366</v>
      </c>
      <c r="AU282" t="s">
        <v>366</v>
      </c>
      <c r="AV282" t="s">
        <v>366</v>
      </c>
      <c r="AW282" t="s">
        <v>366</v>
      </c>
      <c r="AX282" t="s">
        <v>366</v>
      </c>
      <c r="AY282" t="s">
        <v>467</v>
      </c>
    </row>
    <row r="283" spans="1:51" x14ac:dyDescent="0.2">
      <c r="A283">
        <v>792.6</v>
      </c>
      <c r="B283" t="s">
        <v>3537</v>
      </c>
      <c r="C283" t="s">
        <v>3538</v>
      </c>
      <c r="D283" t="s">
        <v>613</v>
      </c>
      <c r="E283" t="s">
        <v>561</v>
      </c>
      <c r="F283" t="s">
        <v>549</v>
      </c>
      <c r="G283" t="s">
        <v>486</v>
      </c>
      <c r="H283" t="s">
        <v>467</v>
      </c>
      <c r="I283" t="s">
        <v>486</v>
      </c>
      <c r="J283" t="s">
        <v>681</v>
      </c>
      <c r="K283" t="s">
        <v>486</v>
      </c>
      <c r="L283" t="s">
        <v>456</v>
      </c>
      <c r="M283" t="s">
        <v>613</v>
      </c>
      <c r="N283" t="s">
        <v>467</v>
      </c>
      <c r="O283" t="s">
        <v>486</v>
      </c>
      <c r="P283" t="s">
        <v>538</v>
      </c>
      <c r="Q283" t="s">
        <v>486</v>
      </c>
      <c r="R283" t="s">
        <v>486</v>
      </c>
      <c r="S283" t="s">
        <v>538</v>
      </c>
      <c r="T283" t="s">
        <v>486</v>
      </c>
      <c r="U283" t="s">
        <v>366</v>
      </c>
      <c r="V283" t="s">
        <v>366</v>
      </c>
      <c r="W283" t="s">
        <v>613</v>
      </c>
      <c r="X283" t="s">
        <v>467</v>
      </c>
      <c r="Y283" t="s">
        <v>456</v>
      </c>
      <c r="Z283" t="s">
        <v>467</v>
      </c>
      <c r="AA283" t="s">
        <v>366</v>
      </c>
      <c r="AB283" t="s">
        <v>486</v>
      </c>
      <c r="AC283" t="s">
        <v>613</v>
      </c>
      <c r="AD283" t="s">
        <v>486</v>
      </c>
      <c r="AE283" t="s">
        <v>549</v>
      </c>
      <c r="AF283" t="s">
        <v>613</v>
      </c>
      <c r="AG283" t="s">
        <v>486</v>
      </c>
      <c r="AH283" t="s">
        <v>486</v>
      </c>
      <c r="AI283" t="s">
        <v>549</v>
      </c>
      <c r="AJ283" t="s">
        <v>456</v>
      </c>
      <c r="AK283" t="s">
        <v>456</v>
      </c>
      <c r="AL283" t="s">
        <v>366</v>
      </c>
      <c r="AM283" t="s">
        <v>366</v>
      </c>
      <c r="AN283" t="s">
        <v>486</v>
      </c>
      <c r="AO283" t="s">
        <v>467</v>
      </c>
      <c r="AP283" t="s">
        <v>456</v>
      </c>
      <c r="AQ283" t="s">
        <v>486</v>
      </c>
      <c r="AR283" t="s">
        <v>549</v>
      </c>
      <c r="AS283" t="s">
        <v>486</v>
      </c>
      <c r="AT283" t="s">
        <v>549</v>
      </c>
      <c r="AU283" t="s">
        <v>486</v>
      </c>
      <c r="AV283" t="s">
        <v>467</v>
      </c>
      <c r="AW283" t="s">
        <v>613</v>
      </c>
      <c r="AX283" t="s">
        <v>366</v>
      </c>
      <c r="AY283" t="s">
        <v>366</v>
      </c>
    </row>
    <row r="284" spans="1:51" x14ac:dyDescent="0.2">
      <c r="A284">
        <v>794.5</v>
      </c>
      <c r="B284" t="s">
        <v>3539</v>
      </c>
      <c r="C284" t="s">
        <v>3540</v>
      </c>
      <c r="D284" t="s">
        <v>561</v>
      </c>
      <c r="E284" t="s">
        <v>538</v>
      </c>
      <c r="F284" t="s">
        <v>486</v>
      </c>
      <c r="G284" t="s">
        <v>467</v>
      </c>
      <c r="H284" t="s">
        <v>549</v>
      </c>
      <c r="I284" t="s">
        <v>681</v>
      </c>
      <c r="J284" t="s">
        <v>456</v>
      </c>
      <c r="K284" t="s">
        <v>486</v>
      </c>
      <c r="L284" t="s">
        <v>681</v>
      </c>
      <c r="M284" t="s">
        <v>561</v>
      </c>
      <c r="N284" t="s">
        <v>589</v>
      </c>
      <c r="O284" t="s">
        <v>613</v>
      </c>
      <c r="P284" t="s">
        <v>561</v>
      </c>
      <c r="Q284" t="s">
        <v>456</v>
      </c>
      <c r="R284" t="s">
        <v>366</v>
      </c>
      <c r="S284" t="s">
        <v>613</v>
      </c>
      <c r="T284" t="s">
        <v>613</v>
      </c>
      <c r="U284" t="s">
        <v>538</v>
      </c>
      <c r="V284" t="s">
        <v>467</v>
      </c>
      <c r="W284" t="s">
        <v>486</v>
      </c>
      <c r="X284" t="s">
        <v>681</v>
      </c>
      <c r="Y284" t="s">
        <v>561</v>
      </c>
      <c r="Z284" t="s">
        <v>467</v>
      </c>
      <c r="AA284" t="s">
        <v>366</v>
      </c>
      <c r="AB284" t="s">
        <v>613</v>
      </c>
      <c r="AC284" t="s">
        <v>467</v>
      </c>
      <c r="AD284" t="s">
        <v>366</v>
      </c>
      <c r="AE284" t="s">
        <v>549</v>
      </c>
      <c r="AF284" t="s">
        <v>582</v>
      </c>
      <c r="AG284" t="s">
        <v>549</v>
      </c>
      <c r="AH284" t="s">
        <v>538</v>
      </c>
      <c r="AI284" t="s">
        <v>538</v>
      </c>
      <c r="AJ284" t="s">
        <v>486</v>
      </c>
      <c r="AK284" t="s">
        <v>366</v>
      </c>
      <c r="AL284" t="s">
        <v>596</v>
      </c>
      <c r="AM284" t="s">
        <v>467</v>
      </c>
      <c r="AN284" t="s">
        <v>366</v>
      </c>
      <c r="AO284" t="s">
        <v>456</v>
      </c>
      <c r="AP284" t="s">
        <v>467</v>
      </c>
      <c r="AQ284" t="s">
        <v>681</v>
      </c>
      <c r="AR284" t="s">
        <v>486</v>
      </c>
      <c r="AS284" t="s">
        <v>366</v>
      </c>
      <c r="AT284" t="s">
        <v>561</v>
      </c>
      <c r="AU284" t="s">
        <v>681</v>
      </c>
      <c r="AV284" t="s">
        <v>613</v>
      </c>
      <c r="AW284" t="s">
        <v>467</v>
      </c>
      <c r="AX284" t="s">
        <v>366</v>
      </c>
      <c r="AY284" t="s">
        <v>589</v>
      </c>
    </row>
    <row r="285" spans="1:51" x14ac:dyDescent="0.2">
      <c r="A285">
        <v>796.5</v>
      </c>
      <c r="B285" t="s">
        <v>3541</v>
      </c>
      <c r="C285" t="s">
        <v>3542</v>
      </c>
      <c r="D285" t="s">
        <v>681</v>
      </c>
      <c r="E285" t="s">
        <v>596</v>
      </c>
      <c r="F285" t="s">
        <v>682</v>
      </c>
      <c r="G285" t="s">
        <v>366</v>
      </c>
      <c r="H285" t="s">
        <v>549</v>
      </c>
      <c r="I285" t="s">
        <v>549</v>
      </c>
      <c r="J285" t="s">
        <v>549</v>
      </c>
      <c r="K285" t="s">
        <v>596</v>
      </c>
      <c r="L285" t="s">
        <v>467</v>
      </c>
      <c r="M285" t="s">
        <v>366</v>
      </c>
      <c r="N285" t="s">
        <v>467</v>
      </c>
      <c r="O285" t="s">
        <v>596</v>
      </c>
      <c r="P285" t="s">
        <v>486</v>
      </c>
      <c r="Q285" t="s">
        <v>601</v>
      </c>
      <c r="R285" t="s">
        <v>366</v>
      </c>
      <c r="S285" t="s">
        <v>681</v>
      </c>
      <c r="T285" t="s">
        <v>467</v>
      </c>
      <c r="U285" t="s">
        <v>549</v>
      </c>
      <c r="V285" t="s">
        <v>613</v>
      </c>
      <c r="W285" t="s">
        <v>486</v>
      </c>
      <c r="X285" t="s">
        <v>538</v>
      </c>
      <c r="Y285" t="s">
        <v>584</v>
      </c>
      <c r="Z285" t="s">
        <v>366</v>
      </c>
      <c r="AA285" t="s">
        <v>366</v>
      </c>
      <c r="AB285" t="s">
        <v>467</v>
      </c>
      <c r="AC285" t="s">
        <v>486</v>
      </c>
      <c r="AD285" t="s">
        <v>467</v>
      </c>
      <c r="AE285" t="s">
        <v>613</v>
      </c>
      <c r="AF285" t="s">
        <v>681</v>
      </c>
      <c r="AG285" t="s">
        <v>589</v>
      </c>
      <c r="AH285" t="s">
        <v>456</v>
      </c>
      <c r="AI285" t="s">
        <v>549</v>
      </c>
      <c r="AJ285" t="s">
        <v>366</v>
      </c>
      <c r="AK285" t="s">
        <v>613</v>
      </c>
      <c r="AL285" t="s">
        <v>582</v>
      </c>
      <c r="AM285" t="s">
        <v>682</v>
      </c>
      <c r="AN285" t="s">
        <v>366</v>
      </c>
      <c r="AO285" t="s">
        <v>613</v>
      </c>
      <c r="AP285" t="s">
        <v>366</v>
      </c>
      <c r="AQ285" t="s">
        <v>549</v>
      </c>
      <c r="AR285" t="s">
        <v>366</v>
      </c>
      <c r="AS285" t="s">
        <v>467</v>
      </c>
      <c r="AT285" t="s">
        <v>589</v>
      </c>
      <c r="AU285" t="s">
        <v>467</v>
      </c>
      <c r="AV285" t="s">
        <v>366</v>
      </c>
      <c r="AW285" t="s">
        <v>456</v>
      </c>
      <c r="AX285" t="s">
        <v>366</v>
      </c>
      <c r="AY285" t="s">
        <v>561</v>
      </c>
    </row>
    <row r="286" spans="1:51" x14ac:dyDescent="0.2">
      <c r="A286">
        <v>798.6</v>
      </c>
      <c r="B286" t="s">
        <v>3543</v>
      </c>
      <c r="C286" t="s">
        <v>3544</v>
      </c>
      <c r="D286" t="s">
        <v>366</v>
      </c>
      <c r="E286" t="s">
        <v>366</v>
      </c>
      <c r="F286" t="s">
        <v>366</v>
      </c>
      <c r="G286" t="s">
        <v>366</v>
      </c>
      <c r="H286" t="s">
        <v>366</v>
      </c>
      <c r="I286" t="s">
        <v>366</v>
      </c>
      <c r="J286" t="s">
        <v>467</v>
      </c>
      <c r="K286" t="s">
        <v>366</v>
      </c>
      <c r="L286" t="s">
        <v>366</v>
      </c>
      <c r="M286" t="s">
        <v>366</v>
      </c>
      <c r="N286" t="s">
        <v>467</v>
      </c>
      <c r="O286" t="s">
        <v>366</v>
      </c>
      <c r="P286" t="s">
        <v>467</v>
      </c>
      <c r="Q286" t="s">
        <v>366</v>
      </c>
      <c r="R286" t="s">
        <v>366</v>
      </c>
      <c r="S286" t="s">
        <v>467</v>
      </c>
      <c r="T286" t="s">
        <v>366</v>
      </c>
      <c r="U286" t="s">
        <v>366</v>
      </c>
      <c r="V286" t="s">
        <v>366</v>
      </c>
      <c r="W286" t="s">
        <v>467</v>
      </c>
      <c r="X286" t="s">
        <v>366</v>
      </c>
      <c r="Y286" t="s">
        <v>366</v>
      </c>
      <c r="Z286" t="s">
        <v>366</v>
      </c>
      <c r="AA286" t="s">
        <v>366</v>
      </c>
      <c r="AB286" t="s">
        <v>467</v>
      </c>
      <c r="AC286" t="s">
        <v>366</v>
      </c>
      <c r="AD286" t="s">
        <v>366</v>
      </c>
      <c r="AE286" t="s">
        <v>366</v>
      </c>
      <c r="AF286" t="s">
        <v>366</v>
      </c>
      <c r="AG286" t="s">
        <v>366</v>
      </c>
      <c r="AH286" t="s">
        <v>366</v>
      </c>
      <c r="AI286" t="s">
        <v>366</v>
      </c>
      <c r="AJ286" t="s">
        <v>366</v>
      </c>
      <c r="AK286" t="s">
        <v>486</v>
      </c>
      <c r="AL286" t="s">
        <v>366</v>
      </c>
      <c r="AM286" t="s">
        <v>366</v>
      </c>
      <c r="AN286" t="s">
        <v>366</v>
      </c>
      <c r="AO286" t="s">
        <v>366</v>
      </c>
      <c r="AP286" t="s">
        <v>366</v>
      </c>
      <c r="AQ286" t="s">
        <v>366</v>
      </c>
      <c r="AR286" t="s">
        <v>366</v>
      </c>
      <c r="AS286" t="s">
        <v>366</v>
      </c>
      <c r="AT286" t="s">
        <v>467</v>
      </c>
      <c r="AU286" t="s">
        <v>366</v>
      </c>
      <c r="AV286" t="s">
        <v>366</v>
      </c>
      <c r="AW286" t="s">
        <v>366</v>
      </c>
      <c r="AX286" t="s">
        <v>366</v>
      </c>
      <c r="AY286" t="s">
        <v>366</v>
      </c>
    </row>
    <row r="287" spans="1:51" x14ac:dyDescent="0.2">
      <c r="A287">
        <v>800.6</v>
      </c>
      <c r="B287" t="s">
        <v>3545</v>
      </c>
      <c r="C287" t="s">
        <v>3546</v>
      </c>
      <c r="D287" t="s">
        <v>366</v>
      </c>
      <c r="E287" t="s">
        <v>366</v>
      </c>
      <c r="F287" t="s">
        <v>366</v>
      </c>
      <c r="G287" t="s">
        <v>366</v>
      </c>
      <c r="H287" t="s">
        <v>366</v>
      </c>
      <c r="I287" t="s">
        <v>366</v>
      </c>
      <c r="J287" t="s">
        <v>366</v>
      </c>
      <c r="K287" t="s">
        <v>366</v>
      </c>
      <c r="L287" t="s">
        <v>366</v>
      </c>
      <c r="M287" t="s">
        <v>366</v>
      </c>
      <c r="N287" t="s">
        <v>366</v>
      </c>
      <c r="O287" t="s">
        <v>366</v>
      </c>
      <c r="P287" t="s">
        <v>366</v>
      </c>
      <c r="Q287" t="s">
        <v>366</v>
      </c>
      <c r="R287" t="s">
        <v>366</v>
      </c>
      <c r="S287" t="s">
        <v>366</v>
      </c>
      <c r="T287" t="s">
        <v>366</v>
      </c>
      <c r="U287" t="s">
        <v>366</v>
      </c>
      <c r="V287" t="s">
        <v>366</v>
      </c>
      <c r="W287" t="s">
        <v>366</v>
      </c>
      <c r="X287" t="s">
        <v>366</v>
      </c>
      <c r="Y287" t="s">
        <v>366</v>
      </c>
      <c r="Z287" t="s">
        <v>366</v>
      </c>
      <c r="AA287" t="s">
        <v>486</v>
      </c>
      <c r="AB287" t="s">
        <v>366</v>
      </c>
      <c r="AC287" t="s">
        <v>366</v>
      </c>
      <c r="AD287" t="s">
        <v>366</v>
      </c>
      <c r="AE287" t="s">
        <v>366</v>
      </c>
      <c r="AF287" t="s">
        <v>366</v>
      </c>
      <c r="AG287" t="s">
        <v>366</v>
      </c>
      <c r="AH287" t="s">
        <v>366</v>
      </c>
      <c r="AI287" t="s">
        <v>366</v>
      </c>
      <c r="AJ287" t="s">
        <v>366</v>
      </c>
      <c r="AK287" t="s">
        <v>366</v>
      </c>
      <c r="AL287" t="s">
        <v>366</v>
      </c>
      <c r="AM287" t="s">
        <v>366</v>
      </c>
      <c r="AN287" t="s">
        <v>366</v>
      </c>
      <c r="AO287" t="s">
        <v>366</v>
      </c>
      <c r="AP287" t="s">
        <v>366</v>
      </c>
      <c r="AQ287" t="s">
        <v>366</v>
      </c>
      <c r="AR287" t="s">
        <v>366</v>
      </c>
      <c r="AS287" t="s">
        <v>366</v>
      </c>
      <c r="AT287" t="s">
        <v>366</v>
      </c>
      <c r="AU287" t="s">
        <v>366</v>
      </c>
      <c r="AV287" t="s">
        <v>366</v>
      </c>
      <c r="AW287" t="s">
        <v>366</v>
      </c>
      <c r="AX287" t="s">
        <v>366</v>
      </c>
      <c r="AY287" t="s">
        <v>366</v>
      </c>
    </row>
    <row r="288" spans="1:51" x14ac:dyDescent="0.2">
      <c r="A288">
        <v>802.6</v>
      </c>
      <c r="B288" t="s">
        <v>3547</v>
      </c>
      <c r="C288" t="s">
        <v>3548</v>
      </c>
      <c r="D288" t="s">
        <v>366</v>
      </c>
      <c r="E288" t="s">
        <v>366</v>
      </c>
      <c r="F288" t="s">
        <v>366</v>
      </c>
      <c r="G288" t="s">
        <v>366</v>
      </c>
      <c r="H288" t="s">
        <v>366</v>
      </c>
      <c r="I288" t="s">
        <v>366</v>
      </c>
      <c r="J288" t="s">
        <v>366</v>
      </c>
      <c r="K288" t="s">
        <v>366</v>
      </c>
      <c r="L288" t="s">
        <v>467</v>
      </c>
      <c r="M288" t="s">
        <v>366</v>
      </c>
      <c r="N288" t="s">
        <v>366</v>
      </c>
      <c r="O288" t="s">
        <v>366</v>
      </c>
      <c r="P288" t="s">
        <v>366</v>
      </c>
      <c r="Q288" t="s">
        <v>366</v>
      </c>
      <c r="R288" t="s">
        <v>366</v>
      </c>
      <c r="S288" t="s">
        <v>366</v>
      </c>
      <c r="T288" t="s">
        <v>366</v>
      </c>
      <c r="U288" t="s">
        <v>366</v>
      </c>
      <c r="V288" t="s">
        <v>366</v>
      </c>
      <c r="W288" t="s">
        <v>366</v>
      </c>
      <c r="X288" t="s">
        <v>366</v>
      </c>
      <c r="Y288" t="s">
        <v>366</v>
      </c>
      <c r="Z288" t="s">
        <v>366</v>
      </c>
      <c r="AA288" t="s">
        <v>366</v>
      </c>
      <c r="AB288" t="s">
        <v>366</v>
      </c>
      <c r="AC288" t="s">
        <v>366</v>
      </c>
      <c r="AD288" t="s">
        <v>366</v>
      </c>
      <c r="AE288" t="s">
        <v>366</v>
      </c>
      <c r="AF288" t="s">
        <v>366</v>
      </c>
      <c r="AG288" t="s">
        <v>366</v>
      </c>
      <c r="AH288" t="s">
        <v>366</v>
      </c>
      <c r="AI288" t="s">
        <v>366</v>
      </c>
      <c r="AJ288" t="s">
        <v>366</v>
      </c>
      <c r="AK288" t="s">
        <v>366</v>
      </c>
      <c r="AL288" t="s">
        <v>366</v>
      </c>
      <c r="AM288" t="s">
        <v>467</v>
      </c>
      <c r="AN288" t="s">
        <v>366</v>
      </c>
      <c r="AO288" t="s">
        <v>366</v>
      </c>
      <c r="AP288" t="s">
        <v>366</v>
      </c>
      <c r="AQ288" t="s">
        <v>366</v>
      </c>
      <c r="AR288" t="s">
        <v>366</v>
      </c>
      <c r="AS288" t="s">
        <v>366</v>
      </c>
      <c r="AT288" t="s">
        <v>366</v>
      </c>
      <c r="AU288" t="s">
        <v>366</v>
      </c>
      <c r="AV288" t="s">
        <v>366</v>
      </c>
      <c r="AW288" t="s">
        <v>467</v>
      </c>
      <c r="AX288" t="s">
        <v>366</v>
      </c>
      <c r="AY288" t="s">
        <v>366</v>
      </c>
    </row>
    <row r="289" spans="1:51" x14ac:dyDescent="0.2">
      <c r="A289">
        <v>804.6</v>
      </c>
      <c r="B289" t="s">
        <v>3549</v>
      </c>
      <c r="C289" t="s">
        <v>3550</v>
      </c>
      <c r="D289" t="s">
        <v>366</v>
      </c>
      <c r="E289" t="s">
        <v>486</v>
      </c>
      <c r="F289" t="s">
        <v>467</v>
      </c>
      <c r="G289" t="s">
        <v>366</v>
      </c>
      <c r="H289" t="s">
        <v>467</v>
      </c>
      <c r="I289" t="s">
        <v>366</v>
      </c>
      <c r="J289" t="s">
        <v>366</v>
      </c>
      <c r="K289" t="s">
        <v>366</v>
      </c>
      <c r="L289" t="s">
        <v>366</v>
      </c>
      <c r="M289" t="s">
        <v>366</v>
      </c>
      <c r="N289" t="s">
        <v>366</v>
      </c>
      <c r="O289" t="s">
        <v>366</v>
      </c>
      <c r="P289" t="s">
        <v>366</v>
      </c>
      <c r="Q289" t="s">
        <v>467</v>
      </c>
      <c r="R289" t="s">
        <v>366</v>
      </c>
      <c r="S289" t="s">
        <v>456</v>
      </c>
      <c r="T289" t="s">
        <v>366</v>
      </c>
      <c r="U289" t="s">
        <v>366</v>
      </c>
      <c r="V289" t="s">
        <v>366</v>
      </c>
      <c r="W289" t="s">
        <v>366</v>
      </c>
      <c r="X289" t="s">
        <v>366</v>
      </c>
      <c r="Y289" t="s">
        <v>467</v>
      </c>
      <c r="Z289" t="s">
        <v>366</v>
      </c>
      <c r="AA289" t="s">
        <v>366</v>
      </c>
      <c r="AB289" t="s">
        <v>467</v>
      </c>
      <c r="AC289" t="s">
        <v>366</v>
      </c>
      <c r="AD289" t="s">
        <v>366</v>
      </c>
      <c r="AE289" t="s">
        <v>467</v>
      </c>
      <c r="AF289" t="s">
        <v>366</v>
      </c>
      <c r="AG289" t="s">
        <v>366</v>
      </c>
      <c r="AH289" t="s">
        <v>366</v>
      </c>
      <c r="AI289" t="s">
        <v>366</v>
      </c>
      <c r="AJ289" t="s">
        <v>366</v>
      </c>
      <c r="AK289" t="s">
        <v>486</v>
      </c>
      <c r="AL289" t="s">
        <v>366</v>
      </c>
      <c r="AM289" t="s">
        <v>366</v>
      </c>
      <c r="AN289" t="s">
        <v>366</v>
      </c>
      <c r="AO289" t="s">
        <v>366</v>
      </c>
      <c r="AP289" t="s">
        <v>366</v>
      </c>
      <c r="AQ289" t="s">
        <v>467</v>
      </c>
      <c r="AR289" t="s">
        <v>366</v>
      </c>
      <c r="AS289" t="s">
        <v>366</v>
      </c>
      <c r="AT289" t="s">
        <v>366</v>
      </c>
      <c r="AU289" t="s">
        <v>366</v>
      </c>
      <c r="AV289" t="s">
        <v>366</v>
      </c>
      <c r="AW289" t="s">
        <v>366</v>
      </c>
      <c r="AX289" t="s">
        <v>366</v>
      </c>
      <c r="AY289" t="s">
        <v>366</v>
      </c>
    </row>
    <row r="290" spans="1:51" x14ac:dyDescent="0.2">
      <c r="A290">
        <v>806.5</v>
      </c>
      <c r="B290" t="s">
        <v>3551</v>
      </c>
      <c r="C290" t="s">
        <v>3552</v>
      </c>
      <c r="D290" t="s">
        <v>538</v>
      </c>
      <c r="E290" t="s">
        <v>589</v>
      </c>
      <c r="F290" t="s">
        <v>681</v>
      </c>
      <c r="G290" t="s">
        <v>486</v>
      </c>
      <c r="H290" t="s">
        <v>538</v>
      </c>
      <c r="I290" t="s">
        <v>682</v>
      </c>
      <c r="J290" t="s">
        <v>589</v>
      </c>
      <c r="K290" t="s">
        <v>589</v>
      </c>
      <c r="L290" t="s">
        <v>456</v>
      </c>
      <c r="M290" t="s">
        <v>538</v>
      </c>
      <c r="N290" t="s">
        <v>561</v>
      </c>
      <c r="O290" t="s">
        <v>613</v>
      </c>
      <c r="P290" t="s">
        <v>456</v>
      </c>
      <c r="Q290" t="s">
        <v>538</v>
      </c>
      <c r="R290" t="s">
        <v>366</v>
      </c>
      <c r="S290" t="s">
        <v>549</v>
      </c>
      <c r="T290" t="s">
        <v>549</v>
      </c>
      <c r="U290" t="s">
        <v>681</v>
      </c>
      <c r="V290" t="s">
        <v>596</v>
      </c>
      <c r="W290" t="s">
        <v>561</v>
      </c>
      <c r="X290" t="s">
        <v>613</v>
      </c>
      <c r="Y290" t="s">
        <v>601</v>
      </c>
      <c r="Z290" t="s">
        <v>613</v>
      </c>
      <c r="AA290" t="s">
        <v>549</v>
      </c>
      <c r="AB290" t="s">
        <v>486</v>
      </c>
      <c r="AC290" t="s">
        <v>456</v>
      </c>
      <c r="AD290" t="s">
        <v>467</v>
      </c>
      <c r="AE290" t="s">
        <v>456</v>
      </c>
      <c r="AF290" t="s">
        <v>601</v>
      </c>
      <c r="AG290" t="s">
        <v>595</v>
      </c>
      <c r="AH290" t="s">
        <v>549</v>
      </c>
      <c r="AI290" t="s">
        <v>681</v>
      </c>
      <c r="AJ290" t="s">
        <v>486</v>
      </c>
      <c r="AK290" t="s">
        <v>549</v>
      </c>
      <c r="AL290" t="s">
        <v>601</v>
      </c>
      <c r="AM290" t="s">
        <v>681</v>
      </c>
      <c r="AN290" t="s">
        <v>467</v>
      </c>
      <c r="AO290" t="s">
        <v>456</v>
      </c>
      <c r="AP290" t="s">
        <v>366</v>
      </c>
      <c r="AQ290" t="s">
        <v>549</v>
      </c>
      <c r="AR290" t="s">
        <v>582</v>
      </c>
      <c r="AS290" t="s">
        <v>456</v>
      </c>
      <c r="AT290" t="s">
        <v>467</v>
      </c>
      <c r="AU290" t="s">
        <v>681</v>
      </c>
      <c r="AV290" t="s">
        <v>467</v>
      </c>
      <c r="AW290" t="s">
        <v>456</v>
      </c>
      <c r="AX290" t="s">
        <v>366</v>
      </c>
      <c r="AY290" t="s">
        <v>549</v>
      </c>
    </row>
    <row r="291" spans="1:51" x14ac:dyDescent="0.2">
      <c r="A291">
        <v>808.5</v>
      </c>
      <c r="B291" t="s">
        <v>3553</v>
      </c>
      <c r="C291" t="s">
        <v>3554</v>
      </c>
      <c r="D291" t="s">
        <v>2396</v>
      </c>
      <c r="E291" t="s">
        <v>3327</v>
      </c>
      <c r="F291" t="s">
        <v>1977</v>
      </c>
      <c r="G291" t="s">
        <v>763</v>
      </c>
      <c r="H291" t="s">
        <v>2132</v>
      </c>
      <c r="I291" t="s">
        <v>1458</v>
      </c>
      <c r="J291" t="s">
        <v>1970</v>
      </c>
      <c r="K291" t="s">
        <v>1030</v>
      </c>
      <c r="L291" t="s">
        <v>2945</v>
      </c>
      <c r="M291" t="s">
        <v>1459</v>
      </c>
      <c r="N291" t="s">
        <v>386</v>
      </c>
      <c r="O291" t="s">
        <v>2319</v>
      </c>
      <c r="P291" t="s">
        <v>973</v>
      </c>
      <c r="Q291" t="s">
        <v>1708</v>
      </c>
      <c r="R291" t="s">
        <v>755</v>
      </c>
      <c r="S291" t="s">
        <v>980</v>
      </c>
      <c r="T291" t="s">
        <v>1997</v>
      </c>
      <c r="U291" t="s">
        <v>1492</v>
      </c>
      <c r="V291" t="s">
        <v>3555</v>
      </c>
      <c r="W291" t="s">
        <v>2586</v>
      </c>
      <c r="X291" t="s">
        <v>2594</v>
      </c>
      <c r="Y291" t="s">
        <v>2495</v>
      </c>
      <c r="Z291" t="s">
        <v>3327</v>
      </c>
      <c r="AA291" t="s">
        <v>2919</v>
      </c>
      <c r="AB291" t="s">
        <v>796</v>
      </c>
      <c r="AC291" t="s">
        <v>847</v>
      </c>
      <c r="AD291" t="s">
        <v>507</v>
      </c>
      <c r="AE291" t="s">
        <v>1044</v>
      </c>
      <c r="AF291" t="s">
        <v>873</v>
      </c>
      <c r="AG291" t="s">
        <v>3556</v>
      </c>
      <c r="AH291" t="s">
        <v>2903</v>
      </c>
      <c r="AI291" t="s">
        <v>1215</v>
      </c>
      <c r="AJ291" t="s">
        <v>1271</v>
      </c>
      <c r="AK291" t="s">
        <v>382</v>
      </c>
      <c r="AL291" t="s">
        <v>1541</v>
      </c>
      <c r="AM291" t="s">
        <v>2316</v>
      </c>
      <c r="AN291" t="s">
        <v>1715</v>
      </c>
      <c r="AO291" t="s">
        <v>1013</v>
      </c>
      <c r="AP291" t="s">
        <v>607</v>
      </c>
      <c r="AQ291" t="s">
        <v>2396</v>
      </c>
      <c r="AR291" t="s">
        <v>991</v>
      </c>
      <c r="AS291" t="s">
        <v>1965</v>
      </c>
      <c r="AT291" t="s">
        <v>991</v>
      </c>
      <c r="AU291" t="s">
        <v>1058</v>
      </c>
      <c r="AV291" t="s">
        <v>953</v>
      </c>
      <c r="AW291" t="s">
        <v>1266</v>
      </c>
      <c r="AX291" t="s">
        <v>460</v>
      </c>
      <c r="AY291" t="s">
        <v>3557</v>
      </c>
    </row>
    <row r="292" spans="1:51" x14ac:dyDescent="0.2">
      <c r="A292">
        <v>810.5</v>
      </c>
      <c r="B292" t="s">
        <v>3558</v>
      </c>
      <c r="C292" t="s">
        <v>3559</v>
      </c>
      <c r="D292" t="s">
        <v>932</v>
      </c>
      <c r="E292" t="s">
        <v>2508</v>
      </c>
      <c r="F292" t="s">
        <v>380</v>
      </c>
      <c r="G292" t="s">
        <v>561</v>
      </c>
      <c r="H292" t="s">
        <v>744</v>
      </c>
      <c r="I292" t="s">
        <v>474</v>
      </c>
      <c r="J292" t="s">
        <v>464</v>
      </c>
      <c r="K292" t="s">
        <v>372</v>
      </c>
      <c r="L292" t="s">
        <v>492</v>
      </c>
      <c r="M292" t="s">
        <v>460</v>
      </c>
      <c r="N292" t="s">
        <v>744</v>
      </c>
      <c r="O292" t="s">
        <v>466</v>
      </c>
      <c r="P292" t="s">
        <v>491</v>
      </c>
      <c r="Q292" t="s">
        <v>591</v>
      </c>
      <c r="R292" t="s">
        <v>538</v>
      </c>
      <c r="S292" t="s">
        <v>483</v>
      </c>
      <c r="T292" t="s">
        <v>472</v>
      </c>
      <c r="U292" t="s">
        <v>598</v>
      </c>
      <c r="V292" t="s">
        <v>477</v>
      </c>
      <c r="W292" t="s">
        <v>488</v>
      </c>
      <c r="X292" t="s">
        <v>476</v>
      </c>
      <c r="Y292" t="s">
        <v>380</v>
      </c>
      <c r="Z292" t="s">
        <v>583</v>
      </c>
      <c r="AA292" t="s">
        <v>462</v>
      </c>
      <c r="AB292" t="s">
        <v>479</v>
      </c>
      <c r="AC292" t="s">
        <v>588</v>
      </c>
      <c r="AD292" t="s">
        <v>456</v>
      </c>
      <c r="AE292" t="s">
        <v>606</v>
      </c>
      <c r="AF292" t="s">
        <v>812</v>
      </c>
      <c r="AG292" t="s">
        <v>756</v>
      </c>
      <c r="AH292" t="s">
        <v>594</v>
      </c>
      <c r="AI292" t="s">
        <v>453</v>
      </c>
      <c r="AJ292" t="s">
        <v>773</v>
      </c>
      <c r="AK292" t="s">
        <v>489</v>
      </c>
      <c r="AL292" t="s">
        <v>777</v>
      </c>
      <c r="AM292" t="s">
        <v>485</v>
      </c>
      <c r="AN292" t="s">
        <v>772</v>
      </c>
      <c r="AO292" t="s">
        <v>472</v>
      </c>
      <c r="AP292" t="s">
        <v>613</v>
      </c>
      <c r="AQ292" t="s">
        <v>491</v>
      </c>
      <c r="AR292" t="s">
        <v>409</v>
      </c>
      <c r="AS292" t="s">
        <v>463</v>
      </c>
      <c r="AT292" t="s">
        <v>766</v>
      </c>
      <c r="AU292" t="s">
        <v>744</v>
      </c>
      <c r="AV292" t="s">
        <v>465</v>
      </c>
      <c r="AW292" t="s">
        <v>465</v>
      </c>
      <c r="AX292" t="s">
        <v>561</v>
      </c>
      <c r="AY292" t="s">
        <v>605</v>
      </c>
    </row>
    <row r="293" spans="1:51" x14ac:dyDescent="0.2">
      <c r="A293">
        <v>812.5</v>
      </c>
      <c r="B293" t="s">
        <v>3560</v>
      </c>
      <c r="C293" t="s">
        <v>3561</v>
      </c>
      <c r="D293" t="s">
        <v>587</v>
      </c>
      <c r="E293" t="s">
        <v>593</v>
      </c>
      <c r="F293" t="s">
        <v>531</v>
      </c>
      <c r="G293" t="s">
        <v>366</v>
      </c>
      <c r="H293" t="s">
        <v>771</v>
      </c>
      <c r="I293" t="s">
        <v>587</v>
      </c>
      <c r="J293" t="s">
        <v>693</v>
      </c>
      <c r="K293" t="s">
        <v>471</v>
      </c>
      <c r="L293" t="s">
        <v>595</v>
      </c>
      <c r="M293" t="s">
        <v>596</v>
      </c>
      <c r="N293" t="s">
        <v>584</v>
      </c>
      <c r="O293" t="s">
        <v>593</v>
      </c>
      <c r="P293" t="s">
        <v>366</v>
      </c>
      <c r="Q293" t="s">
        <v>471</v>
      </c>
      <c r="R293" t="s">
        <v>366</v>
      </c>
      <c r="S293" t="s">
        <v>595</v>
      </c>
      <c r="T293" t="s">
        <v>582</v>
      </c>
      <c r="U293" t="s">
        <v>684</v>
      </c>
      <c r="V293" t="s">
        <v>587</v>
      </c>
      <c r="W293" t="s">
        <v>527</v>
      </c>
      <c r="X293" t="s">
        <v>589</v>
      </c>
      <c r="Y293" t="s">
        <v>582</v>
      </c>
      <c r="Z293" t="s">
        <v>589</v>
      </c>
      <c r="AA293" t="s">
        <v>681</v>
      </c>
      <c r="AB293" t="s">
        <v>471</v>
      </c>
      <c r="AC293" t="s">
        <v>601</v>
      </c>
      <c r="AD293" t="s">
        <v>486</v>
      </c>
      <c r="AE293" t="s">
        <v>689</v>
      </c>
      <c r="AF293" t="s">
        <v>683</v>
      </c>
      <c r="AG293" t="s">
        <v>538</v>
      </c>
      <c r="AH293" t="s">
        <v>471</v>
      </c>
      <c r="AI293" t="s">
        <v>517</v>
      </c>
      <c r="AJ293" t="s">
        <v>561</v>
      </c>
      <c r="AK293" t="s">
        <v>679</v>
      </c>
      <c r="AL293" t="s">
        <v>549</v>
      </c>
      <c r="AM293" t="s">
        <v>589</v>
      </c>
      <c r="AN293" t="s">
        <v>582</v>
      </c>
      <c r="AO293" t="s">
        <v>679</v>
      </c>
      <c r="AP293" t="s">
        <v>467</v>
      </c>
      <c r="AQ293" t="s">
        <v>681</v>
      </c>
      <c r="AR293" t="s">
        <v>549</v>
      </c>
      <c r="AS293" t="s">
        <v>582</v>
      </c>
      <c r="AT293" t="s">
        <v>595</v>
      </c>
      <c r="AU293" t="s">
        <v>486</v>
      </c>
      <c r="AV293" t="s">
        <v>456</v>
      </c>
      <c r="AW293" t="s">
        <v>589</v>
      </c>
      <c r="AX293" t="s">
        <v>366</v>
      </c>
      <c r="AY293" t="s">
        <v>684</v>
      </c>
    </row>
    <row r="294" spans="1:51" x14ac:dyDescent="0.2">
      <c r="A294">
        <v>814.6</v>
      </c>
      <c r="B294" t="s">
        <v>3562</v>
      </c>
      <c r="C294" t="s">
        <v>3563</v>
      </c>
      <c r="D294" t="s">
        <v>366</v>
      </c>
      <c r="E294" t="s">
        <v>366</v>
      </c>
      <c r="F294" t="s">
        <v>366</v>
      </c>
      <c r="G294" t="s">
        <v>366</v>
      </c>
      <c r="H294" t="s">
        <v>366</v>
      </c>
      <c r="I294" t="s">
        <v>366</v>
      </c>
      <c r="J294" t="s">
        <v>366</v>
      </c>
      <c r="K294" t="s">
        <v>366</v>
      </c>
      <c r="L294" t="s">
        <v>467</v>
      </c>
      <c r="M294" t="s">
        <v>366</v>
      </c>
      <c r="N294" t="s">
        <v>366</v>
      </c>
      <c r="O294" t="s">
        <v>366</v>
      </c>
      <c r="P294" t="s">
        <v>467</v>
      </c>
      <c r="Q294" t="s">
        <v>366</v>
      </c>
      <c r="R294" t="s">
        <v>366</v>
      </c>
      <c r="S294" t="s">
        <v>366</v>
      </c>
      <c r="T294" t="s">
        <v>467</v>
      </c>
      <c r="U294" t="s">
        <v>366</v>
      </c>
      <c r="V294" t="s">
        <v>366</v>
      </c>
      <c r="W294" t="s">
        <v>366</v>
      </c>
      <c r="X294" t="s">
        <v>366</v>
      </c>
      <c r="Y294" t="s">
        <v>366</v>
      </c>
      <c r="Z294" t="s">
        <v>366</v>
      </c>
      <c r="AA294" t="s">
        <v>366</v>
      </c>
      <c r="AB294" t="s">
        <v>366</v>
      </c>
      <c r="AC294" t="s">
        <v>366</v>
      </c>
      <c r="AD294" t="s">
        <v>366</v>
      </c>
      <c r="AE294" t="s">
        <v>366</v>
      </c>
      <c r="AF294" t="s">
        <v>366</v>
      </c>
      <c r="AG294" t="s">
        <v>366</v>
      </c>
      <c r="AH294" t="s">
        <v>366</v>
      </c>
      <c r="AI294" t="s">
        <v>366</v>
      </c>
      <c r="AJ294" t="s">
        <v>366</v>
      </c>
      <c r="AK294" t="s">
        <v>366</v>
      </c>
      <c r="AL294" t="s">
        <v>366</v>
      </c>
      <c r="AM294" t="s">
        <v>366</v>
      </c>
      <c r="AN294" t="s">
        <v>366</v>
      </c>
      <c r="AO294" t="s">
        <v>366</v>
      </c>
      <c r="AP294" t="s">
        <v>366</v>
      </c>
      <c r="AQ294" t="s">
        <v>366</v>
      </c>
      <c r="AR294" t="s">
        <v>366</v>
      </c>
      <c r="AS294" t="s">
        <v>366</v>
      </c>
      <c r="AT294" t="s">
        <v>366</v>
      </c>
      <c r="AU294" t="s">
        <v>366</v>
      </c>
      <c r="AV294" t="s">
        <v>467</v>
      </c>
      <c r="AW294" t="s">
        <v>366</v>
      </c>
      <c r="AX294" t="s">
        <v>366</v>
      </c>
      <c r="AY294" t="s">
        <v>467</v>
      </c>
    </row>
    <row r="295" spans="1:51" x14ac:dyDescent="0.2">
      <c r="A295">
        <v>816.6</v>
      </c>
      <c r="B295" t="s">
        <v>3564</v>
      </c>
      <c r="C295" t="s">
        <v>3565</v>
      </c>
      <c r="D295" t="s">
        <v>366</v>
      </c>
      <c r="E295" t="s">
        <v>366</v>
      </c>
      <c r="F295" t="s">
        <v>366</v>
      </c>
      <c r="G295" t="s">
        <v>366</v>
      </c>
      <c r="H295" t="s">
        <v>366</v>
      </c>
      <c r="I295" t="s">
        <v>467</v>
      </c>
      <c r="J295" t="s">
        <v>366</v>
      </c>
      <c r="K295" t="s">
        <v>366</v>
      </c>
      <c r="L295" t="s">
        <v>366</v>
      </c>
      <c r="M295" t="s">
        <v>366</v>
      </c>
      <c r="N295" t="s">
        <v>467</v>
      </c>
      <c r="O295" t="s">
        <v>366</v>
      </c>
      <c r="P295" t="s">
        <v>366</v>
      </c>
      <c r="Q295" t="s">
        <v>366</v>
      </c>
      <c r="R295" t="s">
        <v>366</v>
      </c>
      <c r="S295" t="s">
        <v>366</v>
      </c>
      <c r="T295" t="s">
        <v>366</v>
      </c>
      <c r="U295" t="s">
        <v>366</v>
      </c>
      <c r="V295" t="s">
        <v>366</v>
      </c>
      <c r="W295" t="s">
        <v>366</v>
      </c>
      <c r="X295" t="s">
        <v>366</v>
      </c>
      <c r="Y295" t="s">
        <v>366</v>
      </c>
      <c r="Z295" t="s">
        <v>366</v>
      </c>
      <c r="AA295" t="s">
        <v>366</v>
      </c>
      <c r="AB295" t="s">
        <v>366</v>
      </c>
      <c r="AC295" t="s">
        <v>366</v>
      </c>
      <c r="AD295" t="s">
        <v>366</v>
      </c>
      <c r="AE295" t="s">
        <v>366</v>
      </c>
      <c r="AF295" t="s">
        <v>366</v>
      </c>
      <c r="AG295" t="s">
        <v>486</v>
      </c>
      <c r="AH295" t="s">
        <v>366</v>
      </c>
      <c r="AI295" t="s">
        <v>366</v>
      </c>
      <c r="AJ295" t="s">
        <v>467</v>
      </c>
      <c r="AK295" t="s">
        <v>467</v>
      </c>
      <c r="AL295" t="s">
        <v>366</v>
      </c>
      <c r="AM295" t="s">
        <v>366</v>
      </c>
      <c r="AN295" t="s">
        <v>366</v>
      </c>
      <c r="AO295" t="s">
        <v>366</v>
      </c>
      <c r="AP295" t="s">
        <v>366</v>
      </c>
      <c r="AQ295" t="s">
        <v>467</v>
      </c>
      <c r="AR295" t="s">
        <v>366</v>
      </c>
      <c r="AS295" t="s">
        <v>366</v>
      </c>
      <c r="AT295" t="s">
        <v>366</v>
      </c>
      <c r="AU295" t="s">
        <v>366</v>
      </c>
      <c r="AV295" t="s">
        <v>366</v>
      </c>
      <c r="AW295" t="s">
        <v>366</v>
      </c>
      <c r="AX295" t="s">
        <v>366</v>
      </c>
      <c r="AY295" t="s">
        <v>366</v>
      </c>
    </row>
    <row r="296" spans="1:51" x14ac:dyDescent="0.2">
      <c r="A296">
        <v>818.6</v>
      </c>
      <c r="B296" t="s">
        <v>3566</v>
      </c>
      <c r="C296" t="s">
        <v>3567</v>
      </c>
      <c r="D296" t="s">
        <v>366</v>
      </c>
      <c r="E296" t="s">
        <v>366</v>
      </c>
      <c r="F296" t="s">
        <v>366</v>
      </c>
      <c r="G296" t="s">
        <v>366</v>
      </c>
      <c r="H296" t="s">
        <v>366</v>
      </c>
      <c r="I296" t="s">
        <v>366</v>
      </c>
      <c r="J296" t="s">
        <v>366</v>
      </c>
      <c r="K296" t="s">
        <v>467</v>
      </c>
      <c r="L296" t="s">
        <v>366</v>
      </c>
      <c r="M296" t="s">
        <v>366</v>
      </c>
      <c r="N296" t="s">
        <v>366</v>
      </c>
      <c r="O296" t="s">
        <v>366</v>
      </c>
      <c r="P296" t="s">
        <v>366</v>
      </c>
      <c r="Q296" t="s">
        <v>366</v>
      </c>
      <c r="R296" t="s">
        <v>366</v>
      </c>
      <c r="S296" t="s">
        <v>366</v>
      </c>
      <c r="T296" t="s">
        <v>467</v>
      </c>
      <c r="U296" t="s">
        <v>366</v>
      </c>
      <c r="V296" t="s">
        <v>366</v>
      </c>
      <c r="W296" t="s">
        <v>366</v>
      </c>
      <c r="X296" t="s">
        <v>467</v>
      </c>
      <c r="Y296" t="s">
        <v>366</v>
      </c>
      <c r="Z296" t="s">
        <v>366</v>
      </c>
      <c r="AA296" t="s">
        <v>366</v>
      </c>
      <c r="AB296" t="s">
        <v>366</v>
      </c>
      <c r="AC296" t="s">
        <v>366</v>
      </c>
      <c r="AD296" t="s">
        <v>366</v>
      </c>
      <c r="AE296" t="s">
        <v>366</v>
      </c>
      <c r="AF296" t="s">
        <v>366</v>
      </c>
      <c r="AG296" t="s">
        <v>467</v>
      </c>
      <c r="AH296" t="s">
        <v>366</v>
      </c>
      <c r="AI296" t="s">
        <v>486</v>
      </c>
      <c r="AJ296" t="s">
        <v>366</v>
      </c>
      <c r="AK296" t="s">
        <v>366</v>
      </c>
      <c r="AL296" t="s">
        <v>366</v>
      </c>
      <c r="AM296" t="s">
        <v>366</v>
      </c>
      <c r="AN296" t="s">
        <v>467</v>
      </c>
      <c r="AO296" t="s">
        <v>366</v>
      </c>
      <c r="AP296" t="s">
        <v>366</v>
      </c>
      <c r="AQ296" t="s">
        <v>366</v>
      </c>
      <c r="AR296" t="s">
        <v>366</v>
      </c>
      <c r="AS296" t="s">
        <v>366</v>
      </c>
      <c r="AT296" t="s">
        <v>366</v>
      </c>
      <c r="AU296" t="s">
        <v>366</v>
      </c>
      <c r="AV296" t="s">
        <v>366</v>
      </c>
      <c r="AW296" t="s">
        <v>366</v>
      </c>
      <c r="AX296" t="s">
        <v>366</v>
      </c>
      <c r="AY296" t="s">
        <v>366</v>
      </c>
    </row>
    <row r="297" spans="1:51" x14ac:dyDescent="0.2">
      <c r="A297">
        <v>820.6</v>
      </c>
      <c r="B297" t="s">
        <v>3568</v>
      </c>
      <c r="C297" t="s">
        <v>3569</v>
      </c>
      <c r="D297" t="s">
        <v>471</v>
      </c>
      <c r="E297" t="s">
        <v>680</v>
      </c>
      <c r="F297" t="s">
        <v>584</v>
      </c>
      <c r="G297" t="s">
        <v>366</v>
      </c>
      <c r="H297" t="s">
        <v>595</v>
      </c>
      <c r="I297" t="s">
        <v>471</v>
      </c>
      <c r="J297" t="s">
        <v>584</v>
      </c>
      <c r="K297" t="s">
        <v>679</v>
      </c>
      <c r="L297" t="s">
        <v>693</v>
      </c>
      <c r="M297" t="s">
        <v>680</v>
      </c>
      <c r="N297" t="s">
        <v>595</v>
      </c>
      <c r="O297" t="s">
        <v>682</v>
      </c>
      <c r="P297" t="s">
        <v>684</v>
      </c>
      <c r="Q297" t="s">
        <v>584</v>
      </c>
      <c r="R297" t="s">
        <v>366</v>
      </c>
      <c r="S297" t="s">
        <v>682</v>
      </c>
      <c r="T297" t="s">
        <v>772</v>
      </c>
      <c r="U297" t="s">
        <v>587</v>
      </c>
      <c r="V297" t="s">
        <v>683</v>
      </c>
      <c r="W297" t="s">
        <v>596</v>
      </c>
      <c r="X297" t="s">
        <v>584</v>
      </c>
      <c r="Y297" t="s">
        <v>684</v>
      </c>
      <c r="Z297" t="s">
        <v>589</v>
      </c>
      <c r="AA297" t="s">
        <v>601</v>
      </c>
      <c r="AB297" t="s">
        <v>682</v>
      </c>
      <c r="AC297" t="s">
        <v>582</v>
      </c>
      <c r="AD297" t="s">
        <v>467</v>
      </c>
      <c r="AE297" t="s">
        <v>692</v>
      </c>
      <c r="AF297" t="s">
        <v>589</v>
      </c>
      <c r="AG297" t="s">
        <v>693</v>
      </c>
      <c r="AH297" t="s">
        <v>593</v>
      </c>
      <c r="AI297" t="s">
        <v>531</v>
      </c>
      <c r="AJ297" t="s">
        <v>561</v>
      </c>
      <c r="AK297" t="s">
        <v>486</v>
      </c>
      <c r="AL297" t="s">
        <v>689</v>
      </c>
      <c r="AM297" t="s">
        <v>684</v>
      </c>
      <c r="AN297" t="s">
        <v>538</v>
      </c>
      <c r="AO297" t="s">
        <v>693</v>
      </c>
      <c r="AP297" t="s">
        <v>366</v>
      </c>
      <c r="AQ297" t="s">
        <v>584</v>
      </c>
      <c r="AR297" t="s">
        <v>582</v>
      </c>
      <c r="AS297" t="s">
        <v>561</v>
      </c>
      <c r="AT297" t="s">
        <v>613</v>
      </c>
      <c r="AU297" t="s">
        <v>595</v>
      </c>
      <c r="AV297" t="s">
        <v>681</v>
      </c>
      <c r="AW297" t="s">
        <v>456</v>
      </c>
      <c r="AX297" t="s">
        <v>366</v>
      </c>
      <c r="AY297" t="s">
        <v>693</v>
      </c>
    </row>
    <row r="298" spans="1:51" x14ac:dyDescent="0.2">
      <c r="A298">
        <v>824.6</v>
      </c>
      <c r="B298" t="s">
        <v>3570</v>
      </c>
      <c r="C298" t="s">
        <v>3571</v>
      </c>
      <c r="D298" t="s">
        <v>582</v>
      </c>
      <c r="E298" t="s">
        <v>549</v>
      </c>
      <c r="F298" t="s">
        <v>601</v>
      </c>
      <c r="G298" t="s">
        <v>467</v>
      </c>
      <c r="H298" t="s">
        <v>456</v>
      </c>
      <c r="I298" t="s">
        <v>682</v>
      </c>
      <c r="J298" t="s">
        <v>582</v>
      </c>
      <c r="K298" t="s">
        <v>596</v>
      </c>
      <c r="L298" t="s">
        <v>456</v>
      </c>
      <c r="M298" t="s">
        <v>549</v>
      </c>
      <c r="N298" t="s">
        <v>561</v>
      </c>
      <c r="O298" t="s">
        <v>681</v>
      </c>
      <c r="P298" t="s">
        <v>549</v>
      </c>
      <c r="Q298" t="s">
        <v>486</v>
      </c>
      <c r="R298" t="s">
        <v>467</v>
      </c>
      <c r="S298" t="s">
        <v>613</v>
      </c>
      <c r="T298" t="s">
        <v>456</v>
      </c>
      <c r="U298" t="s">
        <v>561</v>
      </c>
      <c r="V298" t="s">
        <v>486</v>
      </c>
      <c r="W298" t="s">
        <v>486</v>
      </c>
      <c r="X298" t="s">
        <v>589</v>
      </c>
      <c r="Y298" t="s">
        <v>693</v>
      </c>
      <c r="Z298" t="s">
        <v>366</v>
      </c>
      <c r="AA298" t="s">
        <v>456</v>
      </c>
      <c r="AB298" t="s">
        <v>486</v>
      </c>
      <c r="AC298" t="s">
        <v>549</v>
      </c>
      <c r="AD298" t="s">
        <v>366</v>
      </c>
      <c r="AE298" t="s">
        <v>589</v>
      </c>
      <c r="AF298" t="s">
        <v>589</v>
      </c>
      <c r="AG298" t="s">
        <v>589</v>
      </c>
      <c r="AH298" t="s">
        <v>549</v>
      </c>
      <c r="AI298" t="s">
        <v>596</v>
      </c>
      <c r="AJ298" t="s">
        <v>366</v>
      </c>
      <c r="AK298" t="s">
        <v>538</v>
      </c>
      <c r="AL298" t="s">
        <v>601</v>
      </c>
      <c r="AM298" t="s">
        <v>561</v>
      </c>
      <c r="AN298" t="s">
        <v>456</v>
      </c>
      <c r="AO298" t="s">
        <v>471</v>
      </c>
      <c r="AP298" t="s">
        <v>366</v>
      </c>
      <c r="AQ298" t="s">
        <v>538</v>
      </c>
      <c r="AR298" t="s">
        <v>467</v>
      </c>
      <c r="AS298" t="s">
        <v>366</v>
      </c>
      <c r="AT298" t="s">
        <v>613</v>
      </c>
      <c r="AU298" t="s">
        <v>538</v>
      </c>
      <c r="AV298" t="s">
        <v>549</v>
      </c>
      <c r="AW298" t="s">
        <v>456</v>
      </c>
      <c r="AX298" t="s">
        <v>366</v>
      </c>
      <c r="AY298" t="s">
        <v>561</v>
      </c>
    </row>
    <row r="299" spans="1:51" x14ac:dyDescent="0.2">
      <c r="A299">
        <v>826.6</v>
      </c>
      <c r="B299" t="s">
        <v>3572</v>
      </c>
      <c r="C299" t="s">
        <v>3573</v>
      </c>
      <c r="D299" t="s">
        <v>366</v>
      </c>
      <c r="E299" t="s">
        <v>366</v>
      </c>
      <c r="F299" t="s">
        <v>366</v>
      </c>
      <c r="G299" t="s">
        <v>366</v>
      </c>
      <c r="H299" t="s">
        <v>366</v>
      </c>
      <c r="I299" t="s">
        <v>366</v>
      </c>
      <c r="J299" t="s">
        <v>486</v>
      </c>
      <c r="K299" t="s">
        <v>366</v>
      </c>
      <c r="L299" t="s">
        <v>366</v>
      </c>
      <c r="M299" t="s">
        <v>366</v>
      </c>
      <c r="N299" t="s">
        <v>366</v>
      </c>
      <c r="O299" t="s">
        <v>366</v>
      </c>
      <c r="P299" t="s">
        <v>366</v>
      </c>
      <c r="Q299" t="s">
        <v>366</v>
      </c>
      <c r="R299" t="s">
        <v>366</v>
      </c>
      <c r="S299" t="s">
        <v>366</v>
      </c>
      <c r="T299" t="s">
        <v>366</v>
      </c>
      <c r="U299" t="s">
        <v>366</v>
      </c>
      <c r="V299" t="s">
        <v>366</v>
      </c>
      <c r="W299" t="s">
        <v>366</v>
      </c>
      <c r="X299" t="s">
        <v>366</v>
      </c>
      <c r="Y299" t="s">
        <v>366</v>
      </c>
      <c r="Z299" t="s">
        <v>366</v>
      </c>
      <c r="AA299" t="s">
        <v>366</v>
      </c>
      <c r="AB299" t="s">
        <v>366</v>
      </c>
      <c r="AC299" t="s">
        <v>366</v>
      </c>
      <c r="AD299" t="s">
        <v>366</v>
      </c>
      <c r="AE299" t="s">
        <v>366</v>
      </c>
      <c r="AF299" t="s">
        <v>366</v>
      </c>
      <c r="AG299" t="s">
        <v>366</v>
      </c>
      <c r="AH299" t="s">
        <v>366</v>
      </c>
      <c r="AI299" t="s">
        <v>366</v>
      </c>
      <c r="AJ299" t="s">
        <v>366</v>
      </c>
      <c r="AK299" t="s">
        <v>366</v>
      </c>
      <c r="AL299" t="s">
        <v>366</v>
      </c>
      <c r="AM299" t="s">
        <v>366</v>
      </c>
      <c r="AN299" t="s">
        <v>366</v>
      </c>
      <c r="AO299" t="s">
        <v>366</v>
      </c>
      <c r="AP299" t="s">
        <v>366</v>
      </c>
      <c r="AQ299" t="s">
        <v>366</v>
      </c>
      <c r="AR299" t="s">
        <v>366</v>
      </c>
      <c r="AS299" t="s">
        <v>366</v>
      </c>
      <c r="AT299" t="s">
        <v>366</v>
      </c>
      <c r="AU299" t="s">
        <v>366</v>
      </c>
      <c r="AV299" t="s">
        <v>366</v>
      </c>
      <c r="AW299" t="s">
        <v>366</v>
      </c>
      <c r="AX299" t="s">
        <v>366</v>
      </c>
      <c r="AY299" t="s">
        <v>366</v>
      </c>
    </row>
    <row r="300" spans="1:51" x14ac:dyDescent="0.2">
      <c r="A300">
        <v>828.6</v>
      </c>
      <c r="B300" t="s">
        <v>3574</v>
      </c>
      <c r="C300" t="s">
        <v>3575</v>
      </c>
      <c r="D300" t="s">
        <v>366</v>
      </c>
      <c r="E300" t="s">
        <v>486</v>
      </c>
      <c r="F300" t="s">
        <v>366</v>
      </c>
      <c r="G300" t="s">
        <v>366</v>
      </c>
      <c r="H300" t="s">
        <v>366</v>
      </c>
      <c r="I300" t="s">
        <v>486</v>
      </c>
      <c r="J300" t="s">
        <v>366</v>
      </c>
      <c r="K300" t="s">
        <v>366</v>
      </c>
      <c r="L300" t="s">
        <v>467</v>
      </c>
      <c r="M300" t="s">
        <v>467</v>
      </c>
      <c r="N300" t="s">
        <v>366</v>
      </c>
      <c r="O300" t="s">
        <v>366</v>
      </c>
      <c r="P300" t="s">
        <v>366</v>
      </c>
      <c r="Q300" t="s">
        <v>366</v>
      </c>
      <c r="R300" t="s">
        <v>366</v>
      </c>
      <c r="S300" t="s">
        <v>366</v>
      </c>
      <c r="T300" t="s">
        <v>467</v>
      </c>
      <c r="U300" t="s">
        <v>366</v>
      </c>
      <c r="V300" t="s">
        <v>366</v>
      </c>
      <c r="W300" t="s">
        <v>366</v>
      </c>
      <c r="X300" t="s">
        <v>366</v>
      </c>
      <c r="Y300" t="s">
        <v>366</v>
      </c>
      <c r="Z300" t="s">
        <v>467</v>
      </c>
      <c r="AA300" t="s">
        <v>366</v>
      </c>
      <c r="AB300" t="s">
        <v>366</v>
      </c>
      <c r="AC300" t="s">
        <v>366</v>
      </c>
      <c r="AD300" t="s">
        <v>366</v>
      </c>
      <c r="AE300" t="s">
        <v>366</v>
      </c>
      <c r="AF300" t="s">
        <v>467</v>
      </c>
      <c r="AG300" t="s">
        <v>366</v>
      </c>
      <c r="AH300" t="s">
        <v>366</v>
      </c>
      <c r="AI300" t="s">
        <v>467</v>
      </c>
      <c r="AJ300" t="s">
        <v>366</v>
      </c>
      <c r="AK300" t="s">
        <v>366</v>
      </c>
      <c r="AL300" t="s">
        <v>467</v>
      </c>
      <c r="AM300" t="s">
        <v>366</v>
      </c>
      <c r="AN300" t="s">
        <v>366</v>
      </c>
      <c r="AO300" t="s">
        <v>486</v>
      </c>
      <c r="AP300" t="s">
        <v>366</v>
      </c>
      <c r="AQ300" t="s">
        <v>366</v>
      </c>
      <c r="AR300" t="s">
        <v>366</v>
      </c>
      <c r="AS300" t="s">
        <v>467</v>
      </c>
      <c r="AT300" t="s">
        <v>366</v>
      </c>
      <c r="AU300" t="s">
        <v>467</v>
      </c>
      <c r="AV300" t="s">
        <v>467</v>
      </c>
      <c r="AW300" t="s">
        <v>366</v>
      </c>
      <c r="AX300" t="s">
        <v>366</v>
      </c>
      <c r="AY300" t="s">
        <v>486</v>
      </c>
    </row>
    <row r="301" spans="1:51" x14ac:dyDescent="0.2">
      <c r="A301">
        <v>830.6</v>
      </c>
      <c r="B301" t="s">
        <v>3576</v>
      </c>
      <c r="C301" t="s">
        <v>3577</v>
      </c>
      <c r="D301" t="s">
        <v>587</v>
      </c>
      <c r="E301" t="s">
        <v>456</v>
      </c>
      <c r="F301" t="s">
        <v>549</v>
      </c>
      <c r="G301" t="s">
        <v>366</v>
      </c>
      <c r="H301" t="s">
        <v>366</v>
      </c>
      <c r="I301" t="s">
        <v>549</v>
      </c>
      <c r="J301" t="s">
        <v>486</v>
      </c>
      <c r="K301" t="s">
        <v>366</v>
      </c>
      <c r="L301" t="s">
        <v>595</v>
      </c>
      <c r="M301" t="s">
        <v>549</v>
      </c>
      <c r="N301" t="s">
        <v>366</v>
      </c>
      <c r="O301" t="s">
        <v>366</v>
      </c>
      <c r="P301" t="s">
        <v>561</v>
      </c>
      <c r="Q301" t="s">
        <v>486</v>
      </c>
      <c r="R301" t="s">
        <v>366</v>
      </c>
      <c r="S301" t="s">
        <v>582</v>
      </c>
      <c r="T301" t="s">
        <v>596</v>
      </c>
      <c r="U301" t="s">
        <v>596</v>
      </c>
      <c r="V301" t="s">
        <v>486</v>
      </c>
      <c r="W301" t="s">
        <v>456</v>
      </c>
      <c r="X301" t="s">
        <v>595</v>
      </c>
      <c r="Y301" t="s">
        <v>582</v>
      </c>
      <c r="Z301" t="s">
        <v>467</v>
      </c>
      <c r="AA301" t="s">
        <v>486</v>
      </c>
      <c r="AB301" t="s">
        <v>467</v>
      </c>
      <c r="AC301" t="s">
        <v>486</v>
      </c>
      <c r="AD301" t="s">
        <v>366</v>
      </c>
      <c r="AE301" t="s">
        <v>587</v>
      </c>
      <c r="AF301" t="s">
        <v>467</v>
      </c>
      <c r="AG301" t="s">
        <v>456</v>
      </c>
      <c r="AH301" t="s">
        <v>683</v>
      </c>
      <c r="AI301" t="s">
        <v>507</v>
      </c>
      <c r="AJ301" t="s">
        <v>471</v>
      </c>
      <c r="AK301" t="s">
        <v>366</v>
      </c>
      <c r="AL301" t="s">
        <v>613</v>
      </c>
      <c r="AM301" t="s">
        <v>486</v>
      </c>
      <c r="AN301" t="s">
        <v>467</v>
      </c>
      <c r="AO301" t="s">
        <v>549</v>
      </c>
      <c r="AP301" t="s">
        <v>366</v>
      </c>
      <c r="AQ301" t="s">
        <v>684</v>
      </c>
      <c r="AR301" t="s">
        <v>456</v>
      </c>
      <c r="AS301" t="s">
        <v>366</v>
      </c>
      <c r="AT301" t="s">
        <v>456</v>
      </c>
      <c r="AU301" t="s">
        <v>613</v>
      </c>
      <c r="AV301" t="s">
        <v>467</v>
      </c>
      <c r="AW301" t="s">
        <v>561</v>
      </c>
      <c r="AX301" t="s">
        <v>366</v>
      </c>
      <c r="AY301" t="s">
        <v>693</v>
      </c>
    </row>
    <row r="302" spans="1:51" x14ac:dyDescent="0.2">
      <c r="A302">
        <v>832.5</v>
      </c>
      <c r="B302" t="s">
        <v>3578</v>
      </c>
      <c r="C302" t="s">
        <v>3579</v>
      </c>
      <c r="D302" t="s">
        <v>601</v>
      </c>
      <c r="E302" t="s">
        <v>601</v>
      </c>
      <c r="F302" t="s">
        <v>471</v>
      </c>
      <c r="G302" t="s">
        <v>467</v>
      </c>
      <c r="H302" t="s">
        <v>680</v>
      </c>
      <c r="I302" t="s">
        <v>561</v>
      </c>
      <c r="J302" t="s">
        <v>682</v>
      </c>
      <c r="K302" t="s">
        <v>596</v>
      </c>
      <c r="L302" t="s">
        <v>601</v>
      </c>
      <c r="M302" t="s">
        <v>681</v>
      </c>
      <c r="N302" t="s">
        <v>582</v>
      </c>
      <c r="O302" t="s">
        <v>595</v>
      </c>
      <c r="P302" t="s">
        <v>601</v>
      </c>
      <c r="Q302" t="s">
        <v>596</v>
      </c>
      <c r="R302" t="s">
        <v>366</v>
      </c>
      <c r="S302" t="s">
        <v>561</v>
      </c>
      <c r="T302" t="s">
        <v>471</v>
      </c>
      <c r="U302" t="s">
        <v>456</v>
      </c>
      <c r="V302" t="s">
        <v>471</v>
      </c>
      <c r="W302" t="s">
        <v>596</v>
      </c>
      <c r="X302" t="s">
        <v>561</v>
      </c>
      <c r="Y302" t="s">
        <v>683</v>
      </c>
      <c r="Z302" t="s">
        <v>456</v>
      </c>
      <c r="AA302" t="s">
        <v>538</v>
      </c>
      <c r="AB302" t="s">
        <v>582</v>
      </c>
      <c r="AC302" t="s">
        <v>486</v>
      </c>
      <c r="AD302" t="s">
        <v>366</v>
      </c>
      <c r="AE302" t="s">
        <v>587</v>
      </c>
      <c r="AF302" t="s">
        <v>587</v>
      </c>
      <c r="AG302" t="s">
        <v>693</v>
      </c>
      <c r="AH302" t="s">
        <v>680</v>
      </c>
      <c r="AI302" t="s">
        <v>590</v>
      </c>
      <c r="AJ302" t="s">
        <v>486</v>
      </c>
      <c r="AK302" t="s">
        <v>582</v>
      </c>
      <c r="AL302" t="s">
        <v>584</v>
      </c>
      <c r="AM302" t="s">
        <v>693</v>
      </c>
      <c r="AN302" t="s">
        <v>538</v>
      </c>
      <c r="AO302" t="s">
        <v>682</v>
      </c>
      <c r="AP302" t="s">
        <v>467</v>
      </c>
      <c r="AQ302" t="s">
        <v>595</v>
      </c>
      <c r="AR302" t="s">
        <v>538</v>
      </c>
      <c r="AS302" t="s">
        <v>561</v>
      </c>
      <c r="AT302" t="s">
        <v>549</v>
      </c>
      <c r="AU302" t="s">
        <v>681</v>
      </c>
      <c r="AV302" t="s">
        <v>366</v>
      </c>
      <c r="AW302" t="s">
        <v>486</v>
      </c>
      <c r="AX302" t="s">
        <v>366</v>
      </c>
      <c r="AY302" t="s">
        <v>589</v>
      </c>
    </row>
    <row r="303" spans="1:51" x14ac:dyDescent="0.2">
      <c r="A303">
        <v>834.5</v>
      </c>
      <c r="B303" t="s">
        <v>3580</v>
      </c>
      <c r="C303" t="s">
        <v>3581</v>
      </c>
      <c r="D303" t="s">
        <v>1097</v>
      </c>
      <c r="E303" t="s">
        <v>554</v>
      </c>
      <c r="F303" t="s">
        <v>2813</v>
      </c>
      <c r="G303" t="s">
        <v>373</v>
      </c>
      <c r="H303" t="s">
        <v>1945</v>
      </c>
      <c r="I303" t="s">
        <v>3582</v>
      </c>
      <c r="J303" t="s">
        <v>1218</v>
      </c>
      <c r="K303" t="s">
        <v>3583</v>
      </c>
      <c r="L303" t="s">
        <v>2795</v>
      </c>
      <c r="M303" t="s">
        <v>1455</v>
      </c>
      <c r="N303" t="s">
        <v>3584</v>
      </c>
      <c r="O303" t="s">
        <v>3003</v>
      </c>
      <c r="P303" t="s">
        <v>3000</v>
      </c>
      <c r="Q303" t="s">
        <v>3011</v>
      </c>
      <c r="R303" t="s">
        <v>929</v>
      </c>
      <c r="S303" t="s">
        <v>3585</v>
      </c>
      <c r="T303" t="s">
        <v>544</v>
      </c>
      <c r="U303" t="s">
        <v>3586</v>
      </c>
      <c r="V303" t="s">
        <v>1482</v>
      </c>
      <c r="W303" t="s">
        <v>1295</v>
      </c>
      <c r="X303" t="s">
        <v>2182</v>
      </c>
      <c r="Y303" t="s">
        <v>3317</v>
      </c>
      <c r="Z303" t="s">
        <v>1033</v>
      </c>
      <c r="AA303" t="s">
        <v>2946</v>
      </c>
      <c r="AB303" t="s">
        <v>1027</v>
      </c>
      <c r="AC303" t="s">
        <v>2498</v>
      </c>
      <c r="AD303" t="s">
        <v>599</v>
      </c>
      <c r="AE303" t="s">
        <v>1555</v>
      </c>
      <c r="AF303" t="s">
        <v>3587</v>
      </c>
      <c r="AG303" t="s">
        <v>3588</v>
      </c>
      <c r="AH303" t="s">
        <v>1223</v>
      </c>
      <c r="AI303" t="s">
        <v>3135</v>
      </c>
      <c r="AJ303" t="s">
        <v>2416</v>
      </c>
      <c r="AK303" t="s">
        <v>2215</v>
      </c>
      <c r="AL303" t="s">
        <v>3589</v>
      </c>
      <c r="AM303" t="s">
        <v>1498</v>
      </c>
      <c r="AN303" t="s">
        <v>862</v>
      </c>
      <c r="AO303" t="s">
        <v>3590</v>
      </c>
      <c r="AP303" t="s">
        <v>750</v>
      </c>
      <c r="AQ303" t="s">
        <v>2231</v>
      </c>
      <c r="AR303" t="s">
        <v>2952</v>
      </c>
      <c r="AS303" t="s">
        <v>2896</v>
      </c>
      <c r="AT303" t="s">
        <v>2202</v>
      </c>
      <c r="AU303" t="s">
        <v>1751</v>
      </c>
      <c r="AV303" t="s">
        <v>1979</v>
      </c>
      <c r="AW303" t="s">
        <v>2009</v>
      </c>
      <c r="AX303" t="s">
        <v>477</v>
      </c>
      <c r="AY303" t="s">
        <v>1750</v>
      </c>
    </row>
    <row r="304" spans="1:51" x14ac:dyDescent="0.2">
      <c r="A304">
        <v>836.5</v>
      </c>
      <c r="B304" t="s">
        <v>3591</v>
      </c>
      <c r="C304" t="s">
        <v>3592</v>
      </c>
      <c r="D304" t="s">
        <v>3593</v>
      </c>
      <c r="E304" t="s">
        <v>1029</v>
      </c>
      <c r="F304" t="s">
        <v>3434</v>
      </c>
      <c r="G304" t="s">
        <v>472</v>
      </c>
      <c r="H304" t="s">
        <v>1204</v>
      </c>
      <c r="I304" t="s">
        <v>3593</v>
      </c>
      <c r="J304" t="s">
        <v>1474</v>
      </c>
      <c r="K304" t="s">
        <v>3594</v>
      </c>
      <c r="L304" t="s">
        <v>3595</v>
      </c>
      <c r="M304" t="s">
        <v>3596</v>
      </c>
      <c r="N304" t="s">
        <v>1210</v>
      </c>
      <c r="O304" t="s">
        <v>2424</v>
      </c>
      <c r="P304" t="s">
        <v>2000</v>
      </c>
      <c r="Q304" t="s">
        <v>1003</v>
      </c>
      <c r="R304" t="s">
        <v>478</v>
      </c>
      <c r="S304" t="s">
        <v>3597</v>
      </c>
      <c r="T304" t="s">
        <v>2987</v>
      </c>
      <c r="U304" t="s">
        <v>1014</v>
      </c>
      <c r="V304" t="s">
        <v>2389</v>
      </c>
      <c r="W304" t="s">
        <v>3598</v>
      </c>
      <c r="X304" t="s">
        <v>3599</v>
      </c>
      <c r="Y304" t="s">
        <v>1085</v>
      </c>
      <c r="Z304" t="s">
        <v>2289</v>
      </c>
      <c r="AA304" t="s">
        <v>1013</v>
      </c>
      <c r="AB304" t="s">
        <v>3600</v>
      </c>
      <c r="AC304" t="s">
        <v>3303</v>
      </c>
      <c r="AD304" t="s">
        <v>778</v>
      </c>
      <c r="AE304" t="s">
        <v>2283</v>
      </c>
      <c r="AF304" t="s">
        <v>2901</v>
      </c>
      <c r="AG304" t="s">
        <v>2021</v>
      </c>
      <c r="AH304" t="s">
        <v>1223</v>
      </c>
      <c r="AI304" t="s">
        <v>3601</v>
      </c>
      <c r="AJ304" t="s">
        <v>3556</v>
      </c>
      <c r="AK304" t="s">
        <v>995</v>
      </c>
      <c r="AL304" t="s">
        <v>415</v>
      </c>
      <c r="AM304" t="s">
        <v>3428</v>
      </c>
      <c r="AN304" t="s">
        <v>2431</v>
      </c>
      <c r="AO304" t="s">
        <v>1676</v>
      </c>
      <c r="AP304" t="s">
        <v>461</v>
      </c>
      <c r="AQ304" t="s">
        <v>2801</v>
      </c>
      <c r="AR304" t="s">
        <v>855</v>
      </c>
      <c r="AS304" t="s">
        <v>1059</v>
      </c>
      <c r="AT304" t="s">
        <v>2394</v>
      </c>
      <c r="AU304" t="s">
        <v>844</v>
      </c>
      <c r="AV304" t="s">
        <v>1473</v>
      </c>
      <c r="AW304" t="s">
        <v>3602</v>
      </c>
      <c r="AX304" t="s">
        <v>472</v>
      </c>
      <c r="AY304" t="s">
        <v>1197</v>
      </c>
    </row>
    <row r="305" spans="1:51" x14ac:dyDescent="0.2">
      <c r="A305">
        <v>838.6</v>
      </c>
      <c r="B305" t="s">
        <v>3603</v>
      </c>
      <c r="C305" t="s">
        <v>3604</v>
      </c>
      <c r="D305" t="s">
        <v>683</v>
      </c>
      <c r="E305" t="s">
        <v>771</v>
      </c>
      <c r="F305" t="s">
        <v>679</v>
      </c>
      <c r="G305" t="s">
        <v>613</v>
      </c>
      <c r="H305" t="s">
        <v>689</v>
      </c>
      <c r="I305" t="s">
        <v>467</v>
      </c>
      <c r="J305" t="s">
        <v>463</v>
      </c>
      <c r="K305" t="s">
        <v>607</v>
      </c>
      <c r="L305" t="s">
        <v>595</v>
      </c>
      <c r="M305" t="s">
        <v>593</v>
      </c>
      <c r="N305" t="s">
        <v>595</v>
      </c>
      <c r="O305" t="s">
        <v>689</v>
      </c>
      <c r="P305" t="s">
        <v>602</v>
      </c>
      <c r="Q305" t="s">
        <v>588</v>
      </c>
      <c r="R305" t="s">
        <v>486</v>
      </c>
      <c r="S305" t="s">
        <v>517</v>
      </c>
      <c r="T305" t="s">
        <v>499</v>
      </c>
      <c r="U305" t="s">
        <v>684</v>
      </c>
      <c r="V305" t="s">
        <v>613</v>
      </c>
      <c r="W305" t="s">
        <v>683</v>
      </c>
      <c r="X305" t="s">
        <v>583</v>
      </c>
      <c r="Y305" t="s">
        <v>755</v>
      </c>
      <c r="Z305" t="s">
        <v>682</v>
      </c>
      <c r="AA305" t="s">
        <v>595</v>
      </c>
      <c r="AB305" t="s">
        <v>772</v>
      </c>
      <c r="AC305" t="s">
        <v>601</v>
      </c>
      <c r="AD305" t="s">
        <v>366</v>
      </c>
      <c r="AE305" t="s">
        <v>593</v>
      </c>
      <c r="AF305" t="s">
        <v>747</v>
      </c>
      <c r="AG305" t="s">
        <v>517</v>
      </c>
      <c r="AH305" t="s">
        <v>595</v>
      </c>
      <c r="AI305" t="s">
        <v>507</v>
      </c>
      <c r="AJ305" t="s">
        <v>366</v>
      </c>
      <c r="AK305" t="s">
        <v>590</v>
      </c>
      <c r="AL305" t="s">
        <v>420</v>
      </c>
      <c r="AM305" t="s">
        <v>465</v>
      </c>
      <c r="AN305" t="s">
        <v>366</v>
      </c>
      <c r="AO305" t="s">
        <v>601</v>
      </c>
      <c r="AP305" t="s">
        <v>613</v>
      </c>
      <c r="AQ305" t="s">
        <v>449</v>
      </c>
      <c r="AR305" t="s">
        <v>366</v>
      </c>
      <c r="AS305" t="s">
        <v>693</v>
      </c>
      <c r="AT305" t="s">
        <v>597</v>
      </c>
      <c r="AU305" t="s">
        <v>772</v>
      </c>
      <c r="AV305" t="s">
        <v>590</v>
      </c>
      <c r="AW305" t="s">
        <v>582</v>
      </c>
      <c r="AX305" t="s">
        <v>366</v>
      </c>
      <c r="AY305" t="s">
        <v>463</v>
      </c>
    </row>
    <row r="306" spans="1:51" x14ac:dyDescent="0.2">
      <c r="A306">
        <v>840.6</v>
      </c>
      <c r="B306" t="s">
        <v>3605</v>
      </c>
      <c r="C306" t="s">
        <v>3606</v>
      </c>
      <c r="D306" t="s">
        <v>486</v>
      </c>
      <c r="E306" t="s">
        <v>595</v>
      </c>
      <c r="F306" t="s">
        <v>589</v>
      </c>
      <c r="G306" t="s">
        <v>366</v>
      </c>
      <c r="H306" t="s">
        <v>366</v>
      </c>
      <c r="I306" t="s">
        <v>486</v>
      </c>
      <c r="J306" t="s">
        <v>366</v>
      </c>
      <c r="K306" t="s">
        <v>456</v>
      </c>
      <c r="L306" t="s">
        <v>366</v>
      </c>
      <c r="M306" t="s">
        <v>366</v>
      </c>
      <c r="N306" t="s">
        <v>366</v>
      </c>
      <c r="O306" t="s">
        <v>366</v>
      </c>
      <c r="P306" t="s">
        <v>366</v>
      </c>
      <c r="Q306" t="s">
        <v>366</v>
      </c>
      <c r="R306" t="s">
        <v>467</v>
      </c>
      <c r="S306" t="s">
        <v>366</v>
      </c>
      <c r="T306" t="s">
        <v>486</v>
      </c>
      <c r="U306" t="s">
        <v>456</v>
      </c>
      <c r="V306" t="s">
        <v>456</v>
      </c>
      <c r="W306" t="s">
        <v>366</v>
      </c>
      <c r="X306" t="s">
        <v>366</v>
      </c>
      <c r="Y306" t="s">
        <v>549</v>
      </c>
      <c r="Z306" t="s">
        <v>561</v>
      </c>
      <c r="AA306" t="s">
        <v>366</v>
      </c>
      <c r="AB306" t="s">
        <v>467</v>
      </c>
      <c r="AC306" t="s">
        <v>486</v>
      </c>
      <c r="AD306" t="s">
        <v>366</v>
      </c>
      <c r="AE306" t="s">
        <v>549</v>
      </c>
      <c r="AF306" t="s">
        <v>456</v>
      </c>
      <c r="AG306" t="s">
        <v>366</v>
      </c>
      <c r="AH306" t="s">
        <v>366</v>
      </c>
      <c r="AI306" t="s">
        <v>538</v>
      </c>
      <c r="AJ306" t="s">
        <v>366</v>
      </c>
      <c r="AK306" t="s">
        <v>366</v>
      </c>
      <c r="AL306" t="s">
        <v>467</v>
      </c>
      <c r="AM306" t="s">
        <v>456</v>
      </c>
      <c r="AN306" t="s">
        <v>467</v>
      </c>
      <c r="AO306" t="s">
        <v>582</v>
      </c>
      <c r="AP306" t="s">
        <v>366</v>
      </c>
      <c r="AQ306" t="s">
        <v>467</v>
      </c>
      <c r="AR306" t="s">
        <v>467</v>
      </c>
      <c r="AS306" t="s">
        <v>366</v>
      </c>
      <c r="AT306" t="s">
        <v>366</v>
      </c>
      <c r="AU306" t="s">
        <v>467</v>
      </c>
      <c r="AV306" t="s">
        <v>486</v>
      </c>
      <c r="AW306" t="s">
        <v>467</v>
      </c>
      <c r="AX306" t="s">
        <v>366</v>
      </c>
      <c r="AY306" t="s">
        <v>366</v>
      </c>
    </row>
    <row r="307" spans="1:51" x14ac:dyDescent="0.2">
      <c r="A307">
        <v>842.6</v>
      </c>
      <c r="B307" t="s">
        <v>3607</v>
      </c>
      <c r="C307" t="s">
        <v>3608</v>
      </c>
      <c r="D307" t="s">
        <v>366</v>
      </c>
      <c r="E307" t="s">
        <v>366</v>
      </c>
      <c r="F307" t="s">
        <v>366</v>
      </c>
      <c r="G307" t="s">
        <v>366</v>
      </c>
      <c r="H307" t="s">
        <v>366</v>
      </c>
      <c r="I307" t="s">
        <v>366</v>
      </c>
      <c r="J307" t="s">
        <v>366</v>
      </c>
      <c r="K307" t="s">
        <v>366</v>
      </c>
      <c r="L307" t="s">
        <v>366</v>
      </c>
      <c r="M307" t="s">
        <v>366</v>
      </c>
      <c r="N307" t="s">
        <v>467</v>
      </c>
      <c r="O307" t="s">
        <v>366</v>
      </c>
      <c r="P307" t="s">
        <v>366</v>
      </c>
      <c r="Q307" t="s">
        <v>366</v>
      </c>
      <c r="R307" t="s">
        <v>366</v>
      </c>
      <c r="S307" t="s">
        <v>366</v>
      </c>
      <c r="T307" t="s">
        <v>366</v>
      </c>
      <c r="U307" t="s">
        <v>366</v>
      </c>
      <c r="V307" t="s">
        <v>366</v>
      </c>
      <c r="W307" t="s">
        <v>366</v>
      </c>
      <c r="X307" t="s">
        <v>486</v>
      </c>
      <c r="Y307" t="s">
        <v>366</v>
      </c>
      <c r="Z307" t="s">
        <v>366</v>
      </c>
      <c r="AA307" t="s">
        <v>486</v>
      </c>
      <c r="AB307" t="s">
        <v>366</v>
      </c>
      <c r="AC307" t="s">
        <v>467</v>
      </c>
      <c r="AD307" t="s">
        <v>366</v>
      </c>
      <c r="AE307" t="s">
        <v>366</v>
      </c>
      <c r="AF307" t="s">
        <v>366</v>
      </c>
      <c r="AG307" t="s">
        <v>366</v>
      </c>
      <c r="AH307" t="s">
        <v>366</v>
      </c>
      <c r="AI307" t="s">
        <v>366</v>
      </c>
      <c r="AJ307" t="s">
        <v>467</v>
      </c>
      <c r="AK307" t="s">
        <v>366</v>
      </c>
      <c r="AL307" t="s">
        <v>366</v>
      </c>
      <c r="AM307" t="s">
        <v>366</v>
      </c>
      <c r="AN307" t="s">
        <v>366</v>
      </c>
      <c r="AO307" t="s">
        <v>366</v>
      </c>
      <c r="AP307" t="s">
        <v>366</v>
      </c>
      <c r="AQ307" t="s">
        <v>366</v>
      </c>
      <c r="AR307" t="s">
        <v>366</v>
      </c>
      <c r="AS307" t="s">
        <v>366</v>
      </c>
      <c r="AT307" t="s">
        <v>467</v>
      </c>
      <c r="AU307" t="s">
        <v>366</v>
      </c>
      <c r="AV307" t="s">
        <v>366</v>
      </c>
      <c r="AW307" t="s">
        <v>366</v>
      </c>
      <c r="AX307" t="s">
        <v>366</v>
      </c>
      <c r="AY307" t="s">
        <v>366</v>
      </c>
    </row>
    <row r="308" spans="1:51" x14ac:dyDescent="0.2">
      <c r="A308">
        <v>844.6</v>
      </c>
      <c r="B308" t="s">
        <v>3609</v>
      </c>
      <c r="C308" t="s">
        <v>3610</v>
      </c>
      <c r="D308" t="s">
        <v>366</v>
      </c>
      <c r="E308" t="s">
        <v>467</v>
      </c>
      <c r="F308" t="s">
        <v>366</v>
      </c>
      <c r="G308" t="s">
        <v>366</v>
      </c>
      <c r="H308" t="s">
        <v>366</v>
      </c>
      <c r="I308" t="s">
        <v>486</v>
      </c>
      <c r="J308" t="s">
        <v>366</v>
      </c>
      <c r="K308" t="s">
        <v>366</v>
      </c>
      <c r="L308" t="s">
        <v>467</v>
      </c>
      <c r="M308" t="s">
        <v>366</v>
      </c>
      <c r="N308" t="s">
        <v>366</v>
      </c>
      <c r="O308" t="s">
        <v>366</v>
      </c>
      <c r="P308" t="s">
        <v>467</v>
      </c>
      <c r="Q308" t="s">
        <v>467</v>
      </c>
      <c r="R308" t="s">
        <v>366</v>
      </c>
      <c r="S308" t="s">
        <v>366</v>
      </c>
      <c r="T308" t="s">
        <v>366</v>
      </c>
      <c r="U308" t="s">
        <v>366</v>
      </c>
      <c r="V308" t="s">
        <v>486</v>
      </c>
      <c r="W308" t="s">
        <v>366</v>
      </c>
      <c r="X308" t="s">
        <v>366</v>
      </c>
      <c r="Y308" t="s">
        <v>366</v>
      </c>
      <c r="Z308" t="s">
        <v>366</v>
      </c>
      <c r="AA308" t="s">
        <v>366</v>
      </c>
      <c r="AB308" t="s">
        <v>366</v>
      </c>
      <c r="AC308" t="s">
        <v>366</v>
      </c>
      <c r="AD308" t="s">
        <v>366</v>
      </c>
      <c r="AE308" t="s">
        <v>456</v>
      </c>
      <c r="AF308" t="s">
        <v>366</v>
      </c>
      <c r="AG308" t="s">
        <v>366</v>
      </c>
      <c r="AH308" t="s">
        <v>366</v>
      </c>
      <c r="AI308" t="s">
        <v>366</v>
      </c>
      <c r="AJ308" t="s">
        <v>366</v>
      </c>
      <c r="AK308" t="s">
        <v>366</v>
      </c>
      <c r="AL308" t="s">
        <v>366</v>
      </c>
      <c r="AM308" t="s">
        <v>366</v>
      </c>
      <c r="AN308" t="s">
        <v>366</v>
      </c>
      <c r="AO308" t="s">
        <v>366</v>
      </c>
      <c r="AP308" t="s">
        <v>366</v>
      </c>
      <c r="AQ308" t="s">
        <v>366</v>
      </c>
      <c r="AR308" t="s">
        <v>366</v>
      </c>
      <c r="AS308" t="s">
        <v>366</v>
      </c>
      <c r="AT308" t="s">
        <v>366</v>
      </c>
      <c r="AU308" t="s">
        <v>366</v>
      </c>
      <c r="AV308" t="s">
        <v>366</v>
      </c>
      <c r="AW308" t="s">
        <v>366</v>
      </c>
      <c r="AX308" t="s">
        <v>366</v>
      </c>
      <c r="AY308" t="s">
        <v>366</v>
      </c>
    </row>
    <row r="309" spans="1:51" x14ac:dyDescent="0.2">
      <c r="A309">
        <v>846.6</v>
      </c>
      <c r="B309" t="s">
        <v>3611</v>
      </c>
      <c r="C309" t="s">
        <v>3612</v>
      </c>
      <c r="D309" t="s">
        <v>689</v>
      </c>
      <c r="E309" t="s">
        <v>680</v>
      </c>
      <c r="F309" t="s">
        <v>683</v>
      </c>
      <c r="G309" t="s">
        <v>486</v>
      </c>
      <c r="H309" t="s">
        <v>538</v>
      </c>
      <c r="I309" t="s">
        <v>561</v>
      </c>
      <c r="J309" t="s">
        <v>471</v>
      </c>
      <c r="K309" t="s">
        <v>561</v>
      </c>
      <c r="L309" t="s">
        <v>582</v>
      </c>
      <c r="M309" t="s">
        <v>561</v>
      </c>
      <c r="N309" t="s">
        <v>681</v>
      </c>
      <c r="O309" t="s">
        <v>456</v>
      </c>
      <c r="P309" t="s">
        <v>582</v>
      </c>
      <c r="Q309" t="s">
        <v>595</v>
      </c>
      <c r="R309" t="s">
        <v>467</v>
      </c>
      <c r="S309" t="s">
        <v>680</v>
      </c>
      <c r="T309" t="s">
        <v>561</v>
      </c>
      <c r="U309" t="s">
        <v>595</v>
      </c>
      <c r="V309" t="s">
        <v>456</v>
      </c>
      <c r="W309" t="s">
        <v>681</v>
      </c>
      <c r="X309" t="s">
        <v>592</v>
      </c>
      <c r="Y309" t="s">
        <v>771</v>
      </c>
      <c r="Z309" t="s">
        <v>681</v>
      </c>
      <c r="AA309" t="s">
        <v>456</v>
      </c>
      <c r="AB309" t="s">
        <v>538</v>
      </c>
      <c r="AC309" t="s">
        <v>613</v>
      </c>
      <c r="AD309" t="s">
        <v>366</v>
      </c>
      <c r="AE309" t="s">
        <v>692</v>
      </c>
      <c r="AF309" t="s">
        <v>693</v>
      </c>
      <c r="AG309" t="s">
        <v>682</v>
      </c>
      <c r="AH309" t="s">
        <v>601</v>
      </c>
      <c r="AI309" t="s">
        <v>596</v>
      </c>
      <c r="AJ309" t="s">
        <v>561</v>
      </c>
      <c r="AK309" t="s">
        <v>366</v>
      </c>
      <c r="AL309" t="s">
        <v>527</v>
      </c>
      <c r="AM309" t="s">
        <v>679</v>
      </c>
      <c r="AN309" t="s">
        <v>613</v>
      </c>
      <c r="AO309" t="s">
        <v>549</v>
      </c>
      <c r="AP309" t="s">
        <v>486</v>
      </c>
      <c r="AQ309" t="s">
        <v>467</v>
      </c>
      <c r="AR309" t="s">
        <v>538</v>
      </c>
      <c r="AS309" t="s">
        <v>561</v>
      </c>
      <c r="AT309" t="s">
        <v>589</v>
      </c>
      <c r="AU309" t="s">
        <v>684</v>
      </c>
      <c r="AV309" t="s">
        <v>613</v>
      </c>
      <c r="AW309" t="s">
        <v>486</v>
      </c>
      <c r="AX309" t="s">
        <v>613</v>
      </c>
      <c r="AY309" t="s">
        <v>456</v>
      </c>
    </row>
    <row r="310" spans="1:51" x14ac:dyDescent="0.2">
      <c r="A310">
        <v>854.5</v>
      </c>
      <c r="B310" t="s">
        <v>3613</v>
      </c>
      <c r="C310" t="s">
        <v>3614</v>
      </c>
      <c r="D310" t="s">
        <v>602</v>
      </c>
      <c r="E310" t="s">
        <v>778</v>
      </c>
      <c r="F310" t="s">
        <v>809</v>
      </c>
      <c r="G310" t="s">
        <v>486</v>
      </c>
      <c r="H310" t="s">
        <v>463</v>
      </c>
      <c r="I310" t="s">
        <v>816</v>
      </c>
      <c r="J310" t="s">
        <v>604</v>
      </c>
      <c r="K310" t="s">
        <v>531</v>
      </c>
      <c r="L310" t="s">
        <v>748</v>
      </c>
      <c r="M310" t="s">
        <v>469</v>
      </c>
      <c r="N310" t="s">
        <v>409</v>
      </c>
      <c r="O310" t="s">
        <v>592</v>
      </c>
      <c r="P310" t="s">
        <v>517</v>
      </c>
      <c r="Q310" t="s">
        <v>692</v>
      </c>
      <c r="R310" t="s">
        <v>486</v>
      </c>
      <c r="S310" t="s">
        <v>744</v>
      </c>
      <c r="T310" t="s">
        <v>749</v>
      </c>
      <c r="U310" t="s">
        <v>477</v>
      </c>
      <c r="V310" t="s">
        <v>478</v>
      </c>
      <c r="W310" t="s">
        <v>809</v>
      </c>
      <c r="X310" t="s">
        <v>583</v>
      </c>
      <c r="Y310" t="s">
        <v>531</v>
      </c>
      <c r="Z310" t="s">
        <v>488</v>
      </c>
      <c r="AA310" t="s">
        <v>488</v>
      </c>
      <c r="AB310" t="s">
        <v>449</v>
      </c>
      <c r="AC310" t="s">
        <v>682</v>
      </c>
      <c r="AD310" t="s">
        <v>467</v>
      </c>
      <c r="AE310" t="s">
        <v>747</v>
      </c>
      <c r="AF310" t="s">
        <v>592</v>
      </c>
      <c r="AG310" t="s">
        <v>679</v>
      </c>
      <c r="AH310" t="s">
        <v>455</v>
      </c>
      <c r="AI310" t="s">
        <v>506</v>
      </c>
      <c r="AJ310" t="s">
        <v>747</v>
      </c>
      <c r="AK310" t="s">
        <v>420</v>
      </c>
      <c r="AL310" t="s">
        <v>588</v>
      </c>
      <c r="AM310" t="s">
        <v>771</v>
      </c>
      <c r="AN310" t="s">
        <v>602</v>
      </c>
      <c r="AO310" t="s">
        <v>472</v>
      </c>
      <c r="AP310" t="s">
        <v>456</v>
      </c>
      <c r="AQ310" t="s">
        <v>460</v>
      </c>
      <c r="AR310" t="s">
        <v>693</v>
      </c>
      <c r="AS310" t="s">
        <v>693</v>
      </c>
      <c r="AT310" t="s">
        <v>596</v>
      </c>
      <c r="AU310" t="s">
        <v>366</v>
      </c>
      <c r="AV310" t="s">
        <v>531</v>
      </c>
      <c r="AW310" t="s">
        <v>431</v>
      </c>
      <c r="AX310" t="s">
        <v>456</v>
      </c>
      <c r="AY310" t="s">
        <v>586</v>
      </c>
    </row>
    <row r="311" spans="1:51" x14ac:dyDescent="0.2">
      <c r="A311">
        <v>856.5</v>
      </c>
      <c r="B311" t="s">
        <v>3615</v>
      </c>
      <c r="C311" t="s">
        <v>3616</v>
      </c>
      <c r="D311" t="s">
        <v>366</v>
      </c>
      <c r="E311" t="s">
        <v>456</v>
      </c>
      <c r="F311" t="s">
        <v>681</v>
      </c>
      <c r="G311" t="s">
        <v>366</v>
      </c>
      <c r="H311" t="s">
        <v>595</v>
      </c>
      <c r="I311" t="s">
        <v>682</v>
      </c>
      <c r="J311" t="s">
        <v>684</v>
      </c>
      <c r="K311" t="s">
        <v>582</v>
      </c>
      <c r="L311" t="s">
        <v>589</v>
      </c>
      <c r="M311" t="s">
        <v>561</v>
      </c>
      <c r="N311" t="s">
        <v>366</v>
      </c>
      <c r="O311" t="s">
        <v>366</v>
      </c>
      <c r="P311" t="s">
        <v>366</v>
      </c>
      <c r="Q311" t="s">
        <v>613</v>
      </c>
      <c r="R311" t="s">
        <v>467</v>
      </c>
      <c r="S311" t="s">
        <v>486</v>
      </c>
      <c r="T311" t="s">
        <v>682</v>
      </c>
      <c r="U311" t="s">
        <v>467</v>
      </c>
      <c r="V311" t="s">
        <v>613</v>
      </c>
      <c r="W311" t="s">
        <v>549</v>
      </c>
      <c r="X311" t="s">
        <v>681</v>
      </c>
      <c r="Y311" t="s">
        <v>471</v>
      </c>
      <c r="Z311" t="s">
        <v>681</v>
      </c>
      <c r="AA311" t="s">
        <v>582</v>
      </c>
      <c r="AB311" t="s">
        <v>366</v>
      </c>
      <c r="AC311" t="s">
        <v>467</v>
      </c>
      <c r="AD311" t="s">
        <v>467</v>
      </c>
      <c r="AE311" t="s">
        <v>595</v>
      </c>
      <c r="AF311" t="s">
        <v>538</v>
      </c>
      <c r="AG311" t="s">
        <v>366</v>
      </c>
      <c r="AH311" t="s">
        <v>471</v>
      </c>
      <c r="AI311" t="s">
        <v>471</v>
      </c>
      <c r="AJ311" t="s">
        <v>595</v>
      </c>
      <c r="AK311" t="s">
        <v>366</v>
      </c>
      <c r="AL311" t="s">
        <v>366</v>
      </c>
      <c r="AM311" t="s">
        <v>467</v>
      </c>
      <c r="AN311" t="s">
        <v>366</v>
      </c>
      <c r="AO311" t="s">
        <v>589</v>
      </c>
      <c r="AP311" t="s">
        <v>366</v>
      </c>
      <c r="AQ311" t="s">
        <v>538</v>
      </c>
      <c r="AR311" t="s">
        <v>467</v>
      </c>
      <c r="AS311" t="s">
        <v>366</v>
      </c>
      <c r="AT311" t="s">
        <v>366</v>
      </c>
      <c r="AU311" t="s">
        <v>467</v>
      </c>
      <c r="AV311" t="s">
        <v>486</v>
      </c>
      <c r="AW311" t="s">
        <v>486</v>
      </c>
      <c r="AX311" t="s">
        <v>366</v>
      </c>
      <c r="AY311" t="s">
        <v>467</v>
      </c>
    </row>
    <row r="312" spans="1:51" x14ac:dyDescent="0.2">
      <c r="A312">
        <v>858.5</v>
      </c>
      <c r="B312" t="s">
        <v>3617</v>
      </c>
      <c r="C312" t="s">
        <v>3618</v>
      </c>
      <c r="D312" t="s">
        <v>456</v>
      </c>
      <c r="E312" t="s">
        <v>467</v>
      </c>
      <c r="F312" t="s">
        <v>366</v>
      </c>
      <c r="G312" t="s">
        <v>366</v>
      </c>
      <c r="H312" t="s">
        <v>538</v>
      </c>
      <c r="I312" t="s">
        <v>486</v>
      </c>
      <c r="J312" t="s">
        <v>366</v>
      </c>
      <c r="K312" t="s">
        <v>366</v>
      </c>
      <c r="L312" t="s">
        <v>456</v>
      </c>
      <c r="M312" t="s">
        <v>456</v>
      </c>
      <c r="N312" t="s">
        <v>467</v>
      </c>
      <c r="O312" t="s">
        <v>561</v>
      </c>
      <c r="P312" t="s">
        <v>366</v>
      </c>
      <c r="Q312" t="s">
        <v>467</v>
      </c>
      <c r="R312" t="s">
        <v>366</v>
      </c>
      <c r="S312" t="s">
        <v>486</v>
      </c>
      <c r="T312" t="s">
        <v>456</v>
      </c>
      <c r="U312" t="s">
        <v>486</v>
      </c>
      <c r="V312" t="s">
        <v>456</v>
      </c>
      <c r="W312" t="s">
        <v>366</v>
      </c>
      <c r="X312" t="s">
        <v>681</v>
      </c>
      <c r="Y312" t="s">
        <v>684</v>
      </c>
      <c r="Z312" t="s">
        <v>467</v>
      </c>
      <c r="AA312" t="s">
        <v>366</v>
      </c>
      <c r="AB312" t="s">
        <v>366</v>
      </c>
      <c r="AC312" t="s">
        <v>366</v>
      </c>
      <c r="AD312" t="s">
        <v>366</v>
      </c>
      <c r="AE312" t="s">
        <v>613</v>
      </c>
      <c r="AF312" t="s">
        <v>613</v>
      </c>
      <c r="AG312" t="s">
        <v>467</v>
      </c>
      <c r="AH312" t="s">
        <v>467</v>
      </c>
      <c r="AI312" t="s">
        <v>549</v>
      </c>
      <c r="AJ312" t="s">
        <v>366</v>
      </c>
      <c r="AK312" t="s">
        <v>613</v>
      </c>
      <c r="AL312" t="s">
        <v>613</v>
      </c>
      <c r="AM312" t="s">
        <v>366</v>
      </c>
      <c r="AN312" t="s">
        <v>366</v>
      </c>
      <c r="AO312" t="s">
        <v>366</v>
      </c>
      <c r="AP312" t="s">
        <v>366</v>
      </c>
      <c r="AQ312" t="s">
        <v>681</v>
      </c>
      <c r="AR312" t="s">
        <v>538</v>
      </c>
      <c r="AS312" t="s">
        <v>549</v>
      </c>
      <c r="AT312" t="s">
        <v>486</v>
      </c>
      <c r="AU312" t="s">
        <v>366</v>
      </c>
      <c r="AV312" t="s">
        <v>366</v>
      </c>
      <c r="AW312" t="s">
        <v>467</v>
      </c>
      <c r="AX312" t="s">
        <v>366</v>
      </c>
      <c r="AY312" t="s">
        <v>549</v>
      </c>
    </row>
    <row r="313" spans="1:51" x14ac:dyDescent="0.2">
      <c r="A313">
        <v>860.5</v>
      </c>
      <c r="B313" t="s">
        <v>3619</v>
      </c>
      <c r="C313" t="s">
        <v>3620</v>
      </c>
      <c r="D313" t="s">
        <v>682</v>
      </c>
      <c r="E313" t="s">
        <v>689</v>
      </c>
      <c r="F313" t="s">
        <v>679</v>
      </c>
      <c r="G313" t="s">
        <v>467</v>
      </c>
      <c r="H313" t="s">
        <v>589</v>
      </c>
      <c r="I313" t="s">
        <v>681</v>
      </c>
      <c r="J313" t="s">
        <v>681</v>
      </c>
      <c r="K313" t="s">
        <v>587</v>
      </c>
      <c r="L313" t="s">
        <v>682</v>
      </c>
      <c r="M313" t="s">
        <v>593</v>
      </c>
      <c r="N313" t="s">
        <v>683</v>
      </c>
      <c r="O313" t="s">
        <v>601</v>
      </c>
      <c r="P313" t="s">
        <v>689</v>
      </c>
      <c r="Q313" t="s">
        <v>593</v>
      </c>
      <c r="R313" t="s">
        <v>486</v>
      </c>
      <c r="S313" t="s">
        <v>587</v>
      </c>
      <c r="T313" t="s">
        <v>684</v>
      </c>
      <c r="U313" t="s">
        <v>587</v>
      </c>
      <c r="V313" t="s">
        <v>561</v>
      </c>
      <c r="W313" t="s">
        <v>680</v>
      </c>
      <c r="X313" t="s">
        <v>589</v>
      </c>
      <c r="Y313" t="s">
        <v>420</v>
      </c>
      <c r="Z313" t="s">
        <v>682</v>
      </c>
      <c r="AA313" t="s">
        <v>366</v>
      </c>
      <c r="AB313" t="s">
        <v>596</v>
      </c>
      <c r="AC313" t="s">
        <v>456</v>
      </c>
      <c r="AD313" t="s">
        <v>366</v>
      </c>
      <c r="AE313" t="s">
        <v>689</v>
      </c>
      <c r="AF313" t="s">
        <v>689</v>
      </c>
      <c r="AG313" t="s">
        <v>582</v>
      </c>
      <c r="AH313" t="s">
        <v>680</v>
      </c>
      <c r="AI313" t="s">
        <v>593</v>
      </c>
      <c r="AJ313" t="s">
        <v>456</v>
      </c>
      <c r="AK313" t="s">
        <v>561</v>
      </c>
      <c r="AL313" t="s">
        <v>507</v>
      </c>
      <c r="AM313" t="s">
        <v>601</v>
      </c>
      <c r="AN313" t="s">
        <v>538</v>
      </c>
      <c r="AO313" t="s">
        <v>689</v>
      </c>
      <c r="AP313" t="s">
        <v>467</v>
      </c>
      <c r="AQ313" t="s">
        <v>689</v>
      </c>
      <c r="AR313" t="s">
        <v>467</v>
      </c>
      <c r="AS313" t="s">
        <v>561</v>
      </c>
      <c r="AT313" t="s">
        <v>596</v>
      </c>
      <c r="AU313" t="s">
        <v>456</v>
      </c>
      <c r="AV313" t="s">
        <v>682</v>
      </c>
      <c r="AW313" t="s">
        <v>596</v>
      </c>
      <c r="AX313" t="s">
        <v>486</v>
      </c>
      <c r="AY313" t="s">
        <v>613</v>
      </c>
    </row>
    <row r="314" spans="1:51" x14ac:dyDescent="0.2">
      <c r="A314">
        <v>862.6</v>
      </c>
      <c r="B314" t="s">
        <v>3621</v>
      </c>
      <c r="C314" t="s">
        <v>3622</v>
      </c>
      <c r="D314" t="s">
        <v>676</v>
      </c>
      <c r="E314" t="s">
        <v>2773</v>
      </c>
      <c r="F314" t="s">
        <v>962</v>
      </c>
      <c r="G314" t="s">
        <v>772</v>
      </c>
      <c r="H314" t="s">
        <v>831</v>
      </c>
      <c r="I314" t="s">
        <v>946</v>
      </c>
      <c r="J314" t="s">
        <v>2313</v>
      </c>
      <c r="K314" t="s">
        <v>1723</v>
      </c>
      <c r="L314" t="s">
        <v>389</v>
      </c>
      <c r="M314" t="s">
        <v>2593</v>
      </c>
      <c r="N314" t="s">
        <v>2448</v>
      </c>
      <c r="O314" t="s">
        <v>983</v>
      </c>
      <c r="P314" t="s">
        <v>2402</v>
      </c>
      <c r="Q314" t="s">
        <v>950</v>
      </c>
      <c r="R314" t="s">
        <v>593</v>
      </c>
      <c r="S314" t="s">
        <v>968</v>
      </c>
      <c r="T314" t="s">
        <v>2327</v>
      </c>
      <c r="U314" t="s">
        <v>655</v>
      </c>
      <c r="V314" t="s">
        <v>941</v>
      </c>
      <c r="W314" t="s">
        <v>799</v>
      </c>
      <c r="X314" t="s">
        <v>1245</v>
      </c>
      <c r="Y314" t="s">
        <v>796</v>
      </c>
      <c r="Z314" t="s">
        <v>516</v>
      </c>
      <c r="AA314" t="s">
        <v>746</v>
      </c>
      <c r="AB314" t="s">
        <v>1237</v>
      </c>
      <c r="AC314" t="s">
        <v>948</v>
      </c>
      <c r="AD314" t="s">
        <v>587</v>
      </c>
      <c r="AE314" t="s">
        <v>1248</v>
      </c>
      <c r="AF314" t="s">
        <v>871</v>
      </c>
      <c r="AG314" t="s">
        <v>661</v>
      </c>
      <c r="AH314" t="s">
        <v>1271</v>
      </c>
      <c r="AI314" t="s">
        <v>874</v>
      </c>
      <c r="AJ314" t="s">
        <v>373</v>
      </c>
      <c r="AK314" t="s">
        <v>832</v>
      </c>
      <c r="AL314" t="s">
        <v>1252</v>
      </c>
      <c r="AM314" t="s">
        <v>1251</v>
      </c>
      <c r="AN314" t="s">
        <v>514</v>
      </c>
      <c r="AO314" t="s">
        <v>962</v>
      </c>
      <c r="AP314" t="s">
        <v>409</v>
      </c>
      <c r="AQ314" t="s">
        <v>834</v>
      </c>
      <c r="AR314" t="s">
        <v>1720</v>
      </c>
      <c r="AS314" t="s">
        <v>513</v>
      </c>
      <c r="AT314" t="s">
        <v>658</v>
      </c>
      <c r="AU314" t="s">
        <v>2390</v>
      </c>
      <c r="AV314" t="s">
        <v>1243</v>
      </c>
      <c r="AW314" t="s">
        <v>1261</v>
      </c>
      <c r="AX314" t="s">
        <v>507</v>
      </c>
      <c r="AY314" t="s">
        <v>2402</v>
      </c>
    </row>
    <row r="315" spans="1:51" x14ac:dyDescent="0.2">
      <c r="A315">
        <v>864.6</v>
      </c>
      <c r="B315" t="s">
        <v>3623</v>
      </c>
      <c r="C315" t="s">
        <v>3624</v>
      </c>
      <c r="D315" t="s">
        <v>460</v>
      </c>
      <c r="E315" t="s">
        <v>773</v>
      </c>
      <c r="F315" t="s">
        <v>527</v>
      </c>
      <c r="G315" t="s">
        <v>456</v>
      </c>
      <c r="H315" t="s">
        <v>463</v>
      </c>
      <c r="I315" t="s">
        <v>527</v>
      </c>
      <c r="J315" t="s">
        <v>420</v>
      </c>
      <c r="K315" t="s">
        <v>816</v>
      </c>
      <c r="L315" t="s">
        <v>588</v>
      </c>
      <c r="M315" t="s">
        <v>449</v>
      </c>
      <c r="N315" t="s">
        <v>679</v>
      </c>
      <c r="O315" t="s">
        <v>597</v>
      </c>
      <c r="P315" t="s">
        <v>679</v>
      </c>
      <c r="Q315" t="s">
        <v>471</v>
      </c>
      <c r="R315" t="s">
        <v>366</v>
      </c>
      <c r="S315" t="s">
        <v>692</v>
      </c>
      <c r="T315" t="s">
        <v>499</v>
      </c>
      <c r="U315" t="s">
        <v>747</v>
      </c>
      <c r="V315" t="s">
        <v>499</v>
      </c>
      <c r="W315" t="s">
        <v>420</v>
      </c>
      <c r="X315" t="s">
        <v>689</v>
      </c>
      <c r="Y315" t="s">
        <v>816</v>
      </c>
      <c r="Z315" t="s">
        <v>689</v>
      </c>
      <c r="AA315" t="s">
        <v>594</v>
      </c>
      <c r="AB315" t="s">
        <v>561</v>
      </c>
      <c r="AC315" t="s">
        <v>456</v>
      </c>
      <c r="AD315" t="s">
        <v>467</v>
      </c>
      <c r="AE315" t="s">
        <v>592</v>
      </c>
      <c r="AF315" t="s">
        <v>479</v>
      </c>
      <c r="AG315" t="s">
        <v>692</v>
      </c>
      <c r="AH315" t="s">
        <v>587</v>
      </c>
      <c r="AI315" t="s">
        <v>458</v>
      </c>
      <c r="AJ315" t="s">
        <v>683</v>
      </c>
      <c r="AK315" t="s">
        <v>588</v>
      </c>
      <c r="AL315" t="s">
        <v>594</v>
      </c>
      <c r="AM315" t="s">
        <v>420</v>
      </c>
      <c r="AN315" t="s">
        <v>587</v>
      </c>
      <c r="AO315" t="s">
        <v>409</v>
      </c>
      <c r="AP315" t="s">
        <v>467</v>
      </c>
      <c r="AQ315" t="s">
        <v>594</v>
      </c>
      <c r="AR315" t="s">
        <v>471</v>
      </c>
      <c r="AS315" t="s">
        <v>587</v>
      </c>
      <c r="AT315" t="s">
        <v>409</v>
      </c>
      <c r="AU315" t="s">
        <v>587</v>
      </c>
      <c r="AV315" t="s">
        <v>596</v>
      </c>
      <c r="AW315" t="s">
        <v>449</v>
      </c>
      <c r="AX315" t="s">
        <v>366</v>
      </c>
      <c r="AY315" t="s">
        <v>527</v>
      </c>
    </row>
    <row r="316" spans="1:51" x14ac:dyDescent="0.2">
      <c r="A316">
        <v>866.6</v>
      </c>
      <c r="B316" t="s">
        <v>3625</v>
      </c>
      <c r="C316" t="s">
        <v>3626</v>
      </c>
      <c r="D316" t="s">
        <v>366</v>
      </c>
      <c r="E316" t="s">
        <v>366</v>
      </c>
      <c r="F316" t="s">
        <v>366</v>
      </c>
      <c r="G316" t="s">
        <v>366</v>
      </c>
      <c r="H316" t="s">
        <v>366</v>
      </c>
      <c r="I316" t="s">
        <v>366</v>
      </c>
      <c r="J316" t="s">
        <v>366</v>
      </c>
      <c r="K316" t="s">
        <v>366</v>
      </c>
      <c r="L316" t="s">
        <v>366</v>
      </c>
      <c r="M316" t="s">
        <v>467</v>
      </c>
      <c r="N316" t="s">
        <v>366</v>
      </c>
      <c r="O316" t="s">
        <v>366</v>
      </c>
      <c r="P316" t="s">
        <v>366</v>
      </c>
      <c r="Q316" t="s">
        <v>456</v>
      </c>
      <c r="R316" t="s">
        <v>366</v>
      </c>
      <c r="S316" t="s">
        <v>613</v>
      </c>
      <c r="T316" t="s">
        <v>366</v>
      </c>
      <c r="U316" t="s">
        <v>366</v>
      </c>
      <c r="V316" t="s">
        <v>366</v>
      </c>
      <c r="W316" t="s">
        <v>366</v>
      </c>
      <c r="X316" t="s">
        <v>486</v>
      </c>
      <c r="Y316" t="s">
        <v>366</v>
      </c>
      <c r="Z316" t="s">
        <v>486</v>
      </c>
      <c r="AA316" t="s">
        <v>366</v>
      </c>
      <c r="AB316" t="s">
        <v>467</v>
      </c>
      <c r="AC316" t="s">
        <v>366</v>
      </c>
      <c r="AD316" t="s">
        <v>366</v>
      </c>
      <c r="AE316" t="s">
        <v>366</v>
      </c>
      <c r="AF316" t="s">
        <v>366</v>
      </c>
      <c r="AG316" t="s">
        <v>582</v>
      </c>
      <c r="AH316" t="s">
        <v>613</v>
      </c>
      <c r="AI316" t="s">
        <v>366</v>
      </c>
      <c r="AJ316" t="s">
        <v>467</v>
      </c>
      <c r="AK316" t="s">
        <v>366</v>
      </c>
      <c r="AL316" t="s">
        <v>366</v>
      </c>
      <c r="AM316" t="s">
        <v>366</v>
      </c>
      <c r="AN316" t="s">
        <v>467</v>
      </c>
      <c r="AO316" t="s">
        <v>366</v>
      </c>
      <c r="AP316" t="s">
        <v>366</v>
      </c>
      <c r="AQ316" t="s">
        <v>366</v>
      </c>
      <c r="AR316" t="s">
        <v>366</v>
      </c>
      <c r="AS316" t="s">
        <v>549</v>
      </c>
      <c r="AT316" t="s">
        <v>366</v>
      </c>
      <c r="AU316" t="s">
        <v>366</v>
      </c>
      <c r="AV316" t="s">
        <v>366</v>
      </c>
      <c r="AW316" t="s">
        <v>486</v>
      </c>
      <c r="AX316" t="s">
        <v>366</v>
      </c>
      <c r="AY316" t="s">
        <v>366</v>
      </c>
    </row>
    <row r="317" spans="1:51" x14ac:dyDescent="0.2">
      <c r="A317">
        <v>880.5</v>
      </c>
      <c r="B317" t="s">
        <v>3627</v>
      </c>
      <c r="C317" t="s">
        <v>3628</v>
      </c>
      <c r="D317" t="s">
        <v>791</v>
      </c>
      <c r="E317" t="s">
        <v>780</v>
      </c>
      <c r="F317" t="s">
        <v>403</v>
      </c>
      <c r="G317" t="s">
        <v>680</v>
      </c>
      <c r="H317" t="s">
        <v>939</v>
      </c>
      <c r="I317" t="s">
        <v>526</v>
      </c>
      <c r="J317" t="s">
        <v>476</v>
      </c>
      <c r="K317" t="s">
        <v>605</v>
      </c>
      <c r="L317" t="s">
        <v>2329</v>
      </c>
      <c r="M317" t="s">
        <v>2776</v>
      </c>
      <c r="N317" t="s">
        <v>506</v>
      </c>
      <c r="O317" t="s">
        <v>794</v>
      </c>
      <c r="P317" t="s">
        <v>475</v>
      </c>
      <c r="Q317" t="s">
        <v>928</v>
      </c>
      <c r="R317" t="s">
        <v>601</v>
      </c>
      <c r="S317" t="s">
        <v>940</v>
      </c>
      <c r="T317" t="s">
        <v>2324</v>
      </c>
      <c r="U317" t="s">
        <v>501</v>
      </c>
      <c r="V317" t="s">
        <v>385</v>
      </c>
      <c r="W317" t="s">
        <v>379</v>
      </c>
      <c r="X317" t="s">
        <v>511</v>
      </c>
      <c r="Y317" t="s">
        <v>585</v>
      </c>
      <c r="Z317" t="s">
        <v>830</v>
      </c>
      <c r="AA317" t="s">
        <v>833</v>
      </c>
      <c r="AB317" t="s">
        <v>518</v>
      </c>
      <c r="AC317" t="s">
        <v>523</v>
      </c>
      <c r="AD317" t="s">
        <v>561</v>
      </c>
      <c r="AE317" t="s">
        <v>519</v>
      </c>
      <c r="AF317" t="s">
        <v>768</v>
      </c>
      <c r="AG317" t="s">
        <v>759</v>
      </c>
      <c r="AH317" t="s">
        <v>1723</v>
      </c>
      <c r="AI317" t="s">
        <v>859</v>
      </c>
      <c r="AJ317" t="s">
        <v>607</v>
      </c>
      <c r="AK317" t="s">
        <v>498</v>
      </c>
      <c r="AL317" t="s">
        <v>493</v>
      </c>
      <c r="AM317" t="s">
        <v>465</v>
      </c>
      <c r="AN317" t="s">
        <v>518</v>
      </c>
      <c r="AO317" t="s">
        <v>665</v>
      </c>
      <c r="AP317" t="s">
        <v>584</v>
      </c>
      <c r="AQ317" t="s">
        <v>505</v>
      </c>
      <c r="AR317" t="s">
        <v>370</v>
      </c>
      <c r="AS317" t="s">
        <v>476</v>
      </c>
      <c r="AT317" t="s">
        <v>460</v>
      </c>
      <c r="AU317" t="s">
        <v>767</v>
      </c>
      <c r="AV317" t="s">
        <v>490</v>
      </c>
      <c r="AW317" t="s">
        <v>789</v>
      </c>
      <c r="AX317" t="s">
        <v>589</v>
      </c>
      <c r="AY317" t="s">
        <v>1720</v>
      </c>
    </row>
    <row r="318" spans="1:51" x14ac:dyDescent="0.2">
      <c r="A318">
        <v>882.5</v>
      </c>
      <c r="B318" t="s">
        <v>3629</v>
      </c>
      <c r="C318" t="s">
        <v>3630</v>
      </c>
      <c r="D318" t="s">
        <v>486</v>
      </c>
      <c r="E318" t="s">
        <v>693</v>
      </c>
      <c r="F318" t="s">
        <v>693</v>
      </c>
      <c r="G318" t="s">
        <v>467</v>
      </c>
      <c r="H318" t="s">
        <v>456</v>
      </c>
      <c r="I318" t="s">
        <v>582</v>
      </c>
      <c r="J318" t="s">
        <v>596</v>
      </c>
      <c r="K318" t="s">
        <v>589</v>
      </c>
      <c r="L318" t="s">
        <v>449</v>
      </c>
      <c r="M318" t="s">
        <v>682</v>
      </c>
      <c r="N318" t="s">
        <v>601</v>
      </c>
      <c r="O318" t="s">
        <v>366</v>
      </c>
      <c r="P318" t="s">
        <v>366</v>
      </c>
      <c r="Q318" t="s">
        <v>366</v>
      </c>
      <c r="R318" t="s">
        <v>366</v>
      </c>
      <c r="S318" t="s">
        <v>517</v>
      </c>
      <c r="T318" t="s">
        <v>679</v>
      </c>
      <c r="U318" t="s">
        <v>589</v>
      </c>
      <c r="V318" t="s">
        <v>595</v>
      </c>
      <c r="W318" t="s">
        <v>589</v>
      </c>
      <c r="X318" t="s">
        <v>589</v>
      </c>
      <c r="Y318" t="s">
        <v>531</v>
      </c>
      <c r="Z318" t="s">
        <v>409</v>
      </c>
      <c r="AA318" t="s">
        <v>596</v>
      </c>
      <c r="AB318" t="s">
        <v>689</v>
      </c>
      <c r="AC318" t="s">
        <v>366</v>
      </c>
      <c r="AD318" t="s">
        <v>366</v>
      </c>
      <c r="AE318" t="s">
        <v>366</v>
      </c>
      <c r="AF318" t="s">
        <v>456</v>
      </c>
      <c r="AG318" t="s">
        <v>366</v>
      </c>
      <c r="AH318" t="s">
        <v>471</v>
      </c>
      <c r="AI318" t="s">
        <v>471</v>
      </c>
      <c r="AJ318" t="s">
        <v>366</v>
      </c>
      <c r="AK318" t="s">
        <v>366</v>
      </c>
      <c r="AL318" t="s">
        <v>471</v>
      </c>
      <c r="AM318" t="s">
        <v>593</v>
      </c>
      <c r="AN318" t="s">
        <v>486</v>
      </c>
      <c r="AO318" t="s">
        <v>366</v>
      </c>
      <c r="AP318" t="s">
        <v>366</v>
      </c>
      <c r="AQ318" t="s">
        <v>679</v>
      </c>
      <c r="AR318" t="s">
        <v>366</v>
      </c>
      <c r="AS318" t="s">
        <v>596</v>
      </c>
      <c r="AT318" t="s">
        <v>595</v>
      </c>
      <c r="AU318" t="s">
        <v>538</v>
      </c>
      <c r="AV318" t="s">
        <v>366</v>
      </c>
      <c r="AW318" t="s">
        <v>601</v>
      </c>
      <c r="AX318" t="s">
        <v>366</v>
      </c>
      <c r="AY318" t="s">
        <v>613</v>
      </c>
    </row>
    <row r="319" spans="1:51" x14ac:dyDescent="0.2">
      <c r="A319">
        <v>884.5</v>
      </c>
      <c r="B319" t="s">
        <v>3631</v>
      </c>
      <c r="C319" t="s">
        <v>3632</v>
      </c>
      <c r="D319" t="s">
        <v>366</v>
      </c>
      <c r="E319" t="s">
        <v>366</v>
      </c>
      <c r="F319" t="s">
        <v>366</v>
      </c>
      <c r="G319" t="s">
        <v>366</v>
      </c>
      <c r="H319" t="s">
        <v>467</v>
      </c>
      <c r="I319" t="s">
        <v>366</v>
      </c>
      <c r="J319" t="s">
        <v>366</v>
      </c>
      <c r="K319" t="s">
        <v>467</v>
      </c>
      <c r="L319" t="s">
        <v>366</v>
      </c>
      <c r="M319" t="s">
        <v>366</v>
      </c>
      <c r="N319" t="s">
        <v>366</v>
      </c>
      <c r="O319" t="s">
        <v>486</v>
      </c>
      <c r="P319" t="s">
        <v>486</v>
      </c>
      <c r="Q319" t="s">
        <v>366</v>
      </c>
      <c r="R319" t="s">
        <v>366</v>
      </c>
      <c r="S319" t="s">
        <v>366</v>
      </c>
      <c r="T319" t="s">
        <v>366</v>
      </c>
      <c r="U319" t="s">
        <v>467</v>
      </c>
      <c r="V319" t="s">
        <v>366</v>
      </c>
      <c r="W319" t="s">
        <v>366</v>
      </c>
      <c r="X319" t="s">
        <v>366</v>
      </c>
      <c r="Y319" t="s">
        <v>366</v>
      </c>
      <c r="Z319" t="s">
        <v>366</v>
      </c>
      <c r="AA319" t="s">
        <v>486</v>
      </c>
      <c r="AB319" t="s">
        <v>366</v>
      </c>
      <c r="AC319" t="s">
        <v>366</v>
      </c>
      <c r="AD319" t="s">
        <v>366</v>
      </c>
      <c r="AE319" t="s">
        <v>456</v>
      </c>
      <c r="AF319" t="s">
        <v>467</v>
      </c>
      <c r="AG319" t="s">
        <v>681</v>
      </c>
      <c r="AH319" t="s">
        <v>538</v>
      </c>
      <c r="AI319" t="s">
        <v>596</v>
      </c>
      <c r="AJ319" t="s">
        <v>538</v>
      </c>
      <c r="AK319" t="s">
        <v>456</v>
      </c>
      <c r="AL319" t="s">
        <v>366</v>
      </c>
      <c r="AM319" t="s">
        <v>366</v>
      </c>
      <c r="AN319" t="s">
        <v>366</v>
      </c>
      <c r="AO319" t="s">
        <v>366</v>
      </c>
      <c r="AP319" t="s">
        <v>366</v>
      </c>
      <c r="AQ319" t="s">
        <v>366</v>
      </c>
      <c r="AR319" t="s">
        <v>366</v>
      </c>
      <c r="AS319" t="s">
        <v>366</v>
      </c>
      <c r="AT319" t="s">
        <v>366</v>
      </c>
      <c r="AU319" t="s">
        <v>366</v>
      </c>
      <c r="AV319" t="s">
        <v>601</v>
      </c>
      <c r="AW319" t="s">
        <v>561</v>
      </c>
      <c r="AX319" t="s">
        <v>366</v>
      </c>
      <c r="AY319" t="s">
        <v>486</v>
      </c>
    </row>
    <row r="320" spans="1:51" x14ac:dyDescent="0.2">
      <c r="A320">
        <v>886.6</v>
      </c>
      <c r="B320" t="s">
        <v>3633</v>
      </c>
      <c r="C320" t="s">
        <v>3634</v>
      </c>
      <c r="D320" t="s">
        <v>366</v>
      </c>
      <c r="E320" t="s">
        <v>366</v>
      </c>
      <c r="F320" t="s">
        <v>366</v>
      </c>
      <c r="G320" t="s">
        <v>366</v>
      </c>
      <c r="H320" t="s">
        <v>366</v>
      </c>
      <c r="I320" t="s">
        <v>366</v>
      </c>
      <c r="J320" t="s">
        <v>366</v>
      </c>
      <c r="K320" t="s">
        <v>366</v>
      </c>
      <c r="L320" t="s">
        <v>366</v>
      </c>
      <c r="M320" t="s">
        <v>366</v>
      </c>
      <c r="N320" t="s">
        <v>366</v>
      </c>
      <c r="O320" t="s">
        <v>366</v>
      </c>
      <c r="P320" t="s">
        <v>366</v>
      </c>
      <c r="Q320" t="s">
        <v>366</v>
      </c>
      <c r="R320" t="s">
        <v>366</v>
      </c>
      <c r="S320" t="s">
        <v>366</v>
      </c>
      <c r="T320" t="s">
        <v>366</v>
      </c>
      <c r="U320" t="s">
        <v>366</v>
      </c>
      <c r="V320" t="s">
        <v>366</v>
      </c>
      <c r="W320" t="s">
        <v>366</v>
      </c>
      <c r="X320" t="s">
        <v>366</v>
      </c>
      <c r="Y320" t="s">
        <v>366</v>
      </c>
      <c r="Z320" t="s">
        <v>366</v>
      </c>
      <c r="AA320" t="s">
        <v>549</v>
      </c>
      <c r="AB320" t="s">
        <v>366</v>
      </c>
      <c r="AC320" t="s">
        <v>366</v>
      </c>
      <c r="AD320" t="s">
        <v>467</v>
      </c>
      <c r="AE320" t="s">
        <v>467</v>
      </c>
      <c r="AF320" t="s">
        <v>366</v>
      </c>
      <c r="AG320" t="s">
        <v>366</v>
      </c>
      <c r="AH320" t="s">
        <v>366</v>
      </c>
      <c r="AI320" t="s">
        <v>366</v>
      </c>
      <c r="AJ320" t="s">
        <v>366</v>
      </c>
      <c r="AK320" t="s">
        <v>366</v>
      </c>
      <c r="AL320" t="s">
        <v>366</v>
      </c>
      <c r="AM320" t="s">
        <v>366</v>
      </c>
      <c r="AN320" t="s">
        <v>366</v>
      </c>
      <c r="AO320" t="s">
        <v>486</v>
      </c>
      <c r="AP320" t="s">
        <v>366</v>
      </c>
      <c r="AQ320" t="s">
        <v>366</v>
      </c>
      <c r="AR320" t="s">
        <v>366</v>
      </c>
      <c r="AS320" t="s">
        <v>366</v>
      </c>
      <c r="AT320" t="s">
        <v>366</v>
      </c>
      <c r="AU320" t="s">
        <v>366</v>
      </c>
      <c r="AV320" t="s">
        <v>366</v>
      </c>
      <c r="AW320" t="s">
        <v>366</v>
      </c>
      <c r="AX320" t="s">
        <v>366</v>
      </c>
      <c r="AY320" t="s">
        <v>366</v>
      </c>
    </row>
    <row r="321" spans="1:51" x14ac:dyDescent="0.2">
      <c r="A321">
        <v>888.6</v>
      </c>
      <c r="B321" t="s">
        <v>3635</v>
      </c>
      <c r="C321" t="s">
        <v>3636</v>
      </c>
      <c r="D321" t="s">
        <v>486</v>
      </c>
      <c r="E321" t="s">
        <v>366</v>
      </c>
      <c r="F321" t="s">
        <v>366</v>
      </c>
      <c r="G321" t="s">
        <v>366</v>
      </c>
      <c r="H321" t="s">
        <v>366</v>
      </c>
      <c r="I321" t="s">
        <v>366</v>
      </c>
      <c r="J321" t="s">
        <v>366</v>
      </c>
      <c r="K321" t="s">
        <v>366</v>
      </c>
      <c r="L321" t="s">
        <v>366</v>
      </c>
      <c r="M321" t="s">
        <v>366</v>
      </c>
      <c r="N321" t="s">
        <v>366</v>
      </c>
      <c r="O321" t="s">
        <v>366</v>
      </c>
      <c r="P321" t="s">
        <v>366</v>
      </c>
      <c r="Q321" t="s">
        <v>366</v>
      </c>
      <c r="R321" t="s">
        <v>366</v>
      </c>
      <c r="S321" t="s">
        <v>366</v>
      </c>
      <c r="T321" t="s">
        <v>366</v>
      </c>
      <c r="U321" t="s">
        <v>366</v>
      </c>
      <c r="V321" t="s">
        <v>366</v>
      </c>
      <c r="W321" t="s">
        <v>366</v>
      </c>
      <c r="X321" t="s">
        <v>366</v>
      </c>
      <c r="Y321" t="s">
        <v>366</v>
      </c>
      <c r="Z321" t="s">
        <v>366</v>
      </c>
      <c r="AA321" t="s">
        <v>366</v>
      </c>
      <c r="AB321" t="s">
        <v>366</v>
      </c>
      <c r="AC321" t="s">
        <v>366</v>
      </c>
      <c r="AD321" t="s">
        <v>366</v>
      </c>
      <c r="AE321" t="s">
        <v>366</v>
      </c>
      <c r="AF321" t="s">
        <v>366</v>
      </c>
      <c r="AG321" t="s">
        <v>366</v>
      </c>
      <c r="AH321" t="s">
        <v>366</v>
      </c>
      <c r="AI321" t="s">
        <v>366</v>
      </c>
      <c r="AJ321" t="s">
        <v>366</v>
      </c>
      <c r="AK321" t="s">
        <v>456</v>
      </c>
      <c r="AL321" t="s">
        <v>366</v>
      </c>
      <c r="AM321" t="s">
        <v>366</v>
      </c>
      <c r="AN321" t="s">
        <v>366</v>
      </c>
      <c r="AO321" t="s">
        <v>366</v>
      </c>
      <c r="AP321" t="s">
        <v>366</v>
      </c>
      <c r="AQ321" t="s">
        <v>366</v>
      </c>
      <c r="AR321" t="s">
        <v>366</v>
      </c>
      <c r="AS321" t="s">
        <v>366</v>
      </c>
      <c r="AT321" t="s">
        <v>366</v>
      </c>
      <c r="AU321" t="s">
        <v>366</v>
      </c>
      <c r="AV321" t="s">
        <v>366</v>
      </c>
      <c r="AW321" t="s">
        <v>366</v>
      </c>
      <c r="AX321" t="s">
        <v>366</v>
      </c>
      <c r="AY321" t="s">
        <v>366</v>
      </c>
    </row>
    <row r="322" spans="1:51" x14ac:dyDescent="0.2">
      <c r="A322">
        <v>890.6</v>
      </c>
      <c r="B322" t="s">
        <v>3637</v>
      </c>
      <c r="C322" t="s">
        <v>3638</v>
      </c>
      <c r="D322" t="s">
        <v>456</v>
      </c>
      <c r="E322" t="s">
        <v>456</v>
      </c>
      <c r="F322" t="s">
        <v>456</v>
      </c>
      <c r="G322" t="s">
        <v>366</v>
      </c>
      <c r="H322" t="s">
        <v>366</v>
      </c>
      <c r="I322" t="s">
        <v>366</v>
      </c>
      <c r="J322" t="s">
        <v>366</v>
      </c>
      <c r="K322" t="s">
        <v>366</v>
      </c>
      <c r="L322" t="s">
        <v>456</v>
      </c>
      <c r="M322" t="s">
        <v>538</v>
      </c>
      <c r="N322" t="s">
        <v>366</v>
      </c>
      <c r="O322" t="s">
        <v>366</v>
      </c>
      <c r="P322" t="s">
        <v>366</v>
      </c>
      <c r="Q322" t="s">
        <v>366</v>
      </c>
      <c r="R322" t="s">
        <v>366</v>
      </c>
      <c r="S322" t="s">
        <v>486</v>
      </c>
      <c r="T322" t="s">
        <v>456</v>
      </c>
      <c r="U322" t="s">
        <v>467</v>
      </c>
      <c r="V322" t="s">
        <v>366</v>
      </c>
      <c r="W322" t="s">
        <v>366</v>
      </c>
      <c r="X322" t="s">
        <v>366</v>
      </c>
      <c r="Y322" t="s">
        <v>456</v>
      </c>
      <c r="Z322" t="s">
        <v>486</v>
      </c>
      <c r="AA322" t="s">
        <v>366</v>
      </c>
      <c r="AB322" t="s">
        <v>486</v>
      </c>
      <c r="AC322" t="s">
        <v>486</v>
      </c>
      <c r="AD322" t="s">
        <v>366</v>
      </c>
      <c r="AE322" t="s">
        <v>366</v>
      </c>
      <c r="AF322" t="s">
        <v>486</v>
      </c>
      <c r="AG322" t="s">
        <v>366</v>
      </c>
      <c r="AH322" t="s">
        <v>486</v>
      </c>
      <c r="AI322" t="s">
        <v>613</v>
      </c>
      <c r="AJ322" t="s">
        <v>366</v>
      </c>
      <c r="AK322" t="s">
        <v>538</v>
      </c>
      <c r="AL322" t="s">
        <v>467</v>
      </c>
      <c r="AM322" t="s">
        <v>366</v>
      </c>
      <c r="AN322" t="s">
        <v>456</v>
      </c>
      <c r="AO322" t="s">
        <v>582</v>
      </c>
      <c r="AP322" t="s">
        <v>366</v>
      </c>
      <c r="AQ322" t="s">
        <v>486</v>
      </c>
      <c r="AR322" t="s">
        <v>366</v>
      </c>
      <c r="AS322" t="s">
        <v>486</v>
      </c>
      <c r="AT322" t="s">
        <v>366</v>
      </c>
      <c r="AU322" t="s">
        <v>366</v>
      </c>
      <c r="AV322" t="s">
        <v>538</v>
      </c>
      <c r="AW322" t="s">
        <v>366</v>
      </c>
      <c r="AX322" t="s">
        <v>366</v>
      </c>
      <c r="AY322" t="s">
        <v>456</v>
      </c>
    </row>
    <row r="323" spans="1:51" x14ac:dyDescent="0.2">
      <c r="A323">
        <v>892.6</v>
      </c>
      <c r="B323" t="s">
        <v>3639</v>
      </c>
      <c r="C323" t="s">
        <v>3640</v>
      </c>
      <c r="D323" t="s">
        <v>366</v>
      </c>
      <c r="E323" t="s">
        <v>366</v>
      </c>
      <c r="F323" t="s">
        <v>366</v>
      </c>
      <c r="G323" t="s">
        <v>366</v>
      </c>
      <c r="H323" t="s">
        <v>366</v>
      </c>
      <c r="I323" t="s">
        <v>366</v>
      </c>
      <c r="J323" t="s">
        <v>366</v>
      </c>
      <c r="K323" t="s">
        <v>366</v>
      </c>
      <c r="L323" t="s">
        <v>366</v>
      </c>
      <c r="M323" t="s">
        <v>366</v>
      </c>
      <c r="N323" t="s">
        <v>486</v>
      </c>
      <c r="O323" t="s">
        <v>366</v>
      </c>
      <c r="P323" t="s">
        <v>366</v>
      </c>
      <c r="Q323" t="s">
        <v>366</v>
      </c>
      <c r="R323" t="s">
        <v>366</v>
      </c>
      <c r="S323" t="s">
        <v>366</v>
      </c>
      <c r="T323" t="s">
        <v>613</v>
      </c>
      <c r="U323" t="s">
        <v>366</v>
      </c>
      <c r="V323" t="s">
        <v>366</v>
      </c>
      <c r="W323" t="s">
        <v>366</v>
      </c>
      <c r="X323" t="s">
        <v>366</v>
      </c>
      <c r="Y323" t="s">
        <v>366</v>
      </c>
      <c r="Z323" t="s">
        <v>366</v>
      </c>
      <c r="AA323" t="s">
        <v>366</v>
      </c>
      <c r="AB323" t="s">
        <v>366</v>
      </c>
      <c r="AC323" t="s">
        <v>366</v>
      </c>
      <c r="AD323" t="s">
        <v>366</v>
      </c>
      <c r="AE323" t="s">
        <v>486</v>
      </c>
      <c r="AF323" t="s">
        <v>366</v>
      </c>
      <c r="AG323" t="s">
        <v>366</v>
      </c>
      <c r="AH323" t="s">
        <v>366</v>
      </c>
      <c r="AI323" t="s">
        <v>366</v>
      </c>
      <c r="AJ323" t="s">
        <v>366</v>
      </c>
      <c r="AK323" t="s">
        <v>366</v>
      </c>
      <c r="AL323" t="s">
        <v>366</v>
      </c>
      <c r="AM323" t="s">
        <v>366</v>
      </c>
      <c r="AN323" t="s">
        <v>366</v>
      </c>
      <c r="AO323" t="s">
        <v>366</v>
      </c>
      <c r="AP323" t="s">
        <v>366</v>
      </c>
      <c r="AQ323" t="s">
        <v>366</v>
      </c>
      <c r="AR323" t="s">
        <v>366</v>
      </c>
      <c r="AS323" t="s">
        <v>366</v>
      </c>
      <c r="AT323" t="s">
        <v>366</v>
      </c>
      <c r="AU323" t="s">
        <v>366</v>
      </c>
      <c r="AV323" t="s">
        <v>366</v>
      </c>
      <c r="AW323" t="s">
        <v>366</v>
      </c>
      <c r="AX323" t="s">
        <v>366</v>
      </c>
      <c r="AY323" t="s">
        <v>366</v>
      </c>
    </row>
    <row r="324" spans="1:51" x14ac:dyDescent="0.2">
      <c r="A324">
        <v>894.6</v>
      </c>
      <c r="B324" t="s">
        <v>3641</v>
      </c>
      <c r="C324" t="s">
        <v>3642</v>
      </c>
      <c r="D324" t="s">
        <v>366</v>
      </c>
      <c r="E324" t="s">
        <v>366</v>
      </c>
      <c r="F324" t="s">
        <v>366</v>
      </c>
      <c r="G324" t="s">
        <v>366</v>
      </c>
      <c r="H324" t="s">
        <v>366</v>
      </c>
      <c r="I324" t="s">
        <v>366</v>
      </c>
      <c r="J324" t="s">
        <v>366</v>
      </c>
      <c r="K324" t="s">
        <v>366</v>
      </c>
      <c r="L324" t="s">
        <v>366</v>
      </c>
      <c r="M324" t="s">
        <v>366</v>
      </c>
      <c r="N324" t="s">
        <v>366</v>
      </c>
      <c r="O324" t="s">
        <v>366</v>
      </c>
      <c r="P324" t="s">
        <v>366</v>
      </c>
      <c r="Q324" t="s">
        <v>366</v>
      </c>
      <c r="R324" t="s">
        <v>366</v>
      </c>
      <c r="S324" t="s">
        <v>366</v>
      </c>
      <c r="T324" t="s">
        <v>366</v>
      </c>
      <c r="U324" t="s">
        <v>366</v>
      </c>
      <c r="V324" t="s">
        <v>366</v>
      </c>
      <c r="W324" t="s">
        <v>366</v>
      </c>
      <c r="X324" t="s">
        <v>366</v>
      </c>
      <c r="Y324" t="s">
        <v>366</v>
      </c>
      <c r="Z324" t="s">
        <v>366</v>
      </c>
      <c r="AA324" t="s">
        <v>366</v>
      </c>
      <c r="AB324" t="s">
        <v>366</v>
      </c>
      <c r="AC324" t="s">
        <v>366</v>
      </c>
      <c r="AD324" t="s">
        <v>366</v>
      </c>
      <c r="AE324" t="s">
        <v>366</v>
      </c>
      <c r="AF324" t="s">
        <v>366</v>
      </c>
      <c r="AG324" t="s">
        <v>366</v>
      </c>
      <c r="AH324" t="s">
        <v>366</v>
      </c>
      <c r="AI324" t="s">
        <v>366</v>
      </c>
      <c r="AJ324" t="s">
        <v>366</v>
      </c>
      <c r="AK324" t="s">
        <v>366</v>
      </c>
      <c r="AL324" t="s">
        <v>366</v>
      </c>
      <c r="AM324" t="s">
        <v>366</v>
      </c>
      <c r="AN324" t="s">
        <v>366</v>
      </c>
      <c r="AO324" t="s">
        <v>366</v>
      </c>
      <c r="AP324" t="s">
        <v>366</v>
      </c>
      <c r="AQ324" t="s">
        <v>366</v>
      </c>
      <c r="AR324" t="s">
        <v>366</v>
      </c>
      <c r="AS324" t="s">
        <v>366</v>
      </c>
      <c r="AT324" t="s">
        <v>366</v>
      </c>
      <c r="AU324" t="s">
        <v>366</v>
      </c>
      <c r="AV324" t="s">
        <v>366</v>
      </c>
      <c r="AW324" t="s">
        <v>366</v>
      </c>
      <c r="AX324" t="s">
        <v>366</v>
      </c>
      <c r="AY324" t="s">
        <v>366</v>
      </c>
    </row>
    <row r="325" spans="1:51" x14ac:dyDescent="0.2">
      <c r="A325">
        <v>896.6</v>
      </c>
      <c r="B325" t="s">
        <v>3643</v>
      </c>
      <c r="C325" t="s">
        <v>3644</v>
      </c>
      <c r="D325" t="s">
        <v>366</v>
      </c>
      <c r="E325" t="s">
        <v>366</v>
      </c>
      <c r="F325" t="s">
        <v>366</v>
      </c>
      <c r="G325" t="s">
        <v>366</v>
      </c>
      <c r="H325" t="s">
        <v>366</v>
      </c>
      <c r="I325" t="s">
        <v>366</v>
      </c>
      <c r="J325" t="s">
        <v>366</v>
      </c>
      <c r="K325" t="s">
        <v>366</v>
      </c>
      <c r="L325" t="s">
        <v>366</v>
      </c>
      <c r="M325" t="s">
        <v>366</v>
      </c>
      <c r="N325" t="s">
        <v>366</v>
      </c>
      <c r="O325" t="s">
        <v>366</v>
      </c>
      <c r="P325" t="s">
        <v>366</v>
      </c>
      <c r="Q325" t="s">
        <v>366</v>
      </c>
      <c r="R325" t="s">
        <v>366</v>
      </c>
      <c r="S325" t="s">
        <v>366</v>
      </c>
      <c r="T325" t="s">
        <v>366</v>
      </c>
      <c r="U325" t="s">
        <v>366</v>
      </c>
      <c r="V325" t="s">
        <v>366</v>
      </c>
      <c r="W325" t="s">
        <v>366</v>
      </c>
      <c r="X325" t="s">
        <v>366</v>
      </c>
      <c r="Y325" t="s">
        <v>366</v>
      </c>
      <c r="Z325" t="s">
        <v>366</v>
      </c>
      <c r="AA325" t="s">
        <v>366</v>
      </c>
      <c r="AB325" t="s">
        <v>366</v>
      </c>
      <c r="AC325" t="s">
        <v>366</v>
      </c>
      <c r="AD325" t="s">
        <v>366</v>
      </c>
      <c r="AE325" t="s">
        <v>366</v>
      </c>
      <c r="AF325" t="s">
        <v>366</v>
      </c>
      <c r="AG325" t="s">
        <v>366</v>
      </c>
      <c r="AH325" t="s">
        <v>486</v>
      </c>
      <c r="AI325" t="s">
        <v>366</v>
      </c>
      <c r="AJ325" t="s">
        <v>366</v>
      </c>
      <c r="AK325" t="s">
        <v>366</v>
      </c>
      <c r="AL325" t="s">
        <v>366</v>
      </c>
      <c r="AM325" t="s">
        <v>366</v>
      </c>
      <c r="AN325" t="s">
        <v>366</v>
      </c>
      <c r="AO325" t="s">
        <v>366</v>
      </c>
      <c r="AP325" t="s">
        <v>366</v>
      </c>
      <c r="AQ325" t="s">
        <v>366</v>
      </c>
      <c r="AR325" t="s">
        <v>366</v>
      </c>
      <c r="AS325" t="s">
        <v>366</v>
      </c>
      <c r="AT325" t="s">
        <v>366</v>
      </c>
      <c r="AU325" t="s">
        <v>366</v>
      </c>
      <c r="AV325" t="s">
        <v>366</v>
      </c>
      <c r="AW325" t="s">
        <v>366</v>
      </c>
      <c r="AX325" t="s">
        <v>366</v>
      </c>
      <c r="AY325" t="s">
        <v>366</v>
      </c>
    </row>
    <row r="326" spans="1:51" x14ac:dyDescent="0.2">
      <c r="A326">
        <v>898.6</v>
      </c>
      <c r="B326" t="s">
        <v>3645</v>
      </c>
      <c r="C326" t="s">
        <v>3646</v>
      </c>
      <c r="D326" t="s">
        <v>366</v>
      </c>
      <c r="E326" t="s">
        <v>366</v>
      </c>
      <c r="F326" t="s">
        <v>366</v>
      </c>
      <c r="G326" t="s">
        <v>366</v>
      </c>
      <c r="H326" t="s">
        <v>366</v>
      </c>
      <c r="I326" t="s">
        <v>366</v>
      </c>
      <c r="J326" t="s">
        <v>366</v>
      </c>
      <c r="K326" t="s">
        <v>366</v>
      </c>
      <c r="L326" t="s">
        <v>366</v>
      </c>
      <c r="M326" t="s">
        <v>366</v>
      </c>
      <c r="N326" t="s">
        <v>366</v>
      </c>
      <c r="O326" t="s">
        <v>366</v>
      </c>
      <c r="P326" t="s">
        <v>366</v>
      </c>
      <c r="Q326" t="s">
        <v>366</v>
      </c>
      <c r="R326" t="s">
        <v>366</v>
      </c>
      <c r="S326" t="s">
        <v>366</v>
      </c>
      <c r="T326" t="s">
        <v>366</v>
      </c>
      <c r="U326" t="s">
        <v>366</v>
      </c>
      <c r="V326" t="s">
        <v>366</v>
      </c>
      <c r="W326" t="s">
        <v>366</v>
      </c>
      <c r="X326" t="s">
        <v>366</v>
      </c>
      <c r="Y326" t="s">
        <v>366</v>
      </c>
      <c r="Z326" t="s">
        <v>366</v>
      </c>
      <c r="AA326" t="s">
        <v>366</v>
      </c>
      <c r="AB326" t="s">
        <v>366</v>
      </c>
      <c r="AC326" t="s">
        <v>366</v>
      </c>
      <c r="AD326" t="s">
        <v>366</v>
      </c>
      <c r="AE326" t="s">
        <v>366</v>
      </c>
      <c r="AF326" t="s">
        <v>366</v>
      </c>
      <c r="AG326" t="s">
        <v>366</v>
      </c>
      <c r="AH326" t="s">
        <v>366</v>
      </c>
      <c r="AI326" t="s">
        <v>366</v>
      </c>
      <c r="AJ326" t="s">
        <v>366</v>
      </c>
      <c r="AK326" t="s">
        <v>366</v>
      </c>
      <c r="AL326" t="s">
        <v>366</v>
      </c>
      <c r="AM326" t="s">
        <v>366</v>
      </c>
      <c r="AN326" t="s">
        <v>366</v>
      </c>
      <c r="AO326" t="s">
        <v>366</v>
      </c>
      <c r="AP326" t="s">
        <v>366</v>
      </c>
      <c r="AQ326" t="s">
        <v>366</v>
      </c>
      <c r="AR326" t="s">
        <v>366</v>
      </c>
      <c r="AS326" t="s">
        <v>366</v>
      </c>
      <c r="AT326" t="s">
        <v>366</v>
      </c>
      <c r="AU326" t="s">
        <v>366</v>
      </c>
      <c r="AV326" t="s">
        <v>366</v>
      </c>
      <c r="AW326" t="s">
        <v>366</v>
      </c>
      <c r="AX326" t="s">
        <v>366</v>
      </c>
      <c r="AY326" t="s">
        <v>366</v>
      </c>
    </row>
    <row r="327" spans="1:51" x14ac:dyDescent="0.2">
      <c r="A327">
        <v>900.7</v>
      </c>
      <c r="B327" t="s">
        <v>3647</v>
      </c>
      <c r="C327" t="s">
        <v>3648</v>
      </c>
      <c r="D327" t="s">
        <v>366</v>
      </c>
      <c r="E327" t="s">
        <v>366</v>
      </c>
      <c r="F327" t="s">
        <v>366</v>
      </c>
      <c r="G327" t="s">
        <v>366</v>
      </c>
      <c r="H327" t="s">
        <v>366</v>
      </c>
      <c r="I327" t="s">
        <v>366</v>
      </c>
      <c r="J327" t="s">
        <v>366</v>
      </c>
      <c r="K327" t="s">
        <v>366</v>
      </c>
      <c r="L327" t="s">
        <v>366</v>
      </c>
      <c r="M327" t="s">
        <v>366</v>
      </c>
      <c r="N327" t="s">
        <v>366</v>
      </c>
      <c r="O327" t="s">
        <v>366</v>
      </c>
      <c r="P327" t="s">
        <v>366</v>
      </c>
      <c r="Q327" t="s">
        <v>366</v>
      </c>
      <c r="R327" t="s">
        <v>366</v>
      </c>
      <c r="S327" t="s">
        <v>366</v>
      </c>
      <c r="T327" t="s">
        <v>366</v>
      </c>
      <c r="U327" t="s">
        <v>366</v>
      </c>
      <c r="V327" t="s">
        <v>366</v>
      </c>
      <c r="W327" t="s">
        <v>366</v>
      </c>
      <c r="X327" t="s">
        <v>366</v>
      </c>
      <c r="Y327" t="s">
        <v>366</v>
      </c>
      <c r="Z327" t="s">
        <v>366</v>
      </c>
      <c r="AA327" t="s">
        <v>366</v>
      </c>
      <c r="AB327" t="s">
        <v>366</v>
      </c>
      <c r="AC327" t="s">
        <v>366</v>
      </c>
      <c r="AD327" t="s">
        <v>366</v>
      </c>
      <c r="AE327" t="s">
        <v>366</v>
      </c>
      <c r="AF327" t="s">
        <v>366</v>
      </c>
      <c r="AG327" t="s">
        <v>366</v>
      </c>
      <c r="AH327" t="s">
        <v>366</v>
      </c>
      <c r="AI327" t="s">
        <v>366</v>
      </c>
      <c r="AJ327" t="s">
        <v>366</v>
      </c>
      <c r="AK327" t="s">
        <v>366</v>
      </c>
      <c r="AL327" t="s">
        <v>366</v>
      </c>
      <c r="AM327" t="s">
        <v>366</v>
      </c>
      <c r="AN327" t="s">
        <v>366</v>
      </c>
      <c r="AO327" t="s">
        <v>366</v>
      </c>
      <c r="AP327" t="s">
        <v>366</v>
      </c>
      <c r="AQ327" t="s">
        <v>366</v>
      </c>
      <c r="AR327" t="s">
        <v>366</v>
      </c>
      <c r="AS327" t="s">
        <v>366</v>
      </c>
      <c r="AT327" t="s">
        <v>366</v>
      </c>
      <c r="AU327" t="s">
        <v>366</v>
      </c>
      <c r="AV327" t="s">
        <v>366</v>
      </c>
      <c r="AW327" t="s">
        <v>366</v>
      </c>
      <c r="AX327" t="s">
        <v>366</v>
      </c>
      <c r="AY327" t="s">
        <v>366</v>
      </c>
    </row>
    <row r="329" spans="1:51" x14ac:dyDescent="0.2">
      <c r="A329" t="s">
        <v>289</v>
      </c>
      <c r="B329" t="s">
        <v>290</v>
      </c>
      <c r="C329" t="s">
        <v>291</v>
      </c>
      <c r="D329" t="s">
        <v>337</v>
      </c>
      <c r="E329" t="s">
        <v>338</v>
      </c>
      <c r="F329" t="s">
        <v>339</v>
      </c>
      <c r="G329" t="s">
        <v>356</v>
      </c>
      <c r="H329" t="s">
        <v>340</v>
      </c>
      <c r="I329" t="s">
        <v>341</v>
      </c>
      <c r="J329" t="s">
        <v>342</v>
      </c>
      <c r="K329" t="s">
        <v>343</v>
      </c>
      <c r="L329" t="s">
        <v>344</v>
      </c>
      <c r="M329" t="s">
        <v>345</v>
      </c>
      <c r="N329" t="s">
        <v>346</v>
      </c>
      <c r="O329" t="s">
        <v>347</v>
      </c>
      <c r="P329" t="s">
        <v>348</v>
      </c>
      <c r="Q329" t="s">
        <v>253</v>
      </c>
      <c r="R329" t="s">
        <v>357</v>
      </c>
      <c r="S329" t="s">
        <v>349</v>
      </c>
      <c r="T329" t="s">
        <v>255</v>
      </c>
      <c r="U329" t="s">
        <v>257</v>
      </c>
      <c r="V329" t="s">
        <v>259</v>
      </c>
      <c r="W329" t="s">
        <v>261</v>
      </c>
      <c r="X329" t="s">
        <v>263</v>
      </c>
      <c r="Y329" t="s">
        <v>264</v>
      </c>
      <c r="Z329" t="s">
        <v>265</v>
      </c>
      <c r="AA329" t="s">
        <v>266</v>
      </c>
      <c r="AB329" t="s">
        <v>267</v>
      </c>
      <c r="AC329" t="s">
        <v>268</v>
      </c>
      <c r="AD329" t="s">
        <v>358</v>
      </c>
      <c r="AE329" t="s">
        <v>350</v>
      </c>
      <c r="AF329" t="s">
        <v>269</v>
      </c>
      <c r="AG329" t="s">
        <v>270</v>
      </c>
      <c r="AH329" t="s">
        <v>271</v>
      </c>
      <c r="AI329" t="s">
        <v>272</v>
      </c>
      <c r="AJ329" t="s">
        <v>273</v>
      </c>
      <c r="AK329" t="s">
        <v>274</v>
      </c>
      <c r="AL329" t="s">
        <v>275</v>
      </c>
      <c r="AM329" t="s">
        <v>276</v>
      </c>
      <c r="AN329" t="s">
        <v>277</v>
      </c>
      <c r="AO329" t="s">
        <v>278</v>
      </c>
      <c r="AP329" t="s">
        <v>359</v>
      </c>
      <c r="AQ329" t="s">
        <v>351</v>
      </c>
      <c r="AR329" t="s">
        <v>279</v>
      </c>
      <c r="AS329" t="s">
        <v>280</v>
      </c>
      <c r="AT329" t="s">
        <v>281</v>
      </c>
      <c r="AU329" t="s">
        <v>282</v>
      </c>
      <c r="AV329" t="s">
        <v>283</v>
      </c>
      <c r="AW329" t="s">
        <v>284</v>
      </c>
      <c r="AX329" t="s">
        <v>360</v>
      </c>
      <c r="AY329" t="s">
        <v>352</v>
      </c>
    </row>
    <row r="330" spans="1:51" x14ac:dyDescent="0.2">
      <c r="A330">
        <v>658.4</v>
      </c>
      <c r="B330" t="s">
        <v>3649</v>
      </c>
      <c r="C330" t="s">
        <v>3650</v>
      </c>
      <c r="D330" t="s">
        <v>366</v>
      </c>
      <c r="E330" t="s">
        <v>366</v>
      </c>
      <c r="F330" t="s">
        <v>366</v>
      </c>
      <c r="G330" t="s">
        <v>366</v>
      </c>
      <c r="H330" t="s">
        <v>366</v>
      </c>
      <c r="I330" t="s">
        <v>366</v>
      </c>
      <c r="J330" t="s">
        <v>366</v>
      </c>
      <c r="K330" t="s">
        <v>366</v>
      </c>
      <c r="L330" t="s">
        <v>366</v>
      </c>
      <c r="M330" t="s">
        <v>366</v>
      </c>
      <c r="N330" t="s">
        <v>366</v>
      </c>
      <c r="O330" t="s">
        <v>366</v>
      </c>
      <c r="P330" t="s">
        <v>366</v>
      </c>
      <c r="Q330" t="s">
        <v>366</v>
      </c>
      <c r="R330" t="s">
        <v>366</v>
      </c>
      <c r="S330" t="s">
        <v>366</v>
      </c>
      <c r="T330" t="s">
        <v>366</v>
      </c>
      <c r="U330" t="s">
        <v>366</v>
      </c>
      <c r="V330" t="s">
        <v>467</v>
      </c>
      <c r="W330" t="s">
        <v>366</v>
      </c>
      <c r="X330" t="s">
        <v>366</v>
      </c>
      <c r="Y330" t="s">
        <v>366</v>
      </c>
      <c r="Z330" t="s">
        <v>366</v>
      </c>
      <c r="AA330" t="s">
        <v>366</v>
      </c>
      <c r="AB330" t="s">
        <v>366</v>
      </c>
      <c r="AC330" t="s">
        <v>366</v>
      </c>
      <c r="AD330" t="s">
        <v>366</v>
      </c>
      <c r="AE330" t="s">
        <v>366</v>
      </c>
      <c r="AF330" t="s">
        <v>366</v>
      </c>
      <c r="AG330" t="s">
        <v>366</v>
      </c>
      <c r="AH330" t="s">
        <v>366</v>
      </c>
      <c r="AI330" t="s">
        <v>467</v>
      </c>
      <c r="AJ330" t="s">
        <v>366</v>
      </c>
      <c r="AK330" t="s">
        <v>366</v>
      </c>
      <c r="AL330" t="s">
        <v>366</v>
      </c>
      <c r="AM330" t="s">
        <v>366</v>
      </c>
      <c r="AN330" t="s">
        <v>366</v>
      </c>
      <c r="AO330" t="s">
        <v>366</v>
      </c>
      <c r="AP330" t="s">
        <v>366</v>
      </c>
      <c r="AQ330" t="s">
        <v>366</v>
      </c>
      <c r="AR330" t="s">
        <v>366</v>
      </c>
      <c r="AS330" t="s">
        <v>467</v>
      </c>
      <c r="AT330" t="s">
        <v>366</v>
      </c>
      <c r="AU330" t="s">
        <v>366</v>
      </c>
      <c r="AV330" t="s">
        <v>366</v>
      </c>
      <c r="AW330" t="s">
        <v>366</v>
      </c>
      <c r="AX330" t="s">
        <v>366</v>
      </c>
      <c r="AY330" t="s">
        <v>366</v>
      </c>
    </row>
    <row r="331" spans="1:51" x14ac:dyDescent="0.2">
      <c r="A331">
        <v>660.4</v>
      </c>
      <c r="B331" t="s">
        <v>3651</v>
      </c>
      <c r="C331" t="s">
        <v>3652</v>
      </c>
      <c r="D331" t="s">
        <v>366</v>
      </c>
      <c r="E331" t="s">
        <v>366</v>
      </c>
      <c r="F331" t="s">
        <v>366</v>
      </c>
      <c r="G331" t="s">
        <v>366</v>
      </c>
      <c r="H331" t="s">
        <v>366</v>
      </c>
      <c r="I331" t="s">
        <v>366</v>
      </c>
      <c r="J331" t="s">
        <v>366</v>
      </c>
      <c r="K331" t="s">
        <v>467</v>
      </c>
      <c r="L331" t="s">
        <v>366</v>
      </c>
      <c r="M331" t="s">
        <v>366</v>
      </c>
      <c r="N331" t="s">
        <v>366</v>
      </c>
      <c r="O331" t="s">
        <v>366</v>
      </c>
      <c r="P331" t="s">
        <v>366</v>
      </c>
      <c r="Q331" t="s">
        <v>366</v>
      </c>
      <c r="R331" t="s">
        <v>366</v>
      </c>
      <c r="S331" t="s">
        <v>366</v>
      </c>
      <c r="T331" t="s">
        <v>366</v>
      </c>
      <c r="U331" t="s">
        <v>467</v>
      </c>
      <c r="V331" t="s">
        <v>366</v>
      </c>
      <c r="W331" t="s">
        <v>366</v>
      </c>
      <c r="X331" t="s">
        <v>366</v>
      </c>
      <c r="Y331" t="s">
        <v>366</v>
      </c>
      <c r="Z331" t="s">
        <v>366</v>
      </c>
      <c r="AA331" t="s">
        <v>366</v>
      </c>
      <c r="AB331" t="s">
        <v>366</v>
      </c>
      <c r="AC331" t="s">
        <v>366</v>
      </c>
      <c r="AD331" t="s">
        <v>366</v>
      </c>
      <c r="AE331" t="s">
        <v>366</v>
      </c>
      <c r="AF331" t="s">
        <v>366</v>
      </c>
      <c r="AG331" t="s">
        <v>366</v>
      </c>
      <c r="AH331" t="s">
        <v>366</v>
      </c>
      <c r="AI331" t="s">
        <v>366</v>
      </c>
      <c r="AJ331" t="s">
        <v>366</v>
      </c>
      <c r="AK331" t="s">
        <v>366</v>
      </c>
      <c r="AL331" t="s">
        <v>366</v>
      </c>
      <c r="AM331" t="s">
        <v>366</v>
      </c>
      <c r="AN331" t="s">
        <v>366</v>
      </c>
      <c r="AO331" t="s">
        <v>366</v>
      </c>
      <c r="AP331" t="s">
        <v>366</v>
      </c>
      <c r="AQ331" t="s">
        <v>366</v>
      </c>
      <c r="AR331" t="s">
        <v>366</v>
      </c>
      <c r="AS331" t="s">
        <v>366</v>
      </c>
      <c r="AT331" t="s">
        <v>366</v>
      </c>
      <c r="AU331" t="s">
        <v>366</v>
      </c>
      <c r="AV331" t="s">
        <v>366</v>
      </c>
      <c r="AW331" t="s">
        <v>366</v>
      </c>
      <c r="AX331" t="s">
        <v>366</v>
      </c>
      <c r="AY331" t="s">
        <v>366</v>
      </c>
    </row>
    <row r="332" spans="1:51" x14ac:dyDescent="0.2">
      <c r="A332">
        <v>662.4</v>
      </c>
      <c r="B332" t="s">
        <v>3653</v>
      </c>
      <c r="C332" t="s">
        <v>3654</v>
      </c>
      <c r="D332" t="s">
        <v>486</v>
      </c>
      <c r="E332" t="s">
        <v>366</v>
      </c>
      <c r="F332" t="s">
        <v>366</v>
      </c>
      <c r="G332" t="s">
        <v>366</v>
      </c>
      <c r="H332" t="s">
        <v>366</v>
      </c>
      <c r="I332" t="s">
        <v>366</v>
      </c>
      <c r="J332" t="s">
        <v>366</v>
      </c>
      <c r="K332" t="s">
        <v>366</v>
      </c>
      <c r="L332" t="s">
        <v>467</v>
      </c>
      <c r="M332" t="s">
        <v>366</v>
      </c>
      <c r="N332" t="s">
        <v>366</v>
      </c>
      <c r="O332" t="s">
        <v>366</v>
      </c>
      <c r="P332" t="s">
        <v>366</v>
      </c>
      <c r="Q332" t="s">
        <v>366</v>
      </c>
      <c r="R332" t="s">
        <v>366</v>
      </c>
      <c r="S332" t="s">
        <v>366</v>
      </c>
      <c r="T332" t="s">
        <v>366</v>
      </c>
      <c r="U332" t="s">
        <v>467</v>
      </c>
      <c r="V332" t="s">
        <v>366</v>
      </c>
      <c r="W332" t="s">
        <v>366</v>
      </c>
      <c r="X332" t="s">
        <v>366</v>
      </c>
      <c r="Y332" t="s">
        <v>366</v>
      </c>
      <c r="Z332" t="s">
        <v>366</v>
      </c>
      <c r="AA332" t="s">
        <v>467</v>
      </c>
      <c r="AB332" t="s">
        <v>467</v>
      </c>
      <c r="AC332" t="s">
        <v>366</v>
      </c>
      <c r="AD332" t="s">
        <v>366</v>
      </c>
      <c r="AE332" t="s">
        <v>366</v>
      </c>
      <c r="AF332" t="s">
        <v>366</v>
      </c>
      <c r="AG332" t="s">
        <v>366</v>
      </c>
      <c r="AH332" t="s">
        <v>366</v>
      </c>
      <c r="AI332" t="s">
        <v>366</v>
      </c>
      <c r="AJ332" t="s">
        <v>366</v>
      </c>
      <c r="AK332" t="s">
        <v>366</v>
      </c>
      <c r="AL332" t="s">
        <v>486</v>
      </c>
      <c r="AM332" t="s">
        <v>366</v>
      </c>
      <c r="AN332" t="s">
        <v>366</v>
      </c>
      <c r="AO332" t="s">
        <v>467</v>
      </c>
      <c r="AP332" t="s">
        <v>366</v>
      </c>
      <c r="AQ332" t="s">
        <v>366</v>
      </c>
      <c r="AR332" t="s">
        <v>366</v>
      </c>
      <c r="AS332" t="s">
        <v>366</v>
      </c>
      <c r="AT332" t="s">
        <v>467</v>
      </c>
      <c r="AU332" t="s">
        <v>467</v>
      </c>
      <c r="AV332" t="s">
        <v>366</v>
      </c>
      <c r="AW332" t="s">
        <v>366</v>
      </c>
      <c r="AX332" t="s">
        <v>366</v>
      </c>
      <c r="AY332" t="s">
        <v>366</v>
      </c>
    </row>
    <row r="333" spans="1:51" x14ac:dyDescent="0.2">
      <c r="A333">
        <v>664.5</v>
      </c>
      <c r="B333" t="s">
        <v>3655</v>
      </c>
      <c r="C333" t="s">
        <v>3656</v>
      </c>
      <c r="D333" t="s">
        <v>561</v>
      </c>
      <c r="E333" t="s">
        <v>366</v>
      </c>
      <c r="F333" t="s">
        <v>456</v>
      </c>
      <c r="G333" t="s">
        <v>366</v>
      </c>
      <c r="H333" t="s">
        <v>467</v>
      </c>
      <c r="I333" t="s">
        <v>681</v>
      </c>
      <c r="J333" t="s">
        <v>681</v>
      </c>
      <c r="K333" t="s">
        <v>486</v>
      </c>
      <c r="L333" t="s">
        <v>595</v>
      </c>
      <c r="M333" t="s">
        <v>601</v>
      </c>
      <c r="N333" t="s">
        <v>549</v>
      </c>
      <c r="O333" t="s">
        <v>467</v>
      </c>
      <c r="P333" t="s">
        <v>561</v>
      </c>
      <c r="Q333" t="s">
        <v>549</v>
      </c>
      <c r="R333" t="s">
        <v>366</v>
      </c>
      <c r="S333" t="s">
        <v>538</v>
      </c>
      <c r="T333" t="s">
        <v>682</v>
      </c>
      <c r="U333" t="s">
        <v>538</v>
      </c>
      <c r="V333" t="s">
        <v>486</v>
      </c>
      <c r="W333" t="s">
        <v>366</v>
      </c>
      <c r="X333" t="s">
        <v>596</v>
      </c>
      <c r="Y333" t="s">
        <v>689</v>
      </c>
      <c r="Z333" t="s">
        <v>538</v>
      </c>
      <c r="AA333" t="s">
        <v>456</v>
      </c>
      <c r="AB333" t="s">
        <v>467</v>
      </c>
      <c r="AC333" t="s">
        <v>467</v>
      </c>
      <c r="AD333" t="s">
        <v>467</v>
      </c>
      <c r="AE333" t="s">
        <v>486</v>
      </c>
      <c r="AF333" t="s">
        <v>680</v>
      </c>
      <c r="AG333" t="s">
        <v>595</v>
      </c>
      <c r="AH333" t="s">
        <v>561</v>
      </c>
      <c r="AI333" t="s">
        <v>772</v>
      </c>
      <c r="AJ333" t="s">
        <v>366</v>
      </c>
      <c r="AK333" t="s">
        <v>549</v>
      </c>
      <c r="AL333" t="s">
        <v>601</v>
      </c>
      <c r="AM333" t="s">
        <v>597</v>
      </c>
      <c r="AN333" t="s">
        <v>538</v>
      </c>
      <c r="AO333" t="s">
        <v>589</v>
      </c>
      <c r="AP333" t="s">
        <v>366</v>
      </c>
      <c r="AQ333" t="s">
        <v>601</v>
      </c>
      <c r="AR333" t="s">
        <v>467</v>
      </c>
      <c r="AS333" t="s">
        <v>456</v>
      </c>
      <c r="AT333" t="s">
        <v>601</v>
      </c>
      <c r="AU333" t="s">
        <v>538</v>
      </c>
      <c r="AV333" t="s">
        <v>456</v>
      </c>
      <c r="AW333" t="s">
        <v>456</v>
      </c>
      <c r="AX333" t="s">
        <v>366</v>
      </c>
      <c r="AY333" t="s">
        <v>613</v>
      </c>
    </row>
    <row r="334" spans="1:51" x14ac:dyDescent="0.2">
      <c r="A334">
        <v>666.5</v>
      </c>
      <c r="B334" t="s">
        <v>3657</v>
      </c>
      <c r="C334" t="s">
        <v>3658</v>
      </c>
      <c r="D334" t="s">
        <v>366</v>
      </c>
      <c r="E334" t="s">
        <v>366</v>
      </c>
      <c r="F334" t="s">
        <v>467</v>
      </c>
      <c r="G334" t="s">
        <v>366</v>
      </c>
      <c r="H334" t="s">
        <v>467</v>
      </c>
      <c r="I334" t="s">
        <v>366</v>
      </c>
      <c r="J334" t="s">
        <v>486</v>
      </c>
      <c r="K334" t="s">
        <v>366</v>
      </c>
      <c r="L334" t="s">
        <v>366</v>
      </c>
      <c r="M334" t="s">
        <v>467</v>
      </c>
      <c r="N334" t="s">
        <v>366</v>
      </c>
      <c r="O334" t="s">
        <v>366</v>
      </c>
      <c r="P334" t="s">
        <v>366</v>
      </c>
      <c r="Q334" t="s">
        <v>366</v>
      </c>
      <c r="R334" t="s">
        <v>366</v>
      </c>
      <c r="S334" t="s">
        <v>366</v>
      </c>
      <c r="T334" t="s">
        <v>366</v>
      </c>
      <c r="U334" t="s">
        <v>486</v>
      </c>
      <c r="V334" t="s">
        <v>366</v>
      </c>
      <c r="W334" t="s">
        <v>366</v>
      </c>
      <c r="X334" t="s">
        <v>486</v>
      </c>
      <c r="Y334" t="s">
        <v>366</v>
      </c>
      <c r="Z334" t="s">
        <v>366</v>
      </c>
      <c r="AA334" t="s">
        <v>366</v>
      </c>
      <c r="AB334" t="s">
        <v>486</v>
      </c>
      <c r="AC334" t="s">
        <v>366</v>
      </c>
      <c r="AD334" t="s">
        <v>366</v>
      </c>
      <c r="AE334" t="s">
        <v>467</v>
      </c>
      <c r="AF334" t="s">
        <v>366</v>
      </c>
      <c r="AG334" t="s">
        <v>366</v>
      </c>
      <c r="AH334" t="s">
        <v>366</v>
      </c>
      <c r="AI334" t="s">
        <v>366</v>
      </c>
      <c r="AJ334" t="s">
        <v>467</v>
      </c>
      <c r="AK334" t="s">
        <v>366</v>
      </c>
      <c r="AL334" t="s">
        <v>467</v>
      </c>
      <c r="AM334" t="s">
        <v>366</v>
      </c>
      <c r="AN334" t="s">
        <v>467</v>
      </c>
      <c r="AO334" t="s">
        <v>366</v>
      </c>
      <c r="AP334" t="s">
        <v>366</v>
      </c>
      <c r="AQ334" t="s">
        <v>366</v>
      </c>
      <c r="AR334" t="s">
        <v>366</v>
      </c>
      <c r="AS334" t="s">
        <v>366</v>
      </c>
      <c r="AT334" t="s">
        <v>366</v>
      </c>
      <c r="AU334" t="s">
        <v>366</v>
      </c>
      <c r="AV334" t="s">
        <v>366</v>
      </c>
      <c r="AW334" t="s">
        <v>366</v>
      </c>
      <c r="AX334" t="s">
        <v>366</v>
      </c>
      <c r="AY334" t="s">
        <v>366</v>
      </c>
    </row>
    <row r="335" spans="1:51" x14ac:dyDescent="0.2">
      <c r="A335">
        <v>686.4</v>
      </c>
      <c r="B335" t="s">
        <v>3659</v>
      </c>
      <c r="C335" t="s">
        <v>3660</v>
      </c>
      <c r="D335" t="s">
        <v>366</v>
      </c>
      <c r="E335" t="s">
        <v>366</v>
      </c>
      <c r="F335" t="s">
        <v>366</v>
      </c>
      <c r="G335" t="s">
        <v>366</v>
      </c>
      <c r="H335" t="s">
        <v>366</v>
      </c>
      <c r="I335" t="s">
        <v>366</v>
      </c>
      <c r="J335" t="s">
        <v>366</v>
      </c>
      <c r="K335" t="s">
        <v>366</v>
      </c>
      <c r="L335" t="s">
        <v>366</v>
      </c>
      <c r="M335" t="s">
        <v>366</v>
      </c>
      <c r="N335" t="s">
        <v>467</v>
      </c>
      <c r="O335" t="s">
        <v>366</v>
      </c>
      <c r="P335" t="s">
        <v>366</v>
      </c>
      <c r="Q335" t="s">
        <v>366</v>
      </c>
      <c r="R335" t="s">
        <v>366</v>
      </c>
      <c r="S335" t="s">
        <v>366</v>
      </c>
      <c r="T335" t="s">
        <v>467</v>
      </c>
      <c r="U335" t="s">
        <v>366</v>
      </c>
      <c r="V335" t="s">
        <v>366</v>
      </c>
      <c r="W335" t="s">
        <v>366</v>
      </c>
      <c r="X335" t="s">
        <v>366</v>
      </c>
      <c r="Y335" t="s">
        <v>467</v>
      </c>
      <c r="Z335" t="s">
        <v>366</v>
      </c>
      <c r="AA335" t="s">
        <v>366</v>
      </c>
      <c r="AB335" t="s">
        <v>366</v>
      </c>
      <c r="AC335" t="s">
        <v>366</v>
      </c>
      <c r="AD335" t="s">
        <v>467</v>
      </c>
      <c r="AE335" t="s">
        <v>366</v>
      </c>
      <c r="AF335" t="s">
        <v>366</v>
      </c>
      <c r="AG335" t="s">
        <v>366</v>
      </c>
      <c r="AH335" t="s">
        <v>366</v>
      </c>
      <c r="AI335" t="s">
        <v>366</v>
      </c>
      <c r="AJ335" t="s">
        <v>366</v>
      </c>
      <c r="AK335" t="s">
        <v>366</v>
      </c>
      <c r="AL335" t="s">
        <v>467</v>
      </c>
      <c r="AM335" t="s">
        <v>467</v>
      </c>
      <c r="AN335" t="s">
        <v>366</v>
      </c>
      <c r="AO335" t="s">
        <v>486</v>
      </c>
      <c r="AP335" t="s">
        <v>366</v>
      </c>
      <c r="AQ335" t="s">
        <v>366</v>
      </c>
      <c r="AR335" t="s">
        <v>366</v>
      </c>
      <c r="AS335" t="s">
        <v>366</v>
      </c>
      <c r="AT335" t="s">
        <v>366</v>
      </c>
      <c r="AU335" t="s">
        <v>366</v>
      </c>
      <c r="AV335" t="s">
        <v>366</v>
      </c>
      <c r="AW335" t="s">
        <v>366</v>
      </c>
      <c r="AX335" t="s">
        <v>366</v>
      </c>
      <c r="AY335" t="s">
        <v>366</v>
      </c>
    </row>
    <row r="336" spans="1:51" x14ac:dyDescent="0.2">
      <c r="A336">
        <v>688.5</v>
      </c>
      <c r="B336" t="s">
        <v>3661</v>
      </c>
      <c r="C336" t="s">
        <v>3662</v>
      </c>
      <c r="D336" t="s">
        <v>486</v>
      </c>
      <c r="E336" t="s">
        <v>366</v>
      </c>
      <c r="F336" t="s">
        <v>681</v>
      </c>
      <c r="G336" t="s">
        <v>467</v>
      </c>
      <c r="H336" t="s">
        <v>471</v>
      </c>
      <c r="I336" t="s">
        <v>467</v>
      </c>
      <c r="J336" t="s">
        <v>456</v>
      </c>
      <c r="K336" t="s">
        <v>486</v>
      </c>
      <c r="L336" t="s">
        <v>538</v>
      </c>
      <c r="M336" t="s">
        <v>538</v>
      </c>
      <c r="N336" t="s">
        <v>456</v>
      </c>
      <c r="O336" t="s">
        <v>467</v>
      </c>
      <c r="P336" t="s">
        <v>549</v>
      </c>
      <c r="Q336" t="s">
        <v>467</v>
      </c>
      <c r="R336" t="s">
        <v>467</v>
      </c>
      <c r="S336" t="s">
        <v>681</v>
      </c>
      <c r="T336" t="s">
        <v>549</v>
      </c>
      <c r="U336" t="s">
        <v>456</v>
      </c>
      <c r="V336" t="s">
        <v>467</v>
      </c>
      <c r="W336" t="s">
        <v>486</v>
      </c>
      <c r="X336" t="s">
        <v>467</v>
      </c>
      <c r="Y336" t="s">
        <v>467</v>
      </c>
      <c r="Z336" t="s">
        <v>613</v>
      </c>
      <c r="AA336" t="s">
        <v>467</v>
      </c>
      <c r="AB336" t="s">
        <v>366</v>
      </c>
      <c r="AC336" t="s">
        <v>486</v>
      </c>
      <c r="AD336" t="s">
        <v>467</v>
      </c>
      <c r="AE336" t="s">
        <v>456</v>
      </c>
      <c r="AF336" t="s">
        <v>366</v>
      </c>
      <c r="AG336" t="s">
        <v>486</v>
      </c>
      <c r="AH336" t="s">
        <v>486</v>
      </c>
      <c r="AI336" t="s">
        <v>549</v>
      </c>
      <c r="AJ336" t="s">
        <v>456</v>
      </c>
      <c r="AK336" t="s">
        <v>467</v>
      </c>
      <c r="AL336" t="s">
        <v>456</v>
      </c>
      <c r="AM336" t="s">
        <v>467</v>
      </c>
      <c r="AN336" t="s">
        <v>486</v>
      </c>
      <c r="AO336" t="s">
        <v>486</v>
      </c>
      <c r="AP336" t="s">
        <v>486</v>
      </c>
      <c r="AQ336" t="s">
        <v>613</v>
      </c>
      <c r="AR336" t="s">
        <v>467</v>
      </c>
      <c r="AS336" t="s">
        <v>467</v>
      </c>
      <c r="AT336" t="s">
        <v>467</v>
      </c>
      <c r="AU336" t="s">
        <v>366</v>
      </c>
      <c r="AV336" t="s">
        <v>366</v>
      </c>
      <c r="AW336" t="s">
        <v>456</v>
      </c>
      <c r="AX336" t="s">
        <v>366</v>
      </c>
      <c r="AY336" t="s">
        <v>456</v>
      </c>
    </row>
    <row r="337" spans="1:51" x14ac:dyDescent="0.2">
      <c r="A337">
        <v>690.5</v>
      </c>
      <c r="B337" t="s">
        <v>3663</v>
      </c>
      <c r="C337" t="s">
        <v>3664</v>
      </c>
      <c r="D337" t="s">
        <v>601</v>
      </c>
      <c r="E337" t="s">
        <v>601</v>
      </c>
      <c r="F337" t="s">
        <v>595</v>
      </c>
      <c r="G337" t="s">
        <v>486</v>
      </c>
      <c r="H337" t="s">
        <v>596</v>
      </c>
      <c r="I337" t="s">
        <v>595</v>
      </c>
      <c r="J337" t="s">
        <v>684</v>
      </c>
      <c r="K337" t="s">
        <v>601</v>
      </c>
      <c r="L337" t="s">
        <v>596</v>
      </c>
      <c r="M337" t="s">
        <v>679</v>
      </c>
      <c r="N337" t="s">
        <v>582</v>
      </c>
      <c r="O337" t="s">
        <v>549</v>
      </c>
      <c r="P337" t="s">
        <v>486</v>
      </c>
      <c r="Q337" t="s">
        <v>613</v>
      </c>
      <c r="R337" t="s">
        <v>467</v>
      </c>
      <c r="S337" t="s">
        <v>593</v>
      </c>
      <c r="T337" t="s">
        <v>584</v>
      </c>
      <c r="U337" t="s">
        <v>587</v>
      </c>
      <c r="V337" t="s">
        <v>681</v>
      </c>
      <c r="W337" t="s">
        <v>538</v>
      </c>
      <c r="X337" t="s">
        <v>471</v>
      </c>
      <c r="Y337" t="s">
        <v>601</v>
      </c>
      <c r="Z337" t="s">
        <v>589</v>
      </c>
      <c r="AA337" t="s">
        <v>682</v>
      </c>
      <c r="AB337" t="s">
        <v>486</v>
      </c>
      <c r="AC337" t="s">
        <v>486</v>
      </c>
      <c r="AD337" t="s">
        <v>456</v>
      </c>
      <c r="AE337" t="s">
        <v>682</v>
      </c>
      <c r="AF337" t="s">
        <v>582</v>
      </c>
      <c r="AG337" t="s">
        <v>471</v>
      </c>
      <c r="AH337" t="s">
        <v>593</v>
      </c>
      <c r="AI337" t="s">
        <v>597</v>
      </c>
      <c r="AJ337" t="s">
        <v>467</v>
      </c>
      <c r="AK337" t="s">
        <v>595</v>
      </c>
      <c r="AL337" t="s">
        <v>596</v>
      </c>
      <c r="AM337" t="s">
        <v>595</v>
      </c>
      <c r="AN337" t="s">
        <v>538</v>
      </c>
      <c r="AO337" t="s">
        <v>596</v>
      </c>
      <c r="AP337" t="s">
        <v>486</v>
      </c>
      <c r="AQ337" t="s">
        <v>584</v>
      </c>
      <c r="AR337" t="s">
        <v>467</v>
      </c>
      <c r="AS337" t="s">
        <v>596</v>
      </c>
      <c r="AT337" t="s">
        <v>596</v>
      </c>
      <c r="AU337" t="s">
        <v>595</v>
      </c>
      <c r="AV337" t="s">
        <v>582</v>
      </c>
      <c r="AW337" t="s">
        <v>582</v>
      </c>
      <c r="AX337" t="s">
        <v>456</v>
      </c>
      <c r="AY337" t="s">
        <v>593</v>
      </c>
    </row>
    <row r="338" spans="1:51" x14ac:dyDescent="0.2">
      <c r="A338">
        <v>692.5</v>
      </c>
      <c r="B338" t="s">
        <v>3665</v>
      </c>
      <c r="C338" t="s">
        <v>3666</v>
      </c>
      <c r="D338" t="s">
        <v>747</v>
      </c>
      <c r="E338" t="s">
        <v>431</v>
      </c>
      <c r="F338" t="s">
        <v>772</v>
      </c>
      <c r="G338" t="s">
        <v>366</v>
      </c>
      <c r="H338" t="s">
        <v>593</v>
      </c>
      <c r="I338" t="s">
        <v>593</v>
      </c>
      <c r="J338" t="s">
        <v>763</v>
      </c>
      <c r="K338" t="s">
        <v>684</v>
      </c>
      <c r="L338" t="s">
        <v>491</v>
      </c>
      <c r="M338" t="s">
        <v>477</v>
      </c>
      <c r="N338" t="s">
        <v>592</v>
      </c>
      <c r="O338" t="s">
        <v>680</v>
      </c>
      <c r="P338" t="s">
        <v>584</v>
      </c>
      <c r="Q338" t="s">
        <v>471</v>
      </c>
      <c r="R338" t="s">
        <v>467</v>
      </c>
      <c r="S338" t="s">
        <v>466</v>
      </c>
      <c r="T338" t="s">
        <v>468</v>
      </c>
      <c r="U338" t="s">
        <v>778</v>
      </c>
      <c r="V338" t="s">
        <v>466</v>
      </c>
      <c r="W338" t="s">
        <v>771</v>
      </c>
      <c r="X338" t="s">
        <v>606</v>
      </c>
      <c r="Y338" t="s">
        <v>583</v>
      </c>
      <c r="Z338" t="s">
        <v>474</v>
      </c>
      <c r="AA338" t="s">
        <v>764</v>
      </c>
      <c r="AB338" t="s">
        <v>682</v>
      </c>
      <c r="AC338" t="s">
        <v>684</v>
      </c>
      <c r="AD338" t="s">
        <v>366</v>
      </c>
      <c r="AE338" t="s">
        <v>932</v>
      </c>
      <c r="AF338" t="s">
        <v>463</v>
      </c>
      <c r="AG338" t="s">
        <v>592</v>
      </c>
      <c r="AH338" t="s">
        <v>492</v>
      </c>
      <c r="AI338" t="s">
        <v>826</v>
      </c>
      <c r="AJ338" t="s">
        <v>680</v>
      </c>
      <c r="AK338" t="s">
        <v>531</v>
      </c>
      <c r="AL338" t="s">
        <v>773</v>
      </c>
      <c r="AM338" t="s">
        <v>600</v>
      </c>
      <c r="AN338" t="s">
        <v>583</v>
      </c>
      <c r="AO338" t="s">
        <v>496</v>
      </c>
      <c r="AP338" t="s">
        <v>549</v>
      </c>
      <c r="AQ338" t="s">
        <v>602</v>
      </c>
      <c r="AR338" t="s">
        <v>582</v>
      </c>
      <c r="AS338" t="s">
        <v>527</v>
      </c>
      <c r="AT338" t="s">
        <v>409</v>
      </c>
      <c r="AU338" t="s">
        <v>772</v>
      </c>
      <c r="AV338" t="s">
        <v>478</v>
      </c>
      <c r="AW338" t="s">
        <v>462</v>
      </c>
      <c r="AX338" t="s">
        <v>467</v>
      </c>
      <c r="AY338" t="s">
        <v>463</v>
      </c>
    </row>
    <row r="339" spans="1:51" x14ac:dyDescent="0.2">
      <c r="A339">
        <v>710.4</v>
      </c>
      <c r="B339" t="s">
        <v>3667</v>
      </c>
      <c r="C339" t="s">
        <v>3668</v>
      </c>
      <c r="D339" t="s">
        <v>467</v>
      </c>
      <c r="E339" t="s">
        <v>366</v>
      </c>
      <c r="F339" t="s">
        <v>467</v>
      </c>
      <c r="G339" t="s">
        <v>366</v>
      </c>
      <c r="H339" t="s">
        <v>486</v>
      </c>
      <c r="I339" t="s">
        <v>486</v>
      </c>
      <c r="J339" t="s">
        <v>366</v>
      </c>
      <c r="K339" t="s">
        <v>467</v>
      </c>
      <c r="L339" t="s">
        <v>467</v>
      </c>
      <c r="M339" t="s">
        <v>538</v>
      </c>
      <c r="N339" t="s">
        <v>467</v>
      </c>
      <c r="O339" t="s">
        <v>366</v>
      </c>
      <c r="P339" t="s">
        <v>467</v>
      </c>
      <c r="Q339" t="s">
        <v>366</v>
      </c>
      <c r="R339" t="s">
        <v>366</v>
      </c>
      <c r="S339" t="s">
        <v>366</v>
      </c>
      <c r="T339" t="s">
        <v>467</v>
      </c>
      <c r="U339" t="s">
        <v>486</v>
      </c>
      <c r="V339" t="s">
        <v>486</v>
      </c>
      <c r="W339" t="s">
        <v>366</v>
      </c>
      <c r="X339" t="s">
        <v>486</v>
      </c>
      <c r="Y339" t="s">
        <v>613</v>
      </c>
      <c r="Z339" t="s">
        <v>486</v>
      </c>
      <c r="AA339" t="s">
        <v>486</v>
      </c>
      <c r="AB339" t="s">
        <v>366</v>
      </c>
      <c r="AC339" t="s">
        <v>467</v>
      </c>
      <c r="AD339" t="s">
        <v>366</v>
      </c>
      <c r="AE339" t="s">
        <v>613</v>
      </c>
      <c r="AF339" t="s">
        <v>456</v>
      </c>
      <c r="AG339" t="s">
        <v>456</v>
      </c>
      <c r="AH339" t="s">
        <v>467</v>
      </c>
      <c r="AI339" t="s">
        <v>471</v>
      </c>
      <c r="AJ339" t="s">
        <v>366</v>
      </c>
      <c r="AK339" t="s">
        <v>456</v>
      </c>
      <c r="AL339" t="s">
        <v>467</v>
      </c>
      <c r="AM339" t="s">
        <v>486</v>
      </c>
      <c r="AN339" t="s">
        <v>467</v>
      </c>
      <c r="AO339" t="s">
        <v>681</v>
      </c>
      <c r="AP339" t="s">
        <v>366</v>
      </c>
      <c r="AQ339" t="s">
        <v>467</v>
      </c>
      <c r="AR339" t="s">
        <v>366</v>
      </c>
      <c r="AS339" t="s">
        <v>486</v>
      </c>
      <c r="AT339" t="s">
        <v>366</v>
      </c>
      <c r="AU339" t="s">
        <v>486</v>
      </c>
      <c r="AV339" t="s">
        <v>467</v>
      </c>
      <c r="AW339" t="s">
        <v>467</v>
      </c>
      <c r="AX339" t="s">
        <v>366</v>
      </c>
      <c r="AY339" t="s">
        <v>467</v>
      </c>
    </row>
    <row r="340" spans="1:51" x14ac:dyDescent="0.2">
      <c r="A340">
        <v>712.5</v>
      </c>
      <c r="B340" t="s">
        <v>3669</v>
      </c>
      <c r="C340" t="s">
        <v>3670</v>
      </c>
      <c r="D340" t="s">
        <v>601</v>
      </c>
      <c r="E340" t="s">
        <v>596</v>
      </c>
      <c r="F340" t="s">
        <v>693</v>
      </c>
      <c r="G340" t="s">
        <v>467</v>
      </c>
      <c r="H340" t="s">
        <v>596</v>
      </c>
      <c r="I340" t="s">
        <v>456</v>
      </c>
      <c r="J340" t="s">
        <v>587</v>
      </c>
      <c r="K340" t="s">
        <v>595</v>
      </c>
      <c r="L340" t="s">
        <v>592</v>
      </c>
      <c r="M340" t="s">
        <v>597</v>
      </c>
      <c r="N340" t="s">
        <v>538</v>
      </c>
      <c r="O340" t="s">
        <v>467</v>
      </c>
      <c r="P340" t="s">
        <v>596</v>
      </c>
      <c r="Q340" t="s">
        <v>582</v>
      </c>
      <c r="R340" t="s">
        <v>366</v>
      </c>
      <c r="S340" t="s">
        <v>561</v>
      </c>
      <c r="T340" t="s">
        <v>680</v>
      </c>
      <c r="U340" t="s">
        <v>679</v>
      </c>
      <c r="V340" t="s">
        <v>549</v>
      </c>
      <c r="W340" t="s">
        <v>538</v>
      </c>
      <c r="X340" t="s">
        <v>499</v>
      </c>
      <c r="Y340" t="s">
        <v>420</v>
      </c>
      <c r="Z340" t="s">
        <v>679</v>
      </c>
      <c r="AA340" t="s">
        <v>596</v>
      </c>
      <c r="AB340" t="s">
        <v>366</v>
      </c>
      <c r="AC340" t="s">
        <v>467</v>
      </c>
      <c r="AD340" t="s">
        <v>366</v>
      </c>
      <c r="AE340" t="s">
        <v>593</v>
      </c>
      <c r="AF340" t="s">
        <v>471</v>
      </c>
      <c r="AG340" t="s">
        <v>601</v>
      </c>
      <c r="AH340" t="s">
        <v>601</v>
      </c>
      <c r="AI340" t="s">
        <v>604</v>
      </c>
      <c r="AJ340" t="s">
        <v>467</v>
      </c>
      <c r="AK340" t="s">
        <v>601</v>
      </c>
      <c r="AL340" t="s">
        <v>683</v>
      </c>
      <c r="AM340" t="s">
        <v>593</v>
      </c>
      <c r="AN340" t="s">
        <v>582</v>
      </c>
      <c r="AO340" t="s">
        <v>593</v>
      </c>
      <c r="AP340" t="s">
        <v>366</v>
      </c>
      <c r="AQ340" t="s">
        <v>683</v>
      </c>
      <c r="AR340" t="s">
        <v>467</v>
      </c>
      <c r="AS340" t="s">
        <v>467</v>
      </c>
      <c r="AT340" t="s">
        <v>471</v>
      </c>
      <c r="AU340" t="s">
        <v>456</v>
      </c>
      <c r="AV340" t="s">
        <v>681</v>
      </c>
      <c r="AW340" t="s">
        <v>456</v>
      </c>
      <c r="AX340" t="s">
        <v>467</v>
      </c>
      <c r="AY340" t="s">
        <v>684</v>
      </c>
    </row>
    <row r="341" spans="1:51" x14ac:dyDescent="0.2">
      <c r="A341">
        <v>714.5</v>
      </c>
      <c r="B341" t="s">
        <v>3671</v>
      </c>
      <c r="C341" t="s">
        <v>3672</v>
      </c>
      <c r="D341" t="s">
        <v>549</v>
      </c>
      <c r="E341" t="s">
        <v>486</v>
      </c>
      <c r="F341" t="s">
        <v>456</v>
      </c>
      <c r="G341" t="s">
        <v>486</v>
      </c>
      <c r="H341" t="s">
        <v>682</v>
      </c>
      <c r="I341" t="s">
        <v>589</v>
      </c>
      <c r="J341" t="s">
        <v>486</v>
      </c>
      <c r="K341" t="s">
        <v>613</v>
      </c>
      <c r="L341" t="s">
        <v>549</v>
      </c>
      <c r="M341" t="s">
        <v>549</v>
      </c>
      <c r="N341" t="s">
        <v>486</v>
      </c>
      <c r="O341" t="s">
        <v>486</v>
      </c>
      <c r="P341" t="s">
        <v>456</v>
      </c>
      <c r="Q341" t="s">
        <v>486</v>
      </c>
      <c r="R341" t="s">
        <v>467</v>
      </c>
      <c r="S341" t="s">
        <v>681</v>
      </c>
      <c r="T341" t="s">
        <v>486</v>
      </c>
      <c r="U341" t="s">
        <v>538</v>
      </c>
      <c r="V341" t="s">
        <v>467</v>
      </c>
      <c r="W341" t="s">
        <v>467</v>
      </c>
      <c r="X341" t="s">
        <v>613</v>
      </c>
      <c r="Y341" t="s">
        <v>681</v>
      </c>
      <c r="Z341" t="s">
        <v>456</v>
      </c>
      <c r="AA341" t="s">
        <v>456</v>
      </c>
      <c r="AB341" t="s">
        <v>467</v>
      </c>
      <c r="AC341" t="s">
        <v>486</v>
      </c>
      <c r="AD341" t="s">
        <v>467</v>
      </c>
      <c r="AE341" t="s">
        <v>613</v>
      </c>
      <c r="AF341" t="s">
        <v>467</v>
      </c>
      <c r="AG341" t="s">
        <v>467</v>
      </c>
      <c r="AH341" t="s">
        <v>456</v>
      </c>
      <c r="AI341" t="s">
        <v>595</v>
      </c>
      <c r="AJ341" t="s">
        <v>613</v>
      </c>
      <c r="AK341" t="s">
        <v>366</v>
      </c>
      <c r="AL341" t="s">
        <v>538</v>
      </c>
      <c r="AM341" t="s">
        <v>456</v>
      </c>
      <c r="AN341" t="s">
        <v>486</v>
      </c>
      <c r="AO341" t="s">
        <v>613</v>
      </c>
      <c r="AP341" t="s">
        <v>467</v>
      </c>
      <c r="AQ341" t="s">
        <v>582</v>
      </c>
      <c r="AR341" t="s">
        <v>366</v>
      </c>
      <c r="AS341" t="s">
        <v>613</v>
      </c>
      <c r="AT341" t="s">
        <v>549</v>
      </c>
      <c r="AU341" t="s">
        <v>456</v>
      </c>
      <c r="AV341" t="s">
        <v>456</v>
      </c>
      <c r="AW341" t="s">
        <v>486</v>
      </c>
      <c r="AX341" t="s">
        <v>486</v>
      </c>
      <c r="AY341" t="s">
        <v>486</v>
      </c>
    </row>
    <row r="342" spans="1:51" x14ac:dyDescent="0.2">
      <c r="A342">
        <v>716.5</v>
      </c>
      <c r="B342" t="s">
        <v>3673</v>
      </c>
      <c r="C342" t="s">
        <v>3674</v>
      </c>
      <c r="D342" t="s">
        <v>456</v>
      </c>
      <c r="E342" t="s">
        <v>366</v>
      </c>
      <c r="F342" t="s">
        <v>549</v>
      </c>
      <c r="G342" t="s">
        <v>467</v>
      </c>
      <c r="H342" t="s">
        <v>366</v>
      </c>
      <c r="I342" t="s">
        <v>613</v>
      </c>
      <c r="J342" t="s">
        <v>582</v>
      </c>
      <c r="K342" t="s">
        <v>613</v>
      </c>
      <c r="L342" t="s">
        <v>467</v>
      </c>
      <c r="M342" t="s">
        <v>366</v>
      </c>
      <c r="N342" t="s">
        <v>366</v>
      </c>
      <c r="O342" t="s">
        <v>486</v>
      </c>
      <c r="P342" t="s">
        <v>467</v>
      </c>
      <c r="Q342" t="s">
        <v>467</v>
      </c>
      <c r="R342" t="s">
        <v>366</v>
      </c>
      <c r="S342" t="s">
        <v>467</v>
      </c>
      <c r="T342" t="s">
        <v>486</v>
      </c>
      <c r="U342" t="s">
        <v>366</v>
      </c>
      <c r="V342" t="s">
        <v>467</v>
      </c>
      <c r="W342" t="s">
        <v>456</v>
      </c>
      <c r="X342" t="s">
        <v>467</v>
      </c>
      <c r="Y342" t="s">
        <v>366</v>
      </c>
      <c r="Z342" t="s">
        <v>467</v>
      </c>
      <c r="AA342" t="s">
        <v>366</v>
      </c>
      <c r="AB342" t="s">
        <v>366</v>
      </c>
      <c r="AC342" t="s">
        <v>366</v>
      </c>
      <c r="AD342" t="s">
        <v>366</v>
      </c>
      <c r="AE342" t="s">
        <v>456</v>
      </c>
      <c r="AF342" t="s">
        <v>486</v>
      </c>
      <c r="AG342" t="s">
        <v>467</v>
      </c>
      <c r="AH342" t="s">
        <v>549</v>
      </c>
      <c r="AI342" t="s">
        <v>366</v>
      </c>
      <c r="AJ342" t="s">
        <v>366</v>
      </c>
      <c r="AK342" t="s">
        <v>456</v>
      </c>
      <c r="AL342" t="s">
        <v>366</v>
      </c>
      <c r="AM342" t="s">
        <v>366</v>
      </c>
      <c r="AN342" t="s">
        <v>467</v>
      </c>
      <c r="AO342" t="s">
        <v>467</v>
      </c>
      <c r="AP342" t="s">
        <v>366</v>
      </c>
      <c r="AQ342" t="s">
        <v>366</v>
      </c>
      <c r="AR342" t="s">
        <v>366</v>
      </c>
      <c r="AS342" t="s">
        <v>467</v>
      </c>
      <c r="AT342" t="s">
        <v>366</v>
      </c>
      <c r="AU342" t="s">
        <v>366</v>
      </c>
      <c r="AV342" t="s">
        <v>366</v>
      </c>
      <c r="AW342" t="s">
        <v>366</v>
      </c>
      <c r="AX342" t="s">
        <v>467</v>
      </c>
      <c r="AY342" t="s">
        <v>486</v>
      </c>
    </row>
    <row r="343" spans="1:51" x14ac:dyDescent="0.2">
      <c r="A343">
        <v>718.5</v>
      </c>
      <c r="B343" t="s">
        <v>3675</v>
      </c>
      <c r="C343" t="s">
        <v>3676</v>
      </c>
      <c r="D343" t="s">
        <v>486</v>
      </c>
      <c r="E343" t="s">
        <v>467</v>
      </c>
      <c r="F343" t="s">
        <v>467</v>
      </c>
      <c r="G343" t="s">
        <v>467</v>
      </c>
      <c r="H343" t="s">
        <v>681</v>
      </c>
      <c r="I343" t="s">
        <v>486</v>
      </c>
      <c r="J343" t="s">
        <v>596</v>
      </c>
      <c r="K343" t="s">
        <v>467</v>
      </c>
      <c r="L343" t="s">
        <v>682</v>
      </c>
      <c r="M343" t="s">
        <v>681</v>
      </c>
      <c r="N343" t="s">
        <v>486</v>
      </c>
      <c r="O343" t="s">
        <v>366</v>
      </c>
      <c r="P343" t="s">
        <v>467</v>
      </c>
      <c r="Q343" t="s">
        <v>467</v>
      </c>
      <c r="R343" t="s">
        <v>366</v>
      </c>
      <c r="S343" t="s">
        <v>595</v>
      </c>
      <c r="T343" t="s">
        <v>584</v>
      </c>
      <c r="U343" t="s">
        <v>771</v>
      </c>
      <c r="V343" t="s">
        <v>538</v>
      </c>
      <c r="W343" t="s">
        <v>486</v>
      </c>
      <c r="X343" t="s">
        <v>538</v>
      </c>
      <c r="Y343" t="s">
        <v>538</v>
      </c>
      <c r="Z343" t="s">
        <v>538</v>
      </c>
      <c r="AA343" t="s">
        <v>613</v>
      </c>
      <c r="AB343" t="s">
        <v>467</v>
      </c>
      <c r="AC343" t="s">
        <v>486</v>
      </c>
      <c r="AD343" t="s">
        <v>366</v>
      </c>
      <c r="AE343" t="s">
        <v>471</v>
      </c>
      <c r="AF343" t="s">
        <v>582</v>
      </c>
      <c r="AG343" t="s">
        <v>601</v>
      </c>
      <c r="AH343" t="s">
        <v>771</v>
      </c>
      <c r="AI343" t="s">
        <v>409</v>
      </c>
      <c r="AJ343" t="s">
        <v>467</v>
      </c>
      <c r="AK343" t="s">
        <v>366</v>
      </c>
      <c r="AL343" t="s">
        <v>456</v>
      </c>
      <c r="AM343" t="s">
        <v>682</v>
      </c>
      <c r="AN343" t="s">
        <v>486</v>
      </c>
      <c r="AO343" t="s">
        <v>549</v>
      </c>
      <c r="AP343" t="s">
        <v>467</v>
      </c>
      <c r="AQ343" t="s">
        <v>456</v>
      </c>
      <c r="AR343" t="s">
        <v>486</v>
      </c>
      <c r="AS343" t="s">
        <v>486</v>
      </c>
      <c r="AT343" t="s">
        <v>471</v>
      </c>
      <c r="AU343" t="s">
        <v>613</v>
      </c>
      <c r="AV343" t="s">
        <v>596</v>
      </c>
      <c r="AW343" t="s">
        <v>601</v>
      </c>
      <c r="AX343" t="s">
        <v>467</v>
      </c>
      <c r="AY343" t="s">
        <v>538</v>
      </c>
    </row>
    <row r="344" spans="1:51" x14ac:dyDescent="0.2">
      <c r="A344">
        <v>738.5</v>
      </c>
      <c r="B344" t="s">
        <v>3677</v>
      </c>
      <c r="C344" t="s">
        <v>3678</v>
      </c>
      <c r="D344" t="s">
        <v>463</v>
      </c>
      <c r="E344" t="s">
        <v>692</v>
      </c>
      <c r="F344" t="s">
        <v>488</v>
      </c>
      <c r="G344" t="s">
        <v>486</v>
      </c>
      <c r="H344" t="s">
        <v>601</v>
      </c>
      <c r="I344" t="s">
        <v>582</v>
      </c>
      <c r="J344" t="s">
        <v>507</v>
      </c>
      <c r="K344" t="s">
        <v>683</v>
      </c>
      <c r="L344" t="s">
        <v>518</v>
      </c>
      <c r="M344" t="s">
        <v>530</v>
      </c>
      <c r="N344" t="s">
        <v>584</v>
      </c>
      <c r="O344" t="s">
        <v>681</v>
      </c>
      <c r="P344" t="s">
        <v>693</v>
      </c>
      <c r="Q344" t="s">
        <v>587</v>
      </c>
      <c r="R344" t="s">
        <v>366</v>
      </c>
      <c r="S344" t="s">
        <v>479</v>
      </c>
      <c r="T344" t="s">
        <v>599</v>
      </c>
      <c r="U344" t="s">
        <v>371</v>
      </c>
      <c r="V344" t="s">
        <v>588</v>
      </c>
      <c r="W344" t="s">
        <v>587</v>
      </c>
      <c r="X344" t="s">
        <v>932</v>
      </c>
      <c r="Y344" t="s">
        <v>464</v>
      </c>
      <c r="Z344" t="s">
        <v>741</v>
      </c>
      <c r="AA344" t="s">
        <v>875</v>
      </c>
      <c r="AB344" t="s">
        <v>595</v>
      </c>
      <c r="AC344" t="s">
        <v>601</v>
      </c>
      <c r="AD344" t="s">
        <v>486</v>
      </c>
      <c r="AE344" t="s">
        <v>594</v>
      </c>
      <c r="AF344" t="s">
        <v>409</v>
      </c>
      <c r="AG344" t="s">
        <v>499</v>
      </c>
      <c r="AH344" t="s">
        <v>607</v>
      </c>
      <c r="AI344" t="s">
        <v>2497</v>
      </c>
      <c r="AJ344" t="s">
        <v>601</v>
      </c>
      <c r="AK344" t="s">
        <v>420</v>
      </c>
      <c r="AL344" t="s">
        <v>465</v>
      </c>
      <c r="AM344" t="s">
        <v>463</v>
      </c>
      <c r="AN344" t="s">
        <v>604</v>
      </c>
      <c r="AO344" t="s">
        <v>378</v>
      </c>
      <c r="AP344" t="s">
        <v>613</v>
      </c>
      <c r="AQ344" t="s">
        <v>761</v>
      </c>
      <c r="AR344" t="s">
        <v>680</v>
      </c>
      <c r="AS344" t="s">
        <v>582</v>
      </c>
      <c r="AT344" t="s">
        <v>499</v>
      </c>
      <c r="AU344" t="s">
        <v>683</v>
      </c>
      <c r="AV344" t="s">
        <v>460</v>
      </c>
      <c r="AW344" t="s">
        <v>588</v>
      </c>
      <c r="AX344" t="s">
        <v>467</v>
      </c>
      <c r="AY344" t="s">
        <v>761</v>
      </c>
    </row>
    <row r="345" spans="1:51" x14ac:dyDescent="0.2">
      <c r="A345">
        <v>740.5</v>
      </c>
      <c r="B345" t="s">
        <v>3679</v>
      </c>
      <c r="C345" t="s">
        <v>3680</v>
      </c>
      <c r="D345" t="s">
        <v>538</v>
      </c>
      <c r="E345" t="s">
        <v>467</v>
      </c>
      <c r="F345" t="s">
        <v>456</v>
      </c>
      <c r="G345" t="s">
        <v>366</v>
      </c>
      <c r="H345" t="s">
        <v>366</v>
      </c>
      <c r="I345" t="s">
        <v>366</v>
      </c>
      <c r="J345" t="s">
        <v>538</v>
      </c>
      <c r="K345" t="s">
        <v>467</v>
      </c>
      <c r="L345" t="s">
        <v>601</v>
      </c>
      <c r="M345" t="s">
        <v>680</v>
      </c>
      <c r="N345" t="s">
        <v>366</v>
      </c>
      <c r="O345" t="s">
        <v>366</v>
      </c>
      <c r="P345" t="s">
        <v>486</v>
      </c>
      <c r="Q345" t="s">
        <v>486</v>
      </c>
      <c r="R345" t="s">
        <v>366</v>
      </c>
      <c r="S345" t="s">
        <v>366</v>
      </c>
      <c r="T345" t="s">
        <v>613</v>
      </c>
      <c r="U345" t="s">
        <v>597</v>
      </c>
      <c r="V345" t="s">
        <v>366</v>
      </c>
      <c r="W345" t="s">
        <v>467</v>
      </c>
      <c r="X345" t="s">
        <v>589</v>
      </c>
      <c r="Y345" t="s">
        <v>549</v>
      </c>
      <c r="Z345" t="s">
        <v>681</v>
      </c>
      <c r="AA345" t="s">
        <v>471</v>
      </c>
      <c r="AB345" t="s">
        <v>366</v>
      </c>
      <c r="AC345" t="s">
        <v>366</v>
      </c>
      <c r="AD345" t="s">
        <v>366</v>
      </c>
      <c r="AE345" t="s">
        <v>595</v>
      </c>
      <c r="AF345" t="s">
        <v>538</v>
      </c>
      <c r="AG345" t="s">
        <v>549</v>
      </c>
      <c r="AH345" t="s">
        <v>589</v>
      </c>
      <c r="AI345" t="s">
        <v>693</v>
      </c>
      <c r="AJ345" t="s">
        <v>486</v>
      </c>
      <c r="AK345" t="s">
        <v>486</v>
      </c>
      <c r="AL345" t="s">
        <v>561</v>
      </c>
      <c r="AM345" t="s">
        <v>595</v>
      </c>
      <c r="AN345" t="s">
        <v>486</v>
      </c>
      <c r="AO345" t="s">
        <v>595</v>
      </c>
      <c r="AP345" t="s">
        <v>366</v>
      </c>
      <c r="AQ345" t="s">
        <v>561</v>
      </c>
      <c r="AR345" t="s">
        <v>366</v>
      </c>
      <c r="AS345" t="s">
        <v>366</v>
      </c>
      <c r="AT345" t="s">
        <v>467</v>
      </c>
      <c r="AU345" t="s">
        <v>486</v>
      </c>
      <c r="AV345" t="s">
        <v>613</v>
      </c>
      <c r="AW345" t="s">
        <v>681</v>
      </c>
      <c r="AX345" t="s">
        <v>366</v>
      </c>
      <c r="AY345" t="s">
        <v>582</v>
      </c>
    </row>
    <row r="346" spans="1:51" x14ac:dyDescent="0.2">
      <c r="A346">
        <v>742.5</v>
      </c>
      <c r="B346" t="s">
        <v>3681</v>
      </c>
      <c r="C346" t="s">
        <v>3682</v>
      </c>
      <c r="D346" t="s">
        <v>486</v>
      </c>
      <c r="E346" t="s">
        <v>366</v>
      </c>
      <c r="F346" t="s">
        <v>582</v>
      </c>
      <c r="G346" t="s">
        <v>366</v>
      </c>
      <c r="H346" t="s">
        <v>486</v>
      </c>
      <c r="I346" t="s">
        <v>467</v>
      </c>
      <c r="J346" t="s">
        <v>456</v>
      </c>
      <c r="K346" t="s">
        <v>486</v>
      </c>
      <c r="L346" t="s">
        <v>684</v>
      </c>
      <c r="M346" t="s">
        <v>595</v>
      </c>
      <c r="N346" t="s">
        <v>366</v>
      </c>
      <c r="O346" t="s">
        <v>456</v>
      </c>
      <c r="P346" t="s">
        <v>366</v>
      </c>
      <c r="Q346" t="s">
        <v>366</v>
      </c>
      <c r="R346" t="s">
        <v>366</v>
      </c>
      <c r="S346" t="s">
        <v>613</v>
      </c>
      <c r="T346" t="s">
        <v>613</v>
      </c>
      <c r="U346" t="s">
        <v>684</v>
      </c>
      <c r="V346" t="s">
        <v>456</v>
      </c>
      <c r="W346" t="s">
        <v>467</v>
      </c>
      <c r="X346" t="s">
        <v>467</v>
      </c>
      <c r="Y346" t="s">
        <v>613</v>
      </c>
      <c r="Z346" t="s">
        <v>682</v>
      </c>
      <c r="AA346" t="s">
        <v>596</v>
      </c>
      <c r="AB346" t="s">
        <v>467</v>
      </c>
      <c r="AC346" t="s">
        <v>486</v>
      </c>
      <c r="AD346" t="s">
        <v>366</v>
      </c>
      <c r="AE346" t="s">
        <v>486</v>
      </c>
      <c r="AF346" t="s">
        <v>538</v>
      </c>
      <c r="AG346" t="s">
        <v>486</v>
      </c>
      <c r="AH346" t="s">
        <v>538</v>
      </c>
      <c r="AI346" t="s">
        <v>590</v>
      </c>
      <c r="AJ346" t="s">
        <v>456</v>
      </c>
      <c r="AK346" t="s">
        <v>486</v>
      </c>
      <c r="AL346" t="s">
        <v>681</v>
      </c>
      <c r="AM346" t="s">
        <v>456</v>
      </c>
      <c r="AN346" t="s">
        <v>561</v>
      </c>
      <c r="AO346" t="s">
        <v>693</v>
      </c>
      <c r="AP346" t="s">
        <v>366</v>
      </c>
      <c r="AQ346" t="s">
        <v>456</v>
      </c>
      <c r="AR346" t="s">
        <v>366</v>
      </c>
      <c r="AS346" t="s">
        <v>467</v>
      </c>
      <c r="AT346" t="s">
        <v>538</v>
      </c>
      <c r="AU346" t="s">
        <v>456</v>
      </c>
      <c r="AV346" t="s">
        <v>589</v>
      </c>
      <c r="AW346" t="s">
        <v>561</v>
      </c>
      <c r="AX346" t="s">
        <v>366</v>
      </c>
      <c r="AY346" t="s">
        <v>538</v>
      </c>
    </row>
    <row r="347" spans="1:51" x14ac:dyDescent="0.2">
      <c r="A347">
        <v>744.5</v>
      </c>
      <c r="B347" t="s">
        <v>3683</v>
      </c>
      <c r="C347" t="s">
        <v>3684</v>
      </c>
      <c r="D347" t="s">
        <v>366</v>
      </c>
      <c r="E347" t="s">
        <v>366</v>
      </c>
      <c r="F347" t="s">
        <v>366</v>
      </c>
      <c r="G347" t="s">
        <v>366</v>
      </c>
      <c r="H347" t="s">
        <v>486</v>
      </c>
      <c r="I347" t="s">
        <v>366</v>
      </c>
      <c r="J347" t="s">
        <v>366</v>
      </c>
      <c r="K347" t="s">
        <v>366</v>
      </c>
      <c r="L347" t="s">
        <v>366</v>
      </c>
      <c r="M347" t="s">
        <v>366</v>
      </c>
      <c r="N347" t="s">
        <v>366</v>
      </c>
      <c r="O347" t="s">
        <v>366</v>
      </c>
      <c r="P347" t="s">
        <v>366</v>
      </c>
      <c r="Q347" t="s">
        <v>366</v>
      </c>
      <c r="R347" t="s">
        <v>366</v>
      </c>
      <c r="S347" t="s">
        <v>366</v>
      </c>
      <c r="T347" t="s">
        <v>467</v>
      </c>
      <c r="U347" t="s">
        <v>366</v>
      </c>
      <c r="V347" t="s">
        <v>366</v>
      </c>
      <c r="W347" t="s">
        <v>366</v>
      </c>
      <c r="X347" t="s">
        <v>366</v>
      </c>
      <c r="Y347" t="s">
        <v>366</v>
      </c>
      <c r="Z347" t="s">
        <v>366</v>
      </c>
      <c r="AA347" t="s">
        <v>366</v>
      </c>
      <c r="AB347" t="s">
        <v>366</v>
      </c>
      <c r="AC347" t="s">
        <v>366</v>
      </c>
      <c r="AD347" t="s">
        <v>366</v>
      </c>
      <c r="AE347" t="s">
        <v>366</v>
      </c>
      <c r="AF347" t="s">
        <v>366</v>
      </c>
      <c r="AG347" t="s">
        <v>366</v>
      </c>
      <c r="AH347" t="s">
        <v>366</v>
      </c>
      <c r="AI347" t="s">
        <v>366</v>
      </c>
      <c r="AJ347" t="s">
        <v>366</v>
      </c>
      <c r="AK347" t="s">
        <v>366</v>
      </c>
      <c r="AL347" t="s">
        <v>366</v>
      </c>
      <c r="AM347" t="s">
        <v>366</v>
      </c>
      <c r="AN347" t="s">
        <v>366</v>
      </c>
      <c r="AO347" t="s">
        <v>366</v>
      </c>
      <c r="AP347" t="s">
        <v>366</v>
      </c>
      <c r="AQ347" t="s">
        <v>366</v>
      </c>
      <c r="AR347" t="s">
        <v>366</v>
      </c>
      <c r="AS347" t="s">
        <v>366</v>
      </c>
      <c r="AT347" t="s">
        <v>366</v>
      </c>
      <c r="AU347" t="s">
        <v>366</v>
      </c>
      <c r="AV347" t="s">
        <v>366</v>
      </c>
      <c r="AW347" t="s">
        <v>366</v>
      </c>
      <c r="AX347" t="s">
        <v>366</v>
      </c>
      <c r="AY347" t="s">
        <v>366</v>
      </c>
    </row>
    <row r="348" spans="1:51" x14ac:dyDescent="0.2">
      <c r="A348">
        <v>746.5</v>
      </c>
      <c r="B348" t="s">
        <v>3685</v>
      </c>
      <c r="C348" t="s">
        <v>3686</v>
      </c>
      <c r="D348" t="s">
        <v>366</v>
      </c>
      <c r="E348" t="s">
        <v>366</v>
      </c>
      <c r="F348" t="s">
        <v>366</v>
      </c>
      <c r="G348" t="s">
        <v>366</v>
      </c>
      <c r="H348" t="s">
        <v>366</v>
      </c>
      <c r="I348" t="s">
        <v>366</v>
      </c>
      <c r="J348" t="s">
        <v>366</v>
      </c>
      <c r="K348" t="s">
        <v>366</v>
      </c>
      <c r="L348" t="s">
        <v>366</v>
      </c>
      <c r="M348" t="s">
        <v>366</v>
      </c>
      <c r="N348" t="s">
        <v>366</v>
      </c>
      <c r="O348" t="s">
        <v>366</v>
      </c>
      <c r="P348" t="s">
        <v>366</v>
      </c>
      <c r="Q348" t="s">
        <v>366</v>
      </c>
      <c r="R348" t="s">
        <v>366</v>
      </c>
      <c r="S348" t="s">
        <v>366</v>
      </c>
      <c r="T348" t="s">
        <v>467</v>
      </c>
      <c r="U348" t="s">
        <v>366</v>
      </c>
      <c r="V348" t="s">
        <v>366</v>
      </c>
      <c r="W348" t="s">
        <v>366</v>
      </c>
      <c r="X348" t="s">
        <v>366</v>
      </c>
      <c r="Y348" t="s">
        <v>366</v>
      </c>
      <c r="Z348" t="s">
        <v>366</v>
      </c>
      <c r="AA348" t="s">
        <v>366</v>
      </c>
      <c r="AB348" t="s">
        <v>366</v>
      </c>
      <c r="AC348" t="s">
        <v>366</v>
      </c>
      <c r="AD348" t="s">
        <v>366</v>
      </c>
      <c r="AE348" t="s">
        <v>366</v>
      </c>
      <c r="AF348" t="s">
        <v>366</v>
      </c>
      <c r="AG348" t="s">
        <v>366</v>
      </c>
      <c r="AH348" t="s">
        <v>366</v>
      </c>
      <c r="AI348" t="s">
        <v>366</v>
      </c>
      <c r="AJ348" t="s">
        <v>366</v>
      </c>
      <c r="AK348" t="s">
        <v>366</v>
      </c>
      <c r="AL348" t="s">
        <v>366</v>
      </c>
      <c r="AM348" t="s">
        <v>366</v>
      </c>
      <c r="AN348" t="s">
        <v>366</v>
      </c>
      <c r="AO348" t="s">
        <v>366</v>
      </c>
      <c r="AP348" t="s">
        <v>366</v>
      </c>
      <c r="AQ348" t="s">
        <v>366</v>
      </c>
      <c r="AR348" t="s">
        <v>366</v>
      </c>
      <c r="AS348" t="s">
        <v>366</v>
      </c>
      <c r="AT348" t="s">
        <v>366</v>
      </c>
      <c r="AU348" t="s">
        <v>366</v>
      </c>
      <c r="AV348" t="s">
        <v>366</v>
      </c>
      <c r="AW348" t="s">
        <v>366</v>
      </c>
      <c r="AX348" t="s">
        <v>366</v>
      </c>
      <c r="AY348" t="s">
        <v>366</v>
      </c>
    </row>
    <row r="349" spans="1:51" x14ac:dyDescent="0.2">
      <c r="A349">
        <v>764.5</v>
      </c>
      <c r="B349" t="s">
        <v>3687</v>
      </c>
      <c r="C349" t="s">
        <v>3688</v>
      </c>
      <c r="D349" t="s">
        <v>499</v>
      </c>
      <c r="E349" t="s">
        <v>590</v>
      </c>
      <c r="F349" t="s">
        <v>420</v>
      </c>
      <c r="G349" t="s">
        <v>613</v>
      </c>
      <c r="H349" t="s">
        <v>613</v>
      </c>
      <c r="I349" t="s">
        <v>589</v>
      </c>
      <c r="J349" t="s">
        <v>593</v>
      </c>
      <c r="K349" t="s">
        <v>582</v>
      </c>
      <c r="L349" t="s">
        <v>476</v>
      </c>
      <c r="M349" t="s">
        <v>586</v>
      </c>
      <c r="N349" t="s">
        <v>682</v>
      </c>
      <c r="O349" t="s">
        <v>681</v>
      </c>
      <c r="P349" t="s">
        <v>693</v>
      </c>
      <c r="Q349" t="s">
        <v>587</v>
      </c>
      <c r="R349" t="s">
        <v>613</v>
      </c>
      <c r="S349" t="s">
        <v>531</v>
      </c>
      <c r="T349" t="s">
        <v>747</v>
      </c>
      <c r="U349" t="s">
        <v>376</v>
      </c>
      <c r="V349" t="s">
        <v>683</v>
      </c>
      <c r="W349" t="s">
        <v>471</v>
      </c>
      <c r="X349" t="s">
        <v>420</v>
      </c>
      <c r="Y349" t="s">
        <v>431</v>
      </c>
      <c r="Z349" t="s">
        <v>483</v>
      </c>
      <c r="AA349" t="s">
        <v>485</v>
      </c>
      <c r="AB349" t="s">
        <v>601</v>
      </c>
      <c r="AC349" t="s">
        <v>582</v>
      </c>
      <c r="AD349" t="s">
        <v>681</v>
      </c>
      <c r="AE349" t="s">
        <v>499</v>
      </c>
      <c r="AF349" t="s">
        <v>587</v>
      </c>
      <c r="AG349" t="s">
        <v>597</v>
      </c>
      <c r="AH349" t="s">
        <v>463</v>
      </c>
      <c r="AI349" t="s">
        <v>790</v>
      </c>
      <c r="AJ349" t="s">
        <v>680</v>
      </c>
      <c r="AK349" t="s">
        <v>471</v>
      </c>
      <c r="AL349" t="s">
        <v>590</v>
      </c>
      <c r="AM349" t="s">
        <v>683</v>
      </c>
      <c r="AN349" t="s">
        <v>683</v>
      </c>
      <c r="AO349" t="s">
        <v>370</v>
      </c>
      <c r="AP349" t="s">
        <v>549</v>
      </c>
      <c r="AQ349" t="s">
        <v>527</v>
      </c>
      <c r="AR349" t="s">
        <v>595</v>
      </c>
      <c r="AS349" t="s">
        <v>471</v>
      </c>
      <c r="AT349" t="s">
        <v>584</v>
      </c>
      <c r="AU349" t="s">
        <v>595</v>
      </c>
      <c r="AV349" t="s">
        <v>507</v>
      </c>
      <c r="AW349" t="s">
        <v>590</v>
      </c>
      <c r="AX349" t="s">
        <v>467</v>
      </c>
      <c r="AY349" t="s">
        <v>463</v>
      </c>
    </row>
    <row r="350" spans="1:51" x14ac:dyDescent="0.2">
      <c r="A350">
        <v>766.5</v>
      </c>
      <c r="B350" t="s">
        <v>3689</v>
      </c>
      <c r="C350" t="s">
        <v>3690</v>
      </c>
      <c r="D350" t="s">
        <v>681</v>
      </c>
      <c r="E350" t="s">
        <v>613</v>
      </c>
      <c r="F350" t="s">
        <v>601</v>
      </c>
      <c r="G350" t="s">
        <v>366</v>
      </c>
      <c r="H350" t="s">
        <v>366</v>
      </c>
      <c r="I350" t="s">
        <v>366</v>
      </c>
      <c r="J350" t="s">
        <v>538</v>
      </c>
      <c r="K350" t="s">
        <v>456</v>
      </c>
      <c r="L350" t="s">
        <v>593</v>
      </c>
      <c r="M350" t="s">
        <v>471</v>
      </c>
      <c r="N350" t="s">
        <v>613</v>
      </c>
      <c r="O350" t="s">
        <v>467</v>
      </c>
      <c r="P350" t="s">
        <v>486</v>
      </c>
      <c r="Q350" t="s">
        <v>538</v>
      </c>
      <c r="R350" t="s">
        <v>366</v>
      </c>
      <c r="S350" t="s">
        <v>596</v>
      </c>
      <c r="T350" t="s">
        <v>597</v>
      </c>
      <c r="U350" t="s">
        <v>602</v>
      </c>
      <c r="V350" t="s">
        <v>561</v>
      </c>
      <c r="W350" t="s">
        <v>486</v>
      </c>
      <c r="X350" t="s">
        <v>467</v>
      </c>
      <c r="Y350" t="s">
        <v>582</v>
      </c>
      <c r="Z350" t="s">
        <v>458</v>
      </c>
      <c r="AA350" t="s">
        <v>465</v>
      </c>
      <c r="AB350" t="s">
        <v>467</v>
      </c>
      <c r="AC350" t="s">
        <v>486</v>
      </c>
      <c r="AD350" t="s">
        <v>366</v>
      </c>
      <c r="AE350" t="s">
        <v>613</v>
      </c>
      <c r="AF350" t="s">
        <v>613</v>
      </c>
      <c r="AG350" t="s">
        <v>549</v>
      </c>
      <c r="AH350" t="s">
        <v>590</v>
      </c>
      <c r="AI350" t="s">
        <v>764</v>
      </c>
      <c r="AJ350" t="s">
        <v>467</v>
      </c>
      <c r="AK350" t="s">
        <v>366</v>
      </c>
      <c r="AL350" t="s">
        <v>601</v>
      </c>
      <c r="AM350" t="s">
        <v>366</v>
      </c>
      <c r="AN350" t="s">
        <v>596</v>
      </c>
      <c r="AO350" t="s">
        <v>602</v>
      </c>
      <c r="AP350" t="s">
        <v>366</v>
      </c>
      <c r="AQ350" t="s">
        <v>587</v>
      </c>
      <c r="AR350" t="s">
        <v>366</v>
      </c>
      <c r="AS350" t="s">
        <v>366</v>
      </c>
      <c r="AT350" t="s">
        <v>613</v>
      </c>
      <c r="AU350" t="s">
        <v>549</v>
      </c>
      <c r="AV350" t="s">
        <v>582</v>
      </c>
      <c r="AW350" t="s">
        <v>589</v>
      </c>
      <c r="AX350" t="s">
        <v>366</v>
      </c>
      <c r="AY350" t="s">
        <v>589</v>
      </c>
    </row>
    <row r="351" spans="1:51" x14ac:dyDescent="0.2">
      <c r="A351">
        <v>768.5</v>
      </c>
      <c r="B351" t="s">
        <v>3691</v>
      </c>
      <c r="C351" t="s">
        <v>3692</v>
      </c>
      <c r="D351" t="s">
        <v>366</v>
      </c>
      <c r="E351" t="s">
        <v>366</v>
      </c>
      <c r="F351" t="s">
        <v>366</v>
      </c>
      <c r="G351" t="s">
        <v>366</v>
      </c>
      <c r="H351" t="s">
        <v>366</v>
      </c>
      <c r="I351" t="s">
        <v>366</v>
      </c>
      <c r="J351" t="s">
        <v>366</v>
      </c>
      <c r="K351" t="s">
        <v>366</v>
      </c>
      <c r="L351" t="s">
        <v>366</v>
      </c>
      <c r="M351" t="s">
        <v>366</v>
      </c>
      <c r="N351" t="s">
        <v>366</v>
      </c>
      <c r="O351" t="s">
        <v>366</v>
      </c>
      <c r="P351" t="s">
        <v>366</v>
      </c>
      <c r="Q351" t="s">
        <v>366</v>
      </c>
      <c r="R351" t="s">
        <v>366</v>
      </c>
      <c r="S351" t="s">
        <v>366</v>
      </c>
      <c r="T351" t="s">
        <v>366</v>
      </c>
      <c r="U351" t="s">
        <v>366</v>
      </c>
      <c r="V351" t="s">
        <v>467</v>
      </c>
      <c r="W351" t="s">
        <v>366</v>
      </c>
      <c r="X351" t="s">
        <v>366</v>
      </c>
      <c r="Y351" t="s">
        <v>366</v>
      </c>
      <c r="Z351" t="s">
        <v>486</v>
      </c>
      <c r="AA351" t="s">
        <v>366</v>
      </c>
      <c r="AB351" t="s">
        <v>366</v>
      </c>
      <c r="AC351" t="s">
        <v>366</v>
      </c>
      <c r="AD351" t="s">
        <v>366</v>
      </c>
      <c r="AE351" t="s">
        <v>366</v>
      </c>
      <c r="AF351" t="s">
        <v>366</v>
      </c>
      <c r="AG351" t="s">
        <v>486</v>
      </c>
      <c r="AH351" t="s">
        <v>366</v>
      </c>
      <c r="AI351" t="s">
        <v>613</v>
      </c>
      <c r="AJ351" t="s">
        <v>366</v>
      </c>
      <c r="AK351" t="s">
        <v>366</v>
      </c>
      <c r="AL351" t="s">
        <v>366</v>
      </c>
      <c r="AM351" t="s">
        <v>366</v>
      </c>
      <c r="AN351" t="s">
        <v>366</v>
      </c>
      <c r="AO351" t="s">
        <v>467</v>
      </c>
      <c r="AP351" t="s">
        <v>366</v>
      </c>
      <c r="AQ351" t="s">
        <v>366</v>
      </c>
      <c r="AR351" t="s">
        <v>366</v>
      </c>
      <c r="AS351" t="s">
        <v>366</v>
      </c>
      <c r="AT351" t="s">
        <v>366</v>
      </c>
      <c r="AU351" t="s">
        <v>366</v>
      </c>
      <c r="AV351" t="s">
        <v>366</v>
      </c>
      <c r="AW351" t="s">
        <v>366</v>
      </c>
      <c r="AX351" t="s">
        <v>366</v>
      </c>
      <c r="AY351" t="s">
        <v>366</v>
      </c>
    </row>
    <row r="353" spans="1:51" x14ac:dyDescent="0.2">
      <c r="A353" t="s">
        <v>289</v>
      </c>
      <c r="B353" t="s">
        <v>290</v>
      </c>
      <c r="C353" t="s">
        <v>291</v>
      </c>
      <c r="D353" t="s">
        <v>337</v>
      </c>
      <c r="E353" t="s">
        <v>338</v>
      </c>
      <c r="F353" t="s">
        <v>339</v>
      </c>
      <c r="G353" t="s">
        <v>356</v>
      </c>
      <c r="H353" t="s">
        <v>340</v>
      </c>
      <c r="I353" t="s">
        <v>341</v>
      </c>
      <c r="J353" t="s">
        <v>342</v>
      </c>
      <c r="K353" t="s">
        <v>343</v>
      </c>
      <c r="L353" t="s">
        <v>344</v>
      </c>
      <c r="M353" t="s">
        <v>345</v>
      </c>
      <c r="N353" t="s">
        <v>346</v>
      </c>
      <c r="O353" t="s">
        <v>347</v>
      </c>
      <c r="P353" t="s">
        <v>348</v>
      </c>
      <c r="Q353" t="s">
        <v>253</v>
      </c>
      <c r="R353" t="s">
        <v>357</v>
      </c>
      <c r="S353" t="s">
        <v>349</v>
      </c>
      <c r="T353" t="s">
        <v>255</v>
      </c>
      <c r="U353" t="s">
        <v>257</v>
      </c>
      <c r="V353" t="s">
        <v>259</v>
      </c>
      <c r="W353" t="s">
        <v>261</v>
      </c>
      <c r="X353" t="s">
        <v>263</v>
      </c>
      <c r="Y353" t="s">
        <v>264</v>
      </c>
      <c r="Z353" t="s">
        <v>265</v>
      </c>
      <c r="AA353" t="s">
        <v>266</v>
      </c>
      <c r="AB353" t="s">
        <v>267</v>
      </c>
      <c r="AC353" t="s">
        <v>268</v>
      </c>
      <c r="AD353" t="s">
        <v>358</v>
      </c>
      <c r="AE353" t="s">
        <v>350</v>
      </c>
      <c r="AF353" t="s">
        <v>269</v>
      </c>
      <c r="AG353" t="s">
        <v>270</v>
      </c>
      <c r="AH353" t="s">
        <v>271</v>
      </c>
      <c r="AI353" t="s">
        <v>272</v>
      </c>
      <c r="AJ353" t="s">
        <v>273</v>
      </c>
      <c r="AK353" t="s">
        <v>274</v>
      </c>
      <c r="AL353" t="s">
        <v>275</v>
      </c>
      <c r="AM353" t="s">
        <v>276</v>
      </c>
      <c r="AN353" t="s">
        <v>277</v>
      </c>
      <c r="AO353" t="s">
        <v>278</v>
      </c>
      <c r="AP353" t="s">
        <v>359</v>
      </c>
      <c r="AQ353" t="s">
        <v>351</v>
      </c>
      <c r="AR353" t="s">
        <v>279</v>
      </c>
      <c r="AS353" t="s">
        <v>280</v>
      </c>
      <c r="AT353" t="s">
        <v>281</v>
      </c>
      <c r="AU353" t="s">
        <v>282</v>
      </c>
      <c r="AV353" t="s">
        <v>283</v>
      </c>
      <c r="AW353" t="s">
        <v>284</v>
      </c>
      <c r="AX353" t="s">
        <v>360</v>
      </c>
      <c r="AY353" t="s">
        <v>352</v>
      </c>
    </row>
    <row r="354" spans="1:51" x14ac:dyDescent="0.2">
      <c r="A354">
        <v>710.5</v>
      </c>
      <c r="B354" t="s">
        <v>3693</v>
      </c>
      <c r="C354" t="s">
        <v>3694</v>
      </c>
      <c r="D354" t="s">
        <v>366</v>
      </c>
      <c r="E354" t="s">
        <v>366</v>
      </c>
      <c r="F354" t="s">
        <v>366</v>
      </c>
      <c r="G354" t="s">
        <v>366</v>
      </c>
      <c r="H354" t="s">
        <v>366</v>
      </c>
      <c r="I354" t="s">
        <v>366</v>
      </c>
      <c r="J354" t="s">
        <v>366</v>
      </c>
      <c r="K354" t="s">
        <v>366</v>
      </c>
      <c r="L354" t="s">
        <v>366</v>
      </c>
      <c r="M354" t="s">
        <v>366</v>
      </c>
      <c r="N354" t="s">
        <v>366</v>
      </c>
      <c r="O354" t="s">
        <v>366</v>
      </c>
      <c r="P354" t="s">
        <v>366</v>
      </c>
      <c r="Q354" t="s">
        <v>366</v>
      </c>
      <c r="R354" t="s">
        <v>366</v>
      </c>
      <c r="S354" t="s">
        <v>366</v>
      </c>
      <c r="T354" t="s">
        <v>366</v>
      </c>
      <c r="U354" t="s">
        <v>366</v>
      </c>
      <c r="V354" t="s">
        <v>366</v>
      </c>
      <c r="W354" t="s">
        <v>366</v>
      </c>
      <c r="X354" t="s">
        <v>366</v>
      </c>
      <c r="Y354" t="s">
        <v>366</v>
      </c>
      <c r="Z354" t="s">
        <v>366</v>
      </c>
      <c r="AA354" t="s">
        <v>366</v>
      </c>
      <c r="AB354" t="s">
        <v>366</v>
      </c>
      <c r="AC354" t="s">
        <v>366</v>
      </c>
      <c r="AD354" t="s">
        <v>366</v>
      </c>
      <c r="AE354" t="s">
        <v>366</v>
      </c>
      <c r="AF354" t="s">
        <v>366</v>
      </c>
      <c r="AG354" t="s">
        <v>366</v>
      </c>
      <c r="AH354" t="s">
        <v>366</v>
      </c>
      <c r="AI354" t="s">
        <v>366</v>
      </c>
      <c r="AJ354" t="s">
        <v>366</v>
      </c>
      <c r="AK354" t="s">
        <v>366</v>
      </c>
      <c r="AL354" t="s">
        <v>366</v>
      </c>
      <c r="AM354" t="s">
        <v>366</v>
      </c>
      <c r="AN354" t="s">
        <v>366</v>
      </c>
      <c r="AO354" t="s">
        <v>366</v>
      </c>
      <c r="AP354" t="s">
        <v>366</v>
      </c>
      <c r="AQ354" t="s">
        <v>366</v>
      </c>
      <c r="AR354" t="s">
        <v>366</v>
      </c>
      <c r="AS354" t="s">
        <v>366</v>
      </c>
      <c r="AT354" t="s">
        <v>366</v>
      </c>
      <c r="AU354" t="s">
        <v>366</v>
      </c>
      <c r="AV354" t="s">
        <v>366</v>
      </c>
      <c r="AW354" t="s">
        <v>366</v>
      </c>
      <c r="AX354" t="s">
        <v>366</v>
      </c>
      <c r="AY354" t="s">
        <v>366</v>
      </c>
    </row>
    <row r="355" spans="1:51" x14ac:dyDescent="0.2">
      <c r="A355">
        <v>712.5</v>
      </c>
      <c r="B355" t="s">
        <v>3695</v>
      </c>
      <c r="C355" t="s">
        <v>3696</v>
      </c>
      <c r="D355" t="s">
        <v>456</v>
      </c>
      <c r="E355" t="s">
        <v>582</v>
      </c>
      <c r="F355" t="s">
        <v>549</v>
      </c>
      <c r="G355" t="s">
        <v>549</v>
      </c>
      <c r="H355" t="s">
        <v>486</v>
      </c>
      <c r="I355" t="s">
        <v>456</v>
      </c>
      <c r="J355" t="s">
        <v>538</v>
      </c>
      <c r="K355" t="s">
        <v>549</v>
      </c>
      <c r="L355" t="s">
        <v>680</v>
      </c>
      <c r="M355" t="s">
        <v>613</v>
      </c>
      <c r="N355" t="s">
        <v>681</v>
      </c>
      <c r="O355" t="s">
        <v>486</v>
      </c>
      <c r="P355" t="s">
        <v>366</v>
      </c>
      <c r="Q355" t="s">
        <v>456</v>
      </c>
      <c r="R355" t="s">
        <v>467</v>
      </c>
      <c r="S355" t="s">
        <v>456</v>
      </c>
      <c r="T355" t="s">
        <v>589</v>
      </c>
      <c r="U355" t="s">
        <v>486</v>
      </c>
      <c r="V355" t="s">
        <v>582</v>
      </c>
      <c r="W355" t="s">
        <v>593</v>
      </c>
      <c r="X355" t="s">
        <v>582</v>
      </c>
      <c r="Y355" t="s">
        <v>561</v>
      </c>
      <c r="Z355" t="s">
        <v>486</v>
      </c>
      <c r="AA355" t="s">
        <v>549</v>
      </c>
      <c r="AB355" t="s">
        <v>486</v>
      </c>
      <c r="AC355" t="s">
        <v>681</v>
      </c>
      <c r="AD355" t="s">
        <v>561</v>
      </c>
      <c r="AE355" t="s">
        <v>561</v>
      </c>
      <c r="AF355" t="s">
        <v>561</v>
      </c>
      <c r="AG355" t="s">
        <v>538</v>
      </c>
      <c r="AH355" t="s">
        <v>467</v>
      </c>
      <c r="AI355" t="s">
        <v>456</v>
      </c>
      <c r="AJ355" t="s">
        <v>549</v>
      </c>
      <c r="AK355" t="s">
        <v>613</v>
      </c>
      <c r="AL355" t="s">
        <v>486</v>
      </c>
      <c r="AM355" t="s">
        <v>486</v>
      </c>
      <c r="AN355" t="s">
        <v>549</v>
      </c>
      <c r="AO355" t="s">
        <v>549</v>
      </c>
      <c r="AP355" t="s">
        <v>549</v>
      </c>
      <c r="AQ355" t="s">
        <v>601</v>
      </c>
      <c r="AR355" t="s">
        <v>681</v>
      </c>
      <c r="AS355" t="s">
        <v>549</v>
      </c>
      <c r="AT355" t="s">
        <v>582</v>
      </c>
      <c r="AU355" t="s">
        <v>456</v>
      </c>
      <c r="AV355" t="s">
        <v>456</v>
      </c>
      <c r="AW355" t="s">
        <v>549</v>
      </c>
      <c r="AX355" t="s">
        <v>538</v>
      </c>
      <c r="AY355" t="s">
        <v>486</v>
      </c>
    </row>
    <row r="356" spans="1:51" x14ac:dyDescent="0.2">
      <c r="A356">
        <v>736.5</v>
      </c>
      <c r="B356" t="s">
        <v>3697</v>
      </c>
      <c r="C356" t="s">
        <v>3698</v>
      </c>
      <c r="D356" t="s">
        <v>366</v>
      </c>
      <c r="E356" t="s">
        <v>366</v>
      </c>
      <c r="F356" t="s">
        <v>366</v>
      </c>
      <c r="G356" t="s">
        <v>366</v>
      </c>
      <c r="H356" t="s">
        <v>366</v>
      </c>
      <c r="I356" t="s">
        <v>366</v>
      </c>
      <c r="J356" t="s">
        <v>366</v>
      </c>
      <c r="K356" t="s">
        <v>366</v>
      </c>
      <c r="L356" t="s">
        <v>366</v>
      </c>
      <c r="M356" t="s">
        <v>366</v>
      </c>
      <c r="N356" t="s">
        <v>366</v>
      </c>
      <c r="O356" t="s">
        <v>366</v>
      </c>
      <c r="P356" t="s">
        <v>366</v>
      </c>
      <c r="Q356" t="s">
        <v>366</v>
      </c>
      <c r="R356" t="s">
        <v>366</v>
      </c>
      <c r="S356" t="s">
        <v>366</v>
      </c>
      <c r="T356" t="s">
        <v>366</v>
      </c>
      <c r="U356" t="s">
        <v>366</v>
      </c>
      <c r="V356" t="s">
        <v>366</v>
      </c>
      <c r="W356" t="s">
        <v>366</v>
      </c>
      <c r="X356" t="s">
        <v>366</v>
      </c>
      <c r="Y356" t="s">
        <v>366</v>
      </c>
      <c r="Z356" t="s">
        <v>366</v>
      </c>
      <c r="AA356" t="s">
        <v>467</v>
      </c>
      <c r="AB356" t="s">
        <v>366</v>
      </c>
      <c r="AC356" t="s">
        <v>366</v>
      </c>
      <c r="AD356" t="s">
        <v>366</v>
      </c>
      <c r="AE356" t="s">
        <v>366</v>
      </c>
      <c r="AF356" t="s">
        <v>366</v>
      </c>
      <c r="AG356" t="s">
        <v>366</v>
      </c>
      <c r="AH356" t="s">
        <v>366</v>
      </c>
      <c r="AI356" t="s">
        <v>366</v>
      </c>
      <c r="AJ356" t="s">
        <v>366</v>
      </c>
      <c r="AK356" t="s">
        <v>366</v>
      </c>
      <c r="AL356" t="s">
        <v>366</v>
      </c>
      <c r="AM356" t="s">
        <v>366</v>
      </c>
      <c r="AN356" t="s">
        <v>366</v>
      </c>
      <c r="AO356" t="s">
        <v>366</v>
      </c>
      <c r="AP356" t="s">
        <v>366</v>
      </c>
      <c r="AQ356" t="s">
        <v>366</v>
      </c>
      <c r="AR356" t="s">
        <v>366</v>
      </c>
      <c r="AS356" t="s">
        <v>366</v>
      </c>
      <c r="AT356" t="s">
        <v>366</v>
      </c>
      <c r="AU356" t="s">
        <v>366</v>
      </c>
      <c r="AV356" t="s">
        <v>467</v>
      </c>
      <c r="AW356" t="s">
        <v>366</v>
      </c>
      <c r="AX356" t="s">
        <v>366</v>
      </c>
      <c r="AY356" t="s">
        <v>366</v>
      </c>
    </row>
    <row r="357" spans="1:51" x14ac:dyDescent="0.2">
      <c r="A357">
        <v>738.5</v>
      </c>
      <c r="B357" t="s">
        <v>3699</v>
      </c>
      <c r="C357" t="s">
        <v>3700</v>
      </c>
      <c r="D357" t="s">
        <v>595</v>
      </c>
      <c r="E357" t="s">
        <v>595</v>
      </c>
      <c r="F357" t="s">
        <v>683</v>
      </c>
      <c r="G357" t="s">
        <v>366</v>
      </c>
      <c r="H357" t="s">
        <v>595</v>
      </c>
      <c r="I357" t="s">
        <v>561</v>
      </c>
      <c r="J357" t="s">
        <v>456</v>
      </c>
      <c r="K357" t="s">
        <v>682</v>
      </c>
      <c r="L357" t="s">
        <v>549</v>
      </c>
      <c r="M357" t="s">
        <v>456</v>
      </c>
      <c r="N357" t="s">
        <v>538</v>
      </c>
      <c r="O357" t="s">
        <v>613</v>
      </c>
      <c r="P357" t="s">
        <v>582</v>
      </c>
      <c r="Q357" t="s">
        <v>596</v>
      </c>
      <c r="R357" t="s">
        <v>366</v>
      </c>
      <c r="S357" t="s">
        <v>589</v>
      </c>
      <c r="T357" t="s">
        <v>595</v>
      </c>
      <c r="U357" t="s">
        <v>561</v>
      </c>
      <c r="V357" t="s">
        <v>486</v>
      </c>
      <c r="W357" t="s">
        <v>549</v>
      </c>
      <c r="X357" t="s">
        <v>561</v>
      </c>
      <c r="Y357" t="s">
        <v>471</v>
      </c>
      <c r="Z357" t="s">
        <v>613</v>
      </c>
      <c r="AA357" t="s">
        <v>538</v>
      </c>
      <c r="AB357" t="s">
        <v>596</v>
      </c>
      <c r="AC357" t="s">
        <v>613</v>
      </c>
      <c r="AD357" t="s">
        <v>366</v>
      </c>
      <c r="AE357" t="s">
        <v>684</v>
      </c>
      <c r="AF357" t="s">
        <v>584</v>
      </c>
      <c r="AG357" t="s">
        <v>596</v>
      </c>
      <c r="AH357" t="s">
        <v>561</v>
      </c>
      <c r="AI357" t="s">
        <v>593</v>
      </c>
      <c r="AJ357" t="s">
        <v>681</v>
      </c>
      <c r="AK357" t="s">
        <v>538</v>
      </c>
      <c r="AL357" t="s">
        <v>561</v>
      </c>
      <c r="AM357" t="s">
        <v>584</v>
      </c>
      <c r="AN357" t="s">
        <v>613</v>
      </c>
      <c r="AO357" t="s">
        <v>601</v>
      </c>
      <c r="AP357" t="s">
        <v>366</v>
      </c>
      <c r="AQ357" t="s">
        <v>593</v>
      </c>
      <c r="AR357" t="s">
        <v>595</v>
      </c>
      <c r="AS357" t="s">
        <v>561</v>
      </c>
      <c r="AT357" t="s">
        <v>549</v>
      </c>
      <c r="AU357" t="s">
        <v>589</v>
      </c>
      <c r="AV357" t="s">
        <v>561</v>
      </c>
      <c r="AW357" t="s">
        <v>613</v>
      </c>
      <c r="AX357" t="s">
        <v>366</v>
      </c>
      <c r="AY357" t="s">
        <v>596</v>
      </c>
    </row>
    <row r="358" spans="1:51" x14ac:dyDescent="0.2">
      <c r="A358">
        <v>740.5</v>
      </c>
      <c r="B358" t="s">
        <v>3701</v>
      </c>
      <c r="C358" t="s">
        <v>3702</v>
      </c>
      <c r="D358" t="s">
        <v>467</v>
      </c>
      <c r="E358" t="s">
        <v>366</v>
      </c>
      <c r="F358" t="s">
        <v>366</v>
      </c>
      <c r="G358" t="s">
        <v>467</v>
      </c>
      <c r="H358" t="s">
        <v>589</v>
      </c>
      <c r="I358" t="s">
        <v>456</v>
      </c>
      <c r="J358" t="s">
        <v>549</v>
      </c>
      <c r="K358" t="s">
        <v>456</v>
      </c>
      <c r="L358" t="s">
        <v>613</v>
      </c>
      <c r="M358" t="s">
        <v>549</v>
      </c>
      <c r="N358" t="s">
        <v>486</v>
      </c>
      <c r="O358" t="s">
        <v>366</v>
      </c>
      <c r="P358" t="s">
        <v>613</v>
      </c>
      <c r="Q358" t="s">
        <v>486</v>
      </c>
      <c r="R358" t="s">
        <v>467</v>
      </c>
      <c r="S358" t="s">
        <v>681</v>
      </c>
      <c r="T358" t="s">
        <v>613</v>
      </c>
      <c r="U358" t="s">
        <v>613</v>
      </c>
      <c r="V358" t="s">
        <v>467</v>
      </c>
      <c r="W358" t="s">
        <v>486</v>
      </c>
      <c r="X358" t="s">
        <v>366</v>
      </c>
      <c r="Y358" t="s">
        <v>486</v>
      </c>
      <c r="Z358" t="s">
        <v>549</v>
      </c>
      <c r="AA358" t="s">
        <v>613</v>
      </c>
      <c r="AB358" t="s">
        <v>366</v>
      </c>
      <c r="AC358" t="s">
        <v>366</v>
      </c>
      <c r="AD358" t="s">
        <v>467</v>
      </c>
      <c r="AE358" t="s">
        <v>366</v>
      </c>
      <c r="AF358" t="s">
        <v>366</v>
      </c>
      <c r="AG358" t="s">
        <v>467</v>
      </c>
      <c r="AH358" t="s">
        <v>366</v>
      </c>
      <c r="AI358" t="s">
        <v>595</v>
      </c>
      <c r="AJ358" t="s">
        <v>366</v>
      </c>
      <c r="AK358" t="s">
        <v>467</v>
      </c>
      <c r="AL358" t="s">
        <v>467</v>
      </c>
      <c r="AM358" t="s">
        <v>366</v>
      </c>
      <c r="AN358" t="s">
        <v>486</v>
      </c>
      <c r="AO358" t="s">
        <v>366</v>
      </c>
      <c r="AP358" t="s">
        <v>366</v>
      </c>
      <c r="AQ358" t="s">
        <v>549</v>
      </c>
      <c r="AR358" t="s">
        <v>366</v>
      </c>
      <c r="AS358" t="s">
        <v>366</v>
      </c>
      <c r="AT358" t="s">
        <v>366</v>
      </c>
      <c r="AU358" t="s">
        <v>366</v>
      </c>
      <c r="AV358" t="s">
        <v>613</v>
      </c>
      <c r="AW358" t="s">
        <v>467</v>
      </c>
      <c r="AX358" t="s">
        <v>467</v>
      </c>
      <c r="AY358" t="s">
        <v>486</v>
      </c>
    </row>
    <row r="359" spans="1:51" x14ac:dyDescent="0.2">
      <c r="A359">
        <v>760.5</v>
      </c>
      <c r="B359" t="s">
        <v>3703</v>
      </c>
      <c r="C359" t="s">
        <v>3704</v>
      </c>
      <c r="D359" t="s">
        <v>486</v>
      </c>
      <c r="E359" t="s">
        <v>538</v>
      </c>
      <c r="F359" t="s">
        <v>549</v>
      </c>
      <c r="G359" t="s">
        <v>366</v>
      </c>
      <c r="H359" t="s">
        <v>582</v>
      </c>
      <c r="I359" t="s">
        <v>467</v>
      </c>
      <c r="J359" t="s">
        <v>589</v>
      </c>
      <c r="K359" t="s">
        <v>467</v>
      </c>
      <c r="L359" t="s">
        <v>681</v>
      </c>
      <c r="M359" t="s">
        <v>467</v>
      </c>
      <c r="N359" t="s">
        <v>467</v>
      </c>
      <c r="O359" t="s">
        <v>366</v>
      </c>
      <c r="P359" t="s">
        <v>486</v>
      </c>
      <c r="Q359" t="s">
        <v>366</v>
      </c>
      <c r="R359" t="s">
        <v>467</v>
      </c>
      <c r="S359" t="s">
        <v>681</v>
      </c>
      <c r="T359" t="s">
        <v>366</v>
      </c>
      <c r="U359" t="s">
        <v>366</v>
      </c>
      <c r="V359" t="s">
        <v>366</v>
      </c>
      <c r="W359" t="s">
        <v>467</v>
      </c>
      <c r="X359" t="s">
        <v>467</v>
      </c>
      <c r="Y359" t="s">
        <v>366</v>
      </c>
      <c r="Z359" t="s">
        <v>456</v>
      </c>
      <c r="AA359" t="s">
        <v>486</v>
      </c>
      <c r="AB359" t="s">
        <v>366</v>
      </c>
      <c r="AC359" t="s">
        <v>366</v>
      </c>
      <c r="AD359" t="s">
        <v>366</v>
      </c>
      <c r="AE359" t="s">
        <v>589</v>
      </c>
      <c r="AF359" t="s">
        <v>366</v>
      </c>
      <c r="AG359" t="s">
        <v>467</v>
      </c>
      <c r="AH359" t="s">
        <v>366</v>
      </c>
      <c r="AI359" t="s">
        <v>366</v>
      </c>
      <c r="AJ359" t="s">
        <v>366</v>
      </c>
      <c r="AK359" t="s">
        <v>486</v>
      </c>
      <c r="AL359" t="s">
        <v>366</v>
      </c>
      <c r="AM359" t="s">
        <v>366</v>
      </c>
      <c r="AN359" t="s">
        <v>366</v>
      </c>
      <c r="AO359" t="s">
        <v>366</v>
      </c>
      <c r="AP359" t="s">
        <v>467</v>
      </c>
      <c r="AQ359" t="s">
        <v>681</v>
      </c>
      <c r="AR359" t="s">
        <v>366</v>
      </c>
      <c r="AS359" t="s">
        <v>366</v>
      </c>
      <c r="AT359" t="s">
        <v>467</v>
      </c>
      <c r="AU359" t="s">
        <v>366</v>
      </c>
      <c r="AV359" t="s">
        <v>366</v>
      </c>
      <c r="AW359" t="s">
        <v>366</v>
      </c>
      <c r="AX359" t="s">
        <v>467</v>
      </c>
      <c r="AY359" t="s">
        <v>456</v>
      </c>
    </row>
    <row r="360" spans="1:51" x14ac:dyDescent="0.2">
      <c r="A360">
        <v>762.5</v>
      </c>
      <c r="B360" t="s">
        <v>3705</v>
      </c>
      <c r="C360" t="s">
        <v>3706</v>
      </c>
      <c r="D360" t="s">
        <v>549</v>
      </c>
      <c r="E360" t="s">
        <v>682</v>
      </c>
      <c r="F360" t="s">
        <v>471</v>
      </c>
      <c r="G360" t="s">
        <v>486</v>
      </c>
      <c r="H360" t="s">
        <v>590</v>
      </c>
      <c r="I360" t="s">
        <v>693</v>
      </c>
      <c r="J360" t="s">
        <v>561</v>
      </c>
      <c r="K360" t="s">
        <v>601</v>
      </c>
      <c r="L360" t="s">
        <v>538</v>
      </c>
      <c r="M360" t="s">
        <v>595</v>
      </c>
      <c r="N360" t="s">
        <v>549</v>
      </c>
      <c r="O360" t="s">
        <v>549</v>
      </c>
      <c r="P360" t="s">
        <v>582</v>
      </c>
      <c r="Q360" t="s">
        <v>681</v>
      </c>
      <c r="R360" t="s">
        <v>467</v>
      </c>
      <c r="S360" t="s">
        <v>682</v>
      </c>
      <c r="T360" t="s">
        <v>471</v>
      </c>
      <c r="U360" t="s">
        <v>589</v>
      </c>
      <c r="V360" t="s">
        <v>549</v>
      </c>
      <c r="W360" t="s">
        <v>456</v>
      </c>
      <c r="X360" t="s">
        <v>471</v>
      </c>
      <c r="Y360" t="s">
        <v>587</v>
      </c>
      <c r="Z360" t="s">
        <v>582</v>
      </c>
      <c r="AA360" t="s">
        <v>596</v>
      </c>
      <c r="AB360" t="s">
        <v>486</v>
      </c>
      <c r="AC360" t="s">
        <v>366</v>
      </c>
      <c r="AD360" t="s">
        <v>456</v>
      </c>
      <c r="AE360" t="s">
        <v>693</v>
      </c>
      <c r="AF360" t="s">
        <v>681</v>
      </c>
      <c r="AG360" t="s">
        <v>595</v>
      </c>
      <c r="AH360" t="s">
        <v>693</v>
      </c>
      <c r="AI360" t="s">
        <v>595</v>
      </c>
      <c r="AJ360" t="s">
        <v>486</v>
      </c>
      <c r="AK360" t="s">
        <v>366</v>
      </c>
      <c r="AL360" t="s">
        <v>471</v>
      </c>
      <c r="AM360" t="s">
        <v>561</v>
      </c>
      <c r="AN360" t="s">
        <v>595</v>
      </c>
      <c r="AO360" t="s">
        <v>682</v>
      </c>
      <c r="AP360" t="s">
        <v>467</v>
      </c>
      <c r="AQ360" t="s">
        <v>601</v>
      </c>
      <c r="AR360" t="s">
        <v>549</v>
      </c>
      <c r="AS360" t="s">
        <v>549</v>
      </c>
      <c r="AT360" t="s">
        <v>681</v>
      </c>
      <c r="AU360" t="s">
        <v>684</v>
      </c>
      <c r="AV360" t="s">
        <v>595</v>
      </c>
      <c r="AW360" t="s">
        <v>613</v>
      </c>
      <c r="AX360" t="s">
        <v>467</v>
      </c>
      <c r="AY360" t="s">
        <v>682</v>
      </c>
    </row>
    <row r="361" spans="1:51" x14ac:dyDescent="0.2">
      <c r="A361">
        <v>764.5</v>
      </c>
      <c r="B361" t="s">
        <v>3707</v>
      </c>
      <c r="C361" t="s">
        <v>3708</v>
      </c>
      <c r="D361" t="s">
        <v>476</v>
      </c>
      <c r="E361" t="s">
        <v>783</v>
      </c>
      <c r="F361" t="s">
        <v>748</v>
      </c>
      <c r="G361" t="s">
        <v>467</v>
      </c>
      <c r="H361" t="s">
        <v>380</v>
      </c>
      <c r="I361" t="s">
        <v>599</v>
      </c>
      <c r="J361" t="s">
        <v>744</v>
      </c>
      <c r="K361" t="s">
        <v>591</v>
      </c>
      <c r="L361" t="s">
        <v>2508</v>
      </c>
      <c r="M361" t="s">
        <v>478</v>
      </c>
      <c r="N361" t="s">
        <v>767</v>
      </c>
      <c r="O361" t="s">
        <v>588</v>
      </c>
      <c r="P361" t="s">
        <v>934</v>
      </c>
      <c r="Q361" t="s">
        <v>373</v>
      </c>
      <c r="R361" t="s">
        <v>486</v>
      </c>
      <c r="S361" t="s">
        <v>483</v>
      </c>
      <c r="T361" t="s">
        <v>792</v>
      </c>
      <c r="U361" t="s">
        <v>766</v>
      </c>
      <c r="V361" t="s">
        <v>472</v>
      </c>
      <c r="W361" t="s">
        <v>468</v>
      </c>
      <c r="X361" t="s">
        <v>474</v>
      </c>
      <c r="Y361" t="s">
        <v>756</v>
      </c>
      <c r="Z361" t="s">
        <v>778</v>
      </c>
      <c r="AA361" t="s">
        <v>484</v>
      </c>
      <c r="AB361" t="s">
        <v>756</v>
      </c>
      <c r="AC361" t="s">
        <v>479</v>
      </c>
      <c r="AD361" t="s">
        <v>486</v>
      </c>
      <c r="AE361" t="s">
        <v>820</v>
      </c>
      <c r="AF361" t="s">
        <v>487</v>
      </c>
      <c r="AG361" t="s">
        <v>605</v>
      </c>
      <c r="AH361" t="s">
        <v>480</v>
      </c>
      <c r="AI361" t="s">
        <v>521</v>
      </c>
      <c r="AJ361" t="s">
        <v>759</v>
      </c>
      <c r="AK361" t="s">
        <v>755</v>
      </c>
      <c r="AL361" t="s">
        <v>461</v>
      </c>
      <c r="AM361" t="s">
        <v>811</v>
      </c>
      <c r="AN361" t="s">
        <v>583</v>
      </c>
      <c r="AO361" t="s">
        <v>475</v>
      </c>
      <c r="AP361" t="s">
        <v>486</v>
      </c>
      <c r="AQ361" t="s">
        <v>530</v>
      </c>
      <c r="AR361" t="s">
        <v>476</v>
      </c>
      <c r="AS361" t="s">
        <v>744</v>
      </c>
      <c r="AT361" t="s">
        <v>470</v>
      </c>
      <c r="AU361" t="s">
        <v>776</v>
      </c>
      <c r="AV361" t="s">
        <v>758</v>
      </c>
      <c r="AW361" t="s">
        <v>932</v>
      </c>
      <c r="AX361" t="s">
        <v>486</v>
      </c>
      <c r="AY361" t="s">
        <v>812</v>
      </c>
    </row>
    <row r="362" spans="1:51" x14ac:dyDescent="0.2">
      <c r="A362">
        <v>766.5</v>
      </c>
      <c r="B362" t="s">
        <v>3709</v>
      </c>
      <c r="C362" t="s">
        <v>3710</v>
      </c>
      <c r="D362" t="s">
        <v>3711</v>
      </c>
      <c r="E362" t="s">
        <v>3712</v>
      </c>
      <c r="F362" t="s">
        <v>3713</v>
      </c>
      <c r="G362" t="s">
        <v>589</v>
      </c>
      <c r="H362" t="s">
        <v>3714</v>
      </c>
      <c r="I362" t="s">
        <v>2731</v>
      </c>
      <c r="J362" t="s">
        <v>3715</v>
      </c>
      <c r="K362" t="s">
        <v>2184</v>
      </c>
      <c r="L362" t="s">
        <v>1284</v>
      </c>
      <c r="M362" t="s">
        <v>3716</v>
      </c>
      <c r="N362" t="s">
        <v>3717</v>
      </c>
      <c r="O362" t="s">
        <v>3718</v>
      </c>
      <c r="P362" t="s">
        <v>3719</v>
      </c>
      <c r="Q362" t="s">
        <v>3720</v>
      </c>
      <c r="R362" t="s">
        <v>561</v>
      </c>
      <c r="S362" t="s">
        <v>3721</v>
      </c>
      <c r="T362" t="s">
        <v>3722</v>
      </c>
      <c r="U362" t="s">
        <v>3369</v>
      </c>
      <c r="V362" t="s">
        <v>3723</v>
      </c>
      <c r="W362" t="s">
        <v>2091</v>
      </c>
      <c r="X362" t="s">
        <v>3724</v>
      </c>
      <c r="Y362" t="s">
        <v>3725</v>
      </c>
      <c r="Z362" t="s">
        <v>3726</v>
      </c>
      <c r="AA362" t="s">
        <v>3727</v>
      </c>
      <c r="AB362" t="s">
        <v>1919</v>
      </c>
      <c r="AC362" t="s">
        <v>1909</v>
      </c>
      <c r="AD362" t="s">
        <v>549</v>
      </c>
      <c r="AE362" t="s">
        <v>3728</v>
      </c>
      <c r="AF362" t="s">
        <v>3729</v>
      </c>
      <c r="AG362" t="s">
        <v>1547</v>
      </c>
      <c r="AH362" t="s">
        <v>3730</v>
      </c>
      <c r="AI362" t="s">
        <v>3731</v>
      </c>
      <c r="AJ362" t="s">
        <v>2862</v>
      </c>
      <c r="AK362" t="s">
        <v>3732</v>
      </c>
      <c r="AL362" t="s">
        <v>3733</v>
      </c>
      <c r="AM362" t="s">
        <v>3734</v>
      </c>
      <c r="AN362" t="s">
        <v>3735</v>
      </c>
      <c r="AO362" t="s">
        <v>3736</v>
      </c>
      <c r="AP362" t="s">
        <v>589</v>
      </c>
      <c r="AQ362" t="s">
        <v>3737</v>
      </c>
      <c r="AR362" t="s">
        <v>3173</v>
      </c>
      <c r="AS362" t="s">
        <v>3738</v>
      </c>
      <c r="AT362" t="s">
        <v>3739</v>
      </c>
      <c r="AU362" t="s">
        <v>3262</v>
      </c>
      <c r="AV362" t="s">
        <v>3740</v>
      </c>
      <c r="AW362" t="s">
        <v>3741</v>
      </c>
      <c r="AX362" t="s">
        <v>613</v>
      </c>
      <c r="AY362" t="s">
        <v>3742</v>
      </c>
    </row>
    <row r="363" spans="1:51" x14ac:dyDescent="0.2">
      <c r="A363">
        <v>768.5</v>
      </c>
      <c r="B363" t="s">
        <v>3743</v>
      </c>
      <c r="C363" t="s">
        <v>3744</v>
      </c>
      <c r="D363" t="s">
        <v>366</v>
      </c>
      <c r="E363" t="s">
        <v>595</v>
      </c>
      <c r="F363" t="s">
        <v>366</v>
      </c>
      <c r="G363" t="s">
        <v>366</v>
      </c>
      <c r="H363" t="s">
        <v>458</v>
      </c>
      <c r="I363" t="s">
        <v>366</v>
      </c>
      <c r="J363" t="s">
        <v>366</v>
      </c>
      <c r="K363" t="s">
        <v>366</v>
      </c>
      <c r="L363" t="s">
        <v>366</v>
      </c>
      <c r="M363" t="s">
        <v>538</v>
      </c>
      <c r="N363" t="s">
        <v>366</v>
      </c>
      <c r="O363" t="s">
        <v>366</v>
      </c>
      <c r="P363" t="s">
        <v>366</v>
      </c>
      <c r="Q363" t="s">
        <v>366</v>
      </c>
      <c r="R363" t="s">
        <v>366</v>
      </c>
      <c r="S363" t="s">
        <v>366</v>
      </c>
      <c r="T363" t="s">
        <v>456</v>
      </c>
      <c r="U363" t="s">
        <v>582</v>
      </c>
      <c r="V363" t="s">
        <v>592</v>
      </c>
      <c r="W363" t="s">
        <v>366</v>
      </c>
      <c r="X363" t="s">
        <v>366</v>
      </c>
      <c r="Y363" t="s">
        <v>582</v>
      </c>
      <c r="Z363" t="s">
        <v>366</v>
      </c>
      <c r="AA363" t="s">
        <v>366</v>
      </c>
      <c r="AB363" t="s">
        <v>366</v>
      </c>
      <c r="AC363" t="s">
        <v>456</v>
      </c>
      <c r="AD363" t="s">
        <v>366</v>
      </c>
      <c r="AE363" t="s">
        <v>366</v>
      </c>
      <c r="AF363" t="s">
        <v>613</v>
      </c>
      <c r="AG363" t="s">
        <v>366</v>
      </c>
      <c r="AH363" t="s">
        <v>366</v>
      </c>
      <c r="AI363" t="s">
        <v>366</v>
      </c>
      <c r="AJ363" t="s">
        <v>366</v>
      </c>
      <c r="AK363" t="s">
        <v>366</v>
      </c>
      <c r="AL363" t="s">
        <v>366</v>
      </c>
      <c r="AM363" t="s">
        <v>682</v>
      </c>
      <c r="AN363" t="s">
        <v>366</v>
      </c>
      <c r="AO363" t="s">
        <v>366</v>
      </c>
      <c r="AP363" t="s">
        <v>366</v>
      </c>
      <c r="AQ363" t="s">
        <v>366</v>
      </c>
      <c r="AR363" t="s">
        <v>366</v>
      </c>
      <c r="AS363" t="s">
        <v>366</v>
      </c>
      <c r="AT363" t="s">
        <v>366</v>
      </c>
      <c r="AU363" t="s">
        <v>366</v>
      </c>
      <c r="AV363" t="s">
        <v>366</v>
      </c>
      <c r="AW363" t="s">
        <v>366</v>
      </c>
      <c r="AX363" t="s">
        <v>366</v>
      </c>
      <c r="AY363" t="s">
        <v>366</v>
      </c>
    </row>
    <row r="364" spans="1:51" x14ac:dyDescent="0.2">
      <c r="A364">
        <v>788.5</v>
      </c>
      <c r="B364" t="s">
        <v>3745</v>
      </c>
      <c r="C364" t="s">
        <v>3746</v>
      </c>
      <c r="D364" t="s">
        <v>772</v>
      </c>
      <c r="E364" t="s">
        <v>682</v>
      </c>
      <c r="F364" t="s">
        <v>590</v>
      </c>
      <c r="G364" t="s">
        <v>366</v>
      </c>
      <c r="H364" t="s">
        <v>680</v>
      </c>
      <c r="I364" t="s">
        <v>772</v>
      </c>
      <c r="J364" t="s">
        <v>549</v>
      </c>
      <c r="K364" t="s">
        <v>693</v>
      </c>
      <c r="L364" t="s">
        <v>683</v>
      </c>
      <c r="M364" t="s">
        <v>681</v>
      </c>
      <c r="N364" t="s">
        <v>689</v>
      </c>
      <c r="O364" t="s">
        <v>589</v>
      </c>
      <c r="P364" t="s">
        <v>683</v>
      </c>
      <c r="Q364" t="s">
        <v>590</v>
      </c>
      <c r="R364" t="s">
        <v>366</v>
      </c>
      <c r="S364" t="s">
        <v>517</v>
      </c>
      <c r="T364" t="s">
        <v>681</v>
      </c>
      <c r="U364" t="s">
        <v>595</v>
      </c>
      <c r="V364" t="s">
        <v>680</v>
      </c>
      <c r="W364" t="s">
        <v>693</v>
      </c>
      <c r="X364" t="s">
        <v>549</v>
      </c>
      <c r="Y364" t="s">
        <v>517</v>
      </c>
      <c r="Z364" t="s">
        <v>613</v>
      </c>
      <c r="AA364" t="s">
        <v>456</v>
      </c>
      <c r="AB364" t="s">
        <v>595</v>
      </c>
      <c r="AC364" t="s">
        <v>684</v>
      </c>
      <c r="AD364" t="s">
        <v>366</v>
      </c>
      <c r="AE364" t="s">
        <v>587</v>
      </c>
      <c r="AF364" t="s">
        <v>679</v>
      </c>
      <c r="AG364" t="s">
        <v>596</v>
      </c>
      <c r="AH364" t="s">
        <v>771</v>
      </c>
      <c r="AI364" t="s">
        <v>684</v>
      </c>
      <c r="AJ364" t="s">
        <v>689</v>
      </c>
      <c r="AK364" t="s">
        <v>582</v>
      </c>
      <c r="AL364" t="s">
        <v>590</v>
      </c>
      <c r="AM364" t="s">
        <v>593</v>
      </c>
      <c r="AN364" t="s">
        <v>589</v>
      </c>
      <c r="AO364" t="s">
        <v>684</v>
      </c>
      <c r="AP364" t="s">
        <v>366</v>
      </c>
      <c r="AQ364" t="s">
        <v>771</v>
      </c>
      <c r="AR364" t="s">
        <v>683</v>
      </c>
      <c r="AS364" t="s">
        <v>471</v>
      </c>
      <c r="AT364" t="s">
        <v>592</v>
      </c>
      <c r="AU364" t="s">
        <v>587</v>
      </c>
      <c r="AV364" t="s">
        <v>601</v>
      </c>
      <c r="AW364" t="s">
        <v>595</v>
      </c>
      <c r="AX364" t="s">
        <v>366</v>
      </c>
      <c r="AY364" t="s">
        <v>592</v>
      </c>
    </row>
    <row r="365" spans="1:51" x14ac:dyDescent="0.2">
      <c r="A365">
        <v>790.5</v>
      </c>
      <c r="B365" t="s">
        <v>3747</v>
      </c>
      <c r="C365" t="s">
        <v>3748</v>
      </c>
      <c r="D365" t="s">
        <v>538</v>
      </c>
      <c r="E365" t="s">
        <v>689</v>
      </c>
      <c r="F365" t="s">
        <v>584</v>
      </c>
      <c r="G365" t="s">
        <v>366</v>
      </c>
      <c r="H365" t="s">
        <v>682</v>
      </c>
      <c r="I365" t="s">
        <v>593</v>
      </c>
      <c r="J365" t="s">
        <v>561</v>
      </c>
      <c r="K365" t="s">
        <v>682</v>
      </c>
      <c r="L365" t="s">
        <v>681</v>
      </c>
      <c r="M365" t="s">
        <v>681</v>
      </c>
      <c r="N365" t="s">
        <v>589</v>
      </c>
      <c r="O365" t="s">
        <v>456</v>
      </c>
      <c r="P365" t="s">
        <v>679</v>
      </c>
      <c r="Q365" t="s">
        <v>679</v>
      </c>
      <c r="R365" t="s">
        <v>366</v>
      </c>
      <c r="S365" t="s">
        <v>601</v>
      </c>
      <c r="T365" t="s">
        <v>595</v>
      </c>
      <c r="U365" t="s">
        <v>538</v>
      </c>
      <c r="V365" t="s">
        <v>689</v>
      </c>
      <c r="W365" t="s">
        <v>679</v>
      </c>
      <c r="X365" t="s">
        <v>561</v>
      </c>
      <c r="Y365" t="s">
        <v>684</v>
      </c>
      <c r="Z365" t="s">
        <v>613</v>
      </c>
      <c r="AA365" t="s">
        <v>561</v>
      </c>
      <c r="AB365" t="s">
        <v>587</v>
      </c>
      <c r="AC365" t="s">
        <v>601</v>
      </c>
      <c r="AD365" t="s">
        <v>366</v>
      </c>
      <c r="AE365" t="s">
        <v>601</v>
      </c>
      <c r="AF365" t="s">
        <v>590</v>
      </c>
      <c r="AG365" t="s">
        <v>596</v>
      </c>
      <c r="AH365" t="s">
        <v>467</v>
      </c>
      <c r="AI365" t="s">
        <v>771</v>
      </c>
      <c r="AJ365" t="s">
        <v>549</v>
      </c>
      <c r="AK365" t="s">
        <v>693</v>
      </c>
      <c r="AL365" t="s">
        <v>471</v>
      </c>
      <c r="AM365" t="s">
        <v>684</v>
      </c>
      <c r="AN365" t="s">
        <v>561</v>
      </c>
      <c r="AO365" t="s">
        <v>596</v>
      </c>
      <c r="AP365" t="s">
        <v>366</v>
      </c>
      <c r="AQ365" t="s">
        <v>471</v>
      </c>
      <c r="AR365" t="s">
        <v>596</v>
      </c>
      <c r="AS365" t="s">
        <v>680</v>
      </c>
      <c r="AT365" t="s">
        <v>587</v>
      </c>
      <c r="AU365" t="s">
        <v>679</v>
      </c>
      <c r="AV365" t="s">
        <v>595</v>
      </c>
      <c r="AW365" t="s">
        <v>596</v>
      </c>
      <c r="AX365" t="s">
        <v>366</v>
      </c>
      <c r="AY365" t="s">
        <v>683</v>
      </c>
    </row>
    <row r="366" spans="1:51" x14ac:dyDescent="0.2">
      <c r="A366">
        <v>792.5</v>
      </c>
      <c r="B366" t="s">
        <v>3749</v>
      </c>
      <c r="C366" t="s">
        <v>3750</v>
      </c>
      <c r="D366" t="s">
        <v>491</v>
      </c>
      <c r="E366" t="s">
        <v>605</v>
      </c>
      <c r="F366" t="s">
        <v>768</v>
      </c>
      <c r="G366" t="s">
        <v>366</v>
      </c>
      <c r="H366" t="s">
        <v>766</v>
      </c>
      <c r="I366" t="s">
        <v>468</v>
      </c>
      <c r="J366" t="s">
        <v>761</v>
      </c>
      <c r="K366" t="s">
        <v>607</v>
      </c>
      <c r="L366" t="s">
        <v>767</v>
      </c>
      <c r="M366" t="s">
        <v>747</v>
      </c>
      <c r="N366" t="s">
        <v>764</v>
      </c>
      <c r="O366" t="s">
        <v>409</v>
      </c>
      <c r="P366" t="s">
        <v>607</v>
      </c>
      <c r="Q366" t="s">
        <v>764</v>
      </c>
      <c r="R366" t="s">
        <v>366</v>
      </c>
      <c r="S366" t="s">
        <v>477</v>
      </c>
      <c r="T366" t="s">
        <v>604</v>
      </c>
      <c r="U366" t="s">
        <v>747</v>
      </c>
      <c r="V366" t="s">
        <v>477</v>
      </c>
      <c r="W366" t="s">
        <v>756</v>
      </c>
      <c r="X366" t="s">
        <v>764</v>
      </c>
      <c r="Y366" t="s">
        <v>759</v>
      </c>
      <c r="Z366" t="s">
        <v>747</v>
      </c>
      <c r="AA366" t="s">
        <v>778</v>
      </c>
      <c r="AB366" t="s">
        <v>488</v>
      </c>
      <c r="AC366" t="s">
        <v>604</v>
      </c>
      <c r="AD366" t="s">
        <v>366</v>
      </c>
      <c r="AE366" t="s">
        <v>472</v>
      </c>
      <c r="AF366" t="s">
        <v>585</v>
      </c>
      <c r="AG366" t="s">
        <v>478</v>
      </c>
      <c r="AH366" t="s">
        <v>792</v>
      </c>
      <c r="AI366" t="s">
        <v>812</v>
      </c>
      <c r="AJ366" t="s">
        <v>767</v>
      </c>
      <c r="AK366" t="s">
        <v>747</v>
      </c>
      <c r="AL366" t="s">
        <v>606</v>
      </c>
      <c r="AM366" t="s">
        <v>811</v>
      </c>
      <c r="AN366" t="s">
        <v>449</v>
      </c>
      <c r="AO366" t="s">
        <v>585</v>
      </c>
      <c r="AP366" t="s">
        <v>366</v>
      </c>
      <c r="AQ366" t="s">
        <v>809</v>
      </c>
      <c r="AR366" t="s">
        <v>492</v>
      </c>
      <c r="AS366" t="s">
        <v>816</v>
      </c>
      <c r="AT366" t="s">
        <v>776</v>
      </c>
      <c r="AU366" t="s">
        <v>766</v>
      </c>
      <c r="AV366" t="s">
        <v>588</v>
      </c>
      <c r="AW366" t="s">
        <v>747</v>
      </c>
      <c r="AX366" t="s">
        <v>366</v>
      </c>
      <c r="AY366" t="s">
        <v>492</v>
      </c>
    </row>
    <row r="367" spans="1:51" x14ac:dyDescent="0.2">
      <c r="A367">
        <v>794.6</v>
      </c>
      <c r="B367" t="s">
        <v>3751</v>
      </c>
      <c r="C367" t="s">
        <v>3752</v>
      </c>
      <c r="D367" t="s">
        <v>593</v>
      </c>
      <c r="E367" t="s">
        <v>584</v>
      </c>
      <c r="F367" t="s">
        <v>683</v>
      </c>
      <c r="G367" t="s">
        <v>366</v>
      </c>
      <c r="H367" t="s">
        <v>693</v>
      </c>
      <c r="I367" t="s">
        <v>601</v>
      </c>
      <c r="J367" t="s">
        <v>531</v>
      </c>
      <c r="K367" t="s">
        <v>471</v>
      </c>
      <c r="L367" t="s">
        <v>595</v>
      </c>
      <c r="M367" t="s">
        <v>595</v>
      </c>
      <c r="N367" t="s">
        <v>593</v>
      </c>
      <c r="O367" t="s">
        <v>601</v>
      </c>
      <c r="P367" t="s">
        <v>527</v>
      </c>
      <c r="Q367" t="s">
        <v>463</v>
      </c>
      <c r="R367" t="s">
        <v>366</v>
      </c>
      <c r="S367" t="s">
        <v>693</v>
      </c>
      <c r="T367" t="s">
        <v>549</v>
      </c>
      <c r="U367" t="s">
        <v>587</v>
      </c>
      <c r="V367" t="s">
        <v>507</v>
      </c>
      <c r="W367" t="s">
        <v>584</v>
      </c>
      <c r="X367" t="s">
        <v>584</v>
      </c>
      <c r="Y367" t="s">
        <v>471</v>
      </c>
      <c r="Z367" t="s">
        <v>613</v>
      </c>
      <c r="AA367" t="s">
        <v>689</v>
      </c>
      <c r="AB367" t="s">
        <v>596</v>
      </c>
      <c r="AC367" t="s">
        <v>471</v>
      </c>
      <c r="AD367" t="s">
        <v>366</v>
      </c>
      <c r="AE367" t="s">
        <v>772</v>
      </c>
      <c r="AF367" t="s">
        <v>409</v>
      </c>
      <c r="AG367" t="s">
        <v>683</v>
      </c>
      <c r="AH367" t="s">
        <v>499</v>
      </c>
      <c r="AI367" t="s">
        <v>771</v>
      </c>
      <c r="AJ367" t="s">
        <v>471</v>
      </c>
      <c r="AK367" t="s">
        <v>561</v>
      </c>
      <c r="AL367" t="s">
        <v>593</v>
      </c>
      <c r="AM367" t="s">
        <v>595</v>
      </c>
      <c r="AN367" t="s">
        <v>693</v>
      </c>
      <c r="AO367" t="s">
        <v>680</v>
      </c>
      <c r="AP367" t="s">
        <v>366</v>
      </c>
      <c r="AQ367" t="s">
        <v>693</v>
      </c>
      <c r="AR367" t="s">
        <v>613</v>
      </c>
      <c r="AS367" t="s">
        <v>595</v>
      </c>
      <c r="AT367" t="s">
        <v>590</v>
      </c>
      <c r="AU367" t="s">
        <v>683</v>
      </c>
      <c r="AV367" t="s">
        <v>471</v>
      </c>
      <c r="AW367" t="s">
        <v>471</v>
      </c>
      <c r="AX367" t="s">
        <v>366</v>
      </c>
      <c r="AY367" t="s">
        <v>593</v>
      </c>
    </row>
    <row r="368" spans="1:51" x14ac:dyDescent="0.2">
      <c r="A368">
        <v>812.5</v>
      </c>
      <c r="B368" t="s">
        <v>3753</v>
      </c>
      <c r="C368" t="s">
        <v>3754</v>
      </c>
      <c r="D368" t="s">
        <v>598</v>
      </c>
      <c r="E368" t="s">
        <v>761</v>
      </c>
      <c r="F368" t="s">
        <v>606</v>
      </c>
      <c r="G368" t="s">
        <v>366</v>
      </c>
      <c r="H368" t="s">
        <v>583</v>
      </c>
      <c r="I368" t="s">
        <v>602</v>
      </c>
      <c r="J368" t="s">
        <v>527</v>
      </c>
      <c r="K368" t="s">
        <v>465</v>
      </c>
      <c r="L368" t="s">
        <v>606</v>
      </c>
      <c r="M368" t="s">
        <v>479</v>
      </c>
      <c r="N368" t="s">
        <v>598</v>
      </c>
      <c r="O368" t="s">
        <v>460</v>
      </c>
      <c r="P368" t="s">
        <v>478</v>
      </c>
      <c r="Q368" t="s">
        <v>757</v>
      </c>
      <c r="R368" t="s">
        <v>366</v>
      </c>
      <c r="S368" t="s">
        <v>600</v>
      </c>
      <c r="T368" t="s">
        <v>776</v>
      </c>
      <c r="U368" t="s">
        <v>464</v>
      </c>
      <c r="V368" t="s">
        <v>458</v>
      </c>
      <c r="W368" t="s">
        <v>755</v>
      </c>
      <c r="X368" t="s">
        <v>2508</v>
      </c>
      <c r="Y368" t="s">
        <v>809</v>
      </c>
      <c r="Z368" t="s">
        <v>761</v>
      </c>
      <c r="AA368" t="s">
        <v>744</v>
      </c>
      <c r="AB368" t="s">
        <v>604</v>
      </c>
      <c r="AC368" t="s">
        <v>460</v>
      </c>
      <c r="AD368" t="s">
        <v>366</v>
      </c>
      <c r="AE368" t="s">
        <v>776</v>
      </c>
      <c r="AF368" t="s">
        <v>474</v>
      </c>
      <c r="AG368" t="s">
        <v>778</v>
      </c>
      <c r="AH368" t="s">
        <v>762</v>
      </c>
      <c r="AI368" t="s">
        <v>762</v>
      </c>
      <c r="AJ368" t="s">
        <v>583</v>
      </c>
      <c r="AK368" t="s">
        <v>465</v>
      </c>
      <c r="AL368" t="s">
        <v>809</v>
      </c>
      <c r="AM368" t="s">
        <v>583</v>
      </c>
      <c r="AN368" t="s">
        <v>602</v>
      </c>
      <c r="AO368" t="s">
        <v>816</v>
      </c>
      <c r="AP368" t="s">
        <v>366</v>
      </c>
      <c r="AQ368" t="s">
        <v>767</v>
      </c>
      <c r="AR368" t="s">
        <v>466</v>
      </c>
      <c r="AS368" t="s">
        <v>602</v>
      </c>
      <c r="AT368" t="s">
        <v>477</v>
      </c>
      <c r="AU368" t="s">
        <v>778</v>
      </c>
      <c r="AV368" t="s">
        <v>477</v>
      </c>
      <c r="AW368" t="s">
        <v>583</v>
      </c>
      <c r="AX368" t="s">
        <v>366</v>
      </c>
      <c r="AY368" t="s">
        <v>492</v>
      </c>
    </row>
    <row r="369" spans="1:51" x14ac:dyDescent="0.2">
      <c r="A369">
        <v>814.5</v>
      </c>
      <c r="B369" t="s">
        <v>3755</v>
      </c>
      <c r="C369" t="s">
        <v>3756</v>
      </c>
      <c r="D369" t="s">
        <v>463</v>
      </c>
      <c r="E369" t="s">
        <v>463</v>
      </c>
      <c r="F369" t="s">
        <v>679</v>
      </c>
      <c r="G369" t="s">
        <v>366</v>
      </c>
      <c r="H369" t="s">
        <v>584</v>
      </c>
      <c r="I369" t="s">
        <v>596</v>
      </c>
      <c r="J369" t="s">
        <v>449</v>
      </c>
      <c r="K369" t="s">
        <v>590</v>
      </c>
      <c r="L369" t="s">
        <v>680</v>
      </c>
      <c r="M369" t="s">
        <v>471</v>
      </c>
      <c r="N369" t="s">
        <v>692</v>
      </c>
      <c r="O369" t="s">
        <v>682</v>
      </c>
      <c r="P369" t="s">
        <v>466</v>
      </c>
      <c r="Q369" t="s">
        <v>431</v>
      </c>
      <c r="R369" t="s">
        <v>366</v>
      </c>
      <c r="S369" t="s">
        <v>602</v>
      </c>
      <c r="T369" t="s">
        <v>582</v>
      </c>
      <c r="U369" t="s">
        <v>679</v>
      </c>
      <c r="V369" t="s">
        <v>517</v>
      </c>
      <c r="W369" t="s">
        <v>597</v>
      </c>
      <c r="X369" t="s">
        <v>527</v>
      </c>
      <c r="Y369" t="s">
        <v>474</v>
      </c>
      <c r="Z369" t="s">
        <v>589</v>
      </c>
      <c r="AA369" t="s">
        <v>679</v>
      </c>
      <c r="AB369" t="s">
        <v>684</v>
      </c>
      <c r="AC369" t="s">
        <v>409</v>
      </c>
      <c r="AD369" t="s">
        <v>366</v>
      </c>
      <c r="AE369" t="s">
        <v>773</v>
      </c>
      <c r="AF369" t="s">
        <v>466</v>
      </c>
      <c r="AG369" t="s">
        <v>531</v>
      </c>
      <c r="AH369" t="s">
        <v>499</v>
      </c>
      <c r="AI369" t="s">
        <v>471</v>
      </c>
      <c r="AJ369" t="s">
        <v>692</v>
      </c>
      <c r="AK369" t="s">
        <v>596</v>
      </c>
      <c r="AL369" t="s">
        <v>491</v>
      </c>
      <c r="AM369" t="s">
        <v>679</v>
      </c>
      <c r="AN369" t="s">
        <v>582</v>
      </c>
      <c r="AO369" t="s">
        <v>595</v>
      </c>
      <c r="AP369" t="s">
        <v>366</v>
      </c>
      <c r="AQ369" t="s">
        <v>449</v>
      </c>
      <c r="AR369" t="s">
        <v>589</v>
      </c>
      <c r="AS369" t="s">
        <v>420</v>
      </c>
      <c r="AT369" t="s">
        <v>583</v>
      </c>
      <c r="AU369" t="s">
        <v>758</v>
      </c>
      <c r="AV369" t="s">
        <v>682</v>
      </c>
      <c r="AW369" t="s">
        <v>561</v>
      </c>
      <c r="AX369" t="s">
        <v>366</v>
      </c>
      <c r="AY369" t="s">
        <v>463</v>
      </c>
    </row>
  </sheetData>
  <phoneticPr fontId="1" type="noConversion"/>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Notes</vt:lpstr>
      <vt:lpstr>KLRC data</vt:lpstr>
      <vt:lpstr>sample list</vt:lpstr>
      <vt:lpstr>summary</vt:lpstr>
      <vt:lpstr>mol%</vt:lpstr>
      <vt:lpstr>signal-per-mass-dry-weight</vt:lpstr>
      <vt:lpstr>nmol-analyzed</vt:lpstr>
      <vt:lpstr>summary-IS-corrected</vt:lpstr>
      <vt:lpstr>imported summary from web</vt:lpstr>
    </vt:vector>
  </TitlesOfParts>
  <Manager/>
  <Company>K-State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Ruth Welti</dc:creator>
  <cp:keywords/>
  <dc:description/>
  <cp:lastModifiedBy>Biederman, Amanda</cp:lastModifiedBy>
  <cp:revision/>
  <dcterms:created xsi:type="dcterms:W3CDTF">2004-02-17T19:40:13Z</dcterms:created>
  <dcterms:modified xsi:type="dcterms:W3CDTF">2019-06-19T22:54:09Z</dcterms:modified>
  <cp:category/>
  <cp:contentStatus/>
</cp:coreProperties>
</file>